
<file path=[Content_Types].xml><?xml version="1.0" encoding="utf-8"?>
<Types xmlns="http://schemas.openxmlformats.org/package/2006/content-types">
  <Default ContentType="application/vnd.openxmlformats-officedocument.vmlDrawing" Extension="vml"/>
  <Default ContentType="application/xml" Extension="xml"/>
  <Default ContentType="application/vnd.openxmlformats-package.relationships+xml" Extension="rels"/>
  <Override ContentType="application/vnd.openxmlformats-officedocument.spreadsheetml.table+xml" PartName="/xl/tables/table4.xml"/>
  <Override ContentType="application/vnd.openxmlformats-officedocument.spreadsheetml.table+xml" PartName="/xl/tables/table3.xml"/>
  <Override ContentType="application/vnd.openxmlformats-officedocument.spreadsheetml.table+xml" PartName="/xl/tables/table1.xml"/>
  <Override ContentType="application/vnd.openxmlformats-officedocument.spreadsheetml.table+xml" PartName="/xl/tables/table2.xml"/>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21.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20.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22.xml"/>
  <Override ContentType="application/vnd.openxmlformats-officedocument.spreadsheetml.worksheet+xml" PartName="/xl/worksheets/sheet7.xml"/>
  <Override ContentType="application/vnd.openxmlformats-officedocument.spreadsheetml.chartsheet+xml" PartName="/xl/chartsheets/sheet2.xml"/>
  <Override ContentType="application/vnd.openxmlformats-officedocument.spreadsheetml.chartsheet+xml" PartName="/xl/chartsheets/sheet1.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23.xml"/>
  <Override ContentType="application/vnd.openxmlformats-officedocument.drawing+xml" PartName="/xl/drawings/drawing21.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24.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officedocument.drawing+xml" PartName="/xl/drawings/drawing20.xml"/>
  <Override ContentType="application/vnd.openxmlformats-officedocument.drawing+xml" PartName="/xl/drawings/drawing22.xml"/>
  <Override ContentType="application/vnd.openxmlformats-officedocument.spreadsheetml.styles+xml" PartName="/xl/styles.xml"/>
  <Override ContentType="application/vnd.openxmlformats-officedocument.spreadsheetml.comments+xml" PartName="/xl/comments5.xml"/>
  <Override ContentType="application/vnd.openxmlformats-officedocument.spreadsheetml.comments+xml" PartName="/xl/comments1.xml"/>
  <Override ContentType="application/vnd.openxmlformats-officedocument.spreadsheetml.comments+xml" PartName="/xl/comments4.xml"/>
  <Override ContentType="application/vnd.openxmlformats-officedocument.spreadsheetml.comments+xml" PartName="/xl/comments3.xml"/>
  <Override ContentType="application/vnd.openxmlformats-officedocument.spreadsheetml.comments+xml" PartName="/xl/comments2.xml"/>
  <Override ContentType="application/vnd.openxmlformats-officedocument.drawingml.chart+xml" PartName="/xl/charts/chart1.xml"/>
  <Override ContentType="application/vnd.openxmlformats-officedocument.drawingml.chart+xml" PartName="/xl/charts/chart10.xml"/>
  <Override ContentType="application/vnd.openxmlformats-officedocument.drawingml.chart+xml" PartName="/xl/charts/chart6.xml"/>
  <Override ContentType="application/vnd.openxmlformats-officedocument.drawingml.chart+xml" PartName="/xl/charts/chart11.xml"/>
  <Override ContentType="application/vnd.openxmlformats-officedocument.drawingml.chart+xml" PartName="/xl/charts/chart7.xml"/>
  <Override ContentType="application/vnd.openxmlformats-officedocument.drawingml.chart+xml" PartName="/xl/charts/chart8.xml"/>
  <Override ContentType="application/vnd.openxmlformats-officedocument.drawingml.chart+xml" PartName="/xl/charts/chart4.xml"/>
  <Override ContentType="application/vnd.openxmlformats-officedocument.drawingml.chart+xml" PartName="/xl/charts/chart9.xml"/>
  <Override ContentType="application/vnd.openxmlformats-officedocument.drawingml.chart+xml" PartName="/xl/charts/chart5.xml"/>
  <Override ContentType="application/vnd.openxmlformats-officedocument.drawingml.chart+xml" PartName="/xl/charts/chart3.xml"/>
  <Override ContentType="application/vnd.openxmlformats-officedocument.drawingml.chart+xml" PartName="/xl/charts/chart2.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Legend  Definitions" sheetId="1" r:id="rId4"/>
    <sheet state="visible" name="Overview" sheetId="2" r:id="rId5"/>
    <sheet state="visible" name="Venues" sheetId="3" r:id="rId6"/>
    <sheet state="visible" name="Authors" sheetId="4" r:id="rId7"/>
    <sheet state="visible" name="Studies - bibliographics and ch" sheetId="5" r:id="rId8"/>
    <sheet state="visible" name="RQ1-GL definition" sheetId="6" r:id="rId9"/>
    <sheet state="visible" name="RQ1-GuidelineUsed" sheetId="7" r:id="rId10"/>
    <sheet state="visible" name="RQ1-UsageGLvsSS" sheetId="8" r:id="rId11"/>
    <sheet state="visible" name="RQ1-AnsweredRQs" sheetId="9" r:id="rId12"/>
    <sheet state="visible" name="RQ1-AnsweredRQs-Overview" sheetId="10" r:id="rId13"/>
    <sheet state="visible" name="RQ1-Methods(Collect)" sheetId="11" r:id="rId14"/>
    <sheet state="visible" name="RQ1-Methods(Extract and Synthes" sheetId="12" r:id="rId15"/>
    <sheet state="visible" name="RQ2-TypeGL&amp;URL&amp;TypeSS" sheetId="13" r:id="rId16"/>
    <sheet state="visible" name="RQ2-URL&amp;TypeSS" sheetId="14" r:id="rId17"/>
    <sheet state="visible" name="RQ1-Methods(Inc&amp;Exc)" sheetId="15" r:id="rId18"/>
    <sheet state="visible" name="RQ1-Methods(QA)" sheetId="16" r:id="rId19"/>
    <sheet state="visible" name="RQ2-#TypesGLvsSS" sheetId="17" r:id="rId20"/>
    <sheet state="visible" name="RQ2-graph-URLvsLifetime" sheetId="18" r:id="rId21"/>
    <sheet state="visible" name="RQ2-graph-ProducersVsURL" sheetId="19" r:id="rId22"/>
    <sheet state="visible" name="RQ2-GL_Years" sheetId="20" r:id="rId23"/>
    <sheet state="visible" name="RQ3-MotivationsToUse" sheetId="21" r:id="rId24"/>
    <sheet state="visible" name="RQ3-MotivationsNotToUse" sheetId="22" r:id="rId25"/>
    <sheet state="visible" name="RQ4-Benefits" sheetId="23" r:id="rId26"/>
    <sheet state="visible" name="RQ4-Challenges" sheetId="24" r:id="rId27"/>
  </sheets>
  <definedNames>
    <definedName localSheetId="4" name="TESTE">'Studies - bibliographics and ch'!$A$1:$W$127</definedName>
    <definedName hidden="1" localSheetId="1" name="_xlnm._FilterDatabase">Overview!$A$1:$H$447</definedName>
    <definedName hidden="1" localSheetId="4" name="_xlnm._FilterDatabase">'Studies - bibliographics and ch'!$A$1:$J$249</definedName>
    <definedName hidden="1" localSheetId="5" name="_xlnm._FilterDatabase">'RQ1-GL definition'!$A$1:$K$449</definedName>
    <definedName hidden="1" localSheetId="6" name="_xlnm._FilterDatabase">'RQ1-GuidelineUsed'!$A$1:$AH$127</definedName>
    <definedName hidden="1" localSheetId="7" name="_xlnm._FilterDatabase">'RQ1-UsageGLvsSS'!$A$1:$E$127</definedName>
    <definedName hidden="1" localSheetId="8" name="_xlnm._FilterDatabase">'RQ1-AnsweredRQs'!$A$2:$H$513</definedName>
    <definedName hidden="1" localSheetId="9" name="_xlnm._FilterDatabase">'RQ1-AnsweredRQs-Overview'!$A$2:$S$128</definedName>
    <definedName hidden="1" localSheetId="10" name="_xlnm._FilterDatabase">'RQ1-Methods(Collect)'!$A$1:$U$131</definedName>
    <definedName hidden="1" localSheetId="11" name="_xlnm._FilterDatabase">'RQ1-Methods(Extract and Synthes'!$A$2:$AI$129</definedName>
    <definedName hidden="1" localSheetId="12" name="_xlnm._FilterDatabase">'RQ2-TypeGL&amp;URL&amp;TypeSS'!$A$1:$F$1247</definedName>
    <definedName hidden="1" localSheetId="13" name="_xlnm._FilterDatabase">'RQ2-URL&amp;TypeSS'!$A$1:$J$1263</definedName>
    <definedName hidden="1" localSheetId="14" name="_xlnm._FilterDatabase">'RQ1-Methods(Inc&amp;Exc)'!$A$2:$AH$129</definedName>
    <definedName hidden="1" localSheetId="15" name="_xlnm._FilterDatabase">'RQ1-Methods(QA)'!$A$1:$R$997</definedName>
    <definedName hidden="1" localSheetId="16" name="_xlnm._FilterDatabase">'RQ2-#TypesGLvsSS'!$A$2:$AA$129</definedName>
    <definedName hidden="1" localSheetId="20" name="_xlnm._FilterDatabase">'RQ3-MotivationsToUse'!$A$2:$J$37</definedName>
    <definedName hidden="1" localSheetId="21" name="_xlnm._FilterDatabase">'RQ3-MotivationsNotToUse'!$A$2:$J$37</definedName>
    <definedName hidden="1" localSheetId="22" name="_xlnm._FilterDatabase">'RQ4-Benefits'!$A$2:$G$45</definedName>
    <definedName hidden="1" localSheetId="23" name="_xlnm._FilterDatabase">'RQ4-Challenges'!$A$2:$G$35</definedName>
    <definedName hidden="1" localSheetId="5" name="Z_C7395517_96C4_4E9E_AEB6_3DC152D633C1_.wvu.FilterData">'RQ1-GL definition'!$A$2:$D$449</definedName>
  </definedNames>
  <calcPr/>
  <customWorkbookViews>
    <customWorkbookView activeSheetId="0" maximized="1" tabRatio="600" windowHeight="0" windowWidth="0" guid="{C7395517-96C4-4E9E-AEB6-3DC152D633C1}" name="Filtro 1"/>
  </customWorkbookViews>
</workbook>
</file>

<file path=xl/comments1.xml><?xml version="1.0" encoding="utf-8"?>
<comments xmlns:r="http://schemas.openxmlformats.org/officeDocument/2006/relationships" xmlns="http://schemas.openxmlformats.org/spreadsheetml/2006/main">
  <authors>
    <author/>
  </authors>
  <commentList>
    <comment authorId="0" ref="J2">
      <text>
        <t xml:space="preserve">Not published by trusted/well-known/commercial publishers + Secondary sources + Without bibliographic information</t>
      </text>
    </comment>
  </commentList>
</comments>
</file>

<file path=xl/comments2.xml><?xml version="1.0" encoding="utf-8"?>
<comments xmlns:r="http://schemas.openxmlformats.org/officeDocument/2006/relationships" xmlns="http://schemas.openxmlformats.org/spreadsheetml/2006/main">
  <authors>
    <author/>
  </authors>
  <commentList>
    <comment authorId="0" ref="D1">
      <text>
        <t xml:space="preserve">Kitchenham BA, Pfleeger S, Pickard LM, Jones PW, Hoaglin DC, El Emam K, Rosenberg K. Preliminary guidelines for empirical research in software engineering. IEEE Transactions on Software Engineering 2002; 28(8):721–734.</t>
      </text>
    </comment>
    <comment authorId="0" ref="E1">
      <text>
        <t xml:space="preserve">B. Kitchenham, S. Charters, Guidelines for Performing Systematic Literature
Reviews in Software Engineering, Keele University and Durham University, 2007.</t>
      </text>
    </comment>
    <comment authorId="0" ref="F1">
      <text>
        <t xml:space="preserve">B. Kitchenham, “Procedures for performing systematic reviews,” Keele Univ. and NICTA, Staffordshire, U.K., Tech. Rep. TR/SE-0401, 2004.</t>
      </text>
    </comment>
    <comment authorId="0" ref="G1">
      <text>
        <t xml:space="preserve">B. Kitchenham, O.P. Brereton, D. Budgen, M. Turner, J. Bailey, S. Linkman, Systematic literature reviews in software engineering a systematic literature review, Inf. Softw. Technol. 51 (1) (2009) 7–15.</t>
      </text>
    </comment>
    <comment authorId="0" ref="H1">
      <text>
        <t xml:space="preserve">B. Kitchenham, P. Brereton, A systematic review of systematic review process research in software engineering, Inf. Softw. Technol. 55 (12) (2013) 2049–2075.</t>
      </text>
    </comment>
    <comment authorId="0" ref="J1">
      <text>
        <t xml:space="preserve">O.P. Brereton, B. Kitchenham, D. Budgen, M. Turner, and M.
Khalil, “Employing Systematic Literature Review: An Experience
Report,” Technical Report TR/05-01, School of Computing &amp;
Math., Keele Univ., 2005</t>
      </text>
    </comment>
    <comment authorId="0" ref="K1">
      <text>
        <t xml:space="preserve">Popay, J., Roberts, H., Sowden, A., Petticrew, M., Arai, L., Rodgers, M., Britten N (2006). Guidance on the conduct of narrative synthesis in systematic reviews: a product from the ESRC methods program. Lancaster University.</t>
      </text>
    </comment>
    <comment authorId="0" ref="L1">
      <text>
        <t xml:space="preserve">Higgins, J., &amp; Green, S. (2011). Cochrane handbook for systematic reviews of interventions. The Cochrane Collaboration.</t>
      </text>
    </comment>
    <comment authorId="0" ref="M1">
      <text>
        <t xml:space="preserve">Shepperd, M. (2013). Combining evidence and meta-analysis in software engineering. In Lucia AD, &amp; Ferrucci, F. (Eds.) Software engineering (pp. 46–70). Berlin: Springer.</t>
      </text>
    </comment>
    <comment authorId="0" ref="N1">
      <text>
        <t xml:space="preserve">K. Petersen, R. Feldt, S. Mujtaba, M. Mattsson, Systematic mapping studies in software engineering, in: EASE, British Computer Society, 2008, pp. 68–77.</t>
      </text>
    </comment>
    <comment authorId="0" ref="O1">
      <text>
        <t xml:space="preserve">J. Webster and R. Watson. (2002). Analyzing the past to prepare for the future: Writing a literature review. MIS Quart. [Online]. 26(2), pp. xiii–xxiii. Available: http://www.misq.org/archivist/vol/no26/issue2/GuestEd.pdf</t>
      </text>
    </comment>
    <comment authorId="0" ref="P1">
      <text>
        <t xml:space="preserve">T. Dyba, T. Dingsoyr and G. K. Hanssen, "Applying Systematic Reviews to Diverse Study Types: An Experience Report," First International Symposium on Empirical Software Engineering and Measurement (ESEM 2007), Madrid, 2007, pp. 225-234, doi: 10.1109/ESEM.2007.59.</t>
      </text>
    </comment>
    <comment authorId="0" ref="Q1">
      <text>
        <t xml:space="preserve">B.A. Kitchenham, D. Budgen, P. Brereton, Evidence-Based Software Engineering
and Systematic Reviews, Chapman and Hall, 2015.</t>
      </text>
    </comment>
    <comment authorId="0" ref="R1">
      <text>
        <t xml:space="preserve">Anjum, M., Budgen, D.,2012. A mapping study of the definitions used for serviceoriented architecture. In: Proceedings of the 16th International Conference onEvaluation &amp; Assessment in Software Engineering (EASE). IET, pp. 57–61.</t>
      </text>
    </comment>
    <comment authorId="0" ref="S1">
      <text>
        <t xml:space="preserve">B.A. Kitchenham, D. Budgen, O. Pearl Brereton, Using mapping studies as the basis for further research – a participant–observer case study, Inf. Softw. Technol. 53 (2011) 638–651 (06/01/2011).</t>
      </text>
    </comment>
    <comment authorId="0" ref="T1">
      <text>
        <t xml:space="preserve">C. Wohlin , Guidelines for snowballing in systematic literature studies and a replication in software engineering, in: Proceedings of the 18th International Conference on Evaluation and Assessment in Software Engineering, EASE ’14, 2014, pp. 38:1–38:10 .</t>
      </text>
    </comment>
    <comment authorId="0" ref="U1">
      <text>
        <t xml:space="preserve">Garousi, V. , Felderer, M. , Mika, M.V. ,2016. The need for multivocal literature reviews in software engineering: complementing systematic literature reviews with grey literature. In: Proceedings of the 20th International Conference on Evaluation and Assessment.</t>
      </text>
    </comment>
    <comment authorId="0" ref="V1">
      <text>
        <t xml:space="preserve">Garousi, V., Felderer, M., Mäntylä, M.V., 2017. Guidelines for including the grey lit- erature and conducting multivocal literature reviews in software engineering. CoRR abs/1707.02553 .</t>
      </text>
    </comment>
    <comment authorId="0" ref="W1">
      <text>
        <t xml:space="preserve">H.M. Cooper, L.V. Hedges, J.C. Valentine, The Handbook of Research Synthesis and Meta-Analysis, Russell Sage Foundation, 2009.</t>
      </text>
    </comment>
    <comment authorId="0" ref="X1">
      <text>
        <t xml:space="preserve">Katelyn Godin et al. “Applying systematic review search methods to the grey literature:
a case study examining guidelines for school-based breakfast programs
in Canada”. In: Systematic reviews 4.1 (2015), p. 138.</t>
      </text>
    </comment>
    <comment authorId="0" ref="Y1">
      <text>
        <t xml:space="preserve">Petersen, K, Vakkalanka, S, Kuzniarz, L, 2015. Guidelines for conducting systematic mapping studies in software engineering: an update. Inf. Softw. Technol. 64, 1–18. http://dx.doi.org/10.1016/j.infsof.2015.03.007.</t>
      </text>
    </comment>
    <comment authorId="0" ref="Z1">
      <text>
        <t xml:space="preserve">S.K. Boell, D. Cecez-Kecmanovic, A hermeneutic approach for conducting literature  reviews and literature searches, Commun. Assoc. Inf. Syst. 34 (2014) 257–286.</t>
      </text>
    </comment>
    <comment authorId="0" ref="AA1">
      <text>
        <t xml:space="preserve">Tom, E., Aurum, A., Vidgenr, 2012. A consolidated understanding of technical debt. In: European Conference on Information Systems (ECIS 2012), Barcelona, Spain, 10–13 June.</t>
      </text>
    </comment>
    <comment authorId="0" ref="AB1">
      <text>
        <t xml:space="preserve">P. Brereton, B.A. Kitchenham, D. Budgen, M. Turner, M. Khalil, Lessons from
applying the systematic literature review process within the software
engineering domain, The Journal of Systems and Software 80 (4) (2007)
571–583.</t>
      </text>
    </comment>
    <comment authorId="0" ref="AC1">
      <text>
        <t xml:space="preserve">T. Hall, S. Beecham, D. Bowes, D. Gray, S. Counsell, A systematic literature review on fault prediction performance in software engineering, IEEE Transactions on Software Engineering 38 (6) (2012) 1276{1304, (F,1).</t>
      </text>
    </comment>
    <comment authorId="0" ref="AD1">
      <text>
        <t xml:space="preserve">Kitchenham, B., Brereton, O.P., Li, Z., Budgen, D. and Burn,
A. (2011) Repeatability of systematic literature reviews.
EASE, IET Press</t>
      </text>
    </comment>
    <comment authorId="0" ref="AE1">
      <text>
        <t xml:space="preserve">"D. Budgen, M. Turner, P. Brereton, B. Kitchenham, Using Mapping Studies in
Software Engineering, in: Proceedings of PPIG Psychology of Programming
Interest Group 2008, Lancaster University, UK, 2008, pp. 195–204"</t>
      </text>
    </comment>
    <comment authorId="0" ref="AF1">
      <text>
        <t xml:space="preserve">Followed the protocol defined in Pai M., McCulloch M., Gorman J., Pai N., Enanoria W., Kennedy G. 2004. Systematic reviews and meta-analysis: an illustrated step-by-step guide.</t>
      </text>
    </comment>
  </commentList>
</comments>
</file>

<file path=xl/comments3.xml><?xml version="1.0" encoding="utf-8"?>
<comments xmlns:r="http://schemas.openxmlformats.org/officeDocument/2006/relationships" xmlns="http://schemas.openxmlformats.org/spreadsheetml/2006/main">
  <authors>
    <author/>
  </authors>
  <commentList>
    <comment authorId="0" ref="C12">
      <text>
        <t xml:space="preserve">API Analysis 
Feature Analysis 
Release Engineering 
Review Analysis 
Security 
Store Ecosystem</t>
      </text>
    </comment>
    <comment authorId="0" ref="C13">
      <text>
        <t xml:space="preserve">No RQ</t>
      </text>
    </comment>
  </commentList>
</comments>
</file>

<file path=xl/comments4.xml><?xml version="1.0" encoding="utf-8"?>
<comments xmlns:r="http://schemas.openxmlformats.org/officeDocument/2006/relationships" xmlns="http://schemas.openxmlformats.org/spreadsheetml/2006/main">
  <authors>
    <author/>
  </authors>
  <commentList>
    <comment authorId="0" ref="E2">
      <text>
        <t xml:space="preserve">B.G. Glaser, A. Strauss, The Discovery of Grounded Theory: Strategies for
Qualitative Research, Aldine Publishing, Chicago, 1967.</t>
      </text>
    </comment>
    <comment authorId="0" ref="H2">
      <text>
        <t xml:space="preserve">Dixon-Woods, M, Agarwal, S, Jones, D, et al., 2005. Synthesising qualitative and quantitative
evidence: a review of possible methods. J. Heal Serv. Res. Policy 10, 45–53.
http://dx.doi.org/10.1258/1355819052801804.</t>
      </text>
    </comment>
    <comment authorId="0" ref="L2">
      <text>
        <t xml:space="preserve">Dixon-Woods, M, Agarwal, S, Jones, D, et al., 2005. Synthesising qualitative and quantitative
evidence: a review of possible methods. J. Heal Serv. Res. Policy 10, 45–53.
http://dx.doi.org/10.1258/1355819052801804.</t>
      </text>
    </comment>
    <comment authorId="0" ref="N2">
      <text>
        <t xml:space="preserve">Dixon-Woods, M, Agarwal, S, Jones, D, et al., 2005. Synthesising qualitative and quantitative
evidence: a review of possible methods. J. Heal Serv. Res. Policy 10, 45–53.
http://dx.doi.org/10.1258/1355819052801804.</t>
      </text>
    </comment>
    <comment authorId="0" ref="U2">
      <text>
        <t xml:space="preserve">Dixon-Woods, M, Agarwal, S, Jones, D, et al., 2005. Synthesising qualitative and quantitative
evidence: a review of possible methods. J. Heal Serv. Res. Policy 10, 45–53.
http://dx.doi.org/10.1258/1355819052801804.</t>
      </text>
    </comment>
    <comment authorId="0" ref="AH2">
      <text>
        <t xml:space="preserve">https://www.clips.uantwerpen.be/pattern</t>
      </text>
    </comment>
    <comment authorId="0" ref="K69">
      <text>
        <t xml:space="preserve">Silverman, D., 2000. Doing Qualitative Research. Sage Publications, London.</t>
      </text>
    </comment>
    <comment authorId="0" ref="T69">
      <text>
        <t xml:space="preserve">Miles, M.B., Huberman, A.M., 1994. Qualitative Data Analysis: An Expanded Sourcebook.
Sage Publications, Thousand Oaks, CA</t>
      </text>
    </comment>
  </commentList>
</comments>
</file>

<file path=xl/comments5.xml><?xml version="1.0" encoding="utf-8"?>
<comments xmlns:r="http://schemas.openxmlformats.org/officeDocument/2006/relationships" xmlns="http://schemas.openxmlformats.org/spreadsheetml/2006/main">
  <authors>
    <author/>
  </authors>
  <commentList>
    <comment authorId="0" ref="H2">
      <text>
        <t xml:space="preserve">Not-available source
Grey tends to low quality
Dificult to find in search engine
	-Kenji</t>
      </text>
    </comment>
  </commentList>
</comments>
</file>

<file path=xl/sharedStrings.xml><?xml version="1.0" encoding="utf-8"?>
<sst xmlns="http://schemas.openxmlformats.org/spreadsheetml/2006/main" count="26207" uniqueCount="4079">
  <si>
    <t>Attribute</t>
  </si>
  <si>
    <t>Meaning</t>
  </si>
  <si>
    <t>-</t>
  </si>
  <si>
    <t>Used when was not extracted data to the question</t>
  </si>
  <si>
    <t>When the extraction/category was referenced on the paper</t>
  </si>
  <si>
    <t>SS1 to SS126</t>
  </si>
  <si>
    <t>ID of Secondary studies that used GL</t>
  </si>
  <si>
    <t>RQSS1 to RQSS122</t>
  </si>
  <si>
    <t>ID of Secondary studies that not use GL but answer some research questions</t>
  </si>
  <si>
    <t>EXSS1 to NTSS198</t>
  </si>
  <si>
    <t>ID of Secondary studies that did not answer any RQs</t>
  </si>
  <si>
    <t>ID paper</t>
  </si>
  <si>
    <t>YEAR</t>
  </si>
  <si>
    <t>Type of Secondary Study</t>
  </si>
  <si>
    <t>Status (used GL)</t>
  </si>
  <si>
    <t>Answer RQ1? (Definitions of GL)</t>
  </si>
  <si>
    <t>Answer RQ2?</t>
  </si>
  <si>
    <t>Answer RQ3?</t>
  </si>
  <si>
    <t>Answer RQ4?</t>
  </si>
  <si>
    <t>TYPES OF SECONDARY STUDIES vs YEARS</t>
  </si>
  <si>
    <t>RQSS16</t>
  </si>
  <si>
    <t>Mapping Study</t>
  </si>
  <si>
    <t>EXCLUDED</t>
  </si>
  <si>
    <t>Yes</t>
  </si>
  <si>
    <t>No</t>
  </si>
  <si>
    <t>EXSS1</t>
  </si>
  <si>
    <t>Systematic Literature Review</t>
  </si>
  <si>
    <t>Others</t>
  </si>
  <si>
    <t>Multivocal Literature Review (MLR)</t>
  </si>
  <si>
    <t>Grey Literature Review (GLR)</t>
  </si>
  <si>
    <t>Mapping Study (MS)</t>
  </si>
  <si>
    <t>Meta-Analysis (MA)</t>
  </si>
  <si>
    <t>Systematic Literature Review (SLR)</t>
  </si>
  <si>
    <t>Included Grey Literature (GL)</t>
  </si>
  <si>
    <t>EXSS2</t>
  </si>
  <si>
    <t>SS1</t>
  </si>
  <si>
    <t>INCLUDED</t>
  </si>
  <si>
    <t>RQSS27</t>
  </si>
  <si>
    <t>EXSS3</t>
  </si>
  <si>
    <t>EXSS4</t>
  </si>
  <si>
    <t>SS2</t>
  </si>
  <si>
    <t>SS3</t>
  </si>
  <si>
    <t>EXSS5</t>
  </si>
  <si>
    <t>SS4</t>
  </si>
  <si>
    <t>RQSS28</t>
  </si>
  <si>
    <t>TOTAL</t>
  </si>
  <si>
    <t>EXSS6</t>
  </si>
  <si>
    <t>SS5</t>
  </si>
  <si>
    <t>RQSS11</t>
  </si>
  <si>
    <t>EXSS7</t>
  </si>
  <si>
    <t>EXSS8</t>
  </si>
  <si>
    <t>SS6</t>
  </si>
  <si>
    <t>RQSS29</t>
  </si>
  <si>
    <t>SS7</t>
  </si>
  <si>
    <t>RQSS30</t>
  </si>
  <si>
    <t>SS8</t>
  </si>
  <si>
    <t>EXSS9</t>
  </si>
  <si>
    <t>EXSS10</t>
  </si>
  <si>
    <t>RQSS31</t>
  </si>
  <si>
    <t>EXSS11</t>
  </si>
  <si>
    <t>SS9</t>
  </si>
  <si>
    <t>SS10</t>
  </si>
  <si>
    <t>RQSS32</t>
  </si>
  <si>
    <t>EXSS12</t>
  </si>
  <si>
    <t>SS11</t>
  </si>
  <si>
    <t>SS12</t>
  </si>
  <si>
    <t>SS13</t>
  </si>
  <si>
    <t>RQSS09</t>
  </si>
  <si>
    <t>EXSS13</t>
  </si>
  <si>
    <t>EXSS14</t>
  </si>
  <si>
    <t>SS14</t>
  </si>
  <si>
    <t>Status</t>
  </si>
  <si>
    <t>%</t>
  </si>
  <si>
    <t>SS15</t>
  </si>
  <si>
    <t>Not used Grey Literature</t>
  </si>
  <si>
    <t>EXSS15</t>
  </si>
  <si>
    <t>Used Grey Literature</t>
  </si>
  <si>
    <t>RQSS33</t>
  </si>
  <si>
    <t>EXSS16</t>
  </si>
  <si>
    <t>SS16</t>
  </si>
  <si>
    <t>EXSS17</t>
  </si>
  <si>
    <t>EXSS18</t>
  </si>
  <si>
    <t>SS17</t>
  </si>
  <si>
    <t>RQSS17</t>
  </si>
  <si>
    <t>EXSS19</t>
  </si>
  <si>
    <t>EXSS20</t>
  </si>
  <si>
    <t>SS18</t>
  </si>
  <si>
    <t>SS19</t>
  </si>
  <si>
    <t>SS20</t>
  </si>
  <si>
    <t>SS21</t>
  </si>
  <si>
    <t>EXSS21</t>
  </si>
  <si>
    <t>EXSS22</t>
  </si>
  <si>
    <t>SS22</t>
  </si>
  <si>
    <t>EXSS23</t>
  </si>
  <si>
    <t>RQSS34</t>
  </si>
  <si>
    <t>EXSS24</t>
  </si>
  <si>
    <t>SS23</t>
  </si>
  <si>
    <t>RQSS18</t>
  </si>
  <si>
    <t>SS24</t>
  </si>
  <si>
    <t>SS25</t>
  </si>
  <si>
    <t>EXSS25</t>
  </si>
  <si>
    <t>EXSS26</t>
  </si>
  <si>
    <t>RQSS35</t>
  </si>
  <si>
    <t>EXSS27</t>
  </si>
  <si>
    <t>EXSS28</t>
  </si>
  <si>
    <t>SS26</t>
  </si>
  <si>
    <t>EXSS29</t>
  </si>
  <si>
    <t>EXSS30</t>
  </si>
  <si>
    <t>EXSS31</t>
  </si>
  <si>
    <t>EXSS32</t>
  </si>
  <si>
    <t>EXSS33</t>
  </si>
  <si>
    <t>EXSS34</t>
  </si>
  <si>
    <t>RQSS36</t>
  </si>
  <si>
    <t>EXSS35</t>
  </si>
  <si>
    <t>SS27</t>
  </si>
  <si>
    <t>RQSS37</t>
  </si>
  <si>
    <t>EXSS36</t>
  </si>
  <si>
    <t>RQSS38</t>
  </si>
  <si>
    <t>EXSS37</t>
  </si>
  <si>
    <t>RQSS39</t>
  </si>
  <si>
    <t>EXSS38</t>
  </si>
  <si>
    <t>EXSS39</t>
  </si>
  <si>
    <t>EXSS40</t>
  </si>
  <si>
    <t>EXSS41</t>
  </si>
  <si>
    <t>RQSS40</t>
  </si>
  <si>
    <t>RQSS41</t>
  </si>
  <si>
    <t>EXSS42</t>
  </si>
  <si>
    <t>RQSS08</t>
  </si>
  <si>
    <t>EXSS43</t>
  </si>
  <si>
    <t>SS28</t>
  </si>
  <si>
    <t>SS29</t>
  </si>
  <si>
    <t>RQSS42</t>
  </si>
  <si>
    <t>RQSS43</t>
  </si>
  <si>
    <t>EXSS44</t>
  </si>
  <si>
    <t>RQSS44</t>
  </si>
  <si>
    <t>EXSS45</t>
  </si>
  <si>
    <t>EXSS46</t>
  </si>
  <si>
    <t>SS30</t>
  </si>
  <si>
    <t>EXSS47</t>
  </si>
  <si>
    <t>RQSS45</t>
  </si>
  <si>
    <t>EXSS48</t>
  </si>
  <si>
    <t>RQSS46</t>
  </si>
  <si>
    <t>SS31</t>
  </si>
  <si>
    <t>RQSS47</t>
  </si>
  <si>
    <t>RQSS48</t>
  </si>
  <si>
    <t>SS32</t>
  </si>
  <si>
    <t>EXSS49</t>
  </si>
  <si>
    <t>EXSS50</t>
  </si>
  <si>
    <t>EXSS51</t>
  </si>
  <si>
    <t>EXSS52</t>
  </si>
  <si>
    <t>SS33</t>
  </si>
  <si>
    <t>SS34</t>
  </si>
  <si>
    <t>Multivocal Literature Review</t>
  </si>
  <si>
    <t>SS35</t>
  </si>
  <si>
    <t>EXSS53</t>
  </si>
  <si>
    <t>SS36</t>
  </si>
  <si>
    <t>EXSS54</t>
  </si>
  <si>
    <t>EXSS55</t>
  </si>
  <si>
    <t>RQSS49</t>
  </si>
  <si>
    <t>SS37</t>
  </si>
  <si>
    <t>RQSS50</t>
  </si>
  <si>
    <t>RQSS51</t>
  </si>
  <si>
    <t>RQSS52</t>
  </si>
  <si>
    <t>EXSS56</t>
  </si>
  <si>
    <t>EXSS57</t>
  </si>
  <si>
    <t>RQSS53</t>
  </si>
  <si>
    <t>SS38</t>
  </si>
  <si>
    <t>RQSS19</t>
  </si>
  <si>
    <t>RQSS54</t>
  </si>
  <si>
    <t>SS39</t>
  </si>
  <si>
    <t>EXSS58</t>
  </si>
  <si>
    <t>RQSS20</t>
  </si>
  <si>
    <t>SS40</t>
  </si>
  <si>
    <t>EXSS59</t>
  </si>
  <si>
    <t>EXSS60</t>
  </si>
  <si>
    <t>RQSS21</t>
  </si>
  <si>
    <t>EXSS61</t>
  </si>
  <si>
    <t>RQSS55</t>
  </si>
  <si>
    <t>RQSS56</t>
  </si>
  <si>
    <t>RQSS57</t>
  </si>
  <si>
    <t>EXSS62</t>
  </si>
  <si>
    <t>RQSS58</t>
  </si>
  <si>
    <t>EXSS63</t>
  </si>
  <si>
    <t>SS41</t>
  </si>
  <si>
    <t>RQSS59</t>
  </si>
  <si>
    <t>EXSS64</t>
  </si>
  <si>
    <t>EXSS65</t>
  </si>
  <si>
    <t>EXSS66</t>
  </si>
  <si>
    <t>RQSS60</t>
  </si>
  <si>
    <t>RQSS61</t>
  </si>
  <si>
    <t>SS42</t>
  </si>
  <si>
    <t>EXSS67</t>
  </si>
  <si>
    <t>RQSS01</t>
  </si>
  <si>
    <t>EXSS68</t>
  </si>
  <si>
    <t>SS43</t>
  </si>
  <si>
    <t>RQSS62</t>
  </si>
  <si>
    <t>SS44</t>
  </si>
  <si>
    <t>EXSS69</t>
  </si>
  <si>
    <t>SS45</t>
  </si>
  <si>
    <t>SS46</t>
  </si>
  <si>
    <t>Grey Literature Review</t>
  </si>
  <si>
    <t>SS47</t>
  </si>
  <si>
    <t>RQSS63</t>
  </si>
  <si>
    <t>EXSS70</t>
  </si>
  <si>
    <t>EXSS71</t>
  </si>
  <si>
    <t>RQSS64</t>
  </si>
  <si>
    <t>EXSS72</t>
  </si>
  <si>
    <t>EXSS73</t>
  </si>
  <si>
    <t>EXSS74</t>
  </si>
  <si>
    <t>SS48</t>
  </si>
  <si>
    <t>SS49</t>
  </si>
  <si>
    <t>SS50</t>
  </si>
  <si>
    <t>SS51</t>
  </si>
  <si>
    <t>SS52</t>
  </si>
  <si>
    <t>RQSS65</t>
  </si>
  <si>
    <t>RQSS66</t>
  </si>
  <si>
    <t>EXSS75</t>
  </si>
  <si>
    <t>RQSS02</t>
  </si>
  <si>
    <t>RQSS07</t>
  </si>
  <si>
    <t>EXSS76</t>
  </si>
  <si>
    <t>RQSS67</t>
  </si>
  <si>
    <t>SS53</t>
  </si>
  <si>
    <t>EXSS77</t>
  </si>
  <si>
    <t>EXSS78</t>
  </si>
  <si>
    <t>EXSS79</t>
  </si>
  <si>
    <t>EXSS80</t>
  </si>
  <si>
    <t>Meta-analysis</t>
  </si>
  <si>
    <t>RQSS68</t>
  </si>
  <si>
    <t>SS54</t>
  </si>
  <si>
    <t>SS55</t>
  </si>
  <si>
    <t>EXSS81</t>
  </si>
  <si>
    <t>RQSS69</t>
  </si>
  <si>
    <t>EXSS82</t>
  </si>
  <si>
    <t>EXSS83</t>
  </si>
  <si>
    <t>SS56</t>
  </si>
  <si>
    <t>SS57</t>
  </si>
  <si>
    <t>SS58</t>
  </si>
  <si>
    <t>RQSS70</t>
  </si>
  <si>
    <t>EXSS84</t>
  </si>
  <si>
    <t>SS59</t>
  </si>
  <si>
    <t>EXSS85</t>
  </si>
  <si>
    <t>EXSS86</t>
  </si>
  <si>
    <t>EXSS87</t>
  </si>
  <si>
    <t>EXSS88</t>
  </si>
  <si>
    <t>RQSS12</t>
  </si>
  <si>
    <t>RQSS71</t>
  </si>
  <si>
    <t>SS60</t>
  </si>
  <si>
    <t>RQSS13</t>
  </si>
  <si>
    <t>EXSS89</t>
  </si>
  <si>
    <t>EXSS90</t>
  </si>
  <si>
    <t>SS61</t>
  </si>
  <si>
    <t>SS62</t>
  </si>
  <si>
    <t>EXSS91</t>
  </si>
  <si>
    <t>EXSS92</t>
  </si>
  <si>
    <t>EXSS93</t>
  </si>
  <si>
    <t>SS63</t>
  </si>
  <si>
    <t>RQSS72</t>
  </si>
  <si>
    <t>EXSS94</t>
  </si>
  <si>
    <t>RQSS03</t>
  </si>
  <si>
    <t>EXSS95</t>
  </si>
  <si>
    <t>RQSS73</t>
  </si>
  <si>
    <t>EXSS96</t>
  </si>
  <si>
    <t>SS64</t>
  </si>
  <si>
    <t>RQSS74</t>
  </si>
  <si>
    <t>EXSS97</t>
  </si>
  <si>
    <t>EXSS98</t>
  </si>
  <si>
    <t>RQSS75</t>
  </si>
  <si>
    <t>RQSS76</t>
  </si>
  <si>
    <t>EXSS99</t>
  </si>
  <si>
    <t>EXSS100</t>
  </si>
  <si>
    <t>EXSS101</t>
  </si>
  <si>
    <t>EXSS102</t>
  </si>
  <si>
    <t>EXSS103</t>
  </si>
  <si>
    <t>SS65</t>
  </si>
  <si>
    <t>SS66</t>
  </si>
  <si>
    <t>EXSS104</t>
  </si>
  <si>
    <t>SS67</t>
  </si>
  <si>
    <t>RQSS77</t>
  </si>
  <si>
    <t>SS68</t>
  </si>
  <si>
    <t>EXSS105</t>
  </si>
  <si>
    <t>RQSS78</t>
  </si>
  <si>
    <t>SS69</t>
  </si>
  <si>
    <t>RQSS22</t>
  </si>
  <si>
    <t>EXSS106</t>
  </si>
  <si>
    <t>RQSS23</t>
  </si>
  <si>
    <t>SS70</t>
  </si>
  <si>
    <t>EXSS107</t>
  </si>
  <si>
    <t>EXSS108</t>
  </si>
  <si>
    <t>EXSS109</t>
  </si>
  <si>
    <t>EXSS110</t>
  </si>
  <si>
    <t>EXSS111</t>
  </si>
  <si>
    <t>RQSS79</t>
  </si>
  <si>
    <t>EXSS112</t>
  </si>
  <si>
    <t>EXSS113</t>
  </si>
  <si>
    <t>SS71</t>
  </si>
  <si>
    <t>EXSS114</t>
  </si>
  <si>
    <t>RQSS80</t>
  </si>
  <si>
    <t>SS72</t>
  </si>
  <si>
    <t>EXSS115</t>
  </si>
  <si>
    <t>EXSS116</t>
  </si>
  <si>
    <t>EXSS117</t>
  </si>
  <si>
    <t>RQSS81</t>
  </si>
  <si>
    <t>RQSS82</t>
  </si>
  <si>
    <t>RQSS83</t>
  </si>
  <si>
    <t>SS73</t>
  </si>
  <si>
    <t>SS74</t>
  </si>
  <si>
    <t>EXSS118</t>
  </si>
  <si>
    <t>EXSS119</t>
  </si>
  <si>
    <t>RQSS84</t>
  </si>
  <si>
    <t>EXSS120</t>
  </si>
  <si>
    <t>EXSS121</t>
  </si>
  <si>
    <t>EXSS122</t>
  </si>
  <si>
    <t>RQSS85</t>
  </si>
  <si>
    <t>SS75</t>
  </si>
  <si>
    <t>EXSS123</t>
  </si>
  <si>
    <t>EXSS124</t>
  </si>
  <si>
    <t>RQSS86</t>
  </si>
  <si>
    <t>EXSS125</t>
  </si>
  <si>
    <t>EXSS126</t>
  </si>
  <si>
    <t>SS76</t>
  </si>
  <si>
    <t>SS77</t>
  </si>
  <si>
    <t>EXSS127</t>
  </si>
  <si>
    <t>RQSS87</t>
  </si>
  <si>
    <t>EXSS128</t>
  </si>
  <si>
    <t>EXSS129</t>
  </si>
  <si>
    <t>EXSS130</t>
  </si>
  <si>
    <t>EXSS131</t>
  </si>
  <si>
    <t>EXSS132</t>
  </si>
  <si>
    <t>RQSS88</t>
  </si>
  <si>
    <t>RQSS89</t>
  </si>
  <si>
    <t>EXSS133</t>
  </si>
  <si>
    <t>EXSS134</t>
  </si>
  <si>
    <t>RQSS90</t>
  </si>
  <si>
    <t>SS78</t>
  </si>
  <si>
    <t>SS79</t>
  </si>
  <si>
    <t>EXSS135</t>
  </si>
  <si>
    <t>RQSS10</t>
  </si>
  <si>
    <t>RQSS91</t>
  </si>
  <si>
    <t>EXSS136</t>
  </si>
  <si>
    <t>RQSS92</t>
  </si>
  <si>
    <t>SS80</t>
  </si>
  <si>
    <t>RQSS93</t>
  </si>
  <si>
    <t>EXSS137</t>
  </si>
  <si>
    <t>EXSS138</t>
  </si>
  <si>
    <t>EXSS139</t>
  </si>
  <si>
    <t>SS81</t>
  </si>
  <si>
    <t>SS82</t>
  </si>
  <si>
    <t>SS83</t>
  </si>
  <si>
    <t>RQSS04</t>
  </si>
  <si>
    <t>SS84</t>
  </si>
  <si>
    <t>RQSS05</t>
  </si>
  <si>
    <t>SS85</t>
  </si>
  <si>
    <t>RQSS94</t>
  </si>
  <si>
    <t>EXSS140</t>
  </si>
  <si>
    <t>SS86</t>
  </si>
  <si>
    <t>RQSS95</t>
  </si>
  <si>
    <t>RQSS96</t>
  </si>
  <si>
    <t>SS87</t>
  </si>
  <si>
    <t>EXSS141</t>
  </si>
  <si>
    <t>RQSS97</t>
  </si>
  <si>
    <t>EXSS142</t>
  </si>
  <si>
    <t>EXSS143</t>
  </si>
  <si>
    <t>EXSS144</t>
  </si>
  <si>
    <t>EXSS145</t>
  </si>
  <si>
    <t>SS88</t>
  </si>
  <si>
    <t>EXSS146</t>
  </si>
  <si>
    <t>EXSS147</t>
  </si>
  <si>
    <t>EXSS148</t>
  </si>
  <si>
    <t>SS89</t>
  </si>
  <si>
    <t>EXSS149</t>
  </si>
  <si>
    <t>SS90</t>
  </si>
  <si>
    <t>RQSS98</t>
  </si>
  <si>
    <t>EXSS150</t>
  </si>
  <si>
    <t>SS91</t>
  </si>
  <si>
    <t>RQSS99</t>
  </si>
  <si>
    <t>SS92</t>
  </si>
  <si>
    <t>EXSS151</t>
  </si>
  <si>
    <t>EXSS152</t>
  </si>
  <si>
    <t>RQSS100</t>
  </si>
  <si>
    <t>EXSS153</t>
  </si>
  <si>
    <t>RQSS101</t>
  </si>
  <si>
    <t>SS93</t>
  </si>
  <si>
    <t>SS94</t>
  </si>
  <si>
    <t>RQSS102</t>
  </si>
  <si>
    <t>SS95</t>
  </si>
  <si>
    <t>SS96</t>
  </si>
  <si>
    <t>EXSS154</t>
  </si>
  <si>
    <t>EXSS155</t>
  </si>
  <si>
    <t>EXSS156</t>
  </si>
  <si>
    <t>RQSS103</t>
  </si>
  <si>
    <t>EXSS157</t>
  </si>
  <si>
    <t>RQSS104</t>
  </si>
  <si>
    <t>EXSS158</t>
  </si>
  <si>
    <t>SS97</t>
  </si>
  <si>
    <t>SS98</t>
  </si>
  <si>
    <t>RQSS105</t>
  </si>
  <si>
    <t>SS99</t>
  </si>
  <si>
    <t>EXSS159</t>
  </si>
  <si>
    <t>RQSS106</t>
  </si>
  <si>
    <t>RQSS107</t>
  </si>
  <si>
    <t>RQSS108</t>
  </si>
  <si>
    <t>SS100</t>
  </si>
  <si>
    <t>EXSS160</t>
  </si>
  <si>
    <t>RQSS109</t>
  </si>
  <si>
    <t>EXSS161</t>
  </si>
  <si>
    <t>EXSS162</t>
  </si>
  <si>
    <t>RQSS24</t>
  </si>
  <si>
    <t>EXSS163</t>
  </si>
  <si>
    <t>EXSS164</t>
  </si>
  <si>
    <t>RQSS25</t>
  </si>
  <si>
    <t>SS101</t>
  </si>
  <si>
    <t>SS102</t>
  </si>
  <si>
    <t>EXSS165</t>
  </si>
  <si>
    <t>SS103</t>
  </si>
  <si>
    <t>RQSS110</t>
  </si>
  <si>
    <t>EXSS166</t>
  </si>
  <si>
    <t>RQSS111</t>
  </si>
  <si>
    <t>SS104</t>
  </si>
  <si>
    <t>EXSS167</t>
  </si>
  <si>
    <t>SS105</t>
  </si>
  <si>
    <t>RQSS112</t>
  </si>
  <si>
    <t>EXSS168</t>
  </si>
  <si>
    <t>EXSS169</t>
  </si>
  <si>
    <t>RQSS113</t>
  </si>
  <si>
    <t>RQSS114</t>
  </si>
  <si>
    <t>EXSS170</t>
  </si>
  <si>
    <t>EXSS171</t>
  </si>
  <si>
    <t>RQSS115</t>
  </si>
  <si>
    <t>EXSS172</t>
  </si>
  <si>
    <t>EXSS173</t>
  </si>
  <si>
    <t>SS106</t>
  </si>
  <si>
    <t>EXSS174</t>
  </si>
  <si>
    <t>EXSS175</t>
  </si>
  <si>
    <t>EXSS176</t>
  </si>
  <si>
    <t>SS107</t>
  </si>
  <si>
    <t>SS108</t>
  </si>
  <si>
    <t>SS109</t>
  </si>
  <si>
    <t>SS110</t>
  </si>
  <si>
    <t>SS111</t>
  </si>
  <si>
    <t>SS112</t>
  </si>
  <si>
    <t>SS113</t>
  </si>
  <si>
    <t>EXSS177</t>
  </si>
  <si>
    <t>EXSS178</t>
  </si>
  <si>
    <t>SS114</t>
  </si>
  <si>
    <t>RQSS116</t>
  </si>
  <si>
    <t>EXSS179</t>
  </si>
  <si>
    <t>EXSS180</t>
  </si>
  <si>
    <t>SS115</t>
  </si>
  <si>
    <t>RQSS117</t>
  </si>
  <si>
    <t>RQSS06</t>
  </si>
  <si>
    <t>EXSS181</t>
  </si>
  <si>
    <t>EXSS182</t>
  </si>
  <si>
    <t>EXSS183</t>
  </si>
  <si>
    <t>RQSS118</t>
  </si>
  <si>
    <t>SS116</t>
  </si>
  <si>
    <t>SS117</t>
  </si>
  <si>
    <t>RQSS15</t>
  </si>
  <si>
    <t>EXSS184</t>
  </si>
  <si>
    <t>EXSS185</t>
  </si>
  <si>
    <t>EXSS186</t>
  </si>
  <si>
    <t>RQSS119</t>
  </si>
  <si>
    <t>EXSS187</t>
  </si>
  <si>
    <t>RQSS120</t>
  </si>
  <si>
    <t>RQSS14</t>
  </si>
  <si>
    <t>RQSS121</t>
  </si>
  <si>
    <t>SS118</t>
  </si>
  <si>
    <t>EXSS188</t>
  </si>
  <si>
    <t>RQSS26</t>
  </si>
  <si>
    <t>SS119</t>
  </si>
  <si>
    <t>SS120</t>
  </si>
  <si>
    <t>SS121</t>
  </si>
  <si>
    <t>EXSS189</t>
  </si>
  <si>
    <t>RQSS122</t>
  </si>
  <si>
    <t>EXSS190</t>
  </si>
  <si>
    <t>SS122</t>
  </si>
  <si>
    <t>SS123</t>
  </si>
  <si>
    <t>EXSS191</t>
  </si>
  <si>
    <t>EXSS192</t>
  </si>
  <si>
    <t>EXSS193</t>
  </si>
  <si>
    <t>SS124</t>
  </si>
  <si>
    <t>EXSS194</t>
  </si>
  <si>
    <t>EXSS195</t>
  </si>
  <si>
    <t>EXSS196</t>
  </si>
  <si>
    <t>SS125</t>
  </si>
  <si>
    <t>EXSS197</t>
  </si>
  <si>
    <t>SS126</t>
  </si>
  <si>
    <t>EXSS198</t>
  </si>
  <si>
    <t>VENUES OF STUDIES THAT USED GL</t>
  </si>
  <si>
    <t>#</t>
  </si>
  <si>
    <t>Information and Software Technology (IST)</t>
  </si>
  <si>
    <t>Journal of Systems and Software (JSS)</t>
  </si>
  <si>
    <t>International Conference on Evaluation and Assessment in Software Engineering (EASE)</t>
  </si>
  <si>
    <t>Empirical Software Engineering (EMSE)</t>
  </si>
  <si>
    <t>IEEE Transactions on Software Engineering (TSE)</t>
  </si>
  <si>
    <t>Journal of Software: Evolution and Process (JSEP)</t>
  </si>
  <si>
    <t>Requirements Engineering (REJ)</t>
  </si>
  <si>
    <t>Software Quality Journal (SQJ)</t>
  </si>
  <si>
    <t>International Conference on Software Engineering (ICSE)</t>
  </si>
  <si>
    <t>Working Conference on Mining Software Repositories (MSR)</t>
  </si>
  <si>
    <t>Software and Systems Modeling (SoSyM)</t>
  </si>
  <si>
    <t>VENUES OF STUDIES THAT NOT USE GL</t>
  </si>
  <si>
    <t>International Requirements Engineering Conference (RE)</t>
  </si>
  <si>
    <t>Science of Computer Programming (SCP)</t>
  </si>
  <si>
    <t>International Conference on Program Comprehension (ICPC)</t>
  </si>
  <si>
    <t>International Symposium on Empirical Software Engineering and Measurement (ESEM)</t>
  </si>
  <si>
    <t>Transactions on Software Engineering and Methodology (TOSEM)</t>
  </si>
  <si>
    <t>International Conference on Software Maintenance and Evolution (ICSME)</t>
  </si>
  <si>
    <t>International Symposium on Software Testing and Analysis (ISSTA)</t>
  </si>
  <si>
    <t>AUTOR</t>
  </si>
  <si>
    <t># STUDIES</t>
  </si>
  <si>
    <t xml:space="preserve">Garousi, Vahid </t>
  </si>
  <si>
    <t>Juristo, Natalia</t>
  </si>
  <si>
    <t xml:space="preserve">de Almeida, Eduardo Santana </t>
  </si>
  <si>
    <t xml:space="preserve">Dieste, Oscar </t>
  </si>
  <si>
    <t xml:space="preserve">Grundy, John </t>
  </si>
  <si>
    <t xml:space="preserve">Meira, Silvio Romero de Lemos </t>
  </si>
  <si>
    <t xml:space="preserve">Torkar, Richard </t>
  </si>
  <si>
    <t xml:space="preserve">Avgeriou, Paris </t>
  </si>
  <si>
    <t>Bosch, Jan</t>
  </si>
  <si>
    <t xml:space="preserve">Franch, Xavier </t>
  </si>
  <si>
    <t>Mäntylä, Mika</t>
  </si>
  <si>
    <t xml:space="preserve">Mendes, Emilia </t>
  </si>
  <si>
    <t xml:space="preserve">Salleh, Norsaremah </t>
  </si>
  <si>
    <t xml:space="preserve">Tekinerdogan, Bedir </t>
  </si>
  <si>
    <t xml:space="preserve">Zhang, He </t>
  </si>
  <si>
    <t xml:space="preserve">Brereton, O. P. </t>
  </si>
  <si>
    <t xml:space="preserve">Babar, Muhammad Ali </t>
  </si>
  <si>
    <t xml:space="preserve">Abran, Alain </t>
  </si>
  <si>
    <t xml:space="preserve">Cabot, J. </t>
  </si>
  <si>
    <t>Carver, J. C.</t>
  </si>
  <si>
    <t xml:space="preserve">da Mota Silveira Neto, Paulo Anselmo </t>
  </si>
  <si>
    <t xml:space="preserve">do Carmo Machado, Ivan </t>
  </si>
  <si>
    <t xml:space="preserve">Egyed, Alexander </t>
  </si>
  <si>
    <t xml:space="preserve">Felderer, Michael </t>
  </si>
  <si>
    <t>Fernández, Daniel Méndez</t>
  </si>
  <si>
    <t xml:space="preserve">Gašević, Dragan </t>
  </si>
  <si>
    <t xml:space="preserve">Gencel, C. </t>
  </si>
  <si>
    <t xml:space="preserve">Harman, Mark </t>
  </si>
  <si>
    <t xml:space="preserve">Khan, Siffat Ullah </t>
  </si>
  <si>
    <t xml:space="preserve">Li, Zheng </t>
  </si>
  <si>
    <t xml:space="preserve">Linsbauer, Lukas </t>
  </si>
  <si>
    <t>Lopez-Herrejon, Roberto E.</t>
  </si>
  <si>
    <t xml:space="preserve">McGregor, John D. </t>
  </si>
  <si>
    <t xml:space="preserve">Nguyen-Duc, Anh </t>
  </si>
  <si>
    <t xml:space="preserve">Niazi, Mahmood </t>
  </si>
  <si>
    <t xml:space="preserve">O’Brien, Liam </t>
  </si>
  <si>
    <t xml:space="preserve">Petersen, Kai </t>
  </si>
  <si>
    <t xml:space="preserve">Piattini, Mario </t>
  </si>
  <si>
    <t>Ståhl, Daniel</t>
  </si>
  <si>
    <t xml:space="preserve">Travassos, Guilherme Horta </t>
  </si>
  <si>
    <t xml:space="preserve">Tüzün, Eray </t>
  </si>
  <si>
    <t xml:space="preserve">Vegas, Sira </t>
  </si>
  <si>
    <t xml:space="preserve">Vergilio, Silvia R. </t>
  </si>
  <si>
    <t xml:space="preserve">Williams, A. </t>
  </si>
  <si>
    <t xml:space="preserve">Zaidman, Andy </t>
  </si>
  <si>
    <t xml:space="preserve">Grünbacher, Paul </t>
  </si>
  <si>
    <t xml:space="preserve">Heričko, Marjan </t>
  </si>
  <si>
    <t>Daneva, Maya</t>
  </si>
  <si>
    <t>Abelein, Ulrike</t>
  </si>
  <si>
    <t>Abelló, Alberto</t>
  </si>
  <si>
    <t xml:space="preserve">Acuña, S. T. </t>
  </si>
  <si>
    <t xml:space="preserve">Afzal, Wasif </t>
  </si>
  <si>
    <t>Ahmad, Aakash</t>
  </si>
  <si>
    <t xml:space="preserve">Ahmad, Awais </t>
  </si>
  <si>
    <t xml:space="preserve">Ahmad, Rashid </t>
  </si>
  <si>
    <t xml:space="preserve">Alarifi, Abdulrahman </t>
  </si>
  <si>
    <t xml:space="preserve">Almeida, A. </t>
  </si>
  <si>
    <t xml:space="preserve">Amannejad, Yasaman </t>
  </si>
  <si>
    <t xml:space="preserve">Ameller, David </t>
  </si>
  <si>
    <t xml:space="preserve">Amengual, Esperança </t>
  </si>
  <si>
    <t xml:space="preserve">Ampatzoglou, Apostolos </t>
  </si>
  <si>
    <t xml:space="preserve">Andras, Peter </t>
  </si>
  <si>
    <t xml:space="preserve">Anu, V. </t>
  </si>
  <si>
    <t xml:space="preserve">Aragón, G. </t>
  </si>
  <si>
    <t xml:space="preserve">Araújo, J. </t>
  </si>
  <si>
    <t xml:space="preserve">Araújo, M. A. P. </t>
  </si>
  <si>
    <t xml:space="preserve">Asadi, Mohsen </t>
  </si>
  <si>
    <t xml:space="preserve">Assunção, Wesley K. </t>
  </si>
  <si>
    <t xml:space="preserve">Aurum, Aybüke </t>
  </si>
  <si>
    <t xml:space="preserve">Axelsson, Jakob </t>
  </si>
  <si>
    <t xml:space="preserve">Bagheri, E. </t>
  </si>
  <si>
    <t xml:space="preserve">Barreiros, E. </t>
  </si>
  <si>
    <t xml:space="preserve">Bastos, J. F. </t>
  </si>
  <si>
    <t xml:space="preserve">Berg V. </t>
  </si>
  <si>
    <t>Besker, Terese</t>
  </si>
  <si>
    <t xml:space="preserve">Bezemer, Cor-Paul </t>
  </si>
  <si>
    <t xml:space="preserve">Bhatia, Rajesh </t>
  </si>
  <si>
    <t xml:space="preserve">Bieman, James M. </t>
  </si>
  <si>
    <t xml:space="preserve">Bilgen, Semih </t>
  </si>
  <si>
    <t xml:space="preserve">Birkeland J. </t>
  </si>
  <si>
    <t xml:space="preserve">Bollati, Verónica A. </t>
  </si>
  <si>
    <t xml:space="preserve">Bradshaw G. </t>
  </si>
  <si>
    <t xml:space="preserve">Breivold, Hongyu Pei </t>
  </si>
  <si>
    <t xml:space="preserve">Briand, L. C. </t>
  </si>
  <si>
    <t xml:space="preserve">Brisaboa, Nieves </t>
  </si>
  <si>
    <t>Budgen, David</t>
  </si>
  <si>
    <t xml:space="preserve">Burch, Giles </t>
  </si>
  <si>
    <t xml:space="preserve">Cai, Rainbow </t>
  </si>
  <si>
    <t>Cairns, Paul</t>
  </si>
  <si>
    <t xml:space="preserve">Calvo-Manzano, Jose A. </t>
  </si>
  <si>
    <t xml:space="preserve">Can, Aysu Betin </t>
  </si>
  <si>
    <t xml:space="preserve">Capra, Licia </t>
  </si>
  <si>
    <t xml:space="preserve">Carrizo, Dante </t>
  </si>
  <si>
    <t xml:space="preserve">Castro, J. </t>
  </si>
  <si>
    <t xml:space="preserve">Castro, J. W. </t>
  </si>
  <si>
    <t xml:space="preserve">Castro, Valeria De </t>
  </si>
  <si>
    <t xml:space="preserve">Cavalcanti, Yguaratã Cerqueira </t>
  </si>
  <si>
    <t>Charters, Stuart</t>
  </si>
  <si>
    <t xml:space="preserve">Chen, Lianping </t>
  </si>
  <si>
    <t xml:space="preserve">Conradi, Reidar </t>
  </si>
  <si>
    <t xml:space="preserve">Cosentino, V. </t>
  </si>
  <si>
    <t xml:space="preserve">Costa, Bruno </t>
  </si>
  <si>
    <t xml:space="preserve">Costal, Dolors </t>
  </si>
  <si>
    <t xml:space="preserve">Crnkovic, Ivica </t>
  </si>
  <si>
    <t xml:space="preserve">Cruzes, Daniela S. </t>
  </si>
  <si>
    <t xml:space="preserve">Cunha, José Adson O. G. </t>
  </si>
  <si>
    <t xml:space="preserve">da Costa, Umberto Souza </t>
  </si>
  <si>
    <t xml:space="preserve">de Azevedo, Ivanildo Monteiro </t>
  </si>
  <si>
    <t xml:space="preserve">de Quincey, Ed </t>
  </si>
  <si>
    <t xml:space="preserve">de Souza, Jerffeson Teixeira </t>
  </si>
  <si>
    <t xml:space="preserve">de Souza, Paulo Sérgio Lopes </t>
  </si>
  <si>
    <t xml:space="preserve">Degueule, T. </t>
  </si>
  <si>
    <t xml:space="preserve">del Águila, I. M. </t>
  </si>
  <si>
    <t xml:space="preserve">del Sagrado, J. </t>
  </si>
  <si>
    <t xml:space="preserve">Delicato, Flávia C. </t>
  </si>
  <si>
    <t xml:space="preserve">Desharnais, Jean-Marc </t>
  </si>
  <si>
    <t xml:space="preserve">Dhungana, Deepak </t>
  </si>
  <si>
    <t xml:space="preserve">Dikert, Kim </t>
  </si>
  <si>
    <t xml:space="preserve">do Rocio Senger de Souza, Simone </t>
  </si>
  <si>
    <t xml:space="preserve">Domínguez, Eladio </t>
  </si>
  <si>
    <t xml:space="preserve">Domínguez, F. J. </t>
  </si>
  <si>
    <t xml:space="preserve">Durelli, Vinicius H. S. </t>
  </si>
  <si>
    <t>Efraín, R.F.C.</t>
  </si>
  <si>
    <t xml:space="preserve">El-Attar, M. </t>
  </si>
  <si>
    <t>Elahi, S.</t>
  </si>
  <si>
    <t xml:space="preserve">Escalona, M. J. </t>
  </si>
  <si>
    <t>España, S</t>
  </si>
  <si>
    <t xml:space="preserve">Fernández-Sánchez, Carlos </t>
  </si>
  <si>
    <t xml:space="preserve">Ferreira, Ronaldo A. </t>
  </si>
  <si>
    <t xml:space="preserve">Ferreira, Thiago Nascimento </t>
  </si>
  <si>
    <t xml:space="preserve">Flint, Shayne </t>
  </si>
  <si>
    <t xml:space="preserve">Fortes, Renata Pontin de Mattos </t>
  </si>
  <si>
    <t xml:space="preserve">Franco-Bedoya, Oscar </t>
  </si>
  <si>
    <t xml:space="preserve">Fraser, G. </t>
  </si>
  <si>
    <t xml:space="preserve">Garbajosa, Juan </t>
  </si>
  <si>
    <t xml:space="preserve">Garcés, Lina </t>
  </si>
  <si>
    <t xml:space="preserve">García-Fanjul, José </t>
  </si>
  <si>
    <t xml:space="preserve">García, Félix </t>
  </si>
  <si>
    <t>Garcia, Vinicius Cardoso</t>
  </si>
  <si>
    <t xml:space="preserve">Garousi, Golara </t>
  </si>
  <si>
    <t>Genero, M.</t>
  </si>
  <si>
    <t xml:space="preserve">Giraldo, F. D. </t>
  </si>
  <si>
    <t xml:space="preserve">Giraldo, W. J. </t>
  </si>
  <si>
    <t xml:space="preserve">Gómez, Omar S. </t>
  </si>
  <si>
    <t xml:space="preserve">Gonçalves, E. </t>
  </si>
  <si>
    <t xml:space="preserve">González-Barahona, J.M. </t>
  </si>
  <si>
    <t xml:space="preserve">González, Carlos A. </t>
  </si>
  <si>
    <t xml:space="preserve">González, Jorge E. </t>
  </si>
  <si>
    <t xml:space="preserve">Gorschek, T. </t>
  </si>
  <si>
    <t xml:space="preserve">Gupta, Atul </t>
  </si>
  <si>
    <t xml:space="preserve">Gutierrez, J. J. </t>
  </si>
  <si>
    <t xml:space="preserve">Hacaloğlu, Tuna </t>
  </si>
  <si>
    <t xml:space="preserve">Hallén, Kristofer </t>
  </si>
  <si>
    <t xml:space="preserve">Hamari J. </t>
  </si>
  <si>
    <t xml:space="preserve">Haselberger, D. </t>
  </si>
  <si>
    <t xml:space="preserve">Hassan, L. </t>
  </si>
  <si>
    <t xml:space="preserve">Hassanzadeh, A. </t>
  </si>
  <si>
    <t xml:space="preserve">Hatala, Marek </t>
  </si>
  <si>
    <t xml:space="preserve">Heaton, Dustin </t>
  </si>
  <si>
    <t xml:space="preserve">Heck, P. </t>
  </si>
  <si>
    <t xml:space="preserve">Heineck, T. </t>
  </si>
  <si>
    <t xml:space="preserve">Herrero, Victor </t>
  </si>
  <si>
    <t xml:space="preserve">Hierons, R.M. </t>
  </si>
  <si>
    <t xml:space="preserve">Holl, Gerald </t>
  </si>
  <si>
    <t xml:space="preserve">Holvitie, J. </t>
  </si>
  <si>
    <t xml:space="preserve">Hosni, Mohamed </t>
  </si>
  <si>
    <t xml:space="preserve">Hosseinzadeh, S. </t>
  </si>
  <si>
    <t xml:space="preserve">Hu, W. </t>
  </si>
  <si>
    <t xml:space="preserve">Hussain, Shahid </t>
  </si>
  <si>
    <t xml:space="preserve">Hyna, P. </t>
  </si>
  <si>
    <t xml:space="preserve">Hyrynsalmi, S. </t>
  </si>
  <si>
    <t xml:space="preserve">Idri, Ali </t>
  </si>
  <si>
    <t xml:space="preserve">Irshad, Mohsin </t>
  </si>
  <si>
    <t xml:space="preserve">Izquierdo, C. </t>
  </si>
  <si>
    <t xml:space="preserve">Jaccheri, L. </t>
  </si>
  <si>
    <t xml:space="preserve">James, Miller </t>
  </si>
  <si>
    <t xml:space="preserve">Jansen, Slinger </t>
  </si>
  <si>
    <t xml:space="preserve">Jeffery, R. </t>
  </si>
  <si>
    <t xml:space="preserve">Jia, Y. </t>
  </si>
  <si>
    <t xml:space="preserve">Jia, Yue </t>
  </si>
  <si>
    <t xml:space="preserve">Jiang, Shu </t>
  </si>
  <si>
    <t xml:space="preserve">Jiménez, Álvaro </t>
  </si>
  <si>
    <t xml:space="preserve">Józala, M. </t>
  </si>
  <si>
    <t xml:space="preserve">Kabbedijk, Jaap </t>
  </si>
  <si>
    <t xml:space="preserve">Kalenda, M. </t>
  </si>
  <si>
    <t xml:space="preserve">Kalender, Mert Emin </t>
  </si>
  <si>
    <t xml:space="preserve">Kamei, Fernando Kenji </t>
  </si>
  <si>
    <t xml:space="preserve">Kanewala, Upulee </t>
  </si>
  <si>
    <t xml:space="preserve">Kaur, Loveleen </t>
  </si>
  <si>
    <t xml:space="preserve">Keung, Jacky </t>
  </si>
  <si>
    <t xml:space="preserve">Khan, Arif Ali </t>
  </si>
  <si>
    <t xml:space="preserve">Khomh, Foutse </t>
  </si>
  <si>
    <t xml:space="preserve">Kihl, Maria </t>
  </si>
  <si>
    <t>Kitchenham, Barbara</t>
  </si>
  <si>
    <t xml:space="preserve">Klotins, E. </t>
  </si>
  <si>
    <t xml:space="preserve">Kratzke, Nane </t>
  </si>
  <si>
    <t xml:space="preserve">Küçük, B. </t>
  </si>
  <si>
    <t xml:space="preserve">Kudakacheril, A.S. </t>
  </si>
  <si>
    <t xml:space="preserve">Kuhrmann, M. </t>
  </si>
  <si>
    <t xml:space="preserve">Kyriacou, T. </t>
  </si>
  <si>
    <t xml:space="preserve">Labiche, Y. </t>
  </si>
  <si>
    <t xml:space="preserve">Lago, Patricia </t>
  </si>
  <si>
    <t xml:space="preserve">Lai, H. </t>
  </si>
  <si>
    <t xml:space="preserve">Landre, Geraldo B. </t>
  </si>
  <si>
    <t xml:space="preserve">Larsson, Magnus </t>
  </si>
  <si>
    <t xml:space="preserve">Lassenius, Casper </t>
  </si>
  <si>
    <t xml:space="preserve">Laurén, S. </t>
  </si>
  <si>
    <t xml:space="preserve">Leitner, Maria </t>
  </si>
  <si>
    <t xml:space="preserve">Leppänen, V. </t>
  </si>
  <si>
    <t xml:space="preserve">Lewis, Grace </t>
  </si>
  <si>
    <t xml:space="preserve">Li, Juan </t>
  </si>
  <si>
    <t xml:space="preserve">Li, Mingshu </t>
  </si>
  <si>
    <t xml:space="preserve">Li, Y. </t>
  </si>
  <si>
    <t xml:space="preserve">Li, Zengyang </t>
  </si>
  <si>
    <t xml:space="preserve">Liang, Peng </t>
  </si>
  <si>
    <t>Lisboa, Liana Barachisio</t>
  </si>
  <si>
    <t xml:space="preserve">Liukkunen, K. </t>
  </si>
  <si>
    <t>Lucrédio, Daniel</t>
  </si>
  <si>
    <t xml:space="preserve">Luis, J. </t>
  </si>
  <si>
    <t xml:space="preserve">Madeyski, L. </t>
  </si>
  <si>
    <t xml:space="preserve">Mahdavi-Hezavehi, Sara </t>
  </si>
  <si>
    <t xml:space="preserve">Major, L. </t>
  </si>
  <si>
    <t xml:space="preserve">Mäkelä, J.-M. </t>
  </si>
  <si>
    <t xml:space="preserve">Mao, Ke </t>
  </si>
  <si>
    <t xml:space="preserve">Marco, Jordi </t>
  </si>
  <si>
    <t xml:space="preserve">Marcos, Esperanza </t>
  </si>
  <si>
    <t xml:space="preserve">Maro, S. </t>
  </si>
  <si>
    <t xml:space="preserve">Martin, W. </t>
  </si>
  <si>
    <t xml:space="preserve">Martini, Antonio </t>
  </si>
  <si>
    <t xml:space="preserve">Mas, Antonia </t>
  </si>
  <si>
    <t xml:space="preserve">Matalonga, Santiago </t>
  </si>
  <si>
    <t xml:space="preserve">Mejías, M. </t>
  </si>
  <si>
    <t xml:space="preserve">Merson, Paulo </t>
  </si>
  <si>
    <t xml:space="preserve">Mesquida, Antoni Lluís </t>
  </si>
  <si>
    <t xml:space="preserve">Miller, J. </t>
  </si>
  <si>
    <t xml:space="preserve">Mishra, Ashutosh </t>
  </si>
  <si>
    <t xml:space="preserve">Mohabbati, Bardia </t>
  </si>
  <si>
    <t xml:space="preserve">Montazer, G. </t>
  </si>
  <si>
    <t xml:space="preserve">Monteiro, V. F. </t>
  </si>
  <si>
    <t xml:space="preserve">Morasca, Sandro </t>
  </si>
  <si>
    <t xml:space="preserve">Morschheuser, B. </t>
  </si>
  <si>
    <t xml:space="preserve">Müller, Hausi A. </t>
  </si>
  <si>
    <t xml:space="preserve">Musicante, Martin A. </t>
  </si>
  <si>
    <t xml:space="preserve">Nadal, Sergi </t>
  </si>
  <si>
    <t xml:space="preserve">Nakagawa, Elisa Yumi </t>
  </si>
  <si>
    <t xml:space="preserve">Neto, Plácido A. Souza </t>
  </si>
  <si>
    <t xml:space="preserve">Nordin, Azlin </t>
  </si>
  <si>
    <t xml:space="preserve">Ochoa, L. </t>
  </si>
  <si>
    <t xml:space="preserve">Oivo, M. </t>
  </si>
  <si>
    <t xml:space="preserve">Oliveira, Juliano L. </t>
  </si>
  <si>
    <t xml:space="preserve">Olorisade, Babatunde Kazeem </t>
  </si>
  <si>
    <t xml:space="preserve">Oriol, Marc </t>
  </si>
  <si>
    <t xml:space="preserve">Orzeszyna, W. </t>
  </si>
  <si>
    <t xml:space="preserve">Osama, Al-Baik </t>
  </si>
  <si>
    <t xml:space="preserve">Özakıncı, R. </t>
  </si>
  <si>
    <t xml:space="preserve">Paasivaara, Maria </t>
  </si>
  <si>
    <t xml:space="preserve">Paech, Barbara </t>
  </si>
  <si>
    <t>Paige, Richard F.</t>
  </si>
  <si>
    <t xml:space="preserve">Palacios, Marcos </t>
  </si>
  <si>
    <t xml:space="preserve">Pappas, I.O. </t>
  </si>
  <si>
    <t>Pastor, Óscar</t>
  </si>
  <si>
    <t xml:space="preserve">Patel, K. </t>
  </si>
  <si>
    <t xml:space="preserve">Pedreira, Oscar </t>
  </si>
  <si>
    <t xml:space="preserve">Peng, R. </t>
  </si>
  <si>
    <t xml:space="preserve">Peres, Angela Lima </t>
  </si>
  <si>
    <t xml:space="preserve">Pérez, Beatriz </t>
  </si>
  <si>
    <t xml:space="preserve">Perez, Jennifer </t>
  </si>
  <si>
    <t xml:space="preserve">Pires, Paulo F. </t>
  </si>
  <si>
    <t xml:space="preserve">Pompermaier, L.B. </t>
  </si>
  <si>
    <t xml:space="preserve">Prikladnicki, R. </t>
  </si>
  <si>
    <t xml:space="preserve">Quint, Peter-Christian </t>
  </si>
  <si>
    <t xml:space="preserve">Rabiser, Rick </t>
  </si>
  <si>
    <t xml:space="preserve">Radjenović, Danijel </t>
  </si>
  <si>
    <t xml:space="preserve">Ramos, I. </t>
  </si>
  <si>
    <t xml:space="preserve">Ranjan, Rajiv </t>
  </si>
  <si>
    <t xml:space="preserve">Rasool, G. </t>
  </si>
  <si>
    <t xml:space="preserve">Rattan, Dhavleesh </t>
  </si>
  <si>
    <t>Raulamo-Jurvanen, Päivi</t>
  </si>
  <si>
    <t xml:space="preserve">Rauti, S. </t>
  </si>
  <si>
    <t>Riaz, M.</t>
  </si>
  <si>
    <t xml:space="preserve">Rinderle-Ma, Stefanie </t>
  </si>
  <si>
    <t xml:space="preserve">Riņķevičs, K. </t>
  </si>
  <si>
    <t xml:space="preserve">Rizvi, B. </t>
  </si>
  <si>
    <t>Robles, G.</t>
  </si>
  <si>
    <t xml:space="preserve">Rodrigues, Felyppe </t>
  </si>
  <si>
    <t xml:space="preserve">Rodríguez-Pérez G. </t>
  </si>
  <si>
    <t xml:space="preserve">Rolando, P.R.C. </t>
  </si>
  <si>
    <t xml:space="preserve">Romero, Oscar </t>
  </si>
  <si>
    <t xml:space="preserve">Rossi, B. </t>
  </si>
  <si>
    <t xml:space="preserve">Rubio, Ángel L. </t>
  </si>
  <si>
    <t xml:space="preserve">Ruhe, Guenther </t>
  </si>
  <si>
    <t xml:space="preserve">Ruiz-Cortés, A. </t>
  </si>
  <si>
    <t xml:space="preserve">Saahil, Ognawala </t>
  </si>
  <si>
    <t xml:space="preserve">Salah, Dina </t>
  </si>
  <si>
    <t xml:space="preserve">Salam, M. </t>
  </si>
  <si>
    <t xml:space="preserve">Sanchez, A. B. </t>
  </si>
  <si>
    <t xml:space="preserve">Santiago, Iván </t>
  </si>
  <si>
    <t xml:space="preserve">Saraiva, J. </t>
  </si>
  <si>
    <t xml:space="preserve">Sarro, F. </t>
  </si>
  <si>
    <t xml:space="preserve">Segura, S. </t>
  </si>
  <si>
    <t xml:space="preserve">Shahnewaz, Shawn </t>
  </si>
  <si>
    <t xml:space="preserve">Shahrivar, S. </t>
  </si>
  <si>
    <t xml:space="preserve">Sharma, T. </t>
  </si>
  <si>
    <t xml:space="preserve">Sierra, J.M. </t>
  </si>
  <si>
    <t xml:space="preserve">Silva, Fernando Selleri </t>
  </si>
  <si>
    <t xml:space="preserve">Silva, Rodolfo Adamshuk </t>
  </si>
  <si>
    <t xml:space="preserve">Singh, Maninder </t>
  </si>
  <si>
    <t xml:space="preserve">Skoglund, Mats </t>
  </si>
  <si>
    <t xml:space="preserve">Soares, Felipe Santana Furtado </t>
  </si>
  <si>
    <t xml:space="preserve">Soares, S. </t>
  </si>
  <si>
    <t xml:space="preserve">Soldani, J. </t>
  </si>
  <si>
    <t xml:space="preserve">Soomro, Arjumand Bano </t>
  </si>
  <si>
    <t xml:space="preserve">Soualhia, Mbarka </t>
  </si>
  <si>
    <t xml:space="preserve">Spinellis, D. </t>
  </si>
  <si>
    <t xml:space="preserve">Staron, M. </t>
  </si>
  <si>
    <t xml:space="preserve">Steghöfer, J.-P. </t>
  </si>
  <si>
    <t>Sulayman, M.</t>
  </si>
  <si>
    <t xml:space="preserve">Sun, Bo </t>
  </si>
  <si>
    <t xml:space="preserve">Szvetits, M. </t>
  </si>
  <si>
    <t xml:space="preserve">Tahar, Sofiène </t>
  </si>
  <si>
    <t xml:space="preserve">Tahir, T. </t>
  </si>
  <si>
    <t>Tamburri, D.A.</t>
  </si>
  <si>
    <t xml:space="preserve">Tarhan, A. </t>
  </si>
  <si>
    <t xml:space="preserve">Tiessler, M. </t>
  </si>
  <si>
    <t xml:space="preserve">Tiwari, Saurabh </t>
  </si>
  <si>
    <t xml:space="preserve">Tom, Edith </t>
  </si>
  <si>
    <t xml:space="preserve">Torres, J. </t>
  </si>
  <si>
    <t xml:space="preserve">Tosi, Davide </t>
  </si>
  <si>
    <t xml:space="preserve">Tripathi, N. </t>
  </si>
  <si>
    <t>Turner, Mark</t>
  </si>
  <si>
    <t xml:space="preserve">Tuya, Javier </t>
  </si>
  <si>
    <t xml:space="preserve">Ulziit, B. </t>
  </si>
  <si>
    <t xml:space="preserve">Unterkalmsteiner, M. </t>
  </si>
  <si>
    <t xml:space="preserve">Uzun, B. </t>
  </si>
  <si>
    <t xml:space="preserve">Valerio, Danilo </t>
  </si>
  <si>
    <t xml:space="preserve">Van Den Heuvel, W.-J. </t>
  </si>
  <si>
    <t xml:space="preserve">Vansummeren, Stijn </t>
  </si>
  <si>
    <t xml:space="preserve">Vara, Juan Manuel </t>
  </si>
  <si>
    <t xml:space="preserve">Vargas-Solar, Genoveva </t>
  </si>
  <si>
    <t xml:space="preserve">Vasa, R. </t>
  </si>
  <si>
    <t xml:space="preserve">Vasconcellos, Francisco J. S. </t>
  </si>
  <si>
    <t xml:space="preserve">Vasconcelos, Ana Paula L. F. </t>
  </si>
  <si>
    <t xml:space="preserve">Vidgen, Richard </t>
  </si>
  <si>
    <t xml:space="preserve">Vincenzi, Auri M. R. </t>
  </si>
  <si>
    <t xml:space="preserve">Vinju, J. </t>
  </si>
  <si>
    <t xml:space="preserve">Vizcaíno, A. </t>
  </si>
  <si>
    <t xml:space="preserve">Wagner, Stefan </t>
  </si>
  <si>
    <t xml:space="preserve">Walia, G.S. </t>
  </si>
  <si>
    <t xml:space="preserve">Wang, B. </t>
  </si>
  <si>
    <t xml:space="preserve">Wang, Qing </t>
  </si>
  <si>
    <t xml:space="preserve">Wang, Z. </t>
  </si>
  <si>
    <t xml:space="preserve">Warraich, Z. A. </t>
  </si>
  <si>
    <t xml:space="preserve">Werder, K. </t>
  </si>
  <si>
    <t xml:space="preserve">Weyns, Danny </t>
  </si>
  <si>
    <t xml:space="preserve">Yagüe, Agustín </t>
  </si>
  <si>
    <t xml:space="preserve">Yue, T. </t>
  </si>
  <si>
    <t xml:space="preserve">Yusop, N. S. M. </t>
  </si>
  <si>
    <t xml:space="preserve">Zapata, María A. </t>
  </si>
  <si>
    <t xml:space="preserve">Zarour, Mohammad </t>
  </si>
  <si>
    <t xml:space="preserve">Zdun, U. </t>
  </si>
  <si>
    <t xml:space="preserve">Zein, Samer </t>
  </si>
  <si>
    <t xml:space="preserve">Zhang, Y. </t>
  </si>
  <si>
    <t xml:space="preserve">Zhi, Junji </t>
  </si>
  <si>
    <t xml:space="preserve">Zhou, You </t>
  </si>
  <si>
    <t xml:space="preserve">Zhu, Liming </t>
  </si>
  <si>
    <t xml:space="preserve">Živkovič, Aleš </t>
  </si>
  <si>
    <t>NEW ID</t>
  </si>
  <si>
    <t>TITLE</t>
  </si>
  <si>
    <t>AUTHOR(S)</t>
  </si>
  <si>
    <t>SOURCE TYPE</t>
  </si>
  <si>
    <t>REVIEW TYPE</t>
  </si>
  <si>
    <t>SEARCH METHOD</t>
  </si>
  <si>
    <t>% of GL AS PRIMARY STUDY</t>
  </si>
  <si>
    <t>MAIN TOPIC AREA (SWEBOK)</t>
  </si>
  <si>
    <t>REVIEW SCOPE</t>
  </si>
  <si>
    <t>AS_ACM</t>
  </si>
  <si>
    <t>AS_IEEE</t>
  </si>
  <si>
    <t>AS_SCOPUS</t>
  </si>
  <si>
    <t>AS_SCIENCE DIRECT</t>
  </si>
  <si>
    <t>AS_WEB OF SCIENCE</t>
  </si>
  <si>
    <t>MS_ICSE</t>
  </si>
  <si>
    <t>MS_ESEM</t>
  </si>
  <si>
    <t>MS_EASE</t>
  </si>
  <si>
    <t>MS_ACM_TOSEM</t>
  </si>
  <si>
    <t>MS_ESE</t>
  </si>
  <si>
    <t>MS_TSE</t>
  </si>
  <si>
    <t>MS_IST</t>
  </si>
  <si>
    <t>MS_JSS</t>
  </si>
  <si>
    <t>A business model for commercial open source software: A systematic literature review</t>
  </si>
  <si>
    <t>Shahrivar S., Elahi S., Hassanzadeh A., Montazer G.</t>
  </si>
  <si>
    <t>JOURNAL</t>
  </si>
  <si>
    <t>Automatic</t>
  </si>
  <si>
    <t>Technical question / Technology evaluation question (RQ)</t>
  </si>
  <si>
    <t/>
  </si>
  <si>
    <t>x</t>
  </si>
  <si>
    <t>A critical analysis of studies that address the use of text mining for citation screening in systematic reviews</t>
  </si>
  <si>
    <t>Olorisade, Babatunde Kazeem; de Quincey, Ed; Brereton, Pearl; Andras, Peter</t>
  </si>
  <si>
    <t>CONFERENCE</t>
  </si>
  <si>
    <t>Research methods in SE (RT)</t>
  </si>
  <si>
    <t>A conceptual framework of challenges and solutions for managing global software maintenance</t>
  </si>
  <si>
    <t>Ulziit, B.; Warraich, Z. A.; Gencel, C.; Petersen, K.</t>
  </si>
  <si>
    <t xml:space="preserve">Software Engineering Management </t>
  </si>
  <si>
    <t>A literature-based framework of performance-related leadership interactions in ICT project teams</t>
  </si>
  <si>
    <t>Haselberger, D.</t>
  </si>
  <si>
    <t>Automatic + Manual</t>
  </si>
  <si>
    <t xml:space="preserve">Software Engineering Professional Practice </t>
  </si>
  <si>
    <t>Research trends in a particular SE topic area (SERT)</t>
  </si>
  <si>
    <t>A systematic literature review of use case specifications research</t>
  </si>
  <si>
    <t>Tiwari, Saurabh; Gupta, Atul</t>
  </si>
  <si>
    <t>Automatic + Snowballing</t>
  </si>
  <si>
    <t>Software Engineering Process</t>
  </si>
  <si>
    <t>A mapping study on testing non-testable systems</t>
  </si>
  <si>
    <t>Patel K., Hierons R.M.</t>
  </si>
  <si>
    <t>Software Testing</t>
  </si>
  <si>
    <t>A systematic mapping study of search-based software engineering for software product lines</t>
  </si>
  <si>
    <t>Lopez-Herrejon, Roberto E.; Linsbauer, Lukas; Egyed, Alexander</t>
  </si>
  <si>
    <t>Automatic + Manual + Snowballing</t>
  </si>
  <si>
    <t>Software Design</t>
  </si>
  <si>
    <t>A systematic review of distributed Agile software engineering</t>
  </si>
  <si>
    <t>Rizvi, B.; Bagheri, E.; Gasevic, D.</t>
  </si>
  <si>
    <t>A software reference architecture for semantic-aware Big Data systems</t>
  </si>
  <si>
    <t>Nadal, Sergi; Herrero, Victor; Romero, Oscar; Abelló, Alberto; Franch, Xavier; Vansummeren, Stijn; Valerio, Danilo</t>
  </si>
  <si>
    <t>A Survey of App Store Analysis for Software Engineering</t>
  </si>
  <si>
    <t>Martin, W.; Sarro, F.; Jia, Y.; Zhang, Y.; Harman, M.</t>
  </si>
  <si>
    <t>Software Requirements</t>
  </si>
  <si>
    <t>A survey of the use of crowdsourcing in software engineering</t>
  </si>
  <si>
    <t>Mao, Ke; Capra, Licia; Harman, Mark; Jia, Yue</t>
  </si>
  <si>
    <t>A Survey on Metamorphic Testing</t>
  </si>
  <si>
    <t>Segura, S.; Fraser, G.; Sanchez, A. B.; Ruiz-Cortés, A.</t>
  </si>
  <si>
    <t>A survey on software smells</t>
  </si>
  <si>
    <t>Sharma T., Spinellis D.</t>
  </si>
  <si>
    <t>Software Maintenance</t>
  </si>
  <si>
    <t>A Systematic Literature Review of iStar extensions</t>
  </si>
  <si>
    <t>Gonçalves E., Castro J., Araújo J., Heineck T.</t>
  </si>
  <si>
    <t>An investigation into the best practices for the successful design and implementation of lightweight software process assessment methods: A systematic literature review</t>
  </si>
  <si>
    <t>Zarour, Mohammad; Abran, Alain; Desharnais, Jean-Marc; Alarifi, Abdulrahman</t>
  </si>
  <si>
    <t>Analyzing impact of experience curve on ROI in the software product line adoption process</t>
  </si>
  <si>
    <t>Tüzün, Eray; Tekinerdogan, Bedir</t>
  </si>
  <si>
    <t>Architectural tactics for cyber-foraging: Results of a systematic literature review</t>
  </si>
  <si>
    <t>Lewis, Grace; Lago, Patricia</t>
  </si>
  <si>
    <t>Software Construction</t>
  </si>
  <si>
    <t>Claims about the use of software engineering practices in science: A systematic literature review</t>
  </si>
  <si>
    <t>Heaton, Dustin; Carver, Jeffrey C.</t>
  </si>
  <si>
    <t>A systematic literature review on methods that handle multiple quality attributes in architecture-based self-adaptive systems</t>
  </si>
  <si>
    <t>Mahdavi-Hezavehi, Sara; Durelli, Vinicius H. S.; Weyns, Danny; Avgeriou, Paris</t>
  </si>
  <si>
    <t xml:space="preserve">Software Engineering Models and Methods </t>
  </si>
  <si>
    <t>A systematic literature review on quality criteria for agile requirements specifications</t>
  </si>
  <si>
    <t>Heck P., Zaidman A.</t>
  </si>
  <si>
    <t>A systematic literature review on software measurement programs</t>
  </si>
  <si>
    <t>Tahir, T.; Rasool, G.; Gencel, C.</t>
  </si>
  <si>
    <t xml:space="preserve">Software Quality </t>
  </si>
  <si>
    <t>Cost, benefits and quality of software development documentation: A systematic mapping</t>
  </si>
  <si>
    <t>Zhi, Junji; Garousi-Yusifoğlu, Vahid; Sun, Bo; Garousi, Golara; Shahnewaz, Shawn; Ruhe, Guenther</t>
  </si>
  <si>
    <t>A systematic mapping study about socio-technical congruence</t>
  </si>
  <si>
    <t>Sierra J.M., Vizcaíno A., Genero M., Piattini M.</t>
  </si>
  <si>
    <t>A systematic mapping study of mobile application testing techniques</t>
  </si>
  <si>
    <t>Zein, Samer; Salleh, Norsaremah; Grundy, John</t>
  </si>
  <si>
    <t>Defining multi-tenancy: A systematic mapping study on the academic and the industrial perspective</t>
  </si>
  <si>
    <t>Kabbedijk, Jaap; Bezemer, Cor-Paul; Jansen, Slinger; Zaidman, Andy</t>
  </si>
  <si>
    <t>Empirical evaluation of a decision support model for adopting software product line engineering</t>
  </si>
  <si>
    <t>Tüzün, Eray; Tekinerdogan, Bedir; Kalender, Mert Emin; Bilgen, Semih</t>
  </si>
  <si>
    <t>Gamification in software engineering – A systematic mapping</t>
  </si>
  <si>
    <t>Pedreira, Oscar; García, Félix; Brisaboa, Nieves; Piattini, Mario</t>
  </si>
  <si>
    <t>Software test-code engineering: A systematic mapping</t>
  </si>
  <si>
    <t>Yusifoğlu, Vahid Garousi; Amannejad, Yasaman; Can, Aysu Betin</t>
  </si>
  <si>
    <t>A systematic review on search based mutation testing</t>
  </si>
  <si>
    <t>Silva, Rodolfo Adamshuk; do Rocio Senger de Souza, Simone; de Souza, Paulo Sérgio Lopes</t>
  </si>
  <si>
    <t>Supporting the semi-automatic semantic annotation of web services: A systematic literature review</t>
  </si>
  <si>
    <t>Tosi, Davide; Morasca, Sandro</t>
  </si>
  <si>
    <t>Achieving traceability in large scale continuous integration and delivery deployment, usage and validation of the eiffel framework</t>
  </si>
  <si>
    <t xml:space="preserve">Daniel Ståhl, Kristofer Hallén, Jan Bosch </t>
  </si>
  <si>
    <t xml:space="preserve">Software Configuration Management </t>
  </si>
  <si>
    <t>The impact of global dispersion on coordination, team performance and software quality – A systematic literature review</t>
  </si>
  <si>
    <t>Nguyen-Duc, Anh; Cruzes, Daniela S.; Conradi, Reidar</t>
  </si>
  <si>
    <t>Understanding the Influence of User Participation and Involvement on System Success – a Systematic Mapping Study</t>
  </si>
  <si>
    <t>Ulrike Abelein, Barbara Paech</t>
  </si>
  <si>
    <t>An anatomy of requirements engineering in software startups using multi-vocal literature and case survey</t>
  </si>
  <si>
    <t>Tripathi N., Klotins E., Prikladnicki R., Oivo M., Pompermaier L.B., Kudakacheril A.S., Unterkalmsteiner M., Liukkunen K., Gorschek T.</t>
  </si>
  <si>
    <t>An empirical evaluation of OSGi dependencies best practices in the eclipse IDE</t>
  </si>
  <si>
    <t>Ochoa L., Degueule T., Vinju J.</t>
  </si>
  <si>
    <t>Using CMMI together with agile software development: A systematic review</t>
  </si>
  <si>
    <t>Silva, Fernando Selleri; Soares, Felipe Santana Furtado; Peres, Angela Lima; de Azevedo, Ivanildo Monteiro; Vasconcelos, Ana Paula L. F.; Kamei, Fernando Kenji; de Lemos Meira, Silvio Romero</t>
  </si>
  <si>
    <t>A systematic literature review for agile development processes and user centred design integration</t>
  </si>
  <si>
    <t xml:space="preserve">Dina Salah, Richard F. Paige, Paul Cairns </t>
  </si>
  <si>
    <t>A Systematic Mapping Study on Testing Technique Experiments: Has the Situation Changed Since 2000?</t>
  </si>
  <si>
    <t>Jorge E. González and Natalia Juristo and Sira Vegas</t>
  </si>
  <si>
    <t>A systematic review on security in Process-Aware Information Systems – Constitution, challenges, and future directions</t>
  </si>
  <si>
    <t>Leitner, Maria; Rinderle-Ma, Stefanie</t>
  </si>
  <si>
    <t>Approaches to strategic alignment of software process improvement: A systematic literature review</t>
  </si>
  <si>
    <t>Vasconcellos, Francisco J. S.; Landre, Geraldo B.; Cunha, José Adson O. G.; Oliveira, Juliano L.; Ferreira, Ronaldo A.; Vincenzi, Auri M. R.</t>
  </si>
  <si>
    <t>Bayesian networks for enhancement of requirements engineering: a literature review</t>
  </si>
  <si>
    <t>del Águila, I. M.; del Sagrado, J.</t>
  </si>
  <si>
    <t>Capturing cost avoidance through reuse: systematic literature review and industrial evaluation</t>
  </si>
  <si>
    <t>Irshad, Mohsin; Torkar, Richard; Petersen, Kai; Afzal, Wasif</t>
  </si>
  <si>
    <t>Challenges and success factors for large-scale agile transformations: A systematic literature review</t>
  </si>
  <si>
    <t>Dikert, Kim; Paasivaara, Maria; Lassenius, Casper</t>
  </si>
  <si>
    <t>Challenges in the development of green and sustainable software for software multisourcing vendors: Findings from a systematic literature review and industrial survey</t>
  </si>
  <si>
    <t>Salam M., Khan S.U.</t>
  </si>
  <si>
    <t>Formal verification of static software models in MDE: A systematic review</t>
  </si>
  <si>
    <t>González, Carlos A.; Cabot, Jordi</t>
  </si>
  <si>
    <t>Characterizing testing methods for context-aware software systems: Results from a quasi-systematic literature review</t>
  </si>
  <si>
    <t>Matalonga, Santiago; Rodrigues, Felyppe; Travassos, Guilherme Horta</t>
  </si>
  <si>
    <t>Choosing the Right Test Automation Tool: a Grey Literature Review of Practitioner Sources</t>
  </si>
  <si>
    <t xml:space="preserve">Päivi Raulamo-Jurvanen, Mika Mäntylä, </t>
  </si>
  <si>
    <t>conference</t>
  </si>
  <si>
    <t>Grey Literature</t>
  </si>
  <si>
    <t>Modeling continuous integration practice differences in industry software development</t>
  </si>
  <si>
    <t>Ståhl, Daniel; Bosch, Jan</t>
  </si>
  <si>
    <t>Considerations about quality in model-driven engineering: Current state and challenges</t>
  </si>
  <si>
    <t>Giraldo F.D., España S., Pastor Ó., Giraldo W.J.</t>
  </si>
  <si>
    <t>On strategies for testing software product lines: A systematic literature review</t>
  </si>
  <si>
    <t>do Carmo Machado, Ivan; McGregor, John D.; Cavalcanti, Yguaratã Cerqueira; de Almeida, Eduardo Santana</t>
  </si>
  <si>
    <t>Overcoming the Equivalent Mutant Problem: A Systematic Literature Review and a Comparative Experiment of Second Order Mutation</t>
  </si>
  <si>
    <t>Madeyski, L.; Orzeszyna, W.; Torkar, R.; Józala, M.</t>
  </si>
  <si>
    <t>Contextual attributes impacting the effectiveness of requirements elicitation Techniques: Mapping theoretical and empirical research</t>
  </si>
  <si>
    <t>Carrizo, Dante; Dieste, Oscar; Juristo, Natalia</t>
  </si>
  <si>
    <t>Quality models for web services: A systematic mapping</t>
  </si>
  <si>
    <t>Oriol, Marc; Marco, Jordi; Franch, Xavier</t>
  </si>
  <si>
    <t>Designing service-based applications in the presence of non-functional properties: A mapping study</t>
  </si>
  <si>
    <t>Neto, Plácido A. Souza; Vargas-Solar, Genoveva; da Costa, Umberto Souza; Musicante, Martin A.</t>
  </si>
  <si>
    <t>Development of a human error taxonomy for software requirements: A systematic literature review</t>
  </si>
  <si>
    <t>Anu V., Hu W., Carver J.C., Walia G.S., Bradshaw G.</t>
  </si>
  <si>
    <t>Diversification and obfuscation techniques for software security: A systematic literature review</t>
  </si>
  <si>
    <t>Hosseinzadeh S., Rauti S., Laurén S., Mäkelä J.-M., Holvitie J., Hyrynsalmi S., Leppänen V.</t>
  </si>
  <si>
    <t>Testing scientific software: A systematic literature review</t>
  </si>
  <si>
    <t>Kanewala, Upulee; Bieman, James M.</t>
  </si>
  <si>
    <t>The kanban approach, between agility and leanness: a systematic review</t>
  </si>
  <si>
    <t>Osama Al-Baik, James Miller</t>
  </si>
  <si>
    <t>Early software defect prediction: A systematic map and review</t>
  </si>
  <si>
    <t>Özakıncı R., Tarhan A.</t>
  </si>
  <si>
    <t>Understanding replication of experiments in software engineering: A classification</t>
  </si>
  <si>
    <t>Gómez, Omar S.; Juristo, Natalia; Vegas, Sira</t>
  </si>
  <si>
    <t>Where do we stand in requirements engineering improvement today?: first results from a mapping study</t>
  </si>
  <si>
    <t xml:space="preserve">Daniel Méndez Fernández, Saahil Ognawala, Stefan Wagner, Maya Daneva </t>
  </si>
  <si>
    <t>Evaluating REST architectures—Approach, tooling and guidelines</t>
  </si>
  <si>
    <t>Costa, Bruno; Pires, Paulo F.; Delicato, Flávia C.; Merson, Paulo</t>
  </si>
  <si>
    <t>A mapping study on method engineering - First results</t>
  </si>
  <si>
    <t>Kuhrmann, M.; Fernández, D. M.; Tiessler, M.</t>
  </si>
  <si>
    <t>Findings from GitHub: Methods, datasets and limitations</t>
  </si>
  <si>
    <t>Cosentino, V.; Luis, J.; Izquierdo, C.; Cabot, J.</t>
  </si>
  <si>
    <t>How to design gamification? A method for engineering gamified software</t>
  </si>
  <si>
    <t>Morschheuser B., Hassan L., Werder K., Hamari J.</t>
  </si>
  <si>
    <t>Identification and analysis of the elements required to manage technical debt by means of a systematic mapping study</t>
  </si>
  <si>
    <t>Fernández-Sánchez, Carlos; Garbajosa, Juan; Yagüe, Agustín; Perez, Jennifer</t>
  </si>
  <si>
    <t>An exploration of technical debt</t>
  </si>
  <si>
    <t>Tom, Edith; Aurum, Aybüke; Vidgen, Richard</t>
  </si>
  <si>
    <t>Incorporating user preferences in search-based software engineering: A systematic mapping study</t>
  </si>
  <si>
    <t>Ferreira, Thiago Nascimento; Vergilio, Silvia Regina; de Souza, Jerffeson Teixeira</t>
  </si>
  <si>
    <t>Application of knowledge-based approaches in software architecture: A systematic mapping study</t>
  </si>
  <si>
    <t>Li, Zengyang; Liang, Peng; Avgeriou, Paris</t>
  </si>
  <si>
    <t>Combining service-orientation and software product line engineering: A systematic mapping study</t>
  </si>
  <si>
    <t>Mohabbati, Bardia; Asadi, Mohsen; Gašević, Dragan; Hatala, Marek; Müller, Hausi A.</t>
  </si>
  <si>
    <t>Equality in cumulative voting: A systematic review with an improvement proposal</t>
  </si>
  <si>
    <t>Riņķevičs, K.; Torkar, R.</t>
  </si>
  <si>
    <t>Managing architectural technical debt: A unified model and systematic literature review</t>
  </si>
  <si>
    <t>Terese Besker, Antonio Martini, Jan Bosch</t>
  </si>
  <si>
    <t>Model-driven architecture based testing: A systematic literature review</t>
  </si>
  <si>
    <t>Uzun B., Tekinerdogan B.</t>
  </si>
  <si>
    <t>On evaluating commercial Cloud services: A systematic review</t>
  </si>
  <si>
    <t>Li, Zheng; Zhang, He; O’Brien, Liam; Cai, Rainbow; Flint, Shayne</t>
  </si>
  <si>
    <t>Software clone detection: A systematic review</t>
  </si>
  <si>
    <t>Rattan, Dhavleesh; Bhatia, Rajesh; Singh, Maninder</t>
  </si>
  <si>
    <t>Open source software ecosystems: A Systematic mapping</t>
  </si>
  <si>
    <t>Franco-Bedoya, Oscar; Ameller, David; Costal, Dolors; Franch, Xavier</t>
  </si>
  <si>
    <t>Software fault prediction metrics: A systematic literature review</t>
  </si>
  <si>
    <t>Radjenović, Danijel; Heričko, Marjan; Torkar, Richard; Živkovič, Aleš</t>
  </si>
  <si>
    <t>Quality assurance in software ecosystems: A systematic literature mapping and research agenda</t>
  </si>
  <si>
    <t>Axelsson, Jakob; Skoglund, Mats</t>
  </si>
  <si>
    <t>Quality attributes and quality models for ambient assisted living software systems: A systematic mapping</t>
  </si>
  <si>
    <t>Garcés, Lina; Ampatzoglou, Apostolos; Avgeriou, Paris; Nakagawa, Elisa Yumi</t>
  </si>
  <si>
    <t>Reengineering legacy applications into software product lines: a systematic mapping</t>
  </si>
  <si>
    <t xml:space="preserve">Wesley K. Assunção, Roberto E. Lopez-Herrejon, Lukas Linsbauer, Silvia R. Vergilio, Alexander Egyed </t>
  </si>
  <si>
    <t>A systematic mapping study on the open source software development process</t>
  </si>
  <si>
    <t>Acuña, S. T.; Castro, J. W.; Dieste, O.; Juristo, N.</t>
  </si>
  <si>
    <t>Reporting Usability Defects: A Systematic Literature Review</t>
  </si>
  <si>
    <t>Yusop, N. S. M.; Grundy, J.; Vasa, R.</t>
  </si>
  <si>
    <t>Reproducibility and credibility in empirical software engineering: A case study based on a systematic literature review of the use of the SZZ algorithm</t>
  </si>
  <si>
    <t>Rodríguez-Pérez G., Robles G., González-Barahona J.M.</t>
  </si>
  <si>
    <t>A systematic review and an expert survey on capabilities supporting multi product lines</t>
  </si>
  <si>
    <t>Holl, Gerald; Grünbacher, Paul; Rabiser, Rick</t>
  </si>
  <si>
    <t>A systematic review of code generation proposals from state machine specifications</t>
  </si>
  <si>
    <t>Domı´nguez, Eladio; Pérez, Beatriz; Rubio, Ángel L.; Zapata, Marı´a A.</t>
  </si>
  <si>
    <t>A systematic review of software architecture evolution research</t>
  </si>
  <si>
    <t>Breivold, Hongyu Pei; Crnkovic, Ivica; Larsson, Magnus</t>
  </si>
  <si>
    <t>Requirements traceability technologies and technology transfer decision support: A systematic review</t>
  </si>
  <si>
    <t>Wang B., Peng R., Li Y., Lai H., Wang Z.</t>
  </si>
  <si>
    <t>Scaling agile in large organizations: Practices, challenges, and success factors</t>
  </si>
  <si>
    <t>Kalenda M., Hyna P., Rossi B.</t>
  </si>
  <si>
    <t>Constructing high quality use case models: A systematic review of current practices</t>
  </si>
  <si>
    <t>El-Attar, M.; Miller, J.</t>
  </si>
  <si>
    <t>Smells in software test code: A survey of knowledge in industry and academia</t>
  </si>
  <si>
    <t>Garousi V., Küçük B.</t>
  </si>
  <si>
    <t>Software architectures for robotic systems: A systematic mapping study</t>
  </si>
  <si>
    <t>Ahmad, Aakash; Babar, Muhammad Ali</t>
  </si>
  <si>
    <t>Software component and the semantic Web: An in-depth content analysis and integration history</t>
  </si>
  <si>
    <t>Kaur, Loveleen; Mishra, Ashutosh</t>
  </si>
  <si>
    <t>IT Service Management Process Improvement based on ISO/IEC 15504: A systematic review</t>
  </si>
  <si>
    <t>Mesquida, Antoni Lluís; Mas, Antonia; Amengual, Esperança; Calvo-Manzano, Jose A.</t>
  </si>
  <si>
    <t>Maintainability prediction of relational database-driven applications: A systematic review</t>
  </si>
  <si>
    <t>Model-Driven Engineering as a new landscape for traceability management: A systematic literature review</t>
  </si>
  <si>
    <t>Santiago, Iván; Jiménez, Álvaro; Vara, Juan Manuel; Castro, Valeria De; Bollati, Verónica A.; Marcos, Esperanza</t>
  </si>
  <si>
    <t>Preliminary results of a systematic review on requirements evolution</t>
  </si>
  <si>
    <t>Li, Juan; Zhang, H.; Zhu, Liming; Jeffery, R.; Wang, Qing; Li, Mingshu</t>
  </si>
  <si>
    <t>Software startup engineering: A systematic mapping study</t>
  </si>
  <si>
    <t>Berg V., Birkeland J., Nguyen-Duc A., Pappas I.O., Jaccheri L.</t>
  </si>
  <si>
    <t>Software test maturity assessment and test process improvement: A multivocal literature review</t>
  </si>
  <si>
    <t>Garousi, Vahid; Felderer, Michael; Hacaloğlu, Tuna</t>
  </si>
  <si>
    <t>Software traceability in the automotive domain: Challenges and solutions</t>
  </si>
  <si>
    <t>Maro S., Steghöfer J.-P., Staron M.</t>
  </si>
  <si>
    <t>Statistical errors in software engineering experiments: A preliminary literature review</t>
  </si>
  <si>
    <t>Rolando P.R.C., Dieste O., Efraín R.F.C., Juristo N.</t>
  </si>
  <si>
    <t>Manual</t>
  </si>
  <si>
    <t>Systematic literature review and empirical investigation of barriers to process improvement in global software development: Client–vendor perspective</t>
  </si>
  <si>
    <t>Khan, Arif Ali; Keung, Jacky; Niazi, Mahmood; Hussain, Shahid; Ahmad, Awais</t>
  </si>
  <si>
    <t>Systematic literature review of ensemble effort estimation</t>
  </si>
  <si>
    <t>Idri, Ali; Hosni, Mohamed; Abran, Alain</t>
  </si>
  <si>
    <t>Systematic literature review of the objectives, techniques, kinds, and architectures of models at runtime</t>
  </si>
  <si>
    <t>Szvetits, M.; Zdun, U.</t>
  </si>
  <si>
    <t>Towards a model to support in silico studies of software evolution</t>
  </si>
  <si>
    <t>Araújo, M. A. P.; Monteiro, V. F.; Travassos, G. H.</t>
  </si>
  <si>
    <t>Task Scheduling in Big Data Platforms: A Systematic Literature Review</t>
  </si>
  <si>
    <t>Soualhia, Mbarka; Khomh, Foutse; Tahar, Sofiène</t>
  </si>
  <si>
    <t>The effect of software engineers’ personality traits on team climate and performance: A Systematic Literature Review</t>
  </si>
  <si>
    <t>Soomro, Arjumand Bano; Salleh, Norsaremah; Mendes, Emilia; Grundy, John; Burch, Giles; Nordin, Azlin</t>
  </si>
  <si>
    <t>A systematic mapping study of software product lines testing</t>
  </si>
  <si>
    <t>da Mota Silveira Neto, Paulo Anselmo; do Carmo Machado, Ivan; McGregor, John D.; de Almeida, Eduardo Santana; de Lemos Meira, Silvio Romero</t>
  </si>
  <si>
    <t>A Systematic Mapping Study on Software Engineering Testbeds</t>
  </si>
  <si>
    <t>Barreiros, E.; Almeida, A.; Saraiva, J.; Soares, S.</t>
  </si>
  <si>
    <t>A systematic review of evaluation of variability management approaches in software product lines</t>
  </si>
  <si>
    <t>Chen, Lianping; Babar, Muhammad Ali</t>
  </si>
  <si>
    <t>A systematic review of transformation approaches between user requirements and analysis models</t>
  </si>
  <si>
    <t>Yue, T.; Briand, L. C.; Labiche, Y.</t>
  </si>
  <si>
    <t>Adopting software product lines: A systematic mapping study</t>
  </si>
  <si>
    <t>Bastos, J. F.; da Mota Silveira Neto, P. A.; de Almeida, E. S.; de Lemos Meira, S. R.</t>
  </si>
  <si>
    <t>The need for multivocal literature reviews in software engineering: complementing systematic literature reviews with grey literature</t>
  </si>
  <si>
    <t>Garousi, Vahid; Felderer, Michael; M{\"{a}}ntyl{\"{a}}, Mika V.</t>
  </si>
  <si>
    <t>The pains and gains of microservices: A Systematic grey literature review</t>
  </si>
  <si>
    <t>Soldani J., Tamburri D.A., Van Den Heuvel W.-J.</t>
  </si>
  <si>
    <t>An extended systematic review of software process improvement in small and medium Web companies</t>
  </si>
  <si>
    <t>M. Sulayman; E. Mendes</t>
  </si>
  <si>
    <t>An overview on test generation from functional requirements</t>
  </si>
  <si>
    <t>Escalona, M. J.; Gutierrez, J. J.; Mejías, M.; Aragón, G.; Ramos, I.; Torres, J.; Domínguez, F. J.</t>
  </si>
  <si>
    <t>Empirical Studies of Pair Programming for CS/SE Teaching in Higher Education: A Systematic Literature Review</t>
  </si>
  <si>
    <t>Salleh, N.; Mendes, E.; Grundy, J.</t>
  </si>
  <si>
    <t>Factors influencing clients in the selection of offshore software outsourcing vendors: An exploratory study using a systematic literature review</t>
  </si>
  <si>
    <t>Khan, Siffat Ullah; Niazi, Mahmood; Ahmad, Rashid</t>
  </si>
  <si>
    <t>Understanding cloud-native applications after 10 years of cloud computing - A systematic mapping study</t>
  </si>
  <si>
    <t>Kratzke, Nane; Quint, Peter-Christian</t>
  </si>
  <si>
    <t>Systematic literature review: Teaching novices programming using robots</t>
  </si>
  <si>
    <t>Major, L.; Kyriacou, T.; Brereton, O. P.</t>
  </si>
  <si>
    <t>Systematic review and aggregation of empirical studies on elicitation techniques</t>
  </si>
  <si>
    <t>Dieste, O.; Juristo, N.</t>
  </si>
  <si>
    <t>Testing in Service Oriented Architectures with dynamic binding: A mapping study</t>
  </si>
  <si>
    <t>Palacios, Marcos; García-Fanjul, José; Tuya, Javier</t>
  </si>
  <si>
    <t>Using reasoning markers to select the more rigorous software practitioners' online content when searching for grey literature</t>
  </si>
  <si>
    <t>Williams A.</t>
  </si>
  <si>
    <t>A systematic review of domain analysis tools</t>
  </si>
  <si>
    <t>Liana BarachisioLisboa, Vinicius CardosoGarcia, Daniel Lucrédio, Eduardo Santan de Almeida, Silvio Romero de Lemos Meira, Renata Pontin de Mattos Fortes</t>
  </si>
  <si>
    <t>Does the technology acceptance model predict actual use? A systematic literature review</t>
  </si>
  <si>
    <t>Mark Turner, Barbara Kitchenham, Pearl Brereton, Stuart Charters, David Budgen</t>
  </si>
  <si>
    <t>Requirements for product derivation support: Results from a systematic literature review and an expert survey</t>
  </si>
  <si>
    <t>Rick Rabiser, Paul Grünbacher, Deepak Dhungana</t>
  </si>
  <si>
    <t>When and what to automate in software testing? A multi-vocal literature review</t>
  </si>
  <si>
    <t>Garousi, Vahid; Mäntylä, Mika V.</t>
  </si>
  <si>
    <t>Challenges and best practices in industry-academia collaborations in software engineering: A systematic literature review</t>
  </si>
  <si>
    <t>Garousi, Vahid; Petersen, Kai; Ozkan, Baris</t>
  </si>
  <si>
    <t>Cost optimization approaches for scientific workflow scheduling in cloud and grid computing: A review, classifications, and open issues</t>
  </si>
  <si>
    <t>Alkhanak, Ehab Nabiel; Lee, Sai Peck; Rezaei, Reza; Parizi, Reza Meimandi</t>
  </si>
  <si>
    <t>Extracting reusable design decisions for UML-based domain-specific languages: A multi-method study</t>
  </si>
  <si>
    <t>Sobernig, Stefan; Hoisl, Bernhard; Strembeck, Mark</t>
  </si>
  <si>
    <t>Requirement-driven evolution in software product lines: A systematic mapping study</t>
  </si>
  <si>
    <t>Montalvillo, Leticia; Díaz, Oscar</t>
  </si>
  <si>
    <t>Manual + Automatic</t>
  </si>
  <si>
    <t>Requirements engineering for safety-critical systems: A systematic literature review</t>
  </si>
  <si>
    <t>Martins, Luiz Eduardo G.; Gorschek, Tony</t>
  </si>
  <si>
    <t>Threat analysis of software systems: A systematic literature review</t>
  </si>
  <si>
    <t>Tuma K., Calikli G., Scandariato R.</t>
  </si>
  <si>
    <t>Past and future of software architectural decisions – A systematic mapping study</t>
  </si>
  <si>
    <t>Tofan, Dan; Galster, Matthias; Avgeriou, Paris; Schuitema, Wes</t>
  </si>
  <si>
    <t>Software metrics for measuring the understandability of architectural structures: a systematic mapping study</t>
  </si>
  <si>
    <t xml:space="preserve">Srdjan Stevanetic, Uwe Zdun </t>
  </si>
  <si>
    <t>A systematic identification of consistency rules for UML diagrams</t>
  </si>
  <si>
    <t>Torre D., Labiche Y., Genero M., Elaasar M.</t>
  </si>
  <si>
    <t>Variability in quality attributes of service-based software systems: A systematic literature review</t>
  </si>
  <si>
    <t>Mahdavi-Hezavehi, Sara; Galster, Matthias; Avgeriou, Paris</t>
  </si>
  <si>
    <t>A mapping study on design-time quality attributes and metrics</t>
  </si>
  <si>
    <t>Arvanitou, Elvira Maria; Ampatzoglou, Apostolos; Chatzigeorgiou, Alexander; Galster, Matthias; Avgeriou, Paris</t>
  </si>
  <si>
    <t>UML consistency rules: a systematic mapping study</t>
  </si>
  <si>
    <t xml:space="preserve">Damiano Torre, Yvan Labiche, Marcela Genero </t>
  </si>
  <si>
    <t>Variability in software systems-A systematic literature review</t>
  </si>
  <si>
    <t>Galster, M.; Weyns, D.; Tofan, D.; Michalik, B.; Avgeriou, P.</t>
  </si>
  <si>
    <t>Process models for service-based applications: A systematic literature review</t>
  </si>
  <si>
    <t>Lane, Stephen; Richardson, Ita</t>
  </si>
  <si>
    <t>Measuring and predicting software productivity: A systematic map and review</t>
  </si>
  <si>
    <t>Petersen, Kai</t>
  </si>
  <si>
    <t>5W+1H pattern: A perspective of systematic mapping studies and a case study on cloud software testing</t>
  </si>
  <si>
    <t>Jia, Changjiang; Cai, Yan; Yu, Yuen Tak; Tse, T. H.</t>
  </si>
  <si>
    <t>Behavioral software engineering: A definition and systematic literature review</t>
  </si>
  <si>
    <t>Lenberg, Per; Feldt, Robert; Wallgren, Lars Göran</t>
  </si>
  <si>
    <t>A systematic mapping study of information visualization for software product line engineering</t>
  </si>
  <si>
    <t>Lopez-Herrejon R.E., Illescas S., Egyed A.</t>
  </si>
  <si>
    <t>Analyzing the concept of technical debt in the context of agile software development: A systematic literature review</t>
  </si>
  <si>
    <t>Behutiye, Woubshet Nema; Rodríguez, Pilar; Oivo, Markku; Tosun, Ayşe</t>
  </si>
  <si>
    <t>Agile practices in practice: a mapping study</t>
  </si>
  <si>
    <t xml:space="preserve">Philipp Diebold, Marc Dahlem </t>
  </si>
  <si>
    <t>Architectural technical debt identification: The research landscape</t>
  </si>
  <si>
    <t>Verdecchia R., Malavolta I., Lago P.</t>
  </si>
  <si>
    <t>Integration between requirements engineering and safety analysis: A systematic literature review</t>
  </si>
  <si>
    <t>Vilela, Jéssyka; Castro, Jaelson; Martins, Luiz Eduardo G.; Gorschek, Tony</t>
  </si>
  <si>
    <t>Aspect-oriented model-driven code generation: A systematic mapping study</t>
  </si>
  <si>
    <t>Mehmood, Abid; Jawawi, Dayang N. A.</t>
  </si>
  <si>
    <t>Systematic literature review of machine learning based software development effort estimation models</t>
  </si>
  <si>
    <t>Wen, Jianfeng; Li, Shixian; Lin, Zhiyong; Hu, Yong; Huang, Changqin</t>
  </si>
  <si>
    <t>The maturity of maturity model research: A systematic mapping study</t>
  </si>
  <si>
    <t>Wendler, Roy</t>
  </si>
  <si>
    <t>Software product line testing – A systematic mapping study</t>
  </si>
  <si>
    <t>Engström, Emelie; Runeson, Per</t>
  </si>
  <si>
    <t>Manual + Snowballing</t>
  </si>
  <si>
    <t>A comprehensive framework for cloud computing migration using Meta-synthesis approach</t>
  </si>
  <si>
    <t>reza Bazi, Hamid; Hassanzadeh, Alireza; Moeini, Ali</t>
  </si>
  <si>
    <t>A Mapping Study of Software Causal Factors for Improving Maintenance</t>
  </si>
  <si>
    <t>Carroll, C.; Falessi, D.; Forney, V.; Frances, A.; Izurieta, C.; Seaman, C.</t>
  </si>
  <si>
    <t>Manual + Automatic + Snowballing</t>
  </si>
  <si>
    <t>A systematic literature review on the usage of eye-tracking in software engineering</t>
  </si>
  <si>
    <t>Sharafi, Z.; Soh, Z.; Guéhéneuc, Y.-G.</t>
  </si>
  <si>
    <t>A systematic mapping study on technical debt and its management</t>
  </si>
  <si>
    <t>Li, Zengyang; Avgeriou, Paris; Liang, Peng</t>
  </si>
  <si>
    <t>A systematic review on the relationship between user involvement and system success</t>
  </si>
  <si>
    <t>Bano, M.; Zowghi, D.</t>
  </si>
  <si>
    <t>Agile methods tailoring – A systematic literature review</t>
  </si>
  <si>
    <t>Campanelli, Amadeu Silveira; Parreiras, Fernando Silva</t>
  </si>
  <si>
    <t>A systematic literature review of software requirements reuse approaches</t>
  </si>
  <si>
    <t>Irshad M., Petersen K., Poulding S.</t>
  </si>
  <si>
    <t>Snowballing</t>
  </si>
  <si>
    <t>Current state of research on cross-site scripting (XSS) – A systematic literature review</t>
  </si>
  <si>
    <t>Hydara, Isatou; Sultan, Abu Bakar Md.; Zulzalil, Hazura; Admodisastro, Novia</t>
  </si>
  <si>
    <t>Distributed pair programming: A systematic literature review</t>
  </si>
  <si>
    <t>Da Silva Estácio, B. J.; Prikladnicki, R.</t>
  </si>
  <si>
    <t>A systematic mapping study on the combination of software architecture and agile development</t>
  </si>
  <si>
    <t>Yang, Chen; Liang, Peng; Avgeriou, Paris</t>
  </si>
  <si>
    <t>How have we evaluated software pattern application? A systematic mapping study of research design practices</t>
  </si>
  <si>
    <t>Riaz, Maria; Breaux, Travis; Williams, Laurie</t>
  </si>
  <si>
    <t>Identifying the factors that influence task allocation in global software development: preliminary results</t>
  </si>
  <si>
    <t xml:space="preserve">Sajjad Mahmood, Sajid Anwer, Mahmood Niazi, Mohammad Alshayeb, Ita Richardson </t>
  </si>
  <si>
    <t>Knowledge management initiatives in software testing: A mapping study</t>
  </si>
  <si>
    <t>de Souza, Érica Ferreira; de Almeida Falbo, Ricardo; Vijaykumar, Nandamudi L.</t>
  </si>
  <si>
    <t>A systematic review of requirements change management</t>
  </si>
  <si>
    <t>Jayatilleke S., Lai R.</t>
  </si>
  <si>
    <t>Quality of service approaches in cloud computing: A systematic mapping study</t>
  </si>
  <si>
    <t>Abdelmaboud, Abdelzahir; Jawawi, Dayang N. A.; Ghani, Imran; Elsafi, Abubakar; Kitchenham, Barbara</t>
  </si>
  <si>
    <t>A systematic review on search-based refactoring</t>
  </si>
  <si>
    <t>Mariani, T.; Vergilio, S. R.</t>
  </si>
  <si>
    <t>Strategies for consistency checking on software product lines: a mapping study</t>
  </si>
  <si>
    <t xml:space="preserve">Alcemir Rodrigues Santos, Raphael Pereira de Oliveira, Eduardo Santana de Almeida </t>
  </si>
  <si>
    <t>A systematic review on the code smell effect</t>
  </si>
  <si>
    <t>Santos J.A.M., Rocha-Junior J.B., Prates L.C.L., Nascimento R.S.D., Freitas M.F., Mendonça M.G.D.</t>
  </si>
  <si>
    <t>A systematic review on the use of Definition of Done on agile software development projects</t>
  </si>
  <si>
    <t>Silva, Ana; Ara{\'{u}}jo, Thalles; Nunes, Jo{\~{a}}o; Perkusich, Mirko; Dilorenzo, Ednaldo; de Almeida, Hyggo Oliveira; Perkusich, Angelo</t>
  </si>
  <si>
    <t>A Taxonomy and Qualitative Comparison of Program Analysis Techniques for Security Assessment of Android Software</t>
  </si>
  <si>
    <t>A. Sadeghi; H. Bagheri; J. Garcia; S. Malek</t>
  </si>
  <si>
    <t>The financial aspect of managing technical debt: A systematic literature review</t>
  </si>
  <si>
    <t>Ampatzoglou, Areti; Ampatzoglou, Apostolos; Chatzigeorgiou, Alexander; Avgeriou, Paris</t>
  </si>
  <si>
    <t>M + A + S + Selec. Sourc</t>
  </si>
  <si>
    <t>Agile development in the cloud computing environment: A systematic review</t>
  </si>
  <si>
    <t>Younas M., Jawawi D.N.A., Ghani I., Fries T., Kazmi R.</t>
  </si>
  <si>
    <t>VIVACE: A framework for the systematic evaluation of variability support in process-aware information systems</t>
  </si>
  <si>
    <t>Ayora, Clara; Torres, Victoria; Weber, Barbara; Reichert, Manfred; Pelechano, Vicente</t>
  </si>
  <si>
    <t>A systematic literature review of software requirements prioritization research</t>
  </si>
  <si>
    <t>Achimugu, Philip; Selamat, Ali; Ibrahim, Roliana; Mahrin, Mohd Naz’ri</t>
  </si>
  <si>
    <t>A Systematic Literature Review of Traceability Approaches Between Software Architecture and Source Code</t>
  </si>
  <si>
    <t>Muhammad Atif Javed and Uwe Zdun</t>
  </si>
  <si>
    <t>A systematic literature review on the industrial use of software process simulation</t>
  </si>
  <si>
    <t>Ali, N. B.; Petersen, K.; Wohlin, C.</t>
  </si>
  <si>
    <t>Analyzing Families of Experiments in SE: a Systematic Mapping Study</t>
  </si>
  <si>
    <t>Santos A., Gomez O.S., Juristo N.</t>
  </si>
  <si>
    <t>A systematic review of software architecture visualization techniques</t>
  </si>
  <si>
    <t>Shahin, M.; Liang, P.; Babar, M. A.</t>
  </si>
  <si>
    <t>An extended systematic literature review on provision of evidence for safety certification</t>
  </si>
  <si>
    <t>Nair, Sunil; de la Vara, Jose Luis; Sabetzadeh, Mehrdad; Briand, Lionel</t>
  </si>
  <si>
    <t>Assessment of institutions, scholars, and contributions on agile software development (2001–2012)</t>
  </si>
  <si>
    <t>Chuang, Sun-Wen; Luor, Tainyi; Lu, Hsi-Peng</t>
  </si>
  <si>
    <t>Assumptions and their management in software development: A systematic mapping study</t>
  </si>
  <si>
    <t>Yang C., Liang P., Avgeriou P.</t>
  </si>
  <si>
    <t>Automotive software engineering: A systematic mapping study</t>
  </si>
  <si>
    <t>Haghighatkhah, A.; Banijamali, A.; Pakanen, O.-P.; Oivo, M.; Kuvaja, P.</t>
  </si>
  <si>
    <t>Considering rigor and relevance when evaluating test driven development: A systematic review</t>
  </si>
  <si>
    <t>Munir, Hussan; Moayyed, Misagh; Petersen, Kai</t>
  </si>
  <si>
    <t>Business process maturity models: A systematic literature review</t>
  </si>
  <si>
    <t>Tarhan, Ayca; Turetken, Oktay; Reijers, Hajo A.</t>
  </si>
  <si>
    <t>Calculating completeness of software project scope definition</t>
  </si>
  <si>
    <t>Hassan I.U., Ahmad N., Zuhaira B.</t>
  </si>
  <si>
    <t>Challenges for Static Analysis of Java Reflection - Literature Review and Empirical Study</t>
  </si>
  <si>
    <t>Landman, D.; Serebrenik, A.; Vinju, J. J.</t>
  </si>
  <si>
    <t>Choreography in the embedded systems domain: A systematic literature review</t>
  </si>
  <si>
    <t>Taušan, Nebojša; Markkula, Jouni; Kuvaja, Pasi; Oivo, Markku</t>
  </si>
  <si>
    <t>Collaborative model-driven software engineering: A classification framework and a research map</t>
  </si>
  <si>
    <t>Franzago M., Ruscio D.D., Malavolta I., MucCini H.</t>
  </si>
  <si>
    <t>Continuous deployment of software intensive products and services: A systematic mapping study</t>
  </si>
  <si>
    <t>Rodríguez, Pilar; Haghighatkhah, Alireza; Lwakatare, Lucy Ellen; Teppola, Susanna; Suomalainen, Tanja; Eskeli, Juho; Karvonen, Teemu; Kuvaja, Pasi; Verner, June M.; Oivo, Markku</t>
  </si>
  <si>
    <t>Continuous experimentation and A/B testing: A mapping study</t>
  </si>
  <si>
    <t>Ros R., Runeson P.</t>
  </si>
  <si>
    <t>Crowdsourced Knowledge on Stack Overflow: A Systematic Mapping Study</t>
  </si>
  <si>
    <t>Meldrum, Sarah; Licorish, Sherlock A.; Savarimuthu, Bastin Tony Roy</t>
  </si>
  <si>
    <t>Software development in startup companies: A systematic mapping study</t>
  </si>
  <si>
    <t>Paternoster, Nicolò; Giardino, Carmine; Unterkalmsteiner, Michael; Gorschek, Tony; Abrahamsson, Pekka</t>
  </si>
  <si>
    <t>Software process modeling languages: A systematic literature review</t>
  </si>
  <si>
    <t>García-Borgoñón, L.; Barcelona, M. A.; García-García, J. A.; Alba, M.; Escalona, M. J.</t>
  </si>
  <si>
    <t>Domain-Specific Languages: A Systematic Mapping Study</t>
  </si>
  <si>
    <t>Kosar, Tomaž; Bohra, Sudev; Mernik, Marjan</t>
  </si>
  <si>
    <t>Empirical research in requirements engineering: trends and opportunities</t>
  </si>
  <si>
    <t>Ambreen T., Ikram N., Usman M., Niazi M.</t>
  </si>
  <si>
    <t>Evolutionary coupling measurement: Making sense of the current chaos</t>
  </si>
  <si>
    <t>Kirbas, Serkan; Hall, Tracy; Sen, Alper</t>
  </si>
  <si>
    <t>Factors influencing the understandability of process models: A systematic literature review</t>
  </si>
  <si>
    <t>Dikici A., Turetken O., Demirors O.</t>
  </si>
  <si>
    <t>A scoping study on the 25 years of research into software testing in Brazil and an outlook on the future of the area</t>
  </si>
  <si>
    <t>Durelli, Vinicius Humberto Serapilha; Araujo, Rodrigo Fraxino; Silva, Marco Aurelio Graciotto; de Oliveira, Rafael Alves Paes; Maldonado, Jose Carlos; Delamaro, Marcio Eduardo</t>
  </si>
  <si>
    <t>A systematic mapping study on software product line evolution: From legacy system reengineering to product line refactoring</t>
  </si>
  <si>
    <t>Laguna, Miguel A.; Crespo, Yania</t>
  </si>
  <si>
    <t>A Systematic Review of Design Diversity-based Solutions for Fault-tolerant SOAs</t>
  </si>
  <si>
    <t>Amanda S. Nascimento and Cecília M. F. Rubira and Rachel Burrows and Fernando Castor</t>
  </si>
  <si>
    <t>Analyzing an automotive testing process with evidence-based software engineering</t>
  </si>
  <si>
    <t>Kasoju, A.; Petersen, K.; Mäntylä, M. V.</t>
  </si>
  <si>
    <t>Innovation Initiatives in Large Software Companies: A Systematic Mapping Study</t>
  </si>
  <si>
    <t>Edison H., Wang X., Jabangwe R., Abrahamsson P.</t>
  </si>
  <si>
    <t>Empirical studies concerning the maintenance of UML diagrams and their use in the maintenance of code: A systematic mapping study</t>
  </si>
  <si>
    <t>Fernández-Sáez, Ana M.; Genero, Marcela; Chaudron, Michel R. V.</t>
  </si>
  <si>
    <t>Maintenance effort estimation for open source software: A systematic literature review</t>
  </si>
  <si>
    <t>Wu, H.; Shi, L.; Chen, C.; Wang, Q.; Boehm, B.</t>
  </si>
  <si>
    <t>MeSRAM – A method for assessing robustness of measurement programs in large software development organizations and its industrial evaluation</t>
  </si>
  <si>
    <t>Staron, Miroslaw; Meding, Wilhelm</t>
  </si>
  <si>
    <t>Model-based security engineering for cyber-physical systems: A systematic mapping study</t>
  </si>
  <si>
    <t>Nguyen, Phu H.; Ali, Shaukat; Yue, Tao</t>
  </si>
  <si>
    <t>Model-based testing for software safety: a systematic mapping study</t>
  </si>
  <si>
    <t>Gurbuz H.G., Tekinerdogan B.</t>
  </si>
  <si>
    <t>Motivators for adopting social computing in global software development: An empirical study</t>
  </si>
  <si>
    <t>Niazi, M.; Mahmood, S.; Alshayeb, M.; Baqais, A. A. B.; Gill, A. Q.</t>
  </si>
  <si>
    <t>Software Architecture Optimization Methods: A Systematic Literature Review</t>
  </si>
  <si>
    <t>Aleti, A.; Buhnova, B.; Grunske, L.; Koziolek, A.; Meedeniya, I.</t>
  </si>
  <si>
    <t>On the Use of Ontologies in Software Process Assessment: A Systematic Literature Review</t>
  </si>
  <si>
    <t>Tarhan, Ay{\c{c}}a; Giray, G{\"{o}}rkem</t>
  </si>
  <si>
    <t>Past and future of software architectures for context-aware systems: A systematic mapping study</t>
  </si>
  <si>
    <t>Roda C., Navarro E., Zdun U., López-Jaquero V., Simhandl G.</t>
  </si>
  <si>
    <t>The use of software product lines for business process management: A systematic literature review</t>
  </si>
  <si>
    <t>dos Santos Rocha, Roberto; Fantinato, Marcelo</t>
  </si>
  <si>
    <t>Problems, causes and solutions when adopting continuous delivery—A systematic literature review</t>
  </si>
  <si>
    <t>Laukkanen, Eero; Itkonen, Juha; Lassenius, Casper</t>
  </si>
  <si>
    <t>ProMeTA: a taxonomy for program metamodels in program reverse engineering</t>
  </si>
  <si>
    <t>Washizaki H., Guéhéneuc Y.-G., Khomh F.</t>
  </si>
  <si>
    <t>Quality of service approaches in IoT: A systematic mapping</t>
  </si>
  <si>
    <t>White, Gary; Nallur, Vivek; Clarke, Siobhán</t>
  </si>
  <si>
    <t>A mapping study of the definitions used for Service Oriented Architecture</t>
  </si>
  <si>
    <t>Anjum, M.; Budgen, D.</t>
  </si>
  <si>
    <t>A systematic literature review of stakeholder identification methods in requirements elicitation</t>
  </si>
  <si>
    <t>Pacheco, Carla; Garcia, Ivan</t>
  </si>
  <si>
    <t>Requirements Engineering Visualization: A Systematic Literature Review</t>
  </si>
  <si>
    <t>Abad, Z. S. H.; Ruhe, G.; Noaeen, M.</t>
  </si>
  <si>
    <t>Requirements modeling languages for software product lines: A systematic literature review</t>
  </si>
  <si>
    <t>Sepúlveda, Samuel; Cravero, Ania; Cachero, Cristina</t>
  </si>
  <si>
    <t>Requirements monitoring frameworks: A systematic review</t>
  </si>
  <si>
    <t>Vierhauser, Michael; Rabiser, Rick; Grünbacher, Paul</t>
  </si>
  <si>
    <t>A systematic review on the effectiveness of web usability evaluation methods</t>
  </si>
  <si>
    <t>Fernandez, A.; Abrahão, S.; Insfran, E.</t>
  </si>
  <si>
    <t>Software architecture knowledge management approaches and their support for knowledge management activities: A systematic literature review</t>
  </si>
  <si>
    <t>Weinreich, Rainer; Groher, Iris</t>
  </si>
  <si>
    <t>Evaluation and Measurement of Software Process Improvement—A Systematic Literature Review</t>
  </si>
  <si>
    <t>Unterkalmsteiner, M.; Gorschek, T.; Islam, A. K. M. M.; Cheng, C. K.; Permadi, R. B.; Feldt, R.</t>
  </si>
  <si>
    <t>Software Design Smell Detection: a systematic mapping study</t>
  </si>
  <si>
    <t>Alkharabsheh K., Crespo Y., Manso E., Taboada J.A.</t>
  </si>
  <si>
    <t>Software engineering process models for mobile app development: A systematic literature review</t>
  </si>
  <si>
    <t>Jabangwe R., Edison H., Duc A.N.</t>
  </si>
  <si>
    <t>Mapping study completeness and reliability - a case study</t>
  </si>
  <si>
    <t>Kitchenham, B.; Brereton, P.; Budgen, D.</t>
  </si>
  <si>
    <t>Software product lines traceability: A systematic mapping study</t>
  </si>
  <si>
    <t>Vale, Tassio; de Almeida, Eduardo Santana; Alves, Vander; Kulesza, Uirá; Niu, Nan; de Lima, Ricardo</t>
  </si>
  <si>
    <t>Software reliability modeling based on ISO/IEC SQuaRE</t>
  </si>
  <si>
    <t>Febrero, Felipe; Calero, Coral; Moraga, M. Ángeles</t>
  </si>
  <si>
    <t>Software test process improvement approaches: A systematic literature review and an industrial case study</t>
  </si>
  <si>
    <t>Afzal, Wasif; Alone, Snehal; Glocksien, Kerstin; Torkar, Richard</t>
  </si>
  <si>
    <t>Spot pricing in the Cloud ecosystem: A comparative investigation</t>
  </si>
  <si>
    <t>Li, Zheng; Zhang, He; O’Brien, Liam; Jiang, Shu; Zhou, You; Kihl, Maria; Ranjan, Rajiv</t>
  </si>
  <si>
    <t>Stakeholder quantification and prioritisation research: A systematic literature review</t>
  </si>
  <si>
    <t>Hujainah F., Abu Bakar R.B., Al-haimi B., Abdulgabber M.A.</t>
  </si>
  <si>
    <t>Static analysis of android apps: A systematic literature review</t>
  </si>
  <si>
    <t>Li, Li; Bissyandé, Tegawendé F.; Papadakis, Mike; Rasthofer, Siegfried; Bartel, Alexandre; Octeau, Damien; Klein, Jacques; Traon, Le</t>
  </si>
  <si>
    <t>STRESS: a semi-automated, fully replicabile approach for project selection</t>
  </si>
  <si>
    <t xml:space="preserve">Davide Falessi, Wyatt Smith, Alexander Serebrenik </t>
  </si>
  <si>
    <t>Systematic literature review on agile practices in global software development</t>
  </si>
  <si>
    <t>Vallon R., da Silva Estácio B.J., Prikladnicki R., Grechenig T.</t>
  </si>
  <si>
    <t>Towards a framework to characterize ubiquitous software projects</t>
  </si>
  <si>
    <t>Spínola, Rodrigo Oliveira; Travassos, Guilherme Horta</t>
  </si>
  <si>
    <t>Taxonomies in software engineering: A Systematic mapping study and a revised taxonomy development method</t>
  </si>
  <si>
    <t>Usman, Muhammad; Britto, Ricardo; Börstler, Jürgen; Mendes, Emilia</t>
  </si>
  <si>
    <t>Test case prioritization approaches in regression testing: A systematic literature review</t>
  </si>
  <si>
    <t>Khatibsyarbini M., Isa M.A., Jawawi D.N.A., Tumeng R.</t>
  </si>
  <si>
    <t>Testing embedded software: A survey of the literature</t>
  </si>
  <si>
    <t>Garousi V., Felderer M., Karapıçak .M., Yılmaz U.</t>
  </si>
  <si>
    <t>A practice-driven systematic review of dependency analysis solutions</t>
  </si>
  <si>
    <t>Trosky B. Callo Arias, Pieter van der Spek…</t>
  </si>
  <si>
    <t>The state of the art on design patterns: A systematic mapping of the literature</t>
  </si>
  <si>
    <t>Mayvan, B. Bafandeh; Rasoolzadegan, A.; Yazdi, Z. Ghavidel</t>
  </si>
  <si>
    <t>Antecedents to IT personnel's intentions to leave: A systematic literature review</t>
  </si>
  <si>
    <t>Ghapanchi, Amir Hossein; Aurum, Aybuke</t>
  </si>
  <si>
    <t>Towards a benefits dependency network for DevOps based on a systematic literature review</t>
  </si>
  <si>
    <t>Jabbari R., bin Ali N., Petersen K., Tanveer B.</t>
  </si>
  <si>
    <t>Trade-off decisions across time in technical debt management: A systematic literature review</t>
  </si>
  <si>
    <t>Becker C., Chitchyan R., Betz S., McCord C.</t>
  </si>
  <si>
    <t>Twenty-eight years of component-based software engineering</t>
  </si>
  <si>
    <t>Vale, Tassio; Crnkovic, Ivica; de Almeida, Eduardo Santana; da Mota Silveira Neto, Paulo Anselmo; Cavalcanti, Yguaratã Cerqueira; de Lemos Meira, Silvio Romero</t>
  </si>
  <si>
    <t>Repeatability of systematic literature reviews</t>
  </si>
  <si>
    <t>Kitchenham, B.; Brereton, P.; Li, Z.; Budgen, D.; Burn, A.</t>
  </si>
  <si>
    <t>Usability evaluation methods for the web: A systematic mapping study</t>
  </si>
  <si>
    <t>Fernandez, Adrian; Insfran, Emilio; Abrahão, Silvia</t>
  </si>
  <si>
    <t xml:space="preserve"> </t>
  </si>
  <si>
    <t>Categories</t>
  </si>
  <si>
    <t>Data extraction
Portion of text of article that mentioned the defninition of GL. Please, highlight the source.</t>
  </si>
  <si>
    <t>Code</t>
  </si>
  <si>
    <t>Not peer-reviewed</t>
  </si>
  <si>
    <t>Literature unpublished</t>
  </si>
  <si>
    <t>Literature produced by practitioners</t>
  </si>
  <si>
    <t>Expressed by the types of GL</t>
  </si>
  <si>
    <t>Book reviews, non-peer reviewed journals, personal comments</t>
  </si>
  <si>
    <t>book revies {type of GL}, non-peer reviewed journals {non-peer reviewed}, personal comments {</t>
  </si>
  <si>
    <t>3.4 Web resources holding leadership patterns. Books, PhD theses, presentations, and technical reports were excluded because of resource constraints.</t>
  </si>
  <si>
    <t>Books, PhD theses, presentations, and technical reports  {types of GL}</t>
  </si>
  <si>
    <t>Papers not subject to peer review</t>
  </si>
  <si>
    <t>3. Papers in ‘‘grey’’ literature, which are not published by trusted, well-known publishers, and–or which did not go through a well-defined referring process [19]. (These papers are automatically excluded by Engineering Village.)</t>
  </si>
  <si>
    <t>not published by trusted,
well-known publishers {untrusted}</t>
  </si>
  <si>
    <t>We divided the publications in three groups: conferences, journals, and miscellaneous. The last group to contain book chapters, workshop papers, technical reports, and dissertations. This division was made to reflect the length (short vs large), nature (peer-reviewed or not) and in some cases maturity of the sources analyzed (workshops vs journals).</t>
  </si>
  <si>
    <t>The last group to contain book chapters, workshop papers, technical reports, and dissertations {types of GL}
nature (peer-reviewed or not) {not peer-reviewed}</t>
  </si>
  <si>
    <t>A publication that has not under gone a peerreview is considered informal and not included.</t>
  </si>
  <si>
    <t>not under gone a peerreview {not peer-reviewed}</t>
  </si>
  <si>
    <t>Exclusion:_x0002_ Editorials, tutorials, panels, poster sessions, prefaces and opinions. _x0002_PhD and Master Theses were also excluded because relevant publications resulting from the research covered by the theses were available and included in the review.</t>
  </si>
  <si>
    <t>Exclusion:_x0002_ Editorials, tutorials, panels, poster sessions, prefaces and
opinions. {types of GL}</t>
  </si>
  <si>
    <t>opinons</t>
  </si>
  <si>
    <t>Furthermore, five non-indexed works considered grey literature were additionally added to the list, as considered relevant to depict the state of the practice in industry.</t>
  </si>
  <si>
    <t>non-indexed works considered grey literature  {non-indexed works}</t>
  </si>
  <si>
    <t>Exclusion: Books, thesis, editorials, prefaces, article summaries, interviews, news, reviews, correspondence, discussions, comments, reader’s letters and summaries of tutorials, workshops, panels, and poster session.</t>
  </si>
  <si>
    <t>Books,thesis,editorials,prefaces,
article summaries,interviews,
news,reviews,correspondence,
discussions, comments,reader’s
lettersandsummariesoftutorials,
workshops,panels,andposter
session. {types of GL}</t>
  </si>
  <si>
    <t>We did not limit ourselves to only to the primary studies. We included secondary sources of information and articles as and when we spotted them while studying primary studies.</t>
  </si>
  <si>
    <t xml:space="preserve"> We included secondary sources of information {secondary source}</t>
  </si>
  <si>
    <t>secondary source</t>
  </si>
  <si>
    <t>We did not consider grey literature (e.g., PhD theses,
books) because it might have affected the validity of our results.</t>
  </si>
  <si>
    <t>We did not consider grey literature (e.g., PhD theses,
books)  {types of GL}</t>
  </si>
  <si>
    <t>Study is not peer-reviewed.</t>
  </si>
  <si>
    <t>Study is not peer-reviewed {not peer-reviewed}</t>
  </si>
  <si>
    <t>Further, we did not include gray literature (technical reports, books, etc.) as these tend to be secondary sources (Genero et al., 2011).</t>
  </si>
  <si>
    <t>technical reports, books, etc {types of GL}</t>
  </si>
  <si>
    <t>Exclusion: White papers on XSS, Book chapters on XSS.</t>
  </si>
  <si>
    <t>White papers on XSS, Book chapters on XSS {types of GL}</t>
  </si>
  <si>
    <t>The criteria to exclude papers in our study were: (1) papers that did not apply any visualization techniques to SPLE activities‡, (2) papers not written in English, (3) vision or position papers that had no implementation to back them up, (4) graduate or undergraduate dissertations and thesis, and (5) non–peer-reviewed documents such as technical reports.</t>
  </si>
  <si>
    <t>(3) vision or position papers that had no implementation to back them up, (4) graduate or undergraduate dissertations and thesis {types of GL}
(5) non–peer-reviewed documents such as technical reports {not peer-reviewed}</t>
  </si>
  <si>
    <t>The gathering of industrial literature (i.e., blogs), was performedin order to provide a sanity check for the academic literature.</t>
  </si>
  <si>
    <t>industrial literature (i.e., blogs) {practitioners literature}</t>
  </si>
  <si>
    <t>We did not search for books, neither other sources of papers that could focus on studies from a non-scientific perspective.</t>
  </si>
  <si>
    <t>other sources of papers that could focus on studies from a non-scientific perspective {practitioners literature}</t>
  </si>
  <si>
    <t>E4: If a paper is grey literature (i.e., technical report, work in progress) ( Kitchenham and Charters, 2007 ), the paper is excluded.</t>
  </si>
  <si>
    <t xml:space="preserve"> technical report, work in progress {types of GL}</t>
  </si>
  <si>
    <t>The scope of the search considers publications and contributions presented in both academic and professional forums and publications.</t>
  </si>
  <si>
    <t>professional forums and publications. {practitioners literature}</t>
  </si>
  <si>
    <t>Exclusion criteria are used to narrow down the initial set of search results by the process of elimination. Based on our research questions, we exclude publications that meet the following criteria:
(1) Publications that are unrelated to the software engineering domain. 
(2) Books and non-peer reviewed publications on software patterns.</t>
  </si>
  <si>
    <t>Books {type of GL} and non-peer reviewed {not peer-reviewed} publications on software patterns.</t>
  </si>
  <si>
    <t>Grey publications, that is, papers without bibliographic information.</t>
  </si>
  <si>
    <t>papers without bibliographic
information {without bibliographic information}</t>
  </si>
  <si>
    <t>We decide not to search any specific conference proceedings, journals, or the grey literature (technical reports and works in progress).</t>
  </si>
  <si>
    <t xml:space="preserve">grey literature (technical reports {types of GL} and works in progress {literature not published}). </t>
  </si>
  <si>
    <t>Papers were excluded for a number of reasons related to format (editorial, seminar, tutorial or discussion), repetition, lack of peer review, lack of a focus on RC and RCM, redundancy and lack of quality.</t>
  </si>
  <si>
    <t>editorial, seminar, tutorial or discussion {types of GL}
 lack of peer review {not peer-reviewed}</t>
  </si>
  <si>
    <t>In addition, we excluded articles that were non-peer reviewed such as workshop descriptions and technical reports.</t>
  </si>
  <si>
    <t>non-peer reviewed {not peer-reviewed}
such as workshop descriptions and technical reports. {types of GL}</t>
  </si>
  <si>
    <t>_x000f_ Exclude books, web sites, technical reports, master the- sis and doctoral dissertations (possible low quality studies from grey literature [35]).</t>
  </si>
  <si>
    <t>books, web sites, technical reports, master the-
sis and doctoral dissertations {types of GL}</t>
  </si>
  <si>
    <t>Exclusion criteria
Abstracts, posters, technical reports, thesis, keynotes, doctoral symposiums, books, conference reviews and patents.</t>
  </si>
  <si>
    <t>Abstracts, posters, technical reports, thesis, keynotes, doctoral symposiums,
books, conference reviews and patents. {types of GL}</t>
  </si>
  <si>
    <t>{ Non-English written or non-peer-reviewed (such as Book chapters);</t>
  </si>
  <si>
    <t>non-peer-reviewed  {not peer-reviewed}</t>
  </si>
  <si>
    <t>Papers from journal, conference or workshop. We did not consider gray literature, such as technical reports or Ph.D. thesis.</t>
  </si>
  <si>
    <t>such as technical reports or Ph.D. thesis. {types of GL}</t>
  </si>
  <si>
    <t>Before applying the selection criteria given the topic of the review, we de_x001b_ned a generic exclusion criteria: Published in non-peer reviewed publication channel such as books, thesis or dissertations, tutorials, keynotes, etc.</t>
  </si>
  <si>
    <t>Published in non-peer reviewed {not peer-reviewed} publication channel such as books, thesis or dissertations, tutorials, keynotes, etc. {types of GL}</t>
  </si>
  <si>
    <t>In addition, the analysis tools that are not accompanied by any peer-reviewed paper were excluded, as most of the taxonomy dimensions are not applicable to such tools.</t>
  </si>
  <si>
    <t>The main difference between a Multi-vocal Literature Review (MLR) and a Systematic Literature Review (SLR) or a Mapping Study (MS) is the fact that, while SLRs and MSs use as input only academic peer reviewed articles, in MLRs, grey literature, such as blogs, white papers and webpages, is also considered as input. 
– Study is an editorial, keynote, opinion, tutorial, workshop summary report, poster, or panel. Such papers have been excluded either due to their small size or due to the fact that such articles are usually not peer-reviewed.</t>
  </si>
  <si>
    <t>Search strategy
identifies maximum possible studies available in the literature by avoiding bias. It is possible to miss some studies due to grey literature such as technical reports and Ph.D. theses.</t>
  </si>
  <si>
    <t>To ensure that this study’s results are useful for academics, the MLR was used; with its results, researchers and practitioners can consider both viewpoints that were not peer reviewed (gray literature) and results that were (some used empirical methods).</t>
  </si>
  <si>
    <t>3. The study refers to a non-peer reviewed publication (e.g., a preface, editorial, or technical report).</t>
  </si>
  <si>
    <t>However, in this review, gray literature (technical reports, work in progress, unpublished or non-peer reviewed publications) which may also possess the capacity of answering any of the research questions were not included in the selected studies. This is one of the limitations of this review as some techniques or limitations or taxonomies or processes must have been missed as a result.</t>
  </si>
  <si>
    <t>• Every study that is not published in a peer-reviewed journal, conference, or workshop is excluded. For instance, books, master thesis, and doctoral dissertations are excluded to establish quality through peer review.</t>
  </si>
  <si>
    <t>Before the application of selection criteria (related to the topicof the review) all search results were subjected to the following generic exclusion criteria:
•Published in a non peer reviewed venue e.g. books, Masters/Ph.D.theses, keynotes, tutorials and editorials, etc.</t>
  </si>
  <si>
    <t>The article is not peer-reviewed (e.g., it is a call for
papers, keynote speech, preface)</t>
  </si>
  <si>
    <t>Studies published in unrecognized (non-scientific) venues that are different from journal or conference publications, such as prefaces, article summaries, overhead presentations, interviews, short papers, introductions to special issues, tutorials, theses, books, and book chapters.
Non-scientific papers ex- cluded in the process were in the form of books, theses, tutorials, keynotes, blogs, and conference announcements. Following the exclusion of duplicates and non-scientific papers,</t>
  </si>
  <si>
    <t>I1 A study that is peer-reviewed and available in full-text
I2 A study that introduces a visualization technique used in software architecture
Exclusion criteria
E1 Editorials, position papers, keynotes, reviews, tutorial summaries, and panel discussions</t>
  </si>
  <si>
    <t>Additionally, our search especially the data sources did not cover industrial presentations on non-scientific conferences. This would increase the validity of the findings.</t>
  </si>
  <si>
    <t>In order to have control over the quality of the primary studies, we exclusively considered peer-reviewed papers, and hence excluded “grey literature”, e.g. white papers, editorials, etc.</t>
  </si>
  <si>
    <t>We also applied the following exclusion criteria, filtering out publications that matched any of the criteria: – Grey literature, e.g., technical reports, working papers, project deliverables, and PhD theses</t>
  </si>
  <si>
    <t>The assessment protocol specifies that only publications in peer-reviewed SCI-indexed journals and citable items be included. Thus,editorials, book reviews, letters, news items, and meeting abstractswere excluded.</t>
  </si>
  <si>
    <t>E2: The paper is gray literature (e.g., technical report)</t>
  </si>
  <si>
    <t>Similarly, large body of knowledge is encapsulated in the grey literature, which includes technical standards and technical reports, among many more examples.</t>
  </si>
  <si>
    <t xml:space="preserve">
Studies are not peer reviewed.</t>
  </si>
  <si>
    <t>As described in Section 3 , our systematic review of literature focuses on certain types of publications and aims to review the academic literature. Several works that are published as (non-academic) books, white papers in the grey literature reporting on model applications through case studies and surveys were not considered in this study</t>
  </si>
  <si>
    <t>Gray papers i.e. papers without bibliographic information such as publication date/type, volume and issue numbers. Moreover, very short papers were also excluded. There included editorials, position papers, abstracts, and keynotes.</t>
  </si>
  <si>
    <t>New search terms were collected by browsing through grey literature (technical reports, non peer reviewed articles, and webpages)</t>
  </si>
  <si>
    <t>grey literature (technical reports, non peer reviewed articles {not peer-reviewed}, and webpages) {types of GL}</t>
  </si>
  <si>
    <t>Next we removed non-peer-reviewed publications: locating and substituting conference papers for equivalent technical reports, masters theses or PhD theses; locating and substituting extended journal versions for conference papers</t>
  </si>
  <si>
    <t>Context-aware software systems are becoming ever more widespread. Therefore, software development organizations must be testing and deploying the quality of their software. To understand how the industry is testing context-aware software, we undertook a search of the gray literature. We understand gray literature, as those references that have not undergone a formal peer review process, and therefore can not be reached through the academic databases. To find relevant gray literature, we searched retail book providers like Amazon, Safari Books, and CRC Press. Furthermore, we tracked down the development teams of the vendors currently providing context awareness platforms.</t>
  </si>
  <si>
    <t>The SE community should attempt to collect evidence, not only from formal studies such as experiments and industrial case studies [11], but also from experience reports about industrial projects and contexts, shared online by practitioners (referred to as the grey literature).</t>
  </si>
  <si>
    <t>but also from experience reports about industrial projects and contexts, shared online by practitioners {practitioners view}</t>
  </si>
  <si>
    <t>Based on this group, a publication was excluded in cases when (1) the written language was not English, (2) it was a duplicate entry, (3) the data were erroneous, (4) it was non-peer reviewed, (5) it was a textbook, (6) it was an MSc or PhD theses, (7) it was a proceedings preface, keynote or panel discussion or (8) it was not from the software engineering field.</t>
  </si>
  <si>
    <t>E3 - Studies in the form of tutorial papers, long
abstract papers, poster papers, editorials, because
they do not provide enough information.</t>
  </si>
  <si>
    <t>We have performed a structured literature review using the backward snowballing approach. It has been demonstrated that it yields similar results to search-stringbased searches in terms of conclusions and patterns found (Jalali and Wohlin, 2012), and we did not want to miss valuable grey literature in the results. Grey literature is not published commercially and is seldom peer-reviewed (e.g., reports, theses, technical and commercial documentation, scienti_x000c_fic or practitioner blog posts, o_x000e_cial documents), but it may contain facts that complement those of conventional scienti_x000c_c publications.</t>
  </si>
  <si>
    <t>Gray literature herein includes technical reports and book chapters</t>
  </si>
  <si>
    <t>includes technical reports and book chapters {types of GL}</t>
  </si>
  <si>
    <t>In order to cover gray literature (not necessarily peer-reviewed)
[68], some alternative sources were investigated:</t>
  </si>
  <si>
    <t>not necessarily peer-reviewed {not peer-reviewed}</t>
  </si>
  <si>
    <t>Were not peer-reviewed scientific articles (e.g. presentations, call for papers, keynote speeches, prefaces, etc.) or were book and book chapters.</t>
  </si>
  <si>
    <t xml:space="preserve">not peer-reviewed scientific articles {not peer-reviewed
e.g. presentations, call for papers, keynote speeches, prefaces, etc.) or were book and book chapters. {types of GL}
</t>
  </si>
  <si>
    <t>Not peer-reviewed or is an extended abstract.</t>
  </si>
  <si>
    <t>Similarly, we formulated and adopted the following exclusion criteria in order to exclude irrelevant papers: •The Greyliterature (e.g., work in progress, workshop reports, and technical reports) were excluded due to the lack of technical details. Moreover, there could be a threat associated with Grey literature that no peer-reviewed process might have been adopted.</t>
  </si>
  <si>
    <t>E3. Gray literature, because of their unclear peer review process, as recommended by [29]: editorials, extended abstracts, tutorials, tool demos, doctoral symposium papers, research abstracts, book chapters (other than proceedings), keynote talks, workshop reports, and technical reports.</t>
  </si>
  <si>
    <t>Not peer-reviewed. This could include summaries, conference proceedings, or secondary studies.</t>
  </si>
  <si>
    <t>The guidelines recommend also retrieving not only research papers from conferences and journals, but also deliverables and other documents from the gray literature.</t>
  </si>
  <si>
    <t>not peer-reviewed (gray literature, books, presentations, blog posts, etc.),</t>
  </si>
  <si>
    <t>Consequently, other publications (such as any technical report, editorial preface, discussion, summary, tutorial or panel), studied out of the scientific scope</t>
  </si>
  <si>
    <t>non-peer reviewed studies (abstracts, tutorials, editorials, slides, talks, tool demonstrations, posters, panels, keynotes, technicalre-ports);</t>
  </si>
  <si>
    <t>As it is impossible to completely cover every publication written on our topic, we acknowledge that some relevant papers might not have been included. We used seven search engines to collect journals, conferences and workshops proceedings that are relevant to UML consistency rules; we did not consider grey literature [22] (e.g., PhD theses, books) or unpublished results (e.g., technical reports) because these might affect the validity of our results because they were not peer-reviewed. Selection bias refers to the distortion of a statistical analysis owing to the criteria used to select publications.</t>
  </si>
  <si>
    <t>The study was decided to be excluded that was: • In the form of books, literature surveys, SLRs, mapping studies, thesis, unpublished articles, tutorials, summaries, discussions, prefaces, comments and editorials.</t>
  </si>
  <si>
    <t>Despite the high effort, a manual search tends to be more thorough than an automated search. A pure automated search using a standard search string on electronic data sources might miss relevant literature. This is particularly relevant for a topic that spans a variety of fields and for which no established terminology exists, such as variability handling. Also, targeted searches at carefully selected venues are justified to omit low quality papers [34]. Grey literature (i.e., published without a peer review process, e.g., reports, theses) that would be identified in an automated search tends to be of low quality [35]. Finally, a manual search allows us to find studies whose authors have not used common terms for variability-related concepts, or did not use keywords that we would have assumed to appear in paper titles, abstracts or keywords [36].
We have also omitted an extensive search of technical reports and theses as good quality grey literature would eventually appear as journal or conference papers.</t>
  </si>
  <si>
    <t>Papers not subject to peer-review
•Grey literature (i.e. technical reports, work in progress)</t>
  </si>
  <si>
    <t>On the other hand, we excluded certain venue formats (e.g. workshops) and greyliterature (i.e.technical reports, working papers) to increase the probability of building our analysis on documentation artifacts having a certain maturity.</t>
  </si>
  <si>
    <t>Exclusion Criteria: 1. Publications in the grey literature; i.e. papers without bibliographic information (such as publication date/type, volume and issue numbers), working papers, or white papers</t>
  </si>
  <si>
    <t>Elements of “gray literature”, posters, tutorials, and panels were not included in our analysis.</t>
  </si>
  <si>
    <t>Non-peer reviewed publications (including tool demonstrations, tutorials, talks, patent applications, posters, panel summaries, or keynotes) or those written in languages other than English will be discarded.</t>
  </si>
  <si>
    <t>Grey literature, that is, informally published written material.</t>
  </si>
  <si>
    <t>In this article, we incorporate data collected from practitioners – both primary and secondary, in the form of online, non-academic literature through MLR – and then evaluate the resultant framework through interviews with academics and software practitioners.</t>
  </si>
  <si>
    <t>full-text. As our goal was to look for problems and solutions offered in peer-reviewed literature, we excluded editorial notes, comments, and reviews and so on.</t>
  </si>
  <si>
    <t>Non research papers i.e. editorial, review, etc.</t>
  </si>
  <si>
    <t>At this stage, we also narrowed down the categories of publications to some extent by excluding non-peer reviewed publications, in order to ensure a level of quality as well as to avoid redundancy in contributions.
Editorials, keynotes, tutorial summaries, tool demonstrations and panel discussions, books, technical reports and other nonpeer- reviewed publications.</t>
  </si>
  <si>
    <t>Moreover, another aspect of construct validity is to ascertain that all the relevant publications on the selected topic are included. Therefore, we incorporated as many studies as possible to invest exclusively on reliable information, excluding ‘‘gray publications’’ such as short papers, works in progress, unpublished, or unpreviewed literature [26] with the possibility of having left out some relevant studies; thus,wedo not guarantee that all the primary studies have been covered although a list of all identified studies is available as a corpus reference3 for the interested readers.</t>
  </si>
  <si>
    <t xml:space="preserve">We did not include additional papers such as grey literature (technical reports, PhD thesis, etc.), and limited ourselves to peer-review publications. </t>
  </si>
  <si>
    <t>Gray literature is generally referred to publications that are not commercially published, which produced for the purpose of information dissemination, such as technical reports, dissertations, and ongoing works [19].</t>
  </si>
  <si>
    <t>The exclusion criteria were: presentations, grey literature describing tools,
ideas and toy examples; excluded papers of types solution proposal, philosophical paper, opinion papers.</t>
  </si>
  <si>
    <t>Non peer-reviewed papers, keynotes, workshop reports, books, theses, and dissertations are excluded.</t>
  </si>
  <si>
    <t>However, it is still possible to miss some relevant literature papers. One such instance is the existence of gray literature such as technical reports, MSc and PhD theses, and company journals. In our case, this literature can be important if the authors report the complete study and validated it by using a case study.</t>
  </si>
  <si>
    <t>• Grey publications, that is, papers without bibliographic information</t>
  </si>
  <si>
    <t xml:space="preserve">
papers without bibliographic information {without bibliographic information}</t>
  </si>
  <si>
    <t>Moreover, due to the goal of approach classification, we excluded the papers discussing an approach already included in the collection (recognized based on the author list and approach attributes) and we excluded nonreviewed papers.</t>
  </si>
  <si>
    <t>EC4: Books (with an assumption they are not peer reviewed);</t>
  </si>
  <si>
    <t>We excluded panels, prefaces of conferences and special issues, book reviews, news flashes, short papers (fewer than 4 pages), and PhD symposium papers, (i.e., publications without bibliographic information, papers that only report work in progress, and non-peer reviewed publications).</t>
  </si>
  <si>
    <t>new flashes</t>
  </si>
  <si>
    <t>•E8 . The study is a non-peer reviewed publication such as a technical report, editorial note, preface, index, introduction, presents a special/theme issue, or it is unreferenced, illegible or inaccessible (e.g., paper is not available through the search engines used).</t>
  </si>
  <si>
    <t>EC-4 The data register identified after applying the search string does not actually refer to a scientific paper, but to some non-peer reviewed publication, such as: technical reports; books and book chapters; proceedings’ prefaces; and journal’s editorials.</t>
  </si>
  <si>
    <t>We limit ourselves to major bibliographic databases, because it allows executing systematic searches and provides material that, in general, has more in-depth explanations and neutral tone. The bibliographic databases we used are listed in Table 3 . The databases include not only research articles, but also, e.g., some books written by practitioners and experience reports. However, the databases do not contain some of the material that might be relevant for the subject of study, e.g., technical reports, blog posts and video presentations. While the excluded material might have provided additional information, we believe that limiting to the major bibliographic databases provides a good contribution on its</t>
  </si>
  <si>
    <t>Elements of “grey” literature that are not published by trusted, well-known publishers, and do not use a well-defined referee process</t>
  </si>
  <si>
    <t>E3: Study is editorial, position paper, abstract, keynote, opinion, tutorial summary, panel discussion, technical report, or a book chapter. As Kitchenham et al. [41] argue, grey literature are of lower quality than papers published in journals and conferences as they usually are not subject to a thorough peer-review. Books/book chapters were only included if they were conference/workshop proceedings (e.g., as part of the LNCS or LNBIP series) and are available through data sources are included in our study. Other workshops papers which are not available through the electronic data sources were not found in the automatic search.</t>
  </si>
  <si>
    <t>•Studies presenting non-peer reviewed material</t>
  </si>
  <si>
    <t>Papers should not come under the category of abstract, workshop, tutorial, keynote etc. (treated as ‘grey’ literature and excluded).</t>
  </si>
  <si>
    <t>Therefore we decided not to include gray literature
(technical reports, work in progress, unpublished or non-peer reviewed publications).</t>
  </si>
  <si>
    <t>The study is gray literature, extended abstract, tutorial, tool demo, or doctoral symposium paper.</t>
  </si>
  <si>
    <t>technical reports or work-in-progress reports</t>
  </si>
  <si>
    <t>In order to accumulate reliable information, we decided not to include technical reports, works in progress, unpublished, or non-peer-reviewed publications.</t>
  </si>
  <si>
    <t>1) Exclusion Criteria: we excluded publications that meet the following criteria: (1) publications that were not related to RE visualization (2) tutorials, proposals, and position papers and other non-peer reviewed publications</t>
  </si>
  <si>
    <t>Also, following Kitchenham and Charters’guidelines [9], grey literature (i.e technical reports, white papers and work in progress) was also excluded.</t>
  </si>
  <si>
    <t>Furthermore, we excluded publications not peer-reviewed, not available for download, or written in a language other than English.</t>
  </si>
  <si>
    <t>However, our systematic mapping study neither considered grey literature (i.e., industrial reports or PhD theses), unpublished results, nor papers published after 2009. This may have affected the validity of our results to some extent.</t>
  </si>
  <si>
    <t>“grey” literature (non-published, nor peer-reviewed sources of information),</t>
  </si>
  <si>
    <t>“grey”literature (non-published {unpublished}, {nor peer-reviewed} sources of information),</t>
  </si>
  <si>
    <t xml:space="preserve">
• E1: The study excludes introductions to special issues, work- shops, tutorials, conferences, and conference tracks as well as editorials. • E2: The study excludes PowerPoint presentations and short/extended abstract papers (less than five pages).</t>
  </si>
  <si>
    <t>Therefore, we decided not to include gray literature (technical reports, work in progress, unpublished, or not peerreviewed publications)</t>
  </si>
  <si>
    <t>excluding all those that are not relevant (not guaranteeing peer reviewing)</t>
  </si>
  <si>
    <t>We propose that future work should also investigate non-peer-reviewed articles, as well as processes in industry to better understand state-of-practice, and then compare with our findings.</t>
  </si>
  <si>
    <t>Publishing companies or websites suggested by experts</t>
  </si>
  <si>
    <t>Exclusion criteria:
PhD or MSc Theses.
Unpublished technical reports or white papers
Papers not written in English
Abstracts and PowerPoint presentations</t>
  </si>
  <si>
    <t>Grey literature (e.g., books and technical reports).</t>
  </si>
  <si>
    <t>The document is not a paper, e.g. conference cover, poster or other</t>
  </si>
  <si>
    <t>Since these secondary studies do not include the “grey” literature (non-published, nor peer-reviewed sources of information), produced constantly in a very large scale by practitioners, those studies do not provide much insight into the “state of the practice”.</t>
  </si>
  <si>
    <t>During the snowball sampling, one paper was excluded because it was not writ- ten in English and two references were excluded because they were not peer reviewed papers.
With respect to the SLR, an internal validity threat arises due to unpublished or grey literature which is not made available. To minimize this threat we contacted the authors of the primary studies through email and asked for unpublished literature with respect to STPI approaches.</t>
  </si>
  <si>
    <t>This strategy allows us to include non-academic sources (sometimes called “grey literature”).</t>
  </si>
  <si>
    <t>In addition, short / position papers, demo, posters, extended abstracts or industry publications are all excluded.</t>
  </si>
  <si>
    <t>Thus, grey studies (studies that are in progress, technical reports, and unpublished or non-peer reviewed publications) that include the answers to the identified research questions are excluded in this review. This is one of the limitations of this review as potential answers might have been missed because of the exclusion of grey studies.</t>
  </si>
  <si>
    <t>We filter out technical reports, such as SCanDroid [29]. Such non-peer-reviewed papers are often re-published in a conference and journal venue, and are thus likely to be included in our search set with a different title and author list. For example, the technical report paper on IccTA [30] has eventually appeared in a conference proceeding [7] , which was also collected.</t>
  </si>
  <si>
    <t>We assume workshop/conference papers, journal and magazine articles to be peer-reviewed, while theses, technical reports, manuals, books, and book chapters not to be peer reviewed. We also exclude papers that do not report empirical studies</t>
  </si>
  <si>
    <t>Nevertheless, since this review did not consider gray literature (i.e., theses, technical reports, white papers, and work in progress) due to the difficulties in obtaining them, it must be admitted that publication bias exists unavoidably.</t>
  </si>
  <si>
    <t>Being publication based, only academic journals were included in the study. This is justified, because the study aims at analyzing the research activities in the field of maturity models, and therefore a certain quality of the articles and completeness of research had to be assured. Hence, non-academic, journalistically written articles, opinion and experience papers, as well as simple success stories were excluded. Furthermore, dissertations and industrial, technical, and work reports were excluded, because it was assumed that important results of such types were published in academic journals or at conferences. Finally, books were excluded after some sample searches because they did not deliver considerable results and the inclusion of books is regionally very limited due to availability.</t>
  </si>
  <si>
    <t>Our exclusion criteria were, in accordance with (S62; S63), potentially not or not rigorously peer-reviewed literature such as books, theses, workshop papers and gray literature as well as publications in other languages than English.</t>
  </si>
  <si>
    <t>Thus, we did not consider gray literature, unpublished results or not peer reviewed material.</t>
  </si>
  <si>
    <t>Studies that are not reported in a peer-reviewed workshop, conference, or journal.</t>
  </si>
  <si>
    <t>Paper without bibliographic information</t>
  </si>
  <si>
    <t>Note that we had the option of conducting a SLM, or a multivocal literature review (MLR) [53–55]. A MLR is a form of a SLM or a SLR which includes the grey literature (e.g., blog posts and white papers) in addition to the published (formal) literature (e.g., journal and conference papers). In addition to a vast formal literature in the area of testing embedded software, there is also a vast grey literature in this area. For two reasons (as discussed next), we decided to conduct a SLM study in this work: (1) We observed that many practitioners in this area are publishing their proposed approaches and experience reports as papers in the formal literature (see Section 6.4.1 and 6.4.2 for active companies in this area) and thus a SLM study can still provide insights into the state of the practice in this area to a great extent; and (2) To keep our effort level manageable. A follow-up MLR can be conducted as a future work.</t>
  </si>
  <si>
    <t>We could have extended the search and selection with references in the selected papers and include gray literature sources such as PhD theses and technical reports.</t>
  </si>
  <si>
    <t>The search was also performed using the ‘snow-balling’ process, following up the references in papers and it was extended to include grey literature sources, seeking relevant white papers, industrial (and technical) reports, thesis, work-in-progress, and books.
After performing the search for publications in conferences, journals, using digital libraries and proceedings, we noticed that known publications, commonly referenced by other studies in this field, such as important technical reports and thesis, had not been included in our results list. We thus decided to include these grey literature entries. Grey literature is used to describe materials not published commercially or indexed by major databases.</t>
  </si>
  <si>
    <t>... sufficient quality as all but one of them were published in peer reviewed journals, conferences, and workshops. There was only one non-peer reviewed technical report ...</t>
  </si>
  <si>
    <t>Since those studies do not include the “grey” literature (non-published, nor peer-reviewed sources of information), which are constantly produced by SE practitioners in a great scale, those studies do not provide insight into the “state of the practice” in SE. For a practical (practitioner-oriented) field such as SE, synthesizing and combing both the state-of-the art and –practice is very important.</t>
  </si>
  <si>
    <t>A major intrinsic difficulty of our study is our necessary reliance over what is called grey literature ( Garousi et al., 2016 ), intended as materials and research produced by organizations outside of the traditional commercial or academic publishing and distribu- tion channels. Common grey literature publication types include reports (annual, research, technical, project, etc.), working papers, government documents, white papers, videos and evaluations.</t>
  </si>
  <si>
    <t>The data sources to be used by this study included online databases, research journals, conferences and grey literature.</t>
  </si>
  <si>
    <t>The study is not a paper, e.g. it is a gray literature, conference cover, poster, etc.</t>
  </si>
  <si>
    <t>We excluded studies: (1 and 2) in languages other than English; (3) focusing on turnover of non-IT personnel; (4) where turnover was not of the main focus; (5) that were opinion pieces, viewpoints or purely anecdotal; or (6) were in the form of books and overhead presentations or in the form of editorial notes, prefaces, article summaries, interviews, news, reviews, correspondence correspondence, discussions, comments, reader’s letters and summaries of tutorials, workshops, panels, and poster session</t>
  </si>
  <si>
    <t>,we did not consider gray literature includingweb, book, technical report, etc.</t>
  </si>
  <si>
    <t>2) include searching of gray literature such as theses, dissertations, and technical reports so that the search process covers as many studies as possible.</t>
  </si>
  <si>
    <t xml:space="preserve">“Non-paper" results such as: posters, abstract-only submissions, book reviews, books, entire volumes of proceedings (note: matched individual papers from volumes were included), panels, presentations, tutorials, short opinion pieces.
</t>
  </si>
  <si>
    <t>Exclusion Criteria . gray literature (e.g. books, technical reports, etc.); short papers (fewer than five pages); studies which address only commercial-off-the-shelf (COTS) products without mention- ing software components; studies which address components only as architectural units 4 ; when the same study is reported by more than one paper, the most complete study was included.</t>
  </si>
  <si>
    <t>The final noteworthy limitation of this review is that grey literature such as technical reports or unpublished material are excluded from the study.</t>
  </si>
  <si>
    <t>Papers published in non-peer reviewed sources such as ACM SIGSOFT Notes were excluded unless the paper was based on a conference or workshop paper.</t>
  </si>
  <si>
    <t>Even if books are (only) written without formal peer reviewing involved, these books rely on a lot of previous peer reviewed research most of the times. A special contribution type regarding quality are keynotes. Most of the times, keynotes are not formally peer reviewed.</t>
  </si>
  <si>
    <t>In order to avoid redundancy in research contributions and to establish a quality level of included publications we decided however to narrow down the categories of publications after this stage. Non-peer reviewed publications; such as technical reports, books and workshop descriptions, in total 23 publications, were excluded from the set of primary studies.</t>
  </si>
  <si>
    <t>e) Grey literature (such as technical papers or government reports) was accepted if relevant.</t>
  </si>
  <si>
    <t>"like [79], as well as gray literature"</t>
  </si>
  <si>
    <t>In order to alleviate this threat (at least to some extent), we scanned relevant special issues of journals and conference proceedings. However, we did not consider grey literature (i.e., industrial reports or PhD theses) or unpublished results. This may have affected the validity of our results to some extent.</t>
  </si>
  <si>
    <t>First, collating the results from the literature was not done systematically, and some sources came from grey literature and not peer reviewed work.</t>
  </si>
  <si>
    <t>In the web engines, the search was targeted at tools information and their grey literature (i.e. technical reports, white papers, manuals and works in progress).</t>
  </si>
  <si>
    <t>Multivocal Literature Review (MLR) study that covers not only academics studies and books, but also a wide area of the grey (un- published non research) literature available online, i.e., blog posts, white papers, presentation videos and tools.
Since those studies do not include the “grey”literature (non-published, nor peer-reviewed sources of information),</t>
  </si>
  <si>
    <t>TOTAl OF STUDIES WITH GL DEFINITION</t>
  </si>
  <si>
    <t>34 used term grey/gray</t>
  </si>
  <si>
    <t>Word frequency analysis (http://www.writewords.org.uk/phrase_count.asp)</t>
  </si>
  <si>
    <t>Book reviews, non-peer-reviewed journals, personal comments
3.4 Web resources holding leadership patterns. Books, Ph.D. theses, presentations, and technical reports were excluded because of resource constraints.
Papers non-peer-reviewed
3. Papers in ‘‘grey’’ literature, which are not published by trusted, well-known publishers, and–or which did not go through a well-defined referring process [19]. (These papers are automatically excluded by Engineering Village.)
We divided the publications in three groups: conferences, journals, and miscellaneous. The last group to contain book chapters, workshop papers, technical reports, and dissertations. This division was made to reflect the length (short vs large), nature (peer-reviewed or non-peer-reviewed) and in some cases maturity of the sources analyzed (workshops vs journals).
A publication that non-peer-reviewed is considered informal and not included.
Exclusion: Editorials, tutorials, panels, poster sessions, prefaces and opinions. PhD and Master Theses were also excluded because relevant publications resulting from the research covered by the theses were available and included in the review.
Furthermore, five non-indexed works considered grey literature were additionally added to the list, as considered relevant to depict the state of the practice in industry.
Exclusion: Books, thesis, editorials, prefaces, article summaries, interviews, news, reviews, correspondence, discussions, comments, reader’s letters and summaries of tutorials, workshops, panels, and poster session.
We did not limit ourselves to only to the primary studies. We included secondary sources of information and articles as and when we spotted them while studying primary studies.
"We did not consider grey literature (e.g., PhD theses,
books) because it might have affected the validity of our results."
Study is non-peer-reviewed.
Further, we did not include gray literature (technical reports, books, etc.) as these tend to be secondary sources (Genero et al., 2011).
Exclusion: White papers on XSS, Book chapters on XSS.
The criteria to exclude papers in our study were: (1) papers that did not apply any visualization techniques to SPLE activities‡, (2) papers not written in English, (3) vision or position papers that had no implementation to back them up, (4) graduate or undergraduate dissertations and thesis, and (5) non–peer-reviewed documents such as technical reports.
The gathering of industrial literature (i.e., blogs), was performed in order to provide a sanity check for the academic literature.
We did not search for books, neither other sources of papers that could focus on studies from a non-scientific perspective.
E4: If a paper is grey literature (i.e., technical report, work in progress) ( Kitchenham and Charters, 2007 ), the paper is excluded.
The scope of the search considers publications and contributions presented in both academic and professional forums and publications.
"Exclusion criteria are used to narrow down the initial set of search results by the process of elimination. Based on our research questions, we exclude publications that meet the following criteria:
(1) Publications that are unrelated to the software engineering domain. 
(2) Books and non-peer-reviewed publications on software patterns."
Grey publications, that is, papers without bibliographic information.
We decide not to search any specific conference proceedings, journals, or the grey literature (technical reports and works in progress).
Papers were excluded for a number of reasons related to format (editorial, seminar, tutorial or discussion), repetition, lack of peer review, lack of a focus on RC and RCM, redundancy and lack of quality.
In addition, we excluded articles that were non-peer-reviewed such as workshop descriptions and technical reports.
 Exclude books, web sites, technical reports, master thesis and doctoral dissertations (possible low quality studies from grey literature [35]).
"Exclusion criteria
Abstracts, posters, technical reports, thesis, keynotes, doctoral symposiums, books, conference reviews and patents."
{ Non-English written or non-peer-reviewed (such as Book chapters);
Papers from journal, conference or workshop. We did not consider gray literature, such as technical reports or Ph.D. thesis.
Before applying the selection criteria given the topic of the review, we defined a generic exclusion criteria: Published in non-peer-reviewed publication channel such as books, thesis or dissertations, tutorials, keynotes, etc.
In addition, the analysis tools that are non-peer-reviewed paper were excluded, as most of the taxonomy dimensions are not applicable to such tools.
"The main difference between a Multi-vocal Literature Review (MLR) and a Systematic Literature Review (SLR) or a Mapping Study (MS) is the fact that, while SLRs and MSs use as input only academic peer-reviewed articles, in MLRs, grey literature, such as blogs, white papers and webpages, is also considered as input. 
– Study is an editorial, keynote, opinion, tutorial, workshop summary report, poster, or panel. Such papers have been excluded either due to their small size or due to the fact that such articles are usually non-peer-reviewed."
"Search strategy
identifies maximum possible studies available in the literature by avoiding bias. It is possible to miss some studies due to grey literature such as technical reports and Ph.D. theses."
To ensure that this study’s results are useful for academics, the MLR was used; with its results, researchers and practitioners can consider both viewpoints that were non-peer-reviewed (gray literature) and results that were (some used empirical methods).
3. The study refers to a non-peer-reviewed publication (e.g., a preface, editorial, or technical report).
However, in this review, gray literature (technical reports, work in progress, unpublished or non-peer-reviewed publications) which may also possess the capacity of answering any of the research questions were not included in the selected studies. This is one of the limitations of this review as some techniques or limitations or taxonomies or processes must have been missed as a result.
• Every study that is published in a non-peer-reviewed journal, conference, or workshop is excluded. For instance, books, master thesis, and doctoral dissertations are excluded to establish quality through peer review.
"Before the application of selection criteria (related to the topic of the review) all search results were subjected to the following generic exclusion criteria:
•Published in a non-peer-reviewed venue e.g. books, Masters/Ph.D.theses, keynotes, tutorials and editorials, etc."
"The article is non-peer-reviewed (e.g., it is a call for
papers, keynote speech, preface)"
"Studies published in unrecognized (non-scientific) venues that are different from journal or conference publications, such as prefaces, article summaries, overhead presentations, interviews, short papers, introductions to special issues, tutorials, theses, books, and book chapters.
Non-scientific papers excluded in the process were in the form of books, theses, tutorials, keynotes, blogs, and conference announcements. Following the exclusion of duplicates and non-scientific papers,"
"I1 A study that is peer-reviewed and available in full-text
I2 A study that introduces a visualization technique used in software architecture
Exclusion criteria
E1 Editorials, position papers, keynotes, reviews, tutorial summaries, and panel discussions"
Additionally, our search especially the data sources did not cover industrial presentations on non-scientific conferences. This would increase the validity of the findings.
In order to have control over the quality of the primary studies, we exclusively considered peer-reviewed papers, and hence excluded “grey literature”, e.g. white papers, editorials, etc.
We also applied the following exclusion criteria, filtering out publications that matched any of the criteria: – Grey literature, e.g., technical reports, working papers, project deliverables, and PhD theses
The assessment protocol specifies that only publications in peer-reviewed SCI-indexed journals and citable items be included. Thus, editorials, book reviews, letters, news items, and meeting abstracts were excluded.
E2: The paper is gray literature (e.g., technical report)
Similarly, large body of knowledge is encapsulated in the grey literature, which includes technical standards and technical reports, among many more examples.
"
Studies are non-peer-reviewed."
As described in Section 3, our systematic review of literature focuses on certain types of publications and aims to review the academic literature. Several works that are published as (non-academic) books, white papers in the grey literature reporting on model applications through case studies and surveys were not considered in this study
Gray papers i.e. papers without bibliographic information such as publication date/type, volume and issue numbers. Moreover, very short papers were also excluded. There included editorials, position papers, abstracts, and keynotes.
New search terms were collected by browsing through grey literature (technical reports, non-peer-reviewed articles, and webpages)
Next, we removed non-peer-reviewed publications: locating and substituting conference papers for equivalent technical reports, masters theses or Ph.D. theses; locating and substituting extended journal versions for conference papers
Context-aware software systems are becoming ever more widespread. Therefore, software development organizations must be testing and deploying the quality of their software. To understand how the industry is testing context-aware software, we undertook a search of the gray literature. We understand gray literature, as those references that is non-peer-reviewed process, and therefore can not be reached through the academic databases. To find relevant gray literature, we searched retail book providers like Amazon, Safari Books, and CRC Press. Furthermore, we tracked down the development teams of the vendors currently providing context awareness platforms.
The SE community should attempt to collect evidence, not only from formal studies such as experiments and industrial case studies [11], but also from experience reports about industrial projects and contexts, shared online by practitioners (referred to as the grey literature).
Based on this group, a publication was excluded in cases when (1) the written language was not English, (2) it was a duplicate entry, (3) the data were erroneous, (4) it was non-peer-reviewed, (5) it was a textbook, (6) it was an MSc or Ph.D. theses, (7) it was a proceedings preface, keynote or panel discussion or (8) it was not from the software engineering field.
"E3 - Studies in the form of tutorial papers, long
abstract papers, poster papers, editorials, because
they do not provide enough information."
We have performed a structured literature review using the backward snowballing approach. It has been demonstrated that it yields similar results to search-string based searches in terms of conclusions and patterns found (Jalali and Wohlin, 2012), and we did not want to miss valuable grey literature in the results. Grey literature is not published commercially and is non-peer-reviewed (e.g., reports, theses, technical and commercial documentation, scientific or practitioner blog posts, official documents), but it may contain facts that complement those of conventional scientific publications.
Gray literature herein includes technical reports and book chapters
"In order to cover gray literature (non-peer-reviewed)
[68], some alternative sources were investigated:"
Were non-peer-reviewed scientific articles (e.g. presentations, call for papers, keynote speeches, prefaces, etc.) or were book and book chapters.
non-peer-reviewed or is an extended abstract.
Similarly, we formulated and adopted the following exclusion criteria in order to exclude irrelevant papers: •The Grey literature (e.g., work in progress, workshop reports, and technical reports) were excluded due to the lack of technical details. Moreover, there could be a threat associated with Grey literature that non-peer-reviewed process might have been adopted.
E3. Gray literature, because of their unclear peer review process, as recommended by [29]: editorials, extended abstracts, tutorials, tool demos, doctoral symposium papers, research abstracts, book chapters (other than proceedings), keynote talks, workshop reports, and technical reports.
non-peer-reviewed. This could include summaries, conference proceedings, or secondary studies.
The guidelines recommend also retrieving not only research papers from conferences and journals, but also deliverables and other documents from the gray literature.
non-peer-reviewed (gray literature, books, presentations, blog posts, etc.),
Consequently, other publications (such as any technical report, editorial preface, discussion, summary, tutorial or panel), studied out of the scientific scope
non-peer-reviewed studies (abstracts, tutorials, editorials, slides, talks, tool demonstrations, posters, panels, keynotes, technical reports);
As it is impossible to completely cover every publication written on our topic, we acknowledge that some relevant papers might not have been included. We used seven search engines to collect journals, conferences and workshops proceedings that are relevant to UML consistency rules; we did not consider grey literature [22] (e.g., PhD theses, books) or unpublished results (e.g., technical reports) because these might affect the validity of our results because they were non-peer-reviewed. Selection bias refers to the distortion of a statistical analysis owing to the criteria used to select publications.
The study was decided to be excluded that was: • In the form of books, literature surveys, SLRs, mapping studies, thesis, unpublished articles, tutorials, summaries, discussions, prefaces, comments and editorials.
"Despite the high effort, a manual search tends to be more thorough than an automated search. A pure automated search using a standard search string on electronic data sources might miss relevant literature. This is particularly relevant for a topic that spans a variety of fields and for which no established terminology exists, such as variability handling. Also, targeted searches at carefully selected venues are justified to omit low quality papers [34]. Grey literature (i.e., published non-peer-reviewed process, e.g., reports, theses) that would be identified in an automated search tends to be of low quality [35]. Finally, a manual search allows us to find studies whose authors have not used common terms for variability-related concepts, or did not use keywords that we would have assumed to appear in paper titles, abstracts or keywords [36].
We have also omitted an extensive search of technical reports and theses as good quality grey literature would eventually appear as journal or conference papers."
"Papers non-peer-reviewed
•Grey literature (i.e. technical reports, work in progress)"
On the other hand, we excluded certain venue formats (e.g. workshops) and grey literature (i.e.technical reports, working papers) to increase the probability of building our analysis on documentation artifacts having a certain maturity.
Exclusion Criteria: 1. Publications in the grey literature; i.e. papers without bibliographic information (such as publication date/type, volume and issue numbers), working papers, or white papers
Elements of “gray literature”, posters, tutorials, and panels were not included in our analysis.
non-peer-reviewed publications (including tool demonstrations, tutorials, talks, patent applications, posters, panel summaries, or keynotes) or those written in languages other than English will be discarded.
Grey literature, that is, informally published written material.
In this article, we incorporate data collected from practitioners – both primary and secondary, in the form of online, non-academic literature through MLR – and then evaluate the resultant framework through interviews with academics and software practitioners.
full-text. As our goal was to look for problems and solutions offered in peer-reviewed literature, we excluded editorial notes, comments, and reviews and so on.
Non-research papers i.e. editorial, review, etc.
"At this stage, we also narrowed down the categories of publications to some extent by excluding non-peer-reviewed publications, in order to ensure a level of quality as well as to avoid redundancy in contributions.
Editorials, keynotes, tutorial summaries, tool demonstrations and panel discussions, books, technical reports and other non-peer-reviewed publications."
Moreover, another aspect of construct validity is to ascertain that all the relevant publications on the selected topic are included. Therefore, we incorporated as many studies as possible to invest exclusively on reliable information, excluding ‘‘gray publications’’ such as short papers, works in progress, unpublished, or unpreviewed literature [26] with the possibility of having left out some relevant studies; thus,we do not guarantee that all the primary studies have been covered although a list of all identified studies is available as a corpus reference3 for the interested readers.
We did not include additional papers such as grey literature (technical reports, PhD thesis, etc.), and limited ourselves to peer-review publications. 
Gray literature is generally referred to publications that are not commercially published, which produced for the purpose of information dissemination, such as technical reports, dissertations, and ongoing works [19].
"The exclusion criteria were: presentations, grey literature describing tools,
ideas and toy examples; excluded papers of types solution proposal, philosophical paper, opinion papers."
non-peer-reviewed papers, keynotes, workshop reports, books, theses, and dissertations are excluded.
However, it is still possible to miss some relevant literature papers. One such instance is the existence of gray literature such as technical reports, MSc and PhD theses, and company journals. In our case, this literature can be important if the authors report the complete study and validated it by using a case study.
• Grey publications, that is, papers without bibliographic information
Moreover, due to the goal of approach classification, we excluded the papers discussing an approach already included in the collection (recognized based on the author list and approach attributes) and we excluded nonreviewed papers.
EC4: Books (with an assumption they are non-peer-reviewed);
We excluded panels, prefaces of conferences and special issues, book reviews, news flashes, short papers (fewer than 4 pages), and PhD symposium papers, (i.e., publications without bibliographic information, papers that only report work in progress, and non-peer-reviewed publications).
•E8 . The study is a non-peer-reviewed publication such as a technical report, editorial note, preface, index, introduction, presents a special/theme issue, or it is unreferenced, illegible or inaccessible (e.g., paper is not available through the search engines used).
EC-4 The data register identified after applying the search string does not actually refer to a scientific paper, but to some non-peer-reviewed publication, such as: technical reports; books and book chapters; proceedings’ prefaces; and journal’s editorials.
We limit ourselves to major bibliographic databases, because it allows executing systematic searches and provides material that, in general, has more in-depth explanations and neutral tone. The bibliographic databases we used are listed in Table 3 . The databases include not only research articles, but also, e.g., some books written by practitioners and experience reports. However, the databases do not contain some of the material that might be relevant for the subject of study, e.g., technical reports, blog posts and video presentations. While the excluded material might have provided additional information, we believe that limiting to the major bibliographic databases provides a good contribution on its
Elements of “grey” literature that are not published by trusted, well-known publishers, and do not use a well-defined referee process
E3: Study is editorial, position paper, abstract, keynote, opinion, tutorial summary, panel discussion, technical report, or a book chapter. As Kitchenham et al. [41] argue, grey literature are of lower quality than papers published in journals and conferences as they usually are non-peer-reviewed. Books/book chapters were only included if they were conference/workshop proceedings (e.g., as part of the LNCS or LNBIP series) and are available through data sources are included in our study. Other workshops papers which are not available through the electronic data sources were not found in the automatic search.
•Studies presenting non-peer-reviewed material
Papers should not come under the category of abstract, workshop, tutorial, keynote etc. (treated as ‘grey’ literature and excluded).
"Therefore we decided not to include gray literature
(technical reports, work in progress, unpublished or non-peer-reviewed publications)."
The study is gray literature, extended abstract, tutorial, tool demo, or doctoral symposium paper.
technical reports or work-in-progress reports
In order to accumulate reliable information, we decided not to include technical reports, works in progress, unpublished, or non-peer-reviewed publications.
1) Exclusion Criteria: we excluded publications that meet the following criteria: (1) publications that were not related to RE visualization (2) tutorials, proposals, and position papers and other non-peer-reviewed publications
Also, following Kitchenham and Charters’guidelines [9], grey literature (i.e technical reports, white papers and work in progress) was also excluded.
Furthermore, we excluded publications non-peer-reviewed, not available for download, or written in a language other than English.
However, our systematic mapping study neither considered grey literature (i.e., industrial reports or PhD theses), unpublished results, nor papers published after 2009. This may have affected the validity of our results to some extent.
“grey” literature (non-published, non-peer-reviewed sources of information),
"
• E1: The study excludes introductions to special issues, workshops, tutorials, conferences, and conference tracks as well as editorials. • E2: The study excludes PowerPoint presentations and short/extended abstract papers (less than five pages)."
Therefore, we decided not to include gray literature (technical reports, work in progress, unpublished, or non-peer-reviewed publications)
excluding all those that are not relevant (non-peer-reviewed)
We propose that future work should also investigate non-peer-reviewed articles, as well as processes in industry to better understand state-of-practice, and then compare with our findings.
Publishing companies or websites suggested by experts
"Exclusion criteria:
PhD or MSc Theses.
Unpublished technical reports or white papers
Papers not written in English
Abstracts and PowerPoint presentations"
Grey literature (e.g., books and technical reports).
The document is not a paper, e.g. conference cover, poster or other
Since these secondary studies do not include the “grey” literature (non-published, non-peer-reviewed sources of information), produced constantly in a very large scale by practitioners, those studies do not provide much insight into the “state of the practice”.
"During the snowball sampling, one paper was excluded because it was not written in English and two references were excluded because they were non-peer-reviewed papers.
With respect to the SLR, an internal validity threat arises due to unpublished or grey literature which is not made available. To minimize this threat we contacted the authors of the primary studies through email and asked for unpublished literature with respect to STPI approaches."
This strategy allows us to include non-academic sources (sometimes called “grey literature”).
In addition, short / position papers, demo, posters, extended abstracts or industry publications are all excluded.
Thus, grey studies (studies that are in progress, technical reports, and unpublished or non-peer-reviewed publications) that include the answers to the identified research questions are excluded in this review. This is one of the limitations of this review as potential answers might have been missed because of the exclusion of grey studies.
We filter out technical reports, such as SCanDroid [29]. Such non-peer-reviewed papers are often re-published in a conference and journal venue, and are thus likely to be included in our search set with a different title and author list. For example, the technical report paper on IccTA [30] has eventually appeared in a conference proceeding [7] , which was also collected.
We assume workshop/conference papers, journal and magazine articles to be peer-reviewed, while theses, technical reports, manuals, books, and book chapters non-peer-reviewed. We also exclude papers that do not report empirical studies
Nevertheless, since this review did not consider gray literature (i.e., theses, technical reports, white papers, and work in progress) due to the difficulties in obtaining them, it must be admitted that publication bias exists unavoidably.
Being publication based, only academic journals were included in the study. This is justified, because the study aims at analyzing the research activities in the field of maturity models, and therefore a certain quality of the articles and completeness of research had to be assured. Hence, non-academic, journalistically written articles, opinion and experience papers, as well as simple success stories were excluded. Furthermore, dissertations and industrial, technical, and work reports were excluded, because it was assumed that important results of such types were published in academic journals or at conferences. Finally, books were excluded after some sample searches because they did not deliver considerable results and the inclusion of books is regionally very limited due to availability.
Our exclusion criteria were, in accordance with (S62; S63), potentially not or non-peer-reviewedd literature such as books, theses, workshop papers and gray literature as well as publications in other languages than English.
Thus, we did not consider gray literature, unpublished results or non-peer-reviewed material.
Studies that are non-peer-reviewed workshop, conference, or journal.
Paper without bibliographic information
Note that we had the option of conducting a SLM, or a multivocal literature review (MLR) [53–55]. A MLR is a form of a SLM or a SLR which includes the grey literature (e.g., blog posts and white papers) in addition to the published (formal) literature (e.g., journal and conference papers). In addition to a vast formal literature in the area of testing embedded software, there is also a vast grey literature in this area. For two reasons (as discussed next), we decided to conduct a SLM study in this work: (1) We observed that many practitioners in this area are publishing their proposed approaches and experience reports as papers in the formal literature (see Section 6.4.1 and 6.4.2 for active companies in this area) and thus a SLM study can still provide insights into the state of the practice in this area to a great extent; and (2) To keep our effort level manageable. A follow-up MLR can be conducted as a future work.
We could have extended the search and selection with references in the selected papers and include gray literature sources such as PhD theses and technical reports.
"The search was also performed using the ‘snow-balling’ process, following up the references in papers and it was extended to include grey literature sources, seeking relevant white papers, industrial (and technical) reports, thesis, work-in-progress, and books.
After performing the search for publications in conferences, journals, using digital libraries and proceedings, we noticed that known publications, commonly referenced by other studies in this field, such as important technical reports and thesis, had not been included in our results list. We thus decided to include these grey literature entries. Grey literature is used to describe materials not published commercially or indexed by major databases."
... sufficient quality as all but one of them were published in peer reviewed journals, conferences, and workshops. There was only one non-peer-reviewed technical report ...
Since those studies do not include the “grey” literature (non-published, non-peer-reviewed sources of information), which are constantly produced by SE practitioners in a great scale, those studies do not provide insight into the “state of the practice” in SE. For a practical (practitioner-oriented) field such as SE, synthesizing and combing both the state-of-the art and –practice is very important.
A major intrinsic difficulty of our study is our necessary reliance over what is called grey literature ( Garousi et al., 2016 ), intended as materials and research produced by organizations outside of the traditional commercial or academic publishing and distribution channels. Common grey literature publication types include reports (annual, research, technical, project, etc.), working papers, government documents, white papers, videos and evaluations.
The data sources to be used by this study included online databases, research journals, conferences and grey literature.
The study is not a paper, e.g. it is a gray literature, conference cover, poster, etc.
We excluded studies: (1 and 2) in languages other than English; (3) focusing on turnover of non-IT personnel; (4) where turnover was not of the main focus; (5) that were opinion pieces, viewpoints or purely anecdotal; or (6) were in the form of books and overhead presentations or in the form of editorial notes, prefaces, article summaries, interviews, news, reviews, correspondence, discussions, comments, reader’s letters and summaries of tutorials, workshops, panels, and poster session, we did not consider gray literature including web, book, technical report, etc.
2) include searching of gray literature such as theses, dissertations, and technical reports so that the search process covers as many studies as possible.
"“Non-paper"" results such as: posters, abstract-only submissions, book reviews, books, entire volumes of proceedings (note: matched individual papers from volumes were included), panels, presentations, tutorials, short opinion pieces.
"
Exclusion Criteria. gray literature (e.g. books, technical reports, etc.); short papers (fewer than five pages); studies which address only commercial-off-the-shelf (COTS) products without mentioning software components; studies which address components only as architectural units 4; when the same study is reported by more than one paper, the most complete study was included.
The final noteworthy limitation of this review is that grey literature such as technical reports or unpublished material are excluded from the study.
Papers published in non-peer-reviewed sources such as ACM SIGSOFT Notes were excluded unless the paper was based on a conference or workshop paper.
Even if books are (only) written non-peer-reviewed, these books rely on a lot of previous peer reviewed research most of the times. A special contribution type regarding quality are keynotes. Most of the times, keynotes are non-peer-reviewed.
In order to avoid redundancy in research contributions and to establish a quality level of included publications we decided however to narrow down the categories of publications after this stage. Non-peer reviewed publications; such as technical reports, books and workshop descriptions, in total 23 publications, were excluded from the set of primary studies.
e) Grey literature (such as technical papers or government reports) was accepted if relevant.
"like [79], as well as gray literature"
In order to alleviate this threat (at least to some extent), we scanned relevant special issues of journals and conference proceedings. However, we did not consider grey literature (i.e., industrial reports or PhD theses) or unpublished results. This may have affected the validity of our results to some extent.
First, collating the results from the literature was not done systematically, and some sources came from grey literature and non-peer-reviewed work.
In the web engines, the search was targeted at tools information and their grey literature (i.e. technical reports, white papers, manuals and works in progress).
"Multivocal Literature Review (MLR) study that covers not only academics studies and books, but also a wide area of the grey (unpublished non research) literature available online, i.e., blog posts, white papers, presentation videos and tools.
Since those studies do not include the grey literature (non-published, non-peer-reviewed sources of information),"</t>
  </si>
  <si>
    <t>ID</t>
  </si>
  <si>
    <t>GUIDELINE FOLLOWED</t>
  </si>
  <si>
    <t>Kitchenham 2002</t>
  </si>
  <si>
    <t>Kitchenham 2007</t>
  </si>
  <si>
    <t>Kitchenham 2004</t>
  </si>
  <si>
    <t>Kitchenham 2009</t>
  </si>
  <si>
    <t>Kitchenham 2013</t>
  </si>
  <si>
    <t>Peticrew 2006</t>
  </si>
  <si>
    <t>Bereton 2005</t>
  </si>
  <si>
    <t>Popay 2006</t>
  </si>
  <si>
    <t>Cochrane hadbook 2011</t>
  </si>
  <si>
    <t>Shepperd 2013</t>
  </si>
  <si>
    <t>Petersen 2008</t>
  </si>
  <si>
    <t>Webster 2002</t>
  </si>
  <si>
    <t>Dyba 2007</t>
  </si>
  <si>
    <t>Kitchenham 2015</t>
  </si>
  <si>
    <t>Anjum 2012</t>
  </si>
  <si>
    <t>Kitchenham 2011</t>
  </si>
  <si>
    <t>Wohlin 2014</t>
  </si>
  <si>
    <t>Garousi 2016</t>
  </si>
  <si>
    <t>Garousi 2017</t>
  </si>
  <si>
    <t>Cooper 2009</t>
  </si>
  <si>
    <t>Katelyn 2015</t>
  </si>
  <si>
    <t>Petersen 2015</t>
  </si>
  <si>
    <t>Boell 2014</t>
  </si>
  <si>
    <t>Tom 2012</t>
  </si>
  <si>
    <t>Bereton 2007</t>
  </si>
  <si>
    <t>Hall 2012</t>
  </si>
  <si>
    <t>Budgen
2008</t>
  </si>
  <si>
    <t>Pai 2004</t>
  </si>
  <si>
    <t>Travassos 2008</t>
  </si>
  <si>
    <t>B. Kitchenham, S. Charters, Guidelines for Performing Systematic Literature
Reviews in Software Engineering, Keele University and Durham University, 2007.</t>
  </si>
  <si>
    <t>Kitchenham, B. and Charters, S. 2007. Guidelines for performing Systematic Literature Reviews in Software Engineering. Technical report, Keele University and Durham University Joint Report. EBSE Technical Report. EBSE. Ver. 2.3.</t>
  </si>
  <si>
    <t>Keele S. Guidelines for performing systematic literature reviews in software engineering. Technical report, Technical
report, EBSE Technical Report EBSE-2007-01, 2007.</t>
  </si>
  <si>
    <t>B.Kitchenham,ProceduresforPerformingSystematicReviews(No.TR/SE0401),KeeleUniversityandEmpiricalSoftwareEngineeringInternationalICTAustraliaLtd.,2004,pp.1–33.</t>
  </si>
  <si>
    <t>B. Kitchenham, Procedures for Performing Systematic Reviews, Keele, UK, Keele University 33, 2004.
B. Kitchenham, O.P. Brereton, D. Budgen, M. Turner, J. Bailey, S. Linkman, Systematic literature reviews in software engineering a systematic literature review, Inf. Softw. Technol. 51 (1) (2009) 7–15.
B. Kitchenham, P. Brereton, A systematic review of systematic review process research in software engineering, Inf. Softw. Technol. 55 (12) (2013) 2049–2075.</t>
  </si>
  <si>
    <t>Kitchenham, B. (2007). Guidelines for performing systematic literature reviews in software engineering. Tech. Rep. EBSE-2007-01, Keele University.
Popay, J., Roberts, H., Sowden, A., Petticrew, M., Arai, L., Rodgers, M., Britten N (2006). Guidance on the conduct of narrative synthesis in systematic reviews: a product from the ESRC methods program. Lancaster University.
Higgins, J., &amp; Green, S. (2011). Cochrane handbook for systematic reviews of interventions. The Cochrane Collaboration.
Shepperd, M. (2013). Combining evidence and meta-analysis in software engineering. In Lucia AD, &amp; Ferrucci, F. (Eds.) Software engineering (pp. 46–70). Berlin: Springer.</t>
  </si>
  <si>
    <t>K. Petersen, R. Feldt, S. Mujtaba, M. Mattsson, Systematic mapping studies in software engineering, in: EASE, British Computer Society, 2008, pp. 68–77.</t>
  </si>
  <si>
    <t>Kitchenham BA, Pfleeger S, Pickard LM, Jones PW, Hoaglin DC, El Emam K, Rosenberg K. Preliminary guidelines for empirical research in software engineering. IEEE Transactions on Software Engineering 2002; 28(8):721–734.</t>
  </si>
  <si>
    <t>Kitchenham,2007</t>
  </si>
  <si>
    <t>B. Kitchenham, “Procedures for performing systematic reviews,” Keele Univ. and NICTA, Staffordshire, U.K., Tech. Rep. TR/SE-0401, 2004.
J. Webster and R. Watson. (2002). Analyzing the past to prepare for the future: Writing a literature review. MIS Quart. [Online]. 26(2), pp. xiii–xxiii. Available: http://www.misq.org/archivist/vol/no26/issue2/GuestEd.pdf</t>
  </si>
  <si>
    <t>Kitchenham, B. , Charters, S. , 2007. Guidelines for performing Systematic Literature Reviews in Software Engineering. Engineering .</t>
  </si>
  <si>
    <t>B.A. Kitchenham, S. Charters, Guidelines for Performing Systematic Literature Reviews in Software Engineering Version 2.3, EBSE Technical Report, Keele University and University of Durham, 2007.</t>
  </si>
  <si>
    <t>B. Kitchenham, S. Charters, Guidelines for Performing Systematic Literature
Reviews in Software Engineering, No. EBSE 2007-001, 2007.</t>
  </si>
  <si>
    <t>T. Dyba, T. Dingsoyr and G. K. Hanssen, "Applying Systematic Reviews to Diverse Study Types: An Experience Report," First International Symposium on Empirical Software Engineering and Measurement (ESEM 2007), Madrid, 2007, pp. 225-234, doi: 10.1109/ESEM.2007.59.
B.A. Kitchenham, S. Charters, Guidelines for performing Systematic Literature
Reviews in Software Engineering, Version 2.3. EBSE Technical Report EBSE-
2007-01, in, Keele University and Durham University, 2007.</t>
  </si>
  <si>
    <t>B.Kitchenham,S.Charters,GuidelinesforPerformingSystematicLit-eratureReviewsinSoftwareEngineering,TechnicalReportEBSE2007-001,KeeleUniversityandDurhamUniversityJointReport,2007.URL:https://www.cs.auckland.ac.nz/˜norsaremah/2007%20Guidelines%20for%20performing%20SLR%20in%20SE%20v2.3.pdf(lastaccessed08.12.15).</t>
  </si>
  <si>
    <t>B. Kitchenham, S. Charters, Guidelines for Performing Systematic Literature
Reviews in Software Engineering, Keele University and Durham University, 2007.</t>
  </si>
  <si>
    <t>Kitchenham B, Charters S (2007) Guidelines for performing systematic literature reviews in software engineering. Tech. rep., EBSE-2007-01</t>
  </si>
  <si>
    <t>Petersen, K., Feldt, R., Mujtaba, S., Mattsson, M., 2008. Systematic mapping papersin software engineering. In: Presented at the 12th International Conference onEvaluation and Assessment in Software Engineering (EASE).
Kitchenham, B., Charters, S., 2007. Guidelines for performing systematic literaturereviews in software engineering. Evidence-Based Softw. Eng., Technical report,EBSE Technical Report EBSE-2007-01.</t>
  </si>
  <si>
    <t>[5] K. Petersen, R. Feldt, S. Mujtaba, M. Mattsson, Systematic mapping studies in
software engineering, Proceedings of the Twelfth International Conference on
Evaluation and Assessment in Software Engineering, Italy, 2008, pp. 68–77.
[6] B.A. Kitchenham, D. Budgen, P. Brereton, Evidence-Based Software Engineering
and Systematic Reviews, Chapman and Hall, 2015.</t>
  </si>
  <si>
    <t>Anjum, M., Budgen, D.,2012. A mapping study of the definitions used for serviceoriented architecture. In: Proceedings of the 16th International Conference onEvaluation &amp; Assessment in Software Engineering (EASE). IET, pp. 57–61.</t>
  </si>
  <si>
    <t>B.A. Kitchenham, D. Budgen, O. Pearl Brereton, Using mapping studies as the basis for further research – a participant–observer case study, Inf. Softw. Technol. 53 (2011) 638–651 (06/01/2011).
K. Petersen, R. Feldt, S. Mujtaba, M. Mattsson, Systematic mapping studies in
software engineering, in: Proceedings of the 12th International Conference on
Evaluation and Assessment in Software Engineering (EASE’12), 2008, pp. 68–77.</t>
  </si>
  <si>
    <t>B. Kitchenham, S. Charters, Guidelines for performing systematic literature
reviews in software engineering, in: Evidence-based Software Engineering,
2007.
K. Petersen, R. Feldt, S. Mujtaba, M. Mattsson, Systematic mapping studies in
software engineering, in: Presented at the 12th International Conference on
Evaluation and Assessment in Software Engineering (EASE), 2008.</t>
  </si>
  <si>
    <t>[49] B. Kitchenham , O.P. Brereton , D. Budgen , M. Turner , J. Bailey , S. Linkman , Sys- tematic literature reviews in software engineering –a systematic literature re- view, Inf. Softw. Technol. 51 (1) (2009) 7–15 . Special Section–Most Cited Arti- cles in 2002 and Regular Research Papers
[61] C. Wohlin , Guidelines for snowballing in systematic literature studies and a replication in software engineering, in: Proceedings of the 18th International Conference on Evaluation and Assessment in Software Engineering, EASE ’14, 2014, pp. 38:1–38:10 .</t>
  </si>
  <si>
    <t>Kitchenham B (2004) Procedures for performing systematic reviews. Keele UK Keele University
33(2004):1–26</t>
  </si>
  <si>
    <t>B.A. Kitchenham, Guidelines for performing Systematic Literature Reviews in
Software Engineering, EBSE Technical Report, 2007.</t>
  </si>
  <si>
    <t>Kitchenham and Charters 2007</t>
  </si>
  <si>
    <t>Garousi, V. , Felderer, M. , Mika, M.V. ,2016. The need for multivocal literature reviews in software engineering: complementing systematic literature reviews with grey literature. In: Proceedings of the 20th International Conference on Evaluation and Assessment.</t>
  </si>
  <si>
    <t>Barbara Kitchenham, O. Pearl Brereton, David Budgen, Mark Turner, John Bailey,
and Stephen Linkman. 2009. Systematic literature reviews in software engineering
- A systematic literature review. Inf. Softw. Technol. 51, 1 (2009), 7–15.</t>
  </si>
  <si>
    <t>[24] B. Kitchenham, S. Charters, Guidelines for performing systematic literature
reviews in software engineering, Technical Report EBSE 2007-001, Keele
University and Durham University Joint Report, 2007, 57p.</t>
  </si>
  <si>
    <t>K. Petersen, R. Feldt, S. Mujtaba, M. Mattsson, Systematic mapping studies in
software engineering, in: 12th International Conference on Evaluation and
Assessment in Software Engineering (EASE), 2008, pp. 71–80.</t>
  </si>
  <si>
    <t>H.M. Cooper, L.V. Hedges, J.C. Valentine, The Handbook of Research Synthesis and Meta-Analysis, Russell Sage Foundation, 2009.</t>
  </si>
  <si>
    <t>Our research method uses the guidelines provided in Wohlin (2014), Kitchenham and Charters (2007) and Higgins and Green (2011) and the recommendations given in Petersen et al. (2015) and Kitchenham and Brereton (2013), and consists of the following stages, with their respective activities:</t>
  </si>
  <si>
    <t>Kitchenham B, Charters S (2007) Guidelines for performing systematic literature reviews in software engineering. Tech. Rep. EBSE 2007–001, Keele University and Durham University Joint Report</t>
  </si>
  <si>
    <t>Kitchenham, B. and Charters, S., Guidelines for
performing systematic literature reviews in software
engineering. 2007. URL http://www. dur. ac.
uk/ebse/resources/Systematic-reviews-5-8. pdf.</t>
  </si>
  <si>
    <t>Kitchenham, B.A. , 2007. Guidelines for performing Systematic Literature Reviews in Software Engineering. Technical report EBSE-2007-01. Keele University .</t>
  </si>
  <si>
    <t>Kitchenham B, Charters C. Guidelines for performing systematic literature reviews in software engineering, Keele University and Durham University
Joint Report. EBSE. 2007;2007‐001:</t>
  </si>
  <si>
    <t>B. Kitchenham, S. Charters, Guidelines for performing systematic literature reviews in software engineering, Tech. Rep. EBSE 2007-001, Keele University, 2007.</t>
  </si>
  <si>
    <t>Travassos, G.H. , dos Santos, P.S.M. , Mian, P.G. , Neto, A.C.D. , Biolchini, J. , 2008. An en- vironment to support large scale experimentation in software engineering. In: 13th IEEE International Conference on Engineering of Complex Computer Sys- tems (ICECCS 2008), pp. 193–202 .</t>
  </si>
  <si>
    <t>Kitchenham,2004</t>
  </si>
  <si>
    <t>Kitchenham, B. and Charters, S. (2007). Guidelines for performing Systematic Literature Reviews in Software
Engineering. Technical Report EBSE 2007-001, Keele University and Durham University Joint Report.
Wohlin, C. (2014). Guidelines for snowballing in systematic literature studies and a replication in software engineering.
In Proceedings of the 18th International Conference on Evaluation and Assessment in Software Engineering, EASE '14,
pages 38:1{38:10, New York, NY, USA. ACM.</t>
  </si>
  <si>
    <t>B. Kitchenham, S. Charters, Guidelines for Performing Systematic Literature
Reviews in Software Engineering, Keele University and Durham University
Joint Report, Tech. Rep. EBSE 2007-001, 2007.</t>
  </si>
  <si>
    <t>B. Kitchenham and S. Charters, “Guidelines for Performing Systematic
Literature Reviews in Software Engineering,” Technical
Report EBSE 2007-001, Keele Univ. and Durham Univ. Joint
Report, 2007</t>
  </si>
  <si>
    <t>B. Kitchenham, S. Charters, Guidelines for Performing Systematic Literature
Reviews in Software Engineering, Version 2.3, 2007.</t>
  </si>
  <si>
    <t>Peterson, K., Feldt, R., Mujtaba, S. and Mattsson, M. Systematic Mapping Studies in Software Engineering. In Proceedings of the 12th International Conference on Evaluation and Assessment in Software Engineering, (2008), ACM, 68–77.</t>
  </si>
  <si>
    <t>Kitchenham B (2004) Procedures for performing systematic reviews. Keele, UK, Keele Univ 33:28. doi: 10.1.1.122.3308</t>
  </si>
  <si>
    <t>B. Kitchenham, Procedures for performing systematic reviews, Technical Report
TR/SE-0401, Department of Computer Science, Keele University, UK, 2004.</t>
  </si>
  <si>
    <r>
      <t xml:space="preserve">Petersen, K, Vakkalanka, S, Kuzniarz, L, 2015. Guidelines for conducting systematic mapping studies in software engineering: an update. Inf. Softw. Technol. 64, 1–18. </t>
    </r>
    <r>
      <rPr>
        <color rgb="FF1155CC"/>
        <u/>
      </rPr>
      <t>http://dx.doi.org/10.1016/j.infsof.2015.03.007.</t>
    </r>
    <r>
      <t xml:space="preserve">
Kitchenham, B, Charters, S, 2007. Guidelines for performing systematic literature reviews
in software engineering. Engineering 2, 1051. http://dx.doi.org/10.1145/1134285.
1134500.</t>
    </r>
  </si>
  <si>
    <t>Petersen, 2008</t>
  </si>
  <si>
    <t>Petersen,K.,Feldt,R.,Mujtaba,S.,Mattson,M.,2008.Systematicmappingstud-iesinsoftwareengineering.In:Visaggio,Giuseppe,Baldassarre,MariaTeresa,Linkman,Steve,Turner,Mark(Eds.),Proceedingsofthe12thInternationalCon-ferenceonEvaluationandAssessmentinSoftwareEngineering(EASE’08).BritishComputerSociety,Swinton,UK,UK,pp.68–77.</t>
  </si>
  <si>
    <t>Peterson, K. and Feldt, R. and Mujtaba, S. andMattsson, M. Systematic mapping studies in software engineering. In Proceedings of the 12th international conference on Evaluation and Assessment in Software Engineering, pages 68{77, 2008.
B. Kitchenham, O. P. Brereton, D. Budgen, M. Turner, J. Bailey, and S. Linkman. Systematic literature reviews in software engineering { A systematic literature review. Information and Software Technology, 51(1), 2009.</t>
  </si>
  <si>
    <t>S.K. Boell, D. Cecez-Kecmanovic, A hermeneutic approach for conducting literature  reviews and literature searches, Commun. Assoc. Inf. Syst. 34 (2014) 257–286.</t>
  </si>
  <si>
    <t xml:space="preserve">Petersen, K. , Feldt, R. , Mujtaba, S. , Mattsson, M. ,2008. Systematic mapping studies in software engineering. EASE </t>
  </si>
  <si>
    <t>Tom, E., Aurum, A., Vidgenr, 2012. A consolidated understanding of technical debt. In: European Conference on Information Systems (ECIS 2012), Barcelona, Spain, 10–13 June.</t>
  </si>
  <si>
    <t>K. Petersen , S. Vakkalanka , L. Kuzniarz , Guidelines for conducting systematic mapping studies in software engineering: an update, Inf. Softw. Technol. 64 (2015) 1–18.
C. Wohlin , Guidelines for snowballing in systematic literature studies and a replication in software engineering, in: Proceedings of the 18th International Conference on Evaluation and Assessment in Software Engineering (EASE’14), ACM, London, UK, 2014, pp. 38:1–38:10 .</t>
  </si>
  <si>
    <t>B.A. Kitchenham, S. Charters, Guidelines for performing Systematic Literature
Reviews in Software Engineering, Version 2.3. EBSE Technical Report EBSE-
2007-01, in, Keele University and Durham University, 2007.</t>
  </si>
  <si>
    <t>B. Kitchenham, S. Charters, Guidelines for performing Systematic Literature
Reviews in Software Engineering, Tech. rep. EBSE 2007-001, Keele University
and Durham University Joint Report, 2007.</t>
  </si>
  <si>
    <t>B. Kitchenham, S. Charters, Guidelines for performing systematic literature
reviews in software engineering, Tech. Rep. EBSE 2007-001, Keele University,
2007.</t>
  </si>
  <si>
    <t>Kitchenham, B. , 2004. Procedures for performing systematic reviews. Keele, UK, Keele Univ. 33, 1–26 .</t>
  </si>
  <si>
    <t>B. Kitchenham, D. Budgen, P. Brereton, Evidence-Based Software Engineering and
Systematic Reviews, CRC Press Taylor &amp; Francis Group, 2016.</t>
  </si>
  <si>
    <t>According to the guidelines for performing SLR (Kitchenham and Charters, 2007), we made minor adjustments and planned our study into a protocol. Following the protocol, we unfold this SLR within three stages.</t>
  </si>
  <si>
    <t xml:space="preserve">
[127] B. A. Kitchenham, S. Charters, Guidelines for performing systematic literature
reviews in software engineering. Technical Report EBSE-2007-01, School of
Computer Science and Mathematics, Keele University, Keele and Department
of Computer Science, University of Durham, Durham, UK, 2007, p. 65.
[128] B. Kitchenham, O.P. Brereton, D. Budgen, M. Turner, J. Bailey, S. Linkman,
Systematic literature reviews in software engineering – a systematic
literature review, Information and Software Technology 51 (1) (2009) 7–15.
P. Brereton, B.A. Kitchenham, D. Budgen, M. Turner, M. Khalil, Lessons from
applying the systematic literature review process within the software
engineering domain, The Journal of Systems and Software 80 (4) (2007)
571–583.</t>
  </si>
  <si>
    <t>K. Petersen , R. Feldt , S. Mujtaba , M. Mattsson , Systematic mapping studies in software engineering, in: Proceedings of the 12th EASE, 2008, pp. 68–77 .
K. Petersen , S. Vakkalanka , L. Kuzniarz , Guidelines for conducting systematic mapping studies in software engineering: an update, Inf. Softw. Technol. 64 (2015) 1–18 .</t>
  </si>
  <si>
    <t>B. Kitchenham, S. Charters, Guidelines for performing systematic literature
reviews in software engineering, Technical Report EBSE 2007-001, Keele
University, UK, 2007.</t>
  </si>
  <si>
    <t>Pedersen,K.,Feldt,R.,Mujtaba,S.,Mattsson,M.,2008.Systematicmappingstudiesinsoftwareengineering.In:Proceedingsofthe12thInternationalConferenceonEvaluationandAssessmentinSoftwareEngineering.Swinton,UK,pp.68–77.http://dl.acm.org/citation.cfm?id=2227123.</t>
  </si>
  <si>
    <t>B.A. Kitchenham , S. Charters , Guidelines for Performing Systematic Literature Reviews in Software Engineering., Keele University and Durham University, UK, 2007 Technical report . EBSE 2007-001.</t>
  </si>
  <si>
    <t>Petersen K, Feldt R, Mujtaba S, Mattsson M (2008) Systematic mapping studies in software engineering.
British Computer Society, Swinton, UK, pp 68–77
Petersen K, Vakkalanka S, Kuzniarz L (2015) Guidelines for conducting systematic mapping studies in
software engineering: An update. Inf Softw Technol 64:1–18. doi:10.1016/j.infsof.2015.03.007</t>
  </si>
  <si>
    <t>K. Petersen, R. Feldt, S. Mujtaba, and M. Mattsson, “Systematic mapping studies in software engineering,” in Proc. 12th Int. Conf. Eval. Assessment Softw. Eng., 2008, pp. 68–77.
B. Kitchenham and S. Charters, “Guidelines for performing systematic literature reviews in software engineering,” Keele University, United Kingdom, Tech. Rep. EBSE-2007-01, 2007.</t>
  </si>
  <si>
    <t>T. Hall, S. Beecham, D. Bowes, D. Gray, S. Counsell, A systematic literature review on fault prediction performance in software engineering, IEEE Transactions on Software Engineering 38 (6) (2012) 1276{1304, (F,1).</t>
  </si>
  <si>
    <t>B.A. Kitchenham, Guidelines for Performing Systematic Literature Reviews in
Software Engineering, Version 2.3, EBSE Technical Report, EBSE-2007-01,
Software Engineering Group, School of Computer Science and Mathematics,
Keele University, Keele, Staffs, ST5 5BG, UK and Department of Computer
Science, University of Durham, Durham, UK, 9 July, 2007.</t>
  </si>
  <si>
    <t>B. Kitchenham, Procedures for Performing Systematic Reviews, Technical
Report tr/se-0401, Keele University, 2004. &lt;http://www.eecis.udel.edu/
_x0004_cisgsa/lib/exe/fetch.php?id=research&amp;cache=cache&amp;media=faq:kitchenham-
2004.pdf&gt; (last visited May 2012).
B. Kitchenham, S. Charters, Guidelines for Performing Systematic Literature
Reviews in Software Engineering, Version 2 (EBSE 2007-01) (2007) 200701.
&lt;http://pages.cpsc.ucalgary.ca/sillito/cpsc-601.23/readings/kitchenham-
2007.pdf&gt; (last visited May 2012).</t>
  </si>
  <si>
    <t>B. Kitchenham, Procedures for Performing Systematic Reviews, TR/SE-0401/
NICTA, Technical Report 0400011T, Keele University, 2004.</t>
  </si>
  <si>
    <t>Kitchenham, B.A., 2007. Guidelines for performing systematic literature reviews in software engineering, in: EBSE Technical Report EBSE-2007-01, pp. 1051–1052</t>
  </si>
  <si>
    <t>Kitchenham B (2004) Procedures for performing systematic
reviews, Tech. Rep. TR/SE0401, Keele University and Tech.
Rep. 0400011T.1, National ICT Australia Ltd</t>
  </si>
  <si>
    <t>Kitchenham, B., Charters, S., 2007. Guidelines for performing systematic literature reviews in software engineering. Technical report, School of Computer Science, Keele University, EBSE-2007-01.</t>
  </si>
  <si>
    <t>Petersen, K. , Feldt, R. , Mujtaba, S. , Mattsson, M. ,2008. Systematic mapping studies in software engineering. In: 12th International Conference on Evaluation and Assessment in Software Engineering (EASE 2008). ACM, pp. 68–77</t>
  </si>
  <si>
    <t>B. Kitchenham, “Procedures for Performing Systematic Reviews,” Technical Report TR/SE-0401, Dept. of Computer Science, Keele Univ., United Kingdom, 2004</t>
  </si>
  <si>
    <t>B. A. Kitchenham, “Guidelines for performing Systematic
Literature Reviews in Software Engineering”, EBSE Technical
Report, 2007</t>
  </si>
  <si>
    <t>B. Kitchenham and S. Charters. 2007. 􀂳Guidelines for Performing
Systematic Literature Review in Software Engineering􀂴􀀑 EBSE
Technical Report, 2.3, Keele University</t>
  </si>
  <si>
    <t>Kitchenham, B., Brereton, O.P., Li, Z., Budgen, D. and Burn,
A. (2011) Repeatability of systematic literature reviews.
EASE, IET Press</t>
  </si>
  <si>
    <t>B. A. Kitchenham, "Guidelines for performing Systematic Literature
Reviews in Software Engineering Version 2.3," 2007.</t>
  </si>
  <si>
    <t>Kitchenham, B., 2004. Procedures for performing systematic reviews. Keele UK Keele Univ. 33 (2004), 1–26.
Petersen, K., Feldt, R., Mujtaba, S., Mattsson, M., 2008. Systematic mapping studies in software engineering. Proceedings of the EASE. 8. pp. 68–77.</t>
  </si>
  <si>
    <t>Garousi, V. , Felderer, M. , Mika, M.V. ,2016. The need for multivocal literature reviews in software engineering: complementing systematic literature reviews with grey literature. In: Proceedings of the 20th International Conference on Evaluation and Ass</t>
  </si>
  <si>
    <t>B. Kitchenham , Procedures for Performing Systematic Reviews, vol. 33, Keele University, UK, 2004 .
B. Kitchenham , S. Charters , Guidelines for Performing Systematic Literature Re- views in</t>
  </si>
  <si>
    <t>Kitchenham, B., Charters, S., 2007. Guidelines for performing systematic litera- ture reviews in software engineering. Engineering 2, 1051. doi: 10.1145/1134285. 1134500 .</t>
  </si>
  <si>
    <t>Kitchenham, B., Charters, S.: Guidelines for Performing Systematic
Literature Reviews in Software Engineering. Technical
Report EBSE 2007–001, Keele University and Durham University
Joint, Report (2007)</t>
  </si>
  <si>
    <t>Followed the protocol defined in Pai M., McCulloch M., Gorman J., Pai N., Enanoria W., Kennedy G. 2004. Systematic reviews and meta-analysis: an illustrated step-by-step guide.</t>
  </si>
  <si>
    <t>Kitchenham, B. , 2004. Procedure for performing systemic reviews. Technical Report. Keele University and NICTA, Australia .</t>
  </si>
  <si>
    <t>B. Kitchenham, S. Charters, Guidelines for Performing Systematic Literature
Reviews in Software engineering, Technical report, School of Computer Science,
Keele University, 2007 EBSE-2007-01.</t>
  </si>
  <si>
    <t>D. Budgen, M. Turner, P. Brereton, B. Kitchenham, Using Mapping Studies in
Software Engineering, in: Proceedings of PPIG Psychology of Programming
Interest Group 2008, Lancaster University, UK, 2008, pp. 195–204</t>
  </si>
  <si>
    <t>B. Kitchenham and S. Charters, “Guidelines for performing
systematic literature reviews in software engineering,” Software
Engineering Group, School of Computer Science and
Mathematics, Keele University, Tech. Rep., July 2007.</t>
  </si>
  <si>
    <t>B. Kitchenham and S. Charters, “Guidelines for performing Systematic
Literature Reviews in Software Engineering,” Keele University and
Durham University Joint Report, Tech. Rep. EBSE 2007-001, 2007.</t>
  </si>
  <si>
    <t>Garousi, V., Felderer, M., Mäntylä, M.V., 2017. Guidelines for including the grey lit- erature and conducting multivocal literature reviews in software engineering. CoRR abs/1707.02553 .</t>
  </si>
  <si>
    <t>Survey generation has been driven by using the guide proposed in SEG (Software Engineering Group), 2007. Guidelines for Performing Systematic Literature Reviews in Software Engineering Version 2.3. EBSE Technical Report.</t>
  </si>
  <si>
    <t>B.A. Kitchenham and S. Charters, “Procedures for Performing
Systematic Literature Review in Software Engineering,” EBSE
Technical Report version 2.3, EBSE-2007-01, Software Eng. Group,
Keele Univ., Univ. of Durham, 2007.</t>
  </si>
  <si>
    <t>Kitchenham, B., Charters, C., 2007. Guidelines for Performing Systematic Literature
Reviews In Software Engineering. Keele University and Durham University Joint
Report. EBSE 2007-001.</t>
  </si>
  <si>
    <t>Petersen, K. , Feldt, R. , Mujtaba, S. , Mattsson, M. ,2008. Systematic mapping studies in software engineering. In: Proceedings of the 12th International Conference on Evaluation and Assessment in Software Engineering. British Computer Society, Swinton, UK, UK, pp. 68–77 .
Kitchenham, B. , Charters, S. , 2007. Guidelines for Performing Systematic Literature Reviews in Software Engineering. Technical Report EBSE 20 07-0 01. Keele Uni- versity and Durham University Joint Report .</t>
  </si>
  <si>
    <t>Kitchenham, B. and Charters, S. (2007) Guidelines For Performing
Systematic Literature Reviews in Software Engineering. Technical Report
(EBSE 2007-001). Keele University and Durham University Joint Report</t>
  </si>
  <si>
    <t>O.P. Brereton, B. Kitchenham, D. Budgen, M. Turner, and M.
Khalil, “Employing Systematic Literature Review: An Experience
Report,” Technical Report TR/05-01, School of Computing &amp;
Math., Keele Univ., 2005</t>
  </si>
  <si>
    <t>B.A. Kitchenham, S. Charters, Guidelines for performing systematic literature
reviews in software engineering, Technical Report, EBSE-2007-001, UK, July
2007.</t>
  </si>
  <si>
    <t>B.A. Kitchenham, S. Charters, Guidelines for performing systematic literature
reviews in software engineering, Tech. Rep. EBSE-2007-01, Keele University,
EBSE Technical Report, 2007.</t>
  </si>
  <si>
    <t>M. Petticrew, H. Roberts, Systematic Reviews in the Social Sciences: A Practical Guide, Blackwell Publishing, 2006.
B.A. Kitchenham, Procedures for Undertaking Systematic Reviews, Joint Technical Report, Computer Science Department, Keele University (TR/SE- 0401) and National ICT Australia Ltd. (0400011T.1), 2004.</t>
  </si>
  <si>
    <t>Total used by guideline</t>
  </si>
  <si>
    <t>% of total studies (126)</t>
  </si>
  <si>
    <t>SLR</t>
  </si>
  <si>
    <t>MS</t>
  </si>
  <si>
    <t>GLR</t>
  </si>
  <si>
    <t>MLR</t>
  </si>
  <si>
    <t>Type of SS</t>
  </si>
  <si>
    <t>What is the number (percentage) of primary studies included that used GL?
e.g.: 4/71 = 5,63%</t>
  </si>
  <si>
    <t>Data extraction
Portion of text of article that mentioned the use of GL. Please, highlight the source.2</t>
  </si>
  <si>
    <t>&lt;=10%</t>
  </si>
  <si>
    <t>11 - 25%</t>
  </si>
  <si>
    <t>26 - 50%</t>
  </si>
  <si>
    <t>51 - 75%</t>
  </si>
  <si>
    <t>76 - 100%</t>
  </si>
  <si>
    <t>Table 7 = 4 (T1, T2, T3, T4)</t>
  </si>
  <si>
    <t>Figure 4. Percentage of papers drawn from various resources.
10% book chapter (12) + 3% white papers (3)</t>
  </si>
  <si>
    <t>Appendix - Further reading</t>
  </si>
  <si>
    <t>Table 6</t>
  </si>
  <si>
    <t>Appendix A</t>
  </si>
  <si>
    <r>
      <t xml:space="preserve">Furthermore, five </t>
    </r>
    <r>
      <rPr>
        <color rgb="FFFF0000"/>
      </rPr>
      <t>non-indexed works con-
sidered grey literature</t>
    </r>
    <r>
      <t xml:space="preserve"> were additionally added to the list, as con-
sidered relevant to depict the state of the practice in industry.</t>
    </r>
  </si>
  <si>
    <t>Table 3 = [15], Table 4 = [65], [212], [248], Table 5 = [45], Table 6 = [100], [228], Table 7 = [29], [227], Table 8 = [11]</t>
  </si>
  <si>
    <t xml:space="preserve">Fig. 3. Publication type of surveyed papers. </t>
  </si>
  <si>
    <t>Regarding the type of venue, most papers were presented at conferences and symposia (58 percent), followed by journals (23 percent), workshops (16 percent) and technical reports (3 percent).</t>
  </si>
  <si>
    <r>
      <t xml:space="preserve">We did not limit ourselves to only to the primary studies. We included </t>
    </r>
    <r>
      <rPr>
        <color rgb="FFFF0000"/>
      </rPr>
      <t xml:space="preserve">secondary sources </t>
    </r>
    <r>
      <t>of information and articles as and when we spotted them while studying primary studies.</t>
    </r>
  </si>
  <si>
    <t>1 book (Loonetal., 2004), 1 standard (ISO/IEC,2003–2006), 2 technical reports (CMMI-Team, 2011;Humphrey and Kitson, 1987), 6 case studies about single organizations (Anacleto et al., 2004; Grünbacher, 1997; Chenetal., 2007; Salvaneschi et al., 2006; Ekdahl and Larsson, 2006; Fabbrini et al., 2003), 16 case studies about more than 1 organization (Cater-Steel, 2004; Cater-Steel et al., 2006; Choi et al., 2005; Wiegers and Sturzenberger, 2000; McCaffery et al., 2007; Stambollian et al., 2006; Wangenheim et al.,2006; Wangenheim et al., 2005; Anacleto et al., 2004; Cater-Steel, 2002; Kautz,1998; Laporte et al., 2005; Dyba and Moe,1999; Cater-Steel, 2001; Lok and Walker,1997; Santosetal., 2007),3 papers did not discuss case studies but mentioned SPA related best practices (Komiyama et al. ,2001; Habraetal., 1999; Pettersson e tal., 2008)</t>
  </si>
  <si>
    <t>Supplementary material: 10.1016/j.jss.2015.06.005.</t>
  </si>
  <si>
    <t>One paper was published in a non-peerreviewed source, Advances in Computers. This paper was included as it provided a significant amount of information.</t>
  </si>
  <si>
    <t>Table 4. Books = 11 (S1, S7, S13, S18, S21, S29, S34, S35,
S38, S51, S53)</t>
  </si>
  <si>
    <t>List o Primary Studies</t>
  </si>
  <si>
    <t>Appendix A. Identified primary studies</t>
  </si>
  <si>
    <t>Fig. 7. Distribution of primary studies by type of forum.
Table 9
Distribution of primary studies by type of forum.</t>
  </si>
  <si>
    <r>
      <t xml:space="preserve">Only studies written in English language and only the ones
which were electronically available were included. If a conference
study had a more recent journal version, only the latter was
included. We also included the books which had contents related
to STCE, since after reviewing several of them, we found several
very good books in this area, e.g., </t>
    </r>
    <r>
      <rPr>
        <color rgb="FFFF0000"/>
      </rPr>
      <t>[12,27</t>
    </r>
    <r>
      <t>,37].</t>
    </r>
  </si>
  <si>
    <t>Table 4. Details of primary studies</t>
  </si>
  <si>
    <t>Table 8: Studies by Publication Channel and Occurrence
Studies by Book Chapter: Two book chapters were included [3, 7]
Studies by Masters/PhD: Two Masters theses [69, 45] were included. However, to the best of our knowledge there is also four PhD theses that are focused on AUCDI. All of
which were not included due to time constraints or lack of on line availability but papers related to these PhDs were included in the SLR.</t>
  </si>
  <si>
    <t>Our SLR results reinforce the need to close the gap between re- search and practice, as six out of 19, or 31.6%, retrieved approaches are only theoretical proposals. The other 13 approaches present 18 empirical studies (See Table 5), answering the research question 2 (RQ 2). But, three approaches report the same evidence twice – AE-MPS (S.3 and S.19), GQM+Strategies (S.39 and S.49), and TNNL (S.17 and S.48). Even if the reports are complementary in some way, the execution context of the approach is the same. This du- plicity reduces our empirical sampling to only 15 contexts of use offered by 13 approaches, in which only the GQM+Strategies ap- proach presents more than one context of use. It is an insufficient sample to transfer any solution to practice properly.</t>
  </si>
  <si>
    <t>Table 7</t>
  </si>
  <si>
    <t>These three primary studies were presenting measure
for capturing cost avoidance [33, 16, 34].</t>
  </si>
  <si>
    <t>The publication forums of the primary studies were distributed so that 47 sources were conference proceedings, four sources were journal articles, and one source was a technical report.</t>
  </si>
  <si>
    <t>We put together all primary stduies (GL and quasi-systematic literature review)</t>
  </si>
  <si>
    <t>The finalized pool of sources included 60 sources. The
research data is available in https://goo.gl/w1eh71.</t>
  </si>
  <si>
    <t>We found 49 industrial works and 24 academic/research works; the analysis was made on a total of 73 works.</t>
  </si>
  <si>
    <t>Table 5</t>
  </si>
  <si>
    <t>Table 1</t>
  </si>
  <si>
    <t>In an attempt to perform a comprehensive scholarly and scientific search, and to minimize the bias into this systematic review, the search for primary studies was not only limited to published journal article, but also targeted Grey Literature, including conference proceedings, digital libraries, and theses as recommended by York University, Centre for Reviews and Dissemination (CRD) Database of Abstract of Review of Effects (</t>
  </si>
  <si>
    <t>The distribution of the publication types is shown in Fig. 5. More
than half of the papers (58%) were published as journal articles, which
provides insight about the quality of these studies. Also, some studies
(34%) were published as conference proceedings, while few of them
(8%) were presented as book chapters.</t>
  </si>
  <si>
    <t xml:space="preserve">I did the manual analysis to discover. </t>
  </si>
  <si>
    <t>Table 3</t>
  </si>
  <si>
    <t>Attached file: papers.xlsx</t>
  </si>
  <si>
    <t>Attached file: 1-s2.0-S0164121216302138-mmc1.xlsx</t>
  </si>
  <si>
    <t>Appendix A and C</t>
  </si>
  <si>
    <t>Hence, the final set was composed of 40 studies. They are listed in the appendix.</t>
  </si>
  <si>
    <t>Appendix A. Selected studies</t>
  </si>
  <si>
    <t>The book sections and technical reports are succinctly named ‘‘others’’.
Fig. 5. Distribution of journal and conference papers.</t>
  </si>
  <si>
    <t>The selected venues and publication types are listed in Table 4 . The examination of the selected primary publications showed that the most predominant type is conference papers (45%), followed by workshop papers (36%), and six (14%) publications were published in journals. Two chapters from two books were included.</t>
  </si>
  <si>
    <t>Fig. 3. Publication type.</t>
  </si>
  <si>
    <r>
      <rPr>
        <color rgb="FFFF0000"/>
      </rPr>
      <t xml:space="preserve">Grey literature </t>
    </r>
    <r>
      <t xml:space="preserve">was covered by snowball sampling and contacting the authors of primary studies (Fig. 2). The snowball sampling method [21] was used to review the references of the 90 primary studies selected from the databases. It was also used to review the references of the related studies which were not included in the review as primary studies [34,10,11,23]. Additional </t>
    </r>
    <r>
      <rPr>
        <color rgb="FFFF0000"/>
      </rPr>
      <t xml:space="preserve">13 </t>
    </r>
    <r>
      <t>relevant studies were found and added to the list of primary studies.</t>
    </r>
  </si>
  <si>
    <t>The papers have been published in journals (3papers), conferences (2papers), and as a book chapter (1paper).</t>
  </si>
  <si>
    <t>The study wrong classified 7 primary studies as book chapters.</t>
  </si>
  <si>
    <t>We can see that most papers were published in peer
reviewed venues: journals, conferences, and workshops (∼92 % = 110 papers)</t>
  </si>
  <si>
    <t>Figure 1.</t>
  </si>
  <si>
    <t>The replication package can be found in https://gemarodri.github.io/replication/</t>
  </si>
  <si>
    <t>Table 3
Study distribution per publication sources.</t>
  </si>
  <si>
    <r>
      <t>From the initial pool of 314 sources which both authors voted on, 140 sources were excluded during voting</t>
    </r>
    <r>
      <rPr>
        <color rgb="FFFF0000"/>
      </rPr>
      <t>. This finalized the pool with 166 sources, from which 120 (72.2%) were from the grey literature (e.g., internet articles and white papers)</t>
    </r>
    <r>
      <t xml:space="preserve"> and 46 (27.8%) were formally-published sources (e.g., conference and journal pa- pers).</t>
    </r>
  </si>
  <si>
    <t>Fig.4</t>
  </si>
  <si>
    <t>Only in the references - Manual analysis to discover</t>
  </si>
  <si>
    <t xml:space="preserve">Table 9 shows the classification </t>
  </si>
  <si>
    <r>
      <rPr>
        <color rgb="FF000000"/>
      </rPr>
      <t xml:space="preserve">This finalized the pool with 181 sources, from which 130 (71%) were formally published sources (e.g., conference and journal papers) and </t>
    </r>
    <r>
      <rPr>
        <rFont val="Arial"/>
        <color rgb="FFFF0000"/>
      </rPr>
      <t>51 (29%) were sources in the grey literature (e.g., internet articles and white papers)</t>
    </r>
    <r>
      <rPr>
        <color rgb="FF000000"/>
      </rPr>
      <t>.</t>
    </r>
  </si>
  <si>
    <r>
      <t>TOTAL MMC4 = 659 - 461 (excluidos) = 198 - 91 (traditional) =</t>
    </r>
    <r>
      <rPr>
        <b/>
      </rPr>
      <t xml:space="preserve"> 107 grey sources</t>
    </r>
    <r>
      <t xml:space="preserve">
TOTAL MMC3 = 323 - 198 (duplicados) = 125 - 32 (traditional) = </t>
    </r>
    <r>
      <rPr>
        <b/>
      </rPr>
      <t>93 grey sources
19 duplicated GL sources removed
TOTAL OF INCLUDED GREY SOURCES</t>
    </r>
    <r>
      <rPr>
        <b/>
        <color rgb="FFFF0000"/>
      </rPr>
      <t xml:space="preserve"> = 179</t>
    </r>
  </si>
  <si>
    <t>3 BOOKS</t>
  </si>
  <si>
    <r>
      <t xml:space="preserve">Among the 24 selected studies, 46% (11 papers) were published in journals, 50% (12 papers) were presented at conferences, and </t>
    </r>
    <r>
      <rPr>
        <color rgb="FFFF0000"/>
      </rPr>
      <t>4% (one paper) came from a book.</t>
    </r>
  </si>
  <si>
    <t>Table 1 = [48], [55]</t>
  </si>
  <si>
    <t>The 35 selected studies include 15 journal articles, 15 conference papers, two workshop papers, two book chapters and one magazine article.</t>
  </si>
  <si>
    <t>Table 4, Table 5, Table 6, and Table 7 = PS06 and PS13.</t>
  </si>
  <si>
    <t>Page 347. Note that SEI’s serial of technical reports is the main channel of grey literature in the research area reviewed in this study.</t>
  </si>
  <si>
    <t>Table III, Table IV</t>
  </si>
  <si>
    <t>The study do not specified the numbers of results found.</t>
  </si>
  <si>
    <t>C. The data sources to be used by this study included online databases, research journals, conferences and grey literature.</t>
  </si>
  <si>
    <t>Table 2, Table 4, Table 8, Table 9, Table 11</t>
  </si>
  <si>
    <t>References</t>
  </si>
  <si>
    <t xml:space="preserve">Fig. 4. Distribution of selected papers.
34% conferences
26% book chapter
24% journal
8% book
8% keynote
</t>
  </si>
  <si>
    <t>After the analyses of the inclusion and exclusion criteria, from
the 31 potentially relevant tools, 19 were selected. Among these
tools, 36 written reports, 9 executables and 11 websites were kept
for further analysis.</t>
  </si>
  <si>
    <t>Our MLR and its results are based on 78 sources, 52 of which were grey literature and 26 were formally published sources.
Our final pool of sources included a total of 78 sources, which had: 17 technical and scientific sources [Sources 1–17], 9 books and book chapters [Sources 18-26], 46 internet articles and white papers [Sources 27–72], 2 YouTube videos [Sources 73, 74], and 4 tools [Sources 75-78] assisting decision makers in the when/what questions.</t>
  </si>
  <si>
    <t>RQs extracted</t>
  </si>
  <si>
    <t>What types of research were explored for secondary studies?</t>
  </si>
  <si>
    <t>Data extraction
Portion of text of article that evidences those answers</t>
  </si>
  <si>
    <t>What is/are the GL source(s) is/are mentioned to answer each research question?</t>
  </si>
  <si>
    <t>COUNT NUMBERS OF GL</t>
  </si>
  <si>
    <t>% of GL mentioned</t>
  </si>
  <si>
    <t>OBSERVATIONS</t>
  </si>
  <si>
    <t>To present examples</t>
  </si>
  <si>
    <t>To explain conceps</t>
  </si>
  <si>
    <t>To classification</t>
  </si>
  <si>
    <t>What are the characteristics of a COSS business
model?</t>
  </si>
  <si>
    <t>Exploratory - Description and Classification</t>
  </si>
  <si>
    <t xml:space="preserve">Similar to using backward integration [54] in cost leadership as one of the generic competitive strategies [55], we employed backward integration in value leadership utilized by COSS producers.
Companies also earn money by selling complementarities [1,2,41,45,62,72] that include sales of service complementarities, sales of software complementarities, and sales of hardware complementarities </t>
  </si>
  <si>
    <t>To present examples of OSS competitive strategies
To explain the COSS revenue sources</t>
  </si>
  <si>
    <t>54, 72</t>
  </si>
  <si>
    <t>RQ1. What information is available on the use and distribution of specific TM algorithm being proposed to automate citation screening in SR?</t>
  </si>
  <si>
    <t>Table 2. Classification algorithms used</t>
  </si>
  <si>
    <t>To classification algorithm</t>
  </si>
  <si>
    <t>RQ2: What is the proportion of the included (positive example)/excluded (negative example) documents and how did the classifiers perform during training, validation and testing given the metrics used?</t>
  </si>
  <si>
    <t>Base-rate - Frequency and distribution</t>
  </si>
  <si>
    <t>RQ3: How comparable are the results of the different studies reviewed?</t>
  </si>
  <si>
    <t>Exploratory - Descriptive-Comparative</t>
  </si>
  <si>
    <t>RQ1: What are the challenges of managing software maintenance in globally distributed settings?</t>
  </si>
  <si>
    <t>RQ2: How do software organizations mitigate these challenges?</t>
  </si>
  <si>
    <t>Design question</t>
  </si>
  <si>
    <t>RQ1. What are the sources of ideas (requirements) for software
startup product/service features?</t>
  </si>
  <si>
    <t>Therefore, startups need to continuously experiment, inno- vate, and iterate to create the best product/market fit [G21, G15]. 
Making continuous changes to a product can result in the loss of a market segment, so software startups need to build a product that reaches certain viability standards, fitting the product requirements (based on evidence) to address broad markets, as well as specific customer segments [G31]. 
However, interpreting product require- ments can be a challenging process for software startups because they do not use traditional RE practices [P10, G11]. Instead, their RE is influenced by business actions and external factors [G11, P18].
Potential and existing customers. The next most used source was potential and existing customers (74%, 59 cases). For software star- tups, a focus on customers is essential for business growth, so customer perception should be a priority [G15, G30]. For exam- ple, members of an internal startup in Microsoft, during their ini- tial stage, created several product requirements, but later, when they talked to their customers, the product requirements changed completely [G30].
Discussing requirements with customers (and asking them the right questions) can help make product features suitable for large mar- ket sections and reduce wasted time and resources during the initial feature-gathering stages [G31, G34].</t>
  </si>
  <si>
    <t>to describe experience and tips about Requirement sources and elicitation techniques</t>
  </si>
  <si>
    <t>G11, G15, G21, G30, G31, G34</t>
  </si>
  <si>
    <t>RQ2. What required elicitation methods are used by the startup?</t>
  </si>
  <si>
    <t>Brainstorming sessions can be used when there is speculation regarding requirements to clar- ify what is needed and generate enhanced requirements [G11].
Customer interviews. Conducting customer interviews can help a startup to quickly grasp the accuracy of the product requirements (without wasting much time or resources on the guesswork) [G34].
Interviews are another good method for determining who the cus- tomers are and measuring their’ perceived value [P17, G21].
Lis- tening to customers during interview sessions can improve the va- lidity of a problem and allow startups to gain knowledge regard- ing the product domain [G11].
Customer surveys/feedback forms. In [P29], the authors stated that startups should conduct surveys carefully to collect informa- tion from a population sample that represents the target market. Startup personnel need to be familiar with research methods that can be used to collect and analyze responses insightfully. Because there can be differences in how requirements are written and spo- ken about, it is important to gather and validate requirements from various data points to evaluate the requirements in a quantifiable manner [G3].
Observations, prototypes, and mockups. Observation is a useful tool for understanding what people do with a product, in contrast to relying on what people say about the product features [G11].
Accord- ing to the literature, such as [G24] and [G35], prototyping can help in the following scenarios: negotiating multiple ideas regarding a product, understanding user wishes, making a product technically feasible, and understanding which requirements have a significant effect from the customer perspective [G35].</t>
  </si>
  <si>
    <t>to describe experience and tips about Requirement elicitation methods</t>
  </si>
  <si>
    <t>G3, G11, G21,G34</t>
  </si>
  <si>
    <t>RQ3. How are requirements documented in the software startup?</t>
  </si>
  <si>
    <t>RQ4. How does the software startup prioritize and manage
requirements?</t>
  </si>
  <si>
    <t>RQ5. How does the software startup validate requirements?</t>
  </si>
  <si>
    <t>Because there can be differences in how requirements are written and spo- ken about, it is important to gather and validate requirements from various data points to evaluate the requirements in a quantifiable manner [G3].
MVP validation can assist development teams in continuously learning about mar- kets and help management teams in decision making regarding the business values of products [G3].
Moreover, validation can help with checking assumptions, limiting unnecessary resources used during product development, interacting with users and customers, and pivoting [G27].
As [G24] mentioned, demonstrations helped startups in eval- uating products’ behaviors and technical risks. The same benefit was reported by [G35]; product feasibility can be evaluated with demonstrations to customers.
As [G36] noted, mockup seven with only a few features can allow customers to provide feedback. Of- ten, a startup’s objective is to test which features are appealing and useful to potential users (C50). However, [G21] found a limitation with prototype demonstration, as it cannot be used at enterprise levels.
Internal reviews and prototypes. In [G24], it was pointed out that internal reviews and prototypes can help when startups have multiple requirements. Furthermore, it can be beneficial if proto- types are evaluated early and regularly, which can be used as tools for team learning [G7].
Customer interviews and surveys. In [G34] and [G3], it was men- tioned that customer interviews are crucial because they provide startups with necessary knowledge for business improvements, es- pecially during the early stages.
Concerning game development, game players are often inter- viewed during prototype tests (C29). Interviews help startups in understanding the behaviors of their customers and users (C71). The authors in [P17] noted that interviews are suitable methods for measuring customers’ perceptions of value. However, with re- spect to customer surveys, [G3] stated that simply conducting in- terviews is not sufficient for understanding and solving problems.
A/B testing. The authors in [G11] pointed out that one bene- fit of A/B tests is determining which options are best when sev- eral selections are available to improve products.</t>
  </si>
  <si>
    <t>to describe experience tips
to describe methods and experience about Requirements validation</t>
  </si>
  <si>
    <t>G3, G7, G21, G24, G27, G34, G35, G36</t>
  </si>
  <si>
    <t>8/16</t>
  </si>
  <si>
    <t>RQ 1.1. Mapping of studies by contribution facet: What are the different contributions by different sources and what as- pects of TMA/TPI have been investigated so far? How many sources present test maturity/ process improvement models, methods, methodologies, tools, metrics, processes also, informal heuristics or guidelines?</t>
  </si>
  <si>
    <t>6.1.1.7. Informal heuristics /guidelines. 28 sources contributed infor- mal heuristics / guidelines. For example, [Source 1] contributed a list set of to-do’s such as: (1) respect your testers, (2) Co-locate your testers and developers, and (3) Apply equivalence class parti- tioning.
--
6.1.1.2. Methods, methodologies, approaches, techniques. 38 sources contributed methods, methodologies, techniques, or approaches. For example, [Source 6] proposed a meta-measurement approach / framework for TMA/TPI, consisting of the following components: target (software test processes), evaluation criteria (quality at- tributes), reference standard (process measurement profiles), as- sessment techniques (test process measurements), evaluation pro- cess (guidelines and procedures for the whole evaluation process). [Source 19] contributed an approach called "Turbo-team" for TPI which a quick, quantified approach to working in teams that em- phasizes empowering the right mix of people to focus rapidly on a well-bounded problem/opportunity, while leveraging offof past team successes and lessons learned.
--
[Source 22] was a Masters’ thesis which examined and evaluated the ma- turity level of testing processes of a given company (HR System Solutions) are at, and what necessary actions should be focused on in order to reach a more mature level of testing.</t>
  </si>
  <si>
    <t>to describe tips
to describe examples
to present tips and examples to reach mature level of testing</t>
  </si>
  <si>
    <t>Source 1, Source 19, Source 22</t>
  </si>
  <si>
    <t>3/51</t>
  </si>
  <si>
    <t>RQ 1.2. Mapping of studies by research facet: What type of research methods have been used in the studies in this area? Some of the studies present solution proposals or weak empir- ical studies where others presented strong empirical studies.</t>
  </si>
  <si>
    <t>We classified 4 and 14 sources, respectively, under philosophical and opinion studies. For example, [Source 94] was a reflection on TPI and career of test managers and we considered it philosophical. [Source 93] was titled ‘ Test process Improvement and Agile Friends or foes? ’ and we considered it an opinion since it had the follow- ing statement inside: “Coming more from a practical background and approaching this with an open mind, I strongly beg to differ. Many or- ganizations struggle when they are in transition from a sequential life cycle to an Agile iterative life cycle ”.</t>
  </si>
  <si>
    <t>To classify the study</t>
  </si>
  <si>
    <t>Source 93,
Source 94</t>
  </si>
  <si>
    <t>2/51</t>
  </si>
  <si>
    <t>RQ 2.1. Proposed test maturity models: What test maturity models have been proposed in the academic and grey literature?</t>
  </si>
  <si>
    <t>We are not able to list all of the models in this article, but only present a few examples in Table 3.
Automated Software Testing Maturity Model
(ASTMM) [Source 5]
• Level 1: Accidental automation
• Level 2: Beginning automation
• Level 3: Intentional automation
• Level 4: Advanced automation
--
Agile Testing Maturity Model (ATMM) [Source 29]
• Level 0: Waterfall
• Level 1: Forming
• Level 2: Agile bonding
• Level 3: Performing
• Level 4: Scaling</t>
  </si>
  <si>
    <t>To present examples of the test maturity models</t>
  </si>
  <si>
    <t>5, 29</t>
  </si>
  <si>
    <t>RQ 2.2. Base maturity models used for developing new mod- els: Which maturity/ improvement models have been used or extended in the studies? We aimed to find and group the source models from RQ 2.1 that the newer test maturity and improvement models are based on.</t>
  </si>
  <si>
    <t>Examples of the ‘other’ models used were the followings: ISO/IEC 15,504 Information technology –Process assessment, also termed Software Process Improvement and Capability dEtermina- tion (SPICE) in [Source 8] , ISO/IEC 29,119 in [Sources 11, 38] , a custom-made model named Levels of Information Systems Interoperability (LISI) in [Source 16] , safety lifecycle aspects from IEC 61,508 in [Source 28] , and Software Capability Maturity Model (SWCMM) in [Source 68] .</t>
  </si>
  <si>
    <t>To present examples of models</t>
  </si>
  <si>
    <t>1/51</t>
  </si>
  <si>
    <t>RQ 2.3. Drivers: What are the drivers (needs) for TMA/TPI?</t>
  </si>
  <si>
    <t xml:space="preserve">6.2.3.1. Process and operational needs. Concrete examples of the process and operational needs, as mentioned in the sources, are as follows: lack of focus in test activities and people-dependent per- formance [Source 19] [...]
For example, [Source 19] discussed the lack of a process im- provement infrastructure at the Union Switch and Signal (US&amp;S) and used that as a motivation to conduct TMA/TPI in that orga- nization.
6.2.3.1. Process and operational needs. Concrete examples of the process and operational needs, as mentioned in the sources, are as follows: lack of focus in test activities and people-dependent per- formance [Source 19] , better test efficiency [Source 42] , [...] lower risks, improve the productivity [Source 57] ,
--
In ‘ Improvement Areas for Agile Test Processes ’ [Source 57] , the drivers were identified as: making testing more efficient, lowering the risks, and improving the productivity.
</t>
  </si>
  <si>
    <t>To present examples of the process
To present tips</t>
  </si>
  <si>
    <t>19, 57</t>
  </si>
  <si>
    <t>RQ 2.4. Challenges: What are the impediments (challenges) for TMA/TPI?</t>
  </si>
  <si>
    <t>1) 6.2.4.1. Lack of resources. Many publications point out the lack of time or budget resources in general. Some sources point out more specific types of lack of resources: lack of a process improvement infrastructure [Source 19] [...]
1) [Source 19] discussed the lack of a process improvement infras- tructure at the Union Switch and Signal (US&amp;S), a supplier of rail- way signaling equipment in the US, as a major barrier for TPI in that company.
--
6.2.3.4. Needs related to time pressure and project schedule. Exam- ples of schedule-related needs are as follows: delay in production due to ineffective testing [Source 4] , accelerating time-to-market by effective testing [Source 21] , and test team spending a lot of time on manual testing [Source 22] .
--
6.2.4.6. Unclear scope and focus. In terms of unclear scope and fo- cus, [Source 47] mentioned that a major challenge is to priori- tize the areas to know where to focus the improvement activities. Without such a decision support, it is common that improvements are not implemented because organizations find them difficult to prioritize. Furthermore, [Source 48] points out that “test teams have unclear goals ”.</t>
  </si>
  <si>
    <t>To present examples of lack of resources
To present examples of schedule-related needs
To present examples of lack of resources</t>
  </si>
  <si>
    <t>19, 21, 22, 48</t>
  </si>
  <si>
    <t>4/51</t>
  </si>
  <si>
    <t>RQ 2.5. Benefits: What are the benefits of TMA/TPI?</t>
  </si>
  <si>
    <t>6.2.5.1. Business (economic) benefits. Examples for business (eco- nomic) benefits of TMA/TPI are increased profit [Source 62] , in- creased customer satisfaction [Source 62] , positive return on in- vestment [Sources 41, 70] , reduced cost of test tasks [Source 50] , [...]
With regard to a positive return on investment, [Source 70] points out a pay-offwithin 12 months. [Source 50] points out a reduced cost of test tasks by reporting that “Based on some stud- ies it has been concluded that the organizations at level 1 may spend $10 0 0 for any particular task then for the same task organization at level 5 needs to spend $10".
--
6.2.4.7. Lack of ownership and commitment for the improvement. [Source 51] explicitly points out the lack of ownership and com- mitment.</t>
  </si>
  <si>
    <t>To present examples of business benefits
To present example to explain caegory</t>
  </si>
  <si>
    <t>50, 51</t>
  </si>
  <si>
    <t>RQ 2.6-Methods for TPI: What are the methods used for TPI?</t>
  </si>
  <si>
    <t>6.2.6.4. Simulation. Overall 4 sources perform test process simula- tion as a method for TPI. Simulation is often performed to evalu- ate formalized TMA/TPI models. For instance, [Source 13] performs simulation to indicate the applicability of the proposed stochastic state model. Furthermore, [Source 16] validates the model MND- TMM (Ministry of National Defense –Test Maturity Model) based on Monte Carlo simulation.
--
6.2.6.5. Other methods. Finally, 30 sources mention other methods for TPI. For instance, [Source 48] mentions concrete guidelines, i.e., ‘Know Your Efficiency’, ‘Institute Risk-Based Testing’, ‘Tighten Up Your Test Set’, and ‘Introduce Lightweight Test Automation’.
--
For instance, [Source 56] reports on the usage of TMMi and [Source 90] on the usage of TPI.</t>
  </si>
  <si>
    <t>To present examples of test process simulation
To present examples of methods
To present example of usage of TMMi</t>
  </si>
  <si>
    <t>16, 48, 56, 90</t>
  </si>
  <si>
    <t>RQ 2.7-Development process models: What are the process models adopted in TMA/TPI studies? Some sources conduct TMA/TPI in the context of plan-driven (Waterfall) while others do so in the context of agile models.</t>
  </si>
  <si>
    <t>6.2.7.2. Agile. 16 sources explicitly follow an agile development process model. For instance, TestSPICE is considered in the context of agile development in two sources [Sources 102, 103] . [Source 93] reflects on test process improvement in the context of agile de- velopment in general [...]</t>
  </si>
  <si>
    <t>to present example/describe of development process model</t>
  </si>
  <si>
    <t>93, 102</t>
  </si>
  <si>
    <t>RQ 2.8-Attributes of case-study companies / projects un- der study: How many and what types of software systems or projects under analysis have been evaluated in each source? One would expect that a given paper or article applies the pro- posed idea to at least one system or project to show its ef- fectiveness. The companies have been investigated in terms of number of projects, size, quantitative improvement level, appli- cation domain, and whether a hypothetical example or a real commercial case was studied.</t>
  </si>
  <si>
    <t>Outliers with regard to the number of cases are [Source 98, Source 31] , and [Source 66] , which present results based on the investigation of 20, 39, and 45 cases, respectively. In 15 sources the size of the involved company or team in terms of the number of employees is reported. This size ranges between 1 and 1200 employees.
On the other hand, [Source 105] evaluated its proposed software test improvement model “in practice”in the context of a mid-size Finnish company.</t>
  </si>
  <si>
    <t>to present context description of development process model and projects</t>
  </si>
  <si>
    <t>98, 105</t>
  </si>
  <si>
    <t>RQ 3.1-Attention level: How much attention has this topic re- ceived from the research vs. practitioner community?</t>
  </si>
  <si>
    <t>Fig. 17 , which shows the number of formal and grey literature sources per TMA/TPI model, indicates that we would have missed information from practice, if we were to exclude the grey literature sources.</t>
  </si>
  <si>
    <t>The GL sources were compiled with traditional literature to show the individual numbers of sources per a category (TMA/TPI model)</t>
  </si>
  <si>
    <t>RQ 1: What are the general traceability challenges and solutions reported in literature?</t>
  </si>
  <si>
    <t>The GL were used in a diverse forms, but is most common to explain some concepts of traceability, or to explain how to use some tools to to help traceability.</t>
  </si>
  <si>
    <t>RQ 2a: What are the challenges and solutions regarding traceability when addressing the demands of automotive standards ASPICE and ISO 26262?</t>
  </si>
  <si>
    <t>Challenge and its Solutions in the Automotive Domain: This challenge was reported by 35 of the sources in the multi-vocal literature. Several solutions have been reported that can con- tribute to solving this challenge of both the development pro- cess and tools. First of all having an integrated tool platform or an integrated modeling language that integrates all the phases in the development lifecycle ensures that the different artifacts from the different phases are accessible (e.g., www.mbtech-group.com - MBtech safeguards traceability for ... , 2009; Blom et al., 2013 ).
This can be done for instance by specifying artifacts as formal models (e.g., Krammer et al., 2014 ), tagging artifacts with traceable tags (e.g., Lovric et al., 2014 ), by enforcing naming conventions (e.g., Karlsson, 2016 ), or by using an integrated modelling language. In this case, homogeneous artifacts are created in one specific mod- elling language.
Table 3 (Lack of visualization tools Matrix view, Graphical view and Hyperlinks ( Winkler and Pilgrim, 2010; SG2, 2017; Software, 0000)
This is because the standards do not define how traceability should be established concretely (e.g., Ward, 2013; Leuser, 2009 ).
It is reported in Leigh et al. (2016) that OEMs sometimes acquire entire subsystems from suppliers but have no way of ac- cessing the traceability information from these subsystems.
The multi-vocal review did not point to any solutions to this challenge except that a lot of experience with traceability is important in order to determine the right level of granularity ( Littlejohn, 2014 ).
Table 3 (Manual Work Machine Learning ( Cleland-Huang et al., 2010; Guo et al., 2013 ), Information Retrieval ( Borg et al., 2014; Pavkovi ´c et al., 2011; Borg, 2011 ), Rule-based Spanoudakis et al. (2004) and Model-based techniques Galvão and Goknil (2007) ; Weißleder (0 0 0 0)
To address the confidence challenge in terms of adherence to safety standards, tool vendors now provide solutions that are certified for these re- spective standards already (e.g., Polarion ( Detmers, 2012 ) and Jama ( AG3, 2016 ) are both ISO 26262 certified).
Another so- lution is to make sure that the defined traceability process is en- forced in order to avoid traceability tasks being performed too late in the development and in an ad hoc manner (e.g., Willert, 0 0 0 0; Functional Design RTL –Implementation R ... - ASICentrum, 0 0 0 0 ).
the different tools is suggested via technologies like OSLC to ensure that the different phases are connected tool-wise (e,g., Atego Trace - Products - Atego, 0 0 0 0 ).
Perceived as an overhead Develop tools that require less
effort and produce immediate
benefits (e.g, ease of
navigation), training on
importance of traceability
( Cleland-Huang et al., 2014;
Ramesh, 1998; Gotel and
Finkelstein, 1994 )
Requirements Manager (m/f ) .
Furthermore a well-defined traceabil- ity process and a traceability information model should be put in place and enforced by the development companies (e.g., Functional Design RTL –Implementation R ... - ASICentrum, 0 0 0 0; Jost et al., 2010 ).
Functional Design RTL –Implementation R ... - ASICentrum, 0 0 0 0 ).
Additionally, tools should pro- vide possibilities for users to create customized reports based on their needs ( Requirements Software Automotive Industry - Visure Solutions, 0 0 0 0; AG9, 2016; SG2, 2017 ).
Table 3 - Perceived as an overhead Develop tools that require less effort and produce immediate benefits (e.g, ease of navigation), training on importance of traceability ( Cleland-Huang et al., 2014; Ramesh, 1998; Gotel and Finkelstein, 1994 ) Requirements Manager (m/f ) .
Moreover, having tool support such as an integrated tool platform where all development activities are done or a structured way of defining artifacts also helps to solve this challenge ( Software Engi- neering - ITK Engineering, 0 0 0 0 ).
Only one source suggests a solution ( PLM in der Automobilzulieferindustrie | PROCAD, 0 0 0 0 ) where the development process, including all ar- tifacts exchanged between the OEM and supplier, should be trans- parent. This can be hard to implement since OEMs keep some ar- tifacts confidential, e.g., because they contain intellectual property that distinguishes them in the market.</t>
  </si>
  <si>
    <t>To present examples of challenges and solutions</t>
  </si>
  <si>
    <t>Detmers, 2012
MBtech 2009
Blom et al., 2013
Karlsson, 2016
Software 0000
Ward 2013
Leigh et al. (2016) 
Littlejohn, 2014
Weißleder (0 0 0 0)
Functional Design RTL –Implementation R ... - ASICentrum, 0 0 0 0 )
Requirements Software Automotive Industry - Visure Solutions, 0 0 0 0
Reiß, T., 2008.
Requirements Manager (m/f)
Software Engi- neering - ITK Engineering, 0 0 0 0
PLM in der Automobilzulieferindustrie | PROCAD, 0 0 0 0 
Jama 2016</t>
  </si>
  <si>
    <t>RQ 2b: What are additional relevant traceability challenges and practices in the automotive industry?</t>
  </si>
  <si>
    <t>Addition- ally, the multi-vocal review suggests having structured data that can be checked (e.g., Broy, 0 0 0 0; Software and Systems Traceabil- ity for Safety ... - Schloss Dagstuhl, 0 0 0 0 ).
Another solution is to define the assessment strategy of trace links when defining the traceability process (e.g., Wendler and Graser, 2014; Software and Systems Traceability for Safety ... - Schloss Dagstuhl, 0 0 0 0 ).
Lastly automation can help solve this chal- lenge by, e.g., using model-driven techniques to generate artifacts or skeletons of artifacts from one development phase to the next (e.g., Beine and Fleischer, 2010; Gorman, 2015 ).
Further- more it has been suggested that certification bodies should pro- vide some guidelines on how to properly establish traceability (e.g., Software and Systems Traceability for Safety ... - Schloss Dagstuhl, 0 0 0 0; Willert, 0 0 0 0 ).
Challenge and its Solutions in the Automotive Domain: Eleven of the multi-vocal sources report this challenge. The solu- tion proposed is again to use a centralized data storage where all artifacts are stored and therefore accessible by the staffin different locations (e.g., CollabNet, 2013; SO1, 2015 ).
It is also not clear how traceability should evolve in the course of the project (e.g., 2008 . Training is also suggested as a solution (e.g., Brandenburg, 2014; Seidler and Southworth, 2013 ).
Challenge and its Solutions in the Automotive Domain: From the automotive literature, this challenge was reported by 13 sources. Most of these sources report that tools do not support the definition of custom traceability links with rich semantics. The solution suggested for this challenge is similar to the ones from the tertiary review. Traceability tool vendors need to design flexi- ble traceability tools that are highly customizable (e.g., YAKINDU - Case Study - DENSO - itemis AG, 0 0 0 0 ).
Another solution is for the company to put in place means of communication and collabo- ration between the teams in the distributed locations ( Reiß, 2008 ). This can be done by using tools that provide collaborative features such as chats and comments on artifact level.
Challenge and its Solutions in the Automotive Domain: Only one of the sources in the multi-vocal review reported this chal- lenge. According to Effiziente Erfassung und Pflege von Traceability ... - DepositOnce (2014) ,
An additional constraint for using information retrieval techniques is that in many German automotive companies, the requirements are writ- ten both in English and in German which makes information re- trieval difficult. Further solutions are having “just enough traceabil- ity”(e.g., Reiß, 2008; Safety and Reliability Analyzer - No Magic, 0 0 0 0 ),
Lack of interchange standards ( Exchange of Traceability Infor- mation ): For requirements, there already is a Requirements Inter- change Format (ReqIF), 6 which is being adopted and provided as exports from several requirements management tools. Extending such a standard or creating a similar standard for traceability ex- change can resolve this challenge. Several sources from the multi- vocal review suggest OSLC 7 as an interchange standard for trace- ability ( Llorens, 2017; Willert, 0 0 0 0; Baumgart and Ellen, 2014 ).
First of all having an integrated tool platform or an integrated modeling language that integrates all the phases in the development lifecycle ensures that the different artifacts from the different phases are accessible (e.g., www.mbtech-group.com - MBtech safeguards traceability for ... , 2009; Blom et al., 2013 ).</t>
  </si>
  <si>
    <t>Broy 0000
Wendler and Graser, 2014
Gorman, 2015
Willert, 0 0 0 0 
CollabNet, 2013
Brandenburg, 2014
YAKINDU - Case Study - DENSO - itemis AG, 0 0 0 0
Reiß, 2008
Effiziente2014
Atego Trace - Products - Atego
Safety and Reliability Analyzer - No Magic, 0 0 0 0
Llorens, 2017
Btech safeguards traceability for ... , 2009</t>
  </si>
  <si>
    <t>The use of GL were most commom used to present challenges of lack of traceability, and how they use of tools can solve this problem.</t>
  </si>
  <si>
    <t>RQ 3: Which of the reported traceability challenges in scientific literature and elsewhere can be observed in practice in the automotive domain and how have they been solved?</t>
  </si>
  <si>
    <t>The data collected in the MLR will also support our answers to RQ 3:</t>
  </si>
  <si>
    <t>Q1 How much evidence of microservices experimentation from industry is available online?</t>
  </si>
  <si>
    <t>We aim to provide a high-level overview of the involvement of industrial researchers and practitioners in microservices, by analyzing how much in- dustrial studies have been published in the recent past (i.e., since the beginning of 2014 till the end of 2017), as well the types of contributions, the sources of publications, and their contents.</t>
  </si>
  <si>
    <t>To explain practical trends of microservices in industry perspective</t>
  </si>
  <si>
    <t>Q2 What are the technical and operational “pains”of microser- vices?</t>
  </si>
  <si>
    <t>We aim to elicit the technical and operational difficulties intrinsic to the design, development and operation of microservice-based applications, which industrial researchers/practitioners have been experimenting in the recent past.</t>
  </si>
  <si>
    <t>To present challenges of using microservices derived from practitioners</t>
  </si>
  <si>
    <t>Q3 What are the technical and operational “gains”of microservices?</t>
  </si>
  <si>
    <t>We aim to elicit the technical and operational ben- efits that are provided by microservices, which industrial researchers/practitioners have been appreciating during the design, development and operation of microservice-based applications.</t>
  </si>
  <si>
    <t>To present benefits of using microservices derived from practitioners</t>
  </si>
  <si>
    <t>RQ1.1. How many studies present methods, techniques, tools, models, metrics, or pro- cesses for the when/what to automate questions?</t>
  </si>
  <si>
    <t>Fig. 10 shows the annual cumulative breakdown and the to- tal number of primary studies by contribution facet types. Exact study references have also been provided under the figure. The top three contribution facets are: heuristics and guidelines, meth- ods (also referred to as technique or approach), and metrics, which have appeared in 41 studies (68%), 39 studies (65%), and 12 stud- ies (20%), respectively. Note that most of the time-trend charts in this study such as the one shown in Fig. 10 are cumulative stack charts, showing the cumulative number of studies in each year, as accumulated from previous years.</t>
  </si>
  <si>
    <t>To present results on differents facets: heuristics and guidelines, methods (also referred to as technique or approach), and metrics. Still, present the trends of those facets per year.</t>
  </si>
  <si>
    <t>19, 20, 21, 22, 23, 24, 25, 26, 27, 28, 29, 31, 32, 33, 34, 35, 36, 37, 38, 39, 40, 41, 42, 47, 48, 49, 50, 51, 53, 54, 55, 56, 57, 58, 59, 60, 61, 62, 63, 64, 65, 66, 67, 70, 71, 72, 73, 74, 75, 76, 77, 78</t>
  </si>
  <si>
    <t>52/52</t>
  </si>
  <si>
    <t>RQ1.2. What type of research methods have been used in the studies in this area?</t>
  </si>
  <si>
    <t>A large ratio of sources fall under experience- and opinion- based categories, which is again due to having large number of sources form the grey literature in our pool. There are only one rigorous empirical study (evaluation research) [Source 16] and six weak empirical studies (validation research) [Sources 1–3, 6, 17, 61]. In [Source 11] (categorized under ‘Other’ in Fig. 13 ), a quali- tative survey-based study on 55 test specialists in 12 selected soft- ware development organizations was conducted. We interpret the low number of sources using Evaluation Research (strong empiri- cal study) due to two possibilities: (1) low since mainly researcher conduct strong empirical studies, there has been low attention of the research community in this domain; (2) complexity of con- ducting strong empirical studies in this area.</t>
  </si>
  <si>
    <t>To present contributions with solution proposal, validation research, evaluation research, to present experience studies, opinons studies.</t>
  </si>
  <si>
    <t>1/52</t>
  </si>
  <si>
    <t>RQ2. What factors are considered in the when/what questions?</t>
  </si>
  <si>
    <t>As our review revealed, the two questions “what to automate”and “when to automate”are closely related. The "what to auto- mate?" question was interpreted in our sources as what test cases to automate, e.g. what test types, what test cases, and what fea- tures. The "when to automate?" question was interpreted in our sources in two ways: (1) when to start automation during a soft- ware project life-cycle, and (2) under what conditions, it is prefer- able to implement a test case in automated fashion rather than manual, e.g. when one has technically skilled individuals, when au- tomation feasibility is high, when suitable tests are found. The sec- ond interpretation of “when”has very high overlap with the "what to automate?" question.</t>
  </si>
  <si>
    <t xml:space="preserve">To given practical factors and experience to understand What to automate and When to automate a test. </t>
  </si>
  <si>
    <t>RQ3. What tools have been proposed to support the when/what questions?</t>
  </si>
  <si>
    <t>We found also four online tools for supporting the when and what questions in software test automation. All the tools where in practice ROI calculators taking in to account various factors af- fecting software test automation costs and benefits similar to the factors presented in previous section. The tools were offered by companies focusing on general IT, software and consulting (IBM) [Source 75], software test automation solutions (Elbrus Ltd and Au- tomated Testing Institute) [Source 76, 78], and software develop- ment and testing (GlobalNow IT Services) [Source 77].</t>
  </si>
  <si>
    <t>To given examples of tools used to support when and what questions in software test automation</t>
  </si>
  <si>
    <t>75, 76, 77, 78</t>
  </si>
  <si>
    <t>4/52</t>
  </si>
  <si>
    <t>RQ4.1. How many software systems or projects under analysis have been used in each source?</t>
  </si>
  <si>
    <t>We found that only 28 out of 78 (36%) sources had at least one system which they had investigated. Again, we suspected that the number is caused by a high number of grey literatures, see Fig. 6 . We found that in grey literature only 13 sources out of 52 (25%) while in formally published works, books and scientific articles, 15 out of 26 sources (62%) had studied at least one system. Furthermore, we found that, in the majority of the papers, the number of systems or projects studied was one, see Fig. 18 (17/27) and in total there were only four papers where the number of systems studied were four or higher.</t>
  </si>
  <si>
    <t>To count the number of GL that studied at least one system</t>
  </si>
  <si>
    <t>13/52</t>
  </si>
  <si>
    <t>RQ4.2. What are the domains of the soft- ware systems or projects under analysis that have been studied in the sources (e.g., embedded, safety-critical, and control software)?</t>
  </si>
  <si>
    <t>This means that the formal literature contributed 12 real-world sources while the grey literature contributed only five. Despite the large numbers of grey literature, they provided surprisingly little real-world evidence, and even that evidence was often reported in a less-rigorous manner.</t>
  </si>
  <si>
    <t>To understand and classify the domains of software projects investigated.</t>
  </si>
  <si>
    <t>5/52</t>
  </si>
  <si>
    <t>RQ4.3. What types of measurements, in the context of the software systems under analysis, to support the when/what questions have been provided?</t>
  </si>
  <si>
    <t xml:space="preserve">It was even more surprising that the complete lack of systems analyzed was more frequent (75%) in the gray literature stemming mainly from industrial sources in comparison to formally published literature (38%) published by both academics and industry practitioners. This suggests that requirements placed on formal publishing actually increase the amount of empirical evidence in software engineering. On the other hand, many gray literature sources were opinion or experience-based, but failed to provide examples. </t>
  </si>
  <si>
    <t>Little evidence was obtained from GL</t>
  </si>
  <si>
    <t>39/52</t>
  </si>
  <si>
    <t>RQ1. What are the application areas of iStar extensions?</t>
  </si>
  <si>
    <t>RQ2. What are the reasoning approaches more used?</t>
  </si>
  <si>
    <t>RQ3. Do the papers present a definition of the concepts involved in the extensions?</t>
  </si>
  <si>
    <t>Exploratory - Existence</t>
  </si>
  <si>
    <t>Additionally, we analysed the papers to identify those that de- fines a formal specification. We considered formal specifications proposed to concepts or for its metamodel. So, we identified 14 papers (14,5%) that defines formal specifications, they are listed be- low: ( Crook et al., 2011 , Gharib and Giorgini, 2015a , Giorgini et al., 2005b,c , Hayashi et al., 2015 , Horkoffand Yu, 2010, Ingolfo et al., 2014a, Lapouchnian and Mylopoulos, 2009, Li et al., 2016, Montali et al., 2011, Morandini et al., 2015, Rios et al., 2016, Siena et al., 2012 and Vasquez et al., 2013 ).</t>
  </si>
  <si>
    <t>To present an example of source that defines a formal specification.</t>
  </si>
  <si>
    <t>Crook et al., 2011</t>
  </si>
  <si>
    <t>RQ4. Which syntax level do the extensions address (abstract, concrete or both)?</t>
  </si>
  <si>
    <t>Causality-comparative</t>
  </si>
  <si>
    <t>Table 13 identifies the papers classified by the level of the extension presented in Fig. 19 . Four further papers were in- cluded in both because they defined the concrete syntax and we found evidence of abstract syntax in papers associated with it. The list of four pairs (selected paper–associated paper) is pre- sented as follows: Danesh and Yu (2014 ) –Danesh et al. (2015 ), Ghanavati et al. (2014 ) –Amyot et al. (2009 ), Mendonça et al. (2016 ) –Mendonça et al. (2014 ) and Silva et al. (2011 ) –Silva et al. (2010 ).</t>
  </si>
  <si>
    <t>To present example to classify level of extension</t>
  </si>
  <si>
    <t>Crook et al., 2011
Dubois et al., 2011</t>
  </si>
  <si>
    <t>RQ5. How was the abstract syntax extension proposed?</t>
  </si>
  <si>
    <t>We analysed all selected papers (96 papers) to identify the pa- pers that defined well-formedness rules. Twelve papers were iden- tified with the definition of well-formedness rules, 4 of these pa- pers extend only the concrete syntax, 11 papers extend both syn- taxes and one extended only abstract syntax. The papers that de- fine well-formedness rules are ( Crook et al., 2011; De Kinderen and Ma, 2015; Franch et al., 2011; Gans et al., 2006; Gharib and Giorgini, 2015b; Giachetti et al., 2011; Islam et al., 2012; Liu et al., 2003; Lockerbie et al., 2012; Marosin et al., 2016; Mendonça et al., 2016 and Shamsaei et al., 2013 ).</t>
  </si>
  <si>
    <t>to present example to a concept</t>
  </si>
  <si>
    <t>RQ6. Is there compatibility between the metamodel and the concrete syntax of the extensions?</t>
  </si>
  <si>
    <t>RQ7. How was the concrete syntax proposed in the extensions?</t>
  </si>
  <si>
    <t>RQ8. Are there conflicts with the constructs in the concrete syntax of the extensions?</t>
  </si>
  <si>
    <t>Fig. 29 (left) shows two different representations of threat. A diamond ( Fig. 29 -A) is used in Dubois et al. (2011 ) to represent threat related to vulnerability and an Pentagon ( Fig. 29 -B) was pro- posed in Mouratidis and Giorgini (2007 ) and is used in Islam et al. (2012 ) and Mouratidis et al. (2013 ) to represent a threat as a node related to security.
while in paper Dubois et al. (2011 ) a diamond with the upper part painted in black is used to represent vulnerability.</t>
  </si>
  <si>
    <t>To present example of one threat
To present explanation of used of classification</t>
  </si>
  <si>
    <t>Dubois et al., 2011</t>
  </si>
  <si>
    <t>RQ9. Are there default extensibility mechanisms defined in iStar?</t>
  </si>
  <si>
    <t>RQ1. What are the characteristics of the existing architectural meth- ods for handling multiple QAs in self-adaptive software systems?</t>
  </si>
  <si>
    <t>to provide an example of use feedbacks</t>
  </si>
  <si>
    <t>S1, S7</t>
  </si>
  <si>
    <t>1.1. Which sets of QAs are addressed by existing methods?</t>
  </si>
  <si>
    <t>In Table 6 we listed all the primary studies addressing cost, and categorized them based on the definitions they provided for cost in their work.</t>
  </si>
  <si>
    <t>to provide classification of categories of costs</t>
  </si>
  <si>
    <t>s18, S21</t>
  </si>
  <si>
    <t>1.2. How many feedback loops are used in current methods and how are they arranged to handle multiple QAs?</t>
  </si>
  <si>
    <t>to provide an examples</t>
  </si>
  <si>
    <t>S1, S7, S21</t>
  </si>
  <si>
    <t>1.3. What are the application domains of current methods dealing with multiple QAs?</t>
  </si>
  <si>
    <t>Performance, in combination with a variety of other QAs (e.g., reliability, availability, and scalability), is the most frequently (i.e., nine papers: S1, S5, S26, S31, S32, S33, S48, S51, and S16) addressed QA among listed domains of Table 9 .</t>
  </si>
  <si>
    <t>To present example of use of QA</t>
  </si>
  <si>
    <t>s51</t>
  </si>
  <si>
    <t>1.4. What are the development paradigms of current methods dealing with multiple QAs?</t>
  </si>
  <si>
    <t>Similar to domains, performance is the most commonly (i.e., seven papers) handled QA among develop paradigms of Table 10 . With regard to QAs sets, performance and cost are the most com- mon (i.e., S21, S23, and S29, S45) combination of QAs in these de- velopment paradigms.</t>
  </si>
  <si>
    <t>To explain the most cases of QA most common</t>
  </si>
  <si>
    <t>S29</t>
  </si>
  <si>
    <t>1.5. What are the limitations and strengths of existing methods dealing with multiple QAs?</t>
  </si>
  <si>
    <t>2. How do these methods handle multiple QAs?</t>
  </si>
  <si>
    <t>Base-rate - Descriptive-Process</t>
  </si>
  <si>
    <t>2.1. What models are used to represent and analyze multiple QAs characteristics?</t>
  </si>
  <si>
    <t>2.2. How do these methods address multiple QA tradeoffs?</t>
  </si>
  <si>
    <t>The most common mechanisms are utility functions and weighted utility functions that are used in nine (i.e., S12, S14, S25, S46, S48, S18, S29, S38, and S54) primary studies.</t>
  </si>
  <si>
    <t>To present examples of mechanisms of utility functions and weighted utiity functions</t>
  </si>
  <si>
    <t>s29, s38</t>
  </si>
  <si>
    <t>3. How are the decision making and trade off analysis of multiple QAs performed at runtime?</t>
  </si>
  <si>
    <t>3.1. What runtime tactics/strategies 4 are used to realize adapta- tion in systems dealing with multiple QAs?</t>
  </si>
  <si>
    <t>3.2. Is the decision making unit dealing with multiple QAs cen- tralized or decentralized?</t>
  </si>
  <si>
    <t>Relationship question</t>
  </si>
  <si>
    <t>However, in some primary studies (e.g., S13) decentralization is the main objective of the presented framework which should be achieved to help to scale up the system.</t>
  </si>
  <si>
    <t>To present explanation the descentralization of decision making</t>
  </si>
  <si>
    <t>S13</t>
  </si>
  <si>
    <t>3.3. What tools/languages are used/developed to support QAs tradeoffinexistingmethods?</t>
  </si>
  <si>
    <t>3.4. Does the method provide any evidence for validating the result of decision-making mechanism regarding satisfaction of QAs after adaptation (i.e., assurances)?</t>
  </si>
  <si>
    <t>RQ1 Which measurement planning models, tools and practices are discussed in the literature?</t>
  </si>
  <si>
    <t>RQ2 Which techniques/methods/models are developed for metrics selection when implementing MPs?</t>
  </si>
  <si>
    <t>Table 8, P28</t>
  </si>
  <si>
    <t>To present example of measurement attribute/measure</t>
  </si>
  <si>
    <t>90 [P28]</t>
  </si>
  <si>
    <t>RQ3 What are the success and failure factors for MPs implementation?</t>
  </si>
  <si>
    <t>We analyzed these success factors to gether with the ones presented in Table 10.
Table 12</t>
  </si>
  <si>
    <t>To present example of success factors for MPs
To present examples of mitigation strategies</t>
  </si>
  <si>
    <t>RQ4 Which mitigation strategies are discussed for MP implementation?</t>
  </si>
  <si>
    <t>RQ1 How has socio-technical congruence been defined in literature?</t>
  </si>
  <si>
    <t>Sarma et al.
also proposed another definition in [21] (page 1). The definition proposed
by Cataldo is therefore paraphrased as: “The state in which a
software development organization harbors sufficient coordination capabilities
to meet the coordination demands of the technical products under
development”.</t>
  </si>
  <si>
    <t>to present a definition</t>
  </si>
  <si>
    <t>RQ2 What are the properties of socio-technical congruence?</t>
  </si>
  <si>
    <t>RQ3 What benefits and risks can socio-technical congruence provide to the
organizations?</t>
  </si>
  <si>
    <t>RQ4 What ways of measuring socio-technical congruence have been proposed?</t>
  </si>
  <si>
    <t>Moreover, in [1] Portillo-Rodríguez (page 34), it is claimed that
“measuring STC can result in a better level of coordination”.
The previous examples seen in Portillo-Rodriguez [1], do not use
weights,</t>
  </si>
  <si>
    <t>To explain the results
To provide examples</t>
  </si>
  <si>
    <t>RQ5 What are the pros and cons of different ways of measuring socio-technical
congruence?</t>
  </si>
  <si>
    <t>RQ6 In what areas can socio-technical congruence be applied?</t>
  </si>
  <si>
    <t>RQ7 What kind of available tools help to measure Socio-technical congruence?</t>
  </si>
  <si>
    <t>RQ8 What case studies have been published about Socio-technical congruence?</t>
  </si>
  <si>
    <t>Improvements to STC using tools: Portillo-Rodríugez. [1] analyzes the
use of a tool, STCM, employed in two distributed development
projects, which allows socio-technical congruence to be analyzed.</t>
  </si>
  <si>
    <t>To provide analysis of results</t>
  </si>
  <si>
    <t>RQ1. What are the studies that empirically investigate mobile and smart phone application testing techniques and challenges?</t>
  </si>
  <si>
    <t>Table 3. Studies under each topic (sub-category).
Starov (2013 ) [S38] presents an analysis of existing cloud ser- vices for mobile testing and addresses their weaknesses.
Evaluation research: S38
Validation approach: S39</t>
  </si>
  <si>
    <t>To provide classification the topics investigated by the studies
To present results of empirica analysis of existing cloud services for mobile testing
To provide classification of research approaches</t>
  </si>
  <si>
    <t>S38, S39</t>
  </si>
  <si>
    <t>RQ1.1. What research approaches do these studies apply and what contribution facets do they provide?</t>
  </si>
  <si>
    <t>while Table 9 specifies contribution facet for each study.
Category: method</t>
  </si>
  <si>
    <t>To present example of type of contribution facet</t>
  </si>
  <si>
    <t>S39</t>
  </si>
  <si>
    <t>RQ1.2. What kind of applications (industrial or simple) do these studies use in order to evaluate their solutions?</t>
  </si>
  <si>
    <t>Table 13. Objects involved in each study.</t>
  </si>
  <si>
    <t>To present example of type of testing used</t>
  </si>
  <si>
    <t>RQ1.3. Which journals and conferences included papers on mobile and smart phone application testing?</t>
  </si>
  <si>
    <t>Tables 14 and 15 show the list of journals and conferences for each of the studies included in this mapping study. Among the 79 studies, 13 came from journals, 2 from dissertations ( Starov, 2013 [S38]; Wang, 2008 [S39]) and the rest (64) from conferences. We found that the conference papers were published in a total of 39 conference proceedings. These data show that research on mobile application testing appears in diverse conference venues including workshops.</t>
  </si>
  <si>
    <t>To classified the type of primary studies included</t>
  </si>
  <si>
    <t>RQ1. What techniques of Search Based Software Testing have been proposed to mutation testing? 
(a) To which stage of the mutation testing process has SBST been applied? 
(b) Which meta-heuristics were used in mutation testing? 
(c) What are the fitness functions utilized by the tech- niques?</t>
  </si>
  <si>
    <t>May et al. [53] and May [64] presented the Immune Inspired Algorithm for test data generation.
Nilsson et al. [66,67,76] presented a method for test data gen- eration to be applied to real-time systems. It captures all possible behaviors during the execution of a mutant model and maps them in a simulator.</t>
  </si>
  <si>
    <t>To present example of algorithm used for test data generation</t>
  </si>
  <si>
    <t>64, 66</t>
  </si>
  <si>
    <t>RQ2. How many papers were published per year?</t>
  </si>
  <si>
    <t>RQ3. How many papers were published per country?</t>
  </si>
  <si>
    <t>RQ4. What programming languages are used in the experiments?</t>
  </si>
  <si>
    <t>Which solutions to the traceability
problem in a continuous integration and/or delivery context have been proposed in
literature?</t>
  </si>
  <si>
    <t>Finally, (Rylander 2008) discusses the approach of tracking built artifacts in the context
of a “pipeline” of stages. In the years since this article was published, similar solutions
have become standard features of popular continuous integration servers such as Jenkins,
Bamboo or TeamCity, but fail to address the problems of dispersed, multi-server, multiprocess
and multi-tool contexts described in Section 1</t>
  </si>
  <si>
    <t>To present the findings</t>
  </si>
  <si>
    <t>Rylander 2008</t>
  </si>
  <si>
    <t>RQ 1: Which studies describe a solution to calculate
the cost avoided through reuse in a direct way?</t>
  </si>
  <si>
    <t>In the following paragraphs a brief analyses of the three
primary studies[16, 33, 34] are provided.
Poulin’s et al. model: The model was originally proposed
in a study [31] and further described by Poulin in [16].</t>
  </si>
  <si>
    <t>16, 33, 34</t>
  </si>
  <si>
    <t>RQ 2: What metrics are required in order to apply
each of these models?</t>
  </si>
  <si>
    <t>Two models were based on the number of lines of code [16,
33].</t>
  </si>
  <si>
    <t>To present examples with lines of code</t>
  </si>
  <si>
    <t>16, 33</t>
  </si>
  <si>
    <t>RQ 3: What are the limitations of the models?</t>
  </si>
  <si>
    <t>Table 3 shows the artefacts each
model can measure [16, 33, 34]</t>
  </si>
  <si>
    <t>To present example of artefacts measured</t>
  </si>
  <si>
    <t>RQ 4: How have the models been evaluated?</t>
  </si>
  <si>
    <t>By empirically evaluating in industry researchers can find
out the limitations and advantages of their suggested approaches.
The three primary studies were checked with respect
to evaluation performed in industry. Both,Poulins [16]
and DoDs [33], have been evaluated in industry (IBM and
US Department of Defense, respectively), however details of
the evaluations were missing. We could not find any indications
that [34] contained a description of an evaluation in
industry.</t>
  </si>
  <si>
    <t>To present empirically evaluation in industry of the models</t>
  </si>
  <si>
    <t>RQ1: What challenges have been reported for large-scale agile transformations?</t>
  </si>
  <si>
    <t>RQ2: What success factors have been reported for large-scale agile transformations?</t>
  </si>
  <si>
    <t>The only studies that touch the topic of this paper are not scientific but done by agile consulting or tool com- panies, e.g. Version One’s State of Agile surveys ( VersionOne, Inc, 2016 ) or Forrester’s surveys ( For, 2012; Giudice et al., 2014 ).</t>
  </si>
  <si>
    <t>To explain the GL study included</t>
  </si>
  <si>
    <t>Giudice et al., 2014</t>
  </si>
  <si>
    <t>RQ1: which are the existing methods for testing CASS?</t>
  </si>
  <si>
    <t>SRQ1: what is the effectiveness obtained by each one of the identified testing methods?</t>
  </si>
  <si>
    <t>RQ1. What are the (independent) criteria recommended by
practitioners for choosing test right automation tools?
How can we classify those criteria?</t>
  </si>
  <si>
    <t>One of the sources, [Source 27] referenced all 14 specific criteria (not referencing any of the “other” criteria).
Four of the sources had references to all eight
criteria ([Source 25], [Source 27], [Source 44] &amp; [Source 55]) and
only [Source 47] did not reference any of these criteria.
All but one source, [Source 12]</t>
  </si>
  <si>
    <t>to present criteria for choosing right tool</t>
  </si>
  <si>
    <t>12, 25, 27, 44, 47</t>
  </si>
  <si>
    <t>5/60</t>
  </si>
  <si>
    <t>RQ2. What types of research methods have been utilized in
the sources and what types of contribution types have
been proposed for choosing the right tools? How are
the arguments / criteria for choosing the right test
automation tools validated?</t>
  </si>
  <si>
    <t>Table 3, Table 4, Table 5, Table 6</t>
  </si>
  <si>
    <t>To classify the research methods explored in the sources</t>
  </si>
  <si>
    <t>RQ3. What types of processes, if any, have been proposed
for choosing the right tools? Do those processes vary and if yes, how?</t>
  </si>
  <si>
    <t>Table 8</t>
  </si>
  <si>
    <t>To present example in which phase the test tool was selected</t>
  </si>
  <si>
    <t>5, 34,36, 41,43, 49, 50</t>
  </si>
  <si>
    <t>7/60</t>
  </si>
  <si>
    <t>RQ4. What type of evidence there is, if any, for the sources
to support the credibility of claims in the sources?</t>
  </si>
  <si>
    <t>RQ5. What were the most referenced (or compared) tools by
the sources? What types of test levels or systems under
test (SUTs) were discussed in those sources?</t>
  </si>
  <si>
    <t>RQ1: What contextual attributes have been proposed by theoretical research and/or empirically evaluated by empirical research as influencing the effectiveness of elicitation techniques?</t>
  </si>
  <si>
    <t>RQ2: Which theoretically proposed attributes have been empirically studied?</t>
  </si>
  <si>
    <t>RQ3: Which theoretically proposed attributes have been empirically confirmed as having an influence on the effectiveness of elicitation techniques?</t>
  </si>
  <si>
    <t>RQ4: Have attributes affecting effectiveness of elicitation techniques been sufficiently empirically researched?</t>
  </si>
  <si>
    <t>RQ1: What is the aim of obfuscation/diversification being used?</t>
  </si>
  <si>
    <t>RQ2: What is the status of this field of study? (E.g., outputs per
annum, types of studies reported, collaboration of academia and
industry)</t>
  </si>
  <si>
    <t>For example, applications employing some form of digital rights management or computer games trying to prevent players from cheating might employ such techniques in order to make it harder to circumvent the protection mechanisms [30,259].
By reducing the readability and understandability [47,110] of the software through these techniques, it becomes more resistant to unauthorized modification, i.e., becomes more tamper-proof [25].
Such techniques have been used to hide static integers [138,191] and obfuscate arrays by splitting them [97].
Hiding data: Aside from making programs more complex to analyze, obfuscation was also utilized for hiding static non-executable data within programs [99,231,281].
Table 3 presents the top attacks that were impeded with the help of obfuscation and diversification, such as code injection attacks [55,105,108,197],
Assembly code obfuscation [211], increasing complexity of dynamic analysis [240], preventing control- flow analysis [75], and introducing parallelism in order to obfuscate control-flows [239] are examples of research aiming to make programs harder to understand.</t>
  </si>
  <si>
    <t>to present real-world examples</t>
  </si>
  <si>
    <t>28, 30, 47, 108, 138, 191, 240</t>
  </si>
  <si>
    <t>7/36</t>
  </si>
  <si>
    <t>RQ3 In what environments the techniques are used/studied in order
to boost the security (i.e., the programming language and execution
environment the techniques are used for).</t>
  </si>
  <si>
    <t>RQ4: What mechanisms have been proposed/studied? (i.e., the obfuscation/
diversification method used, (b) target of transformation,
(c) level and stage, (d) cost and effectiveness of the approach.</t>
  </si>
  <si>
    <t>Data obfuscation [118,137,162], control flow obfuscation [109,169] and, in general, source code obfuscation [63,99,118,188,225] are the most common approaches that target the code at implementation level.
We base our classification on the taxonomy presented by Collberg et al. [13], which introduces control obfuscation, data obfuscation, layout obfuscation, and preventive obfuscation as different transformation  targets.
Layout obfuscation is a class of obfuscation techniques that targets the program’s layout structure [13,336] through renaming the identifiers [45,51,98,101,110,117,125,163,187,212,213,233,320] and removing the comments, information about debugging, and source code formatting [113,170,201,223].
Resiliency determines how well the obfuscated/diversified program resists automatic decompilers/disassemblers/deobfuscators [13].
This can be achieved through reordering the instructions [103,114,166,245,268] and blocks [27,103,135,202, 239,346], while the semantics and dependency relations are preserved.
Several approaches such as [30,45,177,182,223] have been proposed to prevent adversaries from understanding, reverse-engineering or cracking the bytecode.
The most common technique to disturb the control flow is bogus insertion [11,12,22,31,63,73,104,268,362].
First is array obfuscation [29] that targets the structure (and the nature) of an array, trying to make it confusing to the reader. This can be done through splitting an array into smaller sub-arrays [97,112,130,171]
b) increase in program performance [261,263,266,285,290] (e.g., compile time [175], process time, execution time [260,268], CPU overhead [119],
Code transformation [52,63,162,202,211,214,230] is another way of producing dissimilar binaries.
The following categories illustrate how these studies were related to  obfuscation and diversification: • overview/classification of existing obfuscation/diversification techniques [59,78,132,324];
• studying the effectiveness of software diversity [32,65,136,237,274,287,292,360];
Another widely used technique for disturbing the program’s control flow is using opaque predicates [16,34,73,75,115,126,145,169,179,188,209,291,313,355].</t>
  </si>
  <si>
    <t>to present classification
to present examples of use
to present explanation of concepts
to present discussion</t>
  </si>
  <si>
    <t>13, 19, 27, 30, 47, 99, 104, 112, 119, 132, 137, 162, 292, 313</t>
  </si>
  <si>
    <t>14/36</t>
  </si>
  <si>
    <t>MQ 1. What is the trend and demographics of the studies on
ESDP?</t>
  </si>
  <si>
    <t>Table 8, Table 9, Table 12</t>
  </si>
  <si>
    <t>To classification the venues of the publications</t>
  </si>
  <si>
    <t>S24, S34</t>
  </si>
  <si>
    <t>MQ 2. How mature is the state-of-research on ESDP? Review the
contribution and research type of studies.</t>
  </si>
  <si>
    <t>RQ 1. What are the characteristics of models on ESDP?</t>
  </si>
  <si>
    <t xml:space="preserve">Table 9, Table 10, Table 12
In addition, some explicit contextual parameters were reported for public dataset published by Fenton et al. [S37], where 10 studies [S2, S7, S10, S27, S30, S32, S34, S35, S37, S43] used this dataset.
</t>
  </si>
  <si>
    <t>To present examples of software attributes and metrics
To present benefits of early software defect prediction
To present example of use</t>
  </si>
  <si>
    <t>S31, S34</t>
  </si>
  <si>
    <t>RQ 2. Are models of ESDP successful and beneficial?</t>
  </si>
  <si>
    <t>RQ2.3. Table 12</t>
  </si>
  <si>
    <t>To present benefits of early software defect prediction</t>
  </si>
  <si>
    <t>S24</t>
  </si>
  <si>
    <t>RQ1: What are the foundations of REST?</t>
  </si>
  <si>
    <t>Fielding (2000), Erl et al. (2012), Webber et al. (2010), Abeysinghe
 (2008)</t>
  </si>
  <si>
    <t>RQ2: What are the quality attributes impacted by REST principles?</t>
  </si>
  <si>
    <t>Theseinteractionsimpacttheserviceautonomy(Erl,2008)andmaynegativelyaffectperformance(likescenarioP1),</t>
  </si>
  <si>
    <t>To explain effects</t>
  </si>
  <si>
    <t>Fielding (2000), Richardson,C.,(2014), Erl et al. (2012)</t>
  </si>
  <si>
    <t>RQ3:How quality attributes are addressed in REST-based systems?</t>
  </si>
  <si>
    <t>There was no research question</t>
  </si>
  <si>
    <t>RQ1 : What elements have to be considered when making decisions concerning technical debt management in software projects?</t>
  </si>
  <si>
    <t>The elements were classified into three types: T1 basic decision-making factors; T2 cost estimation techniques ; and T3 prac- tices and techniques for decision-making .</t>
  </si>
  <si>
    <t>To identification and classification elements into 3 groups</t>
  </si>
  <si>
    <t xml:space="preserve">Cai et al., 2014; Li et al., 2014; Shull et al., 2013; Sneed, 2014; Yli-Huumo et al., 2014 </t>
  </si>
  <si>
    <t>RQ1.1 : In the literature, what elements have been suggested to manage technical debt?</t>
  </si>
  <si>
    <t>E1 Technical debt items (Cai et al., 2014; Li et al., 2014; Shull et al., 2013; Sneed, 2014; Yli-Huumo et al., 2014)
E2 Principal (Cai et al., 2014; Li et al., 2014; Shull et al., 2013)
E3 Interest (Cai et al., 2014; Li et al., 2014; Shull et al., 2013)
E4 Interest probability (Cai et al., 2014; Li et al., 2014; Shull et al., 2013)
E5 Technical debt impact (Cai et al., 2014; Li et al., 2014; Shull et al., 2013)
E6 Automated means (Cai et al., 2014; Shull et al., 2013; Sneed, 2014)
E7 Expert opinion (Cai et al., 2014; Shull et al., 2013)
E8 Scenario  analysis (Cai et al., 2014; Li et al., 2014; Shull et al., 2013)
E9 Time-to-market (Yli-Huumo et al., 2014)
E10 When to implement decisions (Cai et al., 2014)
E11 Technical debt evolution (Li et al., 2014)
E12 Technical debt visualization (Cai et al., 2014; Shull et al., 2013)</t>
  </si>
  <si>
    <t>To identification and classification elements into 12 groups</t>
  </si>
  <si>
    <t>RQ1.2 : What elements have been used in the methods and techniques proposed to manage technical debt?</t>
  </si>
  <si>
    <t xml:space="preserve">T1 Basic decision-making factors
E1 Technical debt items (Cai et al., 2014; Li et al., 2014)
E2 Principal (Cai et al., 2014; Li et al., 2014)
E3 Interest (Cai et al., 2014; Li et al., 2014)
E4 Interest probability (Cai et al., 2014; Li et al., 2014)
T2 Cost estimation techniques
E6 Automated means (Cai et al., 2014)
E7 Expert opinion (Cai et al., 2014)
T3 Practices and techniques for decision-making
E8 Scenario analysis (Cai et al., 2014; Li et al., 2014)
E10 when to implement decisions (Cai et al., 2014)
E11 Technical debt evolution (Li et al., 2014)
E12 Technical debt visualization  (Cai et al., 2014)
</t>
  </si>
  <si>
    <t>To classify the practices and techniques into 3 groups: T1 Basic decision-making factors, T2 Cost estimation techniques, T3 Practices and techniques for decision-making</t>
  </si>
  <si>
    <t>RQ2 : What elements are considered from the various stake- holders’ points of view?</t>
  </si>
  <si>
    <t>P1 Engineering (Cai et al., 2014; Li et al., 2014)
P2 Engineering management (Cai et al., 2014; Li et al., 2014)
P3 Business organizational management (Cai et al., 2014; Li et al., 2014)</t>
  </si>
  <si>
    <t>To classify the views into 3 groups: P1 Engineering, P2 Engineering management, P3 Business organizational management</t>
  </si>
  <si>
    <t>Cai et al., 2014; Li et al., 2014</t>
  </si>
  <si>
    <t>RQ3 : What is the current support in industrial environments for elements required in decision making in the form of methods and techniques?</t>
  </si>
  <si>
    <t>RQ 1: How have the number and frequency of publications evolved over the years?</t>
  </si>
  <si>
    <t>RQ 2: In which fora is the research on PSBSE published?</t>
  </si>
  <si>
    <t>RQ 3: What are the addressed SE activities?</t>
  </si>
  <si>
    <t>Table 7 - Addressed software engineering activities.</t>
  </si>
  <si>
    <t>To classify the software engineering activities</t>
  </si>
  <si>
    <t>S5, S40</t>
  </si>
  <si>
    <t>RQ 4: What are the algorithms used?</t>
  </si>
  <si>
    <t>RQ 5: How do the approaches handle user preferences?</t>
  </si>
  <si>
    <t xml:space="preserve">To answer RQ5 (and subquestions RQ5.1 to RQ5.3) we analyze Table 8 , which presents how each study handles the preference information.
RQ5: Table 8 - Selected studies and preference handling.
RQ5: Table 9 - Number of user interactions and number of alternatives displayed to user.
</t>
  </si>
  <si>
    <t>To classify the studies</t>
  </si>
  <si>
    <t>RQ 6: How are the approaches evaluated?</t>
  </si>
  <si>
    <t>However, they do not explicitly introduce a tool. In this way, only six tools were identified. They are presented in Table 11 .</t>
  </si>
  <si>
    <t>To present tools identified</t>
  </si>
  <si>
    <t>S18</t>
  </si>
  <si>
    <t>RQ 7: What are the tools available to support PSBSE approaches?</t>
  </si>
  <si>
    <t>RQ1: What is the importance of ATD in software development?</t>
  </si>
  <si>
    <t>ATD is an important component that needs to be addressed in the architecting process ( Li et al., 2016;</t>
  </si>
  <si>
    <t>To explain the importance of ATD</t>
  </si>
  <si>
    <t>Li et al., 2016</t>
  </si>
  <si>
    <t>RQ2: What is the existing knowledge concerning ATD in terms of debt, interest, and principal?</t>
  </si>
  <si>
    <t>RQ3: What are the existing challenges and solutions for managing ATD?</t>
  </si>
  <si>
    <t>RQ3.1. The initial activity within the ATDM process is to identify current ATD items within the software system ( Li et al. 2014a ), where this activity is crucial for a forthcoming successful management process. The following ATD measurement activity examines and es- timates the costs and benefits, including the prediction of change scenarios influencing ATD items for interest ( Li et al., 2014a ).</t>
  </si>
  <si>
    <t>To propose and and explain the process of ATDM</t>
  </si>
  <si>
    <t>Li et al. 2014</t>
  </si>
  <si>
    <t>RQ1: What are the addressed concerns for applying model-driven software
architecture based testing?</t>
  </si>
  <si>
    <t>RQ2: What are the proposed solutions in model-driven architecturebased
testing?</t>
  </si>
  <si>
    <t>RQ3: What are the existing research directions within model-driven architecture-
based testing?</t>
  </si>
  <si>
    <t>RQ1. What are the demographic
characteristics of the studies about
OSSECOs?</t>
  </si>
  <si>
    <t>RQ1.6 - ... and [R35], which proposes a conceptual framework to evaluate OSSECO’s health.
On the other hand, on the empirical study side we have:
[R48], which makes a survey on SECO governance;
RQ1.6 - On the other hand, on the empirical study side we have: [R48],</t>
  </si>
  <si>
    <t>To present example of the type of study investigated</t>
  </si>
  <si>
    <t>R35, R48</t>
  </si>
  <si>
    <t>RQ2. What is an OSSECO?</t>
  </si>
  <si>
    <t>Table 9: OSSECO definitions (R35)
Figure 7: OSSECO classification (R48)
RQ2.2 - “An arrangement of individual and organizational units, involved in or affecting the circulation, transformation, and accumulation of capital (in various forms) in order to provide cooperative development, testing, marketing, distribution, implementation, and support of open source software.” Wynn (2007) [R35]
RQ2.2 - The three definitions of OSSECO correspond to the papers [R34,R48,R65] (see Table 9 ).</t>
  </si>
  <si>
    <t>To present definitions of OSSECO
To present classifications of OSSECO</t>
  </si>
  <si>
    <t>R35, R48, R52</t>
  </si>
  <si>
    <t>RQ3. Which representations have been
proposed for OSSECOs?</t>
  </si>
  <si>
    <t>In the 56 papers that use models, we found several modelling techniques to describe or visualize software ecosystems: conceptual maps (e.g., R2, R15, R47, R69), tabular representations (e.g., R35, R52, R62, R79), mathematical notations (e.g., R6, R31 [...])
RQ3.3 - To answer this question, we applied the second cycle of the process explained in Section 3.5 to the results of the RQ3.1. In the 56 papers that use models, we found several modelling tech- niques to describe or visualize software ecosystems: conceptual maps (e.g., R2, R15, R47, R69), tabular representations (e.g., R35, R52, R62, R79), mathematical notations (e.g., R6, R31, R34), ...</t>
  </si>
  <si>
    <t>To describe software ecosystems
To present example of the use of OSSECO model</t>
  </si>
  <si>
    <t>R6, R35, R52</t>
  </si>
  <si>
    <t>RQ1: What does the scientific literature say about quality assurance in software ecosystems?</t>
  </si>
  <si>
    <t>Jansen and van Capelleveen (2013 have studied methods for review and approval of software extensions in platform based software ecosystems. Their focusis on how the keystone or platform coordinators can ensure that submitted extensions from niche players have a sufficient quality, although the paper is not explicit about what they mean with quality. The method used is a multi-case study of 27 software ecosystems, primarily focusing on IT and mobile platform applications. They give particular attention to how review methods scale in very large ecosystems.</t>
  </si>
  <si>
    <t>To provide real examples of a multi-case study to how the review methods scale in very large ecosystem</t>
  </si>
  <si>
    <t>Jansen and van Capelleveen (2013)</t>
  </si>
  <si>
    <t>RQ2: What are the research needs related to quality assurance in software ecosystems?</t>
  </si>
  <si>
    <t>RQ1: What are the common phases of the reengineering process?</t>
  </si>
  <si>
    <t>Table 5 - Publications per phase</t>
  </si>
  <si>
    <t>Bayer 2004; Bécan 2013; Segura et al. 2012; Rubin 2014; She 2013; Trifu 2010; Xue et al. 2012; Alves et al.
2007;</t>
  </si>
  <si>
    <t>RQ2: What are the strategies used in the reengineering process?</t>
  </si>
  <si>
    <t>Table 6 - Publications per strategy, Table 7 - Strategies and methods used</t>
  </si>
  <si>
    <t>Bécan 2013; Segura et al. 2012; Rubin 2014; She 2013; Trifu 2010; Xue et al. 2012; Alves et al.
2007;</t>
  </si>
  <si>
    <t>RQ3: What are the artefacts used as input and output?</t>
  </si>
  <si>
    <t>After generating a feature-to-code traceability,
the source-code elements associated to a feature can be: clustered into a Java package
(in case of object-oriented programming, e.g. Olszak and Jørgensen (2012)), migrated to
an aspect (in aspect-oriented programming, e.g. Alves et al. (2007)), or reformulated as
components assets (e.g. Knodel et al. (2005)).</t>
  </si>
  <si>
    <t>To present explanation</t>
  </si>
  <si>
    <t>Alves et al. 2007;</t>
  </si>
  <si>
    <t>RQ4: What is the provenance of the systems used for the evaluation of the proposed
approaches?</t>
  </si>
  <si>
    <t>Table 9 Systems used in evaluations</t>
  </si>
  <si>
    <t>Bécan 2013; Rubin 2014; She 2013; Trifu 2010; Xue et al. 2012; Alves et al.
2007;</t>
  </si>
  <si>
    <t>RQ5: What are the tools available that support the reengineering process?</t>
  </si>
  <si>
    <t>Table 8 Categories of inputs and outputs artefacts used, Table 10 Tools used in the reengineering process</t>
  </si>
  <si>
    <t>Bécan 2013; Segura et al. 2012; Rubin 2014; She 2013; Trifu 2010; Xue et al. 2012; Alves et al. 2007;</t>
  </si>
  <si>
    <t>RQ6: Where has work been published?</t>
  </si>
  <si>
    <t>Fig. 8 Number of studies per
type of system used in the
evaluation</t>
  </si>
  <si>
    <t>All studies</t>
  </si>
  <si>
    <t>RQ7: How have publication frequencies changed?</t>
  </si>
  <si>
    <t>Fig. 11 Number of publications per year</t>
  </si>
  <si>
    <t>To present trends of research publications</t>
  </si>
  <si>
    <t>RQ8: What are the research gaps and trends in the field of reengineering of systems
variants into SPL?</t>
  </si>
  <si>
    <t>For those papers that provide a tool, the authors recommend possible improvements.
Bécan (2013) and Merschen et al. (2011) point out that it is necessary to improve their tools.
Other authors just mention the need of further evaluation ... Segura et al. 2012;
Besides, it is important a more rigorous measurement and reporting for quantifying business benefits (Rubin 2014).
In the same way She suggests the combination of bottom-up vs. top-down synthesis using artefacts at different levels of abstraction to cover different points of view (She 2013).
As another example, now for the analysis phase, Xue
et al. (2010) mention the possible use of tools to automate reconciliation of inconsistent [...]
Other authors just mention the
need of further evaluation (Knodel et al. 2005; Alves et al. 2007;</t>
  </si>
  <si>
    <t>To present recommendations</t>
  </si>
  <si>
    <t>Bécan 2013, Segura et al. 2012; Rubin 2014; She 2013; Xue et al. 2012; Alves et al. 2007;</t>
  </si>
  <si>
    <t>RQ1: What is the impact of the SZZ algorithm in academia?</t>
  </si>
  <si>
    <t>Master theses, student research competitions and technical reports have
been grouped under university theses.</t>
  </si>
  <si>
    <t xml:space="preserve">To show the numbers of studies that use SZZ algorithm </t>
  </si>
  <si>
    <t>Not an specific, only show on Table 9 the numbers of studies per type (journals, conferecens and symposiums, workshops, and university theses)</t>
  </si>
  <si>
    <t>20/26</t>
  </si>
  <si>
    <t>RQ2: Are studies that use SZZ reproducible?</t>
  </si>
  <si>
    <t>RQ3: Do the publications mention the limitations of SZZ?</t>
  </si>
  <si>
    <t>RQ4: Are the improvements to SZZ (SZZ-1 and SZZ-2) used?</t>
  </si>
  <si>
    <t>RQ5: Does the reproducibility of the studies improve when au-
thors (1) report limitations or (2) use improved versions of SZZ?</t>
  </si>
  <si>
    <t>RQ1. What are the times/
venues/authors of the
studies?</t>
  </si>
  <si>
    <t>RQ2. What challenges are
associated with RT
activities?</t>
  </si>
  <si>
    <t>RQ3. What RT techniques
exist?</t>
  </si>
  <si>
    <t>Supporting trace link generation among multiple artifacts: As establishing the traceability chain between requirements and the subsequent artifacts developed in the entire lifecycle are the ultimate goal in the RT area, many frameworks propose various strategies or guidelines to support trace link generation between requirements and multiple artifacts [S5, S21,</t>
  </si>
  <si>
    <t>To present example of study that propose strategy</t>
  </si>
  <si>
    <t>S21</t>
  </si>
  <si>
    <t>RQ4. What is the overall
quality of empirical
primary studies?</t>
  </si>
  <si>
    <t>RQ 1.1- What are the different contributions of different sources?</t>
  </si>
  <si>
    <t>Spreedsheet available on external link: MLR-Test code smells : MLR</t>
  </si>
  <si>
    <t>To classify the sources that present new test smells into 8 groups</t>
  </si>
  <si>
    <t>104 (104/166 = 62.6%) grey sources present some type of contribution facet</t>
  </si>
  <si>
    <t>104/133</t>
  </si>
  <si>
    <t>RQ 1.2- What type of research methods have been used in the sources in this area?</t>
  </si>
  <si>
    <t>As we can see in Fig. 10 , a large number of the sources (55 of them) were classified as solution proposals (sources with simple examples only). This is mostly due to the large ratio of the grey literature (72.4%)</t>
  </si>
  <si>
    <t>to present example of research method employed</t>
  </si>
  <si>
    <t>120 (120/166 = 73%) of grey sources</t>
  </si>
  <si>
    <t>120/133</t>
  </si>
  <si>
    <t>RQ1.3- What are the research questions raised and studied in the empirical studies?</t>
  </si>
  <si>
    <t>RQ2.1- What types of test smells have been proposed in the community?</t>
  </si>
  <si>
    <t>A large number of test-smell types are discussed in various sources. 81 of the 166 sources presented new smell types. It was interesting to observe that only 8 formally-published sources pre- sented new smell types, while 73 sources from the grey literature did so.</t>
  </si>
  <si>
    <t>To present examples of to bad practices</t>
  </si>
  <si>
    <t>73 (73/166 = 43,97%) GL sources</t>
  </si>
  <si>
    <t>73/133</t>
  </si>
  <si>
    <t>RQ2.2- What types of approaches have been proposed in the community to deal with test smells?</t>
  </si>
  <si>
    <t>Entitled “8 Principles of better unit testing “, [S4] reported guide- lines to prevent smells, e.g., “knowing what you’re testing ”, unit tests should be self-sufficient, tests should be deterministic, and using isolation frameworks.
Smell correction is done mostly using refactoring. [S5] sug- gested that, to correct eager tests (tests with too many assertions), it is a good idea to group assertions in a private method.
[S11] explored the common reason for Slow Tests as follows: hav- ing other testing anti-patterns, having tests with lots of setup, and having a slow implementation (production) code.</t>
  </si>
  <si>
    <t>to present example on how to prevent smell
to present suggestion
to present example for slow tests</t>
  </si>
  <si>
    <t>S4, S5, S11, S21</t>
  </si>
  <si>
    <t>4/133</t>
  </si>
  <si>
    <t>RQ2.3- What negative conse- quences have been reported due to test smells?</t>
  </si>
  <si>
    <t>38 source explicitly discussed negative consequences of test smells. Here are some examples. As a negative consequence of ea- ger test, [S5] discussed that “if you introduced a bug which breaks the first behavior, the second behavior may still be fine, but you won’t know it because the test runner does not execute the remaining state- ments of this test method. And, the other way around, if the second behavior is broken, this entire test fails, even though the first behavior remains unchanged ”.</t>
  </si>
  <si>
    <t>To present example</t>
  </si>
  <si>
    <t>S5</t>
  </si>
  <si>
    <t>1/133</t>
  </si>
  <si>
    <t>RQ2.4- How many of the reported/discussed test smells are specific to certain test frameworks and how many are generic?</t>
  </si>
  <si>
    <t>To present examples of test frameworks/tools</t>
  </si>
  <si>
    <t>100% of GL present some smells specific to some test framework/tools</t>
  </si>
  <si>
    <t>133/133</t>
  </si>
  <si>
    <t>RQ2.5- What tools exist to deal with test smells?</t>
  </si>
  <si>
    <t>Table 5. List of the tools presented in the literature for handling test smells</t>
  </si>
  <si>
    <t>To present a tool to deal with test smells</t>
  </si>
  <si>
    <t>S9</t>
  </si>
  <si>
    <t>RQ3.1- How much attention has this topic received in the formal versus grey literature?</t>
  </si>
  <si>
    <t>RQ1: How has software startup research changed over time in terms of
focused knowledge areas?</t>
  </si>
  <si>
    <t>The situational factors in the reference framework explain the need for startups’ own software development processes, and why strictly following the agile methodology is often outside the scope of small startups (Yau and Murphy, 2013).</t>
  </si>
  <si>
    <t>To present example of research in software engineering process</t>
  </si>
  <si>
    <t>Yau and Murphy, 2013</t>
  </si>
  <si>
    <t>RQ2: What
is the relative strength of the empirical evidence reported?</t>
  </si>
  <si>
    <t>RQ3: In what
context has software startup research been conducted?</t>
  </si>
  <si>
    <t>RQ1: What barriers to SPI implementation in GSD environments are identified in the literature?</t>
  </si>
  <si>
    <t>Bayona et al. [LT24] emphasized the experience of individuals participating in an SPI program. They recommended that SPI teams develop a deeper knowledge of the implementation of process improvement activi- ties.
Agerfalk et al. [LT34] demonstrated that the distribution of development teams across geographical boundaries made communication a vital issue. Communication difficulties hindered the building of trust and confidence.</t>
  </si>
  <si>
    <t>LT24, LT34</t>
  </si>
  <si>
    <t>RQ2: What barriers to SPI implementation in GSD environments are identified in the empirical study?</t>
  </si>
  <si>
    <t>Richardson et al. [LT18] conducted a GSD case study to investigate the implemen- tation of process improvements in a particular organization. They found that time pressure was a significant barrier to the success- ful implementation of process improvement. The decisions of the team members made under time pressure may not be in the inter- ests of the process improvement program.</t>
  </si>
  <si>
    <t>To present example of barriers to SPI implementation</t>
  </si>
  <si>
    <t xml:space="preserve">LT18, </t>
  </si>
  <si>
    <t>RQ3. Are there differences between the barriers identified in the literature and those identified in the empirical study?</t>
  </si>
  <si>
    <t>RQ4: What are the most critical barriers identified in the liter- ature and the empirical study?</t>
  </si>
  <si>
    <t>RQ5. How can the identified barriers be categorized into a ro- bust framework?</t>
  </si>
  <si>
    <t>RQ1 What are the most frequently used EEE techniques?</t>
  </si>
  <si>
    <t>Note that CBR was inves- tigated in (S16) with 40 different configurations, and was used to construct 44 homogeneous ensembles.</t>
  </si>
  <si>
    <t>To present example of the use of CBR</t>
  </si>
  <si>
    <t>S16</t>
  </si>
  <si>
    <t>RQ2 What is the overall estimation accuracy of EEE techniques?</t>
  </si>
  <si>
    <t>Note that S9 used 20 data sets, while six studies (S1, S7, S10, S16, S20 and S24) used only one.</t>
  </si>
  <si>
    <t>To present example of the use of data set to construct and evaluate EEE techniques</t>
  </si>
  <si>
    <t>RQ3 What are the different rules used to combine estimation models?</t>
  </si>
  <si>
    <t>It can be seen that the linear rules are the more dominant, having been adopted by most of the selected studies. Indeed, the mean (or average) rule is the most frequently used (75%), followed by the Mean weighted and the median rule (with 20% and 16% re- spectively), whereas non-linear rules were adopted by only three studies (S3, S8 and S16) and were used only once, except for MLP and SVR rules, which were used twice.
Moreover, in S16, the RBF rule provided more accurate results than the average rule.</t>
  </si>
  <si>
    <t>To present example of the use of non-lienar rules used to combine estimation models</t>
  </si>
  <si>
    <t>RQ4 Do EEE techniques outperform the single models used in SDEE?</t>
  </si>
  <si>
    <t>Concerning the heterogeneous ensembles, they were compared with 25 single models (ML and non-ML). The comparison details are shown in Table C.17 of Appendix C.</t>
  </si>
  <si>
    <t>To present comparison of single models used in SDEE with EEE techniques</t>
  </si>
  <si>
    <t>RQ5 Are there some EEE techniques that clearly outperform others?</t>
  </si>
  <si>
    <t>RQ6 How to construct ensembles?</t>
  </si>
  <si>
    <t>RQ1. What, if any, are the key software engineerpersonalitytrait(s)thathaveasignificantinfluenceonsoftwareteamcli-mateand/orsoftwareteamperformance?</t>
  </si>
  <si>
    <t>RQ2.Whatarethekeyfactorsinteamclimatecompositionthathavebeenaddressedorinvestigatedinsoftwaredevelopmentteamstudies?</t>
  </si>
  <si>
    <t>RQ3.Which,ifany,softwareteamclimatefactor(s)has/havesignificanteffectonsoftwareteam’sperformance?</t>
  </si>
  <si>
    <t>RQ4.Howhassoftwareteam’sperformancebeenmeasuredinthesestudies?</t>
  </si>
  <si>
    <t>RQ 1- What types of knowledge (opportunities) are missed when a SLR does not include the multivocal literature in aSE field?</t>
  </si>
  <si>
    <t>There are also specific books, e.g., test patterns of a popular UI testing tool named Selenium [20, 21], numerous video talks on the topic in various conferences, e.g., in Google Test Automation Conference (GTAC), e.g., [22-24], various white-papers, e.g., [25], and a large number of commercial GUI testing tools.
Many books exits on the topic of software metrics in general, e.g., [26] and metrics from agile and lean domain in particular, e.g. velocity, tested features. We also found several new books (published after 2015), e.g., [27, 28] on agile metrics. Also guidance about using metrics is given in various websites, marketing particular agile approaches such as the Scaled Agile Framework [29]. Tool vendors have written entries and provided Webinars on metrics as part of tool marketing and guidance effort, e.g., Rally VersionOne [30]. Additionally, several whitepapers [31] and videos [32] of the topic could be found. 
 Consultants’ advices on goodness and suitability of the metrics [33, 34] were also missed.
The SLR collected agile and lean metrics only from the primary books presenting the methodologies for Scrum [35], XP [36], Kanban [37] and Lean [38]but this part could have been extended with more systematicsearch.</t>
  </si>
  <si>
    <t>To present examples of knowledge gained when used MLR</t>
  </si>
  <si>
    <t>20, 21, 22, 23, 24, 25, 26, 27, 28, 29, 30, 31, 32, 33, 34, 35, 36, 37, 38, 39, 40, 41, 42, 43, 44</t>
  </si>
  <si>
    <t>[RQ1] Where does the term “cloud-native”come from?</t>
  </si>
  <si>
    <t>RQ2] Is there a common understanding of the term “cloud- native”?</t>
  </si>
  <si>
    <t>RQ3] What are existing trends in cloud-native application en- gineering?</t>
  </si>
  <si>
    <t>RQ4] What promising trends for future cloud-native research and engineering can be deduced?</t>
  </si>
  <si>
    <t>Which are the known quality criteria for agile requirements specifications?</t>
  </si>
  <si>
    <t>Note that some of them, such as [SS05], only mention user stories briefly.
Five papers mention that requirements should have a priority defined. [SS05] mentions
Requirements Prioritization as an important technique for agile methods.</t>
  </si>
  <si>
    <t>To present example of requirements format in agile method</t>
  </si>
  <si>
    <t>SS05</t>
  </si>
  <si>
    <t>Q1 What OSGi best practices are advised?</t>
  </si>
  <si>
    <t>To present example of OSGi dependencies specification best practices</t>
  </si>
  <si>
    <t>All included GL studies</t>
  </si>
  <si>
    <t>21/21</t>
  </si>
  <si>
    <t>RQ1: What are the main issues reported in MDE adoption for industrial practice that affect modelling quality evaluation?</t>
  </si>
  <si>
    <t>RQ2: What is the focus of works on modelling quality evaluation in the corresponding research field?</t>
  </si>
  <si>
    <t>This vision also contrasts with recent evidence of removing UML in recognized development environments due to its lack of use as reported in (Krill, 2016).</t>
  </si>
  <si>
    <t>To present real experience of removing UML from development environment</t>
  </si>
  <si>
    <t>Krill 2016</t>
  </si>
  <si>
    <t>1/23</t>
  </si>
  <si>
    <t>RQ3: Does the term model quality evaluation have a similar meaning in both the industrial level and the academic/research level?</t>
  </si>
  <si>
    <t>To answer RQ3, Table 7 presents the identified works classified in the categories described in Section 3.1</t>
  </si>
  <si>
    <t>23/23</t>
  </si>
  <si>
    <t>RQ4: Is there a clear correspondence between industrial issues of modelling quality and trends in the identified research?</t>
  </si>
  <si>
    <t>RQ1: What are the most common problems associated
with the use of experimental procedures in experimental
disciplines?</t>
  </si>
  <si>
    <t>To present problems and the number of hint foun in the three reviewed books</t>
  </si>
  <si>
    <t>29, 34, 82</t>
  </si>
  <si>
    <t>RQ2: What is the rate of statistical errors in SE research?</t>
  </si>
  <si>
    <t>RQ1: For what purposes are models used at runtime?</t>
  </si>
  <si>
    <t>RQ2: Which techniques and kinds of models are used when processing models at runtime?</t>
  </si>
  <si>
    <t>Other approaches include machine learning [253] and execution trace analysis
[189] in the automatic control loop.</t>
  </si>
  <si>
    <t>To present example of technique</t>
  </si>
  <si>
    <t>RQ3: Which problems are addressed by using models at runtime?</t>
  </si>
  <si>
    <t>0/1</t>
  </si>
  <si>
    <t>RQ4: Which architectures exist for processing models at runtime?</t>
  </si>
  <si>
    <t>RQ5: Which research methods aremost frequently used for evaluating runtime model approaches? Which empirical evidence has been reported?</t>
  </si>
  <si>
    <t>RQ1: What improvements to the technique have been
made?</t>
  </si>
  <si>
    <t>In later work, Murphy et al. [75], [76] successfully applied SMT to the detection of faults in a health care simulation program with non-deterministic time events.</t>
  </si>
  <si>
    <t>To present example of the application of SMT</t>
  </si>
  <si>
    <t>RQ2: What are its known application domains?</t>
  </si>
  <si>
    <t>"In a related set of papers, Zhou et al. [20], [89] used metamorphic
testing for the detection of inconsistencies in online
web search applications."</t>
  </si>
  <si>
    <t>To present example of the use of metamprhic testing for the detection of inconsistencies in online web search applications</t>
  </si>
  <si>
    <t>RQ3: How are experimental evaluations performed?</t>
  </si>
  <si>
    <t>0/3</t>
  </si>
  <si>
    <t>RQ4: What are the future research challenges?</t>
  </si>
  <si>
    <t>Challenge 6. Metamorphic testing tools. Only two out of all
119 presented a tool as main contribution [78], [82], and
very few of the papers on metamorphic testing mentioned
a tool implementing the presented techniques [64], [65],
[67], [73], [81], [89], [118], [145].</t>
  </si>
  <si>
    <t>To present classification of challenges</t>
  </si>
  <si>
    <t>RQ1: What are the challenges/risk factors (as ident/risk factors (as identified in the literature) to be avoided by multisourcing vendor organizations
in the development of green and sustainable software?</t>
  </si>
  <si>
    <t>RQ2: What are the challenges/risk factors (as identified in the real‐world practice) to be avoided by multisourcing vendor organizations in the
development of green and sustainable software?</t>
  </si>
  <si>
    <t>RQ3: Are the findings of the systematic literature review and industrial survey statistically coherent?</t>
  </si>
  <si>
    <t>1. How are usability defects communicated in the usability and software engineering literature?</t>
  </si>
  <si>
    <t>Previous research found, however,
most of these prominent means of reporting usability
defects have limited methods of tracking usability issues [2],
[3], [7], [8], [9].</t>
  </si>
  <si>
    <t xml:space="preserve">
To show that usability defects have limited methods</t>
  </si>
  <si>
    <t>2. Is there any evidence that usability defects have been
studied from the use of data in defect reports?</t>
  </si>
  <si>
    <t>3. What are the identified challenges of usability defect
reporting in usability and software engineering fields?</t>
  </si>
  <si>
    <t>RQ1. What are the knowledge areas of RE to which
BNs have been applied?</t>
  </si>
  <si>
    <t xml:space="preserve">
Functional requirements, expressed by case use or using textual descriptions, were the focus of 54 % of the studies: S1, S2, S4, S5, S7, S8, S9, S12, S13, S17, S19 and S20.</t>
  </si>
  <si>
    <t>To explain the use of functional requirements</t>
  </si>
  <si>
    <t>S2</t>
  </si>
  <si>
    <t>RQ2. Which reasons do researchers give for combining
RE and BNs?</t>
  </si>
  <si>
    <t>RQ2: So, for example, researchers obtained predictors that indicate the healthiness of a software project S1, the goodness of the software requirements specification [16] in S2,</t>
  </si>
  <si>
    <t>To explain how they judge the quality of software requirements specification</t>
  </si>
  <si>
    <t>RQ3. Is there any method that shows how to adopt BNs
in RE processes?</t>
  </si>
  <si>
    <t>Due to the human nature of this communication-intensive task, the authors usually need to use linguistic terms S1, or, otherwise, they use a negotiated VI and QS starting point (e.g., standards on software engineering) [16] in S2 and S3.</t>
  </si>
  <si>
    <t xml:space="preserve"> To explain how to introduce BNs into requirements processes</t>
  </si>
  <si>
    <t>RQ4. What are the advantages and disadvantages of
using BNs in RE?</t>
  </si>
  <si>
    <t>The RE stage is complicated due to its workflow, which is dynamic, difficult and uncertain. The application of any AI technique to this workflow must run a parallel path in order to facilitate the independent evolution of the AI technique itself and the RE stage [17] in S2. Requirements specification (S2 and S7) needs detailed and continuous communication between the project team and the customer up until software completion.</t>
  </si>
  <si>
    <t>To explain how to introduce AI technique to RE stage
To give some advices</t>
  </si>
  <si>
    <t>RQ 1 How many papers were published over the years?</t>
  </si>
  <si>
    <t>RQ 2 Which research type facets address the contributions?</t>
  </si>
  <si>
    <t>What are the challenges that could develop during
AUCDI adoption process?</t>
  </si>
  <si>
    <t>4.4.42. The collaboration between software engineers and usability specialists should be supported via facilitating communication of design intent and rationale [3].
Understanding the end user and their needs is necessary to design good UX [45].</t>
  </si>
  <si>
    <t>To describe challenges
To describe practices</t>
  </si>
  <si>
    <t>3, 45</t>
  </si>
  <si>
    <t>What are the potential success factors for AUCDI?</t>
  </si>
  <si>
    <t>Practices and Success Factors: Lack of allocated time for upfront activities was addressed via upfront design. Up-front design is a separate pre-development period that is used in Agile projects for eliciting requirements, understanding users, user goals and context of use and conducting UX design up front and ahead of developers in order to achieve a comprehensive system view [13, 40, 54, 30, 42, 41, 62, 33, 19, 76, 81, 45, 59, 54, 30, 11].</t>
  </si>
  <si>
    <t>To describe practices
To describe sucess factors</t>
  </si>
  <si>
    <t>What are the potential practices for AUCDI?</t>
  </si>
  <si>
    <t>RQ1 How have use cases evolved and which use case template is most useful in practice?</t>
  </si>
  <si>
    <t>RQ1 - Table 4 Overview of the studies belongs to each RQ.
Use cases are written in natural language so that the specified functionalities can be understood by the stakeholders. Hence, there may be a possibility that users with different backgrounds, contextual knowledge, and experience may read and interpret the use case specifications differently [32,151]. The significant and efficacious utilization of functional requirements in the use cases makes them a popular technique for the purpose of eliciting, documentation and validation [32,134].
It has been a common practice to use a template for specifying the use case specifications because the predefined structure (i.e., according to the applicability contexts) of a use case template helps the developer to identify and include the elements in each use case [32,93].
Cockburn [32] aspired to capture more complete set of information, and gives guidance on use case specifications and how to write them.
The first use case template proposed by Jacobson et al. [74] includes various use case elements such as use case name, preconditions, postconditions, basic, sub and alternate flow fields to specify the user requirements. This template mainly focused on describing the basic and alternate flow of events.
Table 7 - Use case templates: Context, style and description.
&lt;style type="text/css"&gt;&lt;!--td {border: 1px solid #ccc;}br {mso-data-placement:same-cell;}&lt;/style&gt;RQ1: The rationale behind this template was to generate domain analysis models and objects related information from the use case specifications. Liu et al. [98], relies on the Rational Unified Process (RUP) template proposed by Kruchten [92], to generate domain analysis models – the class diagrams from the use case specification. This approach encounters the use of some natural language processing to extract the domain objects related information.
Several templates by Harwood [63], Schneider [127], Mattingly et al. [99], Jaaksi [77] and Toro et al. [143] have also been proposed in order to improve the textual specifications further. The main focus of these templates were to enhance the representation capabilities of basic and alternative flows of events.
Haumer’s [64] use case template makes use of various fields such as precondition, postcondition, basic and alternate flows, special requirements along with business rules to capture the user requirements. The hactori stereotype is used to identify which actor is responsible for the execution of the event step in the use case specifications. The rationale of the template is to capture the requirements helpful in satisfying the business rules and hence is performance targeted.
For example, Kettenis’s [86] use case template excluded the related information and variation sections mentioned in Cockburn’s template.</t>
  </si>
  <si>
    <t>To explain concepts
To explain how to effective use of Use Cases
To explain the template proposed for Use Cases
To present example of use case template
To cite RUP as a template to generate domain analysis models</t>
  </si>
  <si>
    <t>23, 32, 74, 92, 127, 64, 86</t>
  </si>
  <si>
    <t>7/15</t>
  </si>
  <si>
    <t>RQ2 How have use cases been used in various software development life cycle activities?</t>
  </si>
  <si>
    <t xml:space="preserve">Bittner et al. [23], suggested not to use _x0003_include_x0004_ and
_x0003_extend_x0004_ relationships to assemble functionally decomposed
use cases, whereas Cockburn [32], Yue et al. [151], Tiwari et al.
[141], El-Attar et al. [47] and others, recommended to use them
while specifying the flow of events in the use cases.
Do not include non-functional requirements (Bittner et al. [23],
Jacobson et al. [74], Overgaard et al. [108]), but Kruchten [92]
and Cockburn [32] considered them as a part of the use cases
and recommended to specify them outside the description of
the flow of events, as a separate section named ‘special
requirements’.
Table 13 presents the category and papers in which the use cases have been applied where, it can be pointed out that there has beena less number of studies conducted in the maintenance activity.
The guidelines for constructing the use case specifications can be divided into three major categories as shown below. The examples of guidelines for each of the above mentioned categories are outlined in Table 17.
For handling the alternatives, Schneider et al. [127] and Achour et al. [2] recommended to use if. . .then construction, while Kulak et al. [93] disagree to use such constructs in the use case specifications to increase the readability and understandability.
Several recommendations from a number of checklist-based techniques has been presented in (e.g., [101,93,127]) order to formulate their own checklist applicable for a specific context.
&lt;style type="text/css"&gt;&lt;!--td {border: 1px solid #ccc;}br {mso-data-placement:same-cell;}&lt;/style&gt;Established on the studies highlighting the use of the use cases for the documentation purpose clearly depicts that the use cases have been acknowledged as a popular approach for specifying the functional requirements [2,79,48,6].
</t>
  </si>
  <si>
    <t>To present suggestions
To present example on how use case can be applied
To present example with a guideline of Control structures andconditional statements
To present recommendations
To explain the use of use case</t>
  </si>
  <si>
    <t>6, 23, 32, 74, 92, 108, 127, 64, 67</t>
  </si>
  <si>
    <t>9/15</t>
  </si>
  <si>
    <t>RQ3 How the quality of use case specifications can be assessed?</t>
  </si>
  <si>
    <t>The contents and details of the checklist items proposed in the existing literature are shown in Table 16.
There have been numerous recommendations available in the
literature suggesting what parameters constitutes the quality in
use case specifications [15,12,2,19,32,33,93,114,47,45].
To assist in writing the use case specifications using some natural language, several rules and guidelines have been proposed, particularly in terms of admissible structures [6,19,23],
in terms of their ability to produce quality use case specification. The contents and details of the checklist items proposed in the existing literature are shown in Table 16.</t>
  </si>
  <si>
    <t>To present example of language use to use case validation checklist
To present recommendations to assess the quality of use case specifications
To propose rules and guidelines to assist in writing use case specifications using natural language
To present examples of use case validation checklist</t>
  </si>
  <si>
    <t>61, 74, 6, 119</t>
  </si>
  <si>
    <t>4/15</t>
  </si>
  <si>
    <t>RQ4 What are the open issues and the future directions of the use case specifications research?</t>
  </si>
  <si>
    <t>Having so many variations of the use cases and their associated
attributes such as the rules, the guidelines, and the quality assessment
techniques raise many questions regarding their applicability
contexts, degree of formalism, usability aspects, maintainability,
traceability and quality. The identified issues those need to be
addressed are enumerated as follows:
4. How much formalism is enough? [32,93,139,140].</t>
  </si>
  <si>
    <t>To present example of unsolved questions about use cases</t>
  </si>
  <si>
    <t>32, 93</t>
  </si>
  <si>
    <t>2/15</t>
  </si>
  <si>
    <t>RQ1. In what phases of the SPL life cycle have SBSE techniques been used?</t>
  </si>
  <si>
    <t>Table 2
Primary sources and life cycle stages.</t>
  </si>
  <si>
    <t>To classifcation studies</t>
  </si>
  <si>
    <t>S10, S38, S41, S42, S45, S47</t>
  </si>
  <si>
    <t>6/77</t>
  </si>
  <si>
    <t>RQ2. What SBSE techniques have been used?</t>
  </si>
  <si>
    <t>Table 3
Primary sources and search based techniques.</t>
  </si>
  <si>
    <t>To classification SBSE techniques</t>
  </si>
  <si>
    <t>RQ3. What type of comparative analysis is used?</t>
  </si>
  <si>
    <t>Table 4 shows the primary sources categorized for each type of
analysis</t>
  </si>
  <si>
    <t>To classification studies according to the type of analysis</t>
  </si>
  <si>
    <t>RQ4. What evaluation case studies are used?</t>
  </si>
  <si>
    <t>Table 5 shows the primary sources categorized for each provenance
type</t>
  </si>
  <si>
    <t>To classification studies according to the type of provenance</t>
  </si>
  <si>
    <t>RQ5. What are the publication fora used?</t>
  </si>
  <si>
    <t>Table 6 shows the primary
sources categorized along these three groups, and Fig. 10
depicts the number of primary sources for each publication forum.</t>
  </si>
  <si>
    <t>To classification studies according to the publicaton forum</t>
  </si>
  <si>
    <t>RQ1: What are the conditions under which organizations choose to adopt DASE?</t>
  </si>
  <si>
    <t>The primary reasons to engage with distributed human resources were to save cost and access talent [31, 32].</t>
  </si>
  <si>
    <t>To give a reason to distribution development</t>
  </si>
  <si>
    <t>RQ2: What are the biggest threats when adopting distributed Agile software engineering?</t>
  </si>
  <si>
    <t>Sometimes, due to time pressure, user stories from a single feature are often distributed and are implemented by multiple teams [43], [72], and [32]. This in turn increases the amount of collaboration. If processes are set up, then unique responsibilities should be assigned.
Trust and lack of productivity is another challenge. During project implementation, trust needs to be
established and maintained; otherwise, remote team members will not be able to get along with each
other [69], [26], and [62].
--
Reviewing lessons learned from past DASE projects and previous sprints can also be useful to
improve on mistakes made in the past. It was recommended to document lessons learned after each
sprint/iteration to ensure that future iterations can improve on inefficiencies [60] and [72]. 
It was deemed crucial for project managers to clearly define artifacts to be developed and to assign unique responsibilities [38], [52], [34], and [31].
It was noted in some projects that resources were unfit to perform assigned activities. In some
countries available, talent base is large, but the true skill set of a given individual often varies from
the picture presented by their resume [31]. Papers suggest that a rigorous recruitment process should
pay attention to both technical competence and cultural fit [31].</t>
  </si>
  <si>
    <t>To given example on how team collaboration works
To present an recommendation</t>
  </si>
  <si>
    <t>72, 69, 31</t>
  </si>
  <si>
    <t>RQ3: What model of Agile is most adopted in DASE?</t>
  </si>
  <si>
    <t>RQ4: What is the strength of evidence in supporting the findings of the aforementioned questions?</t>
  </si>
  <si>
    <t>Q1. What does security in Process-Aware Information Systems mean (terminology, common understanding, particularly addressing the interfaces with related areas)?</t>
  </si>
  <si>
    <t>In the next step, we will examine how security is defined in PAIS literature. Although research acknowledges the importance of security in PAIS [5,30–33], the definition of what security means particular in PAIS remains unbalanced and centers on four different aspects.</t>
  </si>
  <si>
    <t>To show the importance of security in PAIS</t>
  </si>
  <si>
    <t>Q2. Which security controls are currently utilized in Process-Aware Information Systems?</t>
  </si>
  <si>
    <t>On the other side, also differences between both worlds arise, for example, from the different degree of human involvement. Aside specific extensions to web service compositions such as BPEL4People [24], web service compositions are typically fully automatic and do not involve human actors. By contrast, the human involvement in the execution of business processes can range from fully human (e.g., patient treatment) to zero human (as for web service compositions).
Additionally, a lot of objectives to secure intellectual property (e.g., Copyright, Originality) were found. Notably, the requirements Security management and administration in [5], Audit in [31], Safety and Reliability in [53] were only indicated once. Moreover, [75,76] support the identification and specification of security requirements in SOA-oriented workflow systems.
In the next step, we will examine how security is defined in PAIS literature. Although research acknowledges the importance of security in PAIS [5,30–33], the definition of what security means particular in PAIS remains unbalanced and centers on four different aspects.</t>
  </si>
  <si>
    <t>To given an example of web extension
To present example of study with the objective to secure intellectual property</t>
  </si>
  <si>
    <t>24, 31, 5</t>
  </si>
  <si>
    <t>Q3. What are the challenges of current security research in Process-Aware Information Systems?</t>
  </si>
  <si>
    <t>RQ1 – What are the dimensions of technical debt?</t>
  </si>
  <si>
    <t>Fowler (2009a,b) describes a technical debt payoff line, below which technical debt can be effectively leveraged to deliver a greater amount of functionality relative to time.
Technical debt is also “retired” along with a system at the end of the system’s service life (McConnell, 2007), effectively resulting in debt amnesty.
In his blog, Elm (2009) describes an application to be bankrupt when “the cost of improving the existing code in an application may indeed be greater than the cost of rewriting it”, whilst Hilton (2011) implies that bankruptcy is the point at which “you will either suspend all feature development to pay down all of your debt at once, or you will have to rewrite the entire application”.
Ries (2009) encourages readers of his blog post to “invest in technical debts that may never come due” as one way of embracing the technical debt concept.
Technical debt is often manifest in the form of poorly written code – “every hack, work around, bad piece of code builds technical debt” (Stopford, 2010).
Design debt can be in the form of upfront design with an under-focus on qualities such as maintainability and adaptability, or subsequent piecemeal design with an absence of refactoring (Shriver, 2010).
Technical debt can also manifest in the environment of an application, which includes development-related processes as well as hardware, infrastructure and supporting applications. Nielsen (2011) says “Get a sense of the daily, weekly, and monthly operational tasks. . . how many of your teams are accountable for manual operational tasks? What are those tasks? What is the frequency?”
A lack of knowledge distribution is another aspect of technical debt. Slinker (2008) gives the following example in a blog post: “A large system with millions of lines of code may be maintained inexpensively. One factor that keeps the expense down is that the original developers stay on with the system. They know why and how things were done. Thus code debt is affected by the members of the team. Suppose the team becomes insulted in some manner and all quit. Suddenly the technical debt] changed from low to extremely high!”.</t>
  </si>
  <si>
    <t>To present definition of technical debt
To explain the concept of debt amnesty
To explain when technical debt is manifested
To present example of dimension of DT on design and arquitecture
To give example of an environment can occurred
To give an example that increase the DT</t>
  </si>
  <si>
    <t xml:space="preserve">Fowler 2009a, Fowler 2009b, McConnell 2007, Hilton 2011, Stopford 2010, Ries 2009, Shriver 2010, Nielsen (2011), Slinker (2008) </t>
  </si>
  <si>
    <t>9/27</t>
  </si>
  <si>
    <t>RQ2 – How does technical debt arise?</t>
  </si>
  <si>
    <t>Causality question</t>
  </si>
  <si>
    <t>This study finds that individual attitudes play a significant role in contributing to technical debt. Elm (2009) describes one of the common reasons for unmanaged debt to be “programmer and management hesitance to improving code, for fear of introducing new problems: ‘If it ain’t broke, don’t fix it”’.
Haack (2005) notes in a blog post, “sometimes you just have to bite the bullet and weigh business needs against design purity and just spew code”. In this case, the code is poorly written, with small and numerous instances where refactoring is necessary. It can be easily seen that pragmatism can also lead to the deferral or sub-optimal implementation of larger, more identifiable tasks.
Shriver (2010) suggests the use of daily stand-up meetings, task boards, and burndown charts to increase communication and reduce technical debt in low-cost ways.</t>
  </si>
  <si>
    <t>To given example of individual attitudes which impacts on technical debt
To explain the pragmatism to choose between weigh business needs against design purity and just spew code
To give suggestions of practices</t>
  </si>
  <si>
    <t>Elm 2009, Haack 2005, Shriver 2010</t>
  </si>
  <si>
    <t>3/27</t>
  </si>
  <si>
    <t>RQ3 – What are the benefits and drawbacks of allowing technical debt to accrue?</t>
  </si>
  <si>
    <t>Atwood (2009) considers this incremental form of technical debt to be particularly frustrating in the longer term.
Even without direct project-related constraints, expectations from customers and management can influence the accrual of technical debt. Hilton (2011) gives an example in his blog post – “Maybe for the first 12 months of development on the product, your team worked at a certain pace. Your customers, your product owners, and the rest of your organization came to understand this pace, and have now come to expect it. Unfortunately, since the 8th month or so of the development, the only way to keep this pace has been to cut corners”.
Ignorance might refer to “the inability of the developers to develop high quality applications” (Cast, 2011),
The concept of bankruptcy as it is applied to technical debt refers to a situation of overwhelming debt interest, whereby progress is halted and a complete rewrite is deemed necessary. As technical debt is difficult to quantify and situations vary, there is no precise point at which technical debt bankruptcy should be declared. In his blog, Elm (2009) describes an application to be bankrupt when “the cost of improving the existing code in an application may indeed be greater than the cost of rewriting it”, whilst Hilton (2011) implies that bankruptcy is the point at which “you will either suspend all feature development to pay down all of your debt at once, or you will have to rewrite the entire application”.
This study finds that individual attitudes play a significant role in contributing to technical debt. Elm (2009) describes one of the common reasons for unmanaged debt to be “programmer and management hesitance to improving code, for fear of introducing new problems: ‘If it ain’t broke, don’t fix it”’.
For example, low developer morale could lead to a high rate of turnover (Laribee, 2009), which in turn exacerbates the problem by increasing technical debt – particularly with regards to the distribution of knowledge.
Discovering defects is also more difficult when the technical debt in a system relates to a lack of tests or test coverage. This is a significant outcome – Myers (2009) claims that the number and severity of defects experienced by users has a “fairly direct relationship with the financial impact of lost sales, time spent on support calls, developer time spent debugging the product, and on and on (and on)”
The impact of technical debt on project risk is closely related to its effect on productivity. Shriver (2010) explains that when there’s a high level of technical debt creating uncertainty around making any changes, “it’s extremely hard for even the best developers to estimate. . . increasing the likelihood of late deliveries”.
The reason that technical debt is considered to “kill productivity, making maintenance annoying, difficult, or, in some cases, impossible” (Laribee, 2009) is because it is analogous with a high-interest loan that makes future changes more expensive (Fields, 2011).
First, the impacts of existing technical debt on structural quality make the existing codebase harder to modify. In his blog post on why technical debt matters, Shalloway (2011) elaborates – “This means that even when we work on new features, it’ll take longer to get them done. So, as code quality gets worse, we not only have less time to work on new features, but it’ll take longer to get them done because the code will be harder to change. Of course, what often happens is that the developers just hack things in to meet deadlines. This, of course, just gets the code quality to go down faster. Bad cycle here”.
An example of pragmatism, creating a minimum viable product in a short amount of time, is noted by Brazier (2007) who says in his blog post that the futures of small companies in niche markets often rely on being first to market – “longer term software problems simply aren’t important in this case because they are not visible to the customers until it’s too late. . . and they are certainly less important to the software company for whom the long term won’t exist unless it makes the sale in the short term”.</t>
  </si>
  <si>
    <t>To explain the impact of technical debt on team morale
To given example on how the prioritisation impacts on the technical debt
To given example on how the ignorance affects the technical debt
To explained that systems with a high level of technical debt increased the likelihood of regression defects
To explain the impact of technical debt on team morale
To show that the numbers of defects has fairly direct relationship with the financial impact
To explain the impact of technical debt on project risk
To explain the reasons of impact of TD on productivity
To explain that TD on structural quality make the existing codebase harder to modify
To explain the pragmatism to choose to create minimum viable product in a short amount of time</t>
  </si>
  <si>
    <t>Atwood 2009, Hilton 2011, Cast 2011, Elm 2009, Laribee, 2009, Myers 2009 , Shriver 2010, Fields, 2011, Shalloway 2011, Brazier 2007</t>
  </si>
  <si>
    <t>10/27</t>
  </si>
  <si>
    <t>Discussed in Discussion section</t>
  </si>
  <si>
    <t>RQ: What are the best practices that can be used to guide the process of designing and implementing software process assessment method?</t>
  </si>
  <si>
    <t>Table 9. Publications relating to the five categories of successful practices collected.</t>
  </si>
  <si>
    <t>To be classified into two categories of successful practices
To critique the lack of assessment practices for SPA on CMMI technical report</t>
  </si>
  <si>
    <t>Loon etal. 2004, ISO/IEC 2003-2006, CMMI-Team 2011, Humphrey 1989</t>
  </si>
  <si>
    <t>RQ1: Which knowledge-based approaches are applied in the
architecting activities?</t>
  </si>
  <si>
    <t>RQ2: In which architecting activities have knowledge-based
approaches been applied?</t>
  </si>
  <si>
    <t>RQ3: In which sources and in which years have the studies of
the application of knowledge-based approaches in the architecting
activities been published?</t>
  </si>
  <si>
    <t>RQ4: In which application domains have knowledge-based
approaches been applied to architecting activities?</t>
  </si>
  <si>
    <t>Table 11
Distribution of application domains of the selected studies.</t>
  </si>
  <si>
    <t>To classify the study according to application domains</t>
  </si>
  <si>
    <t>S12</t>
  </si>
  <si>
    <t>What software architecture and design strategies for cyber-foraging from mobile devices can be identified in the literature?</t>
  </si>
  <si>
    <t>Table 1
Table 3
The second largest set of systems in the studies (15/61 or 25%) offloads to remote resources.These systems include MCo (Lee, 2012)
In the examples for the MAUI system (Cuervo, 2012), the size of the .NET components transmitted at runtime is between 0.2M Band 13.8MB.
The next set of systems (7/61or11%) offloads to either remote or proximate connected resources. These systems include Roam (Chuetal., 2004), Collective Surrogates (Goyal,2011), Grid-Enhanced Mobile Devices (Guan,2008),
Some systems include a component in the architecture to discover and select offload targets. [...] Collective Surrogates (Goyal, 2011) relies on a surrogate manager to manage available surrogates.
Table 1. Computation off load systems in primary studies
Table3. Computation off load systems that off load classes, modules, components or tasks with offload details and constraints.
which is expected because the advantages of lower latency and battery consumption ... Scavenger (Kristensen, 2010), Application Virtualization on Cloudlets (Messinger and Lewis, 2013)
Tied for the largest set of systems in the studies (also 16/61 or 26%) are those that offload to remote or proximate disconnected resources. These systems included ... Smartphone-Based Social Sensing (Rachuri, 2012)
Table 2</t>
  </si>
  <si>
    <t>o classify sudy according to computation offload systems found
To explain how to discover and select off load targets
To present an example of a system that offloads to either remote or proximate connected resources
To present example of system
To be classified as a study for the data staging</t>
  </si>
  <si>
    <t xml:space="preserve">Endt and Weckemann 2011; 
Lee 2012; 
Cuervo 2012; 
Goyal 2011; 
Guan 2008; 
Kristensen, 2010; 
Rachuri, 2012; 
Duga 2011; 
Imai 2012; 
Cheng and Probst, 2013; 
Ha et al, 2011; 
Messinger and Lewis, 2013; 
Mohapatra and Venkatasubramanian, 2003; 
Yangetal.,2012; </t>
  </si>
  <si>
    <t>14/15</t>
  </si>
  <si>
    <t>What claims have researchers made about the usage of software engineering practices in the development of scientific software?</t>
  </si>
  <si>
    <t>What empirical evidence exists to validte these claims?</t>
  </si>
  <si>
    <t>There are two primary issues raised by the studies that have made this claim. First, there is a lack of suitable test oracles to use for scientific software development [3,23,39,46,50]. There are rarely other pieces of software that are both relevant to the problem a developer is working on and already have exact answers the developer could compare against. Because this software rarely exists, scientific software developers find it hard to compare the results from their software with the results from other pieces of scientific software [23,39,46,50,51]. To address this lack of external information, some developers have attempted to perform verification by monitoring variables that change in a known manner, but these variables are not the ones that scientists are usually concerned with, so the usefulness of this monitoring is limited [51].</t>
  </si>
  <si>
    <t>To explain the how to solve a problem to the lack of suite tests to validate scientific software</t>
  </si>
  <si>
    <t>RQ1: In which fora is research on integrating or combining SO and SPLE principles and practices published?</t>
  </si>
  <si>
    <t>Appendix B</t>
  </si>
  <si>
    <t>To list fora  used to publish the studies</t>
  </si>
  <si>
    <t>S11, S31</t>
  </si>
  <si>
    <t>RQ2: What is the focus and objective (motivation) of the existing research results on integrating or combining SO and SPLE principles and practices? Based on identified synergies, what are the identified characteristics of the possible exploitation?</t>
  </si>
  <si>
    <t>Bayer et al. [S11] proposed variability mechanisms to showcase families of business processes. Their approach extends process models with stereotype annotations which accommodate variability and are applied to both UML activity diagrams and BPMN. The business process model family is further configured and tailored by means of a configuration model to resolve the variation points and instantiate final service product.
The DiVA approach [S31] proposed by Greenwood et al. captures variability in both functional and non-functional requirements of services and employs feature modeling to represent variability in the requirements and the composition of services. Moreover, an aspect-oriented model is utilized to encapsulate the implementation of service variants.</t>
  </si>
  <si>
    <t>To show the proposed of variability mechanisms
To give example of approach to Service variability modeling</t>
  </si>
  <si>
    <t>RQ3: What are the domains and contexts applied in these proposals?</t>
  </si>
  <si>
    <t>RQ4: What types of research and contribution are represented?</t>
  </si>
  <si>
    <t>Table 2 Research foci and references.</t>
  </si>
  <si>
    <t>To categorize study according to research foci</t>
  </si>
  <si>
    <t>RQ 1 – Number of papers by research facet: What type ofresearch methods are used in the papers?</t>
  </si>
  <si>
    <t>To present contribution of general guidelines for producing documents</t>
  </si>
  <si>
    <t>Parnas 2011; Sommerville 2001</t>
  </si>
  <si>
    <t>RQ 2 – Number of papers by contribution facet: Whattypes of contributions are made by the papers?</t>
  </si>
  <si>
    <t>RQ 3 – Types of development life-cycle model: In what type ofdevelopment life-cycle model (e.g., waterfall or Agile) is the doc-umentation applied?</t>
  </si>
  <si>
    <t>To present an example of Agile development as life-cycle model</t>
  </si>
  <si>
    <t>Ambler 2011, Forward, 2002;</t>
  </si>
  <si>
    <t>RQ 4 – Type of artifact: What are the artifact types for whichdocumentation is made?</t>
  </si>
  <si>
    <t>RQ 5 – Documentation formats: In what format is the docu-mentation presented?</t>
  </si>
  <si>
    <t>RQ 6 – Objects under study: What are the attributes of theobjects under study?</t>
  </si>
  <si>
    <t>RQ 7 – Focus of papers: Among all papers devoted to docu-mentation, what is the percentage of papers that focus on theseaspects of interest: cost, benefit and quality?</t>
  </si>
  <si>
    <t>RQ 8 – Software documentation cost attributes and metrics:What attributes and metrics related to the cost of documenta-tion have been studied?</t>
  </si>
  <si>
    <t>To present discussion about documentation cost attributes</t>
  </si>
  <si>
    <t>Parnas 2011</t>
  </si>
  <si>
    <t>RQ 9 – Software documentation usage and benefit attributesand metrics: What attributes and metrics related to theusage/benefit of documentation have been studied?</t>
  </si>
  <si>
    <t>To present evidence of metrics and attributes usage of docmentation</t>
  </si>
  <si>
    <t>Forward, 2002</t>
  </si>
  <si>
    <t>RQ 10 – Software documentation quality attributes andmetrics: What attributes and metrics related to the qualityof documentation have been studied?</t>
  </si>
  <si>
    <t>To present description of quality attribute related to software documentation</t>
  </si>
  <si>
    <t>RQ 11 – Industry’s involvement: What are industry’s involve-ment related to software documentation cost, benefit andquality?</t>
  </si>
  <si>
    <t>To present an example of agile documentation authored by practitioners</t>
  </si>
  <si>
    <t>Ambler 2011</t>
  </si>
  <si>
    <t>What comprehensive definition for multi-tenancy can be constructed based on current literature?</t>
  </si>
  <si>
    <t>How is multi-tenancy interpreted in academia and industry?</t>
  </si>
  <si>
    <t>What future research topics can be defined based on currentliterature?</t>
  </si>
  <si>
    <t>RQ1: What are the existing SPLE feasibility analysis
approaches?</t>
  </si>
  <si>
    <t>Product Line Potential Analysis [11] aims to quickly assess whether SPLE is suitable for a given set of products and market.</t>
  </si>
  <si>
    <t>To present an example of software product line feasibility analysis approache
To present definition of PLTP</t>
  </si>
  <si>
    <t>11, 1</t>
  </si>
  <si>
    <t>RQ2: What are the existing SPLE transition strategies?</t>
  </si>
  <si>
    <t>Table 2</t>
  </si>
  <si>
    <t>To show examples of SPLE transition strategies</t>
  </si>
  <si>
    <t>RQ3: What are the aspects that impact the decision on SPLE
adoption?</t>
  </si>
  <si>
    <t>To list the aspects that impact decision making on SPLE adoption</t>
  </si>
  <si>
    <t>7, 9, 11, 24, 26, 1</t>
  </si>
  <si>
    <t>RQ4: What are the questions and rules that are used in the decision
making process for SPLE adoption?</t>
  </si>
  <si>
    <t>To give example of description of question employed in the study</t>
  </si>
  <si>
    <t>6, 9</t>
  </si>
  <si>
    <t>RQ 1. What is the state of practice in empirical studies that use CV?</t>
  </si>
  <si>
    <t>RQ 2. What CV result analysis methods have been presented in papers as identified by RQ 1?</t>
  </si>
  <si>
    <t>Several papers are interested in the difference between priorities from different prioritization perspectives (e.g. current and ideal situation) or stakeholder groups (e.g. software developers and management). Pearson or Spearman correlation coefficients are commonly used to determine what the level of similarity is between all priorities from two perspectives. Whereas, Wilcoxon,Kruskal–Wallis, Nemenyi–Damico–Wolfe–Dunn tests and the v2 statistic are used to detect if there is a significant difference in the value of one prioritization item from two or more perspectives. In addition, PCA is used to detect if there are distinct groups of stakeholders with common priorities [7,10,51].</t>
  </si>
  <si>
    <t>To explain how PCA is used to detect if there are distinct groups of stakeholders with common priorities</t>
  </si>
  <si>
    <t>RQ 3. Is ECV capable of identifying prioritization items with equal priority?</t>
  </si>
  <si>
    <t>RQ1: What are the typical phases in model verification approaches?</t>
  </si>
  <si>
    <t>RQ2: What are the formal methods and techniques employed in the verification approaches?</t>
  </si>
  <si>
    <t>To present example of methods and techniques employed in the verification approaches</t>
  </si>
  <si>
    <t>36, 51</t>
  </si>
  <si>
    <t>RQ3: What are the types of static models that can be verified in each case?</t>
  </si>
  <si>
    <t>RQ4: Up to what extent is the Object Constraint Language (OCL) supported?</t>
  </si>
  <si>
    <t>To present example of approaches that support OCL</t>
  </si>
  <si>
    <t>RQ5: Which correctness properties are verified in each case?</t>
  </si>
  <si>
    <t>To present example of an applied verification correctness properties</t>
  </si>
  <si>
    <t>RQ6: Are the existing approaches automatic (in the sense thatuser intervention is not required to steer the verification process) and complete?</t>
  </si>
  <si>
    <t>To present example of an user-interactive approach</t>
  </si>
  <si>
    <t>RQ7: Are the existing approaches supported by a verification tool?</t>
  </si>
  <si>
    <t>To explain the HOL-OCL approach</t>
  </si>
  <si>
    <t>RQ8: What type of feedback is obtained from the verification process in each case?</t>
  </si>
  <si>
    <t>RQ1. What particular software engineering processes have been objects of gamification?</t>
  </si>
  <si>
    <t>To present example of SE processes used in gamification</t>
  </si>
  <si>
    <t>A11, A19</t>
  </si>
  <si>
    <t>RQ2 What gamification elements have been used in existing work on software engineering gamification?</t>
  </si>
  <si>
    <t>To present example of elements gamification used</t>
  </si>
  <si>
    <t>RQ3 What research methods have been used in research into software gamification quality evaluation?</t>
  </si>
  <si>
    <t>To be classified according to the research method employed</t>
  </si>
  <si>
    <t>RQ4 What types of publications or forums have dealt with the issue of software engineering gamification?</t>
  </si>
  <si>
    <t>To be classified according to the publication or forum published</t>
  </si>
  <si>
    <t>What evidence is there of there being a sufficient
amount of relevant information in the paper to
make a meaningful contribution to the Mapping
Study’s findings?</t>
  </si>
  <si>
    <t>What evidence is there to suggest the parameters
of the experiment were representative and were
they adequate described?</t>
  </si>
  <si>
    <t>What evidence is there to suggest the experimental
set-up, conduct and experiment output
analysis was appropriate, robust and unbiased?</t>
  </si>
  <si>
    <t>Have adverse effects been reported, and if so,
how were they mitigated?</t>
  </si>
  <si>
    <t>Are the arguments compelling, critical and supported
by internal and external evidence?</t>
  </si>
  <si>
    <t>What is the definition of a software smell?</t>
  </si>
  <si>
    <t>Effect-based smell classification: Mäntylä et al. (2003) classified smells based on their effects on software development activities. The categories provided by the classification include bloaters, couplers, and change preventers. Artifact characteristics-based smell classification: Wake (2003) proposed a smell classification based on characteristics of the types.</t>
  </si>
  <si>
    <t>Explain Concept</t>
  </si>
  <si>
    <t xml:space="preserve">M. Mantyla, “Bad smells in software - a taxonomy and an empirical study.” Ph.D. dissertation, Helsinki University of Technology, 2003.   W. C. Wake, Refactoring Workbook. Boston, MA, USA: Addison- Wesley Longman Publishing Co., Inc., 2003. </t>
  </si>
  <si>
    <t>How do smells get introduced in software systems?</t>
  </si>
  <si>
    <t>How do smells affect the software development processes, ar-
tifacts, or people?</t>
  </si>
  <si>
    <t>How do smells get detected?</t>
  </si>
  <si>
    <t>What are the open research questions?</t>
  </si>
  <si>
    <t>Riel (1996) has defined it as the class that tend to
centralize the knowledge in the system.</t>
  </si>
  <si>
    <t xml:space="preserve">A. J. Riel, Object-Oriented Design Heuristics. Addison-Wesley, 1996. </t>
  </si>
  <si>
    <t>Of what type is the research?</t>
  </si>
  <si>
    <t>Which process improvement phases are con-
sidered?</t>
  </si>
  <si>
    <t>What paradigms do the publications focus on?</t>
  </si>
  <si>
    <t>Are the underlying principles of normative or of problem-driven nature?</t>
  </si>
  <si>
    <t>RQ1. What frameworks on team leaders’ interpersonal interactions in ICT-Teams exist?</t>
  </si>
  <si>
    <t>RQ1.1 What categories of interactions related to team performance in ICT-teams can be discerned?</t>
  </si>
  <si>
    <t>RQ1.2 What project risks concerning interpersonal relationships in ICT-teams are addressed?</t>
  </si>
  <si>
    <t>RQ2 What interactions support both ICT-team performance and interpersonal relationships?</t>
  </si>
  <si>
    <t>Number of leadership team interection descriptions (placeholders/anti-patterns)</t>
  </si>
  <si>
    <t>W1, W2, W3, W4</t>
  </si>
  <si>
    <t>4/62</t>
  </si>
  <si>
    <t>RQ2.1 Are the interactions compatible with a humanistic image of human beings?</t>
  </si>
  <si>
    <t>RQ1: Which approaches to SAKM have been developed by the research community within the last decade?</t>
  </si>
  <si>
    <t>appendix B - approach: Knowledge Architect and LISA</t>
  </si>
  <si>
    <t>to classsify the approaches</t>
  </si>
  <si>
    <t>s26, s40</t>
  </si>
  <si>
    <t>RQ2: Which SAKM activities are supported by these approaches, and what has been the focus of research in terms of SAKM activities?</t>
  </si>
  <si>
    <t>RQ3: What evidence is provided for the supported SAKM activities (referring to RQ2)?</t>
  </si>
  <si>
    <t>RQ 1: What is the publication frequency and fora of research on software architecture for robotics?</t>
  </si>
  <si>
    <t>RQ 2: What are the existing research themes and how are they classified?</t>
  </si>
  <si>
    <t>RQ 3: What architectural solutions are provided to support robotics software?</t>
  </si>
  <si>
    <t xml:space="preserve">Fig 11 and Table 2 </t>
  </si>
  <si>
    <t>Problem solution mapping with regards to generic and thematic classification of research</t>
  </si>
  <si>
    <t>s45, s46</t>
  </si>
  <si>
    <t>RQ 4: What architectural frameworks exist to support the solu- tions?</t>
  </si>
  <si>
    <t>Table 4</t>
  </si>
  <si>
    <t>RQ 5: What architectural notations have been used to represent the solutions</t>
  </si>
  <si>
    <t>RQ 6: What validation methods have been employed to evaluate architectural solutions?</t>
  </si>
  <si>
    <t>RQ 7: What were the application domains for architectural solutions?</t>
  </si>
  <si>
    <t>RQ1. How can the current research on software architecture optimization be classified?</t>
  </si>
  <si>
    <t>RQ2. What is the current state of software architecture optimization research with respect to this classification?</t>
  </si>
  <si>
    <t>Evolutionary Algorithms [18], [33], [37], [196], are some of the most commonly used approximate methods in architecture optimization.</t>
  </si>
  <si>
    <t xml:space="preserve">to evidence how common evolutionary algorithms are. </t>
  </si>
  <si>
    <t>[33],[196]</t>
  </si>
  <si>
    <t>RQ3. What can be learned from the current research results that will lead to topics for further investigation?</t>
  </si>
  <si>
    <t>RQ 1. What are the available approaches to strategic alignment of SPI?</t>
  </si>
  <si>
    <t>Report exploratory results</t>
  </si>
  <si>
    <t>V. Basili, A. Trendowicz, M. Kowalczyk, J. Heidrich, C. Seaman, J. Münch, D. Rombach, Aligning Organizations Through Measurement: The GQM+Strategies Approach, Springer Publishing Company, 2014.</t>
  </si>
  <si>
    <t>RQ 2. What is the evidence of the use of these approaches?</t>
  </si>
  <si>
    <t>Table 5 and Table 7</t>
  </si>
  <si>
    <t>Classification</t>
  </si>
  <si>
    <t>Are there well-adopted ontological frameworks and
semantic languages for describing functional and non-functional
features of SOAP and REST WSs?</t>
  </si>
  <si>
    <t>5.22. PS27: Using ontologies in the semantic web: A survey (RQ1)
This survey starts explaining what is an ontology and what are
its main properties like: conceptualization, vocabulary, axiomatization,
extensibility, visibility, inferenceability. There is a part in
which different ontology languages are compared, showing advantages
and disadvantages for each of them. After this part, Semantic-
Web Ontology Tools are analyzed. In this survey is presented a
case-study.</t>
  </si>
  <si>
    <t>Opinion</t>
  </si>
  <si>
    <t xml:space="preserve">Using Ontologies in the Semantic Web: A Survey
</t>
  </si>
  <si>
    <t>Are there available real implementations of complex WSs
that use ontologies and semantic languages?</t>
  </si>
  <si>
    <t>Are there tools able to (using ontologies) automatically
catalog WSs to favor automatic matchmaking and composition
activities?</t>
  </si>
  <si>
    <t>How is scientific software defined in the literature?</t>
  </si>
  <si>
    <t>An orthogonal classification is given by Carver et al. [8]:
(1) Research software written with the goal of publishing
papers.
(2) Production software written for real users (e.g. Climate
models).</t>
  </si>
  <si>
    <t>"Jeffrey Carver, R. Bartlett, D. Heaton, L. Hochstein, What scientists and
engineers think they know about software engineering: a survey, Tech. Rep.
SAND2011-2196, Sandia National Laboratories, 2011."</t>
  </si>
  <si>
    <t>Are there special characteristics or faults in scientific software or its development that make testing difficult?</t>
  </si>
  <si>
    <t>There is a lack of automated regression and acceptance
testing in some scientific programs [8].
The wide use of FORTRAN in the scientific community
makes it difficult to utilize many testing tools from the
software engineering community [47,66,21].</t>
  </si>
  <si>
    <t>"Jeffrey Carver, R. Bartlett, D. Heaton, L. Hochstein, What scientists and
engineers think they know about software engineering: a survey, Tech. Rep.
SAND2011-2196, Sandia National Laboratories, 2011."
 "L.S. Chin, D. Worth, C. Greenough, A survey of software testing tools for
computational science, Tech. Rep. RAL-TR-2007-010, Rutherford Appleton
Laboratory, 2007."</t>
  </si>
  <si>
    <t>Can we use existing testing methods (or adapt them) to test scientific software effectively?</t>
  </si>
  <si>
    <t>Are there challenges that could not be met by existing techniques?</t>
  </si>
  <si>
    <t>In order to gain insight about replication, we have expanded the
study of related work to other disciplines and examined replication
classifications used in different branches of science</t>
  </si>
  <si>
    <t>Experimenters. People involved in the experiment. A dimension
that might be referred to as experimenters is suggested by
Finifter [20] in his virtual replication, La Sorte [40] in his independent
replication, Lüdtke [44] in his independent replication, Radder
[56] in his reproducibility of an experiment under a fixed theoretical
interpretation, or Sidman [64] in his systematic replication.</t>
  </si>
  <si>
    <t>Define Replication</t>
  </si>
  <si>
    <t>book</t>
  </si>
  <si>
    <t>Which aspects of UPI and system success have been looked into by existing
studies?</t>
  </si>
  <si>
    <t>Also “Project in Time and Budget” has been used in various ways, e.g., “Process
Satisfaction” or simply “Project Success”. In Table 2 examples of originally studied aspects are
presented. Table 7 in the Appendix, lists which paper studied which aspect of system success</t>
  </si>
  <si>
    <t>Example</t>
  </si>
  <si>
    <t>Which correlations between these aspects have been studied?</t>
  </si>
  <si>
    <t>What are the characteristics of those correlations (percentage of studies reporting
positive or negative correlations, variation, amount of participants involved)?</t>
  </si>
  <si>
    <t>Which further evidence on context factors and their correlations to the aspects
of UPI and system success is reported?</t>
  </si>
  <si>
    <t>Which methods do exist to increase UPI in software development projects?</t>
  </si>
  <si>
    <t>Which activities in software development are affected by these methods?</t>
  </si>
  <si>
    <t>Which aspects of UPI and system success, as well as context factors, do these
methods influence and target?</t>
  </si>
  <si>
    <t>What are the validation context and the proposed solutions that these methods
report on?</t>
  </si>
  <si>
    <t>It should also be mentioned that this list of practices is not meant to be applied completely
in one project, but should rather be used as a list for selection of different practices. Software
engineering projects can pick some activities for their own purposes. The summary of the
practices is shown in Table 4.</t>
  </si>
  <si>
    <t>To present example of software engineering practice</t>
  </si>
  <si>
    <t>What is currently known about the benefits and limitations
of using CMMI in combination with agile software
development?</t>
  </si>
  <si>
    <t>Appendix A. Studies included in the review</t>
  </si>
  <si>
    <t>As example</t>
  </si>
  <si>
    <t>What is the strength of the evidence supporting the claims
for using CMMI and agile software development?</t>
  </si>
  <si>
    <t>What are the implications of the included studies for the
software industry and the scientific community?</t>
  </si>
  <si>
    <t>Q1. Which testing strategies are adopted by the SPL Testing
approaches?</t>
  </si>
  <si>
    <t xml:space="preserve">We found that even though some studies emphasize
the importance of static analysis, few detail how this is
performed in a SPL context [39,54,79],, </t>
  </si>
  <si>
    <t>mapping each study to the research question - Table 4</t>
  </si>
  <si>
    <t>[54],[64]</t>
  </si>
  <si>
    <t>lot of small citations - There is no separation to show for each research question how te study was considered. Only a table thta do the mapping</t>
  </si>
  <si>
    <t>Q2. What are the existing static and dynamic analysis techniques
applied to the SPL context?</t>
  </si>
  <si>
    <t>This question is intended to identify
the analysis type (static and dynamic testing [54]) applied along
the software development life cycle</t>
  </si>
  <si>
    <t>to describe a definition</t>
  </si>
  <si>
    <t>[54]</t>
  </si>
  <si>
    <t>Q3. Which testing levels commonly applicable in single-systems
development are also used in the SPL approaches?</t>
  </si>
  <si>
    <t>A complete testing process should define both static and dynamic
analyses. We found that even though some studies emphasize
the importance of static analysis, few detail how this is
performed in a SPL context [39,54,79].</t>
  </si>
  <si>
    <t>Q4. How do the product line approaches handle regression testing
along software product line life cycle?</t>
  </si>
  <si>
    <t>Q5. How do the SPL approaches deal with tests of non-functional
requirements?</t>
  </si>
  <si>
    <t>Q6. How do the testing approaches in an SPL organization handle
commonality and variability?</t>
  </si>
  <si>
    <t>Q7. How do variant binding times affect SPL testability?</t>
  </si>
  <si>
    <t>Q8. How do the SPL approaches deal with test effort reduction?</t>
  </si>
  <si>
    <t>Q9. Do the approaches define any measures to evaluate the testing
activities?</t>
  </si>
  <si>
    <t>Which software metrics for fault prediction exist in literature?</t>
  </si>
  <si>
    <t>What kind of empirical validation was performed on the
metrics found in RQ1?</t>
  </si>
  <si>
    <t>What data sets are used for evaluating metrics?</t>
  </si>
  <si>
    <t>What are the software development life cycle (SDLC) phases in
which the data sets are gathered?</t>
  </si>
  <si>
    <t>What is the context in which the metrics were evaluated?</t>
  </si>
  <si>
    <t xml:space="preserve">API Analysis </t>
  </si>
  <si>
    <t>API-Related App Store Analysis (API usage, Class reuse and Inheritance, Faults, Permissions and Security)</t>
  </si>
  <si>
    <t>[15]</t>
  </si>
  <si>
    <t>1/187</t>
  </si>
  <si>
    <t xml:space="preserve">Feature Analysis </t>
  </si>
  <si>
    <t xml:space="preserve">Feature-related app Store Analysis (Classification, Clustering, Lifecycles, Recommendation, Success, Verification) </t>
  </si>
  <si>
    <t>[65], [212], [248]</t>
  </si>
  <si>
    <t>3/187</t>
  </si>
  <si>
    <t xml:space="preserve">Release Engineering </t>
  </si>
  <si>
    <t>Release Engineering-Related App Store Analysis (Content, Success, Strategy)</t>
  </si>
  <si>
    <t>[45]</t>
  </si>
  <si>
    <t xml:space="preserve">Review Analysis </t>
  </si>
  <si>
    <t>Reviews-Related App Store Analysis (Classification, Content, Requirements Engineering, Sentiment, Summarisation, Surveys and Methodological Aspects of App Store Analysis)</t>
  </si>
  <si>
    <t>[100], [228]</t>
  </si>
  <si>
    <t>2/187</t>
  </si>
  <si>
    <t xml:space="preserve">Security </t>
  </si>
  <si>
    <t>Security-Related App Store Analysis (Faults, Malware, Permissions, Plagiarism, Privacy, Vulnerability)</t>
  </si>
  <si>
    <t>[29], [227]</t>
  </si>
  <si>
    <t>Store Ecosystem</t>
  </si>
  <si>
    <t>Store Ecosystem-Related App Store Analysis (Inter-store, Intra-store, Recommendation, Simulations)</t>
  </si>
  <si>
    <t>[11]</t>
  </si>
  <si>
    <t>What elements of the Kanban approach are being discussed by the available literature
as providing evidence of perceived benefits?</t>
  </si>
  <si>
    <t>Section 4.2.1</t>
  </si>
  <si>
    <t>Quantitative information. Opinions</t>
  </si>
  <si>
    <t>All</t>
  </si>
  <si>
    <t>What are the perceived benefits and challenges of using the Kanban approach,
according to the available literature?</t>
  </si>
  <si>
    <t>Section 4.2.2</t>
  </si>
  <si>
    <t>Quantitative Information</t>
  </si>
  <si>
    <t>All - S3</t>
  </si>
  <si>
    <t>Are the established guiding principles of the Kanban elements by the available
literature well defined and applicable?</t>
  </si>
  <si>
    <t>Section 4.2.3</t>
  </si>
  <si>
    <t>Quantitative Information, definitions</t>
  </si>
  <si>
    <t>Are agile techniques being relabeled as elements of the Kanban approach?</t>
  </si>
  <si>
    <t>Section 4.2.4</t>
  </si>
  <si>
    <t>Opinios, Texts</t>
  </si>
  <si>
    <t>S3, S15, S29</t>
  </si>
  <si>
    <t>RQ1: What are key requirements for product derivation support in software product line engineering?</t>
  </si>
  <si>
    <t>SEI Product Line Practice Initiative [3,31]. The SEI provides a highlevel
framework of practices for deciding when to automate product
derivation, choosing the right technology, and planning and
carrying out the derivation process. According to the framework,
production plans have to be developed to prepare the derivation
process. Such production plans are documents describing inputs,
necessary activities, and desired outputs.
Staged configuration [32]. Based on several extensions to FODA
feature models [33] Czarnecki et al. propose to perform derivation
in stages, where some choices are eliminated in each stage. The
output of each stage is a more specialized feature model. A configuration
(where all choices have been eliminated) is derived from
the most specialized feature model.
Low degree of automation in product derivation [32,39]. 36% of all
selected papers stress the lack of automation and tools available
for product derivation. Authors argue that the technical aspects
of product derivation have to be automated as far as possible.
Stakeholders need guidance for making decisions and resolving
conflicts in case of open decisions or problems that cannot be automatically
inferred.</t>
  </si>
  <si>
    <t>31, 33, 39</t>
  </si>
  <si>
    <t>RQ2: What is the relevance and relative importance of the requirements?</t>
  </si>
  <si>
    <t>RQ3: How can the requirements be implemented?</t>
  </si>
  <si>
    <t>Question 1: To what extent are the TAM and its revisions capable of accurately predicting the actual usage of a technology and, as an ancillary question, to what extent are the TAM and its revisions capable of accurately predicting the behavioural intention (BI) to use a technology?</t>
  </si>
  <si>
    <t>Question 2: Does the type of actual usage measure (subjective or objective) affect the accuracy of TAM predictions?</t>
  </si>
  <si>
    <t>Question 3: Do factors such as the version of the TAM, the form of technology being evaluated, prior use of the technology or whether the technology is mandatory or not affect the accuracy of the predictions?</t>
  </si>
  <si>
    <t>RQ1: Which of the existing methods try to solve the problem of equivalent mutants?</t>
  </si>
  <si>
    <t>On the basis of the primary studies, we have found 17 methods
for equivalent mutant detection (in chronological
order):
_x0003_ Compiler optimizations techniques [6], [58] (1979).</t>
  </si>
  <si>
    <t>To present example of method for equivalent mutant detection</t>
  </si>
  <si>
    <t>RQ2: How can those methods be classified?</t>
  </si>
  <si>
    <t>1. Detecting equivalent mutants techniques
a. Compiler optimizations techniques [6], [58]
(1979).</t>
  </si>
  <si>
    <t>To present classification of method</t>
  </si>
  <si>
    <t>RQ3: What is the maturity of the existing methods?</t>
  </si>
  <si>
    <t>RQ4: What are the theoretical ideas on how to improve
the techniques which have already been empirically
evaluated?</t>
  </si>
  <si>
    <t>What is the chronological overview of the research done so far in quality models for web services?</t>
  </si>
  <si>
    <t>Considering the 47 proposals and not the 65 individual papers,
the first quality model we found specifically designed for web services
was issued in 2002 [16].
The most used quality model is from Ran [26] which has been used to develop 8 quality models, followed by Maximilien and Singh [27] (influencing 6 quality models), and both IBM [16] and W3C QoS [28] (influencing 5 quality models each).
The approach which takes more quality models into consideration for the development of its proposal is BREIN QoS Ontology [36], [37] (with 6 proposals) followed by WSMO-QoS [38], Comuzzi and Pernici [39] and Yin et al. [21] (with 4 proposals each).
Contrary to what could be expected, most of the proposals do not take into consideration the standards ISO 9126-1 [17] or ISO/IEC 25010 [4] for the development of the quality model, with the exceptions of the S-Cube Quality Reference Model [8], WSQM [18], [19], Abramowicz et al. [20], Yin et al. [21], GESSI [22–24] and Nadanam and Rajmohan [25].</t>
  </si>
  <si>
    <t>To present example of research proposal
To present example of quality model</t>
  </si>
  <si>
    <t>16, 28, 37, 18, 19</t>
  </si>
  <si>
    <t>What are the characteristics of the proposed quality models?</t>
  </si>
  <si>
    <t>Which quality factors are the most addressed in the quality models? Which are the least addressed?.</t>
  </si>
  <si>
    <t>In this regard, quality attributes belonging to time behavior
are the most widespread, especially response time [26–28,38]
and throughput [16,26–28].
Functional suitability is partially covered by 63% of quality model proposals, mainly due to the functional correctness subcharacteristic (see Table 4), which includes accuracy [26,28,38,78] and precision [8,50,56].
The partial coverage of maturity comes from the consistency quality attribute [21,27,31,36,37].
Operability includes, as the main quality attribute, controllability [18,19,40]. On the contrary, learnability has no decomposition (see Table 7).</t>
  </si>
  <si>
    <t>To present example of quality factor
To present example of subcharacteristics of quality factor</t>
  </si>
  <si>
    <t>What are the most consolidated quality factors?</t>
  </si>
  <si>
    <t>Nevertheless we can distinguish
some discrepancies on the terms to use in the following
quality attributes: accuracy (other names are, e.g. error rate
[21,38], successability [18,40]), capacity (e.g. maximum throughput
[40,56]), response time (e.g. latency [16,49]), authorization (e.g. service
access control [73,74]), confidentiality (e.g. privacy [18,56]), cost
(e.g. price [18,57]) and reputation (e.g. trust [21,46]).
Similarly, capacity, as defined
in the proposed quality models, is limited to the maximum
throughput [26–28,38].</t>
  </si>
  <si>
    <t>To present example of quality factor</t>
  </si>
  <si>
    <t>16, 28</t>
  </si>
  <si>
    <t>SQ1: Do the tools support a specific or a generic process?</t>
  </si>
  <si>
    <t>Among the tools supporting specific processes, five support the
same process – the Feature Oriented Domain Analysis (FODA) process
[58].
Table 3. The analyzed information of each tool.
Table 4. The type and name of the processes each tool supports.</t>
  </si>
  <si>
    <t>To present example of tool to support specific processes</t>
  </si>
  <si>
    <t>58, 11, 61, 41, 48</t>
  </si>
  <si>
    <t>SQ2: What are the main functionalities of the tools?</t>
  </si>
  <si>
    <t>Although we identified that the common functionalities are
supported by almost every tool, the way these functionalities are
supported vary significantly from tool to tool. For example, the domain
representation can vary from a descriptive visualization –
through a table view – to a diagram view – using the feature model
defined by [58].</t>
  </si>
  <si>
    <t>To present example of functionalities</t>
  </si>
  <si>
    <t>SQ3: Where the tools were developed and used?</t>
  </si>
  <si>
    <t>Table 6. Where the tools were developed and used.</t>
  </si>
  <si>
    <t>To present information about the tool</t>
  </si>
  <si>
    <t>(1) What are the different approaches used for transforming requirements into analysis models?</t>
  </si>
  <si>
    <t>Table 2 Evaluation summary of the approaches proposed in the primary studies</t>
  </si>
  <si>
    <t>To present example as proposed approach</t>
  </si>
  <si>
    <t>(2) What are the current limitations of these approaches?</t>
  </si>
  <si>
    <t>Configuration 6 [34, 52] needs a glossary,
and use cases are required to be written in restricted NL</t>
  </si>
  <si>
    <t>To present example of limitation</t>
  </si>
  <si>
    <t>(3) What are the open issues to be further investigated?</t>
  </si>
  <si>
    <t>What evidence is there regarding compatibility factors
that affect pair compatibility and/or PP’s effectiveness as a
CS/SE pedagogical tool, and which pairing configurations
are considered as most effective?</t>
  </si>
  <si>
    <t xml:space="preserve">
In terms of personality, the two studies with
positive findings reported that paired students of different
personality types performed better when compared with
paired students of similar type [S50], [S73].
Choi [S73] reports that gender is not a
significant factor in influencing pair compatibility, whereas
Katira et al. [S29] found that gender is a factor likely to
determine pair compatibility
Other than MBTI and NEO-PI, the Keirsey
Temperament Sorter [33] and Revised Eysenck Personality
Questionnaire (EPQ-R) were used in two studies to measure
the personality [S50] and temperament types [S74] of pair
developers.</t>
  </si>
  <si>
    <t>To present impacts of using PP</t>
  </si>
  <si>
    <t>S73, S74</t>
  </si>
  <si>
    <t>How was PP’s effectiveness measured in PP studies and
how effective has PP been when used within higher
education settings?</t>
  </si>
  <si>
    <t xml:space="preserve">
Scheduling conflicts and incompatible
partners were the major problems highlighted [S24],
[S32], [S66], [S69], [S56], [S16].</t>
  </si>
  <si>
    <t>To present example of negative findings using PP</t>
  </si>
  <si>
    <t>How was quality measured in the PP studies that used
software quality as a measure of effectiveness?</t>
  </si>
  <si>
    <t>In five out of seven studies, the quality of the program
produced by pairs was superior to the quality of the program
produced by solo students when quality was measured
using the course assignment’s score or the project’s grade
[S2], [S9], [S30], [S39], [S59].
Four out of seven studies that
employed professional judges (expert opinion) to evaluate
the quality of work produced by pair and solo programmers’
reported that PP had a positive effect on the quality of work
[S5], [S16], [S38], [S73].</t>
  </si>
  <si>
    <t>To show the results of using pair programming on quality measure</t>
  </si>
  <si>
    <t>S2, S73</t>
  </si>
  <si>
    <t>RQ1. What factors do offshore software development outsourcing
(OSDO) vendors need to address in order to have a positive impact
on software outsourcing clients?</t>
  </si>
  <si>
    <t>NO ONE GL STUDY WAS MENTIONED</t>
  </si>
  <si>
    <t>RQ2. Do the identified factors vary from continent to continent?</t>
  </si>
  <si>
    <t>RQ3. How are these factors related to the size of organisations?</t>
  </si>
  <si>
    <t>RQ4. Do the identified factors vary within the datasets identified
for each of the two decades?</t>
  </si>
  <si>
    <t>“Is there disparity or contentionevident in the descriptions of various aspects of the softwaredevelopment practice of continuous integration found in litera-ture?”</t>
  </si>
  <si>
    <t xml:space="preserve">It is not clear how the literature (Grey or not) is used for answer the RQ. </t>
  </si>
  <si>
    <t>RQ1. What SPL testing strategies are available to handle the selection of products to test?</t>
  </si>
  <si>
    <t>RQ2. What SPL testing strategies are available to deal with the test of end-product functionalities?</t>
  </si>
  <si>
    <t>[P03][P11][P17]</t>
  </si>
  <si>
    <t>RQ3. What is the strength of the evidence in support of these proposed SPL testing strategies?</t>
  </si>
  <si>
    <t>Table 9</t>
  </si>
  <si>
    <t>RQ4. What are the implications of these findings for the software industry and the research community?</t>
  </si>
  <si>
    <t>No direct citation</t>
  </si>
  <si>
    <t>Explain results indirectly</t>
  </si>
  <si>
    <t>RQ1 What are the purposes of evaluating commercial Cloud services?</t>
  </si>
  <si>
    <t>RQ2 What commercial Cloud services have been evaluated?</t>
  </si>
  <si>
    <t>while IaaS is more immediately usable for particular and sophisticated applications [JD11] (Harris, 2012).</t>
  </si>
  <si>
    <t>[JD11]</t>
  </si>
  <si>
    <t>RQ3 What aspects and their properties of commercial Cloud services have been evaluated?</t>
  </si>
  <si>
    <t>RQ4 What metrics have been used for evaluation of commercial Cloud services?</t>
  </si>
  <si>
    <t>RQ5 What benchmarks have been used for evaluation of commercial Cloud services?</t>
  </si>
  <si>
    <t>[BIN10][JD11][Wal08]</t>
  </si>
  <si>
    <t>RQ6 What experimental setup scenes have been adopted for evaluating commercial Cloud services?</t>
  </si>
  <si>
    <t>what ITSM Process Improvement initiatives based on
ISO/IEC 15504 exist?</t>
  </si>
  <si>
    <t>[14]</t>
  </si>
  <si>
    <t>What level of automation is suggested by methodological
proposals for the generation of trace links?</t>
  </si>
  <si>
    <t>to consider or not automatically approach</t>
  </si>
  <si>
    <t>[55],[50],[34],[51]</t>
  </si>
  <si>
    <t>How do methodological proposals suggest that traceability should
be managed and analyzed</t>
  </si>
  <si>
    <t>classificatioon in according to their proposals
 for storage (GA2), visualization (GA3), of CRUD operations
(GA4) and analysis (GA6) of traceability information</t>
  </si>
  <si>
    <t>Are there tools or frameworks that provide technological support
for the management of traceability in the context of MDE?</t>
  </si>
  <si>
    <t>some limitations
and points for possible improvements of state of the art</t>
  </si>
  <si>
    <t>[55],[34]</t>
  </si>
  <si>
    <t>What are the limitations of state of the art in traceability
management in the context of MDE?</t>
  </si>
  <si>
    <t>classify journals dealing with traceability management in MDE</t>
  </si>
  <si>
    <t>[34]</t>
  </si>
  <si>
    <t>Q1: Size and Complexity;</t>
  </si>
  <si>
    <t>To present answer to size and reliability of software characteristics that influences OO software development process</t>
  </si>
  <si>
    <t>55, 48</t>
  </si>
  <si>
    <t>Q2: Size and Reliability;</t>
  </si>
  <si>
    <t>Did not answer any RQ</t>
  </si>
  <si>
    <t>Q3: Complexity and Effort;</t>
  </si>
  <si>
    <t>Q4: Effort and Reliability;</t>
  </si>
  <si>
    <t>Q5: Complexity and Maintainability;</t>
  </si>
  <si>
    <t>Q6: Effort and Maintainability;</t>
  </si>
  <si>
    <t>Q7: Effort and Periodicity;</t>
  </si>
  <si>
    <t>Q8: Periodicity and Maintainability;</t>
  </si>
  <si>
    <t>Q9: Size and Effort;</t>
  </si>
  <si>
    <t>The study consider the relationship between software characteristics and metrics size and effort</t>
  </si>
  <si>
    <t>[48]</t>
  </si>
  <si>
    <t>1/22</t>
  </si>
  <si>
    <t>Q10: Size and Maintainability;</t>
  </si>
  <si>
    <t>Q11: Periodicity and Size;</t>
  </si>
  <si>
    <t>Q12: Complexity and Reliability;</t>
  </si>
  <si>
    <t>The study consider the relationship between software characteristics and metrics complexity and reliability</t>
  </si>
  <si>
    <t>[55]</t>
  </si>
  <si>
    <t>Q13: Periodicity and Complexity;</t>
  </si>
  <si>
    <t>Q14: Maintainability and Reliability, and,</t>
  </si>
  <si>
    <t>Q15: Periodicity and Reliability.</t>
  </si>
  <si>
    <t>RQ1: Which specific software engineering fields are investigated using testbeds?</t>
  </si>
  <si>
    <t>Table V</t>
  </si>
  <si>
    <t>Summarizing information on the table.</t>
  </si>
  <si>
    <t>PS06, PS13</t>
  </si>
  <si>
    <t>2/13</t>
  </si>
  <si>
    <t>RQ2: Which elements the studies define for a testbed in software engineering?</t>
  </si>
  <si>
    <t>Page 112. PS13 - The execution of each empirical study was structured according to the widely accepted Quality Improvement Paradigm (QIP)... 
Page 113. PS06 - The study provides several guidelines for the construction of a software reuse testbed...
Page 113. PS13 - This primary study is very peculiar since it belongs to both categories...</t>
  </si>
  <si>
    <t>Citation on the discussion.</t>
  </si>
  <si>
    <t>RQ3: Which are the benefits of having a software engineering testbed?</t>
  </si>
  <si>
    <t>Table VI</t>
  </si>
  <si>
    <t>RQ4: Which methods are used to evaluate the proposed testbed?</t>
  </si>
  <si>
    <t>Table VII
Page 114. Primary study PS13 has used the post-mortem evaluation method. This method is characterized...</t>
  </si>
  <si>
    <t>Summarizing information on the table and citation on the discussion.</t>
  </si>
  <si>
    <t>PS06, PS013</t>
  </si>
  <si>
    <t>How have the variability management approaches in SPLE been evaluated?</t>
  </si>
  <si>
    <t>What is the quality of the reported evaluations of the variability management approaches?</t>
  </si>
  <si>
    <t xml:space="preserve">Page 351. It is interesting to note that the authors of the highest scoring study [37] and the second highest scoring study [35] appear to have consulted the literature on evaluation methodologies as they referenced the work on empirical evaluation approaches published by researchers from the empirical software engineering commu- nity such as [37–39]. </t>
  </si>
  <si>
    <t>[37]</t>
  </si>
  <si>
    <t>1/97</t>
  </si>
  <si>
    <t>What evidence is available about the effects of variability management approaches?</t>
  </si>
  <si>
    <t xml:space="preserve">Table 13
Page 353.  Sinnema and Deelstra [37] have reported that their approach took only 38% of the required product derivation time pre- viously recorded in the studied company. </t>
  </si>
  <si>
    <t>RQ1 What are the strategies used during SPL transition or adoption?</t>
  </si>
  <si>
    <t>Table IV</t>
  </si>
  <si>
    <t>[2], [6]</t>
  </si>
  <si>
    <t>2/34</t>
  </si>
  <si>
    <t>RQ2 What are the organizational structures for SPL adoption?</t>
  </si>
  <si>
    <t>[2]</t>
  </si>
  <si>
    <t>1/34</t>
  </si>
  <si>
    <t>RQ3 What are the barriers faced during software product lines adoption?</t>
  </si>
  <si>
    <t>[6], [43]</t>
  </si>
  <si>
    <t>RQ4 What organizational maturity level is necessary to introduce a software product line approach?</t>
  </si>
  <si>
    <t>Research Question 1: Which software process improvement models/techniques are applied by small and medium Web development organizations?</t>
  </si>
  <si>
    <t>Research Question 2: Which software process improvement models/techniques were successful to small and medium Web development organizations and how success is being measured?</t>
  </si>
  <si>
    <t>Table VII
B. Research Question 2: For this research question, all the seven SPI models/frameworks mentioned in studies S1, S3, S4, S5, S6, S7 and S8 were considered successful.
Creation of Measurement Baselines. Study S4 of Project Post-Mortem model:</t>
  </si>
  <si>
    <t>S4</t>
  </si>
  <si>
    <t>Research Question 3: Are there any software process improvements models that have been specifically made to measure for small and medium Web companies?</t>
  </si>
  <si>
    <t>Research Question 4: What are the important characteristics of small and medium Web organizations that pursue software process improvement activities and practices?</t>
  </si>
  <si>
    <t>Research Question 5: What constitutes a small or medium Web organization for
the studies investigated?</t>
  </si>
  <si>
    <t>Table VIII</t>
  </si>
  <si>
    <t>Q1: Which are the main characteristics of the approach?</t>
  </si>
  <si>
    <t>Table 4, Table 5, Table 8, Table 9, Table 11</t>
  </si>
  <si>
    <t>Binder (1999), Cockburn (2000), Dustin (2002), Ryser (2003), Zielcynski (2006)</t>
  </si>
  <si>
    <t>5/32</t>
  </si>
  <si>
    <t>Q2: Does it offer suitable tools for support?</t>
  </si>
  <si>
    <t>Q3: How are test cases obtained?</t>
  </si>
  <si>
    <t xml:space="preserve">Q4: Is the approach well-documented? </t>
  </si>
  <si>
    <t>[RQ1] What computer languages are being taught in
introductory programming courses that make use of
robots as teaching tools?</t>
  </si>
  <si>
    <t>[RQ2] Are the robots that are being used simulated or
physical (real-life)?</t>
  </si>
  <si>
    <t>[RQ3] What are the characteristics (i.e. what is the age,
level of education etc.) of the novices being taught?</t>
  </si>
  <si>
    <t>[RQ4] What types of studies are being performed by
researchers that investigate the teaching of introductory
programming concepts using robots?</t>
  </si>
  <si>
    <t>[RQ5] What is the scale (e.g. number of participants)
of studies that are being performed by researchers?</t>
  </si>
  <si>
    <t>[RQ6] Do collected studies suggest that using robotics
to teach introductory programming is effective?</t>
  </si>
  <si>
    <t>“What elicitation techniques
are most effective?”</t>
  </si>
  <si>
    <t>RQ1. What is the main objective of the research?</t>
  </si>
  <si>
    <t>classify the main objective of each study</t>
  </si>
  <si>
    <t>[41],[43]</t>
  </si>
  <si>
    <t>RQ2. Which testing techniques and methods are used?</t>
  </si>
  <si>
    <t>to classify the techniques and methods</t>
  </si>
  <si>
    <t>RQ3. Which of the different stakeholders take part in the testing
processes?</t>
  </si>
  <si>
    <t>to specify the stakeholders</t>
  </si>
  <si>
    <t>RQ4. When are the tests performed?</t>
  </si>
  <si>
    <t>to specify when the tests are performed</t>
  </si>
  <si>
    <t>RQ5. Which are the most common technologies and standards
being researched?</t>
  </si>
  <si>
    <t>to classify the common technologies</t>
  </si>
  <si>
    <t>[43]</t>
  </si>
  <si>
    <t>RQ6. What method is being used to validate the research?</t>
  </si>
  <si>
    <t>to classify the method to validate the research</t>
  </si>
  <si>
    <t>RQ7. How much activity about dynamic binding SOA testing
research has there been during recent years?</t>
  </si>
  <si>
    <t>to classify the activities about dynamic binding SOA</t>
  </si>
  <si>
    <t>[41]</t>
  </si>
  <si>
    <t>RQ8. Where have the researches been published?</t>
  </si>
  <si>
    <t>to classify the venues frequently used by researchers</t>
  </si>
  <si>
    <t>(1) What approaches have been reported regarding the analysis
and achievement of software evolvability at the architectural
level?</t>
  </si>
  <si>
    <t>The most cited studies (cited by more than 60 other sources) are summarized in Table 5. The first five studies are books, and the rest are papers in journals and conferences.
Table 6
Active research communities within software architecture evolution.</t>
  </si>
  <si>
    <t>Summarizing approaches informations on the table.</t>
  </si>
  <si>
    <t>S8, S27, S13, S30, S42</t>
  </si>
  <si>
    <t>(2) What are the main research themes covered in the scientific literature regarding analysis and achievement of evolvability- related quality attributes?</t>
  </si>
  <si>
    <t>a. Quality attribute requirement focused [S8,S10,S13,S25–
S27,S79].
b. Quality attribute scenario focused [S24,S30].
c. Influencing factor focused [S1,S29,S31,S38,S42,
Attribute-Driven Design (ADD) [S8] is a recursive top-down
method for architects to hierarchically decompose a system
and define software architecture by applying architectural tactics
and patterns. It is applied after the requirement analysis
phase in the lifecycle to accomplish a software system’s
coarse-grained high-level conceptual architecture
– Quality Attribute Oriented Software Architecture Design (QASAR)
[S10,S13] describes a software design method that explicitly considers
quality attributes during the design process.
– Non-functional requirement (NFR) framework [S27] is a processoriented
and qualitative decomposition approach for eliciting
and analyzing non-functional requirements.
– Active Reviews for Intermediate Designs (ARID) [S30] is a scenario-
based assessment method for evaluating intermediate
design or parts of an architecture for early feedback.</t>
  </si>
  <si>
    <t>To present example of quality attribute</t>
  </si>
  <si>
    <t>S8, S13, S27, S30, S42</t>
  </si>
  <si>
    <t>(3) What are the main focus and application contexts of these approaches, along with their relevance to software evolvability?</t>
  </si>
  <si>
    <t>Table 7 Summary of quality attribute requirement-focused approaches.
Table 8 Summary of quality attribute scenario-focused approaches.
Table 9 Summary of influencing factor-focused approaches.
A summary of quality attribute scenario-focused approaches is
given in Table 8. All approaches utilize quality attribute scenarios
though with distinct purposes; the scenarios in [S24] are used for
concretizing architectural quality goals, whereas the scenarios in
[S30] are use to identify most important functions, issues and
problems that are embedded in intermediate design.</t>
  </si>
  <si>
    <t>To present example of focus and application context</t>
  </si>
  <si>
    <t>(4) What is the impact of the studies to research community and practice?</t>
  </si>
  <si>
    <t>Each of the approaches identified in the review has its specific
focus and context that it is appropriate for. For instance, the Attribute
Driven Design (ADD) [S8] assists in making design decisions
based on their effects on quality attributes.
The qualities addressed in [S42] emphasize more on operational-
related qualities rather than development-oriented quality
attributes of a software system such as evolvability.</t>
  </si>
  <si>
    <t>To present example of the impact</t>
  </si>
  <si>
    <t>S8, S42</t>
  </si>
  <si>
    <t>RQ1 What techniques or implementation methods have been used for generating object oriented code from state machine specifications (including UML state machines, finite state machines and Harel statecharts)?</t>
  </si>
  <si>
    <t>Study [S4] uses the Quantum framework building rapid executable
and verifiable models that can be implemented directly into
the application software.
In addition, the State pattern (as well as the State Table pattern
corresponding to study [S9] that we present below) primarily focuses
on encapsulating only the behaviour of the state of the context
object, which is problematic when dealing with specific
behaviours and substates.
Table 8
Other proposals, such as the one given by Duby [S10] and the
approach given by Köhler et al. [S15], have extended this approach
in different ways.
3.2.1.1. State pattern. The State pattern, or State Design pattern, was
first introduced by Gamma et al. in the study [S11] together with a
total of 23 useful patterns for systems design.</t>
  </si>
  <si>
    <t>To present example of a pattern/proposals</t>
  </si>
  <si>
    <t>S4, S9, S10, S11, S15, S19, S20, S21, S24, S25</t>
  </si>
  <si>
    <t>RQ2 What state machine specification elements are translated
into code by each technique or implementation method?</t>
  </si>
  <si>
    <t>_x0002_ SS3: defining a single class for all states ([S8], [S9], [S10], [S12],
[S13], [S14], [S15], [S21], and [S27]).
The trigger of the transition is checked normally by a switch statement;
exceptions to this implementation proposal are the approaches
based on the State-table pattern ([S9], [S10] and [S15]), in which
the state transition correspondences are encapsulated in a state-table
structure as described in the previous section.
Table 10</t>
  </si>
  <si>
    <t>To present example of strategy</t>
  </si>
  <si>
    <t>S9, S10, S11, S15, S19, S20, S21, S24, S25</t>
  </si>
  <si>
    <t>RQ3 What are the desired software development features considered
by the published proposals? This question can also lead
to another question: What approaches provide a software
tool that implements the proposed methodology/technique?</t>
  </si>
  <si>
    <t>Table 12</t>
  </si>
  <si>
    <t>To present approaches according to featured-based comparison</t>
  </si>
  <si>
    <t>Which approaches exist that support MPLs?</t>
  </si>
  <si>
    <t>Technical report</t>
  </si>
  <si>
    <t>What activities do OSS process models contain?</t>
  </si>
  <si>
    <t>We have categorized the primary studies by activity types.</t>
  </si>
  <si>
    <t>Categorization</t>
  </si>
  <si>
    <t>How many studies
present STCE methods, techniques, tools, models, metrics, or
processes?</t>
  </si>
  <si>
    <t>Fig. 9 and Fig. 10</t>
  </si>
  <si>
    <t>Quantitative information</t>
  </si>
  <si>
    <t>What type of
research methods have been used in the studies in this area?</t>
  </si>
  <si>
    <t>Fig. 11</t>
  </si>
  <si>
    <t>What ratios of
studies fall in each combination of contribution facet and
research facets?</t>
  </si>
  <si>
    <t>Fig. 13</t>
  </si>
  <si>
    <t>What types of STCE activities
have been presented in the literature (e.g., development of test
code, quality assessment, and quality improvement of test
code), and which types are more popular than others?</t>
  </si>
  <si>
    <t>Fig. 14</t>
  </si>
  <si>
    <t>What
ratios of studies fall in each combination of STCE activities
and research facets?</t>
  </si>
  <si>
    <t>Fig. 16</t>
  </si>
  <si>
    <t>What kinds of
issues are being addressed in test-code quality assessment?</t>
  </si>
  <si>
    <t>Fig. 17</t>
  </si>
  <si>
    <t>Which test levels have received more attention
(e.g., unit, integration and system testing)?</t>
  </si>
  <si>
    <t>Fig. 18</t>
  </si>
  <si>
    <t>What test frameworks and
tools have been used (e.g., JUnit) and what are their ratio?</t>
  </si>
  <si>
    <t>Fig. 19</t>
  </si>
  <si>
    <t>What are the types, and
sizes of the software systems under analysis in the studies?</t>
  </si>
  <si>
    <t>Fig. 20</t>
  </si>
  <si>
    <t>What STCE tools have been
proposed in the studies?</t>
  </si>
  <si>
    <t>What ratios of the studies are from academia versus industry?</t>
  </si>
  <si>
    <t>Fig. 25, Table 5 and Fig. 26</t>
  </si>
  <si>
    <t>RQ 1 : Which are the QMs or QAs proposed for AAL software systems?</t>
  </si>
  <si>
    <t>Table 3, Table 4</t>
  </si>
  <si>
    <t>To present results of QA of primary studies</t>
  </si>
  <si>
    <t>RQ 2 : How have QMs or QAs for AAL software systems been established?</t>
  </si>
  <si>
    <t>Regarding standards, five studies (i.e., S4, S6, S12, S13, and S19) reported the use of ISO/IEC 9126, and two of such studies (i.e., S6 and S12) also used the standard ISO/IEC 25010 [11] to define QA for AAL systems.</t>
  </si>
  <si>
    <t>To provide results</t>
  </si>
  <si>
    <t>RQ 3 : How have QMs or QAs for AAL software systems been evaluated?</t>
  </si>
  <si>
    <t>Eight studies used demonstrations or worked with toy examples (S7, S9, S11, S12, S18, S20, S23 and S26) to evaluate their QAs.</t>
  </si>
  <si>
    <t>RQ1. How many papers from 2000 to (May) 2013 report
experiments on testing techniques?</t>
  </si>
  <si>
    <t>RQ2: What is the reporting coverage of the studies regarding the
topics that should be covered according to published guidelines?</t>
  </si>
  <si>
    <t>RQ3: Do experiments use people as experimental subjects?</t>
  </si>
  <si>
    <t>RQ4. Which testing techniques and families of techniques have
been studied experimentally?</t>
  </si>
  <si>
    <t>RQ5: Which aspects and response variables have the
experiments examined?</t>
  </si>
  <si>
    <t>RQ6: What are the characteristics of the artifacts (programs)
that have been used in the experiments?</t>
  </si>
  <si>
    <t>RQ7: Is there enough overlap among experiments so that
techniques can be compared?</t>
  </si>
  <si>
    <t>RQ1:TowhichextenthaveNFRbeenconsideredintheliterature,ateachstageoftheSWdevelopmentprocess?</t>
  </si>
  <si>
    <t>Q2:WhattypeofsolutionshavebeenproposedovertheyearstodealwithNFRforservice-basedsoftware?</t>
  </si>
  <si>
    <t>RQ3:WhatisthescopeofexistingsolutionsaddressingNFR?</t>
  </si>
  <si>
    <t>RQ4:WhichconferencesandjournalsarethosethatpublishthemostaboutNFR-relatedresults?</t>
  </si>
  <si>
    <t>RQ1 What types of requirements engineering human errors does the software
engineering and psychology literature describe?</t>
  </si>
  <si>
    <t>RQ2 How can we organize the human errors identified in RQ1 into a
taxonomy?</t>
  </si>
  <si>
    <t>RQ: How should gamified software be engineered?</t>
  </si>
  <si>
    <t>What is the current status of clone detection?</t>
  </si>
  <si>
    <t>What are different studies in semantic clone detection and their
comparative analysis?</t>
  </si>
  <si>
    <t>What are the different studies in model based clone detection and
comparative analysis?</t>
  </si>
  <si>
    <t>What are the important areas related to software clones, number of
studies in each classified area and their findings?</t>
  </si>
  <si>
    <t>What are the studies discussing benefits of clone management?</t>
  </si>
  <si>
    <t>What is the current status of research in clone management and
visualization?</t>
  </si>
  <si>
    <t>What is the size of software used in LOC?</t>
  </si>
  <si>
    <t>What is the programming language of the subject system and whether
the system is open source or commercial?</t>
  </si>
  <si>
    <t>RQ1. Which agile scaling practices reported in literature did large companies (embracing practices from SAFe, LeSS) use?</t>
  </si>
  <si>
    <t>GL was not included</t>
  </si>
  <si>
    <t>RQ2. Which challenges reported in literature did large companies (embracing practices from SAFe, LeSS) face when adopting scaled agile development?</t>
  </si>
  <si>
    <t>RQ3. Which success factors reported in literature helped large companies (embracing practices from SAFe, LeSS) to adopt and scale agile development?</t>
  </si>
  <si>
    <t>Not included GL</t>
  </si>
  <si>
    <t>RQ4. Which agile scaling practices were themost effective in the company's context?</t>
  </si>
  <si>
    <t>RQ5. Which challenges did the company face when adopting a scaled agile development process?</t>
  </si>
  <si>
    <t>RQ6. Which success factors were relevant in the company to adopt a scaled agile development process?</t>
  </si>
  <si>
    <t>RQ 1: What evidence exists for maintainability prediction
techniques/models for RDBAs?</t>
  </si>
  <si>
    <t>No GL studied were included</t>
  </si>
  <si>
    <t>RQ 2: What prediction techniques/models have been used
to predict maintainability of RDBAs?</t>
  </si>
  <si>
    <t>RQ 3: What factors and metrics have been investigated as
maintainability predictors for RDBAs?</t>
  </si>
  <si>
    <t>RQ 4: How is maintainability understood and measured in
the context of RDBAs and which quality model(s) does it
comply with?</t>
  </si>
  <si>
    <t>(1) What is the definition of requirements evolution?</t>
  </si>
  <si>
    <t>(2) What activities should be performed after the requests for
requirements evolution are proposed?</t>
  </si>
  <si>
    <t>(3) How to measure
requirements evolution?</t>
  </si>
  <si>
    <t>Types of RQS answered using GL</t>
  </si>
  <si>
    <t># RQs</t>
  </si>
  <si>
    <t># RQs answered with GL</t>
  </si>
  <si>
    <t>#GL included</t>
  </si>
  <si>
    <t>#GL mentioned</t>
  </si>
  <si>
    <t>Why the study did not included GL?</t>
  </si>
  <si>
    <t>% RQ answered</t>
  </si>
  <si>
    <t>% GL usage</t>
  </si>
  <si>
    <t>Causality-comparative Interaction</t>
  </si>
  <si>
    <t>No RQ</t>
  </si>
  <si>
    <t>Not mentioned</t>
  </si>
  <si>
    <t>Find 20 GL studies, but was excluded during applying of the inclusion/exclusion criteria (not mentioned for what criteria)</t>
  </si>
  <si>
    <t>Usage</t>
  </si>
  <si>
    <t>Mean</t>
  </si>
  <si>
    <t>Median</t>
  </si>
  <si>
    <t>Mode</t>
  </si>
  <si>
    <t>RQs answered (total)</t>
  </si>
  <si>
    <t>GL used to answer RQ (general)</t>
  </si>
  <si>
    <t>[1 - 10]</t>
  </si>
  <si>
    <t>[11 - 25]</t>
  </si>
  <si>
    <t>[26 - 50]</t>
  </si>
  <si>
    <t>[51-75]</t>
  </si>
  <si>
    <t>[76 - 100]</t>
  </si>
  <si>
    <t>RQs answered</t>
  </si>
  <si>
    <t>GL usage in RQs</t>
  </si>
  <si>
    <r>
      <t xml:space="preserve">How is the data were collected, extracted and analyzed?
</t>
    </r>
    <r>
      <rPr>
        <rFont val="Arial"/>
        <i/>
      </rPr>
      <t>Procedures, methods, and techniques employed</t>
    </r>
  </si>
  <si>
    <r>
      <t xml:space="preserve">Data extraction
</t>
    </r>
    <r>
      <rPr>
        <rFont val="Arial"/>
        <i/>
      </rPr>
      <t>Portion of text of article that mentioned the use of GL. Please, highlight the source.</t>
    </r>
  </si>
  <si>
    <t>(A)
Google</t>
  </si>
  <si>
    <t>(A)
Google Scholar</t>
  </si>
  <si>
    <t>(M)
Author's information (personal web page, CV, DBLP)</t>
  </si>
  <si>
    <t>(S)
Snowballing</t>
  </si>
  <si>
    <t>(A)
Academic search engines/publications</t>
  </si>
  <si>
    <t>(A+M)
Others (sources, websites, search engines)</t>
  </si>
  <si>
    <t>(A)
arXiv</t>
  </si>
  <si>
    <t>(A)
Microsoft Academic Research</t>
  </si>
  <si>
    <t>(A)
Apple Store</t>
  </si>
  <si>
    <t>(A)
Microsoft Store</t>
  </si>
  <si>
    <t>(M)
SEI</t>
  </si>
  <si>
    <t>(M)
Manual search</t>
  </si>
  <si>
    <t>(A)
ResearchGate</t>
  </si>
  <si>
    <t>(A)
Social network (blog, Twitter, StackOverflow)</t>
  </si>
  <si>
    <t>(A)
Book vendors (Safari, Amazon, CRC press)</t>
  </si>
  <si>
    <t>Hence, we considered the following criteria for selecting studies. Studies are written in English, have full text access, have addressed components of COSS business model, and have been published in journals, conferences, and books of academic databases.
We checked six academic database Emerald, IEEE, Sage, Sciencedirect, Springer, and Wiley.
To extract the data, we first read all the articles, identified important and relevant paragraphs, and highlighted, coded, and interlinked key points within each paragraph, and then changed them into concepts and categories. Noori and Mehrmohammadi [17], based on the coding procedure of Strauss and Corbin [18,19], Glaser and Strauss model for data encoding, which was used in this study. In this way, after identifying key points, the data was coded, then the assigned codes with shared axes were converted to a set of concepts and thus, categories were extracted using concepts grouping.</t>
  </si>
  <si>
    <r>
      <t>The databases used for the search were index databases (Compendex/Inspec, ISI Web of Science,
and Scopus) and publisher databases (IEEE xplore, Science Direct, ACM Digital Library,</t>
    </r>
    <r>
      <rPr>
        <color rgb="FFFF0000"/>
      </rPr>
      <t xml:space="preserve"> Springer
Link</t>
    </r>
    <r>
      <t>, and Wiley Inter Science).
The extracted data were basically divided into general and specific information. The general
information of the articles was recorded as follows:
• Article title
• Authors
• Article type
• Published date
• Library source
The data collected from the studies (systematic literature review and interviews) were both analyzed using the GT method.</t>
    </r>
  </si>
  <si>
    <t>3.3 An exploratory Google-search with the search term “project manager interaction pattern”. Further, papers of mentioned authors were searched in the databases ACM and IEEE. 
In the first iteration, all conference proceedings that are referenced in “Pattern Languages of Programs”(PLoP) conferences by the Hill side Group accessible online from the year 1994 until 2013 were scanned for inclusion. The proceedings hold design patterns in the field of ICT including project management patterns. References in found articles led to the Scrum PLoP website. This website was included in the survey as it holds a large amount of leadership interaction patterns in ICTteams. Thus, it is highly relevant to RQ2. Several interaction patterns of this web resource were also described in PLoP articles.</t>
  </si>
  <si>
    <t>Specific proceedings, and Scrum PLoP website</t>
  </si>
  <si>
    <r>
      <t xml:space="preserve">The six electronic databases used were: IEEE Xplore (IEEE),1 ACM Digital Library (ACM),2 ScienceDirect – Elsevier,3 SpringerLink,4 Scopus,5 and Compendex (CPX).6 We considered journal papers, conference proceedings, workshops, symposiums, and ACM/IEEE bulletins to conduct the searches. </t>
    </r>
    <r>
      <rPr/>
      <t>The technical/experience reports, white papers and the books chapters were searched by reviewing the references of the selected papers.</t>
    </r>
    <r>
      <t xml:space="preserve">
Analysis: Table 3</t>
    </r>
  </si>
  <si>
    <t>We compiled a list of all of the authors that had contributed to the papers that were deemed to be relevant. Each of these authors had at least one list of their publications publicly available. Examples of such lists include: author’s personal web page, CV, DBLP, Google Scholar, and the repository the author’s study was originally discovered in. We selected one list per author, based on availability and completeness, and checked all of the publications on this list for relevance.
Synthesis involves analysing and explaining the data that was obtained by the data extraction form to address the research aims. Narrative Synthesis was used because it is ideal for theory building (Shepperd 2013) and explanations.</t>
  </si>
  <si>
    <t>author’s personal web page, CV, DBLP</t>
  </si>
  <si>
    <t>To perform our search we proceeded in four stages that were consecutively carried out. These search stages included:
* Specialized SBSE repositories. We performed searches in the two existing specialized repositories: Search Based Software Engineering Repository,4 and the Bibliography on Genetic Programming.
* Publishing companies and general search engines. We utilized the search engines ScienceDirect, IEEExplore, ACM Digital Libray, SpringerLink, and Google Scholar. These engines cover the main publication venues of the specialized journals, conferences, and workshops in both SPLs and SBSE as well as other publication outlets such as technical reports and dissertations.
* Snowballing readings. Snowballing refers to analyzing the reference list or citations of identified papers to further search other sources [15,40]. In addition, we followed the recent guidelines advocated by Wohlin et al. that suggest considering what other publications the identified papers are referenced by [40]. We manually performed this stage following the citation links provided by the publishing companies and Google Scholar.
* SPLC14 keynote readings. We also analyzed a recent survey on SPL and SBSE as a part of a keynote presentation at the Software Product Line Conference in 2014 [41]. We searched for any sources our searches might have missed. Details of this survey and a comparison with our work are presented in Section 6.</t>
  </si>
  <si>
    <t>keynote readings</t>
  </si>
  <si>
    <t>5.2.2. Validation of publication and primary study selection. As mentioned by Kitchenham et al. [18], bias in paper selection could be a result of publication bias. Publication bias refers to the problem that positive results are more likely to be published than negative results. To address this, there are several strategies that could be put in place including scanning gray literature, scanning conference proceedings, and contacting experts and researchers working in the area. We should point out that gray literature such as organization white papers and lessons learned was reviewed manually to address bias in paper selection.</t>
  </si>
  <si>
    <t>In the following subsections, we analyze to which extent the selected Big Data architectures fulfill the requirements devised in Section 2 . Each architecture is evaluated by checking whether it satisfies a given requirement ( √ ) or it does not ( ✗ ). Results are summarized in Table 2 , where we make the distinction between custom architectures and SRAs. For the sake of readability, refer- ences to studied papers have been substituted for their position in Table 2 .</t>
  </si>
  <si>
    <t>We performed a search in each of the following repositories
for papers to include in the study: Google Scholar, Scopus,
JSTOR, ACM, IEEE and arXiv.</t>
  </si>
  <si>
    <t>After a quick review of the results, we noticed that some articles on metamorphic testing with many citations were not among the candidate papers, including the technical report of Chen et al. [5] where the technique was introduced. To include those papers, we performed the search in the Google Scholar database, and additionally selected all papers with 5 or more citations published outside our target publication sources2
The search for relevant papers was carried out in the online
repositories of the main technical publishers, including
ACM, Elsevier, IEEE, Springer and Wiley.
Primary studies were read at least twice by two different authors to reduce misunderstandings or missing information. As a sanity check, we contacted the corresponding author of each primary study and sent them the technical report to confirm that the information collected from their papers was correct. Some minor changes were proposed and corrected. We also asked them to inform us about any missing paper within  the scope of our search as described in the previous section.</t>
  </si>
  <si>
    <t>An exhaustive search was conducted using several electronic sources and digital libraries of databases, specific conference proceedings, and journal papers.
IEEEXplore, ACM DigitalLibrary,ScienceDirect (Elsevier), and El Compendex, Cite-seer Library, Google
The data were extracted based on the data model shown in Fig.2, which contains three types of entities: publication, study, and best practice. A publication can be a journal paper, a conference paper, a technical report, or a book.
One of the objectives of this research was to categorize the best practices collected into a common set of categories. During the data extraction phase, we began with two categories: •Best practices related to the SPA method itself, • Best practices related to the assessment procedure.</t>
  </si>
  <si>
    <t>In our
SLR we used the important search databases: IEEE Xplore, ACM
Digital Library, Wiley Inter Science Journal Finder, ScienceDirect,
ISI Web of Knowledge, and Google Search</t>
  </si>
  <si>
    <t>Collect: Google Scholar</t>
  </si>
  <si>
    <t>•ACMDigitalLibrary,•IEEEeXplore,•ScienceDirect,•SIAMPublicationsOnline,and•GoogleScholar.</t>
  </si>
  <si>
    <t>List of venues to be searched automatically.
Conference proceedings and symposiums International Conference on Software Engineering (ICSE)
IEEE Conference on Computer and Information Technology (IEEECIT)
IEEE Conference on Self-Adaptive and Self-Organizing Systems (SASO)
European Conference on Software Architecture (ECSA)
International Conference on Autonomic Computing (ICAC)
International Conference on Software Maintenance (CSM)
International Conference on Adaptive and Self-adaptive Systems and Applications (ADAPTIVE)
Working IEEE/IFIP Conference on Software Architecture (WICSA)
International Conference of Automated Software Engineering (ASE)
International Symposium on Architecting Critical Systems (ISARCS)
International Symposium on Software Testing and Analysis (ISSTA)
International Symposium on Foundations of Software Engineering (FSE)
International Symposium on Software Engineering for Adaptive and Self-Managing Systems (SEAMS)
Workshops Workshop on Self-Healing Systems (WOSS)
Workshop on Architecting Dependable Systems (WADS)
Workshop on Design and Evolution of Autonomic Application Software (DEAS)
Models at runtime (MRT)
Journals/Transactions ACM Transactions on Autonomous and Adaptive Systems (TAAS)
IEEE Transactions on Computers (TC)
Journal of Systems and Software (JSS)
Transactions on Software Engineering and Methodology (TOSEM)
Transactions on Software Engineering (TSE)
Information &amp; Software Technology (INFSOF)
Software and Systems Modeling (SoSyM)
Book chapters/Lecture notes Software Engineering for Self-Adaptive Systems (SefSAS) Software Engineering for Self-Adaptive Systems II (SefSAS)
Assurance for Self-Adaptive Systems (ASAS)
ACM SIGSOFT Software Engineering Notes (SIGSOFT)</t>
  </si>
  <si>
    <t>"Automatic: IEEE Xplore, ACM Digital Library, Scopus, DBLP, ScienceDirect
Manual: Agile Alliance Agile Conference, International Conference on Agile Software Development (XP), IEEE Requirements Engineering Conference (RE), International Working Conference on Requirements Engineering: Foundation for Software
Quality (REFSQ), Requirements Engineering journal (REJ), First Agile Requirements Engineering Workshop (AREW’11)"
The analysis is mostly qualitative and thus subject
to researcher bias</t>
  </si>
  <si>
    <t>DBLP</t>
  </si>
  <si>
    <t>Agile Alliance</t>
  </si>
  <si>
    <t>We perfromed the primarys earch by searching online research databases and search engines (IEEE, ACM, Springer, One Search and Web of knowledge), e-journals, conference proceedings and the gray literature. The search engines i.e. Google and Google scholar were also used, but not added to overall count of studies as extracted studies already identified in other research databases.
We extracted the data using the data extraction forms (see Section Data extraction). For analysis, we used both quantitative and qualitative methods.</t>
  </si>
  <si>
    <t>"Automatic: 
IEEEXplore,1(2) ACM Digital Library,2(3) Google Scholar,3(4) MicrosoftAcademic Search,4(5) CiteSeerX,5and (6) Science Direct
Manual:
To minimize the risk of missing relevant papers, similar to pre-vious SM papers and SLRs, we included additional papers manuallyvia:•Personal web pages of active researchers in the field of interest.•References found in papers already in the pool.•Specific venues.To identify the additional personal web pages, we ranked theauthor names by the number of times they appear in the authorlist. The authors ranked top 10% were identified as active authorsand then we browsed their personal webpages to look for additionalpapers"
To extract data, the papers in our pool were reviewed with thefocus of each RQ and the required information was extracted. Toincrease the preciseness of our classification scheme, we utilizedthe “observer triangulation” method (Runeson et al., 2012) in dataextraction (mapping) phases.</t>
  </si>
  <si>
    <t>personal web pages</t>
  </si>
  <si>
    <t xml:space="preserve">"The databases chosen were Scopus, ACM and IEEE Explore, since
they include the most important conferences about the topic, such as
The International Conference on Global Software Engineering (ICGSE)
and the International Conference on Software Engineering (ICSE).
We should point out that the search for primary studies was recursive
(Snowballing)."
</t>
  </si>
  <si>
    <t>The primary search process involved the use of standard online databases that index Computer Science and ICT related literature. These include: IEEExplore, ACM Digital Library, Scopus, SpringerLink, ScienceDirect and ProQuest .
We applied a thematic analysis approach which identifies, analyzes and reports themes within data ( Braun and Clarke, 2006 ).</t>
  </si>
  <si>
    <t>Proquest</t>
  </si>
  <si>
    <t>1. Search execution—Consists of dataset retrieval from using thesearch query. We use the same search query as for the scientificliterature, but this time applied it to the traditional Google searchand the Google Blog search (www.google.com/blogsearch). The search string used was: “multi-tenancy” OR “multi-tenant” OR multitenancy OR mul-titenant OR “multi tenancy” OR “multi tenant”
The search results are limited to the first 300 results of the tra-ditional Google Search and to 100 of the Google Blog search. Thiscut-off is instigated to keep the results manageable, but we alsofound that around these thresholds the search results becomedecreasingly relevant (e.g., the traditional Google search startedreturning results that were not-related to multi-tenancy in thearea of computer science).
2. Website categorization—The first 100 entries of the traditionalGoogle search are screened and subsequently the second andfourth authors of the paper established an initial categorizationof the web sites that were encountered. The categorization is firstperformed by both authors independently, after which the initialsets are compared and discussed. Based on discussion, the finalset is constructed. Having a website categorization, makes it eas-ier to understand the importance of multi-tenancy in industryand how we could learn from these web sites when consideringhow multi-tenancy is defined and used in industry.
3. Inter-rater agreement—The categorization of the websites is doneby the second and fourth author. Both of them categorize half ofthe website entries. In order to achieve inter-rater agreement</t>
  </si>
  <si>
    <t>Google Blog</t>
  </si>
  <si>
    <t xml:space="preserve">We searched for full papers in well-known venues. We used the following search databases: IEEE Xplore, ACM Digital Library, Wiley Inter Science Journal Finder, Science Direct, ISI Web of Knowledge, and other channels including Google Scholar Search and manual search channels.
Manual search is realized through manually browsing the conferences, journals, books or other important sources and checking the references of selected papers.
</t>
  </si>
  <si>
    <t>Academic databases searched _x0002_ Scopus
_x0002_ Science@Direct
(subject Computer Science)
_x0002_ Wiley InterScience
(subject Computer Science)
_x0002_ IEEExplore
_x0002_ ACM Digital Library
_x0002_ Springer Database
Other data sources _x0002_ Google
(only non-academic sources)
In order to include non-academic publications and contributions
in the study, it was necessary to make use of a general search
engine, and that specifically used in this systematic mapping was
Google. However, this led to some challenges, and it was therefore
necessary to establish certain criteria during the use of this data
source. The potential number of results returned by a general
search engine can be very large (in the order of hundreds of thousands).
In order to keep the search within reasonable bounds, we
limited the number of results from Google that we explored to
300 (during the search we noticed that this number was sufficiently high, since a significant part of the last results returned
by the engine did not include any primary studies).</t>
  </si>
  <si>
    <t>Based on the SM guidelines [64,66], to find relevant studies, we searched the following six major online search academic article search engines: (1) IEEE Xplore,1 (2) ACM Digital Library,2 (3) Google Scholar,3 (4) Microsoft Academic Search,4, (5) CiteSeerX,5 and (6) Science Direct.6
To decrease the risk of missing relevant studies, similar to previous SM studies and SLRs, we searched the following sources as well manually: _x0002_ References found in studies already in the pool. _x0002_ Personal web pages of active researchers in the field of interest: We extracted the names of active researchers from the initial set of studies found in the above search engines. _x0002_ Specific venues: They were the venues which ranked the highest (in terms of number of published studies) in the initial set of studies, i.e., we looked at the venues in the initial set of papers and selected the ones which has published most of the studies. The specific venues that we looked into their proceedings were: International Workshop on End-to-End Test Script Engineering (ETSE) which is collocated with International Symposium on Software Testing and Analysis (ISSTA), and International Conference on Software Testing (ICST).</t>
  </si>
  <si>
    <t>IEEE Xplore http://ieeexplore.ieee.org
ACM http://dl.acm.org/
Science Direct http://www.sciencedirect.com
Springlink http://link.springer.com
ISI Web of Knowledge http://www.webofknowledge.com
Scopus http://www.scopus.com/
In the last phase, we applied snowballing to find relevant papers that were not returned in the databases. Wohlin [61] defines snowballing as the use of the refer- ence list of a paper or citations to the paper for the identification
Fig. 3. Number of studies included and excluded.
of additional papers. We added 7 papers that fitted the inclusion criteria [62–68] .</t>
  </si>
  <si>
    <t xml:space="preserve">The search string was used to search the following four wellknown
and widely used digital libraries and search engine:
ACM, IEEE, SpringerLink and Google. </t>
  </si>
  <si>
    <t>Databases: Scopus, Web of Science, IEEE Xplore, Engineering Village</t>
  </si>
  <si>
    <t>Scopus and ISI Web of Science were selected due to previous experiences of reviewers, flexible formulation of search strings with unlimited clauses and easily exporting paper lists in various formats.
A manual search was performed to retrieve more relevant papers and to search for gray literature. The reference list of selected papers was scanned in order to find more relevant papers. The manual search in related conference and journals was also conducted. In the end, the additional manual search in Google added some extra papers that were not indexed by Scopus, IEEE Explore or ACM Digital library or not published. In the end of this step, we identified 20 extra relevant papers. After quality assessment, we added three papers in the final set (S22, S34 and S42).
The data extraction was done by the main author and the extraction result was discussed with other coauthors. The extraction form was constructed by a mix of top-down and bottom-up approaches, as give in Table 2 (details in Appendix B). Firstly, we constructed a general form with data fields obtained from the ad hoc review [50,73]. After that, fields in the extraction form were iteratively refined during pilot data extraction. The refinement and adjustment continued until we reached saturation.
Several synthesis methods, such as thematic analysis, grounded
theory, meta-ethnography and case survey [47], had been considered.
Due to the variety of available information among studies
and previous experience of reviewers, thematic analysis was
selected as a synthesis method for all RQs, as shown in Table 4.</t>
  </si>
  <si>
    <t>Web of Science, Science Direct,
Business Source Premier, and Scopus, google scholar, IEEE, ACM, SpringerLink</t>
  </si>
  <si>
    <t>Business Source premier</t>
  </si>
  <si>
    <t>The MLR was divided into two steps. The first involved search- ing for articles in scientific databases, while the second was per- formed to search for gray literature on Google.
To analyze the qualitative data, data extractions and syntheses were done using NVivo 11, and an integrated approach (deductive and inductive methods) was taken ( Cruzes and Dyba, 2011 ).</t>
  </si>
  <si>
    <t>For instance, to search for
the best AND practices keywords in English-written resources on
the OSGi Alliance domain, we define the following Google Search
query: http://www.google.com/search?q=best+practices+sit
e:www.osgi.org&amp;domains:www.osgi.org&amp;hl=en.We retrieved the
resources in January 2018.
First, we only include web resources written in English in the review. As shown before in the Google Search query, this language restriction is included as a filtering option in all searches: hl=en. In the end, the search engine returns a total of 268 resources.4 Second, selected documents should describe best practices related to the management of dependencies in OSGi. To this aim, we conduct a two-task selection where we first consider the occurrences of keywords in the candidate resources, and then we perform a manual selection of relevant documents. On the one hand, we count the occurrences of the searched keywords in each web resource (including HTML, XML, PDF, and PPT files). If one of the keywords is missing in the resource, we automatically discard it. Using this criterion, we reduce the set to 156 resources, and finally 87 after removing duplicates.
On the other hand, we manually review the resulting set, looking for documents that address the research question. In particular, if a resource points to another document (through an HTML link) that is not part of the original set of candidates, it is also analyzed and, if it is relevant to the study, it is included as part of our data sources. This task is performed by two reviewers to minimize selection bias.</t>
  </si>
  <si>
    <t>"ACM Digital Library;
– Compendex;
– IEEE Xplore;
– ISI Web of Science;
– ScienceDirect – Elsevier;
– Scopus;
– SEI – PDF Documents (searched with Google);
– SpringerLink;
– Wiley Inter Science Journal Finder"</t>
  </si>
  <si>
    <t>"The ACM Digital Library, IEEExplore Digital Library, Google Scholar, Springer, Wiley InterScience, and Citeseer Library.
A number of conferences proceedings were manually searched for research papers and experience reports on the topic. Those conferences included: Agile Conference, XP Conference, XP/Agile Universe, International Conference on Software Engineering (ICSE), Human Factors in Computing Systems Conference (CHI), International Symposium on Empirical Software Engineering andMeasurement(ESEM), British HCI, NordicHCI, INTER- ACT, and European Conference on Cognitive Ergonomics.
A number of journals were manually searched including: Empirical Software Engineering, Software Practice and Experience, International Journal of Human-Computer Studies, International Journal of Human-Computer Interaction, Behavior and Information Technology, Information and Software Technology, IEEE Transactions on Software Engineering, ACM Transactions on CHI, Human Computer Interaction Journal, and Interacting with Computers. 
Magazines: Three magazines were searched; IEEE Software, Communications of the ACM and Interactions. Moreover, the references of primary studies were checked for any relevant studies irrespective of the forum of publication."</t>
  </si>
  <si>
    <t>To study the threat to validity originated by the use of SCOPUS™
as only library, we used the three SLRs about regression testing
techniques [2], [3], [9] as our gold standard.</t>
  </si>
  <si>
    <t>A manual search was conducted including horizontal and vertical
searches. Google Scholar (http://scholar.google.com) and the
free search of DBLP (http://dblp.isearch-it-solutions.net/dblp/)
were used to perform horizontal (general) searches. In addition,
the libraries of the computer science publishers IEEE Computer
Society (http://www.computer.org/), ACM (http://dl.acm.org/),
and Springer (http://www.springerlink.com/) were searched.
Additionally to the primary search results, we investigated the
references (i.e. backward snowballing) in the publications to identify
relevant literature that has been not been found in the primary
search process (e.g., [13,14]). If publications complied with the
selection criteria then they were identified as relevant literature.
By investigating the references, we found a lot of additional publications
to the primary literature searches. An explanation for this
could be that only few publications actually use the general term
‘‘security’’; instead they name specific areas e.g., access control or
constraints.</t>
  </si>
  <si>
    <t>To determine whether a review similar to ours has already been published, we searched the fields keywords, title, and abstract of peer-reviewed publications in the ACM, Science Direct, Compendex and Scopus digital libraries using the following string:
(
 ("software process improvement") AND
 ("business" OR "goal") AND
 ("alignment" OR "aligning") AND
 ("systematic literature review" OR "literature review" OR
  "systematic review" OR "mapping study" OR "scoping study")
)
The two systematic reviews retrieved are Bayona et al. (2012) and Ullah and Lai (2013), but they do not focus on SPI align- ment approaches.
Our research method uses the guidelines provided in Wohlin (2014), Kitchenham and Charters (2007) and Higgins and Green (2011) and the recommendations given in Petersen et al. (2015) and Kitchenham and Brereton (2013), and consists of the following stages, with their respective activities:
I. Planning the review:
• Specification of research questions; and • Development of the search strategy.
II. Conducting the review:
• Database search and definition of the snowballing start set; • Execution of snowballing and data extraction;
• Evaluation of the protocol;
• Rigor-relevance assessment of empirical studies; and
• Synthesis and discussion of issues.
III. Reporting the review.</t>
  </si>
  <si>
    <t>Elsevier SciVerse, Thomson Reuters Web of Knowledge, IEEE Xplore digital library, SpringerLink, ACM Digital Library, Google Scholar</t>
  </si>
  <si>
    <t>"Different databases were selected to identify the relevant
studies based on the guidelines proposed by Kitchenham
and Charters [27]. The databases are: ACM Digital Library,
IEEE Xplore, SpringerLink, ScienceDirect, Engineering
Village, Wiley InterScience, ISI Web of Science.
After the first application
of the inclusion and exclusion criteria a snowball
sampling step has been performed (backward snowballing)
[30] to determine potentially relevant articles from the reference
lists."
A data collection form was developed for extracting the
information from the selected studies. The data extraction
form capturing general information (article title, authors,
references), context information (industry or academia, study
of professionals or students), and information related to the
measurement instrument and its evaluation (such as metrics,
outcome of evaluations, and so forth).</t>
  </si>
  <si>
    <t>"IEEExplore http://ieeexplore.ieee.org 
ACM http://dl.acm.org
Scopus http://www.scopus.com/home.url 
Web of knowledge http://apps.webofknowledge.com"
We coded the primary studies using an integrated deductive and inductive approach, coding both a contextual and a findings part ( Cruzes and Dyba, 2011 ).</t>
  </si>
  <si>
    <t>Science Direct, ACM Digital Library, IEEE Xplore, Springer Link, Google Scholar
The authors performed data extraction jointly and extracted data (RFs) from 54 papers. However, most data were extracted by the principal author.
The data were extracted from the selected research papers with respect to the formulated RQs (mentioned in Section 1) on the predefined data extraction form.
The authors performed a synthesis of extracted data jointly and created different categories/groups of the RFs/challenges. Initially, 16 groups of
different RFs were identified from the extracted data. The synthesis findings were validated by an external reviewer, and some of the identified risk
categories were merged.</t>
  </si>
  <si>
    <t>DBLP (http://www.dblp.org/search/index.php) DBLP
Faceted DBLP (http://dblp.l3s.de) FDBLP
Web of Knowledge (http://www.webofknowledge.com) WOK
Science Direct (http://www.sciencedirect.com) SD
SpringerLink (http://www.springerlink.com) SPL
IEEE Xplore (http://ieeexplore.ieee.org) IEEE
CiteSeerX (http://citeseerx.ist.psu.edu/index) CITE</t>
  </si>
  <si>
    <t>blog, twitter</t>
  </si>
  <si>
    <t>A GLR was conducted in the fall of 2016. First, we conducted exploratory searches (using the regular Google search engine).
As a backlink is comparable to a citation, we compared the above findings with our previous citation analysis of papers published in the ESEM symposium [31]. 295 (of the total of 513) papers included in the study had been cited at least once.
Our search using the search string listed above resulted in total of about 194,000,000 results (Google hits), in English. The first 100 results were selected as the initial pool of sources and stored locally to keep the contents.
The criteria (related to choosing the right tool for test automation) and the classification presented in this paper were formulated by following a systematic qualitative data analysis approach [25]. 
The list of criteria was formed from distinct concepts and categories in the data, by conducting open and axial coding (i.e. analyzing issues from the sources and establishing relations between those identified concepts).</t>
  </si>
  <si>
    <t>The protocol described theresearch question above, the sources to be searched (the IEEEXplore and Inspec databases),</t>
  </si>
  <si>
    <t>Scienti_x000c_c databases and search engines such as ACM Digital Library, IEEE Explore, Springer, Science Direct, Scopus, and Willey. These include conference
proceeedings and associated journals.
To complement the quality issues detected, we analyzed web portals of software development communities, such as blogs, technical web sites, forums, social networks, and portals accessed from Google web search, using similar strings regarding previous scienti_x000c_c database searches. Our goal was to identify model quality manifestations from software practitioners who work with speci_x000c_c technical and business constraints</t>
  </si>
  <si>
    <t>Conferences proceedings</t>
  </si>
  <si>
    <t>We performed an automated search in the following search
engines and indexing systems: ScienceDirect, ACM Digital Library,
IEEE Xplore, and SpringerLink.</t>
  </si>
  <si>
    <t>In order to cover gray literature (not necessarily peerreviewed)
[68], some alternative sources were investigated:
* Google scholar. We used three search terms for the
first phase, and for each of them checked the first 200
results. The search terms were slightly modified in
order to adopt them to Google scholar and to
improve the effectiveness of the search process.
_x0003_ Scanning lists of references in all primary studies1,
according to the snowball sampling method [19].
* Checking the personal websites of all the authors of
primary studies, in search of other relevant sources
(e.g., unpublished or latest results).
* Scanning lists of references in all primary studies1,
according to the snowball sampling method [19].
* Contacting all the authors of primary studies. The
authors were contacted in order to make sure that no
relevant material had been missed.</t>
  </si>
  <si>
    <t>personal websites</t>
  </si>
  <si>
    <t>Contacting all the authors of primary studies</t>
  </si>
  <si>
    <t>Scopus, IEEE Xplore and ACM DL.</t>
  </si>
  <si>
    <r>
      <t>The guidelines recommend also retrieving not only research
papers from conferences and journals, but also deliverables and
other documents from the gray literature. To do so, we also
performed manual searches in the deliverables, standards and working drafts from the following international consortiums and
networks which are well established in the community:
_x0002_ DMTF: Distributed Management Task Force (http://
www.dmtf.org/).
_x0002_ ETSI: European Telecommunications Standards Institute (http://
www.etsi.org/).
_x0002_ IETF: Internet Engineering Task Force (http://www.ietf.org/).
_x0002_ NESSI: Networked European Software and Services Initiative
(http://www.nessi-europe.com).
_x0002_ OASIS: Organization for the Advancement of Structured Information
Standards (https://www.oasis-open.org).
_x0002_ OGF: Open Grid Forum (http://www.gridforum.org/).
_x0002_ OpenGroup (http://www.opengroup.org/).
_x0002_ W3C: World Wide Web Consortium. (http://www.w3.org/).
_x0002_ WS-I: Web Services Interoperability Organization (http:</t>
    </r>
    <r>
      <rPr>
        <u/>
      </rPr>
      <t>//
www.ws-i.org/).</t>
    </r>
  </si>
  <si>
    <t>specific websites</t>
  </si>
  <si>
    <t>Wesearchedandfilteredrelevantworksasfollows:Wefirstqueriedfourdatabases:ScienceDirect,2IEEE,3ACMDigitalLibrary4andCiteSeerX
Finally,wemanuallyanalyzedeachentry,lookingforthosepapersthatarerelevanttoourstudy,byusingtheexclusionandinclusioncriteriashowninTable2.</t>
  </si>
  <si>
    <t>we executed the
search strings in IEEExplore, INSPEC, ACM Digital Library, SCIRUS
(Elsevier), Google Scholar, PsychINFO (EBSCO), and Science Citation
Index.</t>
  </si>
  <si>
    <t>Scirus, PsyINFO, Science Citation Index</t>
  </si>
  <si>
    <t>We limited our search to titles, abstracts and keywords of the articles to avoid false positive results of the full-text search.
To complete the manual search, we performed an automatic search (backward snowballing), in Phase V. Backward snowballing is done by analyzing the reference lists of selected papers to find any missing related paper [7]. Therein, 268 papers were collected, for which we repeated the inclusion/exclusion process (Phase II to IV).
As mentioned before, based on the method of the study used, we divided the selected studies into three main categories of (a) constructive, (b) empirical, and (c) constructive and empirical.</t>
  </si>
  <si>
    <t>We used the Google
Scholar, IEEE Xplore, and ACM Digital Library databases</t>
  </si>
  <si>
    <t>Extraction: However, for the studies from grey literature, quality assessment and data extraction processes
were totally separated as reading the full-text was not necessary to estimate the quality of the
primary study
Analysis: the
descriptive synthesis using the analytical approaches is considered the most appropriate type
for the data synthesis</t>
  </si>
  <si>
    <r>
      <t xml:space="preserve">InfoQ, </t>
    </r>
    <r>
      <rPr>
        <color rgb="FF1155CC"/>
        <u/>
      </rPr>
      <t>Science.gov, Scirus</t>
    </r>
  </si>
  <si>
    <t xml:space="preserve">
digital libraries
of the scientific literature (in alphabetical order): ACM,
ScienceDirect, Scopus, SpringerLink, Web of Science, and Wiley.
Table 3 shows the searches ran in the digital libraries, and the number
of studies initially retrieved.</t>
  </si>
  <si>
    <t xml:space="preserve">
We used the Scopus_x0003_ database to search for replication classifications
in any discipline.</t>
  </si>
  <si>
    <t>Scopus</t>
  </si>
  <si>
    <t>Our data collection procedure is an automated search on
established web databases including ACM Digital Library,
SpringerLink, ScienceDirect and IEEE Xplore.
Another set of notable additions to the contribution
data are technical reports and academic studies in form of
PhD theses which often do not form a part of the search
result space in the above listed sources. We searched for
such contributions using Google Scholar which has a wider
span that indexes titles located in repositories like university
databases and other independent publications.</t>
  </si>
  <si>
    <r>
      <t xml:space="preserve">IEEE Xplore http://ieeexplore.ieee.org
ACMDigitalLibrary http://dl.acm.org
ScienceDirect.com http://www.sciencedirect.com
CiteSeerX http://citeseer.ist.psu.edu
SpringerLink http://link.springer.com
Cornell UniversityLibrary </t>
    </r>
    <r>
      <rPr>
        <color rgb="FF1155CC"/>
        <u/>
      </rPr>
      <t xml:space="preserve">http://arxiv.org
</t>
    </r>
    <r>
      <t>After screening the selected studies, a systematic process was performed to build the classification scheme based on abstracts.
With the classification scheme, the relevant papers were sorted into the scheme. The result of thisa ctivity is shown in Table 3. The analysis of the studies focused on classifying relevant papers, books and technical reports that contributed to the information retrieved from interviews, relating them to theirt opics.</t>
    </r>
  </si>
  <si>
    <t>We select the following _x000c_ve databases:
ACM Digital Library, SpringerLink, IEEE Digital Library,
Wiley, and Elsevier.
We classify the contributions according to the classi_x000c_cation scheme proposed by Wieringa et al. [35] and further applied by Peterson et al. [25] to the context of systematic mapping studies. We refer to the same structure as proposed by Peterson et al. [25].</t>
  </si>
  <si>
    <t>Google Scholar scholar.google.com 5 X 5
DBLP dblp.uni-trier.de X 5 5
ACM dl.acm.org X X X
IEEE Xplore ieeexplore.ieee.org X 5 X
ScienceDirect sciencedirect.com X 5 5
CiteSeerX citeseerx.ist.psu.edu X X X
SpringerLink link.springer.com X 5 X
Web of Science webofknowledge.com X X X
We
select 93 papers according to a criteria and analyze them us-
ing a grounded theory approach and a manual open coding
analysis to identify possible concerns.</t>
  </si>
  <si>
    <t>"ProQuest, ACM Digital Library, AIS Electronic Library, IEEE Xplore Digital Library
Thus, we consider a list of 41 articles (35 from the literature search+6 from back and forward searches)"</t>
  </si>
  <si>
    <t>ProQuest</t>
  </si>
  <si>
    <t>was used to search for papers about technical debt in the following digital repositories: IEEE Xplore, ACM, Scopus, ScienceDirect, Web of Sci- ence, and SpringerLink.
To be included, the paper had to be published in a journal, con- ference proceedings, or workshop proceedings. Only book chap- ters referenced by another included study were included.
After the keywording step, a synthesis step was performed to refine the classification scheme previously obtained. In this syn- thesis, the reasons for and intentions to use each element were also extracted from the original papers. A method analogous to the constant comparison used in qualitative data analysis</t>
  </si>
  <si>
    <t>The first 50 relevant articles (see Appendix A), as determined
by Google’s ranking algorithm, is taken as the data source for
subsequent analysis.</t>
  </si>
  <si>
    <t>The used databases are IEEE Xplore, ACM Digital Library, Scopus, Web of Science, Springer, and Science Di- rect, and SBSE Repository [19] (a digital library that includes the most important conference papers and articles in SBSE field).
Finally, in the last step (Step 4), a snowball sampling was performed [20] by considering both forward and backward snow- balling procedures.</t>
  </si>
  <si>
    <t>DB1 IEEE Xplore
DB2 ACM Digital library
DB3 Science Direct
DB4 ISI Web of Science
DB5 SpringerLink
DB6 INSPEC
Manual search aims at increasing the
completeness (i.e., deriving as many studies as possible in target
venues) of potentially-relevant studies in target journals, conferences,
and workshops, which are of high relevance to the study topic.</t>
  </si>
  <si>
    <t>To collect primary studies, our exploratory search process included
digital libraries as well as manual search of journals, conference
and workshop proceedings of the most relevant organizations
in the software engineering community. The pre-review search was performed using the IEEE Computer Society Digital Library, ACM Digital Library, Science Direct, Citeseer, SpringerLink, Inder- Science, and Google Scholar.
The data extraction forms were designed to collect required
information. We collected the following information from each
study: title and authors; source and type (journal, conference, symposium, workshop, book chapter or technical report); date of publication; and collected information based on our classification scheme (cf. Section 3) and answers to individual research questions.
To address the research questions of this mapping study, a classification
scheme is defined to analyze different facets of the analyzed
studies in terms of research focus, research type and type of
contribution as well as proposed approaches – for primary studies.</t>
  </si>
  <si>
    <t>Inder-science</t>
  </si>
  <si>
    <t>The first search was performed
using databases. The second search was performed using snowball
sampling [30] (snowball sampling examines the references of primary
studies revealed by the first search).
Full text search
was performed in the IEEE Xplore and Springer Link databases. In
ACM Digital Library, Inspec/Compendex, ISI Web of Knowledge,
and SCOPUS only metadata was searched.</t>
  </si>
  <si>
    <t>The selection of data sourc es involved automatic searching in six well-known digital libraries: the ACM Digital Library, IEEExplore, ScienceDirect, SpringerLink, Scopus, and Web of Science.
cienceDirect, SpringerLink, Scopus, and Web of Science. Additionally, in order to avoid overlooking important publica- tions, we performed a manual hand search in all the proceedings of a key conference on the subject: the International Workshop on Managing Technical Debt (MTD Workshop). The search was con- ducted in April 2017 and included publication within the time-frame of 2005–2016.
In software engineering, the primary recommended first step is using search strings in a number of databases and thereafter to apply snowballing as a second step ( Jalali and Wohlin, 2012 ). Fur- thermore, Webster and Watson, 2002 propose using both a back- ward and a forward snowballing method, in order not to miss any potentially relevant publications.
Data were collected according to the form in Table 3 , including predefined Data Collection Variables. This enabled the record- ing and tracking of the full details of each surveyed publication. The predefined Data Collection Variables [DC7] to [DC12] are, as a result, based on a synthesis step in order to refine the classification of the research questions. These variables were iteratively created by examining the full text of the retrieved publications.
Kitchenham et al. (2002) recommend the use of graphical examination of data and exploratory data analysis.</t>
  </si>
  <si>
    <t>"We included IEEE Xplore, ACM Digital Library, Wiley, Science Direct, Springer, and ISI Web of Knowledge.
Manual search is conducted by manually browsing journals, conference proceedings or other important sources."
We have constructed data extraction form to systematically
extract data from the studies by reading each study according qualitative
and quantitative properties.
Data synthesis is the most important part of the SLR process in
which the extracted data from the primary studies is summarized and
research questions are answered. In this study, we implemented both
qualitative and quantitative synthesis on the extracted. We examined if
the qualitative results enable us to clarify any quantitative results as
well. The results of the synthesis are provided in the next section.</t>
  </si>
  <si>
    <t>• ACM Digital Library (http://dl.acm.org/)
• Google Scholar (http://scholar.google.com)
• IEEE Xplore (http://ieeexplore.ieee.org)
• ScienceDirect (http://www.sciencedirect.com)
• SpringerLink (http://www.springer.com)
To further find possibly missed publications, we also supplemented
a manual search by snowballing the references
(Kitchenham et al., 2011) of the selected papers found by the automated
search. The new papers identified by reference snowballing
were also read thoroughly and/or disscussed.</t>
  </si>
  <si>
    <t>"_x0002_ ACM Digital Library (www.acm.org/dl).
_x0002_ IEEE eXplore (ieeexplore.ieee.org).
_x0002_ ScienceDirect (www.sciencedirect.com).
_x0002_ Springer (www.springerlink.com).
_x0002_ Wiley Interscience (www3.interscience.wiley.com).
_x0002_ Scientific Literature Digital Library and Search Engine (http://
citeseerx.ist.psu.edu/).
3.3.1. Additional sources
_x0002_ Reference lists from primary studies and other review articles.
_x0002_ Books and Technical Reports.
_x0002_ Code clone literature website: http://students.cis.uab.edu/tairasr/
clones/literature/."</t>
  </si>
  <si>
    <t>ACM Digital library dl.acm.org
Compendex/Inspec www.engineeringvillage2.org
IEEE Xplore Digital Library www.ieeexplore.ieee.org
Sciencedirect www.sciencedirect.com
SpringerLink www.springerlink.com
Willey Online Library onlinelibrary.wiley.com
In our systematic mapping, we applied
an automatic search that was complemented with
manual searches in the specific venues listed in Section
3.3.1.
We mainly used a qualitative data analysis approach based on the method of [66] to extract the data from the selected studies.
This process was conducted with the support of a qualitative data analysis tool called Atlas.ti®9 to ensure consistent and accurate ex- traction of the key information related to the research questions. The extraction was performed by one of authors and reviewed and confirmed by the other three authors.</t>
  </si>
  <si>
    <t>Search engines (Figure 2): ACM, COmpendex, IEEE Xplore, Inspec, ISI Web of Science, ScienceDirect, Springerlink
Grey literature was covered by snowball sampling and contacting
the authors of primary studies (Fig. 2).
Therefore, we decided for trivial data extraction, where
we extracted data as presented in the studies [48].
Grey literature was covered by snowball sampling and contacting
the authors of primary studies (Fig. 2).</t>
  </si>
  <si>
    <t xml:space="preserve">Grey literature was covered by snowball sampling </t>
  </si>
  <si>
    <t>The search strategy was a combination of manual and automatic search and extraction of conference and workshop proceedings and journal articles  from the following digital libraries:
•ACM (http://dl.acm.org)
•IEEE (http://ieeexplore.ieee.org)
•ScienceDirect (http://www.sciencedirect.com)
•Springer (http://link.springer.com)
The qualitative analysis was performed by reading the title, abstract and full text of the 32 papers in the final literature base.
Make a qualitative analysis of the result based on the inclusion and exclusion criteria (described below).
All papers can be categorized according to Shaw’s classification of research to be “Qualitative or descriptive models”</t>
  </si>
  <si>
    <t>We selected six databases (namely ACM Digital Library, IEEE Xplore, ScienceDirect, Scopus, Springer, and Web of Science). According to Dyba et al. [46] and Kitchenham and Charters [4] , these publication databases are the most relevant sources in the computer science area.
Manual search:. We used the “Google Scholar”search engine to identify possible studies that were not found neither in publication databases nor in the works cited by the primary studied selected previously.
The selected primary studies were underwent through data extraction. More specifically, we used a data extraction form for each primary study. This form also contains data related to each research question. The form can be consulted in [50] . The dataset gathered from these forms supported the synthesis of the results. During the data extraction, data of each primary study was extracted by one researcher involved in this SM. In case of doubt, discussions with other researchers were conducted. To draw conclusions and answer our research questions, we performed qualitative analysis.</t>
  </si>
  <si>
    <t>We used seven academic databases, shown in Table 2: Science Direct, Scopus, Web of Science, IEEE Xplore, ACM Digital Library, Springer, Google Scholar</t>
  </si>
  <si>
    <t>The electronic databases (DB) used in the mapping study
were: IEEE Xplore, ACM Digital Library, SpringerLink,
Science Direct and Scopus.
analyzed: We have categorized the primary studies by activity types.</t>
  </si>
  <si>
    <t>Five electronic database resources were primarily used to
search usability defect reporting. These include: IEEE
Explore, ACM Digital Library, ScienceDirect, Scopus and
Google Scholar.
We then conducted a secondary search using a reference
chaining technique. Reference chaining is commonly used in
other systematic literature reviews [72], [73], [74] as supportive
search approach to find relevant studies not found
during the primary search.</t>
  </si>
  <si>
    <t>Table 2: Google Scholar, Semantic Scholar, ACM Digital Library, CiteSeerX
Here, we present our quantitative and qualitative data analysis extracted
from the 187 studies analyzed during the SLR.</t>
  </si>
  <si>
    <t>Semantic scholar</t>
  </si>
  <si>
    <t>Table 1 Sources (journals, conferences, and workshops) and resources (search engines, digital libraries) searched in the systematic literature review.
IEEEXplore, ACM Digital Library, SpringerLink, ScienceDirect, Wiley Online Library.
For all publications found in these sources we also followed their relevant cited references to find additional contributions
outside the above-mentioned subset (‘‘snowballing’’) to ensure
a high recall, i.e., a large percentage of found publications in
the (estimated) number of relevant publications; cf. [37].</t>
  </si>
  <si>
    <t>We have focused on analysing the specific implementation proposals
included in the 53 selected papers. In particular, taking the
research questions described in Section 1, we decided to compare
the different implementation proposals according to three different
dimensions. On one hand, taking into account RQ1, we analysed
the technique or implementation method given by each approach
focusing mainly on whether the proposal is based on a specific pattern
design [22] or not. We have called this dimension a patternbased
comparison. On the other hand, considering RQ2, we decided
to compare the papers in terms of the specific state machine elements
considered by each proposal. At the same time, the strategy
to translate each element into code has also been analysed. We refer
to this type of comparison as an element-based comparison.
Regarding this dimension of comparison, it is worth mentioning
that, although some of the analysed studies explicitly indicate
the proposal’s domain of application, the vast majority present a
general implementation proposal without specifying a concrete
domain. Therefore, in the former cases, we have had to abstract
the given implementation proposal from specific issues entailed
by the specific context of application. Finally, based on RQ3, we
have determined a taxonomy that helps to analyse and compare
these diverse proposals from a different perspective. In particular,
the taxonomy has been defined on the basis of features such as
readability, maintenance, or flexibility. We have called this type a
feature-based comparison.</t>
  </si>
  <si>
    <t>– ACM Digital Library (http://portal.acm.org).
– Compendex (http://www.engineeringvillage.com).
– IEEE Xplore (http://www.ieee.org/web/publications/xplore/).
– ScienceDirect – Elsevier (http://www.elsevier.com).
– SpringerLink (http://www.springerlink.com).
– Wiley InterScience (http://www3.interscience.wiley.com).
– ISI Web of Science (http://www.isiknowledge.com).</t>
  </si>
  <si>
    <t>2006. Electronic databases . Based on the suggestion in Chen et al. (2010) and the access authority of our institution, the following databases are selected as the primary study sources: IEEE Xplore, ACM Digital library, Elsevier ScienceDirect, EI Com- pendex, and SpringerLink.
Phase 4: Snowballing After the filtering, ‘snowballing’ is conducted to find omit- ted papers.
Firstly, we conducted quantitative data synthesis. During the process, similarities and differences between primary studies are analyzed based on the results noted in the spreadsheet.
For synthesizing data, qualitative and quantitative data is in- volved. When synthesizing the data, this process was supported by the extracted data spreadsheet mentioned above.</t>
  </si>
  <si>
    <t>Results of full-text search in all the repositories (IEEE, SpringerLink, ACM, and ResearchGate)</t>
  </si>
  <si>
    <t>The search for books was conducted using the Amazon
database (http://www.Amazon.com). The search for scientific
journals, conference and workshop proceedings was
performed using the previously mentioned electronic databases.
ACM Digital Library; Compendex;
IEEE Xplore; ISI Web of Science; Kluwer Online;
INSPEC; ScienceDirect—Elsevier; SpringerLink; Google
Scholar; Wiley Inter Science Journal Finder.</t>
  </si>
  <si>
    <t>Amazon</t>
  </si>
  <si>
    <t>Thus we decided to use the Google Scholar to search for the scientific literature. As for the search engine for the grey literature, several literature reviews in other areas, guideline and experience papers such as Godin et al. (2015 ), Mahood et al. (2014 ) and Adams et al. (2016 ) have suggested using the regular Google search engine, which we also used in this work.
Once the systematic map was ready, we partitioned the work of data extraction among the authors. Each source was read by one author and its data were exacted as per the systematic map. Then, for quality assurance, the exacted data were peer reviewed by the other author.
To systematically synthesize and group test smells, the re- searchers followed a systematic qualitative data analysis approach and conducted “open”and “axial coding”( Miles et al., 2014 ). “Open coding”includes labeling concepts, defining and developing cate- gories based on their properties and dimensions. It is used to ana- lyze qualitative data and is a part of many qualitative data analysis methodologies such as grounded theory. Open coding is the lowest level of coding and the closest to the “raw”data. “Axial coding”is one layer of abstraction above open coding and is the disaggrega- tion of core themes during qualitative data analysis ( Miles et al., 2014 ).</t>
  </si>
  <si>
    <t>Fig 2: IEEE Xplore, ACM DL, Springer Link, Science Direct, Scopus
Extract: classification scheme</t>
  </si>
  <si>
    <t>Google Scholar, IEEE XPlore, ACM,Digital Library, Springer Digital Library, and Elsevier ScienceDirect
In the subsequent phase, we reviewed the abstracts
(and keywords) of the collected papers with respect to the
defined set of inclusion and exclusion criteria (Sections
2.3.1 and 2.3.2 below), and further extended the
collection with additional papers based on an analysis of
the cited papers and the ones citing it (forward and
backward citation search).</t>
  </si>
  <si>
    <t>IEEE Computer Society Digital
Library, ACM, IEEE Xplore, Springer Link, Science Direct, Wiley InterScience, CiteSeerX, IET Digital Library, ISI Web of Knowledge, Google Scholar, EuroSPI, SPICE</t>
  </si>
  <si>
    <t>Scopus, IEEE Xplore, Current Contents, Computer Database, Science Direct, Springer Link, Inspec, ACM Digital Library, ProQuest Computing
2) Secondary Search
The secondary search process was to look at references and
citations of the selected primary studies to identify any relevant
studies. The secondary search process and study selection
process (Section II-E) were performed iteratively until no new
studies were identified.</t>
  </si>
  <si>
    <t>Inspec, ProQuest, Current Content, Computer Database</t>
  </si>
  <si>
    <t>ACM Digital Library [ACM]: http://portal.acm.org/.
– CiteSeerX [CSX]: http://citeseerx.ist.psu.edu/.
– IEEEXplore [IEEEX]: http://ieeexplore.ieee.org/.
– Google Scholar [GS]: http://scholar.google.com/.
– ISI Web of Knowledge [ISI]: http://www.webofknowledge.com/.
– Science Direct [SD]: http://www.sciencedirect.com/.
– SpringerLink [SL]: http://www.springerlink.com/.
– The Collection of Computer Science Bibliographies [</t>
  </si>
  <si>
    <t>ACM Digital Library, IEEE
Xplore, SicenceDirect, SpringerLink, Wiley InterScience
In order to solve above problems and find a majority of
relevant literature, we adopted a scientific literature search
strategy, which effectively combines manual search and
automated search. The details of this scientific search strategy
were described in a paper [15].</t>
  </si>
  <si>
    <t>The study selection process is illustrated in Fig. 2, along with the
number of papers at each stage. Searching the databases Scopus, ISI
Web of Science, and Engineering Village.
A manual search was conducted with the participation of the third
author, using the forward snowballing technique (Wohlin, 2014), to
identify additional papers not discovered by the search string. Google
Scholar was used to examine the citations to the paper being examined.</t>
  </si>
  <si>
    <r>
      <t xml:space="preserve">We used the Google Scholar to search for the scientific litera- ture, and use the </t>
    </r>
    <r>
      <rPr>
        <rFont val="Arial"/>
      </rPr>
      <t>Google’s</t>
    </r>
    <r>
      <t xml:space="preserve"> regular search engine for the grey liter- ature.
When searching for the grey literature in Google’s regular search engine, we utilized the relevance ranking of the search en- gine (Google’s PageRank algorithm) to restrict the search space. This heuristic has also been utilized in previous MLRs and MLR- related experience papers in other fields, e.g., [50, 51] . For exam- ple, if one applies the above search string (a) (software test ma- turity) 
, 1710,0 0 0 results would show as of this writing (Dec. 2015), but as per our observations, relevant re- sults usually only appear in the first few pages. Thus, we checked the first 10 pages (i.e., somewhat a search “saturation”effect) and only continued further if needed, e.g., when the results in the 10th page still looked relevant. Note that all the decisions (albeit small) for the entire process were made with a majority voting among the
researchers and no single researcher decided the actions on her/his own.</t>
    </r>
  </si>
  <si>
    <t>We have detailed these criteria below. We used SCOPUS, IEEE Xplore and ACM Guide as sources for scientific literature and Google Web Search to find non- academic sources.
As mentioned above, we use Google Web Search to look for non-scientific sources. In order to keep the number of results man- ageable, we let Google filter redundant entries. The number of re- sults Google reports on the first page of the search results indicates the total number of hits in the index. The final number (after filter- ing) becomes evident when going through the search results page by page and navigating to the final results page. 1 We used Google Search for our campus location (Gothenburg, Sweden) in early-to- mid August 2017. The search for RQ 2a was conducted with a fresh user profile without any cookies or history in Google Chrome to avoid influencing the results through tracking cookies. The search for RQ 2b was conducted with a simple command line script, again avoiding any tracking. Searches for RQ 2a and RQ 2b have been performed with different IP addresses to also avoid tracking of this information. The search terms have been intentionally kept vague to increase the breadth of the found sources, even if this increased the effort for the screening of the sources.</t>
  </si>
  <si>
    <t xml:space="preserve">To answer RQ1, we reviewed several specialized books published
on the topic, such as Good et al. [29], Vickers [82], and Huck [34].
These books provide a good starting point for our exploratory study
because they are not related to any specific discipline (although
there is some bias toward the health sciences) and they focus on
serious errors often inspired by real research.
To answer RQ2, we evaluated the experiments published
in ICSE over 10 years (2006-2015). ICSE is SE’s flagship conference.
</t>
  </si>
  <si>
    <t>• IEEE Xplore • ACM Digital Library • Springer Link • Wiley InterScience • Science Direct • Google Scholar
In order to answer the research questions, we extracted the title, study type, and research method from each article.
Inter-rater reliability analyses were preformed to remove inter- person bias. Three independent external reviewers randomly se- lected ten articles from the first phase (Ph-1) of the tollgate pro- cess [46] and applied the selection phases (Ph-2 to Ph-5) of the tollgate process and the QA criteria.</t>
  </si>
  <si>
    <t>In order to search for the candidate studies, we used four lit- erature resources (IEEE Xplore, ACM Digital Library, Science Direct and Google Scholar).
Table 4 presents the data extraction form used to collect all the information from the selected studies to address RQs of this re- view. The data extraction process was carried out in two steps. First, one researcher read the full text of each selected study and collected the data relevant to the RQs. Second, another re- searcher checked the data extracted. Any disagreements between the checker and the extractor were resolved by mutual discussion.
Narrative synthesis was adopted to synthesize and summarize the data relating to RQ1, RQ2, RQ3, and RQ6.</t>
  </si>
  <si>
    <t>Our SLR is based on an electronic search in two publication
databases: The Association for Computing Machinery
(ACM)Guide to Computing Literature (accessed through the
ACMDigitalLibrary1) and the IEEEXplore DigitalLibrary.2</t>
  </si>
  <si>
    <t xml:space="preserve">Search on Scopus search engine indexes the vast majority of papers published in the field of Software Engineering, such as, IEEE, ACM, Cite Seer, Elsevier, and Springer. </t>
  </si>
  <si>
    <t>we start our SLR using the following relevant search engines: IEEE Xplore, ACM, Google Scholar, CiteSeer, Engineering Village, Web of Science and ScienceDirect .
Round 2: it consists of a manual search of the studies obtained in the previous step ( i.e. , Round 1), which are identified as the main sources for the SLR.
Round 3: we perform a snowball search based on guidelines from Wohlin (2014) . We apply a backward snowball search us- ing the reference list of papers obtained in the second round, to identify new papers and studies. We use the same selection criteria (as in Round 2 ) to decide whether to include or exclude a paper. These remaining papers are read carefully.</t>
  </si>
  <si>
    <t xml:space="preserve">ACMDigitalLibrary83
SCOPUS13
SpringerLink5
Science Direct6
Wileyonlinelibrary6
ProQuest10
ThesesubstringswereexecutedonIEEEXplore,EmeraldInsightandGoogleScholar(seeTable6).
</t>
  </si>
  <si>
    <t>ProQuest
Emeralnsight</t>
  </si>
  <si>
    <t>We considered publications retrieved from ScienceDirect,
SCOPUS, IEEE Xplore, ACM Digital Library and Springer Link tools.
The search
was also performed using the ‘snow-balling’ process, following up
the references in papers and it was extended to include grey literature
sources</t>
  </si>
  <si>
    <t>The following automated search engines were used. They
were chosen because they are widely used by other studies
in literature:
• IEEE Computer Society Digital Library;
• ACM Digital Library;
• Scopus;
• Citeseer;
• Springer Link.
We also employed manual searches on the proceedings of
the last editions of the following conferences and journal:
• International Conference on Software Engineering
(ICSE ’10);
• Empirical Software Engineering and Measurement
(ESEM ’09) 1;
• Evaluation and Assessment in Software Engineering
(EASE ’10);
• Empirical Software Engineering Journal (from June
2009 to June 2010).The following automated search engines were used. They
were chosen because they are widely used by other studies
in literature:
• IEEE Computer Society Digital Library;
• ACM Digital Library;
• Scopus;
• Citeseer;
• Springer Link.
We also employed manual searches on the proceedings of
the last editions of the following conferences and journal:
• International Conference on Software Engineering
(ICSE ’10);
• Empirical Software Engineering and Measurement
(ESEM ’09) 1;
• Evaluation and Assessment in Software Engineering
(EASE ’10);
• Empirical Software Engineering</t>
  </si>
  <si>
    <t>The pre-review search was performed using ACM DIgital Library, IEEExplore, Science Direct, Citeseer, and Google Scholar Search on SPL conference and SEI techincal reports.
We decided to manually search SEI’s technical reports because SEI’s series of technical reports is the main channel of grey literature in the research area.</t>
  </si>
  <si>
    <t>SEI</t>
  </si>
  <si>
    <t>We performed electronic search within five electronic databases: IEEE Xplore, ACM Digital Library, Compendex, Inspec, and SpringerLink.
We also manually
searched all published papers from 1996 to 2008 in nine
potentially relevant, peer-reviewed journals: IEEE Transactions
on Software Engineering, Automated Software
Engineering, Requirements Engineering Journal, Journal
of Natural Language Engineering, ACM Transactions on
Software Engineering and Methodology, Journal of Systems
and Software, Software and Systems Modeling,
Information and Software Technology, and Data &amp;
Knowledge Engineering. We also manually searched all
published papers from 1996 to 2008 in five potentially
related conference proceedings: ACM/IEEE International
Conference on Software Engineering, IEEE International
Conference on Software Maintenance, IEEE/ACM International
Conference on Automated Software Engineering,
IEEE International Conference on Model Driven Engineering
Languages and Systems and the former UML
workshops, and IEEE International Requirements Engineering
Conference. We also manually searched Software
Engineering textbooks (e.g., [9, 32]) that describe transformations
from requirements to analysis models.</t>
  </si>
  <si>
    <t>ACM, ScienceDirect,IEEExplorer and Google Scholar.
a manual search was performed in twenty-nine different conferences and twelve journals related to the topic were addressed by the study.</t>
  </si>
  <si>
    <t>Since grey literature in SE is usually in forms of online article, blog post and even video talks, we planned to conduct the searches using the Google and YouTube search engines and major forums where practitioners post questions and discuss technical issues, e.g., Stack Overflow (www.StackOverflow.com).</t>
  </si>
  <si>
    <t>YouTube, StackOverlow</t>
  </si>
  <si>
    <t>We exploited general web search engines for searching for grey literature (instead of indexing databases).  The search engines we employed are Google (primary), Bing, Duck Duck Go, Yahoo! and Webopedia. We employed “saturation”as stopping criteria (i.e., we stopped our search when no new relevant results/concepts were emerg- ing from search results).
We fixed the type of relevant grey literature to blog post, whitepapers, industrial magazines and videos.</t>
  </si>
  <si>
    <t>Bing, Duck Duck Go, Yahoo! and Webopedia.</t>
  </si>
  <si>
    <t>C. Identification of Relevant Literature. The data sources to be used by this study included online databases, research journals, conferences and grey literature.
Table II and Table III</t>
  </si>
  <si>
    <t>Inspec, ProQuest, Computer Database</t>
  </si>
  <si>
    <t>Collect: Search consists in three main stages (i) find published surveys, (2) search on online engines (Google, Google scholar, Scopus, EI Compendex, ISI Web of Knowledge, IEEEXplore, ACM Digital Library and CiteSeerX), (iii) Look into references of papers included in previous reviews.</t>
  </si>
  <si>
    <t>Collect: academic search engines, Google Scholar, Agile Alliance website</t>
  </si>
  <si>
    <t>IEEE xplore, ACM Digital Library, Science Direct, Google Scholar, CiteSeer</t>
  </si>
  <si>
    <t>Collect: search engines (IEEExplore, ACM, Google Scholar, Citeseer, ScienceDirect, SpringerLink, Semantic Scholar
Extraction: a qualitative discussion of identified papers is interesting and will be done</t>
  </si>
  <si>
    <t>ACM Digital Library,
CiteSeerX, EBSCOhost, ERIC, IEEExplore, ISI Web of
Science, Keele University’s Digital Library, Australian
Education Index and British Education Index + Conferences</t>
  </si>
  <si>
    <t>Keele University’s Digital Library, Australian
Education Index and British Education Index.</t>
  </si>
  <si>
    <t>Keyword search of the SCOPUS, IEEEXPLORE, and
ACM DL bibliographic databases. From this search,
we were able to identify the main published studies.
The search string used produced numerous but not
too many publications. The string was (elicitation
OR “requirements gathering” OR “requirements
acquisition”) AND (capture OR empirical OR experiment
OR study OR review OR evaluation).
. Google search using just the terms: elicitation,
“requirements gathering,” and “requirements acquisition.”
The search was confined to the top 200 hits.
From this search, we were able to locate empirical
studies not indexed in the aforesaid databases, like
[79], as well as gray literature, like, for example, [80].
. Review of the bibliographical references cited in the
studies located by the above searches. Though
extremely tedious, this method was useful for
identifying old studies not indexed in any database
and/or studies with imprecise titles, such as [81].</t>
  </si>
  <si>
    <t>IEEEXplore [17]
ACM Digital Library [18]
Scopus [19]
El Compendex [20]
ISI Web of Science (WoS) [21]
Finally, the selection strategy concludes with a manual search
across the list of references of the previously found primary
studies and the personal web pages of the authors in order to
find representative studies that have not been discovered in
the first two phases.</t>
  </si>
  <si>
    <t>personal web pages of the authors</t>
  </si>
  <si>
    <t>SEARCH: We use the Google Custom Search API2 so that we can automate multiple searches.
EXTRACTION: In an effort to make our process generic to all blogs, we used a custom crawler that did not target the specific articles. For this reason, the 1556 pages that were crawled include all static pages (homepage, about page, archive seed pages etc.). Next, we used Pattern10 to extract the text from each page.
ANALYSIS: Due to space constraints, we include only the top and bottom 1% of pages (ranked by their percentage of reasoning markers) for comparison</t>
  </si>
  <si>
    <t>The search for primary studies was based on the following digital
libraries: ACM Digital Library,1 IEEE Computer Society Digital
Library,2 Science@Direct3 and Springer Link.4 These searches had
as target some journals and conferences
Additionally, the described search engines are focused on academic
results; given the fact that the goal was to find the largest
number of tools as possible, and these engines would not find commercial
tools (as long as they do not have any paper or journal published),
these keywords were also used in web search engines, such
as Google. In the web engines, the search was targeted at tools
information and their grey literature (i.e. technical reports, white
papers, manuals and works in progress).
Websites of researchers and research groups active in this area,
such as Alexandria,5 Fraunhofer IESE,6 RWTH Aachen7 and SEI,8
were also reviewed. In addition to the search in digital libraries
and web engines, the references of the primary studies were also
read in order to identify other tools.</t>
  </si>
  <si>
    <t>Research groups website</t>
  </si>
  <si>
    <t>The search of resources was conducted using six digital libraries,
which search different combinations of resources. The digital
libraries used were: IEEE Xplore, ACM Portal, Google Scholar,
CiteSeer library, Science Direct, ISI Web of Science.</t>
  </si>
  <si>
    <t>Search: IEEE DL, IEEE xplore, ACM DL, ScienceDirect, SpringerLink, vamos-workshop.net, sei.cmu.edu, eprints.fraunhofer.de
We defined the following search strategy: The sources (presented
in Table 1) were selected based on an analysis of product
line literature already known by the authors and the reference lists
of these publications. Regarding the Software Product Line Conference
(SPLC) we searched several sources (cf. www.splc.net) to cover
the five European workshops on product family engineering
(1996, 1998, 2000, 2001, 2003) and the three US Software Product
Line Conferences (2000, 2002, 2004). In 2005 both events were
merged into the International Software Product Line Conference.
Searching conferences includes searching workshops held jointly
with these conferences if published in the same digital library
(DL). Relevant sources were explored further. For all primary studies
found in these sources we also followed their relevant cited references
to find additional contributions outside the abovementioned
subset. All searches have been conducted between
November 2007 and February 2008, except one search (in the
ACM TOSEM journal) which has been conducted in April 2008 after
the suggestion of a colleague. This search did however not lead to
any additionally selected publications (cf. Section 4.2). The research
dates back to the year 1996 thus covering over 12 years of
SPLE research.
_x0002_ (Restriction R1) The study only includes papers available in electronic
form. Books were analyzed based on information available
online and using the hard copy versions.
_x0002_ (Restriction R2) Only publications written in English were
included. For the journal ‘‘Informatik Forschung und Entwicklung”,
which includes German and English papers, only English
articles were analyzed.
_x0002_ (Restriction R3) Introductions to special issues, workshops, tutorials,
conferences, or conference tracks were excluded.
_x0002_ (Quality criterion Q1) For journal, conference, and workshop
publications only peer-reviewed papers were taken into
account. We did not exclude books and technical reports as in
the SPLE community many books and technical reports of high
quality are available, often even containing peer-reviewed
papers.
_x0002_ (Quality criterion Q2) Only publications that have been cited in at
least five other peer-reviewed publications (evaluated using
scholar.google.com and citeseer.ist.psu.edu) were selected.
Exceptions from this rule are publications that are newer than
January 2006.</t>
  </si>
  <si>
    <r>
      <t xml:space="preserve">
</t>
    </r>
    <r>
      <t xml:space="preserve">vamos-workshop.net, sei.cmu.edu, 
</t>
    </r>
    <r>
      <rPr>
        <u/>
      </rPr>
      <t>eprints.fraunhofer.de</t>
    </r>
  </si>
  <si>
    <t>We then performed the searches in the Google search en- gine (for the grey literature) and a popular academic search en- gine (i.e., Google Scholar) for the formally published papers, in- cluded/excluded articles, and finally extracted, analyzed and syn- thesize the factors from the relevant articles.
We also utilized the relevance ranking of the search engines (e.g., Google’s PageRank algorithm) to restrict the search space. For example, if one applies search string (c) above to the Google search engine, 1,330,0 0 0 results would show as of this writing (April 2015), but as per our observations, relevant results usually only appear in the first few pages. Thus, we checked the first 10 pages (i.e., somewhat a search “saturation”effect) and only contin- ued further if needed, e.g., when the results in the 10th page still looked relevant.</t>
  </si>
  <si>
    <t>Analysis &amp; Synthesis</t>
  </si>
  <si>
    <t>Extraction</t>
  </si>
  <si>
    <t>Software</t>
  </si>
  <si>
    <r>
      <t xml:space="preserve">How the data were extracted and analyzed?
</t>
    </r>
    <r>
      <rPr>
        <rFont val="Arial"/>
        <i/>
      </rPr>
      <t>Portion of text of article that mentioned the use of GL. Please, highlight the source.</t>
    </r>
  </si>
  <si>
    <t>Grounded theory</t>
  </si>
  <si>
    <t>Open and axial coding</t>
  </si>
  <si>
    <t>Thematic analysis</t>
  </si>
  <si>
    <t>Narrative synthesis</t>
  </si>
  <si>
    <t>Cross-case analysis</t>
  </si>
  <si>
    <t>Meta-ethnography</t>
  </si>
  <si>
    <t>Constant comparison</t>
  </si>
  <si>
    <t>Content analysis</t>
  </si>
  <si>
    <t>Descriptive synthesis</t>
  </si>
  <si>
    <t>Reciprocal translational
analysis</t>
  </si>
  <si>
    <t>vote-counting meta-analysis</t>
  </si>
  <si>
    <t>Aggregation procedure</t>
  </si>
  <si>
    <t>Statistical analysis</t>
  </si>
  <si>
    <t>Inter-rater reliability analyses</t>
  </si>
  <si>
    <t>Qualitative</t>
  </si>
  <si>
    <t>Analytical approaches</t>
  </si>
  <si>
    <t>Meta-data</t>
  </si>
  <si>
    <t>Quantitative</t>
  </si>
  <si>
    <t>Automated analysis</t>
  </si>
  <si>
    <t>Classification scheme</t>
  </si>
  <si>
    <t>Exploratory data analysis</t>
  </si>
  <si>
    <t>Endnote</t>
  </si>
  <si>
    <t>Test-retest process</t>
  </si>
  <si>
    <t>Mix of top-down and bottom-up approaches</t>
  </si>
  <si>
    <t>NVivo</t>
  </si>
  <si>
    <t>Spreadsheet software</t>
  </si>
  <si>
    <t>Atlas.ti</t>
  </si>
  <si>
    <t>SQL database</t>
  </si>
  <si>
    <t>Pattern</t>
  </si>
  <si>
    <t>Hence, we considered the following criteria for selecting studies. Studies are written in English, have full text access, have addressed components of COSS business model, and have been published in journals, conferences, and books of academic databases.
We checked six academic database Emerald, IEEE, Sage, Sciencedirect, Springer, and Wiley.
To extract the data, we first read all the articles, identified important and relevant paragraphs, and highlighted, coded, and interlinked key points within each paragraph, and then changed them into concepts and categories. Noori and Mehrmohammadi [17], based on the coding procedure of Strauss and Corbin [18,19], Glaser and Strauss model for data encoding, which was used in this study. In this way, after identifying key points, the data was coded, then the assigned codes with shared axes were converted to a set of concepts and thus, categories were extracted using concepts grouping.
In literature, different business model frameworks have been presented or used by different researchers [23–35]. A review of these studies shows that the business model framework consists mainly of three categories of value proposition, value creation, and value capture. In this paper, the COSS business model and its components were presented with regard to the three components mentioned above.</t>
  </si>
  <si>
    <r>
      <t>The databases used for the search were index databases (Compendex/Inspec, ISI Web of Science,
and Scopus) and publisher databases (IEEE xplore, Science Direct, ACM Digital Library,</t>
    </r>
    <r>
      <rPr>
        <color rgb="FFFF0000"/>
      </rPr>
      <t xml:space="preserve"> Springer
Link</t>
    </r>
    <r>
      <t>, and Wiley Inter Science).
The extracted data were basically divided into general and specific information. The general
information of the articles was recorded as follows:
• Article title
• Authors
• Article type
• Published date
• Library source
The data collected from the studies (systematic literature review and interviews) were both analyzed using the GT method.</t>
    </r>
  </si>
  <si>
    <r>
      <t xml:space="preserve">The six electronic databases used were: IEEE Xplore (IEEE),1 ACM Digital Library (ACM),2 ScienceDirect – Elsevier,3 SpringerLink,4 Scopus,5 and Compendex (CPX).6 We considered journal papers, conference proceedings, workshops, symposiums, and ACM/IEEE bulletins to conduct the searches. </t>
    </r>
    <r>
      <rPr>
        <color rgb="FFFF0000"/>
      </rPr>
      <t>The technical/experience reports, white papers and the books chapters were searched by reviewing the references of the selected papers.</t>
    </r>
    <r>
      <t xml:space="preserve">
Analysis: Table 3</t>
    </r>
  </si>
  <si>
    <t>We created a guideline document defining each of the classification
terms and an Excel spreadsheet to collect the classification
information. The spreadsheet contained the following
data fields: (i) SPL life cycle stage, (ii) types of artifacts
employed by SBSE technique, (iii) rationale for the categorization
if any, (iv) SBSE techniques employed, (v) analysis
performed, (vi) number of case studies evaluated, (vii) type of
artifacts used in case studies, (viii) provenance of the case
studies, and (ix) a general field for any remarks. We drew a
distinction between fields (ii) and (vii) because in some cases
papers only present a running example or do not perform a
proper evaluation involving multiple case studies, multiple
executions, etc.</t>
  </si>
  <si>
    <t>The data extraction form, shown in Appendix C, was designed to accrue all the necessary information
required to address the research questions and quality assessment criteria. In addition to acquiring the
information needed to address the research questions and quality assessment criteria, the following
standard information was also extracted from each primary study: title of the paper, sources
(database and journal), date published, paper uniform resource locator, document object identifier,
and authors.
The purpose of collecting the aforementioned information was to provide analysis of the metadata of
the studies themselves. For instance, distinguishing the time frames of the studies (i.e., how many
studies were published in year 2007 versus year 2012). This measurement provided insight into the
growth and interest in DASE research. Other points of interest that can be answered include who the
main players are in DASE research, how readers can access the studies via uniform resource locator
or document object identifier, and what sources are more likely to publish DASE research, and more
importantly, publish high quality research. However, this review has limited its work to reporting
the findings associated with answering the research questions stated in Section 2.
As part of property 1, the introduction section of each paper was reviewed to get a better
understanding of the context of the study. The problem being reviewed, ways it impacts an
organization, its occurrence, subjects, and importance were reviewed and understood to answer RQ
1.1 and RQ 1.2.</t>
  </si>
  <si>
    <t>Architecturaltacticsaredesigndecisionsthatinfluencetheachievementofaqualityattributeresponse(Bassetal.,2012).Thetacticspresentedinthissectionwereextractedfromtheliteraturebasedon(1)commoncomponentsfoundinthestudies,(2)qualityattributesexplicitlystatedinthestudies,and(3)qualityattributesinferredfromsystemandcomponentdescriptions.Wecodifiedcom-mondesigndecisionsintoarchitecturaltacticsforcyber-foragingandgroupedthesetacticsintofunctionalandnon-functionaltactics.</t>
  </si>
  <si>
    <t>meta-data, qualitative</t>
  </si>
  <si>
    <t>"The databases chosen were Scopus, ACM and IEEE Explore, since
they include the most important conferences about the topic, such as
The International Conference on Global Software Engineering (ICGSE)
and the International Conference on Software Engineering (ICSE).
We should point out that the search for primary studies was recursive
(Snowballing)."
The main focus of our mapping study is based on identification of empirical studies (both qualitative and quantitative) in the area of mobile application testing.</t>
  </si>
  <si>
    <t>We searched for full papers in well-known venues. We used the following search databases: IEEE Xplore, ACM Digital Library, Wiley Inter Science Journal Finder, Science Direct, ISI Web of Knowledge, and other channels including Google Scholar Search and manual search channels.
Manual search is realized through manually browsing the conferences, journals, books or other important sources and checking the references of selected papers.
For data extraction and synthesis we thoroughly
studied the primary studies in detail to answer the four
research questions.</t>
  </si>
  <si>
    <t>To classify the studies found during the study, we established
four classification categories, corresponding to each of the research
questions of the systematic mapping. More specifically, the categories
of dimensions in the classification scheme were:</t>
  </si>
  <si>
    <t>Development of the systematic map (classification scheme)</t>
  </si>
  <si>
    <t>The data extraction phase involves collecting information relevant
to the research questions from the primary studies selected.
We have designed a data extraction form for this purpose (Table 1).
We used the test–retest process [29] for the purpose of checking
the consistency and accuracy of the extracted data with respect
to the original sources. After finishing the extraction of information
for all selected studies, we randomly selected 3 primary studies
and performed a second extraction of the data. We did not notice
any inconsistency.</t>
  </si>
  <si>
    <t>The data extraction was done by the main author and the extraction result was discussed with other coauthors. The extraction form was constructed by a mix of top-down and bottom-up approaches, as give in Table 2 (details in Appendix B). Firstly, we constructed a general form with data fields obtained from the ad hoc review [50,73]. After that, fields in the extraction form were iteratively refined during pilot data extraction. The refinement and adjustment continued until we reached saturation.
Several synthesis methods, such as thematic analysis, grounded
theory, meta-ethnography and case survey [47], had been considered.
Due to the variety of available information among studies
and previous experience of reviewers, thematic analysis was
selected as a synthesis method for all RQs, as shown in Table 4.</t>
  </si>
  <si>
    <t>As we analyze quantitative studies (surveys and meta-studies) and qualitative studies
(methods papers) in our systematic mapping study, we also integrated the results of those
two branches.
Lastly, we analyzed the proposed solutions of the 36 methods papers. We used a reciprocal
translation, an approach to qualitative synthesis (Kitchenham and Charters 2007), which can
be used if all studies have a similar topic.</t>
  </si>
  <si>
    <t>Qualitative synthesis</t>
  </si>
  <si>
    <t>data extraction and data analy- ses were done for the qualitative and quantitative data
The primary articles (in PDF format) and data in the first sheet were imported into NVivo, and the data in the second sheet were imported to into SPSS. NVivo was used because it assists in analyzing qualitative data, enabling the creation of codes and themes from the extracted text.
To analyze the qualitative data, data extractions and syntheses were done using NVivo 11, and an integrated approach (deductive and inductive methods) was taken ( Cruzes and Dyba, 2011 )
Cruzes, D.S. , Dyba, T. , 2011. Recommended steps for thematic synthesis in software engineering. In: Proceedings of the International Symposium on Empirical Soft- ware Engineering and Measurement (ESEM). IEEE, pp. 275–284 .</t>
  </si>
  <si>
    <t>Collected: search engines
Extracted: ad hoc
Analyzed: [26] G.W. Noblit, R.D. Hare, Meta-Ethnography: Synthesizing Qualitative Studies, Sage Publications, London, 1988. 88p</t>
  </si>
  <si>
    <t>The data was synthesized via thematic analysis using the
iterative thematic synthesis process recommended in [16].</t>
  </si>
  <si>
    <t>In the first stage, the publications were categorized and grouped
together as security controls. This step is similar to coding in qualitative
data analysis (e.g., [15]).</t>
  </si>
  <si>
    <t>The data extraction properties mapped by research questions are discussed and defined in the Planning stage (see Table 2 ). 
Table 2 Extracted data mapped by the research questions.</t>
  </si>
  <si>
    <t>One of these forms collated general information about the context of the study (i.e., qualitative and quantitative objective data).</t>
  </si>
  <si>
    <t>A data collection form was developed for extracting the
information from the selected studies. The data extraction
form capturing general information (article title, authors,
references), context information (industry or academia, study
of professionals or students), and information related to the
measurement instrument and its evaluation (such as metrics,
outcome of evaluations, and so forth).</t>
  </si>
  <si>
    <t>We coded the primary studies using an integrated deductive and inductive approach, coding both a contextual and a findings part ( Cruzes and Dyba, 2011 ).
Cruzes, D. , Dyba, T. , 2011. Recommended steps for thematic synthesis in software engineering. In: Proceedings of the 2011 International Symposium on Empirical Software Engineering and Measurement. In: ESEM ’11. IEEE Computer Society, Washington, DC, USA, pp. 275–284</t>
  </si>
  <si>
    <t>To analyze the data, the authors used frequency analysis because it is considered a suitable method for analyzing qualitative data.91
91. Ali S, Khan SU. Empirical investigation of success factors for establishing software outsourcing partnership from vendor's perspective. Proc Pakistan
Acad Sci. 2015;52:315‐328.</t>
  </si>
  <si>
    <t>To accomplish this, we elaborated, through a series of consensus
meetings, an Excel spreadsheet where we gathered together all
the necessary information.</t>
  </si>
  <si>
    <t>Excel</t>
  </si>
  <si>
    <t>The criteria (related to choosing the right tool for test
automation) and the classification presented in this paper were
formulated by following a systematic qualitative data analysis
approach [25]. 
[25] Matthew B. Miles, A. M. Huberman and Johnny Saldana. 2013. Qualitative
data analysis: A methods sourcebook. SAGE Publications, Incorporated,
The list of criteria was formed from
distinct concepts and categories in the data, by conducting open and axial coding (i.e. analyzing issues from the sources and
establishing relations between those identified concepts).</t>
  </si>
  <si>
    <t>Although stated in quantitative terms in Table 5 , the synthesis procedure we followed actually emulates the reasoning of a hu- man decision maker based on the information provided by primary studies.</t>
  </si>
  <si>
    <t>Our quantitative analysis helps to see the global distribution of the research in the area, as well as the main conferences and journals that publish the results of that research. The qualitative analysis (Section4.1) gives some information about the origin, venue of publication and publishers of the papers that were selected for our study.</t>
  </si>
  <si>
    <t>Each of the 357 selected papers was read through by two reviewers. The first reviewer extracted the data from the papers using a data extraction form, and the second reviewer checked the correctness of the extracted data.</t>
  </si>
  <si>
    <t>We used the data extraction form in Table 4 to extract data from
the primary studies. Many primary studies did not answer all of
the questions in the data extraction form. We extracted the important
information provided by the primary studies using the data
extraction form. Then, depending on the type of the study, we
applied the quality assessment questions in Table 2 or Table 3 to
each primary study.
We provided ‘yes’ and ‘no’ answers to our quality assessment
questions. We used a binary scale since we were not interested
in providing a quality score for the studies [19]. Table 8 shows
the results of the quality assessment for quantitative primary studies.
All the quantitative primary studies answered ‘yes’ to the quality
assessment question G1 (Are the study aims clearly stated?).
Most of the quantitative primary studies answered ‘yes’ to the
quality assessment questions G2 (Are the data collection methods
adequately described) and G5 (Can the study be replicated?).
Table 9 shows the results of the quality assessment for qualitative
primary studies. All of the qualitative primary studies answered
‘yes’ to the quality assessment question A (Are the study aims
clearly stated?) and B (Does the evaluation address its stated aims
and purpose?). Most of the qualitative primary studies answered
‘yes’ to the quality assessment question D (Is enough evidence
provided to support the claims?).</t>
  </si>
  <si>
    <t>3.4.1 Data Extraction Procedures
The research investigators applied multiple data extraction methods to ensure the data extraction
consistency. The methods were test-retest and cross checking, in which the primary
investigator and the coauthor, respectively, performed a second extraction, and crosschecked
twelve randomly selected primary studies.
For the purpose of this research and the type of data presented in the primary studies, the
descriptive synthesis using the analytical approaches is considered the most appropriate type
for the data synthesis. Analytical approaches include but not limited to, grounded theory,
meta-ethnography, Bayesian’s meta-analysis, Miles and Huberman’s data-analysis, and content
survey. Given the research questions of this study, the latter method is determined to be the
most appropriate method to synthesis the data to answer the research questions.</t>
  </si>
  <si>
    <t>Synthesis of the extracted data is necessary in order to consolidate the evidence of the included primary studies. Since the extracted data was both quantitative and qualitative, three different data synthesis approaches presented by Dixon-Woods et al. (2005) were used. Firstly, content analysis was used to categorize the data and identify frequencies of these categories. The tabulation of the categories simplified the evaluation of the evidence gathered. We extracted the data based on the data extraction form and consequently provided a classification scheme in order to categorize data in a general form. Some categories used in this study were already identified in the literature. We refer to them in the explanation of the classification scheme in Section 3.8 (e.g., for performance evaluation methods/metrics we refer to Hall et al. (2012)). Secondly, a narrative synthesis was used in Section 5 to recount and describe the principal findings of this study with an interpretive approach. Various kinds of evidence could be discussed side by side by means of narrative summaries. Lastly, the reciprocal translational analysis was performed which aims to define the main themes in each study and translate them into the context of other studies.</t>
  </si>
  <si>
    <t>After screening the selected studies, a systematic process was performed to build the classification scheme based on abstracts.
With the classification scheme, the relevant papers were sorted into the scheme. The result of thisa ctivity is shown in Table 3. The analysis of the studies focused on classifying relevant papers, books and technical reports that contributed to the information retrieved from interviews, relating them to theirt opics.</t>
  </si>
  <si>
    <t>We
select 93 papers according to a criteria and analyze them us-
ing a grounded theory approach and a manual open coding
analysis to identify possible concerns.</t>
  </si>
  <si>
    <t>From these articles, we extract the descriptions of
methods, phases, activities, deliverables, and requirements.</t>
  </si>
  <si>
    <t>After the keywording step, a synthesis step was performed to refine the classification scheme previously obtained. In this syn- thesis, the reasons for and intentions to use each element were also extracted from the original papers. A method analogous to the constant comparison used in qualitative data analysis</t>
  </si>
  <si>
    <t>Interview transcripts and results from the MLR were coded using the computer-based qualitative tool NVivo following Miles and Huberman’s (1994) guidelines.
Codes were assigned inductively, and a constant comparative method was employed in an iterative approach that allowed already identified codes and themes to be tested against the remaining data set (Silverman, 2000).</t>
  </si>
  <si>
    <t>3.3. Classification scheme and data extraction
The publications were classified into categories in different facets: publication fora (RQ2), SE activities (RQ3), used algorithm (RQ4), preference-handling (RQ5), approach evaluation (RQ6) and supporting tools (RQ7).
In this section, we answer each research question, based on the extracted information and classification schemes.</t>
  </si>
  <si>
    <t>To answer the RQs defined in Section 2.1.3, we extracted specific data from the selected studies. Table 8 describes the data items to be extracted in this mapping study. The first five data items (D1–D5) and the data item D7 directly contribute to the answers of the RQs. The data item D6 supports the explanation of the results of this mapping study in Sections 3.2 and 3.3. To make sure the data extraction results less biased, two reviewers performed the data extraction independently, and then each reviewer checked the data extraction results by the other reviewer, and finally two reviewers achieved a consensus on the data extraction results.
Data synthesis targets to synthesize the extracted data to answer the RQs. This task will be detailed in Section 3.
Extraction: Table 8
Since the data analysis in this systematic mapping study only uses descriptive statistics, the threats to internal validity are minimal.</t>
  </si>
  <si>
    <t>The data extraction forms were designed to collect required
information. We collected the following information from each
study: title and authors; source and type (journal, conference, symposium, workshop, book chapter or technical report); date of publication; and collected information based on our classification scheme (cf. Section 3) and answers to individual research questions.
To address the research questions of this mapping study, a classification scheme is defined to analyze different facets of the analyzed studies in terms of research focus, research type and type of contribution as well as proposed approaches – for primary studies.</t>
  </si>
  <si>
    <t>Data extraction was documented with the help of spreadsheet
software. Extracted data items are available from [39].</t>
  </si>
  <si>
    <t>The first data collection variables [DC1]–[DC4] are primarily due to the demographic characterization of the study. Variable [DC5] reveals and synthesizes the quality of the publications, and this score is used when selecting information from the sources as well as when resolving conflicts among contrasting statements in the data. Variable [DC6] reports the impact and importance that ATD has on the software development, in order to address RQ1. The stated ATD categories in the research presented by variable [DC7] provide information when processing RQ2.1; equally, [DC8] reports the quality attributes and possible adverse effects when answer- ing RQ2.2. To scrutinize different refactoring strategies mentioned in the research, the variable [DC9] is added to the data collection. Finally, to answer RQ3 and its sub-queries RQ3.1, RQ3.2 and RQ3.3, variables [DC10], [DC11] and [DC12] with a focus on the different types of the abovementioned ATDM activities together with vari- ous challenges and monitoring/detecting methods are provided.
3.7. Data analysis
Kitchenham et al. (2002) recommend the use of graphical ex- amination of data and exploratory data analysis. For such a pur- pose, the software tool Atlas.ti is used for qualitative data analy- sis allowing the coding and visualization of qualitative information.</t>
  </si>
  <si>
    <t>X</t>
  </si>
  <si>
    <t xml:space="preserve">
We have constructed data extraction form to systematically extract data from the studies by reading each study according qualitative and quantitative properties.
Data synthesis is the most important part of the SLR process in which the extracted data from the primary studies is summarized and research questions are answered. In this study, we implemented both qualitative and quantitative synthesis on the extracted. We examined if the qualitative results enable us to clarify any quantitative results as well. The results of the synthesis are provided in the next section.</t>
  </si>
  <si>
    <t>According to the research questions we previously identified,
this SLR used a data extraction schema to collect relevant data
from primary studies, as listed in Table 3. The schema covers a set
of attributes, and each attribute corresponds to a data extraction
question. The relationships between the data extraction questions
and predefined research questions are also specified.
In particular, the collected data can be distinguished between
the metadata of publications and experimental data of evaluation
work. The metadata was mainly used to perform statistical investigation
of relevant publications, while the Cloud services evaluation
data was analyzed to answer those predefined research questions.
Moreover, the data of evaluation time collected by question (14)</t>
  </si>
  <si>
    <t>We mainly used a qualitative data analysis approach
based on the method of Miles et al. (2014) to extract the
data from the selected studies. This process was conducted
with the support of a qualitative data analysis
tool called Atlas.ti®9 to ensure consistent and accurate
extraction of the key information related to the research
questions. The extraction was performed by one of authors
and reviewed and confirmed by the other three authors.
We also frequently used consensus meetings to
review the extracted data. Having other authors check
the extraction is a common practice in systematic reviews
for social sciences (Petersen et al., 2015; Hauge
et al., 2010).</t>
  </si>
  <si>
    <t>Extraction: Titles and abstracts for the results were extracted and stored in an internal SQL database.
Analysis: qualitative or descriptive models
2.1.3.QualitativeanalysisThequalitativeanalysiswasperformedbyreadingthetitle,ab-stractandfulltextofthe32papersinthefinalliteraturebase.</t>
  </si>
  <si>
    <t xml:space="preserve">
The selected primary studies were underwent through data extraction. More specifically, we used a data extraction form for each primary study. This form also contains data related to each research question. The form can be consulted in [50] . The dataset gathered from these forms supported the synthesis of the results. During the data extraction, data of each primary study was extracted by one researcher involved in this SM. In case of doubt, discussions with other researchers were conducted. To draw conclusions and answer our research questions, we performed qualitative analysis.</t>
  </si>
  <si>
    <t>A classification scheme was used to guide the data extraction from relevant studies.</t>
  </si>
  <si>
    <t>To categorize the papers as described above, we read
the primary studies paying special attention to the sections
describing the development process enacted by the OSS
community. We then extracted the name and description of
each activity from the description of the OSS development
process. We used this description to match each activity with
its counterpart in IEEE International Standard 1074:2006 [9],
taking into account the purpose of the activity but not the
applied methods and techniques.</t>
  </si>
  <si>
    <t>We created a data extraction form to extract detailed contents
for each study. There are two categories of data
extracted for each paper. First, common data such as bibliographic
references, type of study, aim, research methodology
and data analysis. Second, the specific data that
answered each research question. Tables 4 and 5 show the
data that was extracted for both categories.
All extracted data was put into shared spreadsheets that
were reviewed by the second and third authors. The first
author was responsible for reading and extracting the data. In</t>
  </si>
  <si>
    <t>For this SLR we have extracted and analyzed both quantitative and qualitative data from the studies, but we have not synthesized the studies, as they are too diverse. Doing a meta-analysis would o_x000b_er limited and unstructured insight [31] and results would su_x000b_er from some of the limitations in SLRs published in other disciplines [32]. Thus, we combined both our quantitative and qualitative data to generate an overview of how authors have addressed the reproducibility and credibility of the studies.</t>
  </si>
  <si>
    <t>Our approach to extract the research issues in a bottom-up manner from the selected publications is influenced by the grounded theory [42] method.
Our goal was to get an overview of research issues related with MPLs and existing approaches supporting MPLs. We did not perform a formal meta-analysis defined in a data synthesis strategy as suggested by literature on SLRs (cf. Section 3). Our data synthesis hence is descriptive in nature.</t>
  </si>
  <si>
    <t>The data extraction and synthesis process was carried out by reading each of the 82 papers thoroughly and extracting relevant data, which were managed through bibliographical management tool EndNote and Excel spreadsheets. In order to keep information consistent the data extraction for the 82 studies was driven by a form shown in Table 2. For the data synthesis, we inspected the extracted data for similarities in order to define how results could be encapsulated. The results of the synthesis will be described in thesubsequent sections.</t>
  </si>
  <si>
    <t>Firstly, we conducted quantitative data synthesis. During the process, similarities and differences between primary studies are analyzed based on the results noted in the spreadsheet.
For synthesizing data, qualitative and quantitative data is in- volved. When synthesizing the data, this process was supported by the extracted data spreadsheet mentioned above.</t>
  </si>
  <si>
    <t>2.1 Data classification scheme and scope
The result of the literature review is to gather information
regarding certain aspects of UC modeling, which are categorized
according to the following data classification
scheme</t>
  </si>
  <si>
    <t>"open”and “axial coding”</t>
  </si>
  <si>
    <t>Based on the set of selected papers, we performed a
content analysis [135] of the papers in the first research task
(RQ1). The goal was to derive a taxonomy to classify the
current architecture optimization approaches. We used an
iterative coding process to identify the main categories of
the taxonomy. The coding process was based on the
grounded theory [94] qualitative research method. First, we
analyzed each paper with the goal to identify new
concepts for the taxonomy. Second, after all papers had
been reviewed and the taxonomy updated with newly
identified concepts, we consolidated the taxonomy terms,
mainly by merging the synonyms and unifying the
concepts on different levels of abstraction. Section 3
presents the findings.</t>
  </si>
  <si>
    <t>Results statistical calculus: with the purpose of showing the relevant
findings of this systematic review, a statistical analysis
has been conducted with the information extracted from the
selected primary studies.</t>
  </si>
  <si>
    <t>The extracted data were stored in our online
systematic review system (http://systematicreviews.org), which
allows sharing, accessing and managing data in a
geographically distributed research circumstance.</t>
  </si>
  <si>
    <t>Step 5: Data extraction and synthesis. From the primary papers, relevant
data and information were extracted into a classification schema. A
multi-step synthesis was performed to answer the research questions.</t>
  </si>
  <si>
    <t>As studies were identified as relevant to our study, we recorded them in a shared spreadsheet (hosted in the online Google Docs spreadsheet [53] ) to facilitate further analysis.
The classification presented in the rest of this paper for ‘drivers’, ‘challenges’ and ‘benefits’ were the results of a formal and systematic synthesis done collaboratively between the three re- searchers following a systematic qualitative data analysis approach [60].
During the qualitative data analysis process, we found out that our pre-determined list of factors had to be ex- panded, thus, the rest of the factors emerged from the sources, by conducting “open”and “axial coding”[60] .</t>
  </si>
  <si>
    <t>We applied thematic synthesis to classify the statistical errors. We
applied the guidelines by Creswell [21] and Cruzes et al. [22] to
avoid bias and achieve methodological rigor in the synthesis and
interpretation of results [11].</t>
  </si>
  <si>
    <t>Inter-rater reliability analyses were preformed to remove inter- person bias. Three independent external reviewers randomly se- lected ten articles from the first phase (Ph-1) of the tollgate pro- cess [46] and applied the selection phases (Ph-2 to Ph-5) of the tollgate process and the QA criteria.</t>
  </si>
  <si>
    <t>Narrative synthesis was adopted to synthesize and summarize the data relating to RQ1, RQ2, RQ3, and RQ6.</t>
  </si>
  <si>
    <t>The extracted data from these primary studies include  both qualitative data (e.g. team climate factors or personality traits associated with software team performance) and quantitative data (e.g. number ofsubjectscovered). Data were presented via descriptive statistical tools (e.g. tables, pivot chart, simple bar chart, multiple bar chart and pie chart).</t>
  </si>
  <si>
    <t>We decided to use the idea of categorizing studies in facets, as
described by Petersen et al. [67], since we considered this as a
structured way of doing such a task. Our classification scheme
assembled two facets. One facet structured the topic in terms of
the research questions we defined. The other considered the type
of research</t>
  </si>
  <si>
    <t>We decided to use descriptive statistics (e.g., sum,
average) for analysing and reporting the findings from the extracted data.
We used frequency analysis for determining the findings. Frequency analysis has also been used by other systematic reviews, which mainly deal with qualitative data [26].</t>
  </si>
  <si>
    <t>Descriptive statistic</t>
  </si>
  <si>
    <t>The idea of categorizing the studies was based on the key
wording process defined by [14]. This process is a way to
reduce the time needed in developing the classification scheme
and ensuring that the scheme takes the existing studies into
account.
To answer our research questions, we analyzed the extracted
data both qualitatively and quantitatively, and also used the
narrative synthesis method. This method uses a narrative
description and orders the primary evidence with commentary
and interpretation. We adopted a synthesis method since there
is, currently, limited attention to research synthesis in software
engineering [19].</t>
  </si>
  <si>
    <t>In addition, we extracted in the
MLR study a large number of qualitative quotes, related and in
support of the factors presented in Figure 2, e.g., a presentation by
IBM engineers expressed:</t>
  </si>
  <si>
    <t>We employed “saturation”as stopping criteria (i.e., we stopped our search when no new relevant results/concepts were emerg- ing from search results).
We fixed the type of relevant grey literature to blog post, whitepapers, industrial magazines and videos.</t>
  </si>
  <si>
    <t>One of the forms stored the
data extracted from for the qualitative studies whereas the other
form stored data extracted from quantitative studies.</t>
  </si>
  <si>
    <t>Our checklist was comprised of
seven general questions (see Table 2) to measure the quality
of both quantitative and qualitative studies according to the
following ratio scale: Yes ¼ 1 point, No ¼ 0 points, and
Partially ¼ 0:5 point.</t>
  </si>
  <si>
    <t xml:space="preserve">
The review was undertaken by a single researcher, who was
alone responsible for the data extraction. A secondary reviewer was
consulted in specific cases regarding the data extraction.
The inter-rater reliability test was performed after the data
extraction process by the primary reviewer. The secondary
reviewer selected 5 publications randomly from the list of publication
already chosen by the primary reviewer. The secondary
reviewer independently extracted the data from the randomly
selected publication. The results were compared with the results
produced by the primary reviewer and no disagreements were
found.</t>
  </si>
  <si>
    <t>All extracted data was stored in a
spreadsheet.</t>
  </si>
  <si>
    <t>Our chosen surveying methodology was systematic review, whereas we used an adaptation of comparative analysis for aggregation because meta-analysis techniques could not be applied.</t>
  </si>
  <si>
    <t>EXTRACTION: Next, we used Pattern10 to extract the text from each page
Analysis: crawled the only 10% of pages (blogs) using Python Textstat library</t>
  </si>
  <si>
    <t xml:space="preserve">
Custom crawler using Python Textstat library</t>
  </si>
  <si>
    <t>However, due to the heterogeneity of reporting of the primary studies in terms of the type of TAM used or the statistical method, it was not possible to undertake a full effect-size meta-analysis and so a vote-counting metaanalysis was employed (Section 3.1).</t>
  </si>
  <si>
    <t>As our goal was to get an overview of existing product derivation
approaches and tools and research issues in product derivation,
we did not to perform a formal meta-analysis defined in a
data synthesis strategy. Our data synthesis is descriptive in nature.</t>
  </si>
  <si>
    <t>5.2. Data extraction and qualitative synthesis
To extract data, the studies in our pool were reviewed with the focus of each RQ. We also incorporated as much explicit ‘traceabil- ity’ links between our mapping and the primary studies as pos- sible. Fig. 8 shows a snapshot of the online repository (spread- sheet hosted on Google Docs)
Then we aimed at finding factors that would accurately represent
all the extracted items but at the same time not be too detailed so that it would still provide a useful overview, i.e., we chose the most suitable level of “abstraction”as recommended by qualitative data analysis guidelines [83] .</t>
  </si>
  <si>
    <t>What types of grey literature have been used?</t>
  </si>
  <si>
    <t>Is the link OK?</t>
  </si>
  <si>
    <t>Type of PRODUCERS</t>
  </si>
  <si>
    <t>YEAR SS</t>
  </si>
  <si>
    <t>Estimated minimum lifetime</t>
  </si>
  <si>
    <t>Blog post</t>
  </si>
  <si>
    <t>Not Working</t>
  </si>
  <si>
    <t>Consultant/Company</t>
  </si>
  <si>
    <t>Web article</t>
  </si>
  <si>
    <t>Practitioner</t>
  </si>
  <si>
    <t>URL not informed</t>
  </si>
  <si>
    <t>Working</t>
  </si>
  <si>
    <t>Whitepaper</t>
  </si>
  <si>
    <t>Slide</t>
  </si>
  <si>
    <t>* Unknown</t>
  </si>
  <si>
    <t>Theses</t>
  </si>
  <si>
    <t>Academia</t>
  </si>
  <si>
    <t>Web document</t>
  </si>
  <si>
    <t>Standardisation Body</t>
  </si>
  <si>
    <t>* Others</t>
  </si>
  <si>
    <t>Tutorial</t>
  </si>
  <si>
    <t>Agency</t>
  </si>
  <si>
    <t>Video</t>
  </si>
  <si>
    <t>Magazine article</t>
  </si>
  <si>
    <t>Book/Chapter</t>
  </si>
  <si>
    <t>Proj/Softw desc</t>
  </si>
  <si>
    <t>Tool vendor</t>
  </si>
  <si>
    <t>Case/Serv. desc.</t>
  </si>
  <si>
    <t>Tech. Report</t>
  </si>
  <si>
    <t>Website</t>
  </si>
  <si>
    <t>Guideline</t>
  </si>
  <si>
    <t>Q&amp;A website</t>
  </si>
  <si>
    <t>Forum post</t>
  </si>
  <si>
    <t>Preprint</t>
  </si>
  <si>
    <t>Wiki entry</t>
  </si>
  <si>
    <t>Keynote</t>
  </si>
  <si>
    <t>TYPE OF GL</t>
  </si>
  <si>
    <t>Shades of GL</t>
  </si>
  <si>
    <t>PRODUCERS vs STATUS URL</t>
  </si>
  <si>
    <t>Year of publication of source</t>
  </si>
  <si>
    <t>Last accessed</t>
  </si>
  <si>
    <t>Data not available</t>
  </si>
  <si>
    <t>It was not possible to estimate</t>
  </si>
  <si>
    <t>Thesis</t>
  </si>
  <si>
    <t>URL vs LIFETIME</t>
  </si>
  <si>
    <t>[0 - 5]</t>
  </si>
  <si>
    <t>[6 - 10]</t>
  </si>
  <si>
    <t>[11 - 15]</t>
  </si>
  <si>
    <t>&gt;= 16</t>
  </si>
  <si>
    <t>INCLUSION</t>
  </si>
  <si>
    <t>EXCLUSION</t>
  </si>
  <si>
    <t>Data extraction
Portion of text of article that mentioned the use of GL. Please, highlight the source.</t>
  </si>
  <si>
    <t>I/E specific for GL</t>
  </si>
  <si>
    <t>Mentioned to include only Peer-reviewed studies,</t>
  </si>
  <si>
    <t>Specific for GL</t>
  </si>
  <si>
    <t>Included some types of GL</t>
  </si>
  <si>
    <t>Seminal source</t>
  </si>
  <si>
    <t>Refereced by another included study</t>
  </si>
  <si>
    <t>Web resources</t>
  </si>
  <si>
    <t>Significant/relevant amount information</t>
  </si>
  <si>
    <t>Industrial publication</t>
  </si>
  <si>
    <t>Impact and quality of information</t>
  </si>
  <si>
    <t>Credibility of the authors</t>
  </si>
  <si>
    <t xml:space="preserve">
Underwent an external review process</t>
  </si>
  <si>
    <t>Excluded some types of GL</t>
  </si>
  <si>
    <t>Lack of detail</t>
  </si>
  <si>
    <t>Web resources without keywords of search string</t>
  </si>
  <si>
    <t>Publications without bibliographic information</t>
  </si>
  <si>
    <t>Case tools</t>
  </si>
  <si>
    <t># Inclusion</t>
  </si>
  <si>
    <t># Exclusion</t>
  </si>
  <si>
    <t>S1</t>
  </si>
  <si>
    <t>This article seeks to explore the COSS business model. Since the business model contains several components, the studies that cover each component of this business model are included. Hence, we considered the following criteria for selecting studies. Studies are written in English, have full text access, have addressed components of COSS business model, and have been published in journals, conferences, and books of academic databases.</t>
  </si>
  <si>
    <t>and have been published in journals, conferences, and books of academic databases.</t>
  </si>
  <si>
    <t>books of academic databases</t>
  </si>
  <si>
    <t xml:space="preserve">
The initial inclusion criteria for this study is that the paper be one of the 44 papers reported in [62]; in addition to their criteria a set of secondary criteria particular to this study were also defined. They are:
 The publication must be reporting the outcome of a research exercise/experiment/case study/development.
 The topic of discussion or field of application must relate to ML-based TM classification model.
 The context of use must be citation screening in SR
To avoid duplication, studies reported across multiple publications are considered together and where papers report multiple studies, the studies are considered separately.</t>
  </si>
  <si>
    <t>Nothing specific for GL</t>
  </si>
  <si>
    <t>S3</t>
  </si>
  <si>
    <t>The detailed inclusion criteria were as follows:
• The study is available for accessing in full text form
• The study was peer reviewed
• The study was published in a book, journal, conference, or technical report
• The study presents a research study
• The study mentions software maintenance within globally distributed settings
The detailed exclusion criteria were as follows:
• Article is related to only general software maintenance
• Article mentions only about issues encountered before establishing distributed software maintenance
work
• Article discusses distributed software maintenance work not in technical or managerial point
of views</t>
  </si>
  <si>
    <t>The study was published in a book, journal, conference, or technical report</t>
  </si>
  <si>
    <t>technical report, book</t>
  </si>
  <si>
    <t>This systematic review includes articles from peer reviewed conference proceedings and journals as well as selected web resources holding leadership patterns. These patterns were in large part evaluated in PLoP conferences. Books, PhD theses, presentations, and technical reports were excluded because of resource constraints.</t>
  </si>
  <si>
    <t>These patterns were in large part evaluated in PLoP conferences. Books, PhD theses, presentations, and technical reports were excluded because of resource constraints.</t>
  </si>
  <si>
    <t>Web resources holding leadership patterns</t>
  </si>
  <si>
    <t>Books, PhD theses, presentations, and technical reports</t>
  </si>
  <si>
    <t>The technical/experience reports, white papers and the books chapters were searched by reviewing the references of the selected papers.
The purpose of data synthesis is to scrutinize the selected papers in order to answer the research questions. The papers selected in the study were the journal articles, conference papers, ACM/IEEE bulletins and book chapters, where the findings have been supported by conducting the case studies, surveys, experimental evaluations, empirical assessments, observations or questionnaires.</t>
  </si>
  <si>
    <t>The technical/experience reports, white papers and the books chapters were searched by reviewing the references of the selected papers.</t>
  </si>
  <si>
    <t>S6</t>
  </si>
  <si>
    <t>Journal articles, conference proceedings, technical reports, book chapters, and magazines must be included</t>
  </si>
  <si>
    <t xml:space="preserve"> technical reports, book chapters, and magazines must be included</t>
  </si>
  <si>
    <t>Technical reports, book chapters, and magazines must be included</t>
  </si>
  <si>
    <t>S7</t>
  </si>
  <si>
    <t>The sole criteria for inclusion in our mapping study was that a clear application of SBSE techniques to SPLs was described. We should also make some remarks regarding the criteria for exclusion. First, there is certainly a large body of work on product lines and search-based techniques but in other domains. Second, there are some incipient works on applying to SPL problems techniques from artificial intelligence such as those based on machine learning or automated planning that do not fall directly into the techniques considered by SBSE. Third, programming paradigms such as constraint programming have also been applied to SPL problems; however, these as well do not fall directly into the techniques employed by SBSE research. Hence, articles that fell into these three cases were not included. The decision on whether or not to include a paper was most of the times straightforward, meaning that at least one SBSE term was found and a clear connection to SPLs was easily identified.</t>
  </si>
  <si>
    <t>S8</t>
  </si>
  <si>
    <t>Inclusion:
Papers that are either a research paper,
peer-reviewed paper, academic paper,
or something of a similar nature
Due to quality restrictions, this review was limited to conducted
searches in academic electronic databases. Other sources of
evidence such as company journals, technical reports, and work in progress were avoided.</t>
  </si>
  <si>
    <t>Other sources of
evidence such as company journals, technical reports, and work
in progress were avoided.</t>
  </si>
  <si>
    <t>technical reports, and work in progress were avoided.</t>
  </si>
  <si>
    <t>Finally, only conference papers, articles, book chapters and books were selected.</t>
  </si>
  <si>
    <t xml:space="preserve"> book chapters and books were selected.</t>
  </si>
  <si>
    <t xml:space="preserve">book chapters and books </t>
  </si>
  <si>
    <t>S10</t>
  </si>
  <si>
    <t>(i) The paper is related to software engineering, and may have actionable consequences for software users, developers or maintainers. ii) The paper is related to mobile app stores, concerning the use of collections of apps or non-technical data gathered from one or more app stores.</t>
  </si>
  <si>
    <t>S11</t>
  </si>
  <si>
    <t>Also, the literature must be presented in English as conference papers, journal papers, theses, technical reports or books.</t>
  </si>
  <si>
    <t>must be presented in English as conference papers, journal papers, theses, technical reports or books.</t>
  </si>
  <si>
    <t xml:space="preserve"> theses, technical reports or books</t>
  </si>
  <si>
    <t>We
excluded PhD theses as well as those papers not related to
the computer sciences field, not written in English, or not
accessible on the Web.</t>
  </si>
  <si>
    <t>excluded PhD theses</t>
  </si>
  <si>
    <t>PhD theses</t>
  </si>
  <si>
    <t>Inclusion criteria •Studies that discuss smells in software development, present a catalog of one of the different types of software smells (such as code smells, test smells, and configuration smells), produce factors that cause smells, or explore their impact on any facet of software development (for instance, artifacts, people, or pro- cess). •Studies introducing smell detection mechanisms or providing a comparison using any suitable technique.
Exclusion criteria •Studies focusing on external (in-use) software quality or not di- rectly related with software smells. •Studies that propose the refactoring of smells, or identifies refactoring opportunities. •Articles containing keynote, extended abstract, editorial, tuto- rial, poster, or panel discussion (due to insufficient details and small size). •Studies whose full text is not available.</t>
  </si>
  <si>
    <t>Exclusion •Articles containing keynote, extended abstract, editorial, tuto- rial, poster, or panel discussion (due to insufficient details and small size).</t>
  </si>
  <si>
    <t>keynote, extended abstract, editorial, tuto- rial, poster, or panel discussion (due to insufficient details and small size).</t>
  </si>
  <si>
    <t>S14</t>
  </si>
  <si>
    <t>We considered three values in this analysis, Book chapter, Journal and Conferences (This value includes conferences and workshops).</t>
  </si>
  <si>
    <t>We considered three values in this analysis, Book chapter,</t>
  </si>
  <si>
    <t>book chapter</t>
  </si>
  <si>
    <t>S15</t>
  </si>
  <si>
    <t xml:space="preserve">
The selection of primary studies consisted of two main phases: 1. Identification of the setofpublishedpapersandtechnicalreportscollectedrelatingtotheSPIandSPAfields,basedontheirtitlesandabstracts:250publicationswereidentifiedasrelevant.2.Detailedreadingofthepublicationsidentified,atwhichtimetheinclusionandexclusioncriteriaofourresearchprotocolwereap-plied: ofthe250publications,29wereearmarkedasdiscussingspecificbestpracticesrelatingtothedesignofassessmentmeth-odsandtheirapplicationprocedures.Papersinwhichoneormorecasesofbestpracticearediscussedwereselectedbyoneoftheco-authors(Zarour)ascandidatesforinclusioninourreview.Thedocumentsfoundtoberelevant,afterbyapplyingtheinclusionandexclusioncriteria,weredocumentedusingaspreadsheet.Thecollectedsetofpublicationsisthencheckedbytwootherresearchers(AbranandDesharnias)forthesameinclusionandexclusioncriteria.
ThedatawereextractedbasedonthedatamodelshowninFig.2,whichcontainsthreetypesofentities:publication,study,andbestpractice.Apublicationcanbeajournalpaper,aconferencepa-per,atechnicalreport,orabook.</t>
  </si>
  <si>
    <t>Identification of the set of published papers and technical reports collected 
The data were extracted based on the data model shown in Fig.2, which contains three types of entities: publication, study,and best practice. A publication can be a journal paper, a conference paper, a technical report, or a book.</t>
  </si>
  <si>
    <t xml:space="preserve">
Our search scope included all the papers that were published
before July 2014. We searched for full papers in selected venues
that publish high quality papers. We used the following search databases:
IEEE Xplore, ACM Digital Library, Wiley Inter Science Journal
Finder, ScienceDirect, ISI Web of Knowledge, and other
channels including Microsoft Academic Search and manual search
channels. These venues are listed in Table 2. Our targeted search
items were journal papers, conference papers, and workshop
papers.
In accordance with the SLR guidelines [12] we further applied
the following exclusion criteria on the large number of papers in
the first stage:
– Abstract or title does not primarily discuss the effect of
‘‘experience curve’’ on software development productivity
– Not a primary study
– Repeated in an already mined source
– Most of the content is repeated in a similar paper (Extended
version is chosen over the shorter one)
</t>
  </si>
  <si>
    <t>S17</t>
  </si>
  <si>
    <t>One paper was published in a non-peerreviewed source, Advances in Computers. This paper was included as it provided a significant amount of information.
Exclusion: Study is a book chapter, introduction,or index</t>
  </si>
  <si>
    <t>book chapter, introduction, index</t>
  </si>
  <si>
    <t>S19</t>
  </si>
  <si>
    <t>Exclusion: 
1. The study is an editorial, position paper, abstract, keynote, opin- ion, tutorial summary, panel discussion, or technical report.</t>
  </si>
  <si>
    <t>editorial, position paper, abstract, keynote, opin- ion, tutorial summary, panel discussion, or technical report.</t>
  </si>
  <si>
    <t>editorial, position paper, abstract, keynote, opin- ion, tutorial summary, panel discussion, or technical report</t>
  </si>
  <si>
    <t>S20</t>
  </si>
  <si>
    <t>On the other hand, we did include book chapters for which we know that they underwent an external review process ([SS05]).</t>
  </si>
  <si>
    <t>include book chapters</t>
  </si>
  <si>
    <t>book chapters</t>
  </si>
  <si>
    <t>Therefore, studies which were peer-reviewed and met our quality criteria were included. The general and specific criteria we defined are given below:
• General criteria:
◦Study is peer-reviewed
◦ Study is relevant to the domain of software metrics and software MPs/processes
◦ Study includes an empirical evaluation (experiment, case study, survey, experience report, and/or action research)
 • Criteria specific to research questions:
◦Study contains discussion/analysis about measurement planning models, tools and practices (RQ1)
◦ Study provides discussion about challenges,problems,andconstraintsaboutMPs(RQ3,RQ4)◦StudydiscussesmitigationstrategiesforthechallengesinMPs(AllRQs)◦Studypresentssuccess/failurestoriesonMPs(RQ3)◦Studypresents/discusses/analysesmetricsselectionmethods(RQ2)</t>
  </si>
  <si>
    <t>S22</t>
  </si>
  <si>
    <t>Inclusion of additional papers
To minimize the risk of missing relevant papers, similar to pre-vious SM papers and SLRs, we included additional papers manuallyvia:
•Personal web pages of active researchers in the field of interest.
•References found in papers already in the pool.
•Specific venues.
To identify the additional personal web pages, we ranked theauthor names by the number of times they appear in the authorlist. The authors ranked top 10% were identified as active authorsand then we browsed their personal webpages to look for additionalpapers.</t>
  </si>
  <si>
    <t>Personal web pages of active researchers in the field of interest.</t>
  </si>
  <si>
    <t>Personal web pages of active researchers in the field of interest</t>
  </si>
  <si>
    <t>S23</t>
  </si>
  <si>
    <t>The objective of this review was to discover all the papers that present any research related to definition of Socio-Technical Congruence, the advantages of using this, and the tool applied to calculate it; these papers had to be written in English and published after 2000. The documents that met the following criteria were therefore admitted:
1. Documents that answer our research questions, in other words:
a. They describe what Socio-Technical Congruence is.
b. They describe tools that help to measure socio-technical congruence.
c. They describe the benefits and risks of socio-technicalcongruence.
d. They describe the application areas of the socio-technical congruence.
e. Case studies about socio-technical congruence.
2. Duplicate studies. When several papers are written by the same authors describing the same topic, the most complete one will be considered.
3. Documents published after 2000.
4. Documents written in English.
The following exclusion criteria are applicable in this review; that is, the kind of studies that are excluded are:
1. Those papers that do not focus on Socio-Technical Congruence.
2. Those documents that say that they use socio-technical congruence, but their goal is not to describe socio-technical congruence itself, nor to specify tools for measuring STC or to discuss case studies about STC.
3. Those documents where the search terms appear only in the references.
4. Repeated documents. The first instance found will be considered.</t>
  </si>
  <si>
    <t xml:space="preserve"> 
As suggested by Kitchenham and Charters (2007 ), the selection criteria were piloted on known studies, and consequently, were re- fined and enhanced. In this mapping study, we applied the follow- ing inclusion criteria: •Studies must be directly related to software testing techniques, approaches, challenges or limitations for applications running on mobile phone devices, smart phones or PDAs. Such tech- niques and approaches should be applied during the software development process. •Studies must provide empirical data or supporting evidence (i.e. containing empirical quantitative or qualitative data). The following were the exclusion criteria used to exclude irrel- evant studies: •Studies related to testing embedded systems in general, and not running on mobile devices. •Studies related to mobile communication infrastructure, mobile hardware, or robotics. •Studies related to other software development phases such as analysis, design or implementation and not related to testing. •Studies that merely present opinion without any supporting empirical evidence.</t>
  </si>
  <si>
    <t>S25</t>
  </si>
  <si>
    <t>2. Paper screening—Consists of a check for completeness, relevance,and compliance to the inclusion and exclusion criteria. Includedpapers are peer reviewed academic papers. Excluded are non-English papers and duplicates not identified in the previous step.3. Filtering on title and year—Deletion of papers written before 2000because the term multi-tenancy in this field was non-existentbefore that year. Papers describing multi-tenancy unrelated toIT (e.g., related to housing) are excluded.4. Filtering on abstracts—Papers that merely use the term but do notactively discuss multi-tenancy are removed as well.5. Filtering on full text—The final selection was based on the crite-ria that the paper must either explicitly state a multi-tenancydefinition or refer to one instead.</t>
  </si>
  <si>
    <t>S26</t>
  </si>
  <si>
    <t>Manual search is realized through manually browsing the
conferences, journals, books or other important sources and checking the references of selected papers.</t>
  </si>
  <si>
    <t>books or other important sources and checking the references of selected papers.</t>
  </si>
  <si>
    <t>books</t>
  </si>
  <si>
    <t>S27</t>
  </si>
  <si>
    <t>What is more, this data source was used only to search for non-academic primary studies: those papers or articles published in industry/professional conferences, workshops, online journals/magazines or corporate blogs.
Personal blogs or web pages have been excluded from the search.</t>
  </si>
  <si>
    <t>those papers or articles published in industry/professional conferences, workshops, online journals/magazines or corporate blogs. Personal blogs or web pages have been excluded from the search.</t>
  </si>
  <si>
    <t>corporate blogs</t>
  </si>
  <si>
    <t>Personal blogs or web pages</t>
  </si>
  <si>
    <t>S28</t>
  </si>
  <si>
    <t>Only studies written in English language and only the ones
which were electronically available were included. If a conference
study had a more recent journal version, only the latter was
included. We also included the books which had contents related
to STCE, since after reviewing several of them, we found several
very good books in this area, e.g., [12,27,37].</t>
  </si>
  <si>
    <t>We also included the books which had contents related
to STCE, since after reviewing several of them, we found several
very good books in this area, e.g., [12,27,37].</t>
  </si>
  <si>
    <t>EC-5: Items that contain the complete proceedings of a confer- ence or that describe a conference. Some databases index the complete proceeding of a conference with a set of studies that is unimportant for our review. Some items describe a confer- ence and contain information about it, for instance, the “call for papers”section.</t>
  </si>
  <si>
    <t>Some items describe a confer- ence and contain information about it, for instance, the “call for papers”section.</t>
  </si>
  <si>
    <t>call for papers</t>
  </si>
  <si>
    <t>S30</t>
  </si>
  <si>
    <t xml:space="preserve">
1. Studies that do not address the support of semantically annotating
WSs;
2. Studies that are not in the English language.</t>
  </si>
  <si>
    <t>S31</t>
  </si>
  <si>
    <t>Exclusion of conference reviews, posters for industry talks or workshop proceedings, or other items lacking available content beyond abstract and/or references</t>
  </si>
  <si>
    <t>posters for industry talks</t>
  </si>
  <si>
    <t>S32</t>
  </si>
  <si>
    <t>Exclusion:
Provide a conceptual framework or model about coordination that results from literature reviews or author’s thoughts without empirical validation.</t>
  </si>
  <si>
    <t>literature reviews or author’s thoughts without empirical validation.</t>
  </si>
  <si>
    <t>author’s thoughts without empirical validation.</t>
  </si>
  <si>
    <t>S33</t>
  </si>
  <si>
    <t xml:space="preserve">
In total, nine exclusion criteria were defined:
SM1–Not available in library or online
From the 289 papers that have been rated as relevant, based on title and abstract, four
could not be retrieved from any (online or offline) library to which we had access. Two
of them were published in very small conferences and were therefore neglected.
SM2–Out of context
Papers that describe research on UPI, but within a different context than software
engineering, e.g., a different industry such as health care products or a different business
function such as marketing were excluded.We excluded 41 papers based on that criterion.
SM3–Different focus
Papers that describe research on users in the context of software engineering and
development, but with the focus on a different area than UPI, e.g., improvements of
usability of user interfaces, integration of business processes or project portfolio
selection, were excluded. We excluded 85 papers based on this criterion.
M4–No empirical validation
Methods papers which did not evaluate their work in a case study and/or a survey
were excluded. We excluded 29 papers based on this criterion.
M5–Out of date (published more than 15 years ago)
Only for methods papers, we argue that software and development processes have
significantly changed within the last 15 years. Therefore, papers that were published
before 1997 were excluded. This is also suggested as a practice exclusion criteria by
(Kitchenham and Charters 2007). We excluded 16 papers based on this criterion.
M6–No clear description of methods
Method papers which did not describe a clear method of UPI were excluded, e.g., if
the papers only describe high level lessons learned. In addition, method papers which
did not describe the method in a detailed manner were excluded.We excluded 32 papers
based on this criterion.
S7–Survey without correlations for meta-analysis of SEMs
Survey papers which did not describe correlations of UPI with system success could
not be used for the meta-analysis and were therefore excluded. We excluded twelve
papers based on this criterion.
S8–Covered by meta-study
If a survey paper was covered by one of the six meta-studies, it was excluded of the
selected papers. Nevertheless, we included all the available correlation data of all studies
covered by the meta-studies for the meta-analysis of SEMs. This exclusion criterion is
important to prevent multiple publication of the same data, as this would bias the results
(Kitchenham and Charters 2007). We excluded eleven papers based on this criterion.
S9–Insufficient details in research method
One paper was excluded as it does not give sufficient details about the research
method used. In this case, the paper did not clearly describe the people interviewed.
This is in line with (Jorgensen et al. 2005).</t>
  </si>
  <si>
    <t>S34</t>
  </si>
  <si>
    <t>The articles retrieved from Google had the following inclusion and exclusion criteria: 
•Include the article if its URL works and it is in English; 
•Include the article if it contains the keywords in Table 2 ; 
•Include the article if it is a webpage with text. If the webpage is only videos, audio, or images without text, it should be excluded; and 
•Exclude the article if it is from Quora, Slideshare, or LinkedIn. (This was done because, on Quora and LinkedIn, general discussion happens on the subject with lack of detail reflection. Similarly, Slideshare provides presentation material on the given topic and lacks detailed explanation.)</t>
  </si>
  <si>
    <t>•Include the article if it is a webpage with text. If the webpage is only videos, audio, or images without text, it should be excluded; and 
•Exclude the article if it is from Quora, Slideshare, or LinkedIn. (This was done because, on Quora and LinkedIn, general discussion happens on the subject with lack of detail reflection. Similarly, Slideshare provides presentation material on the given topic and lacks detailed explanation.)</t>
  </si>
  <si>
    <t>YES</t>
  </si>
  <si>
    <t>video, audio, image without text</t>
  </si>
  <si>
    <t>Quora and LinkedIn</t>
  </si>
  <si>
    <t>S35</t>
  </si>
  <si>
    <t>Study selection. Figure 1 details the resource selection process we follow in this study. First, we only include web resources written in English in the review. As shown before in the Google Search query, this language restriction is included as a filtering option in all searches: hl=en. In the end, the search engine returns a total of 268 resources.4 Second, selected documents should describe best practices related to the management of dependencies in OSGi. To this aim, we conduct a two-task selection where we first consider the occurrences of keywords in the candidate resources, and then we perform a manual selection of relevant documents. On the one hand, we count the occurrences of the searched keywords in each web resource (including HTML, XML, PDF, and PPT files). If one of the keywords is missing in the resource, we automatically discard it. Using this criterion, we reduce the set to 156 resources, and finally 87 after removing duplicates. On the other hand, we manually review the resulting set, looking for documents that address the research question. In particular, if a resource points to another document (through an HTML link) that is not part of the original set of candidates, it is also analyzed and, if it is relevant to the study, it is included as part of our data sources. This task is performed by two reviewers to minimize selection bias. In the end, we select 21 web resources to derive the list of best practices related to OSGi dependencies specification. Some of the OSGi-endorsed organizations do not provide relevant information for the study.</t>
  </si>
  <si>
    <t>On the one hand, we count the occurrences of the searched keywords in each web resource (including HTML, XML, PDF, and PPT files). If one of the keywords is missing in the resource, we automatically discard it. Using this criterion, we reduce the set to 156 resources, and finally 87 after removing duplicates.</t>
  </si>
  <si>
    <t>S36</t>
  </si>
  <si>
    <t>Exclusion: Editorials, prefaces, summaries of articles, interviews, news,
analysis (reviews), correspondence, discussions, comments,
readers’ letters, summaries of tutorials, workshops, panels,
and poster sessions.</t>
  </si>
  <si>
    <t>S37</t>
  </si>
  <si>
    <t>Inclusion Criteria
To decide on paper inclusion, the following features must
exist on the paper
_x000f_ Peer reviewed to ensure quality of primary study.
_x000f_ Available on line to ensure paper accessibility.
_x000f_ Focused on the integration of UCD and Agile to ensure
its relevance.
_x000f_ Focused on Scrum or Extreme Programming or Agile
processes in general.
_x000f_ Not a workshop, panel, tutorial, seminar, interview or
poster session to ensure enough details are included
in the paper in order to assess its quality and use the
paper in answering research questions.
_x000f_ Published between the year 2000 and 2012.
_x000f_ Written in English.
_x000f_ Non redundant since the main focus is to study AUCDI
challenges, practices and success factors. All papers
written by the same authors that narrate the same
AUCDI practices and success factors were excluded.
Exclusion Criteria
Any paper that does not possess any of the inclusion cri-
teria was excluded. The remaining papers were read fully.</t>
  </si>
  <si>
    <t>Not a workshop, panel, tutorial, seminar, interview or
poster session to ensure enough details are included
in the paper in order to assess its quality and use the
paper in answering research questions.</t>
  </si>
  <si>
    <t>Not a workshop, panel, tutorial, seminar, interview or poster session</t>
  </si>
  <si>
    <t>S38</t>
  </si>
  <si>
    <t>Two terms are chosen for the search string definition: TERM-A
(experiment) and TERM -B (testing technique). We use the
following inclusion criteria to further specify the search string:
publication year greater than 1999; papers must belong to
computer science and engineering areas; papers must be written in
the English language.</t>
  </si>
  <si>
    <t xml:space="preserve"> PhD thesis were excluded because the main results are often published
in journals or proceedings of the investigated research field.</t>
  </si>
  <si>
    <t>PhD thesis were excluded because the main results are often published
in journals or proceedings of the investigated research field.</t>
  </si>
  <si>
    <t>PhD thesis</t>
  </si>
  <si>
    <t>S40</t>
  </si>
  <si>
    <t>3.2.2. Inclusion-exclusion criteria The first author formulated the inclusion-exclusion criteria that are reviewed for validation by the other authors in the Planning stage. Studies are included in the dataset only if they receive a pos- itive answer to any of the following questions: •Does the paper discuss SPI and business alignment approaches? •Does the paper contain evidence of SPI and business align- ment? •Does the paper discuss a particular case of SPI and business alignment? Subsequently, exclusion criteria are applied excluding papers that: •are not primary studies; •are not in English; •are related to business process improvement or IT alignment in general but not to SPI alignment in particular; or •are related to SPI but not discuss a business alignment ap- proach. Some studies may offer a measurement approach to SPI, emphasizing its potential use for business alignment, but they are excluded if do not present an alignment procedure. The first and the third authors applied the rule presented by Badampudi et al. (2015) for the inclusion-exclusion decision pro- cess. The rule states that paper is included if either one of the authors accepts it. An invited researcher reviews the performed inclusion-exclusion checking in a random sampling if the men- tioned criteria were proper applied. This independent audit rep- resents the execution of QA2.</t>
  </si>
  <si>
    <t>S41</t>
  </si>
  <si>
    <t>Inclusion: Elsevier SciVerse is a set of databases for peer-reviewed
literature containing abstracts, citations and
full-text journal articles along with book chapters.
SpringerLink is an online platform that provides fulltext
journals and books published by Springer-Verlag
and other editors, such as Urban and Vogel, Steinkop,
Birkhauser and Kluwer. It includes prestigious multidisciplinary
magazines and books concentrated on
areas of science and medicine.
Exclusion:
it corresponded to an editorial, preface, summary or
whole proceedings book.</t>
  </si>
  <si>
    <t>SpringerLink is an online platform that provides fulltext journals and books published by Springer-Verlag and other editors, such as Urban and Vogel, Steinkop, Birkhauser and Kluwer. It includes prestigious multidisciplinary magazines and books concentrated on areas of science and medicine.</t>
  </si>
  <si>
    <t>book chapters, magazines</t>
  </si>
  <si>
    <t>Preface, summary or proceedings book</t>
  </si>
  <si>
    <t>S42</t>
  </si>
  <si>
    <t xml:space="preserve">Inclusion:
• Should be published in a journal, conference or workshop (not necessarily peer reviewed!)
Search strategy:
5. New search terms were collected by browsing through
grey literature (technical reports, non peer reviewed
articles, and webpages)
</t>
  </si>
  <si>
    <t xml:space="preserve">5. New search terms were collected by browsing through
grey literature (technical reports, non peer reviewed
articles, and webpages)
</t>
  </si>
  <si>
    <t>technical reports</t>
  </si>
  <si>
    <t>webpages</t>
  </si>
  <si>
    <t>S43</t>
  </si>
  <si>
    <t>Table 1
"Inclusion:
The organization develops software; the introduced
 method is agile;
Presents insights about the transformation process;
Agile practiced by a development organization of at least
50 people or 6 teams;
Case studies, experience reports
Exclusion:
Agile manufacturing; Scrum in management boards;
Comparison of before and after; how agile is currently
used in large scale;
Scaling up from small; a single agile team in a large setting;
Textbooks, student experiments, theory papers"</t>
  </si>
  <si>
    <t>Textbooks, student experiments, theory papers"</t>
  </si>
  <si>
    <t>textbook</t>
  </si>
  <si>
    <t>S44</t>
  </si>
  <si>
    <t>Inclusion criteria
a. Research studies and articles that are relevant to our formulated RQs will be included in the final list.
b. Research work relevant to the green software in multisourcing context or research work relevant to green software in the general context (without
multisourcing) will be included in the final list.
c. The research papers/articles/books/review papers written in the English language only will be included.
d. The articles/papers that are published online will be included in the list.
e. Research that discusses risk factors and solutions/practices in green software development will be considered in the list.</t>
  </si>
  <si>
    <t>c. The research papers/articles/books/review papers written in the English language only will be included.</t>
  </si>
  <si>
    <t>S45</t>
  </si>
  <si>
    <t>Regarding the criteria to determine relevant works, i.e. the
inclusion criteria, the main one was that only works addressing
the formal verification of static properties over static models,
enriched or not with OCL constraints, could be considered. With
this in mind, works must either (i) discuss/present verification
tools, or (ii) address formal verification from a theoretical point
of view, in order to be part of the study.
On the other hand, we also defined some exclusion criteria to
identify irrelevant works. In particular, papers that (i) addressed
verification issues by means of techniques like model checking
[7], typical of scenarios involving dynamic or behavioral models,
(ii) involved the verification of dynamic or behavioral properties
over static models, (iii) were devoted to consistency checking or
validation issues, or (iv) focused on business models, fell outside
the scope of this study and therefore had to be rejected. Moreover,
another limitation applied was that only works written in English
and published since 2002 were taken into account.</t>
  </si>
  <si>
    <t>S46</t>
  </si>
  <si>
    <t xml:space="preserve">
As we have already mentioned in our research goal; the inten- tion was to gather evidence on how to test CASS. Therefore, Inclu- sion/Exclusion criteria aim at filtering out those papers that nei- ther mention the application of testing techniques to CASS nor pro- vide empirical evidence. The inclusion/exclusion criteria are listed as follows: _x0002_(To talk about: test strategies OR test design OR test methods OR test metrics OR testing measurement OR fault detection OR error detection) AND ((To present characteristics of context in context-aware software systems) OR (To present some charac- terization of CASS) OR (To analyze specific problems in sensing variables of context in Human Computing Interaction OR Soft- ware Systems’ usability)) _x0002_( To present an experimental evaluation or experience) We designed the inclusion criteria to target usability testing in context-aware applications. It explains the presence of “Human Computing Interaction”and “Software Systems’ usability”in the in- clusion criteria. The exclusion criteria are the negation of the in- clusion criteria with the addition that all sources accepted must have been published after the year 20 0 0. This cutoffdate coincides with the publication of the work by Dey and Abowd (20 0 0) . In a previous research by our team, we had determined this work as a milestone concerned with context-aware studies. Furthermore, to favor reproducibility, a cut offwas also defined to be December 2013. Nevertheless, it was decided to perform one-level backward and one-level forward snowballing ( Wohlin, 2014 ) from the last selected primary sources to verify these assumptions (see Section 7 under Threat of missing technical literature).</t>
  </si>
  <si>
    <t>S47</t>
  </si>
  <si>
    <t>NOT FOCUS ON INCLUSION AND EXCLUSION OF PRIMARY STUDY. IT MEANS THAT TO INVESTIGATE IF THE STUDY NEED OR NOT TO SEARCH FOR GL.
A checklist for assisting the decision-making whether or not to include grey literature from another domain [3] is shown in Table 1, where the rationale for our case is indicated in bold. One or more “Yes” responses in that checklist suggest inclusion of grey literature [3]. Thus, we find grey literature of relevance in the matter of tool selection process.
Table 1:
Complex intervention Yes/No
Complex outcome Yes/No
Lack of consensus about measurement of outcome Yes/No
Low volume of evidence Yes/No
Low quality of evidence Yes/No
Context important to implementing intervention Yes/No</t>
  </si>
  <si>
    <t>S48</t>
  </si>
  <si>
    <t>Inclusion criteria: IC1 - Papers, technical reports, theses, industry white papers
and presentations with the terms “continuous integration” and “software” in their titles or abstracts</t>
  </si>
  <si>
    <t xml:space="preserve">technical reports, theses, industry white papers
and presentations </t>
  </si>
  <si>
    <t>technical reports, theses, industry white papers
and presentations</t>
  </si>
  <si>
    <t>S49</t>
  </si>
  <si>
    <t>Inclusion criteria
For non-academic works (web portals), we checked the impact and quality of the posted information. This was done by reviewing the forum messages, the academic references used, and the level of the community that supports those portals in terms of technological reports, conference-related mentions, and participants' pro_x000c_files.
For non-academic works (web portals), we checked the link between authors and participants with well-known companies that report the application of model-driven approaches (e.g., MetaCase, Mendix, Integranova and etc.), and academic/industrial conferences related to model-driven and IS topics (e.g., CodeGeneration Conference, RCIS, CAiSE, MODELS, and etc.).</t>
  </si>
  <si>
    <t>non-academic works (web portals)</t>
  </si>
  <si>
    <t>S50</t>
  </si>
  <si>
    <t>This task aims to ensure that relevant studies are included and
no study is excluded without thorough evaluation. At the outset,
studies are only excluded if they clearly meet one or more of the
exclusion criteria.
To be included in the review, studies had to present an
approach to cope with SPL testing and at least one empirical evaluation
to demonstrate its feasibility. It is worth mentioning that
only studies produced in English were included. Table 3 presents
the exclusion criteria.
Table 3:
Related work Secondary studies were not considered in this review. Such a kind of study were analyzed as related work
Abstracts We excluded prefaces, editorials, and summaries of tutorials, panels and poster sessions
Doctoral symposium Studies published in doctoral symposia were also discarded. To the best of our knowledge, this kind of study do not bring information other than a
status report on the doctoral thesis work, and usually make reference to more complete studies, published elsewhere
Extended studies When several duplicated articles of a study exist in different versions that appear as books, journal papers, conference and workshop papers, we
include only the most complete version of the study and exclude the others
Position papers Position or philosophical papers, i.e., papers only presenting an anecdotal evidence of the SPL testing field, were excluded from the literature
review, but some of the position papers showing future directions are mentioned in the conclusion and future work section
Comparative
papers
Comparative papers, with no additional contribution, but rather only analyzing existing literature, that eventually were included in our primary
studies list
Out of scope By analyzing the introduction section of a study, it is possible to figure out what the topic under investigation is about. Based on this statement we
discarded studies which did not deal directly with testing, but instead that consider SPL in a general viewpoint</t>
  </si>
  <si>
    <t>Abstracts We excluded prefaces, editorials, and summaries of tutorials, panels and poster sessions
Doctoral symposium Studies published in doctoral symposia were also discarded.
Extended studies When several duplicated articles of a study exist in different versions that appear as books, journal papers, conference and workshop papers, we</t>
  </si>
  <si>
    <t>Abstracts We excluded prefaces, editorials, and summaries of tutorials, panels and poster sessions, doctoral symposium</t>
  </si>
  <si>
    <t>S51</t>
  </si>
  <si>
    <t>The following inclusion criteria were taken into account
when selecting the primary studies (it was enough for the
paper to pass one of them):
_x0003_ Describes at least one method for detecting, suggesting
or avoiding equivalent mutants (this could
include proof of concepts, empirically evaluated solutions,
as well as theoretical ideas).
_x0003_ Discusses the classification of the aforementioned
methods.
_x0003_ Evaluates, analyses or compares the aforementioned
methods.
_x0003_ Determines the current state of maturity of the methods
dealing with EMP (theoretical ideas/proofs of
concept/empirically evaluated solutions).
_x0003_ Proposes theoretical ideas on how to improve the
already evaluated methods dealing with EMP.
If the analyzed study referred to one of the previously
selected primary studies, then it additionally drew our
attention but it was not the inclusion criterion per se.
The following type of studies were excluded (exclusion
criteria):
_x0003_ The article’s language was other than English.
_x0003_ The full text of the article could not be found.
_x0003_ The article concerned mutations in the fields of study
other than software engineering or computer science,
e.g., genetics.</t>
  </si>
  <si>
    <t>S52</t>
  </si>
  <si>
    <t>To identify relevant papers, we took into account the following aspects considered as inclusion criteria: • Although the focus is on SE elicitation techniques, we included studies on other areas where elicitation techniques are applied (like economics or marketing). This, since we aim to study the performance of the technique itself regardless of the use of tools in the application of a technique. Additionally, the tech- niques may be individual or group, that is, we included tech- niques used to elicit information from both one and more than one stakeholder. • The focus is on attributes that are related to the elicitation pro- cess. Some of the attributes proposed in the literature may in- fluence other requirements activities but not elicitation. For ex- ample, the requirements volatility and number of requirements attributes cannot be established until after the requirements have been captured, and therefore their influence is confined to post-elicitation activities, such as requirements specification and management [24] . • Empirical studies may measure the effectiveness of elicitation techniques differently [15] . Such diverse measurements of tech- nique adequacy may have a bearing on the aggregation of the results of the experiments but is not critical for deciding whether an attribute is capable of differentiating techniques, that is, irrespective of how the effectiveness of the elicitation techniques is measured, a difference in the results of applying the techniques under the attribute conditions is sufficient for it to be considered to have an influence. We considered exclusion criteria as follows: • Studies on requirements elicitation support tools, like software for automating elicitation techniques, were not considered be- cause they may endow the evaluated techniques with differen- tiating features that bias their behaviour, and therefore their ef- fectiveness. The problem with using tools is that the compari- son would be unfair: Some techniques do have tools that im- plement them (even some techniques have several tools), oth- ers do not. Then the research would not be any more about which technique intrinsically fits better certain circumstances but about efficiency of the techniques due to the tools that im- plement it not due to the suitability to the context. • Studies on elicitation technique characterization, like [3] , have generally been excluded as they consider aspects that are in- trinsic to, or descriptive or prescriptive of the nature of techniques but do not consider aspects of the context in which the techniques can be applied. Such type of works refer to the class of technique, such as, for example, it is “administered orally or in writing”instead of aspects referred to contextual attributes like “whether or not stakeholders are online”[25] . It is the as- pects of context, availability or location, that may vary from one elicitation context to another and even between elicita- tion sessions, whereas the intrinsic characteristics of the tech- niques are unchanged (mode of questionnaire administration). Even though it is the intrinsic features that underpin the mer- its and adequacies of technique, they, by themselves, are un- able to differentiate whether techniques are adequate for one context or another. A technique will be adequate for a scenario when its intrinsic characteristics fit in with the contextual cir- cumstances of an elicitation session. • Not all the empirical studies on effectiveness provide useful information for this research. Strictly speaking, we focus on studies that compare more than one elicitation technique and also take into account some condition or contextual attribute as variable. The results of comparative experiments indicate whether technique effectiveness varies, thereby detecting the influence of an attribute. It is impossible to ascertain from a study of a single technique whether the considered attributes make the difference between technique effectiveness. There- fore, they may not necessarily influence the selection of elic- itation techniques for a context. For example, Roth and Wood [26] study theDelphi methodasa techniquefor comparingthe information gathered from individual and group stakeholders. Although the results showed that more information of better quality is gathered from groups, this relative effectiveness may be similar across all elicitation techniques, meaning that the at- tribute referred to the number of informants would have no bearing on technique selection, for the case of techniques that can be applied to both individual and group stakeholders. • Note that a study of the effectiveness of several techniques is out of the scope of research unless it tests a specific contextual attribute [27–30] . For example, Jones, Miles and Read [27] eval- uated three knowledge acquisition techniques in order to build a prototype expert system. However, they did not define any contextual variable to study the effect of context on the treat- ment. It is precisely such context variable that provides the key decision-making information on which technique is likely to be more effective in a particular elicitation session.</t>
  </si>
  <si>
    <t>S53</t>
  </si>
  <si>
    <t>(1) Selection by title: The objective of this first filter is to
quickly identify and remove noise from the results. After this
selection, documents whose scope is clearly unrelated to
quality models for web services were removed.
(2) Selection by abstract: At this stage, we discarded all those
works that although being related to quality models, did
not present a quality model as contribution of the paper.
(3) Selection by full paper (fast reading): At this point, we
removed the papers which did not accomplish properly the
following inclusion criteria: (1) presenting a quality model
as one of the contributions of the paper; (2) defining explicitly
the quality model.
(4) Literature from organizations: Deliverables or similar documents
from the international consortiums and organizations
identified above cannot be conducted through the
same process as they might lack of an abstract or mechanisms
to perform a systematic search. Hence the search of
these documents against the list of resources provided in
the web pages of the organizations was conducted manually.
The works satisfying the same inclusion criteria as Step 3
were added into the systematic mapping.
(5) Addition of further work (snowballing): During the systematic
mapping process, other works were included
through the process of snowballing. In this sense, we
included those works that were the basis for the development
of the quality model proposed in the retrieved papers.
The works satisfying the same inclusion criteria as Step 3
were added into the systematic mapping.</t>
  </si>
  <si>
    <t>(4) Literature from organizations: Deliverables or similar documents
from the international consortiums and organizations
identified above cannot be conducted through the
same process as they might lack of an abstract or mechanisms
to perform a systematic search</t>
  </si>
  <si>
    <t>S54</t>
  </si>
  <si>
    <t>Inclusion criteria:
- Text in English
- Peer reviewed journals, conferences or workshops
- PhD and master thesis
- Focus on NFRf or service compositions
Exclusion criteria:
- Abstracts, tutorials, short papers, PhD workshops, demonstrations, technical reports
- Papers dealing with service lookup
- Papers dealing with service matching</t>
  </si>
  <si>
    <t>Inclusion: PhD and master thesis
Exclusion: Abstracts, tutorials, short papers, PhD workshops, demonstrations, technical reports</t>
  </si>
  <si>
    <t>PhD and master thesis</t>
  </si>
  <si>
    <t>Abstracts, tutorials, short papers, PhD workshops, demonstrations, technical reports</t>
  </si>
  <si>
    <t>S55</t>
  </si>
  <si>
    <t>Table 2. Inclusion and exclusion criteria</t>
  </si>
  <si>
    <t>Exclusion:
Papers based only on expert opinion
Shor-papers, introductions to special issues, tutorial, and mini-tracks</t>
  </si>
  <si>
    <t>Introductions to special issue, tutorials, and mini-tracks</t>
  </si>
  <si>
    <t>S56</t>
  </si>
  <si>
    <t>The followings are the inclusion criteria
in our study:
• papers that are written in the English language;
• peer-reviewed papers (however, we did not exclude technical reports
and books, since there exists some widely cited high quality
technical reports in this domain, e.g., [13]);
• papers in the context of software production/development;
• papers related to software security;
• papers related to obfuscation/diversification; and
• obfuscation/diversification in the paper is used/discussed with the
aim of improving/enhancing the security in software/code/program.</t>
  </si>
  <si>
    <t>we did not exclude technical reports
and books, since there exists some widely cited high quality
technical reports in this domain, e.g., [13]);</t>
  </si>
  <si>
    <t>technical reports, books</t>
  </si>
  <si>
    <t>S57</t>
  </si>
  <si>
    <t>Inclusion criteria Exclusion criteria
1. Papers that describe characteristics of scientific software that impact testing
2. Case studies or surveys of scientific software testing experiences
3. Papers that analyze characteristics of scientific software testing including case studies and
experience reports
4. Papers describing commonly occurring faults in scientific software
5. Papers that describe testing methods used for scientific software and provide a sufficient evaluation
of the method used
6. Experience reports or case studies describing testing methods used for scientific software
1. Papers that present opinions without sufficient evidence supporting
the opinion
2. Studies not related to the research questions
3. Studies in languages other than English
4. Papers presenting results without providing supporting
evidence
5. Preliminary conference papers of included journal papers</t>
  </si>
  <si>
    <t>S58</t>
  </si>
  <si>
    <t xml:space="preserve">
&amp; The study should be written in English.
&amp; The study should be published between 1990 and 2012.
&amp; The study should include empirical evidences derived from industrial settings, regardless
of research methodology espoused in the study, i.e. exploratory or explanatory.
&amp; The study should clearly state that it has its focus on software product development
through the use of the Kanban approach or lean.
&amp; The study should describe the elements and the approach used to implement Kanban.
&amp; If the study has been published in more than one journal/conference, the most recent
version of the study has to be included.</t>
  </si>
  <si>
    <t>S59</t>
  </si>
  <si>
    <t>To be included in this research, a study must be reported in a paper published in English as a journal article, conference proceedings, or book chapter. 
Study inclusion and exclusion criteria.
ID Inclusion criteria Exclusion criteria
C1 studies that focus on software “defect” prediction studies that focus on reliability growth of software product as an external quality
attribute, or on estimating cost
C2 studies that include metrics from “at least” one early phase (requirement and/or
design) for defect prediction
studies that focus “only” on the coding and/or testing phases of SDLC, or on
customer-use.</t>
  </si>
  <si>
    <t>a study must be reported in a paper published in English as a journal article, conference proceedings, or book chapter.</t>
  </si>
  <si>
    <t>S60</t>
  </si>
  <si>
    <t>S61</t>
  </si>
  <si>
    <t>Another set of notable additions to the contribution data are technical reports and academic studies in form of PhD theses which often do not form a part of the search result space in the above listed sources. We searched for such contributions using Google Scholar which has a wider span that indexes titles located in repositories like university databases and other independent publications.
IC1 The paper directly relates to REPI.
IC2 The title and abstract refer to REPI.
IC3 The keywords contain related words.
IC4 The contribution addresses the research questions, i.e. it
. . . introduces, discusses, compares, or evaluates. . .
. . . approaches or experiences, terms and concepts and/or
metrics to. . .
. . . improve (assess and/or implement and/or evaluate) requirements engineering processes or artefacts.
EC1 The paper addresses SPI in general (without clear linkage to RE).
EC2 The topic does not address approaches, studies or experiences for improving requirements engineering but new approaches and techniques that are claimed to improve RE as an effect of applying them (e.g. elicitation techniques).
EC3 No scientific publication, e.g. PowerPoint presentations.
EC4 The contribution’s language is not English.
EC5 The contribution is not available.
EC6 The contribution appears multiple times in the result set.
EC7 The contribution investigates (industrial) problems in RE to be addressed by research to improve RE.</t>
  </si>
  <si>
    <t>EC3 No scientific publication, e.g. PowerPoint presentations.</t>
  </si>
  <si>
    <t>PhD theses, technical report</t>
  </si>
  <si>
    <t>PowerPoint presentations</t>
  </si>
  <si>
    <t>S62</t>
  </si>
  <si>
    <t>The considered IC were: 
IC1: The study presents foundations of REST.
IC2: The study discusses quality attributes in the context of REST. 
The established EC were:
EC1: The study is not available in its complete form (full-access).
EC2: The study is not directly related to REST.
EC3:Thestudydoesnotaddressanyqualityattributeinthecon-textofREST.EC4:Thestudyconsistsofacompilationofotherworks.EC5:Thestudyisapreviousversionofamorecompletepaperaboutthesameresearch.EC6:ThestudyisnotwritteninEnglish.</t>
  </si>
  <si>
    <t>S63</t>
  </si>
  <si>
    <t>S64</t>
  </si>
  <si>
    <t>We de_x000c_ned a selection criteria to identify relevant works. The main inclusion criteria was that only research eff_x000b_orts focused on GitHub were considered. In particular, they had to leverage on GitHub metadata (i.e., project and user information such as issues, pull requests, watchers and followers) in order to shed some light on OSS dynamics, software development practices (e.g, testing, forking), project features (e.g., popularity, licenses) or project communities (e.g., participation, composition). If a work published in a journal or conference was deemed a more complete study of a previous version of the work published by the same authors, the extended version was included and the previous one was discarded. As exclusion criteria, all works i) not written in English or ii) being Master/PhD thesis were excluded.</t>
  </si>
  <si>
    <t>being Master/PhD thesis were excluded.</t>
  </si>
  <si>
    <t>Master/PhD thesis</t>
  </si>
  <si>
    <t>S65</t>
  </si>
  <si>
    <t>In addition to those databases, we also take papers into account that are not referred by the databases, but have to be considered as key contributions, e.g., the PhD thesis of Harmsen [11]. For such contributions, we add a category "misc"</t>
  </si>
  <si>
    <t>S66</t>
  </si>
  <si>
    <t>To select the articles, the following inclusion and exclusion criteria were used: •To be included, the paper had to describe parts, activities, tasks, elements, or considerations for technical debt management. •To be included, the paper had to be published in a journal, con- ference proceedings, or workshop proceedings. Only book chap- ters referenced by another included study were included. •Papers that failed to address technical debt management in de- tail were excluded. •Papers published as abstracts, call for workshops, tutorials, talks, or seminars were excluded.</t>
  </si>
  <si>
    <t xml:space="preserve"> Only book chap- ters referenced by another included study were included</t>
  </si>
  <si>
    <t>S67</t>
  </si>
  <si>
    <t>S68</t>
  </si>
  <si>
    <t>Inclusion criteria 
• English papers
• Publications in journals, conferences and workshops;
tutorials, short papers, tool demonstration, entire thesis, book chapter, technical reports
• Available in an electronic format: HTML, etc
• Mapping studies, surveys, state-of-art and literature review
• With focus on PSBSE
Exclusion criteria 
• Position papers and doctoral symposium
• Abstracts
• Papers not available online
• Without focus on PSBSE</t>
  </si>
  <si>
    <t xml:space="preserve">
tutorials, tool demonstration, entire thesis, book chapter, technical reports</t>
  </si>
  <si>
    <t>Position paper, doctoral symposium</t>
  </si>
  <si>
    <t>S69</t>
  </si>
  <si>
    <t xml:space="preserve">
Inclusion criteria
I1. The paper is about architectures of software-intensive systems
rather than hardware or building architecture. (Some
papers on hardware or building architecture may be
retrieved in the results of automatic searches.)
I2. The paper employs at least one knowledge-based approach
to address the problems in architecting activities.
Exclusion criteria
E1. The paper, in which none of knowledge-based approach is
applied or software architecting is not the focus, is excluded.
E2. The paper that is published in the form of abstract, tutorial,
or talk is excluded.</t>
  </si>
  <si>
    <t>E2. The paper that is published in the form of abstract, tutorial,
or talk is excluded.</t>
  </si>
  <si>
    <t>abstract, tutorial,
or talk is excluded.</t>
  </si>
  <si>
    <t>S70</t>
  </si>
  <si>
    <t>excluding ‘‘gray publications’’ such as short papers, works in progress, unpublished, or unpreviewed literature [26</t>
  </si>
  <si>
    <t>short papers, work in progress, unpublished, unpeer-reviewed</t>
  </si>
  <si>
    <t>S71</t>
  </si>
  <si>
    <t xml:space="preserve">
Table 3
Paper search and selection in the databases.
Selection phase Inclusion criteria Number of papers selected
Search in databases Published 2001–2011 (databases last accessed Feb. 20, 2011) 256
Contains search strings
Selection based on metadata Exclude duplicates and tables of contents 177
Written in English
Selection based on full text Full text is available 127
Study involves empirical use of CV or presents analysis of empirical use of CV 58
CV is done by humans and not software 25
Table 4
Paper selection from the reference lists of the selected papers.
Selection phase Inclusion criteria Number of papers selected
Selection from references Papers included in the reference lists of relevant papers found in databases 467
Selection based on metadata Written in English 462
Reference is already revealed by search in databases 450
Selection based on full text Full text is available 329
Study involves empirical use of CV or presents analysis of empirical use of CV 15
CV is done by humans and not software</t>
  </si>
  <si>
    <t>Papers included in the reference lists of relevant papers found in databases</t>
  </si>
  <si>
    <t>S72</t>
  </si>
  <si>
    <t>Inclusion Publications should define or discuss architectural issues in the context of TD.
Inclusion Publications published in journals, in conference proceedings, book chapters, and workshop proceedings were decided to be included.
Inclusion Only publications written in English were included.
Exclusion Publications that only mention TD in an introductory statement and do not fully or partly focus on its architectural aspects.
Exclusion Publication’s full text is not available (i.e. if the database used does not allow access to the full text of the publication)
Exclusion Publications where the full paper is not possible to locate (i.e. if the used database does not have access to the full text of the publication).
Exclusion For conferences and workshop proceedings, publications earlier than the year 2005, and later than 2016, were excluded.
Exclusion The publication is a secondary study, i.e. a literature review.</t>
  </si>
  <si>
    <t>Inclusion Publications published in journals, in conference proceedings, book chapters, and workshop proceedings were decided to be included.</t>
  </si>
  <si>
    <t xml:space="preserve"> book chapters</t>
  </si>
  <si>
    <t>S73</t>
  </si>
  <si>
    <t>The search query strings have been defined so that we will not miss
any related studies. On the other hand, study selection criteria have
been defined so that irrelevant studies are excluded. We have applied
the following exclusions criteria:
EC 1: Papers in which the full text is unavailable.
EC 2: Papers gathered as duplicate or similar at different platforms.
EC 3: Papers are not written in English.
EC 4: Papers do not relate to architecture based testing.
EC 5: Papers do not explicitly discuss architecture based testing.
EC 6: Papers which are experience and survey papers.
EC 7: Papers do not provide a process model for architecture based
testing.</t>
  </si>
  <si>
    <t>S74</t>
  </si>
  <si>
    <t>Inclusion: (5) In particular, above inclusion criteria apply only to regular academic publications (Full journal/conference/workshop papers, technical reports, and book chapters).
Exclusion: In addition, short/position papers, demo or industry publications are all excluded.</t>
  </si>
  <si>
    <t xml:space="preserve"> In particular, above inclusion criteria apply only to regular academic publications (Full journal/conference/workshop papers, technical reports, and book chapters).
Exclusion: In addition, short/position papers, demo or industry publications are all excluded.</t>
  </si>
  <si>
    <t>technical reports, book chapters</t>
  </si>
  <si>
    <t>demo or industry publications</t>
  </si>
  <si>
    <t>S75</t>
  </si>
  <si>
    <t>In the first stage, irrelevant papers were excluded manually
based on titles. In our case, the number of irrelevant papers is high
as research articles on clones in biology, mathematics and networks
are hard to distinguish from software clones in online databases
search. In addition, there are many plagiarism detection
tools which overlap with software clone detection tools. Studies
were eligible for inclusion in the review if their focus of study
was software clone detection or software clones in general. Studies
of both students and professional software developers were included.
The systematic review included qualitative and quantitative
research studies, published up to and including 2011 starting
from the initial date of the digital library to make the database
search comprehensive. Only studies written in English were included.
We included technical reports in our study. Fig. 1 shows
the exclusion at different stages. Studies were excluded if their focus,
or main focus, was not software clones. Research papers
repeating in different e-resources and databases were individually
excluded to ensure our research database remained normalized.
Position papers were excluded from the literature review but some
of the position papers showing future directions are mentioned in
the conclusion and future work section. Some of the articles were
first published in conferences and then extended versions appear
in journals. Such preliminary studies were excluded. All missing
relevant papers were found manually using references of identified
papers. Some of the journals like Journal of Software Maintenance
and Evolution: Research and Practice were individually searched to
verify the results from electronic keyword search.
As shown in Fig. 1, Our search returned over 2039 total papers,
which were narrowed down to 269 papers based on their titles,
and 229 papers based on their abstracts. Then, these 229 papers
were read entirely to select a final list of 213 papers based on
the inclusion and exclusion criterion.</t>
  </si>
  <si>
    <t>We included technical reports in our study.
Position papers were excluded from the literature review but some
of the position papers showing future directions are mentioned in
the conclusion and future work section.</t>
  </si>
  <si>
    <t>position paper</t>
  </si>
  <si>
    <t>S76</t>
  </si>
  <si>
    <t>Inclusion: 
• only papers published between 2003 (publication
of the seminal book about SECOs) and 2015.
We excluded panels, prefaces of conferences and special issues, book reviews, news flashes, short papers (fewer than 4 pages), and PhD symposium papers, (i.e., publications without bibliographic in- formation, papers that only report work in progress, and non-peer reviewed publications).
To mitigate this risk, we included the papers from two other literature reviews [6,8,38,59] and all of the chapters of the only existing book that is centered on the study of SECOs [44] .</t>
  </si>
  <si>
    <t>We excluded panels, prefaces of conferences and special issues, book reviews, news flashes, short papers (fewer than 4 pages), and PhD symposium papers, (i.e., publications without bibliographic in- formation, papers that only report work in progress, and non-peer reviewed publications).
To mitigate this risk, we included the papers from two other literature reviews [6,8,38,59] and all of the chapters of the only existing book that is centered on the study of SECOs [44] .</t>
  </si>
  <si>
    <t>panels, prefaces of conferences and special issues, book reviews, news flashes, and PhD symposium papers, papers that only report work in progress</t>
  </si>
  <si>
    <t>S77</t>
  </si>
  <si>
    <t>Inclusion criteria:
_x0002_ Empirical studies (academic and industry) using large and small
scale data sets AND.
_x0002_ Studies comparing software metrics performance in the area of
software fault prediction.
Exclusion criteria:
_x0002_ Studies without an empirical validation or including experimental
results of software metrics in fault prediction OR.
_x0002_ Studies discussing software metrics in a context other than software
fault prediction (e.g. maintainability) OR.
_x0002_ Studies discussing modeling techniques (e.g. Naive Bayes, Random
Forest) and not software metrics.</t>
  </si>
  <si>
    <t>S78</t>
  </si>
  <si>
    <t>First the titles were scanned to exclude papers that were not research papers, e.g. “Keynotes”. Then the abstracts were analyzed to exclude papers not with in the software engineering field, e.g. work using software to analyze organic material.</t>
  </si>
  <si>
    <t xml:space="preserve">First the titles were scanned to exclude papers that were not research papers, e.g. “Keynotes”. </t>
  </si>
  <si>
    <t>Keynotes</t>
  </si>
  <si>
    <t>S79</t>
  </si>
  <si>
    <t>• IC 1 : The primary study introduces one or more QMs for AAL systems. • IC 2 : The primary study presents one or more QAs that have been reported as important while specifying AAL systems. • EC 1 : The study is a previous version of a more complete one on the same research, of the same authors. • EC 2 : The primary study is a table of contents, short course description, or summary of a conference/workshop. • EC 3 : The primary study is written in a language other than English. • EC 4 : The primary study does not present an abstract or its full text is not available. • EC 5 : The primary study is out of the SM objective.</t>
  </si>
  <si>
    <t>The primary study is a table of contents, short course description, or summary of a conference/workshop.</t>
  </si>
  <si>
    <t>S80</t>
  </si>
  <si>
    <t>Inclusion criteria
− Text in English;
− Publications in journals, conferences, workshops, abstracts,
tutorials, short papers, tool demonstration, entire thesis, book
chapter, and technical reports;
− Available in an electronic format: eps, DOC, HTML, etc;
− With focus on reengineering of SPLs starting from multiple
systems.
Exclusion criteria
− Position papers, doctoral symposium;
− Mapping studies, surveys, state-of-art and literature review;
− Papers not available online;
− Without focus on reengineering and SPL;
− Starting the reengineering process with a single system.</t>
  </si>
  <si>
    <t>Inclusion criteria
− Text in English;
− Publications in journals, conferences, workshops, abstracts,
tutorials, short papers, tool demonstration, entire thesis, book
Exclusion criteria
− Position papers, doctoral symposium;</t>
  </si>
  <si>
    <t xml:space="preserve"> abstracts, tutorials, short papers, tool demonstration, entire thesis, book chapter, and technical reports</t>
  </si>
  <si>
    <t>Position papers, doctoral symposium</t>
  </si>
  <si>
    <t>S81</t>
  </si>
  <si>
    <t xml:space="preserve">
As regards publication type, the selected primary studies were
mainly published in journals and conference proceedings
(60%), although they also included book chapters, workshops,
books, symposiums and master theses, especially in the first
half of the examined period (2002-2006). The fact that studies
have been published in specialized peer-reviewed media in
recent years suggests that the OSS field is gradually maturing.</t>
  </si>
  <si>
    <t>included book chapters, workshops,
books, symposiums and master theses,</t>
  </si>
  <si>
    <t>book chapters,
books, master theses,</t>
  </si>
  <si>
    <t>S82</t>
  </si>
  <si>
    <t>Inclusion criteria Exclusion criteria
_x0001_ Studies that focus on
usability defect description/
format/ report/ guideline
_x0001_ Studies that focus on
analysing/ using usability
defect information
_x0001_ Studies about a tool or
mechanism to report usability
defects
_x0001_ Empirical studies on
usability defects
_x0001_ Exclude if the paper is on
systematic literature review
or systematic mapping
_x0001_ Studies not in English
_x0001_ Short papers, posters,
introduction to special
issues, tutorials and minitracks
_x0001_ Defect reporting studies not
focussed on usability
defects
_x0001_ Usability defects studies not
focussed on defect reporting</t>
  </si>
  <si>
    <t>Exclusion: short papers, posters,
introduction to special
issues, tutorials and minitracks</t>
  </si>
  <si>
    <t>posters,
introduction to special
issues, tutorials and minitracks</t>
  </si>
  <si>
    <t>S83</t>
  </si>
  <si>
    <t>Documents that are a false alarm (i.e., not a real, scientic publication) have also been excluded.
Before accepting a paper into the SLR, we excluded publications that are duplicates, i.e., a matured version (usually a journal publication) of a less matured version (conference, workshop, PhD thesis...). In those cases, we only considered the matured version. When we found a short and a long version of the same 260 publication, we have chosen the longer version. However, in those cases where the publication is a PhD thesis and a related (peer-reviewed) publication exists in a workshop, conference or journal, we have discarded the thesis in favor of the latter, because conference and journal publications are peer-reviewed and PhD theses not.</t>
  </si>
  <si>
    <t>S84</t>
  </si>
  <si>
    <t>S85</t>
  </si>
  <si>
    <t>In addition, we also consider a minimal element of quality assessment, so that a paper is included in the review if it has been published in a refereed source, or is a technical report, PhD Thesis, or book verifying that there are other papers describing the same work by the same authors published in refereed sources. The reason to consider technical reports, PhD Theses, or books relevant for our review is that normally they include more information regarding the authors’ proposal for the implementation of state machine specifications, strengths, evaluation aspects, and so on than those considered in papers published by the authors in refereed sources.
On the other hand, we excluded pure discussion or opinion papers, and only studies reported in English were considered in the review.
A special comment must be made regarding CASE tools appearing in the marketplace with support for model to code transformation and, in particular, for code generation from state machine specifications (such as Poseidon [26], Rhapsody [27], Borland Together [28], UniMod tool [29], Rational Rose [30], and ArgoUML [31,32]). A general conclusion to be drawn from these existing CASE tools is that many of them generate limited skeleton code [33,34], not providing code generation for object behaviour, and commonly produce complex and cumbersome codes, making it difficult to draw any conclusions on the state-machine generated code structure. These issues make it very cumbersome to extract general and concrete rules for state machine specifications-to-code transformation. For these reasons, we have decided not to include CASE tools in our review</t>
  </si>
  <si>
    <t>PhD thesis, book, technical report</t>
  </si>
  <si>
    <t>S86</t>
  </si>
  <si>
    <t>Most of these 82 studies were published in leading journals, conferences or seminal books that belong to the most cited publication sources in software engineering community.
We concentrate on searching in scientific databases rather than in specific books or technical reports, as we assume that the major research results in books and reports are also usually described or referenced in scientific papers. However, this does not prevent us from including a book as an identified study if the book gives comprehensive descriptions of a certain relevant topic. For instance, the Architecture Tradeoff Analysis Method (ATAM) was described in a conference paper [21] and it was also thoroughly explained in a book [S30]. We have therefore included the book as a selected study.
Most of these 82 studies were published in leading journals, conferences or seminal books that belong to the most cited publication sources in software engineering community.</t>
  </si>
  <si>
    <t>book, technical report</t>
  </si>
  <si>
    <t>S87</t>
  </si>
  <si>
    <t>INCLUSION:
I2: The theme of the study must be RT technology. The study must be published as journal paper, conference paper, work- shop paper, book, book chapter, technical report, or grey lit- erature, etc.
EXCLUSION:
E2: The theme of the study is not RT technology. The study is not published as journal paper, conference paper, workshop paper, book, book chapter, technical report, or grey litera- ture.</t>
  </si>
  <si>
    <t>book, book chapter, technical report</t>
  </si>
  <si>
    <t>S88</t>
  </si>
  <si>
    <t>S89</t>
  </si>
  <si>
    <t>To gather these types of information, a scope for the
review process was set. The scope of the review only
considered literature available in the form of books, scientific
journals, conference and workshop proceedings, as
well as the OMG UML specification [34].
For each book, the inclusion and exclusion criterion
were applied by reading the title, preface and its short
description if available. For books that satisfy the inclusion
criteria while not satisfying the exclusion criteria, its table
of contents was examined. Upon determining the relative
chapters in the book, the inclusion and exclusion criteria
are applied once again to exclude irrelevant chapters.</t>
  </si>
  <si>
    <t>S90</t>
  </si>
  <si>
    <t>We carefully defined the inclusion and exclusion criteria to en- sure including all the relevant sources and not including the out- of-scope sources. The inclusion criteria were as follows: 
•Does the source discuss test smells? 
•Does the paper contain validation of the proposed smell(s)? For sources from the formal literature, we expected empirical validation, and for sources from the grey literature, we expected code examples, etc. 
•Is the source in English and can its full-text be accessed? 
•(Criterion for sources from the grey literature only): Does the source contain correct information and is it reasonably credible? It was important to ensure credibility of grey sources. What if a source had relevant but wrong information? We used ideas form a recent guideline for literature reviews ( Garousi et al., 2017 ), in which it was suggested to use quality assessment criteria such as the AACODS criteria (Author- ity, Accuracy, Coverage, Objectivity, Date, and Significance) ( Tyndall, 2017 ). For applying the AACODS quality assessment criteria, we evaluated each source w.r.t. the questions listed in Table 1 (which we adopted from Tyndall, 2017 ). The answer for each question could be {0, 1}. 
Only the sources that received 1 _x0003_ s for all the criteria were included. The rest were excluded.</t>
  </si>
  <si>
    <t>S91</t>
  </si>
  <si>
    <t>S92</t>
  </si>
  <si>
    <t>S93</t>
  </si>
  <si>
    <t>S94</t>
  </si>
  <si>
    <t>S95</t>
  </si>
  <si>
    <t>S96</t>
  </si>
  <si>
    <t>S97</t>
  </si>
  <si>
    <t>The searches targeted the document types: book chapters, journal article, conference article, conference proceedings, dissertation, and report chapters.
Papers were relevant for inclusion in the study if they met the following criteria: (1) investigate concepts/problems/solutions of engineering in software startups, (2) present contributions in the form of lessons learned, framework, guidelines, theory, tool, model, or advice as applied in Paternoster et al. (2014), (3) are not included in any of the previous mapping studies, and (4) studies are written in English. The papers that were selected are scientific peer-reviewed articles, which is independent of the role of authors. We did not find experience reports from entrepreneurs, which might make the sample of papers lean towards the researcher community. To decrease the number of papers into a manageable amount, workshops, and papers based on expert opinion were excluded from the review process.</t>
  </si>
  <si>
    <t xml:space="preserve"> book chapters, dissertation, and report chapters.
</t>
  </si>
  <si>
    <t>S98</t>
  </si>
  <si>
    <t>for grey sources: does the source provide interesting addition to our pool)?</t>
  </si>
  <si>
    <t>S99</t>
  </si>
  <si>
    <t>The inclusion criteria for stages 1 and 2 were as follows: 
1. The source provides first-hand information and is not an ency- clopedic article (such as Wikipedia)
3. The source is in written format (e.g., not a video or an audio file)</t>
  </si>
  <si>
    <t>video, audio, wiki</t>
  </si>
  <si>
    <t>S100</t>
  </si>
  <si>
    <t xml:space="preserve">  Moreover, the above inclusion criteria apply only to regular academic publications (Full journal / conference/ workshop papers, technical reports, and book chapters).</t>
  </si>
  <si>
    <t>technical report, book chapters</t>
  </si>
  <si>
    <t>S101</t>
  </si>
  <si>
    <t>S102</t>
  </si>
  <si>
    <t xml:space="preserve">
They may be reports from journals, conferences, book articles or workshops.</t>
  </si>
  <si>
    <t>S103</t>
  </si>
  <si>
    <t>S104</t>
  </si>
  <si>
    <t xml:space="preserve">
Inclusion criteria (covered in less detail)
• Doctoral dissertations
Exclusion criteria
• Books, web sites, technical reports, and master theses
• Publications without abstracts</t>
  </si>
  <si>
    <t>Doctoral dissertations</t>
  </si>
  <si>
    <t>Books, web sites, technical reports, and master theses</t>
  </si>
  <si>
    <t>without abstract</t>
  </si>
  <si>
    <t>S105</t>
  </si>
  <si>
    <t>Then, we restrict our study to a number of journals, conferences, workshops and technical reports having the highest quality and considered as the most important resources in this field. We perform this step by selecting the studies published in journals with high impact factors, conferences/workshops with competitive acceptance rates and technical reports with high number of citations. Also, we check the citation of the studies in order to evaluate their impact in this field. Other studies are rejected for quality reasons ( e.g. , the study is only a small increment over a previous study, a technical report that is extended into a journal or a conference/workshop paper, etc)
Quality of the selected papers
(2) Documents presented in the form of power point presentations, abstract, and submitted papers are not included in this review.</t>
  </si>
  <si>
    <t xml:space="preserve"> technical reports with high number of citations</t>
  </si>
  <si>
    <t>power point presentations, abstract, and submitted papers</t>
  </si>
  <si>
    <t>S106</t>
  </si>
  <si>
    <t>S107</t>
  </si>
  <si>
    <t>Inclusion:
Type– the type of study could be an article, conference paper, magazine article, and book chapter.</t>
  </si>
  <si>
    <t>book chapter, magazine article</t>
  </si>
  <si>
    <t>S108</t>
  </si>
  <si>
    <t>Software Engineering textbooks (e.g., [9, 31–33, 42,
50]) share similarities with respect to the requirements
to analysis model transformation. They all describe an
intuitive set of heuristics to guide designers identify
objects, attributes, and associations from a requirement
specification, mapping parts of speech (e.g., nouns,
verbs and adjectives) to model elements (e.g., objects,
operations, and attributes). Some of these books refer to
Abbott’s heuristics [4] (e.g., [9, 32, 42, 50]), others
provide similar heuristics to Abbott’s (e.g., [33]), and a
third group extends Abbott’s heuristics (e.g., [9, 31]).</t>
  </si>
  <si>
    <t>textbooks</t>
  </si>
  <si>
    <t>S109</t>
  </si>
  <si>
    <t>After performing the search for publications in conferences, journals, using digital libraries and proceedings, we noticed that known publications, commonly referenced by other studies in this field, such as important technical reports and thesis, had not been included in our results list. We thus decided to include these grey literature entries. Grey literature is used to describe materials not published commercially or indexed by major databases.</t>
  </si>
  <si>
    <t>important technical reports and thesis</t>
  </si>
  <si>
    <t>S110</t>
  </si>
  <si>
    <t>S111</t>
  </si>
  <si>
    <t>"2.2. Conducting the review - SEI’s technical reports on SPL (Note that SEI’s serial of technical reports is the main channel of grey literature in the research area reviewed in this study).
There was only one non-peer reviewed technical report published by the Software Engineering Institute (SEI), which is considered highly credible institute for software engineering research. 
Considering the objective of our research, the first kind of quality assessment treated each paper equally assuming that each in peer reviewed journals, conferences, and workshops. There was only one non-peer reviewed technical report published by the Software Engineering Institute (SEI), which is considered highly credible institute for software engineering research. We will discuss the second kind of quality assessment used in this study later.</t>
  </si>
  <si>
    <t>S112</t>
  </si>
  <si>
    <t>S113</t>
  </si>
  <si>
    <t>S114</t>
  </si>
  <si>
    <t>S115</t>
  </si>
  <si>
    <t>S116</t>
  </si>
  <si>
    <t>S117</t>
  </si>
  <si>
    <t>2) include searching of gray literature such as theses,
dissertations, and technical reports so that the search process
covers as many studies as possible.</t>
  </si>
  <si>
    <t xml:space="preserve"> theses,
dissertations, and technical reports </t>
  </si>
  <si>
    <t>S118</t>
  </si>
  <si>
    <t>S119</t>
  </si>
  <si>
    <t>Inclusion
(1) Keynotes, conference papers, journal papers, books and book chapters dealing with cloud-native application design, engineering or operation in broadest sense.
Exclusion
(3) The contribution was only available in the form of abstracts or powerpoint presentations (this rule was not applied for keynotes). 
(4) Type of publication could not be determined (technical report, conference, journal, book chapter, book, keynote)</t>
  </si>
  <si>
    <t>keynotes, books, book chapters</t>
  </si>
  <si>
    <t xml:space="preserve">powerpoint presentations </t>
  </si>
  <si>
    <t>S120</t>
  </si>
  <si>
    <t xml:space="preserve">
1) Inclusion Criteria
a) Publications were only included that reported on the
use of robotics in teaching introductory programming to
students who were studying a specific Computing or IT-related
course.
b) Papers that involve an empirical study or have a
“lessons learned” (experience report) element were included.
c) Where several papers reported the same study only
the most recent paper was included.
d) Date of publication did not act as a barrier for
inclusion.
e) Grey literature (such as technical papers or
government reports) was accepted if relevant.</t>
  </si>
  <si>
    <t>e) Letters, editorials and position papers were all
excluded.</t>
  </si>
  <si>
    <t>S121</t>
  </si>
  <si>
    <t>S122</t>
  </si>
  <si>
    <t>S123</t>
  </si>
  <si>
    <t>Inclusion:
e) Grey literature (such as technical papers or
government reports) was accepted if relevant.
Exclusion:
e) Letters, editorials and position papers were all
excluded.</t>
  </si>
  <si>
    <t>Technical and government reports</t>
  </si>
  <si>
    <t xml:space="preserve"> Letters, editorials and position papers</t>
  </si>
  <si>
    <t>S124</t>
  </si>
  <si>
    <t>S125</t>
  </si>
  <si>
    <t>Publications, technical reports or ‘grey’ literature that describe
empirical studies, of any particular study design, in which the
TAM (or a TAM revision) was applied to any technology (RQ1,
RQ2, RQ3).</t>
  </si>
  <si>
    <t>S126</t>
  </si>
  <si>
    <t>technical reports, white papers, manuals and works in progress</t>
  </si>
  <si>
    <t>QA specific for GL studies</t>
  </si>
  <si>
    <t>Clear statement of the aims of the study</t>
  </si>
  <si>
    <t>Lessons are interesting</t>
  </si>
  <si>
    <t>Relevant for practitioners</t>
  </si>
  <si>
    <t>Number of citations</t>
  </si>
  <si>
    <t>h-index of the author(s)</t>
  </si>
  <si>
    <t>Clarity of study</t>
  </si>
  <si>
    <t>Provide detail of information</t>
  </si>
  <si>
    <t>Results consistency</t>
  </si>
  <si>
    <t>Quality of the results</t>
  </si>
  <si>
    <t>Evidence hierarchy</t>
  </si>
  <si>
    <t>Authorithy of the author</t>
  </si>
  <si>
    <t>Realism of study</t>
  </si>
  <si>
    <t>Availability of raw results</t>
  </si>
  <si>
    <t>The quality of the papers identified was evaluated using the nine criteria of Hauge et al. [16]. These criteria are as follows: Explaining or not explaining the research method, the question/goal/purpose of the research, the motivation of research questions, the limitations or validity of the article, the context of the research, data collection, data analysis, sampling or selection of studies, and the presentation of data. These criteria were evaluated with binary yes/no values. 
To do so, the first author as a Ph.D. student performed the quality  evaluated them by 0 or 1 values. The second author as supervisor verified the results and provided his opinion to revise the results by the first author. Then, the second and third authors as advisors examined the results and any differences were resolved through discussion between the first and the second authors.</t>
  </si>
  <si>
    <t>Nothing specific for GL studies</t>
  </si>
  <si>
    <t>After undergoing the selection criteria, the included primary studies were assessed against a quality
criteria defined as a checklist. The quality assessment criteria were as the following:
• Does the research paper clearly explain the research methods and details of data collection and
data analysis?
• Are validity threats of the study noted?</t>
  </si>
  <si>
    <t>1. Evaluation Research Papers – This represents the techniques that
are implemented in practice and rigorous evaluation is
conducted.
2. Validation Research Papers – This represents the papers that
include the evaluation of a technique using some example
experiments, i.e., work done in the lab. These types of investigations
are novel and yet not been implemented in practice.
3. Solution Proposal Papers – This represents a solution to a problem,
that can either be novel or an extension of an existing
use case specification technique. The applicability and strengths
of the solution are demonstrated by an illustrative example or
case study or argumentation.
4. Opinion Papers – This represents the researchers’ opinions/experiences
about the use case specification technique, highlighting
their strengths and weaknesses. These types of studies do not
rely on the related works and the research methodologies.
Opinion Papers QA1. Is there a clear statement of the aims of the
study?
QA2. Is there an adequate description of the context in
which the observations was carried out?
QA3. Are the lessons learned interesting?
QA4. Is the article revealing?
QA5. Is the article relevant for practitioners?</t>
  </si>
  <si>
    <t>Me parecem genéricos. Opinion Papers podem ser revisados por peers também</t>
  </si>
  <si>
    <t xml:space="preserve">
Q1. Does the SUT have the non-testable characteristics that are
being studied? This question is not applicable to “Demonstration
Papers” or “Extreme Depth of Analysis Papers” See below for
their definitions.
Q2. Can you identify sources of potential bias in the paper, and
are there any elements of the study design that can minimise bias
or justify leaving the source of bias unchecked? This question is
not applicable to “Demonstration Papers” or “Extreme Depth of
Analysis Papers” See below for their definitions.
Q3. If the author used measures or made inferences that are sensitive
to the number of mutants, did they use an appropriate number
of mutants? This question is not applicable to “Demonstration
Papers” or “Extreme Depth of Analysis Papers” See below for
their definitions.
Q4. If the author used measures or made inferences that are sensitive
to the number of test cases, did they use an appropriate number
of test cases? This question is not applicable to “Demonstration
Papers” or “Extreme Depth of Analysis Papers” See below for
their definitions.
Q5. If the author used measures or made inferences that are sensitive
to the number of participants, did they use an appropriate
number of participants? This question is not applicable to “Demonstration
Papers” or “Extreme Depth of Analysis Papers” See below
for their definitions.
Q6. Were the authors’ arguments and inferences backed up by
internal and external evidence?
Q7. Did the authors’ use of language suggest they were biased
towards a specific technique/findings, e.g. were positive comments
given about the comparison intervention or negative comments
about the authors own technique?
Q8. Was the authors’ study novel? e.g. Extensions, using participants,
including non-effectiveness measures etc.</t>
  </si>
  <si>
    <t xml:space="preserve">
Abstract Does the abstract describe (1) the problem under investigation, (2) the participants, (3) the
empirical method, (4) the findings, and (5) the conclusions?
Introduction Is the problem defined?
Are research questions documented?
Is the domain of evaluation documented?
Who has observed it (samples/instruments)?
Experiment
planning
Is data collection explained?
Is data analysis explained?
Execution Are interpretations of analysis explained?
Analysis Were results explained in details?
Were assumptions described?
What are the practical implications of this study?
Discussion Are interpretations of analysis explained?
Where lessons learned mentioned?
Conclusion Is there a concise summary of the research?
Where threats described?
Does the paper document future work?</t>
  </si>
  <si>
    <t>QAC1 Is it a paper a research or a report of learned
lessons paper? ( Dyb and Dingsyr, 2008 )
S, NS
QAC2 Is there a motivation for the study realization?
( Dyb and Dingsyr, 2008 )
S, NS, PS
QAC3 Are the research goals well-defined? ( Dyb and
Dingsyr, 2008 )
S, NS, PS
QAC4 Is the extension well-defined? S, NS, PS
QAC5 Is the context (Industrial or Academic) described?
( Dyb and Dingsyr, 2008 )
S, NS, PS
QAC6 Was the study empirically tested? ( Dermeval et al.,
2015 )
S, NS
QAC7 Were the results discussed? ( Dermeval et al., 2015 ) S, NS, PS
QAC8 Were the limitations discussed? ( Ding et al., 2014 ) S, NS, PS</t>
  </si>
  <si>
    <t xml:space="preserve">
QA 1Istheaimoftheresearchsufficientlyexplained?25(93.1%)4(6.9%)0(0.0%)
QA 2Isthepresentedidea/approachclearlyexplained?22(75.9%)7(24.1%)0(0.0%)
QA 3Arethreatstovaliditytakenintoconsideration?0(0.0%)9(31.0%)20(69.0%)
QA 4Isthereanadequatedescriptionofthecontextinwhichtheresearchwascarriedout?23(79.3%)6(20.7%)0(0.0%)
QA 5Arethefindingsoftheresearchclearlystated?21(72.4%)8(27.6%)0(0.0%)</t>
  </si>
  <si>
    <t>The quality assessment of [11] was originally designed to evaluate the reporting quality of empirical studies. Therefore, we adapted (i.e., removed questions regarding sample identifica- tion/selection, and data collection through forms/interviews) the quality assessment questions in a way that they could be ap- plied to all studies.
• Q1: Is there a rationale for why the study was undertaken?
• Q2: Is there an adequate description of the context (e.g., in- dustry, laboratory setting, products used, etc.) in which the re- search was carried out? • Q3: Is there a justification and description for the research de- sign? • Q4: Is there a clear statement of findings and has sufficient data been presented to support them? • Q5: Did the researchers critically examine their own role, po- tential bias and influence during the formulation of research questions and evaluation? • Q6: Do the authors discuss the credibility and limitations of their findings explicitly?</t>
  </si>
  <si>
    <t>Adequate description of the context</t>
  </si>
  <si>
    <t xml:space="preserve">
QA1. Are the aims and the objectives of the primary study
clearly reported?
QA2. Is the context in which the research was carried out adequately
described?
QA3. Is the ontology or semantic language (RQ1) presented in
the study sufficiently described and thus reusable?
QA4. Is there any validation of the introduced implementation
of the semantic web service (RQ2)?
QA5. Is there any validation of the adopted tools (RQ3) to classify
WSs?
QA6. Do the conclusions relate to the defined aim and purpose
of study?</t>
  </si>
  <si>
    <t xml:space="preserve">
Problem statement
Q1. Is research objective sufficiently explained and well-motivated?
Research design
Q2. Is the context of study clearly stated?
Q3. Is the research design prepared sufficiently?
Data collection
Q4. Are the data collection &amp; measures adequately described?
Q5. Are the measures and constructs used in the study the most relevant for
answering the research question?
Data analysis
Q6. Is the data analysis used in the study adequately described?
Q7a. Qualitative study: Are the interpretation of evidences clearly described?
Q7b. Quantitative study: Are the effect size reported with assessed statistical
significance?
Q8. Are potential alterative explanations considered and discussed in the
analysis?
Conclusion
Q9. Are the findings of study clearly stated and supported by the results?
Q10. Does the paper discuss limitations or validity?</t>
  </si>
  <si>
    <t>1. Is the paper based on research (or is it merely a ‘‘lessons
learned’’ report based on expert opinion)?
2. Is there a clear statement of the aims of the research?
3. Is there an adequate description of the context in which the
research was carried out?
4. Was the research design appropriate to address the aims of
the research?
5. Was the recruitment strategy appropriate to the aims of the
research?
6. Was there a control group with which to compare
treatments?
7. Was the data collected in a way that addressed the research
issue?
8. Was the data analysis sufficiently rigorous?
9. Has the relationship between researcher and participants
been considered to an adequate degree?
10. Is there a clear statement of findings?
11. Is the study of value for research or practice?</t>
  </si>
  <si>
    <t>•Context (C) I. Strong description: The context is described to the degree where it becomes comparable to other settings. This involves description of market and organization structure ( Petersen and Wohlin, 2009 ). If all these factors are highlighted, then C is evaluated to 1. II. Medium description: The context that the study is performed is mentioned or presented briefly but not described sufficiently so that a reader can understand and compare it to another con- text. C is evaluated to 0.5. III. Weak description: If no description of context is provided in the study, then C is evaluated to 0. •Design (D) I. Strong description: The study design is described in enough de- tail for the reader to understand. To be specific, if the study presents measured variables, measurement criteria, treatments, the number of subjects, and sampling, then D is evaluated to 1. II. Medium description: If the study lacks any of the factors re- lated to design and data collection is missing (see above), then D evaluates to 0.5. III. Weak description: If no design description is provided at all, D is evaluated to 0. •Validity threats (V) I. Strong description: If different types of threats to validity (i.e., internal, external, conclusion, and construct validity) are evalu- ated and reflected upon, then V is evaluated to 1. II. Medium description: If the study only highlights a subset of the relevant threat categories or the validity is mentioned but not described in detail, then V is evaluated to 0.5. III. Weak description: If the study does not have any validity dis- cussion, then V is evaluated to 0. A.2 - Relevance = U + C + S + RM •User/Subject (U) I. Contribution to relevance: If the subjects used in the evaluation are representative of the intended users of the approach, i.e., software organization managers and SPI professionals, then U is evaluated to 1. II. No contribution to relevance: If the subjects used in the eval- uation are not representative of the envisioned approach users, then U is evaluated to 0. •Context (C) I. Contribution to relevance: If the evaluation is performed in a setting representative of the intended usage, i.e., industrial set- ting, then C is evaluated to 1. II. No contribution to relevance: If the evaluation is performed in a laboratory or other settings not representative of a real usage, then C is evaluated to 0. •Scale (S) I. Contribution to relevance: If the scale of the applications used in the evaluation is of realistic size, i.e., it covers the whole or- ganizational unit, then S is evaluated to 1. II. No contribution to relevance: If the evaluation is performed in a simulation or using applications of unrealistic size (e.g., a project), then S is evaluated to 0.</t>
  </si>
  <si>
    <t xml:space="preserve">
• QA1—Is there an adequate description of the proposed
contribution, method or approach?
• QA2—Are the aims and objectives clearly reported,
including a justification for why the study was
undertaken?
• QA3—Is it described how the BN was built?
• QA4—Is the qualitative part of the BN properly
described?
• QA5—Is the quantitative part of the BN properly
described?
• QA6—Is the RE knowledge area enhanced by the
proposal clearly indicated?
• QA7—Is it described how to use the BN?
• QA8—Is the BN used alone or is it embedded in a
management tool?</t>
  </si>
  <si>
    <t xml:space="preserve">
The primary studies for this literature review are almost ex- clusively industry experience reports. We identified only six case studies with a clearly defined research method, and observations on transformation were presented only as a minor part in these studies. Based on this finding we conclude that case studies presenting insights into large-scale agile organizational trans- formations are very scarce. We deemed that the results would be distorted heavily and many valuable studies would be left out if a strict quality assessment would be part of the inclusion criteria. As a result we decided to include all experience reports, regardless of the potential problems of author and publication bias.</t>
  </si>
  <si>
    <t>Não parece ser QA, é apenas uma descrição do porque incluiram experience reports</t>
  </si>
  <si>
    <t xml:space="preserve">
QA1 Check appropriateness of aims and objectives of selected research paper Yes = 1,
No = 0
QA2 Check whether the conclusion matches with defined objectives of the research Yes = 1,
No = 0
QA3 Check the core terms of the research, ie, green software and sustainable software. Additionally, check whether these terms are
defined and discussed clearly.
Yes = 1,
No = 0
QA4 Check the appropriateness of how the risk factors have been identified in the selected papers.
Note: QA4 intends to seek the method(s), through which the reported risk factor(s) has been identified. If the method(s) is clearly
mentioned, then it is marked as Yes = 1; otherwise, No = 0.
Yes = 1,
No = 0</t>
  </si>
  <si>
    <t>We also quality appraised each study remained for data extraction,
using a set of quality criteria. We extracted the criteria mainly
from the questionnaire for quality assessment proposed by Dybå
and Dingsøyr [27], which is based on principles of good practice
for conducting empirical research in Software Engineering [16],
and also on the Critical Appraisal Skills Programme (CASP).5
QC1. Is the paper based on research and it is not merely a ‘‘lessons learned’’ report based on expert opinion? Reporting
QC2. Is there a clear statement of the aims of the research? Reporting
QC3. Is there an adequate description of the context in which the research was carried out? Reporting
QC4. Was the research design appropriate to address the aims of the research? Rigor
QC5. Was there a control group with which to compare treatments? Rigor
QC6. Was the data collected in a way that addressed the research issue? Rigor
QC7. Was the data analysis sufficiently rigorous? Rigor
QC8. Has the relationship between researcher and participants been considered to an adequate degree? Credibility
QC9. Is there a clear statement of findings? Credibility
QC10. Is the study value for research or practice? Relevance
QC11. Are there any practitioner-based guidelines? Relevance</t>
  </si>
  <si>
    <t xml:space="preserve">
The questionnaire used in this study was based on the
recommendations by Kitchenham and Charters [40] and
Khan et al. [34] with some specific additions resulting from
our research questions. The quality assessment questionnaire
can be found in the SLR protocol [62].</t>
  </si>
  <si>
    <t>Quality assessment questions
1. A: Are the study aims clearly stated?
2. B: Does the evaluation address its stated aims and purpose?
3. C: Is sample design/target selection of cases/documents defined?
4. D: Is enough evidence provided to support the claims?
5. E: Can the study be replicated?
Quality assessment for quantitative studies.
Survey Case study Experiment
G1: Are the study aims clearly stated?
S1: Was the method for collecting the sample data specified (e.g.
postal, interview, web-based)?
N/A N/A
S2: Is there a control group? N/A E1: Is there a control group?
N/A N/A E2: Were the treatments randomly
allocated?
G2: Are the data collection methods adequately described?
G3: Was there any statistical assessment of results?
S3: Do the observations support the claims? C1: Is there enough evidence provided to
support the claims?
E3: Is there enough evidence provided to
support the claims?
G4: Are threats to validity and/or limitations reported?
G5: Can the study be replicated?</t>
  </si>
  <si>
    <r>
      <t xml:space="preserve">3.3.2 Study Quality Assessment 
Each of the studies that had been selected previously was subjected to a full quality assessment process; the quality assessment process was developed to accommodate the three types of literature covered by this study; monographic literature, systematic literature review, and </t>
    </r>
    <r>
      <rPr/>
      <t>grey literature</t>
    </r>
    <r>
      <t>. As recommended by Kitchenham and Charters (2007), the research investigators developed a quality instrument to be the basis for the quality assessment (Appendix 2 describes the instrument). Monographic quality was assessed by investigating the study’s rigor and relevance using the guidelines proposed by Ivarsson and Gorschek (2010), while systematic literature review was assessed as per the criteria proposed by York University, Centre for Reviews and Dissemination (CRD) Database of Abstract of Review of Effects (DARE). As there are no clear criteria to assess the quality of the grey literature, the investigators followed a systematic approach to assess the quality using two attributes: 1) the number of citation and 2) the h-index of the author(s). The studies that had not succeeded to meet a minimum level of quality threshold were excluded (see Appendix 3 for the list of excluded papers).</t>
    </r>
  </si>
  <si>
    <t>As there are no clear criteria to assess the quality of the grey literature, the investigators followed a systematic approach to assess the quality using two attributes: 1) the number of citation and 2) the h-index of the author(s)</t>
  </si>
  <si>
    <t>OK - Number of citation and h-index</t>
  </si>
  <si>
    <t>The approach for identifying studies suitable for this systematic
review study is motivated by Kitchenham and Charters (2007) notion of
a quality check. Quality assessment is specifically focused on determining
the papers that report sufficient information to compare to
other studies in terms of answering defined research questions. To be
able to do this, a basic set of information (prediction method, datasets,
and metrics) must have been reported in papers. Without these details,
it will be very difficult to accurately extract the required information
for answering the review questions (e.g. in RQ1, we are focusing on the
characteristics of early defect prediction models in order to see how
they were constructed). Therefore, we have developed and applied a set
of criteria in order to ensure that sufficient information is reported in
ESDP studies. Quality assessment criteria were considered during the
full-text reading of the primary studies in the pool. All primary studies
were examined in detail by the first author of this paper according to
the defined criteria, and selective reviews were conducted by the
second author. The quality assessment criteria are defined below.
• Can it be extracted from the study which SDLC phase(s) originate
metrics as input to the prediction?
• Does the study clearly define which prediction method(s) or approach(
es) were used?
• Does the study give metrics used to build the prediction model?</t>
  </si>
  <si>
    <t>Quality assessment: The results were assessed for quality in terms of the position and certainty of the source, clarity, detail, consistency, plausibility, and alignment with the research focus as determined by the research questions. Results deemed not to meet a minimum quality threshold were excluded at this stage of the selection process. Such a threshold could not be predetermined due to the diverse nature of MLR, and case-by-case assessment and consideration were necessary. In practice, quality assessment was an iterative process whereby results were divided into three categories during each iteration – above the quality threshold, uncertain, below the quality threshold – until no results remained in the uncertain category.</t>
  </si>
  <si>
    <t>Quality assessment: The results were assessed for quality in terms
of the position and certainty of the source, clarity, detail, consistency,
plausibility,</t>
  </si>
  <si>
    <t>OK - position and certainty, clarity, detail, consistency, ans plausability</t>
  </si>
  <si>
    <r>
      <t xml:space="preserve">Quality assessment of all selected studies is important for the
quality of data extraction and synthesis of the mapping study results.
All the finally-selected studies underwent such an assessment
against a set of questions regarding the evidence level of
the study and the quality of the data items to be extracted. Table 7
presents the quality assessment questions used in this mapping
study. Question Q1 evaluates the evidence level of the proposed
method of the selected study. We adopted the evidence hierarchy
proposed in [29]. More specifically, the evidence hierarchy is defined
as follows (from weakest to strongest):
1. No evidence.
2. Evidence obtained from demonstration or working out
toy examples.
3. Evidence obtained from expert opinions or observations.
4. Evidence obtained from academic studies, e.g., controlled
lab experiments.
5. Evidence obtained from industrial studies, e.g., causal
case studies.
</t>
    </r>
    <r>
      <rPr/>
      <t>6. Evidence obtained from industrial practice.</t>
    </r>
  </si>
  <si>
    <t>We adopted the evidence hierarchy
proposed in [29]. More specifically, the evidence hierarchy is defined
as follows (from weakest to strongest):
1. No evidence.
2. Evidence obtained from demonstration or working out
toy examples.
3. Evidence obtained from expert opinions or observations.
4. Evidence obtained from academic studies, e.g., controlled
lab experiments.
5. Evidence obtained from industrial studies, e.g., causal
case studies.
6. Evidence obtained from industrial practice.</t>
  </si>
  <si>
    <t>Evidence hierarchy?</t>
  </si>
  <si>
    <t>QA1 Where was the research published? Journal = 4
Conference = 3
Book = 2
Workshop = 1</t>
  </si>
  <si>
    <t>Adopted quality checklist.
No Question
Q1 Are the aims of the study clearly stated?
Q2 Are the scope and context of the study clearly defined?
Q3 Is the proposed solution clearly explained and validated by an empirical
study?
Q4 Are the variables used in the study likely to be valid and reliable?
Q5 Is the research process documented adequately?
Q6 Are all the study questions answered?
Q7 Are the negative findings presented?
Q8 Are the main findings stated clearly in terms of creditability, validity and
reliability?
Q9 Do the conclusions relate to the aim of the purpose of study?
Q10 Does the report have implications in practice and results in research area
for model-driven software architecture testing?</t>
  </si>
  <si>
    <t>Since a relevant study can be assessed only through its report,
and Cloud services evaluation belongs to the field of experimental
computer science [Sta09], here we followed the reporting structure
of experimental studies (cf. Table 9 in Runeson and Höst, 2009) to
assess the reporting quality of one publication. In particular, we
divided the reporting structural concerns into two categories: the
generic Research reporting quality and the experimental Evaluation
reporting quality.
• Research reporting: Is the paper or report well organized and
presented following a regular research procedure?
• Evaluation reporting: Is the evaluation implementation work
described thoroughly and appropriately?
In detail, we proposed eight criteria as a checklist to examine different
reporting concerns in a relevant study:
Criteria of research reporting quality:
(1) Is the research problem clearly specified?
(2) Are the research aim(s)/objective(s) clearly identified?
(3) Is the related work comprehensively reviewed?
(4) Are findings/results reported?
Criteria of evaluation reporting quality:
(5) Is the period of evaluation work specified?
(6) Is the evaluation environment clearly described?
(7) Is the evaluation approach clearly described?
(8) Is the evaluation result analyzed or discussed?</t>
  </si>
  <si>
    <t>After using the inclusion and exclusion criterion to select relevant
papers, a quality assessment was performed on the remaining
papers. Since the field is eclectic, a large number of different journals
and conferences include research papers of our interest. Quality
assessment was done in accordance to CRD guidelines as cited
by [127], i.e., each study was assessed for bias, internal validity and
external validity of the results.
Using the quality assessment as per Appendix A, all of the included
papers contain high-quality software clone research, providing
additional confidence in the database of selected papers.
In the quality assessment form (Appendix A), the high level
question in Section 1 set the basis for screening the study. After
the research paper was included, the paper was studied for classification
based on questions in Section 2. Then we proceeded to Sections
3 and 4.</t>
  </si>
  <si>
    <t>To analyse the quality of each included primary study, we established a checklist containing seven questions (or quality crite- ria), based on the quality assessment of primary studies proposed by Kitchenham and Charters [4] : • Q1: Is there a rationale for why the study was undertaken? • Q2: Is an overview about the state of the art of the area in which the study is developed presented? • Q3: Is there an adequate description of the context in which the work was carried out? • Q4: Is a clear justification about the methods used during the study provided? • Q5: Are there a clear statement of contributions and sufficient data to support them? • Q6: Are the credibility and limitations of their findings explic- itly discussed? • Q7: Are the perspectives of future works discussed?</t>
  </si>
  <si>
    <t>Common questions
1. Are the aims of the research clearly articulated?
2. Have other authors cited the study?
3. Does the study report credible finding with
supported data / evidence?
Usability engineering Software engineering
4. Is the study’s focus on
usability defect description?
5. Was there an in-depth
description of communicating
usability defects?
4. Is the study’s focus on
defect reporting in software
development?
5. Does the paper study
usability defects?</t>
  </si>
  <si>
    <t>Our approach to study the quality assessment is based on Kitchenham and
305 Charter's [28] concept of quality. Thus, our assessment is focused on identifying
only those papers that report factors related with the credibility and reproducibility
of the studies using SZZ. The speci_x000c_c criteria are described in the
next phase.</t>
  </si>
  <si>
    <t>To guide the interpretation of findings in the included studies,
and determine the strength of inferences, we used the following
quality criteria for appraising the selected studies. These criteria
indicate the credibility of an individual study when synthesizing
results:
(1) The data analysis of the study is rigorous and based on evidence
or theoretical reasoning instead of non-justified or ad
hoc statements.
(2) The study has a description of the context in which the
research was carried out.
(3) The aims of the study are supported by the design and execution
of research.
(4) The study has a description of the research method used for
data collection.
To ascertain our confidence in the credibility of a particular
identified study and its relevance for data synthesis in the review,
all the included studies met each of the four criteria.</t>
  </si>
  <si>
    <t>"Q1 What research method is used in the evaluation?
Q2 In what context is the tracing technology evaluated?
Q3 What subjects are used in the evaluation?
Q4 What scale does the evaluation have?
Q5 Is the context of the study described explicitly?
Q6 Is the study design of the study described explicitly?
Q7 Are validity threats of the study discussed explicitly?"
Q1 Level 1: Evidence obtained from demonstration or toy examples
(0.2).
Level 2: Evidence obtained from expert opinions or observations,
e.g., interview (0.4).
Level 3: Evidence obtained from academic studies, e.g., controlled
lab experiments (0.6).
Level 4: Evidence obtained from industrial studies, e.g., causal case
studies (0.8).
Level 5: Evidence obtained from industrial practice (1.0).
Q2 Level 1: Evaluation conducted in academic context (0.6).
Level 2: Evaluation conducted in industry context (1.0).
Q3 Level 1: Evaluation conducted by student (0.6).
Level 2: Evaluation conducted by researcher (0.8).
Level 3: Evaluation conducted by practitioner (1.0).
Q4 Level 1: Evaluation obtained from toy examples (0.2).
Level 2: Evaluation obtained from down-scaled real example (0.4).
Level 3: Evaluation obtained from Industrial data set (1.0).
Q5 Level 1: Weak, the paper does not describe evaluation context (0).
Level 2: Medium, the paper briefly describes evaluation context
(0.5).
Level 3: Strong, the paper describes evaluation context in detail
(1.0).
Q6 Level 1: Weak, the paper does not describe study design (0).
Level 2: Medium, the paper briefly describes study design (0.5).
Level 3: Strong, the paper describes study design in detail (1.0).
Q7 Level 1: Weak, the paper does not discuss validity threat (0).
Level 2: Medium, the paper discusses one or two validity threats
(0.5).
Level 3: Strong, the paper discusses three or four validity threats
(1.0).</t>
  </si>
  <si>
    <t>The quality of each of the articles was assessed using the
following screening criterion:
c1. Would the application of a recommended practice
lead to a syntactically correct UC model?
c2. Is the paper based upon research?
c3. Is the reported practice clearly identified and
presented?
c4. Is the reported recommended practice validated in
practice or merely a ‘‘lessons learned’’ report based
on expert opinion?
c5. Has the recommended practice been empirically
validated?
c6. Is the reported practice of value to future research?</t>
  </si>
  <si>
    <t>Table 1
Questions used in applying the AACODS criteria on sources from grey literature
(adopted from ( Tyndall, 2017 )).
Aspect Questions
Authority
• “Is an individual author associated with a reputable
organization?”
• “Has the author published other work in the field?”
Accuracy
• “Does the source have a clearly stated aim?”
• “Does the source have a stated methodology?”
• “Is the source supported by authoritative, documented
references?”
Coverage
• “Are any limits clearly stated?”
• “Does the work cover a specific question?”
• “Does the work refer to a particular population?”
Objectivity
• “Does the work seem to be balanced in presentation?”
• “Is the statement a subjective opinion?”
• “Are the conclusions biased?”
Date
• “Check the bibliography: have key contemporary
material been included?”
• “If no date is given, but can be closely ascertained, is
there a valid reason for its absence?”
• “Does the item have a clearly stated date related to
content?”
Significance
• “Does it enrich or add something unique to the
research?”
• “Does it strengthen or refute a current position?”
• “Does it have impact?”</t>
  </si>
  <si>
    <t>Authority
Accuracy
Coverage
Objectivity
Date
Significance</t>
  </si>
  <si>
    <t>OK - AACODS criteria?</t>
  </si>
  <si>
    <t>Accuracy</t>
  </si>
  <si>
    <t>Significance</t>
  </si>
  <si>
    <t>Date</t>
  </si>
  <si>
    <t>Coverage</t>
  </si>
  <si>
    <t>Objectivity</t>
  </si>
  <si>
    <t>Authority</t>
  </si>
  <si>
    <t>Study quality assessment was performed by evaluating each
selected study against the developed study quality checklist.
Quality checklists are a means to assess the quality of the
selected studies and their importance in regards to their
relevance to answering the research questions [12]. For the
purpose of this SR, the developed study quality checklist
comprised 19 questions (refer to Riaz [28] for the complete
list), the answers to which could be yes, no or partially with the
assigned scores of 1, 0 and 0.5, respectively. The maximum
quality score that a study could obtain was 19 where 7 was
used as the cutoff point. This was the same cut-off point used
for the previously conducted SR [19]. The summary of scores
for the 7 selected studies is given in Table V.</t>
  </si>
  <si>
    <t>– QA1. How clear and coherent is the work?
– QA2. How clear is the research goal defined?
– QA3. How well can the route from the research goal to any conclusion
be seen?
– QA4. How clearly is the research process established?
– QA5. How good is the work in comparison to other related
works?
– QA6. How clearly are the work limitations documented?</t>
  </si>
  <si>
    <t>To assess the rigour, credibility, and relevance of the papers, we
adopted the quality assessment scheme from Nguyen-
Duc et al. (2015a). Quality assessment has been identified as important
for performing empirical research in software engineering
(Kitchenham, 2004; Ivarsson and Gorschek, 2011). Table 2 illustrates
10 quality evaluation criteria.
Q1. Is research objective sufficiently explained and well-motivated?
Research Design
Q2. Is the context of study clearly stated?
Q3. Is the research design prepared sufficiently?
Data collection
Q4. Are the data collection &amp; measures adequately described?
Q5. Are the measures and constructs used in the study the most
relevant for answering the research question? Data analysis
Q6. Is the data analysis used in the study adequately described?
Q7a. Qualitative study: Are the interpretation of evidences clearly described?
Q7b. Quantitative study: Are the effect size reported with assessed statistical
significance?
Q8. Are potential alternative explanations considered and discussed in the analysis?
Conclusion
Q9. Are the findings of study clearly stated and supported by the results?
Q10. Does the paper discuss limitations or validity?</t>
  </si>
  <si>
    <t>The criterion #2 above is actually a quality assessment criterion used frequently in SM and SLR studies and, at the same time, also served as an inclusion/exclusion criterion in our study. The answer for each question could be {0, 1}. Each of the researchers voted for each of the criteria independently. After the voting phase ended, the researchers discussed differences in the votes to reach unani- mous decisions for all the sources. Only the sources which received 1 _x0004_ s for all three criteria were included. The rest were excluded.
• Criterion #2: Does the paper include a relatively sound valida- tion (for grey sources: does the source provide interesting ad- dition to our pool)?</t>
  </si>
  <si>
    <t>• Criterion #2: Does the paper include a relatively sound valida- tion (for grey sources: does the source provide interesting ad- dition to our pool)?</t>
  </si>
  <si>
    <t xml:space="preserve"> OK interesting addition to our pool</t>
  </si>
  <si>
    <t>The inclusion criteria for stages 1 and 2 were as follows: 1. The source provides first-hand information and is not an ency- clopedic article (such as Wikipedia) 2. The source needs to be publicly available (i.e., not behind a pay- wall inaccessible by researchers or only available on request) 3. The source is in written format (e.g., not a video or an audio file) 4. The source is written in English or German 5. The source has not been considered previously (to avoid dupli- cates) 6. The source was not written by the authors of this paper (to avoid all sources that are directly related to our own research and could therefore be perceived as biased) The inclusion criteria for stages 2 and 3 were different depend- ing on the research question: 1. (RQ 2a) The source discusses approaches to traceability based on the standards and does not only mention them as motiva- tion. 2. (RQ 2a) The source provides information about traceability con- cepts in the context of the standards (and does not, e.g., only advertise functionality of a tool 2 or describe the need for trace- ability). 3. (RQ 2a) The source refers to important standards in the auto- motive industry. 4. (RQ 2b) The source discusses traceability practices in the auto- motive industry. 5. (RQ 2b) The paper discusses traceability in a software develop- ment process (as compared to, e.g., traceability of the origin of parts used in the manufacturing of a vehicle).</t>
  </si>
  <si>
    <t>QA1 Do the research methods address the research questions?
QA2 Does the study discuss any barriers to the implementation
of SPI?
QA3 Does the study discuss SPI implementation standards and
models?
QA4 Are the data related to SPI?
QA5 Are the results related to the research questions?</t>
  </si>
  <si>
    <t>Quality assessment checklist.
ID Questions
QA1 Are the objectives of the study clearly defined?
QA2 Is the solution proposed well defined and discussed?
QA3 Is there more than one solution proposed and discussed?
QA4 Is the experiment applied on sufficient project data sets?
QA5 Is the estimation accuracy measured well interpreted?
QA6 Is the proposed solution compared with other techniques?
QA7 Is the estimation context well defined?
QA8 Does the study make a contribution to academia or the industry community?
QA9 Are the findings of this study clearly stated and supported by reporting results?</t>
  </si>
  <si>
    <t>We apply different inclusion and exclusion criteria on the re- maining studies in the second and third rounds. These selection criteria can help decide whether to include or not a paper for fur- ther search. Only relevant studies that are retained will be used in the SLR analysis to answer our research questions. (1) Only pa- pers describing issues related to Hadoop, Spark, Storm, and Mesos schedulers and proposing models to improve their performance are included. (2) Documents presented in the form of power point pre- sentations, abstract, and submitted papers are not included in this review.</t>
  </si>
  <si>
    <t>Thus, the quality criteria for this evaluation is presented in
Table 2. Criteria grouped as A covered a set of issues pertaining
to quality that need to be considered when appraising the studies
identified in the review, according to [42]. Groups B and C assess
the quality considering SPL Testing concerns. The former was
focused on identifying how well the studies address testing issues
A 1 Are there any roles described?
2 Are there any guideline described?
3 Are there inputs and outputs described?
4 Does it detail the test artifacts?
B 5 Does it detail the validation phase?
6 Does it detail the verification phase?
7 Does it deal with Testing in Requirements phase?
8 Does it deal with Testing in Architectural phase?
9 Does it deal with Testing in Implementation phase?
10 Does it deal with Testing in Deployment phase?
C 11 Does it deal with binding time?
12 Does it deal with variability testing?
13 Does it deal with commonality testing?
14 Does it deal with effort reduction?
15 Does it deal with non-functional tests?
16 Does it deal with any test measure?</t>
  </si>
  <si>
    <t>Quality criteria used in this review (taken from [20] without any changes). [20] T. Dybå, T. Dingsøyr, Empirical studies of agile software development: a systematic review, Inform. Softw. Technol. 50 (2008) 833–859.</t>
  </si>
  <si>
    <t>In addition to the inclusion/exclusion criteria in Table 1, to ensure the quality of the selected grey literature, we selected only those industrial studies that were satisfying four additional control factors: 
•Practical experience → A study is to be selected only if it is written by practitioners with 5+ experience in service-oriented design, development and operation, or if it refers to established microservices solutions with 2+ years of operation. 
•Industrial case-study → A study is to be selected only if it refers to at least 1 industrial case-study where a quantifiable number of microservices are operated. 
•Heterogeneity → The selected studies reflect at least 5 top industrial domains and markets where microservices were successfully applied. 
•Implementation quantity → The selected studies refer to/show implementation details for the benefits and pitfall they discuss, so that other researchers and practitioners can use them in action. The control factors practical experience, industrial case-study and implementation quantity were checked against each single study, whereas the control factor heterogeneity was checked against the overall set of industrial studies to be selected 1.</t>
  </si>
  <si>
    <t>Practical experience
Industrial case-study
Heterogeneity
Implementation quantity</t>
  </si>
  <si>
    <t>OK - inclusion/exclusion criteria?</t>
  </si>
  <si>
    <t xml:space="preserve">Industrial case-study </t>
  </si>
  <si>
    <t>Implementation quantity</t>
  </si>
  <si>
    <t>Heterogeneity</t>
  </si>
  <si>
    <t>Practical experience</t>
  </si>
  <si>
    <t>The quality checklist contained the
following questions:
• Is it clear how the vendor screening was performed?
• Is it clear how the success factors in the selection of software
outsourcing vendor were identified?</t>
  </si>
  <si>
    <t>Contributions are rated as higher quality as more peer reviewing is incorporated in them. Furthermore, we look at a typical research contribution evolution process and how much peer reviewing is accumulated along this process. A lot of research contributions start as a conference paper. Outstanding conference papers are invited as extended papers to journals or as selected papers as book chapters in books. This involves very often a second peer review round. So, books integrate a lot of multiple peer reviewed research contributions. Even if books are (only) written without formal peer reviewing involved, these books rely on a lot of previous peer reviewed research most of the times. A special contribution type regarding quality are keynotes. Most of the times, keynotes are not formally peer reviewed. But, keynote speakers are selected and invited due to their former (peer reviewed) research contributions or practical relevance of their industrial work. So it is likely, that keynotes rely on valuable research contributions or practical relevance and often show interesting (research) opinions in a specific field of research. According to Fig. 4 a 78% of selected papers are from sources where it is likely that there has been involved at least one peer review round. 54% of selected papers are from sources where it is likely that there has been involved two or even more review rounds (journals or book chapters). And 9% of selected contribu- tions (keynotes and books) are contributions likely without a for- mal peer reviewing process. But these contributions rely on a lot of peer reviewed research worth to be considered. Taking all together, we think that Table 3 provides a reliable selection to do a profound definition proposal in Section 5 . Section 5 will additionally include the outcomes of data extraction and synthesis steps of the system- atic literature review shown in Fig. 2 and discussed in Section 4 .</t>
  </si>
  <si>
    <t>Each publication in the final set was assessed for its quality.
This quality assessment procedure was performed during the
data extraction phase and ensured that included studies made a
valuable contribution to the SLR. The 11 criteria for quality
assessment are discussed by Dybå and Dingsøyr (Dybå and
Dingsøyr, 2008). These criteria were used in an SLR when
there were a number of different study types. Use of the same
criteria was deemed appropriate during this SLR as it was
envisaged that it would also include studies of several sorts.
The 11 criteria used to assess the quality of each publication
were:
1. Is the paper based on research or is it a “lessons
learned” report based on expert opinion?
2. Is there a clear statement of the aims of the research?
3. Is there an adequate description of the context in
which the research was carried out?
4. Was the research design appropriate to address the
aims of the research?
5. Was the recruitment strategy appropriate to the aims
of the research?
6. Was there a control group with which to compare
treatments?
7. Was the data collected in a way that addressed the
research issue?
8. Was the data analysis sufficiently rigorous?
9. Has the relationship between researcher and
participants been considered to an adequate degree?
10. Is there a clear statement of findings?
11. Is the study of value for research or practice?</t>
  </si>
  <si>
    <t>In addition to the detailed inclusion/exclusion criteria, some
issues have been considered in order to assess the quality of the
primary studies. Each of the studies that passed all the filters applied
during the selection strategy has been judged according to
the following criteria. Some of them have been extracted from
the quality criteria described in [4,15,25,26].
_x0002_ QA1: Is the reader able to understand the aim of the research?
_x0002_ QA2: Does the paper include a discussion of related research?
_x0002_ QA3: Is there a review about the related work of the problem?
_x0002_ QA4: Is there a description of the testing method or technique
used in the research?
_x0002_ QA5: Has the approach been validated?
_x0002_ QA6: Do the conclusions relate to the aim and purpose of
research defined?
_x0002_ QA7: Does the study recommend further research?</t>
  </si>
  <si>
    <t>2.5. Study quality assessment
A number of quality assessment questions were devised to assess
the completeness of the information presented in the studies
and, in particular, to provide data for sensitivity analyses. The criteria
used to determine the quality of the included primary studies
were based on the following questions:
_x0002_ Is failure to observe the expected relationships between the
TAM variables related to the size of the sample used?
_x0002_ Are there any possible confounding factors when the intended
relationship between a TAM variable and actual usage/behavioural
intention to use a technology is not significant? A possible
confounding factor is the presence of other variables in the
model being tested, which could have an impact on the
relationship.
_x0002_ Is it clear how actual usage was measured?
_x0002_ Is the information required from the study directly extractable?
(i.e. does the study report the relationships between variables in
terms of a correlation or a regression value with the statistical
significance attached).
The study quality checklist used was as follows:
_x0002_ We conducted an investigation into the sample sizes of the
included primary studies, and whether sample size could
explain failures to observe the expected relationships in the
studies. An ANOVA was used to test whether there was a difference
in sample size to determine whether the sample size of
those studies that found a significant relationship was significantly
larger than those that found no significant relationship.
_x0002_ If a study included relationships between the variables that
failed, and there were other variables present in the model, then
this was recorded and used in the sensitivity analysis.
_x0002_ If the study corresponded to the original inclusion criteria, but
on more detailed analysis we found that it was not clear that
PEU and PU were the variables used to predict actual usage, or
if it was not clear what the researchers had done to arrive at
their conclusions, the study was excluded from the analysis.
Similarly, any studies for which it was impossible to discover
how the actual usage variable was measured were excluded from
the analysis relating to different types of usage measure.
_x0002_ If data was not reported in an appropriate format then data
extraction was preceded by a data refinement phase or the data
extracted was amended appropriately. If this was not possible,
we contacted the authors to request more information.</t>
  </si>
  <si>
    <r>
      <t>_x0002_ (Restriction R1) The study only includes papers available in electronic
form. Books were analyzed based on information available
online and using the hard copy versions.
_x0002_ (Restriction R2) Only publications written in English were
included. For the journal ‘‘Informatik Forschung und Entwicklung”,
which includes German and English papers, only English
articles were analyzed.
_x0002_ (Restriction R3) Introductions to special issues, workshops, tutorials,
conferences, or conference tracks were excluded.
_x0002_ (Quality criterion Q1) For journal, conference, and workshop
publications only peer-reviewed papers were taken into
account. W</t>
    </r>
    <r>
      <rPr/>
      <t xml:space="preserve">e did not exclude books and technical reports as in
the SPLE community many books and technical reports of high
quality are available, </t>
    </r>
    <r>
      <t>often even containing peer-reviewed
papers.
_x0002_ (Quality criterion Q2) Only publications that have been cited in at
least five other peer-reviewed publications (evaluated using
scholar.google.com and citeseer.ist.psu.edu) were selected.
Exceptions from</t>
    </r>
  </si>
  <si>
    <t>_x0002_ Quality Criterion Q1: We did not exclude books and technical reports as in
the SPLE community many books and technical reports of high
quality are available, often even containing peer-reviewed
papers.
(Quality criterion Q2) Only publications that have been cited in at
least five other peer-reviewed publications (evaluated using
scholar.google.com and citeseer.ist.psu.edu) were selected.
Exceptions from</t>
  </si>
  <si>
    <t>OK - Quality criteria</t>
  </si>
  <si>
    <t>Types of Secondary Study</t>
  </si>
  <si>
    <t>ONLY BOOKS/CHAPTERS</t>
  </si>
  <si>
    <t>NO</t>
  </si>
  <si>
    <t>Type GL</t>
  </si>
  <si>
    <t>Shades</t>
  </si>
  <si>
    <t>Years of publication</t>
  </si>
  <si>
    <t>Not informed</t>
  </si>
  <si>
    <t>Data Not Available</t>
  </si>
  <si>
    <t>Technical Report</t>
  </si>
  <si>
    <t>Web/News article</t>
  </si>
  <si>
    <t>Slide presentation</t>
  </si>
  <si>
    <t>Project/Software/Tool description</t>
  </si>
  <si>
    <t>Case/Service description</t>
  </si>
  <si>
    <t>RQ3: What motivates researchers to use Grey Literature?</t>
  </si>
  <si>
    <t>Data extraction
Portion of text of article that mentioned the motivation to use GL. Please, highlight the source.</t>
  </si>
  <si>
    <t>CODE</t>
  </si>
  <si>
    <t>incorporate practitioners point of view</t>
  </si>
  <si>
    <t>To solve the gap between academic research and industry practices</t>
  </si>
  <si>
    <t>Lack of academic studies</t>
  </si>
  <si>
    <t>To identify more primary studies</t>
  </si>
  <si>
    <t>To reduce publication bias</t>
  </si>
  <si>
    <t>Used it by recommendation</t>
  </si>
  <si>
    <t>Trustable Source</t>
  </si>
  <si>
    <r>
      <t xml:space="preserve">We opted to use the MLR, since it is an extended version of the systematic literature review that can help in identifying scientific literature and gray literature on the phenomenon. Since the research on software startups, especially in the area of RE, is still in the nascent stage, </t>
    </r>
    <r>
      <rPr/>
      <t xml:space="preserve">we need to incorporate practi- tioners’ point of view, which is shared through internet channel </t>
    </r>
    <r>
      <t xml:space="preserve">in the form of webpages and white papers.
Gray literature </t>
    </r>
    <r>
      <rPr/>
      <t>is useful for discovering practitioners’ points of view.</t>
    </r>
  </si>
  <si>
    <t>To identify the state-of-the-art and the –practice in this area of scientific and practical interest and to find out what we know about TMA/TPI, we report in this work a ‘multivocal’ literature re- view on both the scientific literature and also practitioners’ grey literature and we present its results in this article. A multivocal literature review (MLR) [7–9] is a type of systematic literature reviews (SLR) in which data from various sources are included, e.g., scientific literature and practitioners’ grey literature (e.g., blog posts, white papers, and presentation videos). We believe that con- ducting a MLR in the area of TMA/TPI will be more useful com- pared to a SLR since there is a large of body of knowledge and ex- perience reported by practitioners in the grey literature (e.g., blog posts and white papers) which a regular SLR study will not review and synthesize (by being limited to only the formal published lit- erature).
"We believe that con- ducting a MLR in the area of TMA/TPI will be more useful com- pared to a SLR since there is a large of body of knowledge and ex- perience reported by practitioners in the grey literature (e.g., blog posts and white papers) which a regular SLR study will not review and synthesize (by being limited to only the formal published lit- erature).
While there exist a few review (survey) papers on the topic of TMA/TPI, e.g. [12, 13] , none of the existing surveys have considered both the academic literature and the practitioners’ grey literature and also in the depth that we have conducted in this study, by identifying 58 test maturity models and also the drivers, challenges and benefits of TMA/TPI."
This is the main reason why we performed a MLR which also includes grey literature mainly produced by practitioners.</t>
  </si>
  <si>
    <t>includes grey literature mainly produced by practitioners.</t>
  </si>
  <si>
    <r>
      <t xml:space="preserve">Since many practitioners do not publish their experi- ences in scientific venues, but do publish whitepapers, write blog entries, or give presentations at trade shows and conferences, </t>
    </r>
    <r>
      <rPr/>
      <t xml:space="preserve">this allows us to better grasp the current state of the art and practice.
</t>
    </r>
    <r>
      <t>The multi-vocal literature re- view allowed us to include information about challenges and solu- tions that were not reported in scientific literature and were thus not covered in the tertiary literature review (RQ 2a and RQ 2b, RQ 3). Since</t>
    </r>
  </si>
  <si>
    <t>allows us to better grasp the current state of the art and practice.</t>
  </si>
  <si>
    <t>There exist secondary studies analyzing research trends on microservices in the academia, all concluding that academic research on microservices is still in its early stage. At the same time, compa- nies are working day-by-day on the design, development and op- eration of microservices, as also witnessed by the huge amount of grey literature on the topic. We can hence observe a sort of gap between academic research and industry practices, especially in an effort to figure out which are the technical/operational “pains”and “gains”of microservices.</t>
  </si>
  <si>
    <t>gap between academic research and industry practices</t>
  </si>
  <si>
    <t>Typically, in most SM and SLR studies [63,64,66] , the searches are only targeted for papers in the academic literature [63,64] . Since a large majority of software practitioners do not publish in academic forums [28] , this means that the voice of the practition- ers is limited if we do not consider grey literature in addition to academic literature. We thus included blog-posts and other types of grey literature as well (e.g., white papers and even credible YouTube videos). Although, blogs do not usually qualify as scien- tific evidence, we see them as important outlets through which the voice of the practitioners can be studied. We believe that inclusion of the gray literature increases the relevance and usefulness of this study [71] to both researchers and practitioners.</t>
  </si>
  <si>
    <t>to included the voice of practitioners</t>
  </si>
  <si>
    <t>However, specifically large-scale agile projects have not been scientifically studied. Non-scientific surveys exist, the most famous one being the State of Agile Survey that Version One has been conducting annually since 2007.</t>
  </si>
  <si>
    <t>To understand how the industry is testing</t>
  </si>
  <si>
    <t>The body of related work, as discussed above, supports our
views of the fact that choosing the right tool(s) for software test
automation is an important context-specific, practitioneroriented
problem and there is a need for Grey Literature Review
(GLR) to synthesize the “voice” of practitioners as they have
shared in their writings online.
In this study, we conducted a Grey Literature Review (GLR) to
listen to the “voice” of practitioners in the process of choosing
the right tool for software test automation.</t>
  </si>
  <si>
    <t>to synthesize the “voice” of practitioners</t>
  </si>
  <si>
    <t>We also reviewed books and PhD theses in order to identify more primary studies.</t>
  </si>
  <si>
    <t>to identify more primary studies</t>
  </si>
  <si>
    <t>peer-reviewed papers (however, we did not exclude technical reports
and books, since there exists some widely cited high quality
technical reports in this domain, e.g., [13]);</t>
  </si>
  <si>
    <t>to high quality technical reports</t>
  </si>
  <si>
    <t>To be included, the paper had to be published in a journal, con- ference proceedings, or workshop proceedings. Only book chap- ters referenced by another included study were included.</t>
  </si>
  <si>
    <t>to included referenced by others</t>
  </si>
  <si>
    <t>this is the only book that is completely devoted to the study of the concept of SECO.</t>
  </si>
  <si>
    <t>to included specific knowlegde of source</t>
  </si>
  <si>
    <t>To mitigate this risk, we included the papers from two other literature reviews [6,8,38,59] and all of the chapters of the only existing book that is centered on the study of SECOs [44] .</t>
  </si>
  <si>
    <t>to included books and chapters</t>
  </si>
  <si>
    <t>Since those studies do not include the “grey”literature (non-published, nor peer-reviewed sources of information), pro- duced constantly in a very large scale by practitioners, those stud- ies do not provide much insight into the “state of the practice”.</t>
  </si>
  <si>
    <t>to provide insight the state of the practice</t>
  </si>
  <si>
    <t>Unfortunately, it is a reality that alarge majority of software practitioners do not publish inacademic forums [4], and this means that the voice of thepractitioners would be limited in review studies if we do notconsider grey literature in addition to academic literature in thosestudies.</t>
  </si>
  <si>
    <t>to do not limit the voice of practitioners</t>
  </si>
  <si>
    <t>Including grey literature can reduce publication bias, as studies
with null findings are less likely to be published in peerreviewed
software engineering journals and conferences.</t>
  </si>
  <si>
    <t>Including grey literature is an important step to combatting publication bias (Kitchenham 2007) and obtaining cutting edge research. We used research repositories like Google and Citeseerx to obtain such literature.</t>
  </si>
  <si>
    <t>To combatting publication bias</t>
  </si>
  <si>
    <t>To do not avoid miss valuable results</t>
  </si>
  <si>
    <t>"To answer RQ1, we reviewed several specialized books published on the topic, such as Good et al. [29], Vickers [82], and Huck [34].
However, they are incomplete due to the limited number of the primary sources used; three well-known books about statistical errors and experimental papers from one SE conference were used in the study.</t>
  </si>
  <si>
    <t>As mentioned by [68], bias in paper selection could be a result of publication bias. Publication bias refers to the problem that positive results are more likely to be published than negative results. To address this, there are several strategies that could be put in place including scanning grey literature, scanning conference proceedings, and contacting experts and researchers working in the area. We should point out that grey literature, such as organization white papers and lessons learned were reviewed manually to address bias in paper selection.</t>
  </si>
  <si>
    <t>To avoid publication bias of study selection</t>
  </si>
  <si>
    <t>Findings from the preliminary study show that the academic literature is lacking a comprehensive definition or conceptual model of this phenomenon (Tom et al., 2012). However, other accessible writings (e.g. internet blogs, white papers, and trade journal articles) termed “multivocal literature” (Ogawa and Malen, 1991) readily propose definitions, measures, motivations and ideas surrounding the concept of technical debt. These writings provide a method for exploring the concept of technical debt.</t>
  </si>
  <si>
    <t>To include other accessible writings</t>
  </si>
  <si>
    <t>provided a significant amount of information.</t>
  </si>
  <si>
    <t>To compare the results with academic literature</t>
  </si>
  <si>
    <t>We also searched for company journals, gray literature, conference proceedings and
the internet, which led us to new papers that we could not identify in our regular search.</t>
  </si>
  <si>
    <t>to find different studies from regular search</t>
  </si>
  <si>
    <t>The scope of the
search considers publications and contributions presented in both
academic and professional forums and publications. That is, we
have considered academic publications (such as those published
in journals or presented in academic conferences and workshops)
in addition to publications and contributions presented in industry
or professional forums, such as conferences, workshops, and online
publications.</t>
  </si>
  <si>
    <t>To included contributions presented in industry or professional forums
to identify more primary studies</t>
  </si>
  <si>
    <t>considered relevant to depict the state of the practice in industry.</t>
  </si>
  <si>
    <t>Some patterns on selected web resources were considered for inclusion as interaction descriptions. These are embedded in expanding pattern languages maintained by expert communities. They represent lived practice.</t>
  </si>
  <si>
    <t>source maintained by exper communities</t>
  </si>
  <si>
    <t>In an attempt to perform a comprehensive scholarly and scientific search, and to minimize the bias into this systematic review, the search for primary studies was not only limited to published journal article, but also targeted Grey Literature, including conference proceedings, digital libraries, and theses as recommended by York University, Centre for Reviews and Dissemination (CRD) Database of Abstract of Review of Effects (DARE).
The research has a planned systematic approach and specific sources to search for the grey literature to overcome the difficulties associated with finding articles to make it easier for the reader to verify the resources used in this research.</t>
  </si>
  <si>
    <t xml:space="preserve"> to minimize the bias into this systematic review</t>
  </si>
  <si>
    <t>"For journal, conference, and workshop
publications only peer-reviewed papers were taken into
account. We did not exclude books and technical reports as in
the SPLE community many books and technical reports of high
quality are available, often even containing peer-reviewed
papers."</t>
  </si>
  <si>
    <t>to include high quality content</t>
  </si>
  <si>
    <t>In addition, we found it to be a good practice to include
gray literature search in order to make sure we covered nonpublished
work to some extent [39]. For that reason, when
considering gray literature, we took a large number of sources
into account (e.g. Google Scholar, the personal webpages
of authors and snowball sampling).</t>
  </si>
  <si>
    <t>To cover non-published work</t>
  </si>
  <si>
    <t xml:space="preserve">The guidelines recommend also retrieving not only research papers from conferences and journals, but also deliverables and other documents from the gray literature. </t>
  </si>
  <si>
    <t>Additionally, the described search engines are focused on academic
results; given the fact that the goal was to find the largest
number of tools as possible, and these engines would not find commercial
tools (as long as they do not have any paper or journal published),
these keywords were also used in web search engines, such
as Google. In the web engines, the search was targeted at tools
information and their grey literature (i.e. technical reports, white
papers, manuals and works in progress).</t>
  </si>
  <si>
    <t>To cover as many studies as possible</t>
  </si>
  <si>
    <t>We decided to manually search SEI’s technical reports because SEI’s series of technical reports is the main channel of grey literature in the research area.</t>
  </si>
  <si>
    <t>To included studies of trustable source</t>
  </si>
  <si>
    <t>"In addition, we also consider a minimal element of quality
assessment, so that a paper is included in the review if it has been
published in a refereed source, or is a technical report, PhD Thesis,
or book verifying that there are other papers describing the same
work by the same authors published in refereed sources. The reason
to consider technical reports, PhD Theses, or books relevant
for our review is that normally they include more information
regarding the authors’ proposal for the implementation of state
machine specifications, strengths, evaluation aspects, and so on
than those considered in papers published by the authors in refereed
sources."</t>
  </si>
  <si>
    <t xml:space="preserve">they include more information
regarding the authors’ proposal for the implementation </t>
  </si>
  <si>
    <t>RQ3: What motivates researchers to avoid Grey Literature?</t>
  </si>
  <si>
    <t>Data extraction
Portion of text of article that mentioned the motivations not to use GL. Please, highlight the source.</t>
  </si>
  <si>
    <t>Lack of technical details</t>
  </si>
  <si>
    <t>Lack of Quality</t>
  </si>
  <si>
    <t>To reduce the paper scope</t>
  </si>
  <si>
    <t>Hard to identify Grey literature on the subject</t>
  </si>
  <si>
    <t>The Grey literature (e.g., work in progress, workshop reports, and technical reports) were excluded due to the lack of technical details. Moreover, there could be a threat associated with Grey literature that no peer-reviewed process might have been adopted.</t>
  </si>
  <si>
    <t>lack of technical details</t>
  </si>
  <si>
    <t>lack of maturiy</t>
  </si>
  <si>
    <t>We cannot rule out threats from a quality assessment perspec- tive because selected studies were assigned no scores. 7 However, with the aim of increasing the quality of included studies, we de- fined exclusion criteria to get rid of potentially low level quality studies, such as those excluded by “EC4”(grey literature, extended abstract, tool demo, workshop proposal).</t>
  </si>
  <si>
    <t>to increase the paper reliability</t>
  </si>
  <si>
    <t xml:space="preserve">In general, the validity of results of systematic literature reviews depend heavily on the external validity of the selected studies. We attempted to mitigate this issue by adopting a conservative exclusion criteria, disregarding grey literature papers, position papers and short papers (&lt; 3 pages). </t>
  </si>
  <si>
    <t>lack external validity</t>
  </si>
  <si>
    <t>Peer reviewed to ensure quality of primary study.</t>
  </si>
  <si>
    <t>lack of peer review</t>
  </si>
  <si>
    <t>lack of realiability</t>
  </si>
  <si>
    <t>Due to quality restrictions, this review was limited to conducted searches in academic electronic databases. Other sources of evidence such as company journals, technical reports, and work in progress were avoided.</t>
  </si>
  <si>
    <t>Lack of quality</t>
  </si>
  <si>
    <t>E3. Gray literature, because of their unclear peer review process,
as recommended by [29]: editorials, extended abstracts,
tutorials, tool demos, doctoral symposium papers, research
abstracts, book chapters (other than proceedings), keynote
talks, workshop reports, and technical reports.</t>
  </si>
  <si>
    <t>Lack of peer review</t>
  </si>
  <si>
    <t>_x000f_ Include the studies published in peer-reviewed journals,
conferences, and workshops.
_x000f_ Exclude books, web sites, technical reports, master the-
sis and doctoral dissertations (possible low quality studies
from grey literature [35]).</t>
  </si>
  <si>
    <t>lack of validity</t>
  </si>
  <si>
    <t>"E3: Study is editorial, position paper, abstract, keynote, opinion, tutorial summary, panel discussion, technical report, or a book chapter. As Kitchenham et al. [41] argue, grey literature are of lower quality than papers published in journals
and conferences as they usually are not subject to a thorough peer-review. Books/book chapters were only included if they were conference/workshop proceedings (e.g., as part of the LNCS or LNBIP series) and are available through data sources are included in our study. Other workshops papers which are not available through the electronic data sources were not found in the automatic search."</t>
  </si>
  <si>
    <t>In total, we have examined more than 2800 articles, and therefore, we are confident that we have included the majority of “good quality” studies, published in the selected venues. Further increasing the number of primary studies would seriously threaten the feasibility of this work and introduce additional threats to validity, e.g., due to additional filtering of articles.</t>
  </si>
  <si>
    <t>May affect the validity of the results</t>
  </si>
  <si>
    <t>Despite the high effort, a manual search tends to be more thorough than an automated search. A pure automated search using a standard search string on electronic data sources might miss relevant literature. This is particularly relevant for a topic that spans a variety of fields and for which no established terminology exists, such as variability handling. Also, targeted searches at carefully selected venues are justified to omit low quality papers [34]. Grey literature (i.e., published without a peer review process, e.g., reports, theses) that would be identified in an automated search tends to be of low quality [35]. Finally, a manual search allows us to find studies whose authors have not used common terms for variability-related concepts, or did not use keywords that we would have assumed to appear in paper titles, abstracts or keywords [36]. We have also omitted an extensive search of technical reports and theses as good quality grey literature would eventually appear as journal or conference papers.</t>
  </si>
  <si>
    <t>The final noteworthy limitation of this review is that grey literature such as technical reports or unpublished material are excluded from the study. From a search point of view, excluding this material make the SLR more straight-forward and repeatable but at the cost of potentially excluding valuable studies. It is common for process models to be reported in standards documents which are often excluded from research databases so, unfortunately, they are also excluded from this report.</t>
  </si>
  <si>
    <t>hard to replicate</t>
  </si>
  <si>
    <t>Gray literature and Focus on Software Engineering Databases: Gray literature was not included as it is particularly hard to identify.</t>
  </si>
  <si>
    <t>We focused on peer-reviewed publications to ensure that the papers in our collection at least reached acceptable and publishable quality.</t>
  </si>
  <si>
    <t>Tend to be secondary source</t>
  </si>
  <si>
    <t>A third threat to validity is the selection of criteria for inclusion and exclusion. In our case, the sole criterion was an application of an information visualization technique in an SPLE activity.We excluded sources that were not peer-reviewed or those without any implementation provided (eg, position or vision papers). We argue that these filters ensure that the selected primary sources are a clear reflection of the state of the art and practice at the intersection of the 2 fields of our mapping study.</t>
  </si>
  <si>
    <t>There is an ample amount of non-scientific literature, such as blogs, tutorials, white papers, etc. that discuss TD within the context of ASD. Consequently, the inclusion of such studies might have different results. In order to increase the reliability of the findings of the study and minimize limitations that could come
from the inclusion of non-scientific literature, we only included peer-reviewed scientific articles.</t>
  </si>
  <si>
    <t>To increase the reliability of the findings</t>
  </si>
  <si>
    <t>External validity is concerned with establishing the generaliz- ability of the SLR results, which is related to the degree to which the primary studies are representative for the review topic. In the case of a literature review, the external validity depends on the identified literature: if the identified literature is not externally valid, neither is the synthesis of its content ( Gasparic and Janes, 2016 ). By the choice of our exclusion criteria, we excluded gray literature papers.</t>
  </si>
  <si>
    <t>At this stage, we also narrowed down the categories of publications to some extent by excluding non-peer reviewed publications, in order to ensure a level of quality as well as to avoid redundancy in contributions.</t>
  </si>
  <si>
    <t>Nevertheless,
since this review did not consider gray literature (i.e., theses,
technical reports, white papers, and work in progress) due to the
difficulties in obtaining them, it must be admitted that publication
bias exists unavoidably.</t>
  </si>
  <si>
    <t>RQ4: How do researchers perceive (benefits) the use of Grey Literature?</t>
  </si>
  <si>
    <t>Data extraction
Portion of text of article that mentioned the benefits using GL. Please, highlight the source.</t>
  </si>
  <si>
    <t>Provision a practical Evidence</t>
  </si>
  <si>
    <t>Cover different results from scientific studies</t>
  </si>
  <si>
    <t>Knowledge acquisition</t>
  </si>
  <si>
    <t>Become academic studies more interesting</t>
  </si>
  <si>
    <t>Easy to access and read</t>
  </si>
  <si>
    <t>Increase validity</t>
  </si>
  <si>
    <t>SC2329</t>
  </si>
  <si>
    <r>
      <t>We opted to use the MLR, since it is an extended version of the systematic literature review that can help in identifying scientific literature and gray literature on the phenomenon. Since the research on software startups, especially in the area of RE,</t>
    </r>
    <r>
      <rPr>
        <color rgb="FFFF0000"/>
      </rPr>
      <t xml:space="preserve"> is still in the nascent stage, we need to incorporate practi- tioners’ point of view</t>
    </r>
    <r>
      <t>, which is shared through internet channel in the form of webpages and white papers.
Gray literature is useful for discovering practitioners’ points of view.</t>
    </r>
  </si>
  <si>
    <t>Need to practioners' point of view</t>
  </si>
  <si>
    <r>
      <t xml:space="preserve">We opted to use the MLR, since it is an extended version of the systematic literature review that can help in identifying scientific literature and gray literature on the phenomenon. </t>
    </r>
    <r>
      <rPr>
        <color rgb="FFFF9900"/>
      </rPr>
      <t>Since the research on software startups, especially in the area of RE, is still in the nascent stage, we need to incorporate practi- tioners’ point of view, which is shared through internet channel in the form of webpages and white papers.</t>
    </r>
    <r>
      <t xml:space="preserve">
Gray literature is useful for discovering practitioners’ points of view.</t>
    </r>
  </si>
  <si>
    <t>Area in initial stage</t>
  </si>
  <si>
    <t>MS_IST_354</t>
  </si>
  <si>
    <r>
      <t>We believe that con- ducting a MLR in the area of TMA/TPI will be more useful com- pared to a SLR since there is a large of body of knowledge and ex- perience reported b</t>
    </r>
    <r>
      <rPr>
        <color rgb="FFFF0000"/>
      </rPr>
      <t>y practitioners in the grey literature (e.g., blog posts and white papers) which a regular SLR study will not review and synthesize</t>
    </r>
    <r>
      <t xml:space="preserve"> (by being limited to only the formal published lit- erature).</t>
    </r>
  </si>
  <si>
    <r>
      <rPr>
        <color rgb="FFFF0000"/>
      </rPr>
      <t>We believe that con- ducting a MLR in the area of TMA/TPI will be more useful com- pared to a SLR since there is a large of body of knowledge</t>
    </r>
    <r>
      <t xml:space="preserve"> and ex- perience reported by practitioners in the grey literature (e.g., blog posts and white papers) which a regular SLR study will not review and synthesize (by being limited to only the formal published lit- erature).</t>
    </r>
  </si>
  <si>
    <t>large body of knowlegde of practiocioner</t>
  </si>
  <si>
    <r>
      <t xml:space="preserve">Furthermore, as reported in a recent study [11] , when review studies such as SLRs do not include the grey literature in their re- view, </t>
    </r>
    <r>
      <rPr>
        <color rgb="FFFF0000"/>
      </rPr>
      <t>they miss to review and collect important knowledge and ‘state of the practice’ in a given area.</t>
    </r>
  </si>
  <si>
    <t>SLR do not includes 'state of practive'</t>
  </si>
  <si>
    <r>
      <t>Thus by including the grey literature in the area of TMA/TPI, this MLR hopes</t>
    </r>
    <r>
      <rPr>
        <color rgb="FFFF0000"/>
      </rPr>
      <t xml:space="preserve"> to provide a more ‘complete’ picture of both the ‘state of the art and practice’</t>
    </r>
  </si>
  <si>
    <r>
      <t xml:space="preserve">Thus by including the grey literature in the area of TMA/TPI, </t>
    </r>
    <r>
      <rPr>
        <color rgb="FFFF0000"/>
      </rPr>
      <t>this MLR hopes to provide a more ‘complete’ picture of both the ‘state of the art and practice’</t>
    </r>
  </si>
  <si>
    <t>provide a complete picture of the area</t>
  </si>
  <si>
    <t>SC2922</t>
  </si>
  <si>
    <r>
      <t xml:space="preserve">While the tertiary review revealed challenges and solutions mostly from academia, </t>
    </r>
    <r>
      <rPr>
        <color rgb="FFFF0000"/>
      </rPr>
      <t>the MLR was a richer data source (due to the diversity in the provenances).</t>
    </r>
    <r>
      <t xml:space="preserve"> The MLR also gave an indica- tion of which challenges are particularly prominent in the auto- motive domain. Challenges such as Diverse artifacts and tools and Manual work , e.g., were reported by all provenances. The same is true for solutions where, e.g., Integrated tool platform, Tool integra- tion and Automation where reported by all provenances. The MLR also showed the difference in challenges that are mainly discussed in academia and those discussed with practitioners such as tool vendors, consultants and users.</t>
    </r>
  </si>
  <si>
    <t>MLR includes many data sources</t>
  </si>
  <si>
    <t>SC5968</t>
  </si>
  <si>
    <r>
      <t xml:space="preserve">At the same time, </t>
    </r>
    <r>
      <rPr>
        <color rgb="FF00FF00"/>
      </rPr>
      <t>videos gave us less room for interpretation, also thanks to the fact that the contributions contained in videos are actually presented by the authors of the studies themselves (who decide what to focus on, by discussing it more in detail, and how)</t>
    </r>
    <r>
      <t>. This resulted in us being more aligned when classifying videos with respect of when we were classifying blog posts and whitepapers.</t>
    </r>
  </si>
  <si>
    <t>Videos is a source of information; videos is better than other data sources because produced by authors</t>
  </si>
  <si>
    <r>
      <t xml:space="preserve">[...] with grey literature studies can be valuable to </t>
    </r>
    <r>
      <rPr>
        <color rgb="FFFF0000"/>
      </rPr>
      <t>shed light on yet uncharted areas of software engineering research, especially when such areas are seeing massive industrial adoption</t>
    </r>
    <r>
      <t>. This is the case of microservices, where we observed a massive proliferation of grey literature, with more than 10,000 articles on disparate sub-topics arranged between blogs, posts, comments, articles, white-papers, technology evaluations, technical reports and videos.</t>
    </r>
  </si>
  <si>
    <t>MLR is good for areas in industry</t>
  </si>
  <si>
    <r>
      <t xml:space="preserve">[...] </t>
    </r>
    <r>
      <rPr>
        <color rgb="FFFF9900"/>
      </rPr>
      <t>with grey literature studies can be valuable to shed light on yet uncharted areas of software engineering research, especially when such areas are seeing massive industrial adoption.</t>
    </r>
    <r>
      <t xml:space="preserve"> This is the case of microservices, where we observed a massive proliferation of grey literature, with more than 10,000 articles on disparate sub-topics arranged between blogs, posts, comments, articles, white-papers, technology evaluations, technical reports and videos.</t>
    </r>
  </si>
  <si>
    <t>MLR is good to identify new areas</t>
  </si>
  <si>
    <t>MS_IST_353</t>
  </si>
  <si>
    <r>
      <t>Second, we decided to include grey literature in our study as</t>
    </r>
    <r>
      <rPr>
        <color rgb="FF0000FF"/>
      </rPr>
      <t xml:space="preserve"> we found that the topic was of practical interest and as the aca- demic studies of the topic were rare.</t>
    </r>
  </si>
  <si>
    <t>There is a lack of knolegment in academia; good to find pratical topic</t>
  </si>
  <si>
    <r>
      <t xml:space="preserve">According to our experience in this MLR, we found that including </t>
    </r>
    <r>
      <rPr>
        <color rgb="FF0000FF"/>
      </rPr>
      <t>grey literature in SLR studies is insightful, and thus the authors recommend including it when the topic has a low number of academic studies but high practitioner interest.</t>
    </r>
  </si>
  <si>
    <t>It is good in areas that there is lw number of academic studies; it is good to indenfify practicioner interest</t>
  </si>
  <si>
    <r>
      <rPr>
        <color rgb="FFFF0000"/>
      </rPr>
      <t>The grey liter- ature can help including practitioner experiences and opinions as part of SLRs</t>
    </r>
    <r>
      <t>.</t>
    </r>
  </si>
  <si>
    <t>grey literature includes data from eperience and opnion</t>
  </si>
  <si>
    <t>MS_JSS_900</t>
  </si>
  <si>
    <t>indutry publihes in gray data sources; books are good sources; track vendor team is a good strategy to find books</t>
  </si>
  <si>
    <t>NETO-2019-S1</t>
  </si>
  <si>
    <t>Grey literature seem to have its place in SE, not only in
serving the practitioners but also in providing an interesting
aspect into academic studies.</t>
  </si>
  <si>
    <t>Gray is good o academia and dustry</t>
  </si>
  <si>
    <t>Publication bias has
been claimed to be a problem, particularly for formal
experiments. According to [22], the issue can be addressed with
other sources of evidence like scanning grey literature or even
asking experts and researchers for unpublished results.</t>
  </si>
  <si>
    <t>gray is a good mean to avooid publication bias</t>
  </si>
  <si>
    <r>
      <t>It is claimed that “</t>
    </r>
    <r>
      <rPr>
        <color rgb="FF0000FF"/>
      </rPr>
      <t>inclusion of
grey literature might create an opportunity to take into account the
important contextual information, without losing the level of rigor
required for a systematic review</t>
    </r>
    <r>
      <t>” [3].</t>
    </r>
  </si>
  <si>
    <t>gray is good to get contextual information</t>
  </si>
  <si>
    <r>
      <t>First,</t>
    </r>
    <r>
      <rPr>
        <color rgb="FFFFFF00"/>
      </rPr>
      <t xml:space="preserve"> grey literature is freely and easily available for the public.</t>
    </r>
  </si>
  <si>
    <t>gray is free information</t>
  </si>
  <si>
    <r>
      <t xml:space="preserve">A recent study on
Multivocal Literature Reviews (MLRs) emphasized the
importance of grey literature </t>
    </r>
    <r>
      <rPr>
        <color rgb="FFFF0000"/>
      </rPr>
      <t>for topics where the “voice of
practice” is broad (and more active than academic literature)</t>
    </r>
    <r>
      <t xml:space="preserve">
[14].</t>
    </r>
  </si>
  <si>
    <t>GLR includes others point of views, not only academia</t>
  </si>
  <si>
    <t>SC2960</t>
  </si>
  <si>
    <r>
      <t xml:space="preserve">Such studies typically </t>
    </r>
    <r>
      <rPr>
        <color rgb="FFFF0000"/>
      </rPr>
      <t>comprise surveys of practitioner opinions</t>
    </r>
    <r>
      <t>. These surveys could be complemented with other in situ practitioner sources e.g. grey literature.</t>
    </r>
  </si>
  <si>
    <t>Survey is a good gray data source</t>
  </si>
  <si>
    <t>SC3282</t>
  </si>
  <si>
    <t>Unfortunately, it is a reality that a large majority of software practitioners do not publish in academic forums ( Glass and DeMarco, 2006 ), and this means that the voice of the practitioners is limited if we do not consider grey literature in addition to academic literature in review studies.</t>
  </si>
  <si>
    <t>praticitionres do not pulibses in academia</t>
  </si>
  <si>
    <t>MS_EASE_194</t>
  </si>
  <si>
    <r>
      <rPr>
        <color rgb="FFFF0000"/>
      </rPr>
      <t>In this particular area, several important types of knowledge are missed when that SM did not include the multivocal literature</t>
    </r>
    <r>
      <t>, e.g., the high number of test tools and cutting-edge automationsapproaches available in the industry, the challenges faced andsuccess storied made by practitioners in this area.</t>
    </r>
  </si>
  <si>
    <t>relevant information is being missed in SM</t>
  </si>
  <si>
    <t>Missing suchinformation is of such importance that not including thoseinformation would have profound impact in even steering theresearch directions for the research area, i.e., when researchers donot realize the practical real-life challenges of GUI testing, theirsolutions is not likely going to address real industrial challenges.We believe that this issue is quite generalizable to all SE areas.</t>
  </si>
  <si>
    <t>relevant information is messes in SM; it for other areas</t>
  </si>
  <si>
    <r>
      <t>Differing from the other investigated areas, for technical debt the important role of multivocal literature to gain a holistic view on the phenomenon has already been recognized [13]. In a MLR on the dimensions, attributes, precedents and outcomes of technical debt, the authors point out that, according to their previous SLR on technical debt [19], a comprehensive definition and conceptual model are missing in the academic literature.</t>
    </r>
    <r>
      <rPr>
        <color rgb="FFFF0000"/>
      </rPr>
      <t xml:space="preserve"> In academic literature, code decay and architectural deterioration are commonly recognized to be major dimensions of technical debt, but other dimensions like knowledge distribution and documentation debt as well as testing debt covered in multivocal literature are missing.</t>
    </r>
  </si>
  <si>
    <t>MLR gives a holitic view</t>
  </si>
  <si>
    <t>Differing from the other investigated areas, for technical debt the important role of multivocal literature to gain a holistic view on the phenomenon has already been recognized [13]. In a MLR on the dimensions, attributes, precedents and outcomes of technical debt, the authors point out that, according to their previous SLR on technical debt [19], a comprehensive definition and conceptual model are missing in the academic literature. In academic literature, code decay and architectural deterioration are commonly recognized to be major dimensions of technical debt, but other dimensions like knowledge distribution and documentation debt as well as testing debt covered in multivocal literature are missing.</t>
  </si>
  <si>
    <t>information in acaemia is different from practice</t>
  </si>
  <si>
    <t>An important area missed in our SLRs focusing on UI testing, Agile metrics, and Technical debt are available tools and their features. If industry is going to follow academic advice on these areas, it will need tools to do it efficiently and effectively. Thus, an area we suggest that academic SLRs should include to ease industrial adaptation is to look at the current and available tools that industry is using. Additionally, when our advice and tools match with the state-of-the-practice tool, it will ease the technology transfer from academia to industry.</t>
  </si>
  <si>
    <t>values in academia is diferent from pratice; gray is a good mean to build a bridge between academia e practice</t>
  </si>
  <si>
    <r>
      <t>When the multivocal literature is not included in SLRs, the synthesis is conducted in a quite ‘closed’ environment (only the state of the art)</t>
    </r>
    <r>
      <rPr>
        <color rgb="FF0000FF"/>
      </rPr>
      <t>, and the results would not be very beneficial to practitioners,</t>
    </r>
    <r>
      <t xml:space="preserve"> since the SLR contents will be mostly in the level 1 (not in touch) or at most in level 2 (hearsay), as per Figure 1. When grey literature is included, then the closeness can be characterized as Level 3 (Sales Pitch) or Level 4 (Offline).</t>
    </r>
  </si>
  <si>
    <t>MLR is closer to enviroment;</t>
  </si>
  <si>
    <r>
      <t xml:space="preserve">For the ManAutoTest MLR, </t>
    </r>
    <r>
      <rPr>
        <color rgb="FFFF0000"/>
      </rPr>
      <t>if we were to exclude the grey sources from the pool, we would simply miss a major pile of experience and knowledge</t>
    </r>
    <r>
      <t xml:space="preserve"> from practicing test engineers on the topic.</t>
    </r>
  </si>
  <si>
    <t>knowledge from practice is missed when gray sources are ignored</t>
  </si>
  <si>
    <r>
      <t xml:space="preserve">Finally, </t>
    </r>
    <r>
      <rPr>
        <color rgb="FF00FF00"/>
      </rPr>
      <t>several qualitative statements on drivers, impediments, objectives, and benefits of TM/TPI, which were investigated in separate RQs, would have been simply lost without taking grey literature into account.</t>
    </r>
  </si>
  <si>
    <t xml:space="preserve">relevant information is missed when ignoring gray literature </t>
  </si>
  <si>
    <t>SC1799</t>
  </si>
  <si>
    <t>The main sources for the industrial context are opinions
and interactions in web sites reported in the grey literature. This is valuable considering
that these resources show real experiences of attempts to use model-driven
initiatives in real software projects.</t>
  </si>
  <si>
    <t>indutry publieshed in gray data sources; such sources are valuabe to collect industry's experiece</t>
  </si>
  <si>
    <t>MS_JSS_1279</t>
  </si>
  <si>
    <r>
      <t xml:space="preserve">Findings from the preliminary study show that the academic literature is lacking a comprehensive definition or conceptual model of this phenomenon (Tom et al., 2012). </t>
    </r>
    <r>
      <rPr>
        <color rgb="FFFF0000"/>
      </rPr>
      <t>However, other accessible writings (e.g. internet blogs, white papers, and trade journal articles) termed “multivocal literature” (Ogawa and Malen, 1991) readily propose definitions, measures, motivations and ideas surrounding the concept of technical debt.</t>
    </r>
    <r>
      <t xml:space="preserve"> These writings provide a method for exploring the concept of technical debt.</t>
    </r>
  </si>
  <si>
    <t>some data is only provided by gray literature</t>
  </si>
  <si>
    <r>
      <t xml:space="preserve">Whilst this means that the information presented in multivocal literature cannot be immediately assessed in the same way that academic writing would be, both </t>
    </r>
    <r>
      <rPr>
        <color rgb="FFFF9900"/>
      </rPr>
      <t>the contemporary and interpreted nature of the technical debt phenomenon would suggest that the value of multivocal literature should not be overlooked</t>
    </r>
    <r>
      <t>.</t>
    </r>
  </si>
  <si>
    <t>gray literature is not completatly trustable</t>
  </si>
  <si>
    <t>SC465</t>
  </si>
  <si>
    <t xml:space="preserve">Some patterns on selected web resources were considered for inclusion as interaction descriptions. These are embedded in expanding pattern languages maintained by expert communities. They represent lived practice. </t>
  </si>
  <si>
    <t>some data is only provided by gray literature; expert communite publices in dgray sources</t>
  </si>
  <si>
    <t>MS_TSE_303</t>
  </si>
  <si>
    <r>
      <t xml:space="preserve">In addition, </t>
    </r>
    <r>
      <rPr>
        <color rgb="FFFF0000"/>
      </rPr>
      <t>we found it to be a good practice to include
gray literature search in order to make sure we covered nonpublished
work to some extent</t>
    </r>
    <r>
      <t xml:space="preserve"> [39]. For that reason, when
considering gray literature, we took a large number of sources
into account (e.g. Google Scholar, the personal webpages
of authors and snowball sampling). The</t>
    </r>
  </si>
  <si>
    <t>Gray is good source of unpublicshed content; techniques of GLR google scholar, authors page and snowballing sampling</t>
  </si>
  <si>
    <t>MS_IST_599</t>
  </si>
  <si>
    <t xml:space="preserve">Inclusion of grey literature such as PhD theses, technical reports, and whitepapers might have led to more exhaustive results, potentially with a larger representation from the industry. </t>
  </si>
  <si>
    <t>Gray sources led to exhasutve results; it provides a better representation of industry</t>
  </si>
  <si>
    <t>MS_IST_789</t>
  </si>
  <si>
    <t xml:space="preserve">Future research may broaden the scope of the review to include studies on domain-specific models and contribu- tions in the grey literature to provide a broader understanding on the use of these models. </t>
  </si>
  <si>
    <t>MLR may be useful to identify practical use of ideas from academia; MLR provides a broaderundertand</t>
  </si>
  <si>
    <t>MS_EASE_121</t>
  </si>
  <si>
    <t>Kitchenham [45] moreover suggests to
include gray literature such as PhD thesis or to contact experts
working in this area and asking them for unpublished
results. Both ways to mitigate the risk are left to future
work.</t>
  </si>
  <si>
    <t>PHd Thesis and export contact is a valuable data source; It may mitigate risk</t>
  </si>
  <si>
    <t>SC929</t>
  </si>
  <si>
    <r>
      <t xml:space="preserve">According to the defined exclusion criteria, gray literature was not included in this study, because gray literature is particularly hard to identify. </t>
    </r>
    <r>
      <rPr>
        <color rgb="FF00FF00"/>
      </rPr>
      <t>The inclusion of gray literature could have further increased the validity of our findings.</t>
    </r>
  </si>
  <si>
    <t>gray literature is hard to identify</t>
  </si>
  <si>
    <t>SC2432</t>
  </si>
  <si>
    <r>
      <t xml:space="preserve">This also means that mobile app development models or best practices in non-peer-reviewed articles, for example those proposed by Google or Apple or any online blogs, are not included in the review. </t>
    </r>
    <r>
      <rPr>
        <color rgb="FF00FF00"/>
      </rPr>
      <t>This is a potential validity concern for our study. A possible future work is to explore processes from non-peer-reviewed sources, and to also survey state-of-practice, and compare with the findings in this paper.</t>
    </r>
  </si>
  <si>
    <t>MLR includes non-peer-reviewed articles; an analisys of non-peer-reviewe data source is a lack</t>
  </si>
  <si>
    <t>This also means that mobile app development models or best practices in non-peer-reviewed articles, for example those proposed by Google or Apple or any online blogs, are not included in the review. This is a potential validity concern for our study. A possible future work is to explore processes from non-peer-reviewed sources, and to also survey state-of-practice, and compare with the findings in this paper.</t>
  </si>
  <si>
    <t>Searching books or PhD theses along with peer-reviewed articles could extend the review scope.</t>
  </si>
  <si>
    <t>grayliterature increase data source</t>
  </si>
  <si>
    <t>RQ4: How do researchers perceive (challenges) the use of Grey Literature?</t>
  </si>
  <si>
    <t>Non-structured information</t>
  </si>
  <si>
    <t>Epistemological problem</t>
  </si>
  <si>
    <t>Time-cosuming</t>
  </si>
  <si>
    <t>Difficult in measure the quality</t>
  </si>
  <si>
    <r>
      <t>At the same time,</t>
    </r>
    <r>
      <rPr/>
      <t xml:space="preserve"> </t>
    </r>
    <r>
      <rPr/>
      <t>we discovered that it is very difficult to uniquely measure the quality of grey literature when conduct- ing a systematic, controllable and replicable secondary study.</t>
    </r>
    <r>
      <t xml:space="preserve"> </t>
    </r>
    <r>
      <rPr/>
      <t>This is mainly because grey literature lacks an unique format acknowledged across all sources and available data.</t>
    </r>
    <r>
      <t xml:space="preserve"> This lacking inspired us to build a rudimentary quality control framework (see Section 3.3 ), which can be of help to researchers willing to perform systematic grey literature reviews in software engi- neering. Anyway, strategies and approaches for multivocal liter- ature research should be explored further, especially concerning quality control of grey literature, both standalone and in com- bination with white literature.</t>
    </r>
  </si>
  <si>
    <t>dificult to evaluate quality of gray; dificult because lack f format; it can be done by merging with white literature</t>
  </si>
  <si>
    <r>
      <rPr/>
      <t>It is also worth highlighting that we observed intrinsic dif- ferences in classifying videos with respect to the other types of industrial studies (i.e., blog posts and whitepapers).</t>
    </r>
    <r>
      <t xml:space="preserve"> We were able to evaluate the inclusion/exclusion criteria on blog posts and whitepapers by giving them a first, light read. With a second, deeper read, we were then able to classify them by applying our taxonomies of pains and gains. The same did not happen with videos, which we were required to carefully follow from the very first time. </t>
    </r>
    <r>
      <rPr/>
      <t>As a consequence, the search and classification of videos was significantly more time-consuming with respect to that of blog posts and whitepapers.</t>
    </r>
  </si>
  <si>
    <t>difference when classify distict gary sources;videos is harder than blogs</t>
  </si>
  <si>
    <r>
      <t xml:space="preserve">A threat to construct validity comes from the lack of empiri- cal evidence in the primary studies. </t>
    </r>
    <r>
      <rPr/>
      <t>The majority of the grey liter- ature was opinion or experience based</t>
    </r>
    <r>
      <t>. Since the grey literature represents the voice of the practitioners,</t>
    </r>
    <r>
      <rPr/>
      <t xml:space="preserve"> we could assume that they would be speaking from personal experience with real in- dustrial systems</t>
    </r>
    <r>
      <t xml:space="preserve">, though those systems were not explicitly men- tioned/discussed in the sources. This would make the empirical bases more solid. On the other hand, </t>
    </r>
    <r>
      <rPr/>
      <t>it may be that some practi- tioners could simply be repeating the ideas/opinions that they had heard from other practitioners.</t>
    </r>
    <r>
      <t xml:space="preserve"> Thus, </t>
    </r>
    <r>
      <rPr/>
      <t>as the source of knowledge was not typically revealed in grey literature, we are faced with an epistemological problem</t>
    </r>
    <r>
      <t xml:space="preserve">. </t>
    </r>
    <r>
      <rPr/>
      <t>We do not know, how we know, what we know.</t>
    </r>
    <r>
      <t xml:space="preserve"> This is a serious limitation in the primary studies but fixing it is obviously not possible.</t>
    </r>
  </si>
  <si>
    <t>gray trends to opition; many times lack development on gray; gray suffers from herd behavior; dificult too track source of informaion; this behaviour does not present in SLR</t>
  </si>
  <si>
    <r>
      <rPr/>
      <t>It was even more surprising that the complete lack of systems analyzed was more frequent (75%) in the gray literature stemming mainly from industrial sources in comparison to formally published literature (38%) published by both academics and industry practitioners.</t>
    </r>
    <r>
      <t xml:space="preserve"> </t>
    </r>
    <r>
      <rPr/>
      <t>This suggests that requirements placed on formal publishing actually increase the amount of empirical evidence in software engineering.</t>
    </r>
    <r>
      <t xml:space="preserve"> </t>
    </r>
    <r>
      <rPr/>
      <t xml:space="preserve">On the other hand, many gray literature sources were opinion or experience-based, but failed to provide examples. </t>
    </r>
  </si>
  <si>
    <t>gray trends to opition; SLR is more rigorius</t>
  </si>
  <si>
    <t>Screening
of grey literature sources can be a time-consuming process since
usually there is no applicable abstract or summary available.</t>
  </si>
  <si>
    <t>Data extraction in gray is time-cosuming</t>
  </si>
  <si>
    <t>To in- clude all relevant studies about technical debt management, some book-chapters were included. Because these were few in number compared to the other selected papers, the effect on the quality of the results was low.</t>
  </si>
  <si>
    <t>gray trend to low qualitity</t>
  </si>
  <si>
    <t>Two book chapters mention these activities within an overall process, but there is a need for further and stronger empirical evidence supporting a suitable and practical solution (RQ3.1).</t>
  </si>
  <si>
    <t>Since there is a vast grey literature as well as a large body of research studies in this domain, it is not practical for practitioners and researchers to locate and synthesize such a large literature.</t>
  </si>
  <si>
    <t>However, the source of evidence
was difficult to identify as the reporting was low quality.</t>
  </si>
  <si>
    <t>source of evident is diffiuclto to identify</t>
  </si>
  <si>
    <t>We found that source of evidence in grey literature was often opinion or experience based rather than relying on systematic data collection and analysis as done in scientific papers.</t>
  </si>
  <si>
    <t>gray trend to opition</t>
  </si>
  <si>
    <r>
      <t xml:space="preserve">However, </t>
    </r>
    <r>
      <rPr/>
      <t>blog articles and much grey literature differ in
that they are varied in their structure and the formality of
their language</t>
    </r>
    <r>
      <t>. Our research needs to cater for all types of
articles.</t>
    </r>
  </si>
  <si>
    <t>grays are dificult fo extract information because it format</t>
  </si>
  <si>
    <r>
      <rPr/>
      <t>On the other hand, there are apparent issues of reliability and validity associated with these writings due to their diversity.</t>
    </r>
    <r>
      <t xml:space="preserve"> Whilst this means that the information presented in multivocal literature cannot be immediately assessed in the same way that academic writing would be, both the contemporary and interpreted nature of the technical debt phenomenon would suggest that the value of multivocal literature should not be overlooked.</t>
    </r>
  </si>
  <si>
    <t>dificult to evaluate informaiton gray; but the inforation id valuable</t>
  </si>
  <si>
    <t>The identification of ‘grey literature’, however, may be more problematic due to the digital libraries and search engines used and the lack of available benchmarks to use for validation.</t>
  </si>
  <si>
    <t>dificult ot evalute information</t>
  </si>
  <si>
    <t>A total of 61 unique ‘‘rules’’ or ‘‘heuristics’’ were
compiled from our search. We developed a Table that gives
an overview of the rules and heuristics retrieved according
to their source. In general, we found that most guidelines in
books were not based on research and were not empirically
validated. Moreover, the majority of guidelines presented
in books were repeated. Guidelines presented in books and
workshops in general were more trivial than those presented
in conference and journal proceedings.
The type of guidelines presented
in such books is simple and at times trivial.</t>
  </si>
  <si>
    <t>books trends to less rigourus examples</t>
  </si>
  <si>
    <t>While the excluded material might have provided additional information, we believe that limiting to the major bibliographic databases provides a good contribution on its own and this work can be extended in future. This limitation increases the reliability and validity of the material, but decreases the amount of reports by practitioners [17] .</t>
  </si>
  <si>
    <t>gray incresis practicion repost, but desist eliability</t>
  </si>
  <si>
    <t>The verification of references proved a troublesome process as more references were taken from the grey literature, often being provided on web sites. As a consequence, many were either not available or had changed their URLs.</t>
  </si>
  <si>
    <t>source of information is dificult to identify</t>
  </si>
</sst>
</file>

<file path=xl/styles.xml><?xml version="1.0" encoding="utf-8"?>
<styleSheet xmlns="http://schemas.openxmlformats.org/spreadsheetml/2006/main" xmlns:x14ac="http://schemas.microsoft.com/office/spreadsheetml/2009/9/ac" xmlns:mc="http://schemas.openxmlformats.org/markup-compatibility/2006">
  <numFmts count="3">
    <numFmt numFmtId="164" formatCode="0.0"/>
    <numFmt numFmtId="165" formatCode="0.0%"/>
    <numFmt numFmtId="166" formatCode="d/m"/>
  </numFmts>
  <fonts count="44">
    <font>
      <sz val="10.0"/>
      <color rgb="FF000000"/>
      <name val="Arial"/>
    </font>
    <font>
      <b/>
      <color theme="1"/>
      <name val="Arial"/>
    </font>
    <font>
      <color theme="1"/>
      <name val="Arial"/>
    </font>
    <font>
      <sz val="14.0"/>
      <color theme="1"/>
      <name val="Calibri"/>
    </font>
    <font>
      <sz val="12.0"/>
      <color theme="1"/>
      <name val="Calibri"/>
    </font>
    <font>
      <color rgb="FFFF0000"/>
      <name val="Arial"/>
    </font>
    <font>
      <sz val="14.0"/>
      <color rgb="FFFF0000"/>
      <name val="Calibri"/>
    </font>
    <font>
      <sz val="12.0"/>
      <color rgb="FF000000"/>
      <name val="Calibri"/>
    </font>
    <font>
      <b/>
      <sz val="12.0"/>
      <color theme="1"/>
      <name val="Arial"/>
    </font>
    <font>
      <sz val="12.0"/>
      <color theme="1"/>
      <name val="Arial"/>
    </font>
    <font>
      <u/>
      <color rgb="FF0000FF"/>
    </font>
    <font>
      <u/>
      <color rgb="FF0000FF"/>
    </font>
    <font>
      <u/>
      <color rgb="FF0000FF"/>
    </font>
    <font>
      <sz val="14.0"/>
      <color theme="1"/>
      <name val="Arial"/>
    </font>
    <font>
      <b/>
      <sz val="14.0"/>
      <color theme="1"/>
      <name val="Arial"/>
    </font>
    <font>
      <sz val="14.0"/>
      <color rgb="FF000000"/>
      <name val="Arial"/>
    </font>
    <font>
      <b/>
      <sz val="14.0"/>
      <color rgb="FF000000"/>
      <name val="Arial"/>
    </font>
    <font>
      <u/>
      <sz val="14.0"/>
      <color rgb="FF0000FF"/>
    </font>
    <font>
      <b/>
      <i/>
      <color theme="1"/>
      <name val="Arial"/>
    </font>
    <font>
      <b/>
      <sz val="14.0"/>
      <color theme="1"/>
      <name val="Calibri"/>
    </font>
    <font>
      <b/>
      <i/>
      <sz val="12.0"/>
      <color theme="1"/>
      <name val="Calibri"/>
    </font>
    <font>
      <sz val="11.0"/>
      <color theme="1"/>
      <name val="Calibri"/>
    </font>
    <font>
      <u/>
      <sz val="14.0"/>
      <color rgb="FF0000FF"/>
      <name val="Calibri"/>
    </font>
    <font>
      <u/>
      <sz val="14.0"/>
      <color rgb="FF0000FF"/>
      <name val="Calibri"/>
    </font>
    <font>
      <u/>
      <sz val="14.0"/>
      <color rgb="FF0000FF"/>
      <name val="Calibri"/>
    </font>
    <font>
      <b/>
      <sz val="14.0"/>
      <color rgb="FFFF0000"/>
      <name val="Calibri"/>
    </font>
    <font>
      <b/>
      <sz val="14.0"/>
      <color rgb="FFFFFFFF"/>
      <name val="Calibri"/>
    </font>
    <font>
      <sz val="14.0"/>
      <name val="Calibri"/>
    </font>
    <font>
      <name val="Arial"/>
    </font>
    <font/>
    <font>
      <b/>
      <sz val="14.0"/>
      <name val="Calibri"/>
    </font>
    <font>
      <b/>
      <sz val="14.0"/>
      <color rgb="FF000000"/>
      <name val="Calibri"/>
    </font>
    <font>
      <sz val="14.0"/>
      <color rgb="FF0000FF"/>
      <name val="Calibri"/>
    </font>
    <font>
      <b/>
      <i/>
      <sz val="14.0"/>
      <color theme="1"/>
      <name val="Calibri"/>
    </font>
    <font>
      <sz val="14.0"/>
      <color rgb="FF000000"/>
      <name val="Calibri"/>
    </font>
    <font>
      <b/>
      <color rgb="FF000000"/>
      <name val="Arial"/>
    </font>
    <font>
      <color rgb="FF000000"/>
      <name val="Arial"/>
    </font>
    <font>
      <b/>
      <sz val="11.0"/>
      <color theme="1"/>
      <name val="Arial"/>
    </font>
    <font>
      <sz val="11.0"/>
      <color theme="1"/>
      <name val="Arial"/>
    </font>
    <font>
      <sz val="11.0"/>
      <color rgb="FF000000"/>
      <name val="Arial"/>
    </font>
    <font>
      <b/>
      <sz val="11.0"/>
      <color rgb="FF000000"/>
      <name val="Arial"/>
    </font>
    <font>
      <sz val="11.0"/>
      <color rgb="FFFF0000"/>
      <name val="Arial"/>
    </font>
    <font>
      <sz val="11.0"/>
      <color rgb="FF0000FF"/>
      <name val="Arial"/>
    </font>
    <font>
      <sz val="11.0"/>
      <color rgb="FF00FF00"/>
      <name val="Arial"/>
    </font>
  </fonts>
  <fills count="36">
    <fill>
      <patternFill patternType="none"/>
    </fill>
    <fill>
      <patternFill patternType="lightGray"/>
    </fill>
    <fill>
      <patternFill patternType="solid">
        <fgColor rgb="FFFFFF00"/>
        <bgColor rgb="FFFFFF00"/>
      </patternFill>
    </fill>
    <fill>
      <patternFill patternType="solid">
        <fgColor rgb="FFBDBDBD"/>
        <bgColor rgb="FFBDBDBD"/>
      </patternFill>
    </fill>
    <fill>
      <patternFill patternType="solid">
        <fgColor rgb="FFFFFFFF"/>
        <bgColor rgb="FFFFFFFF"/>
      </patternFill>
    </fill>
    <fill>
      <patternFill patternType="solid">
        <fgColor rgb="FFF3F3F3"/>
        <bgColor rgb="FFF3F3F3"/>
      </patternFill>
    </fill>
    <fill>
      <patternFill patternType="solid">
        <fgColor rgb="FFF2F4F7"/>
        <bgColor rgb="FFF2F4F7"/>
      </patternFill>
    </fill>
    <fill>
      <patternFill patternType="solid">
        <fgColor rgb="FF4DD0E1"/>
        <bgColor rgb="FF4DD0E1"/>
      </patternFill>
    </fill>
    <fill>
      <patternFill patternType="solid">
        <fgColor rgb="FFE0F7FA"/>
        <bgColor rgb="FFE0F7FA"/>
      </patternFill>
    </fill>
    <fill>
      <patternFill patternType="solid">
        <fgColor rgb="FF999999"/>
        <bgColor rgb="FF999999"/>
      </patternFill>
    </fill>
    <fill>
      <patternFill patternType="solid">
        <fgColor rgb="FFD9D9D9"/>
        <bgColor rgb="FFD9D9D9"/>
      </patternFill>
    </fill>
    <fill>
      <patternFill patternType="solid">
        <fgColor rgb="FFDEDEDE"/>
        <bgColor rgb="FFDEDEDE"/>
      </patternFill>
    </fill>
    <fill>
      <patternFill patternType="solid">
        <fgColor rgb="FF26A69A"/>
        <bgColor rgb="FF26A69A"/>
      </patternFill>
    </fill>
    <fill>
      <patternFill patternType="solid">
        <fgColor rgb="FFDDF2F0"/>
        <bgColor rgb="FFDDF2F0"/>
      </patternFill>
    </fill>
    <fill>
      <patternFill patternType="solid">
        <fgColor rgb="FF63D297"/>
        <bgColor rgb="FF63D297"/>
      </patternFill>
    </fill>
    <fill>
      <patternFill patternType="solid">
        <fgColor rgb="FFE7F9EF"/>
        <bgColor rgb="FFE7F9EF"/>
      </patternFill>
    </fill>
    <fill>
      <patternFill patternType="solid">
        <fgColor rgb="FFF7CB4D"/>
        <bgColor rgb="FFF7CB4D"/>
      </patternFill>
    </fill>
    <fill>
      <patternFill patternType="solid">
        <fgColor rgb="FFFFE599"/>
        <bgColor rgb="FFFFE599"/>
      </patternFill>
    </fill>
    <fill>
      <patternFill patternType="solid">
        <fgColor rgb="FFFFD966"/>
        <bgColor rgb="FFFFD966"/>
      </patternFill>
    </fill>
    <fill>
      <patternFill patternType="solid">
        <fgColor rgb="FFA4C2F4"/>
        <bgColor rgb="FFA4C2F4"/>
      </patternFill>
    </fill>
    <fill>
      <patternFill patternType="solid">
        <fgColor rgb="FF93C47D"/>
        <bgColor rgb="FF93C47D"/>
      </patternFill>
    </fill>
    <fill>
      <patternFill patternType="solid">
        <fgColor rgb="FFF4CCCC"/>
        <bgColor rgb="FFF4CCCC"/>
      </patternFill>
    </fill>
    <fill>
      <patternFill patternType="solid">
        <fgColor rgb="FFCCCCCC"/>
        <bgColor rgb="FFCCCCCC"/>
      </patternFill>
    </fill>
    <fill>
      <patternFill patternType="solid">
        <fgColor rgb="FFB7B7B7"/>
        <bgColor rgb="FFB7B7B7"/>
      </patternFill>
    </fill>
    <fill>
      <patternFill patternType="solid">
        <fgColor rgb="FFFF9900"/>
        <bgColor rgb="FFFF9900"/>
      </patternFill>
    </fill>
    <fill>
      <patternFill patternType="solid">
        <fgColor rgb="FFF6B26B"/>
        <bgColor rgb="FFF6B26B"/>
      </patternFill>
    </fill>
    <fill>
      <patternFill patternType="solid">
        <fgColor rgb="FF6AA84F"/>
        <bgColor rgb="FF6AA84F"/>
      </patternFill>
    </fill>
    <fill>
      <patternFill patternType="solid">
        <fgColor rgb="FFDD7E6B"/>
        <bgColor rgb="FFDD7E6B"/>
      </patternFill>
    </fill>
    <fill>
      <patternFill patternType="solid">
        <fgColor rgb="FFD9E2F3"/>
        <bgColor rgb="FFD9E2F3"/>
      </patternFill>
    </fill>
    <fill>
      <patternFill patternType="solid">
        <fgColor rgb="FF00FFFF"/>
        <bgColor rgb="FF00FFFF"/>
      </patternFill>
    </fill>
    <fill>
      <patternFill patternType="solid">
        <fgColor rgb="FFE06666"/>
        <bgColor rgb="FFE06666"/>
      </patternFill>
    </fill>
    <fill>
      <patternFill patternType="solid">
        <fgColor rgb="FFFFE6DD"/>
        <bgColor rgb="FFFFE6DD"/>
      </patternFill>
    </fill>
    <fill>
      <patternFill patternType="solid">
        <fgColor rgb="FF78909C"/>
        <bgColor rgb="FF78909C"/>
      </patternFill>
    </fill>
    <fill>
      <patternFill patternType="solid">
        <fgColor rgb="FFEBEFF1"/>
        <bgColor rgb="FFEBEFF1"/>
      </patternFill>
    </fill>
    <fill>
      <patternFill patternType="solid">
        <fgColor rgb="FFCCA677"/>
        <bgColor rgb="FFCCA677"/>
      </patternFill>
    </fill>
    <fill>
      <patternFill patternType="solid">
        <fgColor rgb="FFF8F2EB"/>
        <bgColor rgb="FFF8F2EB"/>
      </patternFill>
    </fill>
  </fills>
  <borders count="11">
    <border/>
    <border>
      <left style="thin">
        <color rgb="FF000000"/>
      </left>
    </border>
    <border>
      <right style="thin">
        <color rgb="FF000000"/>
      </right>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ttom style="thin">
        <color rgb="FF000000"/>
      </bottom>
    </border>
    <border>
      <bottom style="thin">
        <color rgb="FF000000"/>
      </bottom>
    </border>
    <border>
      <right style="thin">
        <color rgb="FF000000"/>
      </right>
      <bottom style="thin">
        <color rgb="FF000000"/>
      </bottom>
    </border>
    <border>
      <left style="thin">
        <color rgb="FF000000"/>
      </left>
      <right style="thin">
        <color rgb="FF000000"/>
      </right>
      <top style="thin">
        <color rgb="FF000000"/>
      </top>
      <bottom style="thin">
        <color rgb="FF000000"/>
      </bottom>
    </border>
    <border>
      <left/>
      <right/>
      <top/>
      <bottom/>
    </border>
  </borders>
  <cellStyleXfs count="1">
    <xf borderId="0" fillId="0" fontId="0" numFmtId="0" applyAlignment="1" applyFont="1"/>
  </cellStyleXfs>
  <cellXfs count="521">
    <xf borderId="0" fillId="0" fontId="0" numFmtId="0" xfId="0" applyAlignment="1" applyFont="1">
      <alignment readingOrder="0" shrinkToFit="0" vertical="bottom" wrapText="0"/>
    </xf>
    <xf borderId="0" fillId="0" fontId="1" numFmtId="0" xfId="0" applyAlignment="1" applyFont="1">
      <alignment readingOrder="0"/>
    </xf>
    <xf borderId="0" fillId="0" fontId="2" numFmtId="0" xfId="0" applyAlignment="1" applyFont="1">
      <alignment readingOrder="0"/>
    </xf>
    <xf borderId="0" fillId="2" fontId="2" numFmtId="0" xfId="0" applyFill="1" applyFont="1"/>
    <xf borderId="0" fillId="3" fontId="1" numFmtId="0" xfId="0" applyAlignment="1" applyFill="1" applyFont="1">
      <alignment horizontal="center" shrinkToFit="0" vertical="center" wrapText="1"/>
    </xf>
    <xf borderId="0" fillId="3" fontId="1" numFmtId="0" xfId="0" applyAlignment="1" applyFont="1">
      <alignment horizontal="center" readingOrder="0" shrinkToFit="0" vertical="center" wrapText="1"/>
    </xf>
    <xf borderId="0" fillId="4" fontId="1" numFmtId="0" xfId="0" applyAlignment="1" applyFill="1" applyFont="1">
      <alignment readingOrder="0" shrinkToFit="0" wrapText="1"/>
    </xf>
    <xf borderId="0" fillId="4" fontId="1" numFmtId="0" xfId="0" applyAlignment="1" applyFont="1">
      <alignment horizontal="left" readingOrder="0" shrinkToFit="0" wrapText="1"/>
    </xf>
    <xf borderId="0" fillId="4" fontId="2" numFmtId="0" xfId="0" applyAlignment="1" applyFont="1">
      <alignment horizontal="center" shrinkToFit="0" wrapText="1"/>
    </xf>
    <xf borderId="0" fillId="0" fontId="2" numFmtId="0" xfId="0" applyAlignment="1" applyFont="1">
      <alignment horizontal="center" shrinkToFit="0" wrapText="1"/>
    </xf>
    <xf borderId="0" fillId="0" fontId="2" numFmtId="0" xfId="0" applyAlignment="1" applyFont="1">
      <alignment shrinkToFit="0" wrapText="1"/>
    </xf>
    <xf borderId="0" fillId="4" fontId="2" numFmtId="0" xfId="0" applyAlignment="1" applyFont="1">
      <alignment horizontal="left" readingOrder="0"/>
    </xf>
    <xf borderId="0" fillId="4" fontId="2" numFmtId="0" xfId="0" applyAlignment="1" applyFont="1">
      <alignment horizontal="center"/>
    </xf>
    <xf borderId="0" fillId="4" fontId="2" numFmtId="0" xfId="0" applyFont="1"/>
    <xf borderId="0" fillId="4" fontId="2" numFmtId="0" xfId="0" applyAlignment="1" applyFont="1">
      <alignment horizontal="center" readingOrder="0"/>
    </xf>
    <xf borderId="0" fillId="0" fontId="2" numFmtId="0" xfId="0" applyAlignment="1" applyFont="1">
      <alignment horizontal="center"/>
    </xf>
    <xf borderId="0" fillId="5" fontId="2" numFmtId="0" xfId="0" applyAlignment="1" applyFill="1" applyFont="1">
      <alignment horizontal="left" readingOrder="0"/>
    </xf>
    <xf borderId="0" fillId="5" fontId="2" numFmtId="0" xfId="0" applyAlignment="1" applyFont="1">
      <alignment horizontal="center"/>
    </xf>
    <xf borderId="0" fillId="5" fontId="2" numFmtId="0" xfId="0" applyFont="1"/>
    <xf borderId="0" fillId="5" fontId="2" numFmtId="0" xfId="0" applyAlignment="1" applyFont="1">
      <alignment horizontal="center" readingOrder="0"/>
    </xf>
    <xf borderId="0" fillId="4" fontId="1" numFmtId="0" xfId="0" applyAlignment="1" applyFont="1">
      <alignment horizontal="center" readingOrder="0"/>
    </xf>
    <xf borderId="0" fillId="4" fontId="1" numFmtId="0" xfId="0" applyAlignment="1" applyFont="1">
      <alignment horizontal="center" readingOrder="0" shrinkToFit="0" wrapText="1"/>
    </xf>
    <xf borderId="0" fillId="0" fontId="2" numFmtId="0" xfId="0" applyAlignment="1" applyFont="1">
      <alignment horizontal="right" readingOrder="0"/>
    </xf>
    <xf borderId="0" fillId="4" fontId="3" numFmtId="0" xfId="0" applyAlignment="1" applyFont="1">
      <alignment horizontal="center"/>
    </xf>
    <xf borderId="0" fillId="0" fontId="2" numFmtId="0" xfId="0" applyAlignment="1" applyFont="1">
      <alignment horizontal="center" shrinkToFit="0" wrapText="1"/>
    </xf>
    <xf borderId="0" fillId="0" fontId="2" numFmtId="164" xfId="0" applyAlignment="1" applyFont="1" applyNumberFormat="1">
      <alignment horizontal="center" shrinkToFit="0" wrapText="1"/>
    </xf>
    <xf borderId="0" fillId="4" fontId="3" numFmtId="0" xfId="0" applyAlignment="1" applyFont="1">
      <alignment horizontal="center" vertical="bottom"/>
    </xf>
    <xf borderId="0" fillId="4" fontId="2" numFmtId="0" xfId="0" applyAlignment="1" applyFont="1">
      <alignment readingOrder="0"/>
    </xf>
    <xf borderId="0" fillId="5" fontId="2" numFmtId="0" xfId="0" applyAlignment="1" applyFont="1">
      <alignment readingOrder="0"/>
    </xf>
    <xf borderId="0" fillId="4" fontId="4" numFmtId="0" xfId="0" applyAlignment="1" applyFont="1">
      <alignment horizontal="center" vertical="bottom"/>
    </xf>
    <xf borderId="0" fillId="5" fontId="5" numFmtId="0" xfId="0" applyAlignment="1" applyFont="1">
      <alignment horizontal="left" readingOrder="0"/>
    </xf>
    <xf borderId="0" fillId="4" fontId="6" numFmtId="0" xfId="0" applyAlignment="1" applyFont="1">
      <alignment horizontal="left"/>
    </xf>
    <xf borderId="0" fillId="4" fontId="6" numFmtId="0" xfId="0" applyAlignment="1" applyFont="1">
      <alignment horizontal="center"/>
    </xf>
    <xf borderId="0" fillId="0" fontId="2" numFmtId="0" xfId="0" applyAlignment="1" applyFont="1">
      <alignment horizontal="left"/>
    </xf>
    <xf borderId="0" fillId="0" fontId="1" numFmtId="0" xfId="0" applyAlignment="1" applyFont="1">
      <alignment readingOrder="0"/>
    </xf>
    <xf borderId="0" fillId="0" fontId="1" numFmtId="0" xfId="0" applyAlignment="1" applyFont="1">
      <alignment horizontal="center" readingOrder="0"/>
    </xf>
    <xf borderId="0" fillId="6" fontId="7" numFmtId="0" xfId="0" applyAlignment="1" applyFill="1" applyFont="1">
      <alignment vertical="bottom"/>
    </xf>
    <xf borderId="0" fillId="4" fontId="7" numFmtId="0" xfId="0" applyAlignment="1" applyFont="1">
      <alignment horizontal="right" vertical="bottom"/>
    </xf>
    <xf borderId="0" fillId="0" fontId="2" numFmtId="0" xfId="0" applyAlignment="1" applyFont="1">
      <alignment horizontal="center" readingOrder="0"/>
    </xf>
    <xf borderId="0" fillId="6" fontId="7" numFmtId="0" xfId="0" applyAlignment="1" applyFont="1">
      <alignment vertical="bottom"/>
    </xf>
    <xf borderId="0" fillId="4" fontId="7" numFmtId="0" xfId="0" applyAlignment="1" applyFont="1">
      <alignment horizontal="right" vertical="bottom"/>
    </xf>
    <xf borderId="0" fillId="6" fontId="7" numFmtId="0" xfId="0" applyAlignment="1" applyFont="1">
      <alignment readingOrder="0" vertical="bottom"/>
    </xf>
    <xf borderId="0" fillId="7" fontId="8" numFmtId="0" xfId="0" applyAlignment="1" applyFill="1" applyFont="1">
      <alignment readingOrder="0" vertical="bottom"/>
    </xf>
    <xf borderId="0" fillId="4" fontId="9" numFmtId="0" xfId="0" applyAlignment="1" applyFont="1">
      <alignment vertical="bottom"/>
    </xf>
    <xf borderId="0" fillId="4" fontId="9" numFmtId="0" xfId="0" applyAlignment="1" applyFont="1">
      <alignment horizontal="right" vertical="bottom"/>
    </xf>
    <xf borderId="0" fillId="8" fontId="9" numFmtId="0" xfId="0" applyAlignment="1" applyFill="1" applyFont="1">
      <alignment vertical="bottom"/>
    </xf>
    <xf borderId="0" fillId="8" fontId="9" numFmtId="0" xfId="0" applyAlignment="1" applyFont="1">
      <alignment horizontal="right" vertical="bottom"/>
    </xf>
    <xf borderId="0" fillId="9" fontId="2" numFmtId="0" xfId="0" applyAlignment="1" applyFill="1" applyFont="1">
      <alignment readingOrder="0" shrinkToFit="0" wrapText="1"/>
    </xf>
    <xf borderId="0" fillId="0" fontId="2" numFmtId="0" xfId="0" applyAlignment="1" applyFont="1">
      <alignment readingOrder="0" shrinkToFit="0" wrapText="1"/>
    </xf>
    <xf borderId="0" fillId="10" fontId="2" numFmtId="0" xfId="0" applyAlignment="1" applyFill="1" applyFont="1">
      <alignment readingOrder="0" shrinkToFit="0" wrapText="1"/>
    </xf>
    <xf borderId="0" fillId="4" fontId="2" numFmtId="0" xfId="0" applyAlignment="1" applyFont="1">
      <alignment readingOrder="0" shrinkToFit="0" wrapText="1"/>
    </xf>
    <xf borderId="0" fillId="10" fontId="10" numFmtId="0" xfId="0" applyAlignment="1" applyFont="1">
      <alignment readingOrder="0" shrinkToFit="0" wrapText="1"/>
    </xf>
    <xf borderId="0" fillId="4" fontId="11" numFmtId="0" xfId="0" applyAlignment="1" applyFont="1">
      <alignment readingOrder="0" shrinkToFit="0" wrapText="1"/>
    </xf>
    <xf borderId="0" fillId="0" fontId="2" numFmtId="0" xfId="0" applyAlignment="1" applyFont="1">
      <alignment shrinkToFit="0" vertical="center" wrapText="1"/>
    </xf>
    <xf borderId="0" fillId="0" fontId="2" numFmtId="0" xfId="0" applyAlignment="1" applyFont="1">
      <alignment shrinkToFit="0" vertical="center" wrapText="1"/>
    </xf>
    <xf borderId="0" fillId="0" fontId="2" numFmtId="0" xfId="0" applyAlignment="1" applyFont="1">
      <alignment horizontal="center" shrinkToFit="0" vertical="center" wrapText="1"/>
    </xf>
    <xf borderId="0" fillId="0" fontId="2" numFmtId="0" xfId="0" applyAlignment="1" applyFont="1">
      <alignment horizontal="center" readingOrder="0" shrinkToFit="0" vertical="center" wrapText="1"/>
    </xf>
    <xf borderId="0" fillId="0" fontId="1" numFmtId="0" xfId="0" applyAlignment="1" applyFont="1">
      <alignment horizontal="center" readingOrder="0" shrinkToFit="0" vertical="center" wrapText="1"/>
    </xf>
    <xf borderId="0" fillId="0" fontId="2" numFmtId="0" xfId="0" applyAlignment="1" applyFont="1">
      <alignment horizontal="center" shrinkToFit="0" vertical="center" wrapText="1"/>
    </xf>
    <xf borderId="0" fillId="3" fontId="1" numFmtId="0" xfId="0" applyAlignment="1" applyFont="1">
      <alignment shrinkToFit="0" vertical="center" wrapText="1"/>
    </xf>
    <xf borderId="0" fillId="3" fontId="1" numFmtId="0" xfId="0" applyAlignment="1" applyFont="1">
      <alignment shrinkToFit="0" vertical="center" wrapText="1"/>
    </xf>
    <xf borderId="0" fillId="3" fontId="1" numFmtId="0" xfId="0" applyAlignment="1" applyFont="1">
      <alignment readingOrder="0" shrinkToFit="0" vertical="center" wrapText="1"/>
    </xf>
    <xf borderId="0" fillId="3" fontId="1" numFmtId="0" xfId="0" applyAlignment="1" applyFont="1">
      <alignment horizontal="center" shrinkToFit="0" vertical="center" wrapText="1"/>
    </xf>
    <xf borderId="0" fillId="0" fontId="1" numFmtId="0" xfId="0" applyAlignment="1" applyFont="1">
      <alignment shrinkToFit="0" vertical="center" wrapText="1"/>
    </xf>
    <xf borderId="0" fillId="4" fontId="2" numFmtId="0" xfId="0" applyAlignment="1" applyFont="1">
      <alignment readingOrder="0" shrinkToFit="0" vertical="center" wrapText="1"/>
    </xf>
    <xf borderId="0" fillId="4" fontId="2" numFmtId="0" xfId="0" applyAlignment="1" applyFont="1">
      <alignment shrinkToFit="0" vertical="center" wrapText="1"/>
    </xf>
    <xf borderId="0" fillId="4" fontId="2" numFmtId="0" xfId="0" applyAlignment="1" applyFont="1">
      <alignment horizontal="center" shrinkToFit="0" vertical="center" wrapText="1"/>
    </xf>
    <xf borderId="0" fillId="4" fontId="2" numFmtId="0" xfId="0" applyAlignment="1" applyFont="1">
      <alignment horizontal="center" shrinkToFit="0" vertical="center" wrapText="1"/>
    </xf>
    <xf borderId="0" fillId="5" fontId="2" numFmtId="0" xfId="0" applyAlignment="1" applyFont="1">
      <alignment readingOrder="0" shrinkToFit="0" vertical="center" wrapText="1"/>
    </xf>
    <xf borderId="0" fillId="5" fontId="2" numFmtId="0" xfId="0" applyAlignment="1" applyFont="1">
      <alignment shrinkToFit="0" vertical="center" wrapText="1"/>
    </xf>
    <xf borderId="0" fillId="5" fontId="2" numFmtId="0" xfId="0" applyAlignment="1" applyFont="1">
      <alignment shrinkToFit="0" vertical="center" wrapText="1"/>
    </xf>
    <xf borderId="0" fillId="5" fontId="2" numFmtId="0" xfId="0" applyAlignment="1" applyFont="1">
      <alignment horizontal="center" shrinkToFit="0" vertical="center" wrapText="1"/>
    </xf>
    <xf borderId="0" fillId="5" fontId="2" numFmtId="0" xfId="0" applyAlignment="1" applyFont="1">
      <alignment horizontal="center" shrinkToFit="0" vertical="center" wrapText="1"/>
    </xf>
    <xf borderId="0" fillId="5" fontId="2" numFmtId="0" xfId="0" applyAlignment="1" applyFont="1">
      <alignment readingOrder="0" shrinkToFit="0" vertical="center" wrapText="1"/>
    </xf>
    <xf borderId="0" fillId="4" fontId="2" numFmtId="0" xfId="0" applyAlignment="1" applyFont="1">
      <alignment horizontal="center" readingOrder="0" shrinkToFit="0" vertical="center" wrapText="1"/>
    </xf>
    <xf borderId="0" fillId="4" fontId="2" numFmtId="0" xfId="0" applyAlignment="1" applyFont="1">
      <alignment readingOrder="0" shrinkToFit="0" vertical="center" wrapText="1"/>
    </xf>
    <xf borderId="0" fillId="5" fontId="2" numFmtId="0" xfId="0" applyAlignment="1" applyFont="1">
      <alignment horizontal="center" readingOrder="0" shrinkToFit="0" vertical="center" wrapText="1"/>
    </xf>
    <xf borderId="0" fillId="2" fontId="2" numFmtId="0" xfId="0" applyAlignment="1" applyFont="1">
      <alignment readingOrder="0" shrinkToFit="0" vertical="center" wrapText="1"/>
    </xf>
    <xf borderId="0" fillId="2" fontId="2" numFmtId="0" xfId="0" applyAlignment="1" applyFont="1">
      <alignment horizontal="center" shrinkToFit="0" vertical="center" wrapText="1"/>
    </xf>
    <xf borderId="0" fillId="2" fontId="2" numFmtId="0" xfId="0" applyAlignment="1" applyFont="1">
      <alignment readingOrder="0" shrinkToFit="0" vertical="center" wrapText="1"/>
    </xf>
    <xf borderId="0" fillId="4" fontId="2" numFmtId="0" xfId="0" applyAlignment="1" applyFont="1">
      <alignment shrinkToFit="0" vertical="center" wrapText="1"/>
    </xf>
    <xf borderId="0" fillId="2" fontId="2" numFmtId="0" xfId="0" applyAlignment="1" applyFont="1">
      <alignment horizontal="center" shrinkToFit="0" vertical="center" wrapText="1"/>
    </xf>
    <xf borderId="0" fillId="5" fontId="2" numFmtId="0" xfId="0" applyAlignment="1" applyFont="1">
      <alignment shrinkToFit="0" vertical="center" wrapText="1"/>
    </xf>
    <xf borderId="0" fillId="5" fontId="12" numFmtId="0" xfId="0" applyAlignment="1" applyFont="1">
      <alignment horizontal="center" shrinkToFit="0" vertical="center" wrapText="1"/>
    </xf>
    <xf borderId="0" fillId="11" fontId="2" numFmtId="0" xfId="0" applyAlignment="1" applyFill="1" applyFont="1">
      <alignment shrinkToFit="0" vertical="center" wrapText="1"/>
    </xf>
    <xf borderId="0" fillId="11" fontId="2" numFmtId="0" xfId="0" applyAlignment="1" applyFont="1">
      <alignment horizontal="center" shrinkToFit="0" vertical="center" wrapText="1"/>
    </xf>
    <xf borderId="0" fillId="0" fontId="2" numFmtId="164" xfId="0" applyAlignment="1" applyFont="1" applyNumberFormat="1">
      <alignment horizontal="center" shrinkToFit="0" vertical="center" wrapText="1"/>
    </xf>
    <xf borderId="0" fillId="0" fontId="2" numFmtId="0" xfId="0" applyAlignment="1" applyFont="1">
      <alignment readingOrder="0" shrinkToFit="0" vertical="center" wrapText="1"/>
    </xf>
    <xf borderId="0" fillId="0" fontId="2" numFmtId="165" xfId="0" applyAlignment="1" applyFont="1" applyNumberFormat="1">
      <alignment shrinkToFit="0" vertical="center" wrapText="1"/>
    </xf>
    <xf borderId="0" fillId="0" fontId="2" numFmtId="0" xfId="0" applyAlignment="1" applyFont="1">
      <alignment vertical="center"/>
    </xf>
    <xf borderId="0" fillId="12" fontId="13" numFmtId="0" xfId="0" applyAlignment="1" applyFill="1" applyFont="1">
      <alignment horizontal="center" shrinkToFit="0" vertical="center" wrapText="1"/>
    </xf>
    <xf borderId="0" fillId="12" fontId="14" numFmtId="0" xfId="0" applyAlignment="1" applyFont="1">
      <alignment horizontal="center" shrinkToFit="0" vertical="center" wrapText="1"/>
    </xf>
    <xf borderId="0" fillId="12" fontId="14" numFmtId="0" xfId="0" applyAlignment="1" applyFont="1">
      <alignment horizontal="center" readingOrder="0" shrinkToFit="0" vertical="center" wrapText="1"/>
    </xf>
    <xf borderId="0" fillId="12" fontId="15" numFmtId="0" xfId="0" applyAlignment="1" applyFont="1">
      <alignment readingOrder="0"/>
    </xf>
    <xf borderId="0" fillId="12" fontId="15" numFmtId="0" xfId="0" applyAlignment="1" applyFont="1">
      <alignment horizontal="center" readingOrder="0" shrinkToFit="0" vertical="center" wrapText="1"/>
    </xf>
    <xf borderId="0" fillId="12" fontId="16" numFmtId="0" xfId="0" applyAlignment="1" applyFont="1">
      <alignment horizontal="center" readingOrder="0" shrinkToFit="0" vertical="center" wrapText="1"/>
    </xf>
    <xf borderId="0" fillId="4" fontId="13" numFmtId="0" xfId="0" applyAlignment="1" applyFont="1">
      <alignment horizontal="center" shrinkToFit="0" vertical="center" wrapText="1"/>
    </xf>
    <xf borderId="0" fillId="4" fontId="13" numFmtId="0" xfId="0" applyAlignment="1" applyFont="1">
      <alignment horizontal="center" readingOrder="0" shrinkToFit="0" vertical="center" wrapText="1"/>
    </xf>
    <xf borderId="0" fillId="4" fontId="2" numFmtId="0" xfId="0" applyAlignment="1" applyFont="1">
      <alignment horizontal="center" readingOrder="0" shrinkToFit="0" vertical="center" wrapText="1"/>
    </xf>
    <xf borderId="0" fillId="13" fontId="13" numFmtId="0" xfId="0" applyAlignment="1" applyFill="1" applyFont="1">
      <alignment horizontal="center" shrinkToFit="0" vertical="center" wrapText="1"/>
    </xf>
    <xf borderId="0" fillId="13" fontId="2" numFmtId="0" xfId="0" applyAlignment="1" applyFont="1">
      <alignment horizontal="center" readingOrder="0" shrinkToFit="0" vertical="center" wrapText="1"/>
    </xf>
    <xf borderId="0" fillId="13" fontId="2" numFmtId="0" xfId="0" applyAlignment="1" applyFont="1">
      <alignment horizontal="center" readingOrder="0" shrinkToFit="0" vertical="center" wrapText="1"/>
    </xf>
    <xf borderId="0" fillId="13" fontId="13" numFmtId="0" xfId="0" applyAlignment="1" applyFont="1">
      <alignment horizontal="center" readingOrder="0" shrinkToFit="0" vertical="center" wrapText="1"/>
    </xf>
    <xf borderId="0" fillId="13" fontId="2" numFmtId="0" xfId="0" applyAlignment="1" applyFont="1">
      <alignment horizontal="center" shrinkToFit="0" vertical="center" wrapText="1"/>
    </xf>
    <xf borderId="0" fillId="4" fontId="9" numFmtId="0" xfId="0" applyAlignment="1" applyFont="1">
      <alignment horizontal="center" shrinkToFit="0" vertical="center" wrapText="1"/>
    </xf>
    <xf borderId="0" fillId="13" fontId="9" numFmtId="0" xfId="0" applyAlignment="1" applyFont="1">
      <alignment horizontal="center" shrinkToFit="0" vertical="center" wrapText="1"/>
    </xf>
    <xf borderId="0" fillId="4" fontId="17" numFmtId="0" xfId="0" applyAlignment="1" applyFont="1">
      <alignment horizontal="center" readingOrder="0" shrinkToFit="0" vertical="center" wrapText="1"/>
    </xf>
    <xf borderId="0" fillId="13" fontId="9" numFmtId="0" xfId="0" applyAlignment="1" applyFont="1">
      <alignment horizontal="center" readingOrder="0" shrinkToFit="0" vertical="center" wrapText="1"/>
    </xf>
    <xf borderId="0" fillId="4" fontId="9" numFmtId="0" xfId="0" applyAlignment="1" applyFont="1">
      <alignment horizontal="center" readingOrder="0" shrinkToFit="0" vertical="center" wrapText="1"/>
    </xf>
    <xf borderId="0" fillId="0" fontId="13" numFmtId="0" xfId="0" applyAlignment="1" applyFont="1">
      <alignment horizontal="center" shrinkToFit="0" vertical="center" wrapText="1"/>
    </xf>
    <xf borderId="0" fillId="0" fontId="1" numFmtId="0" xfId="0" applyAlignment="1" applyFont="1">
      <alignment horizontal="right" readingOrder="0" shrinkToFit="0" vertical="center" wrapText="1"/>
    </xf>
    <xf borderId="0" fillId="0" fontId="2" numFmtId="0" xfId="0" applyAlignment="1" applyFont="1">
      <alignment horizontal="right" shrinkToFit="0" vertical="center" wrapText="1"/>
    </xf>
    <xf borderId="0" fillId="0" fontId="1" numFmtId="0" xfId="0" applyAlignment="1" applyFont="1">
      <alignment horizontal="right" readingOrder="0"/>
    </xf>
    <xf borderId="0" fillId="0" fontId="2" numFmtId="0" xfId="0" applyAlignment="1" applyFont="1">
      <alignment horizontal="center" readingOrder="0"/>
    </xf>
    <xf borderId="0" fillId="0" fontId="1" numFmtId="0" xfId="0" applyAlignment="1" applyFont="1">
      <alignment horizontal="center" shrinkToFit="0" vertical="center" wrapText="1"/>
    </xf>
    <xf borderId="0" fillId="0" fontId="18" numFmtId="0" xfId="0" applyAlignment="1" applyFont="1">
      <alignment horizontal="right" readingOrder="0" shrinkToFit="0" vertical="center" wrapText="1"/>
    </xf>
    <xf borderId="0" fillId="0" fontId="2" numFmtId="0" xfId="0" applyAlignment="1" applyFont="1">
      <alignment horizontal="right" readingOrder="0" shrinkToFit="0" vertical="center" wrapText="1"/>
    </xf>
    <xf borderId="0" fillId="7" fontId="19" numFmtId="0" xfId="0" applyAlignment="1" applyFont="1">
      <alignment horizontal="center" shrinkToFit="0" vertical="center" wrapText="1"/>
    </xf>
    <xf borderId="0" fillId="0" fontId="19" numFmtId="0" xfId="0" applyAlignment="1" applyFont="1">
      <alignment horizontal="center" shrinkToFit="0" vertical="center" wrapText="1"/>
    </xf>
    <xf borderId="0" fillId="0" fontId="1" numFmtId="0" xfId="0" applyAlignment="1" applyFont="1">
      <alignment readingOrder="0" shrinkToFit="0" wrapText="1"/>
    </xf>
    <xf borderId="0" fillId="4" fontId="3" numFmtId="0" xfId="0" applyAlignment="1" applyFont="1">
      <alignment horizontal="center" shrinkToFit="0" wrapText="1"/>
    </xf>
    <xf borderId="0" fillId="4" fontId="3" numFmtId="2" xfId="0" applyAlignment="1" applyFont="1" applyNumberFormat="1">
      <alignment horizontal="center" shrinkToFit="0" wrapText="1"/>
    </xf>
    <xf borderId="0" fillId="0" fontId="2" numFmtId="0" xfId="0" applyAlignment="1" applyFont="1">
      <alignment readingOrder="0" shrinkToFit="0" wrapText="1"/>
    </xf>
    <xf borderId="0" fillId="8" fontId="13" numFmtId="0" xfId="0" applyAlignment="1" applyFont="1">
      <alignment horizontal="center" shrinkToFit="0" vertical="center" wrapText="1"/>
    </xf>
    <xf borderId="0" fillId="8" fontId="3" numFmtId="0" xfId="0" applyAlignment="1" applyFont="1">
      <alignment horizontal="center" shrinkToFit="0" wrapText="1"/>
    </xf>
    <xf borderId="0" fillId="8" fontId="2" numFmtId="0" xfId="0" applyFont="1"/>
    <xf borderId="0" fillId="8" fontId="3" numFmtId="2" xfId="0" applyAlignment="1" applyFont="1" applyNumberFormat="1">
      <alignment horizontal="center" shrinkToFit="0" wrapText="1"/>
    </xf>
    <xf borderId="0" fillId="0" fontId="1" numFmtId="0" xfId="0" applyAlignment="1" applyFont="1">
      <alignment horizontal="center" shrinkToFit="0" wrapText="1"/>
    </xf>
    <xf borderId="0" fillId="8" fontId="3" numFmtId="2" xfId="0" applyAlignment="1" applyFont="1" applyNumberFormat="1">
      <alignment horizontal="center" readingOrder="0" shrinkToFit="0" wrapText="1"/>
    </xf>
    <xf borderId="0" fillId="8" fontId="2" numFmtId="0" xfId="0" applyAlignment="1" applyFont="1">
      <alignment readingOrder="0"/>
    </xf>
    <xf borderId="0" fillId="4" fontId="3" numFmtId="0" xfId="0" applyAlignment="1" applyFont="1">
      <alignment horizontal="center" readingOrder="0" shrinkToFit="0" wrapText="1"/>
    </xf>
    <xf borderId="0" fillId="0" fontId="2" numFmtId="165" xfId="0" applyAlignment="1" applyFont="1" applyNumberFormat="1">
      <alignment horizontal="center"/>
    </xf>
    <xf borderId="0" fillId="0" fontId="2" numFmtId="0" xfId="0" applyFont="1"/>
    <xf borderId="0" fillId="14" fontId="2" numFmtId="0" xfId="0" applyAlignment="1" applyFill="1" applyFont="1">
      <alignment shrinkToFit="0" wrapText="1"/>
    </xf>
    <xf borderId="0" fillId="14" fontId="2" numFmtId="0" xfId="0" applyAlignment="1" applyFont="1">
      <alignment shrinkToFit="0" wrapText="1"/>
    </xf>
    <xf borderId="0" fillId="14" fontId="2" numFmtId="0" xfId="0" applyAlignment="1" applyFont="1">
      <alignment horizontal="center" shrinkToFit="0" wrapText="1"/>
    </xf>
    <xf borderId="0" fillId="14" fontId="2" numFmtId="165" xfId="0" applyAlignment="1" applyFont="1" applyNumberFormat="1">
      <alignment horizontal="center" shrinkToFit="0" wrapText="1"/>
    </xf>
    <xf borderId="0" fillId="14" fontId="1" numFmtId="0" xfId="0" applyAlignment="1" applyFont="1">
      <alignment horizontal="center" shrinkToFit="0" wrapText="1"/>
    </xf>
    <xf borderId="1" fillId="14" fontId="1" numFmtId="0" xfId="0" applyAlignment="1" applyBorder="1" applyFont="1">
      <alignment shrinkToFit="0" wrapText="1"/>
    </xf>
    <xf borderId="0" fillId="14" fontId="1" numFmtId="0" xfId="0" applyAlignment="1" applyFont="1">
      <alignment shrinkToFit="0" wrapText="1"/>
    </xf>
    <xf borderId="0" fillId="4" fontId="2" numFmtId="0" xfId="0" applyFont="1"/>
    <xf borderId="0" fillId="4" fontId="2" numFmtId="0" xfId="0" applyAlignment="1" applyFont="1">
      <alignment horizontal="center"/>
    </xf>
    <xf borderId="0" fillId="4" fontId="2" numFmtId="165" xfId="0" applyAlignment="1" applyFont="1" applyNumberFormat="1">
      <alignment horizontal="center"/>
    </xf>
    <xf borderId="1" fillId="4" fontId="2" numFmtId="0" xfId="0" applyBorder="1" applyFont="1"/>
    <xf borderId="0" fillId="15" fontId="2" numFmtId="0" xfId="0" applyAlignment="1" applyFill="1" applyFont="1">
      <alignment readingOrder="0"/>
    </xf>
    <xf borderId="0" fillId="15" fontId="2" numFmtId="0" xfId="0" applyFont="1"/>
    <xf borderId="0" fillId="15" fontId="2" numFmtId="0" xfId="0" applyAlignment="1" applyFont="1">
      <alignment horizontal="center"/>
    </xf>
    <xf borderId="0" fillId="15" fontId="2" numFmtId="166" xfId="0" applyAlignment="1" applyFont="1" applyNumberFormat="1">
      <alignment horizontal="center"/>
    </xf>
    <xf borderId="0" fillId="15" fontId="2" numFmtId="165" xfId="0" applyAlignment="1" applyFont="1" applyNumberFormat="1">
      <alignment horizontal="center"/>
    </xf>
    <xf borderId="0" fillId="15" fontId="2" numFmtId="0" xfId="0" applyAlignment="1" applyFont="1">
      <alignment horizontal="center" shrinkToFit="0" wrapText="1"/>
    </xf>
    <xf borderId="1" fillId="15" fontId="2" numFmtId="0" xfId="0" applyBorder="1" applyFont="1"/>
    <xf borderId="0" fillId="15" fontId="2" numFmtId="0" xfId="0" applyFont="1"/>
    <xf borderId="1" fillId="4" fontId="2" numFmtId="0" xfId="0" applyBorder="1" applyFont="1"/>
    <xf borderId="0" fillId="15" fontId="2" numFmtId="0" xfId="0" applyAlignment="1" applyFont="1">
      <alignment horizontal="center" readingOrder="0"/>
    </xf>
    <xf borderId="0" fillId="15" fontId="2" numFmtId="165" xfId="0" applyAlignment="1" applyFont="1" applyNumberFormat="1">
      <alignment horizontal="center" readingOrder="0"/>
    </xf>
    <xf borderId="0" fillId="4" fontId="2" numFmtId="165" xfId="0" applyAlignment="1" applyFont="1" applyNumberFormat="1">
      <alignment horizontal="center" readingOrder="0"/>
    </xf>
    <xf borderId="0" fillId="4" fontId="2" numFmtId="166" xfId="0" applyAlignment="1" applyFont="1" applyNumberFormat="1">
      <alignment horizontal="center"/>
    </xf>
    <xf borderId="0" fillId="15" fontId="2" numFmtId="166" xfId="0" applyAlignment="1" applyFont="1" applyNumberFormat="1">
      <alignment horizontal="center" readingOrder="0"/>
    </xf>
    <xf quotePrefix="1" borderId="0" fillId="4" fontId="2" numFmtId="0" xfId="0" applyAlignment="1" applyFont="1">
      <alignment horizontal="center"/>
    </xf>
    <xf borderId="0" fillId="4" fontId="2" numFmtId="10" xfId="0" applyAlignment="1" applyFont="1" applyNumberFormat="1">
      <alignment horizontal="center" readingOrder="0"/>
    </xf>
    <xf borderId="0" fillId="4" fontId="2" numFmtId="0" xfId="0" applyAlignment="1" applyFont="1">
      <alignment horizontal="center" vertical="bottom"/>
    </xf>
    <xf borderId="0" fillId="4" fontId="2" numFmtId="165" xfId="0" applyAlignment="1" applyFont="1" applyNumberFormat="1">
      <alignment horizontal="center" vertical="bottom"/>
    </xf>
    <xf borderId="0" fillId="4" fontId="2" numFmtId="0" xfId="0" applyAlignment="1" applyFont="1">
      <alignment horizontal="center" readingOrder="0" vertical="bottom"/>
    </xf>
    <xf borderId="0" fillId="4" fontId="2" numFmtId="166" xfId="0" applyAlignment="1" applyFont="1" applyNumberFormat="1">
      <alignment horizontal="center" readingOrder="0"/>
    </xf>
    <xf borderId="0" fillId="4" fontId="2" numFmtId="0" xfId="0" applyAlignment="1" applyFont="1">
      <alignment horizontal="left" readingOrder="0" shrinkToFit="0" wrapText="1"/>
    </xf>
    <xf borderId="0" fillId="4" fontId="2" numFmtId="0" xfId="0" applyAlignment="1" applyFont="1">
      <alignment readingOrder="0"/>
    </xf>
    <xf borderId="0" fillId="4" fontId="2" numFmtId="0" xfId="0" applyAlignment="1" applyFont="1">
      <alignment horizontal="center" readingOrder="0"/>
    </xf>
    <xf borderId="0" fillId="15" fontId="2" numFmtId="0" xfId="0" applyAlignment="1" applyFont="1">
      <alignment horizontal="left" readingOrder="0" shrinkToFit="0" wrapText="1"/>
    </xf>
    <xf borderId="0" fillId="15" fontId="2" numFmtId="0" xfId="0" applyAlignment="1" applyFont="1">
      <alignment readingOrder="0"/>
    </xf>
    <xf borderId="0" fillId="15" fontId="2" numFmtId="0" xfId="0" applyAlignment="1" applyFont="1">
      <alignment horizontal="center" readingOrder="0"/>
    </xf>
    <xf borderId="0" fillId="4" fontId="2" numFmtId="0" xfId="0" applyAlignment="1" applyFont="1">
      <alignment horizontal="center" readingOrder="0" shrinkToFit="0" wrapText="1"/>
    </xf>
    <xf borderId="0" fillId="15" fontId="2" numFmtId="0" xfId="0" applyAlignment="1" applyFont="1">
      <alignment horizontal="center" readingOrder="0" shrinkToFit="0" wrapText="1"/>
    </xf>
    <xf borderId="0" fillId="0" fontId="2" numFmtId="0" xfId="0" applyAlignment="1" applyFont="1">
      <alignment horizontal="center" shrinkToFit="0" wrapText="1"/>
    </xf>
    <xf borderId="0" fillId="0" fontId="1" numFmtId="0" xfId="0" applyAlignment="1" applyFont="1">
      <alignment horizontal="center" readingOrder="0" shrinkToFit="0" wrapText="1"/>
    </xf>
    <xf borderId="0" fillId="0" fontId="1" numFmtId="0" xfId="0" applyAlignment="1" applyFont="1">
      <alignment horizontal="left" readingOrder="0" shrinkToFit="0" wrapText="1"/>
    </xf>
    <xf borderId="0" fillId="16" fontId="1" numFmtId="0" xfId="0" applyAlignment="1" applyFill="1" applyFont="1">
      <alignment horizontal="center" shrinkToFit="0" vertical="center" wrapText="1"/>
    </xf>
    <xf borderId="0" fillId="16" fontId="1" numFmtId="0" xfId="0" applyAlignment="1" applyFont="1">
      <alignment horizontal="center" readingOrder="0" shrinkToFit="0" vertical="center" wrapText="1"/>
    </xf>
    <xf borderId="2" fillId="16" fontId="1" numFmtId="0" xfId="0" applyAlignment="1" applyBorder="1" applyFont="1">
      <alignment horizontal="center" readingOrder="0" shrinkToFit="0" vertical="center" wrapText="1"/>
    </xf>
    <xf borderId="0" fillId="16" fontId="20" numFmtId="0" xfId="0" applyAlignment="1" applyFont="1">
      <alignment horizontal="center" shrinkToFit="0" vertical="center" wrapText="1"/>
    </xf>
    <xf borderId="0" fillId="4" fontId="2" numFmtId="0" xfId="0" applyAlignment="1" applyFont="1">
      <alignment horizontal="center" shrinkToFit="0" wrapText="1"/>
    </xf>
    <xf borderId="0" fillId="4" fontId="2" numFmtId="4" xfId="0" applyAlignment="1" applyFont="1" applyNumberFormat="1">
      <alignment horizontal="center" shrinkToFit="0" wrapText="1"/>
    </xf>
    <xf borderId="2" fillId="4" fontId="2" numFmtId="4" xfId="0" applyAlignment="1" applyBorder="1" applyFont="1" applyNumberFormat="1">
      <alignment horizontal="center" shrinkToFit="0" wrapText="1"/>
    </xf>
    <xf borderId="0" fillId="17" fontId="2" numFmtId="0" xfId="0" applyAlignment="1" applyFill="1" applyFont="1">
      <alignment horizontal="center" shrinkToFit="0" wrapText="1"/>
    </xf>
    <xf borderId="0" fillId="17" fontId="2" numFmtId="0" xfId="0" applyFont="1"/>
    <xf borderId="0" fillId="17" fontId="2" numFmtId="0" xfId="0" applyAlignment="1" applyFont="1">
      <alignment horizontal="center" shrinkToFit="0" wrapText="1"/>
    </xf>
    <xf borderId="0" fillId="17" fontId="2" numFmtId="4" xfId="0" applyAlignment="1" applyFont="1" applyNumberFormat="1">
      <alignment horizontal="center" shrinkToFit="0" wrapText="1"/>
    </xf>
    <xf borderId="2" fillId="17" fontId="2" numFmtId="4" xfId="0" applyAlignment="1" applyBorder="1" applyFont="1" applyNumberFormat="1">
      <alignment horizontal="center" shrinkToFit="0" wrapText="1"/>
    </xf>
    <xf borderId="0" fillId="17" fontId="2" numFmtId="0" xfId="0" applyAlignment="1" applyFont="1">
      <alignment horizontal="center" readingOrder="0" shrinkToFit="0" wrapText="1"/>
    </xf>
    <xf borderId="0" fillId="4" fontId="2" numFmtId="4" xfId="0" applyAlignment="1" applyFont="1" applyNumberFormat="1">
      <alignment horizontal="center" readingOrder="0" shrinkToFit="0" wrapText="1"/>
    </xf>
    <xf borderId="0" fillId="17" fontId="2" numFmtId="4" xfId="0" applyAlignment="1" applyFont="1" applyNumberFormat="1">
      <alignment horizontal="center" readingOrder="0" shrinkToFit="0" wrapText="1"/>
    </xf>
    <xf borderId="2" fillId="17" fontId="2" numFmtId="4" xfId="0" applyAlignment="1" applyBorder="1" applyFont="1" applyNumberFormat="1">
      <alignment horizontal="center" readingOrder="0" shrinkToFit="0" wrapText="1"/>
    </xf>
    <xf borderId="0" fillId="17" fontId="2" numFmtId="0" xfId="0" applyAlignment="1" applyFont="1">
      <alignment readingOrder="0"/>
    </xf>
    <xf borderId="2" fillId="4" fontId="2" numFmtId="4" xfId="0" applyAlignment="1" applyBorder="1" applyFont="1" applyNumberFormat="1">
      <alignment horizontal="center" readingOrder="0" shrinkToFit="0" wrapText="1"/>
    </xf>
    <xf borderId="0" fillId="0" fontId="2" numFmtId="0" xfId="0" applyAlignment="1" applyFont="1">
      <alignment horizontal="center" readingOrder="0" shrinkToFit="0" wrapText="1"/>
    </xf>
    <xf borderId="0" fillId="0" fontId="2" numFmtId="165" xfId="0" applyAlignment="1" applyFont="1" applyNumberFormat="1">
      <alignment horizontal="center" shrinkToFit="0" wrapText="1"/>
    </xf>
    <xf borderId="0" fillId="0" fontId="2" numFmtId="10" xfId="0" applyAlignment="1" applyFont="1" applyNumberFormat="1">
      <alignment horizontal="center" shrinkToFit="0" wrapText="1"/>
    </xf>
    <xf borderId="0" fillId="0" fontId="2" numFmtId="4" xfId="0" applyAlignment="1" applyFont="1" applyNumberFormat="1">
      <alignment horizontal="center" shrinkToFit="0" wrapText="1"/>
    </xf>
    <xf borderId="0" fillId="0" fontId="2" numFmtId="0" xfId="0" applyFont="1"/>
    <xf borderId="3" fillId="0" fontId="2" numFmtId="0" xfId="0" applyAlignment="1" applyBorder="1" applyFont="1">
      <alignment horizontal="center" shrinkToFit="0" wrapText="1"/>
    </xf>
    <xf borderId="4" fillId="0" fontId="1" numFmtId="0" xfId="0" applyAlignment="1" applyBorder="1" applyFont="1">
      <alignment horizontal="center" readingOrder="0" shrinkToFit="0" wrapText="1"/>
    </xf>
    <xf borderId="4" fillId="0" fontId="1" numFmtId="0" xfId="0" applyAlignment="1" applyBorder="1" applyFont="1">
      <alignment horizontal="center" readingOrder="0"/>
    </xf>
    <xf borderId="5" fillId="0" fontId="1" numFmtId="0" xfId="0" applyAlignment="1" applyBorder="1" applyFont="1">
      <alignment horizontal="center" readingOrder="0" shrinkToFit="0" wrapText="1"/>
    </xf>
    <xf borderId="0" fillId="0" fontId="1" numFmtId="0" xfId="0" applyAlignment="1" applyFont="1">
      <alignment shrinkToFit="0" wrapText="1"/>
    </xf>
    <xf borderId="1" fillId="0" fontId="1" numFmtId="0" xfId="0" applyAlignment="1" applyBorder="1" applyFont="1">
      <alignment horizontal="center" readingOrder="0" shrinkToFit="0" wrapText="1"/>
    </xf>
    <xf borderId="2" fillId="0" fontId="2" numFmtId="0" xfId="0" applyAlignment="1" applyBorder="1" applyFont="1">
      <alignment horizontal="center" shrinkToFit="0" wrapText="1"/>
    </xf>
    <xf borderId="1" fillId="0" fontId="2" numFmtId="0" xfId="0" applyAlignment="1" applyBorder="1" applyFont="1">
      <alignment horizontal="center" shrinkToFit="0" wrapText="1"/>
    </xf>
    <xf borderId="2" fillId="0" fontId="2" numFmtId="0" xfId="0" applyBorder="1" applyFont="1"/>
    <xf borderId="0" fillId="0" fontId="2" numFmtId="10" xfId="0" applyFont="1" applyNumberFormat="1"/>
    <xf borderId="2" fillId="0" fontId="2" numFmtId="164" xfId="0" applyAlignment="1" applyBorder="1" applyFont="1" applyNumberFormat="1">
      <alignment horizontal="center" shrinkToFit="0" wrapText="1"/>
    </xf>
    <xf borderId="6" fillId="0" fontId="2" numFmtId="0" xfId="0" applyAlignment="1" applyBorder="1" applyFont="1">
      <alignment horizontal="center" shrinkToFit="0" wrapText="1"/>
    </xf>
    <xf borderId="7" fillId="0" fontId="2" numFmtId="0" xfId="0" applyBorder="1" applyFont="1"/>
    <xf borderId="7" fillId="0" fontId="2" numFmtId="164" xfId="0" applyAlignment="1" applyBorder="1" applyFont="1" applyNumberFormat="1">
      <alignment horizontal="center" shrinkToFit="0" wrapText="1"/>
    </xf>
    <xf borderId="8" fillId="0" fontId="2" numFmtId="164" xfId="0" applyAlignment="1" applyBorder="1" applyFont="1" applyNumberFormat="1">
      <alignment horizontal="center" shrinkToFit="0" wrapText="1"/>
    </xf>
    <xf borderId="3" fillId="0" fontId="2" numFmtId="0" xfId="0" applyBorder="1" applyFont="1"/>
    <xf borderId="2" fillId="0" fontId="2" numFmtId="0" xfId="0" applyAlignment="1" applyBorder="1" applyFont="1">
      <alignment horizontal="center" readingOrder="0" shrinkToFit="0" wrapText="1"/>
    </xf>
    <xf borderId="6" fillId="0" fontId="1" numFmtId="0" xfId="0" applyAlignment="1" applyBorder="1" applyFont="1">
      <alignment horizontal="right" readingOrder="0" shrinkToFit="0" wrapText="1"/>
    </xf>
    <xf borderId="7" fillId="0" fontId="2" numFmtId="0" xfId="0" applyAlignment="1" applyBorder="1" applyFont="1">
      <alignment readingOrder="0"/>
    </xf>
    <xf borderId="7" fillId="0" fontId="2" numFmtId="0" xfId="0" applyAlignment="1" applyBorder="1" applyFont="1">
      <alignment horizontal="center" readingOrder="0" shrinkToFit="0" wrapText="1"/>
    </xf>
    <xf borderId="8" fillId="0" fontId="2" numFmtId="0" xfId="0" applyAlignment="1" applyBorder="1" applyFont="1">
      <alignment horizontal="center" readingOrder="0" shrinkToFit="0" wrapText="1"/>
    </xf>
    <xf borderId="0" fillId="12" fontId="3" numFmtId="0" xfId="0" applyAlignment="1" applyFont="1">
      <alignment horizontal="center" shrinkToFit="0" wrapText="1"/>
    </xf>
    <xf borderId="9" fillId="12" fontId="19" numFmtId="0" xfId="0" applyAlignment="1" applyBorder="1" applyFont="1">
      <alignment horizontal="center" shrinkToFit="0" vertical="center" wrapText="1"/>
    </xf>
    <xf borderId="0" fillId="12" fontId="19" numFmtId="0" xfId="0" applyAlignment="1" applyFont="1">
      <alignment horizontal="center" shrinkToFit="0" vertical="center" wrapText="1"/>
    </xf>
    <xf borderId="0" fillId="12" fontId="19" numFmtId="0" xfId="0" applyAlignment="1" applyFont="1">
      <alignment horizontal="center" readingOrder="0" shrinkToFit="0" vertical="center" wrapText="1"/>
    </xf>
    <xf borderId="0" fillId="4" fontId="3" numFmtId="0" xfId="0" applyAlignment="1" applyFont="1">
      <alignment horizontal="center" shrinkToFit="0" vertical="center" wrapText="1"/>
    </xf>
    <xf borderId="0" fillId="4" fontId="3" numFmtId="0" xfId="0" applyAlignment="1" applyFont="1">
      <alignment horizontal="center" readingOrder="0" shrinkToFit="0" vertical="center" wrapText="1"/>
    </xf>
    <xf borderId="0" fillId="4" fontId="3" numFmtId="0" xfId="0" applyAlignment="1" applyFont="1">
      <alignment horizontal="center" readingOrder="0" shrinkToFit="0" vertical="center" wrapText="1"/>
    </xf>
    <xf borderId="0" fillId="13" fontId="3" numFmtId="0" xfId="0" applyAlignment="1" applyFont="1">
      <alignment horizontal="center" shrinkToFit="0" wrapText="1"/>
    </xf>
    <xf borderId="0" fillId="13" fontId="3" numFmtId="0" xfId="0" applyAlignment="1" applyFont="1">
      <alignment horizontal="center" shrinkToFit="0" vertical="center" wrapText="1"/>
    </xf>
    <xf borderId="0" fillId="13" fontId="3" numFmtId="0" xfId="0" applyAlignment="1" applyFont="1">
      <alignment horizontal="center" readingOrder="0" shrinkToFit="0" vertical="center" wrapText="1"/>
    </xf>
    <xf borderId="0" fillId="13" fontId="3" numFmtId="0" xfId="0" applyAlignment="1" applyFont="1">
      <alignment horizontal="center" readingOrder="0" shrinkToFit="0" vertical="center" wrapText="1"/>
    </xf>
    <xf borderId="0" fillId="4" fontId="13" numFmtId="0" xfId="0" applyAlignment="1" applyFont="1">
      <alignment readingOrder="0" shrinkToFit="0" vertical="center" wrapText="1"/>
    </xf>
    <xf borderId="0" fillId="4" fontId="13" numFmtId="0" xfId="0" applyAlignment="1" applyFont="1">
      <alignment horizontal="center" readingOrder="0" shrinkToFit="0" vertical="center" wrapText="1"/>
    </xf>
    <xf borderId="0" fillId="4" fontId="3" numFmtId="0" xfId="0" applyAlignment="1" applyFont="1">
      <alignment horizontal="center" shrinkToFit="0" vertical="center" wrapText="1"/>
    </xf>
    <xf borderId="0" fillId="4" fontId="3" numFmtId="0" xfId="0" applyAlignment="1" applyFont="1">
      <alignment horizontal="center" readingOrder="0" shrinkToFit="0" vertical="center" wrapText="1"/>
    </xf>
    <xf borderId="0" fillId="13" fontId="21" numFmtId="0" xfId="0" applyAlignment="1" applyFont="1">
      <alignment horizontal="center" readingOrder="0" shrinkToFit="0" vertical="center" wrapText="1"/>
    </xf>
    <xf borderId="0" fillId="13" fontId="21" numFmtId="0" xfId="0" applyAlignment="1" applyFont="1">
      <alignment horizontal="center" shrinkToFit="0" vertical="center" wrapText="1"/>
    </xf>
    <xf borderId="0" fillId="4" fontId="13" numFmtId="0" xfId="0" applyAlignment="1" applyFont="1">
      <alignment horizontal="center" readingOrder="0" shrinkToFit="0" vertical="center" wrapText="0"/>
    </xf>
    <xf borderId="0" fillId="13" fontId="13" numFmtId="0" xfId="0" applyAlignment="1" applyFont="1">
      <alignment horizontal="center" readingOrder="0" shrinkToFit="0" vertical="center" wrapText="0"/>
    </xf>
    <xf borderId="0" fillId="4" fontId="15" numFmtId="0" xfId="0" applyAlignment="1" applyFont="1">
      <alignment horizontal="center" readingOrder="0" shrinkToFit="0" vertical="center" wrapText="0"/>
    </xf>
    <xf borderId="0" fillId="4" fontId="4" numFmtId="0" xfId="0" applyAlignment="1" applyFont="1">
      <alignment horizontal="center" readingOrder="0" shrinkToFit="0" vertical="center" wrapText="1"/>
    </xf>
    <xf borderId="0" fillId="4" fontId="4" numFmtId="0" xfId="0" applyAlignment="1" applyFont="1">
      <alignment horizontal="center" shrinkToFit="0" vertical="center" wrapText="1"/>
    </xf>
    <xf borderId="0" fillId="13" fontId="3" numFmtId="0" xfId="0" applyAlignment="1" applyFont="1">
      <alignment horizontal="center" readingOrder="0" shrinkToFit="0" wrapText="1"/>
    </xf>
    <xf borderId="0" fillId="4" fontId="22" numFmtId="0" xfId="0" applyAlignment="1" applyFont="1">
      <alignment horizontal="center" shrinkToFit="0" vertical="center" wrapText="1"/>
    </xf>
    <xf borderId="0" fillId="13" fontId="23" numFmtId="0" xfId="0" applyAlignment="1" applyFont="1">
      <alignment horizontal="center" readingOrder="0" shrinkToFit="0" vertical="center" wrapText="1"/>
    </xf>
    <xf borderId="0" fillId="13" fontId="13" numFmtId="0" xfId="0" applyAlignment="1" applyFont="1">
      <alignment readingOrder="0" shrinkToFit="0" vertical="center" wrapText="1"/>
    </xf>
    <xf borderId="0" fillId="2" fontId="3" numFmtId="0" xfId="0" applyAlignment="1" applyFont="1">
      <alignment horizontal="center" readingOrder="0" shrinkToFit="0" vertical="center" wrapText="1"/>
    </xf>
    <xf borderId="0" fillId="4" fontId="21" numFmtId="0" xfId="0" applyAlignment="1" applyFont="1">
      <alignment horizontal="center" readingOrder="0" shrinkToFit="0" vertical="center" wrapText="1"/>
    </xf>
    <xf borderId="0" fillId="4" fontId="21" numFmtId="0" xfId="0" applyAlignment="1" applyFont="1">
      <alignment horizontal="center" shrinkToFit="0" vertical="center" wrapText="1"/>
    </xf>
    <xf borderId="0" fillId="13" fontId="4" numFmtId="0" xfId="0" applyAlignment="1" applyFont="1">
      <alignment readingOrder="0" vertical="bottom"/>
    </xf>
    <xf borderId="0" fillId="13" fontId="3" numFmtId="0" xfId="0" applyAlignment="1" applyFont="1">
      <alignment horizontal="center" readingOrder="0" shrinkToFit="0" vertical="center" wrapText="1"/>
    </xf>
    <xf borderId="0" fillId="13" fontId="3" numFmtId="0" xfId="0" applyAlignment="1" applyFont="1">
      <alignment horizontal="center" shrinkToFit="0" vertical="center" wrapText="1"/>
    </xf>
    <xf borderId="0" fillId="4" fontId="13" numFmtId="0" xfId="0" applyAlignment="1" applyFont="1">
      <alignment readingOrder="0" shrinkToFit="0" vertical="center" wrapText="0"/>
    </xf>
    <xf borderId="9" fillId="4" fontId="3" numFmtId="0" xfId="0" applyAlignment="1" applyBorder="1" applyFont="1">
      <alignment horizontal="center" shrinkToFit="0" vertical="center" wrapText="1"/>
    </xf>
    <xf borderId="0" fillId="2" fontId="3" numFmtId="0" xfId="0" applyAlignment="1" applyFont="1">
      <alignment horizontal="center" readingOrder="0" shrinkToFit="0" vertical="center" wrapText="1"/>
    </xf>
    <xf borderId="0" fillId="4" fontId="4" numFmtId="0" xfId="0" applyAlignment="1" applyFont="1">
      <alignment vertical="bottom"/>
    </xf>
    <xf borderId="0" fillId="4" fontId="3" numFmtId="0" xfId="0" applyAlignment="1" applyFont="1">
      <alignment horizontal="center" readingOrder="0" shrinkToFit="0" vertical="center" wrapText="1"/>
    </xf>
    <xf borderId="0" fillId="4" fontId="24" numFmtId="0" xfId="0" applyAlignment="1" applyFont="1">
      <alignment horizontal="center" readingOrder="0" shrinkToFit="0" vertical="center" wrapText="1"/>
    </xf>
    <xf borderId="0" fillId="13" fontId="19" numFmtId="164" xfId="0" applyAlignment="1" applyFont="1" applyNumberFormat="1">
      <alignment horizontal="center" shrinkToFit="0" vertical="center" wrapText="1"/>
    </xf>
    <xf borderId="0" fillId="4" fontId="25" numFmtId="0" xfId="0" applyAlignment="1" applyFont="1">
      <alignment horizontal="center" shrinkToFit="0" vertical="center" wrapText="1"/>
    </xf>
    <xf borderId="0" fillId="13" fontId="25" numFmtId="0" xfId="0" applyAlignment="1" applyFont="1">
      <alignment horizontal="center" shrinkToFit="0" vertical="center" wrapText="1"/>
    </xf>
    <xf borderId="0" fillId="0" fontId="3" numFmtId="0" xfId="0" applyAlignment="1" applyFont="1">
      <alignment horizontal="center" shrinkToFit="0" wrapText="1"/>
    </xf>
    <xf borderId="0" fillId="0" fontId="3" numFmtId="0" xfId="0" applyAlignment="1" applyFont="1">
      <alignment horizontal="center" shrinkToFit="0" vertical="center" wrapText="1"/>
    </xf>
    <xf borderId="0" fillId="0" fontId="3" numFmtId="0" xfId="0" applyAlignment="1" applyFont="1">
      <alignment horizontal="center" shrinkToFit="0" vertical="center" wrapText="1"/>
    </xf>
    <xf borderId="0" fillId="0" fontId="3" numFmtId="10" xfId="0" applyAlignment="1" applyFont="1" applyNumberFormat="1">
      <alignment horizontal="left" shrinkToFit="0" vertical="center" wrapText="1"/>
    </xf>
    <xf borderId="0" fillId="0" fontId="3" numFmtId="0" xfId="0" applyAlignment="1" applyFont="1">
      <alignment horizontal="center" readingOrder="0" shrinkToFit="0" vertical="center" wrapText="1"/>
    </xf>
    <xf borderId="0" fillId="0" fontId="19" numFmtId="0" xfId="0" applyAlignment="1" applyFont="1">
      <alignment horizontal="center" readingOrder="0" shrinkToFit="0" vertical="top" wrapText="1"/>
    </xf>
    <xf borderId="0" fillId="0" fontId="19" numFmtId="0" xfId="0" applyAlignment="1" applyFont="1">
      <alignment horizontal="center" readingOrder="0" shrinkToFit="0" vertical="center" wrapText="1"/>
    </xf>
    <xf borderId="0" fillId="18" fontId="19" numFmtId="0" xfId="0" applyAlignment="1" applyFill="1" applyFont="1">
      <alignment horizontal="center" readingOrder="0" shrinkToFit="0" vertical="center" wrapText="1"/>
    </xf>
    <xf borderId="10" fillId="12" fontId="26" numFmtId="0" xfId="0" applyAlignment="1" applyBorder="1" applyFont="1">
      <alignment horizontal="center" readingOrder="0" shrinkToFit="0" vertical="top" wrapText="1"/>
    </xf>
    <xf borderId="9" fillId="12" fontId="26" numFmtId="0" xfId="0" applyAlignment="1" applyBorder="1" applyFont="1">
      <alignment horizontal="center" shrinkToFit="0" vertical="center" wrapText="1"/>
    </xf>
    <xf borderId="0" fillId="12" fontId="26" numFmtId="0" xfId="0" applyAlignment="1" applyFont="1">
      <alignment horizontal="center" readingOrder="0" shrinkToFit="0" vertical="center" wrapText="1"/>
    </xf>
    <xf borderId="0" fillId="13" fontId="2" numFmtId="0" xfId="0" applyFont="1"/>
    <xf borderId="0" fillId="4" fontId="15" numFmtId="0" xfId="0" applyAlignment="1" applyFont="1">
      <alignment readingOrder="0" vertical="center"/>
    </xf>
    <xf borderId="0" fillId="4" fontId="15" numFmtId="0" xfId="0" applyAlignment="1" applyFont="1">
      <alignment horizontal="center" readingOrder="0" shrinkToFit="0" vertical="center" wrapText="1"/>
    </xf>
    <xf borderId="0" fillId="13" fontId="3" numFmtId="0" xfId="0" applyAlignment="1" applyFont="1">
      <alignment horizontal="center" readingOrder="0" shrinkToFit="0" vertical="center" wrapText="1"/>
    </xf>
    <xf borderId="0" fillId="4" fontId="3" numFmtId="0" xfId="0" applyAlignment="1" applyFont="1">
      <alignment horizontal="center" readingOrder="0" shrinkToFit="0" vertical="center" wrapText="1"/>
    </xf>
    <xf borderId="0" fillId="4" fontId="3" numFmtId="0" xfId="0" applyAlignment="1" applyFont="1">
      <alignment horizontal="center" shrinkToFit="0" vertical="top" wrapText="1"/>
    </xf>
    <xf borderId="0" fillId="2" fontId="3" numFmtId="0" xfId="0" applyAlignment="1" applyFont="1">
      <alignment horizontal="center" shrinkToFit="0" vertical="center" wrapText="1"/>
    </xf>
    <xf borderId="0" fillId="0" fontId="2" numFmtId="0" xfId="0" applyAlignment="1" applyFont="1">
      <alignment horizontal="center" shrinkToFit="0" vertical="top" wrapText="1"/>
    </xf>
    <xf borderId="0" fillId="12" fontId="27" numFmtId="0" xfId="0" applyAlignment="1" applyFont="1">
      <alignment horizontal="center" readingOrder="0" shrinkToFit="0" wrapText="1"/>
    </xf>
    <xf borderId="0" fillId="0" fontId="26" numFmtId="0" xfId="0" applyAlignment="1" applyFont="1">
      <alignment horizontal="center" readingOrder="0" shrinkToFit="0" wrapText="1"/>
    </xf>
    <xf borderId="0" fillId="4" fontId="27" numFmtId="0" xfId="0" applyAlignment="1" applyFont="1">
      <alignment horizontal="center" readingOrder="0" shrinkToFit="0" wrapText="1"/>
    </xf>
    <xf borderId="0" fillId="4" fontId="3" numFmtId="0" xfId="0" applyAlignment="1" applyFont="1">
      <alignment horizontal="center" readingOrder="0" shrinkToFit="0" wrapText="1"/>
    </xf>
    <xf borderId="0" fillId="0" fontId="3" numFmtId="0" xfId="0" applyAlignment="1" applyFont="1">
      <alignment horizontal="center" readingOrder="0" shrinkToFit="0" wrapText="1"/>
    </xf>
    <xf borderId="0" fillId="0" fontId="27" numFmtId="0" xfId="0" applyAlignment="1" applyFont="1">
      <alignment horizontal="center" readingOrder="0" shrinkToFit="0" wrapText="1"/>
    </xf>
    <xf borderId="0" fillId="13" fontId="27" numFmtId="0" xfId="0" applyAlignment="1" applyFont="1">
      <alignment horizontal="center" readingOrder="0" shrinkToFit="0" wrapText="1"/>
    </xf>
    <xf borderId="0" fillId="13" fontId="3" numFmtId="0" xfId="0" applyAlignment="1" applyFont="1">
      <alignment horizontal="center" readingOrder="0" shrinkToFit="0" wrapText="1"/>
    </xf>
    <xf borderId="0" fillId="5" fontId="28" numFmtId="0" xfId="0" applyAlignment="1" applyFont="1">
      <alignment vertical="bottom"/>
    </xf>
    <xf borderId="0" fillId="4" fontId="28" numFmtId="0" xfId="0" applyAlignment="1" applyFont="1">
      <alignment vertical="bottom"/>
    </xf>
    <xf borderId="0" fillId="0" fontId="27" numFmtId="0" xfId="0" applyAlignment="1" applyFont="1">
      <alignment horizontal="center" readingOrder="0" shrinkToFit="0" wrapText="1"/>
    </xf>
    <xf borderId="0" fillId="0" fontId="29" numFmtId="0" xfId="0" applyAlignment="1" applyFont="1">
      <alignment horizontal="center"/>
    </xf>
    <xf borderId="0" fillId="18" fontId="30" numFmtId="0" xfId="0" applyAlignment="1" applyFont="1">
      <alignment horizontal="right" readingOrder="0" shrinkToFit="0" wrapText="1"/>
    </xf>
    <xf borderId="0" fillId="19" fontId="30" numFmtId="0" xfId="0" applyAlignment="1" applyFill="1" applyFont="1">
      <alignment horizontal="left" readingOrder="0" shrinkToFit="0" wrapText="1"/>
    </xf>
    <xf borderId="0" fillId="19" fontId="19" numFmtId="0" xfId="0" applyAlignment="1" applyFont="1">
      <alignment horizontal="left" readingOrder="0" shrinkToFit="0" wrapText="1"/>
    </xf>
    <xf borderId="0" fillId="19" fontId="31" numFmtId="0" xfId="0" applyAlignment="1" applyFont="1">
      <alignment horizontal="left" readingOrder="0"/>
    </xf>
    <xf borderId="0" fillId="19" fontId="31" numFmtId="0" xfId="0" applyAlignment="1" applyFont="1">
      <alignment horizontal="center" readingOrder="0"/>
    </xf>
    <xf borderId="0" fillId="19" fontId="30" numFmtId="0" xfId="0" applyAlignment="1" applyFont="1">
      <alignment horizontal="center" readingOrder="0" shrinkToFit="0" wrapText="1"/>
    </xf>
    <xf borderId="0" fillId="20" fontId="30" numFmtId="0" xfId="0" applyAlignment="1" applyFill="1" applyFont="1">
      <alignment horizontal="center" readingOrder="0"/>
    </xf>
    <xf borderId="0" fillId="21" fontId="30" numFmtId="0" xfId="0" applyAlignment="1" applyFill="1" applyFont="1">
      <alignment vertical="bottom"/>
    </xf>
    <xf borderId="0" fillId="21" fontId="30" numFmtId="0" xfId="0" applyAlignment="1" applyFont="1">
      <alignment readingOrder="0" vertical="bottom"/>
    </xf>
    <xf borderId="0" fillId="18" fontId="27" numFmtId="0" xfId="0" applyAlignment="1" applyFont="1">
      <alignment horizontal="right" vertical="bottom"/>
    </xf>
    <xf borderId="0" fillId="19" fontId="32" numFmtId="0" xfId="0" applyAlignment="1" applyFont="1">
      <alignment horizontal="left" readingOrder="0" shrinkToFit="0" wrapText="1"/>
    </xf>
    <xf borderId="0" fillId="20" fontId="27" numFmtId="0" xfId="0" applyAlignment="1" applyFont="1">
      <alignment horizontal="center" readingOrder="0"/>
    </xf>
    <xf borderId="0" fillId="21" fontId="3" numFmtId="0" xfId="0" applyFont="1"/>
    <xf borderId="0" fillId="21" fontId="3" numFmtId="0" xfId="0" applyAlignment="1" applyFont="1">
      <alignment horizontal="center"/>
    </xf>
    <xf borderId="0" fillId="18" fontId="27" numFmtId="0" xfId="0" applyAlignment="1" applyFont="1">
      <alignment horizontal="right" readingOrder="0" vertical="bottom"/>
    </xf>
    <xf borderId="0" fillId="20" fontId="3" numFmtId="0" xfId="0" applyAlignment="1" applyFont="1">
      <alignment horizontal="center"/>
    </xf>
    <xf borderId="0" fillId="0" fontId="27" numFmtId="0" xfId="0" applyAlignment="1" applyFont="1">
      <alignment horizontal="center" shrinkToFit="0" wrapText="1"/>
    </xf>
    <xf borderId="0" fillId="0" fontId="6" numFmtId="0" xfId="0" applyAlignment="1" applyFont="1">
      <alignment horizontal="center" shrinkToFit="0" wrapText="1"/>
    </xf>
    <xf borderId="0" fillId="0" fontId="3" numFmtId="0" xfId="0" applyAlignment="1" applyFont="1">
      <alignment horizontal="center" shrinkToFit="0" wrapText="1"/>
    </xf>
    <xf borderId="0" fillId="0" fontId="3" numFmtId="165" xfId="0" applyAlignment="1" applyFont="1" applyNumberFormat="1">
      <alignment horizontal="center" shrinkToFit="0" wrapText="1"/>
    </xf>
    <xf borderId="0" fillId="0" fontId="3" numFmtId="165" xfId="0" applyAlignment="1" applyFont="1" applyNumberFormat="1">
      <alignment horizontal="left" shrinkToFit="0" wrapText="1"/>
    </xf>
    <xf borderId="0" fillId="9" fontId="19" numFmtId="0" xfId="0" applyAlignment="1" applyFont="1">
      <alignment horizontal="center" readingOrder="0" shrinkToFit="0" wrapText="1"/>
    </xf>
    <xf borderId="0" fillId="22" fontId="33" numFmtId="0" xfId="0" applyAlignment="1" applyFill="1" applyFont="1">
      <alignment horizontal="center" readingOrder="0" shrinkToFit="0" wrapText="1"/>
    </xf>
    <xf borderId="0" fillId="0" fontId="19" numFmtId="0" xfId="0" applyAlignment="1" applyFont="1">
      <alignment horizontal="center" readingOrder="0" shrinkToFit="0" wrapText="1"/>
    </xf>
    <xf borderId="0" fillId="0" fontId="19" numFmtId="0" xfId="0" applyAlignment="1" applyFont="1">
      <alignment horizontal="center" readingOrder="0" shrinkToFit="0" wrapText="1"/>
    </xf>
    <xf borderId="0" fillId="10" fontId="19" numFmtId="0" xfId="0" applyAlignment="1" applyFont="1">
      <alignment horizontal="center" readingOrder="0" shrinkToFit="0" wrapText="1"/>
    </xf>
    <xf borderId="0" fillId="22" fontId="20" numFmtId="0" xfId="0" applyAlignment="1" applyFont="1">
      <alignment horizontal="right" readingOrder="0" vertical="bottom"/>
    </xf>
    <xf borderId="0" fillId="0" fontId="3" numFmtId="0" xfId="0" applyAlignment="1" applyFont="1">
      <alignment horizontal="center" readingOrder="0" shrinkToFit="0" wrapText="1"/>
    </xf>
    <xf borderId="0" fillId="10" fontId="19" numFmtId="0" xfId="0" applyAlignment="1" applyFont="1">
      <alignment horizontal="center" shrinkToFit="0" wrapText="1"/>
    </xf>
    <xf borderId="0" fillId="22" fontId="20" numFmtId="0" xfId="0" applyAlignment="1" applyFont="1">
      <alignment horizontal="right" vertical="bottom"/>
    </xf>
    <xf borderId="0" fillId="23" fontId="2" numFmtId="0" xfId="0" applyAlignment="1" applyFill="1" applyFont="1">
      <alignment horizontal="center"/>
    </xf>
    <xf borderId="0" fillId="23" fontId="19" numFmtId="0" xfId="0" applyAlignment="1" applyFont="1">
      <alignment horizontal="center" shrinkToFit="0" wrapText="1"/>
    </xf>
    <xf borderId="0" fillId="23" fontId="3" numFmtId="0" xfId="0" applyAlignment="1" applyFont="1">
      <alignment horizontal="center" shrinkToFit="0" wrapText="1"/>
    </xf>
    <xf borderId="0" fillId="23" fontId="4" numFmtId="165" xfId="0" applyAlignment="1" applyFont="1" applyNumberFormat="1">
      <alignment horizontal="center" vertical="bottom"/>
    </xf>
    <xf borderId="0" fillId="23" fontId="3" numFmtId="165" xfId="0" applyAlignment="1" applyFont="1" applyNumberFormat="1">
      <alignment horizontal="center" shrinkToFit="0" wrapText="1"/>
    </xf>
    <xf borderId="0" fillId="12" fontId="26" numFmtId="0" xfId="0" applyAlignment="1" applyFont="1">
      <alignment horizontal="center" shrinkToFit="0" vertical="bottom" wrapText="1"/>
    </xf>
    <xf borderId="0" fillId="12" fontId="26" numFmtId="10" xfId="0" applyAlignment="1" applyFont="1" applyNumberFormat="1">
      <alignment horizontal="center" shrinkToFit="0" wrapText="1"/>
    </xf>
    <xf borderId="0" fillId="12" fontId="26" numFmtId="0" xfId="0" applyAlignment="1" applyFont="1">
      <alignment horizontal="left" shrinkToFit="0" vertical="bottom" wrapText="1"/>
    </xf>
    <xf borderId="0" fillId="12" fontId="26" numFmtId="0" xfId="0" applyAlignment="1" applyFont="1">
      <alignment horizontal="left" shrinkToFit="0" wrapText="1"/>
    </xf>
    <xf borderId="0" fillId="12" fontId="26" numFmtId="0" xfId="0" applyAlignment="1" applyFont="1">
      <alignment horizontal="left" readingOrder="0" shrinkToFit="0" wrapText="1"/>
    </xf>
    <xf borderId="0" fillId="12" fontId="26" numFmtId="0" xfId="0" applyAlignment="1" applyFont="1">
      <alignment horizontal="center" readingOrder="0" shrinkToFit="0" wrapText="1"/>
    </xf>
    <xf borderId="0" fillId="12" fontId="26" numFmtId="0" xfId="0" applyAlignment="1" applyFont="1">
      <alignment horizontal="center" readingOrder="0" shrinkToFit="0" wrapText="1"/>
    </xf>
    <xf borderId="0" fillId="4" fontId="34" numFmtId="0" xfId="0" applyAlignment="1" applyFont="1">
      <alignment horizontal="center"/>
    </xf>
    <xf borderId="0" fillId="4" fontId="34" numFmtId="0" xfId="0" applyAlignment="1" applyFont="1">
      <alignment horizontal="left" readingOrder="0"/>
    </xf>
    <xf borderId="0" fillId="4" fontId="34" numFmtId="0" xfId="0" applyAlignment="1" applyFont="1">
      <alignment horizontal="left"/>
    </xf>
    <xf borderId="0" fillId="13" fontId="34" numFmtId="0" xfId="0" applyAlignment="1" applyFont="1">
      <alignment horizontal="center" readingOrder="0"/>
    </xf>
    <xf borderId="0" fillId="13" fontId="34" numFmtId="0" xfId="0" applyAlignment="1" applyFont="1">
      <alignment horizontal="left" readingOrder="0"/>
    </xf>
    <xf borderId="0" fillId="13" fontId="34" numFmtId="0" xfId="0" applyAlignment="1" applyFont="1">
      <alignment horizontal="left"/>
    </xf>
    <xf borderId="0" fillId="4" fontId="34" numFmtId="0" xfId="0" applyAlignment="1" applyFont="1">
      <alignment horizontal="center" readingOrder="0"/>
    </xf>
    <xf borderId="0" fillId="13" fontId="34" numFmtId="0" xfId="0" applyAlignment="1" applyFont="1">
      <alignment horizontal="center"/>
    </xf>
    <xf borderId="0" fillId="0" fontId="34" numFmtId="0" xfId="0" applyFont="1"/>
    <xf borderId="0" fillId="0" fontId="34" numFmtId="0" xfId="0" applyAlignment="1" applyFont="1">
      <alignment horizontal="center"/>
    </xf>
    <xf borderId="0" fillId="13" fontId="34" numFmtId="0" xfId="0" applyAlignment="1" applyFont="1">
      <alignment horizontal="left" shrinkToFit="0" wrapText="1"/>
    </xf>
    <xf borderId="0" fillId="4" fontId="34" numFmtId="0" xfId="0" applyAlignment="1" applyFont="1">
      <alignment horizontal="left" shrinkToFit="0" wrapText="1"/>
    </xf>
    <xf borderId="0" fillId="0" fontId="34" numFmtId="0" xfId="0" applyAlignment="1" applyFont="1">
      <alignment horizontal="center" shrinkToFit="0" wrapText="1"/>
    </xf>
    <xf borderId="0" fillId="4" fontId="34" numFmtId="0" xfId="0" applyAlignment="1" applyFont="1">
      <alignment horizontal="left" readingOrder="0" shrinkToFit="0" wrapText="1"/>
    </xf>
    <xf borderId="0" fillId="13" fontId="34" numFmtId="0" xfId="0" applyAlignment="1" applyFont="1">
      <alignment horizontal="left" readingOrder="0" shrinkToFit="0" wrapText="1"/>
    </xf>
    <xf borderId="0" fillId="0" fontId="34" numFmtId="0" xfId="0" applyAlignment="1" applyFont="1">
      <alignment shrinkToFit="0" wrapText="1"/>
    </xf>
    <xf borderId="0" fillId="13" fontId="34" numFmtId="0" xfId="0" applyAlignment="1" applyFont="1">
      <alignment horizontal="center" readingOrder="0" vertical="bottom"/>
    </xf>
    <xf borderId="0" fillId="4" fontId="34" numFmtId="0" xfId="0" applyAlignment="1" applyFont="1">
      <alignment horizontal="center" readingOrder="0" vertical="bottom"/>
    </xf>
    <xf borderId="0" fillId="13" fontId="3" numFmtId="0" xfId="0" applyAlignment="1" applyFont="1">
      <alignment horizontal="left" shrinkToFit="0" wrapText="1"/>
    </xf>
    <xf borderId="0" fillId="4" fontId="3" numFmtId="0" xfId="0" applyAlignment="1" applyFont="1">
      <alignment horizontal="left" shrinkToFit="0" wrapText="1"/>
    </xf>
    <xf borderId="0" fillId="4" fontId="3" numFmtId="0" xfId="0" applyAlignment="1" applyFont="1">
      <alignment horizontal="left" readingOrder="0" shrinkToFit="0" wrapText="1"/>
    </xf>
    <xf borderId="0" fillId="13" fontId="3" numFmtId="0" xfId="0" applyAlignment="1" applyFont="1">
      <alignment horizontal="left" readingOrder="0" shrinkToFit="0" wrapText="1"/>
    </xf>
    <xf borderId="0" fillId="4" fontId="3" numFmtId="164" xfId="0" applyAlignment="1" applyFont="1" applyNumberFormat="1">
      <alignment horizontal="center" readingOrder="0" shrinkToFit="0" wrapText="1"/>
    </xf>
    <xf borderId="0" fillId="0" fontId="2" numFmtId="164" xfId="0" applyAlignment="1" applyFont="1" applyNumberFormat="1">
      <alignment horizontal="center" readingOrder="0"/>
    </xf>
    <xf borderId="0" fillId="13" fontId="3" numFmtId="164" xfId="0" applyAlignment="1" applyFont="1" applyNumberFormat="1">
      <alignment horizontal="center" readingOrder="0" shrinkToFit="0" wrapText="1"/>
    </xf>
    <xf borderId="0" fillId="0" fontId="2" numFmtId="164" xfId="0" applyAlignment="1" applyFont="1" applyNumberFormat="1">
      <alignment readingOrder="0"/>
    </xf>
    <xf borderId="0" fillId="0" fontId="3" numFmtId="0" xfId="0" applyAlignment="1" applyFont="1">
      <alignment horizontal="left" shrinkToFit="0" wrapText="1"/>
    </xf>
    <xf borderId="0" fillId="0" fontId="3" numFmtId="0" xfId="0" applyAlignment="1" applyFont="1">
      <alignment horizontal="center"/>
    </xf>
    <xf borderId="0" fillId="23" fontId="19" numFmtId="0" xfId="0" applyAlignment="1" applyFont="1">
      <alignment horizontal="center" readingOrder="0" shrinkToFit="0" wrapText="1"/>
    </xf>
    <xf borderId="0" fillId="23" fontId="20" numFmtId="0" xfId="0" applyAlignment="1" applyFont="1">
      <alignment horizontal="right" vertical="bottom"/>
    </xf>
    <xf borderId="0" fillId="0" fontId="3" numFmtId="0" xfId="0" applyAlignment="1" applyFont="1">
      <alignment horizontal="left" readingOrder="0" shrinkToFit="0" wrapText="1"/>
    </xf>
    <xf borderId="0" fillId="0" fontId="3" numFmtId="0" xfId="0" applyAlignment="1" applyFont="1">
      <alignment horizontal="center" readingOrder="0" shrinkToFit="0" vertical="center" wrapText="1"/>
    </xf>
    <xf borderId="0" fillId="9" fontId="19" numFmtId="0" xfId="0" applyAlignment="1" applyFont="1">
      <alignment horizontal="center" shrinkToFit="0" vertical="center" wrapText="1"/>
    </xf>
    <xf borderId="0" fillId="9" fontId="3" numFmtId="0" xfId="0" applyAlignment="1" applyFont="1">
      <alignment horizontal="center" readingOrder="0" shrinkToFit="0" vertical="center" wrapText="1"/>
    </xf>
    <xf borderId="0" fillId="24" fontId="19" numFmtId="0" xfId="0" applyAlignment="1" applyFill="1" applyFont="1">
      <alignment horizontal="center" readingOrder="0" shrinkToFit="0" vertical="center" wrapText="1"/>
    </xf>
    <xf borderId="0" fillId="25" fontId="19" numFmtId="0" xfId="0" applyAlignment="1" applyFill="1" applyFont="1">
      <alignment horizontal="center" readingOrder="0" shrinkToFit="0" vertical="center" wrapText="1"/>
    </xf>
    <xf borderId="0" fillId="26" fontId="19" numFmtId="0" xfId="0" applyAlignment="1" applyFill="1" applyFont="1">
      <alignment horizontal="center" readingOrder="0" shrinkToFit="0" vertical="center" wrapText="1"/>
    </xf>
    <xf borderId="0" fillId="27" fontId="19" numFmtId="0" xfId="0" applyAlignment="1" applyFill="1" applyFont="1">
      <alignment horizontal="center" readingOrder="0" shrinkToFit="0" vertical="center" wrapText="1"/>
    </xf>
    <xf borderId="9" fillId="4" fontId="3" numFmtId="0" xfId="0" applyAlignment="1" applyBorder="1" applyFont="1">
      <alignment horizontal="center" readingOrder="0"/>
    </xf>
    <xf borderId="0" fillId="24" fontId="3" numFmtId="0" xfId="0" applyAlignment="1" applyFont="1">
      <alignment horizontal="center" shrinkToFit="0" vertical="center" wrapText="1"/>
    </xf>
    <xf borderId="0" fillId="25" fontId="3" numFmtId="0" xfId="0" applyAlignment="1" applyFont="1">
      <alignment horizontal="center" readingOrder="0" shrinkToFit="0" vertical="center" wrapText="1"/>
    </xf>
    <xf borderId="0" fillId="28" fontId="3" numFmtId="0" xfId="0" applyAlignment="1" applyFill="1" applyFont="1">
      <alignment horizontal="center" readingOrder="0"/>
    </xf>
    <xf borderId="0" fillId="28" fontId="3" numFmtId="0" xfId="0" applyAlignment="1" applyFont="1">
      <alignment horizontal="center" readingOrder="0" shrinkToFit="0" vertical="center" wrapText="1"/>
    </xf>
    <xf borderId="0" fillId="25" fontId="3" numFmtId="0" xfId="0" applyAlignment="1" applyFont="1">
      <alignment horizontal="center" shrinkToFit="0" vertical="center" wrapText="1"/>
    </xf>
    <xf borderId="0" fillId="28" fontId="3" numFmtId="0" xfId="0" applyAlignment="1" applyFont="1">
      <alignment horizontal="center" shrinkToFit="0" vertical="center" wrapText="1"/>
    </xf>
    <xf borderId="0" fillId="24" fontId="3" numFmtId="0" xfId="0" applyAlignment="1" applyFont="1">
      <alignment horizontal="center" readingOrder="0" shrinkToFit="0" vertical="center" wrapText="1"/>
    </xf>
    <xf borderId="0" fillId="28" fontId="3" numFmtId="0" xfId="0" applyAlignment="1" applyFont="1">
      <alignment horizontal="center" readingOrder="0" shrinkToFit="0" vertical="center" wrapText="1"/>
    </xf>
    <xf borderId="0" fillId="28" fontId="13" numFmtId="0" xfId="0" applyAlignment="1" applyFont="1">
      <alignment readingOrder="0"/>
    </xf>
    <xf borderId="0" fillId="28" fontId="13" numFmtId="0" xfId="0" applyAlignment="1" applyFont="1">
      <alignment horizontal="center" readingOrder="0" shrinkToFit="0" vertical="center" wrapText="1"/>
    </xf>
    <xf borderId="0" fillId="25" fontId="2" numFmtId="0" xfId="0" applyFont="1"/>
    <xf borderId="0" fillId="28" fontId="3" numFmtId="0" xfId="0" applyAlignment="1" applyFont="1">
      <alignment horizontal="center" readingOrder="0" shrinkToFit="0" vertical="center" wrapText="1"/>
    </xf>
    <xf borderId="0" fillId="24" fontId="3" numFmtId="0" xfId="0" applyAlignment="1" applyFont="1">
      <alignment horizontal="center" shrinkToFit="0" vertical="center" wrapText="1"/>
    </xf>
    <xf borderId="0" fillId="25" fontId="3" numFmtId="0" xfId="0" applyAlignment="1" applyFont="1">
      <alignment horizontal="center" shrinkToFit="0" vertical="center" wrapText="1"/>
    </xf>
    <xf borderId="0" fillId="28" fontId="3" numFmtId="0" xfId="0" applyAlignment="1" applyFont="1">
      <alignment horizontal="center" shrinkToFit="0" vertical="center" wrapText="1"/>
    </xf>
    <xf borderId="0" fillId="24" fontId="4" numFmtId="0" xfId="0" applyAlignment="1" applyFont="1">
      <alignment horizontal="center" shrinkToFit="0" vertical="center" wrapText="1"/>
    </xf>
    <xf borderId="0" fillId="25" fontId="4" numFmtId="0" xfId="0" applyAlignment="1" applyFont="1">
      <alignment horizontal="center" shrinkToFit="0" vertical="center" wrapText="1"/>
    </xf>
    <xf borderId="0" fillId="28" fontId="21" numFmtId="0" xfId="0" applyAlignment="1" applyFont="1">
      <alignment horizontal="center" readingOrder="0" shrinkToFit="0" vertical="center" wrapText="1"/>
    </xf>
    <xf borderId="0" fillId="24" fontId="21" numFmtId="0" xfId="0" applyAlignment="1" applyFont="1">
      <alignment horizontal="center" readingOrder="0" shrinkToFit="0" vertical="center" wrapText="1"/>
    </xf>
    <xf borderId="0" fillId="28" fontId="21" numFmtId="0" xfId="0" applyAlignment="1" applyFont="1">
      <alignment horizontal="center" shrinkToFit="0" vertical="center" wrapText="1"/>
    </xf>
    <xf borderId="0" fillId="28" fontId="4" numFmtId="0" xfId="0" applyAlignment="1" applyFont="1">
      <alignment horizontal="center" readingOrder="0" shrinkToFit="0" vertical="center" wrapText="1"/>
    </xf>
    <xf borderId="0" fillId="28" fontId="4" numFmtId="0" xfId="0" applyAlignment="1" applyFont="1">
      <alignment horizontal="center" shrinkToFit="0" vertical="center" wrapText="1"/>
    </xf>
    <xf borderId="0" fillId="28" fontId="2" numFmtId="0" xfId="0" applyAlignment="1" applyFont="1">
      <alignment readingOrder="0" shrinkToFit="0" wrapText="1"/>
    </xf>
    <xf borderId="0" fillId="28" fontId="2" numFmtId="0" xfId="0" applyAlignment="1" applyFont="1">
      <alignment readingOrder="0"/>
    </xf>
    <xf borderId="0" fillId="4" fontId="21" numFmtId="0" xfId="0" applyAlignment="1" applyFont="1">
      <alignment horizontal="center" readingOrder="0" shrinkToFit="0" vertical="center" wrapText="1"/>
    </xf>
    <xf borderId="0" fillId="24" fontId="21" numFmtId="0" xfId="0" applyAlignment="1" applyFont="1">
      <alignment horizontal="center" readingOrder="0" shrinkToFit="0" vertical="center" wrapText="1"/>
    </xf>
    <xf borderId="0" fillId="25" fontId="21" numFmtId="0" xfId="0" applyAlignment="1" applyFont="1">
      <alignment horizontal="center" shrinkToFit="0" vertical="center" wrapText="1"/>
    </xf>
    <xf borderId="0" fillId="4" fontId="21" numFmtId="0" xfId="0" applyAlignment="1" applyFont="1">
      <alignment horizontal="center" shrinkToFit="0" vertical="center" wrapText="1"/>
    </xf>
    <xf borderId="0" fillId="25" fontId="3" numFmtId="0" xfId="0" applyAlignment="1" applyFont="1">
      <alignment horizontal="center" readingOrder="0" shrinkToFit="0" vertical="center" wrapText="1"/>
    </xf>
    <xf borderId="0" fillId="28" fontId="2" numFmtId="0" xfId="0" applyAlignment="1" applyFont="1">
      <alignment horizontal="center" readingOrder="0"/>
    </xf>
    <xf borderId="0" fillId="0" fontId="2" numFmtId="10" xfId="0" applyAlignment="1" applyFont="1" applyNumberFormat="1">
      <alignment horizontal="center" shrinkToFit="0" vertical="center" wrapText="1"/>
    </xf>
    <xf borderId="0" fillId="0" fontId="3" numFmtId="10" xfId="0" applyAlignment="1" applyFont="1" applyNumberFormat="1">
      <alignment horizontal="center" readingOrder="0" shrinkToFit="0" vertical="center" wrapText="1"/>
    </xf>
    <xf borderId="0" fillId="9" fontId="9" numFmtId="0" xfId="0" applyAlignment="1" applyFont="1">
      <alignment horizontal="center" readingOrder="0" shrinkToFit="0" vertical="center" wrapText="1"/>
    </xf>
    <xf borderId="0" fillId="28" fontId="9" numFmtId="0" xfId="0" applyAlignment="1" applyFont="1">
      <alignment horizontal="center" readingOrder="0" shrinkToFit="0" vertical="center" wrapText="1"/>
    </xf>
    <xf borderId="0" fillId="29" fontId="9" numFmtId="0" xfId="0" applyAlignment="1" applyFill="1" applyFont="1">
      <alignment horizontal="center" readingOrder="0" shrinkToFit="0" vertical="center" wrapText="1"/>
    </xf>
    <xf borderId="0" fillId="28" fontId="13" numFmtId="0" xfId="0" applyAlignment="1" applyFont="1">
      <alignment horizontal="center" readingOrder="0" shrinkToFit="0" vertical="center" wrapText="1"/>
    </xf>
    <xf borderId="0" fillId="18" fontId="3" numFmtId="0" xfId="0" applyAlignment="1" applyFont="1">
      <alignment horizontal="right" readingOrder="0" shrinkToFit="0" vertical="bottom" wrapText="1"/>
    </xf>
    <xf borderId="0" fillId="18" fontId="3" numFmtId="0" xfId="0" applyAlignment="1" applyFont="1">
      <alignment horizontal="right" shrinkToFit="0" vertical="bottom" wrapText="1"/>
    </xf>
    <xf borderId="0" fillId="18" fontId="6" numFmtId="0" xfId="0" applyAlignment="1" applyFont="1">
      <alignment horizontal="center" readingOrder="0" shrinkToFit="0" vertical="bottom" wrapText="1"/>
    </xf>
    <xf borderId="0" fillId="4" fontId="3" numFmtId="0" xfId="0" applyAlignment="1" applyFont="1">
      <alignment horizontal="center" readingOrder="0" shrinkToFit="0" vertical="top" wrapText="1"/>
    </xf>
    <xf borderId="0" fillId="13" fontId="3" numFmtId="0" xfId="0" applyAlignment="1" applyFont="1">
      <alignment horizontal="center" readingOrder="0" shrinkToFit="0" vertical="top" wrapText="1"/>
    </xf>
    <xf borderId="0" fillId="13" fontId="3" numFmtId="0" xfId="0" applyAlignment="1" applyFont="1">
      <alignment horizontal="center" shrinkToFit="0" vertical="top" wrapText="1"/>
    </xf>
    <xf borderId="0" fillId="4" fontId="3" numFmtId="0" xfId="0" applyAlignment="1" applyFont="1">
      <alignment horizontal="center" readingOrder="0" shrinkToFit="0" vertical="top" wrapText="1"/>
    </xf>
    <xf borderId="0" fillId="4" fontId="9" numFmtId="0" xfId="0" applyAlignment="1" applyFont="1">
      <alignment horizontal="center" readingOrder="0" shrinkToFit="0" vertical="center" wrapText="1"/>
    </xf>
    <xf borderId="0" fillId="18" fontId="19" numFmtId="0" xfId="0" applyAlignment="1" applyFont="1">
      <alignment horizontal="center" shrinkToFit="0" vertical="bottom" wrapText="1"/>
    </xf>
    <xf borderId="0" fillId="0" fontId="3" numFmtId="0" xfId="0" applyAlignment="1" applyFont="1">
      <alignment horizontal="center" shrinkToFit="0" vertical="top" wrapText="1"/>
    </xf>
    <xf borderId="0" fillId="20" fontId="19" numFmtId="0" xfId="0" applyAlignment="1" applyFont="1">
      <alignment horizontal="center" readingOrder="0" shrinkToFit="0" wrapText="1"/>
    </xf>
    <xf borderId="0" fillId="0" fontId="8" numFmtId="0" xfId="0" applyAlignment="1" applyFont="1">
      <alignment horizontal="center" readingOrder="0" shrinkToFit="0" vertical="center" wrapText="1"/>
    </xf>
    <xf borderId="0" fillId="0" fontId="9" numFmtId="0" xfId="0" applyAlignment="1" applyFont="1">
      <alignment horizontal="center" readingOrder="0" shrinkToFit="0" vertical="center" wrapText="1"/>
    </xf>
    <xf borderId="0" fillId="20" fontId="3" numFmtId="0" xfId="0" applyAlignment="1" applyFont="1">
      <alignment horizontal="center" readingOrder="0" shrinkToFit="0" wrapText="1"/>
    </xf>
    <xf borderId="0" fillId="20" fontId="3" numFmtId="0" xfId="0" applyAlignment="1" applyFont="1">
      <alignment horizontal="center" shrinkToFit="0" wrapText="1"/>
    </xf>
    <xf borderId="0" fillId="0" fontId="29" numFmtId="0" xfId="0" applyAlignment="1" applyFont="1">
      <alignment horizontal="center" shrinkToFit="0" wrapText="1"/>
    </xf>
    <xf borderId="0" fillId="0" fontId="29" numFmtId="0" xfId="0" applyAlignment="1" applyFont="1">
      <alignment horizontal="center" readingOrder="0" shrinkToFit="0" wrapText="1"/>
    </xf>
    <xf borderId="0" fillId="0" fontId="30" numFmtId="0" xfId="0" applyAlignment="1" applyFont="1">
      <alignment horizontal="center" readingOrder="0" shrinkToFit="0" wrapText="1"/>
    </xf>
    <xf borderId="0" fillId="0" fontId="27" numFmtId="0" xfId="0" applyAlignment="1" applyFont="1">
      <alignment horizontal="right" readingOrder="0" shrinkToFit="0" vertical="bottom" wrapText="1"/>
    </xf>
    <xf borderId="0" fillId="0" fontId="27" numFmtId="0" xfId="0" applyAlignment="1" applyFont="1">
      <alignment horizontal="center" readingOrder="0" shrinkToFit="0" wrapText="1"/>
    </xf>
    <xf borderId="0" fillId="0" fontId="27" numFmtId="0" xfId="0" applyAlignment="1" applyFont="1">
      <alignment horizontal="right" shrinkToFit="0" vertical="bottom" wrapText="1"/>
    </xf>
    <xf borderId="0" fillId="0" fontId="1" numFmtId="0" xfId="0" applyAlignment="1" applyFont="1">
      <alignment horizontal="center" readingOrder="0"/>
    </xf>
    <xf borderId="0" fillId="18" fontId="19" numFmtId="0" xfId="0" applyAlignment="1" applyFont="1">
      <alignment horizontal="center" readingOrder="0" shrinkToFit="0" wrapText="1"/>
    </xf>
    <xf borderId="0" fillId="0" fontId="35" numFmtId="0" xfId="0" applyAlignment="1" applyFont="1">
      <alignment horizontal="center" readingOrder="0" shrinkToFit="0" vertical="bottom" wrapText="0"/>
    </xf>
    <xf borderId="0" fillId="0" fontId="1" numFmtId="0" xfId="0" applyAlignment="1" applyFont="1">
      <alignment horizontal="center" readingOrder="0" shrinkToFit="0" vertical="bottom" wrapText="0"/>
    </xf>
    <xf borderId="0" fillId="0" fontId="36" numFmtId="0" xfId="0" applyAlignment="1" applyFont="1">
      <alignment readingOrder="0" shrinkToFit="0" vertical="bottom" wrapText="0"/>
    </xf>
    <xf borderId="0" fillId="18" fontId="3" numFmtId="0" xfId="0" applyAlignment="1" applyFont="1">
      <alignment horizontal="right" readingOrder="0" vertical="bottom"/>
    </xf>
    <xf borderId="0" fillId="0" fontId="36" numFmtId="0" xfId="0" applyAlignment="1" applyFont="1">
      <alignment horizontal="right" readingOrder="0" shrinkToFit="0" vertical="bottom" wrapText="0"/>
    </xf>
    <xf borderId="0" fillId="18" fontId="3" numFmtId="0" xfId="0" applyAlignment="1" applyFont="1">
      <alignment horizontal="right" vertical="bottom"/>
    </xf>
    <xf borderId="0" fillId="0" fontId="36" numFmtId="0" xfId="0" applyAlignment="1" applyFont="1">
      <alignment shrinkToFit="0" vertical="bottom" wrapText="0"/>
    </xf>
    <xf borderId="0" fillId="0" fontId="37" numFmtId="0" xfId="0" applyAlignment="1" applyFont="1">
      <alignment horizontal="center" readingOrder="0" shrinkToFit="0" vertical="center" wrapText="1"/>
    </xf>
    <xf borderId="0" fillId="0" fontId="38" numFmtId="0" xfId="0" applyAlignment="1" applyFont="1">
      <alignment shrinkToFit="0" vertical="center" wrapText="1"/>
    </xf>
    <xf borderId="0" fillId="7" fontId="37" numFmtId="0" xfId="0" applyAlignment="1" applyFont="1">
      <alignment readingOrder="0" shrinkToFit="0" vertical="center" wrapText="1"/>
    </xf>
    <xf borderId="0" fillId="7" fontId="37" numFmtId="0" xfId="0" applyAlignment="1" applyFont="1">
      <alignment horizontal="center" readingOrder="0" shrinkToFit="0" vertical="center" wrapText="1"/>
    </xf>
    <xf borderId="0" fillId="7" fontId="37" numFmtId="0" xfId="0" applyAlignment="1" applyFont="1">
      <alignment horizontal="center" shrinkToFit="0" vertical="center" wrapText="1"/>
    </xf>
    <xf borderId="0" fillId="0" fontId="38" numFmtId="0" xfId="0" applyAlignment="1" applyFont="1">
      <alignment horizontal="center" shrinkToFit="0" vertical="center" wrapText="1"/>
    </xf>
    <xf borderId="0" fillId="4" fontId="38" numFmtId="0" xfId="0" applyAlignment="1" applyFont="1">
      <alignment horizontal="center" readingOrder="0" shrinkToFit="0" vertical="center" wrapText="1"/>
    </xf>
    <xf borderId="0" fillId="4" fontId="38" numFmtId="0" xfId="0" applyAlignment="1" applyFont="1">
      <alignment shrinkToFit="0" vertical="center" wrapText="1"/>
    </xf>
    <xf borderId="0" fillId="4" fontId="38" numFmtId="0" xfId="0" applyAlignment="1" applyFont="1">
      <alignment horizontal="center" shrinkToFit="0" vertical="center" wrapText="1"/>
    </xf>
    <xf borderId="0" fillId="8" fontId="38" numFmtId="0" xfId="0" applyAlignment="1" applyFont="1">
      <alignment horizontal="center" readingOrder="0" shrinkToFit="0" vertical="center" wrapText="1"/>
    </xf>
    <xf borderId="0" fillId="8" fontId="38" numFmtId="0" xfId="0" applyAlignment="1" applyFont="1">
      <alignment readingOrder="0" shrinkToFit="0" vertical="center" wrapText="1"/>
    </xf>
    <xf borderId="0" fillId="8" fontId="38" numFmtId="0" xfId="0" applyAlignment="1" applyFont="1">
      <alignment horizontal="center" shrinkToFit="0" vertical="center" wrapText="1"/>
    </xf>
    <xf borderId="0" fillId="8" fontId="38" numFmtId="0" xfId="0" applyAlignment="1" applyFont="1">
      <alignment shrinkToFit="0" vertical="center" wrapText="1"/>
    </xf>
    <xf borderId="0" fillId="8" fontId="39" numFmtId="0" xfId="0" applyAlignment="1" applyFont="1">
      <alignment horizontal="center" shrinkToFit="0" vertical="center" wrapText="1"/>
    </xf>
    <xf borderId="0" fillId="0" fontId="38" numFmtId="0" xfId="0" applyAlignment="1" applyFont="1">
      <alignment horizontal="center" readingOrder="0" shrinkToFit="0" vertical="center" wrapText="1"/>
    </xf>
    <xf borderId="0" fillId="30" fontId="37" numFmtId="0" xfId="0" applyAlignment="1" applyFill="1" applyFont="1">
      <alignment readingOrder="0" shrinkToFit="0" vertical="center" wrapText="1"/>
    </xf>
    <xf borderId="0" fillId="30" fontId="37" numFmtId="0" xfId="0" applyAlignment="1" applyFont="1">
      <alignment horizontal="center" readingOrder="0" shrinkToFit="0" vertical="center" wrapText="1"/>
    </xf>
    <xf borderId="0" fillId="30" fontId="38" numFmtId="0" xfId="0" applyAlignment="1" applyFont="1">
      <alignment readingOrder="0" shrinkToFit="0" wrapText="1"/>
    </xf>
    <xf borderId="0" fillId="30" fontId="37" numFmtId="0" xfId="0" applyAlignment="1" applyFont="1">
      <alignment horizontal="center" shrinkToFit="0" vertical="center" wrapText="1"/>
    </xf>
    <xf borderId="0" fillId="4" fontId="38" numFmtId="0" xfId="0" applyAlignment="1" applyFont="1">
      <alignment horizontal="center" readingOrder="0" shrinkToFit="0" wrapText="1"/>
    </xf>
    <xf borderId="0" fillId="4" fontId="38" numFmtId="0" xfId="0" applyAlignment="1" applyFont="1">
      <alignment shrinkToFit="0" wrapText="1"/>
    </xf>
    <xf borderId="0" fillId="4" fontId="38" numFmtId="0" xfId="0" applyAlignment="1" applyFont="1">
      <alignment readingOrder="0" shrinkToFit="0" wrapText="1"/>
    </xf>
    <xf borderId="0" fillId="31" fontId="38" numFmtId="0" xfId="0" applyAlignment="1" applyFill="1" applyFont="1">
      <alignment horizontal="center" readingOrder="0" shrinkToFit="0" wrapText="1"/>
    </xf>
    <xf borderId="0" fillId="31" fontId="38" numFmtId="0" xfId="0" applyAlignment="1" applyFont="1">
      <alignment horizontal="center" shrinkToFit="0" wrapText="1"/>
    </xf>
    <xf borderId="0" fillId="31" fontId="38" numFmtId="0" xfId="0" applyAlignment="1" applyFont="1">
      <alignment shrinkToFit="0" wrapText="1"/>
    </xf>
    <xf borderId="0" fillId="31" fontId="38" numFmtId="0" xfId="0" applyAlignment="1" applyFont="1">
      <alignment horizontal="center" readingOrder="0" shrinkToFit="0" vertical="center" wrapText="1"/>
    </xf>
    <xf borderId="0" fillId="31" fontId="38" numFmtId="0" xfId="0" applyAlignment="1" applyFont="1">
      <alignment horizontal="center" shrinkToFit="0" vertical="center" wrapText="1"/>
    </xf>
    <xf borderId="0" fillId="4" fontId="38" numFmtId="0" xfId="0" applyAlignment="1" applyFont="1">
      <alignment shrinkToFit="0" wrapText="1"/>
    </xf>
    <xf borderId="0" fillId="31" fontId="38" numFmtId="0" xfId="0" applyAlignment="1" applyFont="1">
      <alignment readingOrder="0" shrinkToFit="0" vertical="center" wrapText="1"/>
    </xf>
    <xf borderId="0" fillId="31" fontId="38" numFmtId="0" xfId="0" applyAlignment="1" applyFont="1">
      <alignment shrinkToFit="0" wrapText="1"/>
    </xf>
    <xf borderId="0" fillId="31" fontId="38" numFmtId="0" xfId="0" applyAlignment="1" applyFont="1">
      <alignment readingOrder="0" shrinkToFit="0" wrapText="1"/>
    </xf>
    <xf borderId="0" fillId="4" fontId="38" numFmtId="0" xfId="0" applyAlignment="1" applyFont="1">
      <alignment horizontal="center" readingOrder="0" shrinkToFit="0" vertical="bottom" wrapText="1"/>
    </xf>
    <xf borderId="0" fillId="4" fontId="38" numFmtId="0" xfId="0" applyAlignment="1" applyFont="1">
      <alignment shrinkToFit="0" vertical="bottom" wrapText="1"/>
    </xf>
    <xf borderId="0" fillId="31" fontId="38" numFmtId="0" xfId="0" applyAlignment="1" applyFont="1">
      <alignment horizontal="center" readingOrder="0" shrinkToFit="0" vertical="bottom" wrapText="1"/>
    </xf>
    <xf borderId="0" fillId="31" fontId="38" numFmtId="0" xfId="0" applyAlignment="1" applyFont="1">
      <alignment shrinkToFit="0" vertical="bottom" wrapText="1"/>
    </xf>
    <xf borderId="0" fillId="4" fontId="38" numFmtId="0" xfId="0" applyAlignment="1" applyFont="1">
      <alignment shrinkToFit="0" vertical="bottom" wrapText="1"/>
    </xf>
    <xf borderId="0" fillId="4" fontId="38" numFmtId="0" xfId="0" applyAlignment="1" applyFont="1">
      <alignment horizontal="center" shrinkToFit="0" wrapText="1"/>
    </xf>
    <xf borderId="0" fillId="31" fontId="38" numFmtId="0" xfId="0" applyAlignment="1" applyFont="1">
      <alignment shrinkToFit="0" vertical="bottom" wrapText="1"/>
    </xf>
    <xf borderId="0" fillId="31" fontId="38" numFmtId="0" xfId="0" applyAlignment="1" applyFont="1">
      <alignment horizontal="center" shrinkToFit="0" wrapText="1"/>
    </xf>
    <xf borderId="0" fillId="31" fontId="38" numFmtId="0" xfId="0" applyAlignment="1" applyFont="1">
      <alignment shrinkToFit="0" vertical="center" wrapText="1"/>
    </xf>
    <xf borderId="0" fillId="32" fontId="37" numFmtId="0" xfId="0" applyAlignment="1" applyFill="1" applyFont="1">
      <alignment horizontal="center" readingOrder="0" shrinkToFit="0" vertical="center" wrapText="1"/>
    </xf>
    <xf borderId="0" fillId="32" fontId="40" numFmtId="0" xfId="0" applyAlignment="1" applyFont="1">
      <alignment horizontal="center" readingOrder="0" shrinkToFit="0" vertical="center" wrapText="1"/>
    </xf>
    <xf borderId="0" fillId="4" fontId="38" numFmtId="0" xfId="0" applyAlignment="1" applyFont="1">
      <alignment horizontal="center" shrinkToFit="0" vertical="center" wrapText="1"/>
    </xf>
    <xf borderId="0" fillId="4" fontId="38" numFmtId="0" xfId="0" applyAlignment="1" applyFont="1">
      <alignment horizontal="left" shrinkToFit="0" vertical="center" wrapText="1"/>
    </xf>
    <xf borderId="0" fillId="33" fontId="38" numFmtId="0" xfId="0" applyAlignment="1" applyFill="1" applyFont="1">
      <alignment horizontal="center" shrinkToFit="0" vertical="center" wrapText="1"/>
    </xf>
    <xf borderId="0" fillId="33" fontId="38" numFmtId="0" xfId="0" applyAlignment="1" applyFont="1">
      <alignment horizontal="left" shrinkToFit="0" vertical="center" wrapText="1"/>
    </xf>
    <xf borderId="0" fillId="33" fontId="38" numFmtId="0" xfId="0" applyAlignment="1" applyFont="1">
      <alignment horizontal="center" readingOrder="0" shrinkToFit="0" vertical="center" wrapText="1"/>
    </xf>
    <xf borderId="0" fillId="33" fontId="38" numFmtId="0" xfId="0" applyAlignment="1" applyFont="1">
      <alignment horizontal="center" shrinkToFit="0" vertical="center" wrapText="1"/>
    </xf>
    <xf borderId="0" fillId="4" fontId="38" numFmtId="0" xfId="0" applyAlignment="1" applyFont="1">
      <alignment horizontal="left" shrinkToFit="0" vertical="center" wrapText="1"/>
    </xf>
    <xf borderId="0" fillId="33" fontId="41" numFmtId="0" xfId="0" applyAlignment="1" applyFont="1">
      <alignment horizontal="left" shrinkToFit="0" vertical="center" wrapText="1"/>
    </xf>
    <xf borderId="0" fillId="33" fontId="38" numFmtId="0" xfId="0" applyAlignment="1" applyFont="1">
      <alignment horizontal="left" shrinkToFit="0" vertical="center" wrapText="1"/>
    </xf>
    <xf borderId="0" fillId="33" fontId="42" numFmtId="0" xfId="0" applyAlignment="1" applyFont="1">
      <alignment horizontal="left" shrinkToFit="0" vertical="center" wrapText="1"/>
    </xf>
    <xf borderId="0" fillId="4" fontId="42" numFmtId="0" xfId="0" applyAlignment="1" applyFont="1">
      <alignment horizontal="left" shrinkToFit="0" vertical="center" wrapText="1"/>
    </xf>
    <xf borderId="0" fillId="4" fontId="38" numFmtId="0" xfId="0" applyAlignment="1" applyFont="1">
      <alignment horizontal="center" readingOrder="0" shrinkToFit="0" vertical="center" wrapText="1"/>
    </xf>
    <xf borderId="0" fillId="33" fontId="43" numFmtId="0" xfId="0" applyAlignment="1" applyFont="1">
      <alignment horizontal="left" shrinkToFit="0" vertical="center" wrapText="1"/>
    </xf>
    <xf borderId="0" fillId="33" fontId="38" numFmtId="0" xfId="0" applyAlignment="1" applyFont="1">
      <alignment horizontal="center" readingOrder="0" shrinkToFit="0" vertical="center" wrapText="1"/>
    </xf>
    <xf borderId="0" fillId="33" fontId="41" numFmtId="0" xfId="0" applyAlignment="1" applyFont="1">
      <alignment horizontal="left" shrinkToFit="0" vertical="center" wrapText="1"/>
    </xf>
    <xf borderId="0" fillId="4" fontId="39" numFmtId="0" xfId="0" applyAlignment="1" applyFont="1">
      <alignment horizontal="center" shrinkToFit="0" vertical="center" wrapText="1"/>
    </xf>
    <xf borderId="0" fillId="34" fontId="37" numFmtId="0" xfId="0" applyAlignment="1" applyFill="1" applyFont="1">
      <alignment horizontal="center" readingOrder="0" shrinkToFit="0" vertical="center" wrapText="1"/>
    </xf>
    <xf borderId="0" fillId="34" fontId="2" numFmtId="0" xfId="0" applyAlignment="1" applyFont="1">
      <alignment readingOrder="0" shrinkToFit="0" vertical="bottom" wrapText="1"/>
    </xf>
    <xf borderId="0" fillId="34" fontId="37" numFmtId="0" xfId="0" applyAlignment="1" applyFont="1">
      <alignment horizontal="center" readingOrder="0" shrinkToFit="0" vertical="bottom" wrapText="1"/>
    </xf>
    <xf borderId="0" fillId="4" fontId="38" numFmtId="0" xfId="0" applyAlignment="1" applyFont="1">
      <alignment horizontal="center" shrinkToFit="0" vertical="bottom" wrapText="1"/>
    </xf>
    <xf borderId="0" fillId="4" fontId="2" numFmtId="0" xfId="0" applyAlignment="1" applyFont="1">
      <alignment vertical="bottom"/>
    </xf>
    <xf borderId="0" fillId="35" fontId="2" numFmtId="0" xfId="0" applyAlignment="1" applyFill="1" applyFont="1">
      <alignment readingOrder="0"/>
    </xf>
    <xf borderId="0" fillId="31" fontId="38" numFmtId="0" xfId="0" applyAlignment="1" applyFont="1">
      <alignment horizontal="center" shrinkToFit="0" vertical="bottom" wrapText="1"/>
    </xf>
    <xf borderId="0" fillId="35" fontId="38" numFmtId="0" xfId="0" applyAlignment="1" applyFont="1">
      <alignment horizontal="center" readingOrder="0" shrinkToFit="0" vertical="center" wrapText="1"/>
    </xf>
    <xf borderId="0" fillId="35" fontId="2" numFmtId="0" xfId="0" applyAlignment="1" applyFont="1">
      <alignment vertical="bottom"/>
    </xf>
    <xf borderId="0" fillId="35" fontId="38" numFmtId="0" xfId="0" applyAlignment="1" applyFont="1">
      <alignment horizontal="center" shrinkToFit="0" vertical="center" wrapText="1"/>
    </xf>
    <xf borderId="0" fillId="4" fontId="38" numFmtId="0" xfId="0" applyAlignment="1" applyFont="1">
      <alignment horizontal="center" shrinkToFit="0" vertical="bottom" wrapText="1"/>
    </xf>
    <xf borderId="0" fillId="4" fontId="2" numFmtId="0" xfId="0" applyAlignment="1" applyFont="1">
      <alignment readingOrder="0" vertical="bottom"/>
    </xf>
    <xf borderId="0" fillId="35" fontId="2" numFmtId="0" xfId="0" applyAlignment="1" applyFont="1">
      <alignment readingOrder="0" vertical="bottom"/>
    </xf>
    <xf borderId="0" fillId="4" fontId="2" numFmtId="0" xfId="0" applyAlignment="1" applyFont="1">
      <alignment vertical="bottom"/>
    </xf>
    <xf borderId="0" fillId="31" fontId="38" numFmtId="0" xfId="0" applyAlignment="1" applyFont="1">
      <alignment horizontal="center" shrinkToFit="0" vertical="bottom" wrapText="1"/>
    </xf>
    <xf borderId="0" fillId="35" fontId="38" numFmtId="0" xfId="0" applyAlignment="1" applyFont="1">
      <alignment vertical="bottom"/>
    </xf>
    <xf borderId="0" fillId="5" fontId="2" numFmtId="0" xfId="0" applyAlignment="1" applyFont="1">
      <alignment vertical="bottom"/>
    </xf>
    <xf borderId="0" fillId="35" fontId="38" numFmtId="0" xfId="0" applyAlignment="1" applyFont="1">
      <alignment horizontal="center" readingOrder="0" shrinkToFit="0" wrapText="1"/>
    </xf>
    <xf borderId="0" fillId="35" fontId="38" numFmtId="0" xfId="0" applyAlignment="1" applyFont="1">
      <alignment shrinkToFit="0" wrapText="1"/>
    </xf>
    <xf borderId="0" fillId="35" fontId="38" numFmtId="0" xfId="0" applyAlignment="1" applyFont="1">
      <alignment shrinkToFit="0" vertical="bottom" wrapText="1"/>
    </xf>
    <xf borderId="0" fillId="35" fontId="38" numFmtId="0" xfId="0" applyAlignment="1" applyFont="1">
      <alignment horizontal="center" shrinkToFit="0" wrapText="1"/>
    </xf>
    <xf borderId="0" fillId="35" fontId="38" numFmtId="0" xfId="0" applyAlignment="1" applyFont="1">
      <alignment readingOrder="0" shrinkToFit="0" vertical="center" wrapText="1"/>
    </xf>
    <xf borderId="0" fillId="35" fontId="38" numFmtId="0" xfId="0" applyAlignment="1" applyFont="1">
      <alignment horizontal="center" shrinkToFit="0" wrapText="1"/>
    </xf>
    <xf borderId="0" fillId="35" fontId="38" numFmtId="0" xfId="0" applyAlignment="1" applyFont="1">
      <alignment shrinkToFit="0" vertical="center" wrapText="1"/>
    </xf>
    <xf borderId="0" fillId="35" fontId="38" numFmtId="0" xfId="0" applyAlignment="1" applyFont="1">
      <alignment horizontal="center" readingOrder="0" shrinkToFit="0" vertical="center" wrapText="1"/>
    </xf>
  </cellXfs>
  <cellStyles count="1">
    <cellStyle xfId="0" name="Normal" builtinId="0"/>
  </cellStyles>
  <dxfs count="8">
    <dxf>
      <font/>
      <fill>
        <patternFill patternType="none"/>
      </fill>
      <border/>
    </dxf>
    <dxf>
      <font/>
      <fill>
        <patternFill patternType="solid">
          <fgColor rgb="FFF46524"/>
          <bgColor rgb="FFF46524"/>
        </patternFill>
      </fill>
      <border/>
    </dxf>
    <dxf>
      <font/>
      <fill>
        <patternFill patternType="solid">
          <fgColor rgb="FFFFFFFF"/>
          <bgColor rgb="FFFFFFFF"/>
        </patternFill>
      </fill>
      <border/>
    </dxf>
    <dxf>
      <font/>
      <fill>
        <patternFill patternType="solid">
          <fgColor rgb="FFFFE6DD"/>
          <bgColor rgb="FFFFE6DD"/>
        </patternFill>
      </fill>
      <border/>
    </dxf>
    <dxf>
      <font/>
      <fill>
        <patternFill patternType="solid">
          <fgColor rgb="FFBDBDBD"/>
          <bgColor rgb="FFBDBDBD"/>
        </patternFill>
      </fill>
      <border/>
    </dxf>
    <dxf>
      <font/>
      <fill>
        <patternFill patternType="solid">
          <fgColor rgb="FFF3F3F3"/>
          <bgColor rgb="FFF3F3F3"/>
        </patternFill>
      </fill>
      <border/>
    </dxf>
    <dxf>
      <font/>
      <fill>
        <patternFill patternType="solid">
          <fgColor rgb="FFDDF2F0"/>
          <bgColor rgb="FFDDF2F0"/>
        </patternFill>
      </fill>
      <border/>
    </dxf>
    <dxf>
      <font/>
      <fill>
        <patternFill patternType="solid">
          <fgColor rgb="FFB7E1CD"/>
          <bgColor rgb="FFB7E1CD"/>
        </patternFill>
      </fill>
      <border/>
    </dxf>
  </dxfs>
  <tableStyles count="4">
    <tableStyle count="3" pivot="0" name="Venues-style">
      <tableStyleElement dxfId="1" type="headerRow"/>
      <tableStyleElement dxfId="2" type="firstRowStripe"/>
      <tableStyleElement dxfId="3" type="secondRowStripe"/>
    </tableStyle>
    <tableStyle count="3" pivot="0" name="Venues-style 2">
      <tableStyleElement dxfId="4" type="headerRow"/>
      <tableStyleElement dxfId="2" type="firstRowStripe"/>
      <tableStyleElement dxfId="5" type="secondRowStripe"/>
    </tableStyle>
    <tableStyle count="2" pivot="0" name="RQ1-Methods(Collect)-style">
      <tableStyleElement dxfId="2" type="firstRowStripe"/>
      <tableStyleElement dxfId="6" type="secondRowStripe"/>
    </tableStyle>
    <tableStyle count="2" pivot="0" name="RQ2-TypeGL&amp;URL&amp;TypeSS-style">
      <tableStyleElement dxfId="2" type="firstRowStripe"/>
      <tableStyleElement dxfId="6" type="secondRowStripe"/>
    </tableStyle>
  </tableStyles>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22" Type="http://schemas.openxmlformats.org/officeDocument/2006/relationships/chartsheet" Target="chartsheets/sheet2.xml"/><Relationship Id="rId21" Type="http://schemas.openxmlformats.org/officeDocument/2006/relationships/chartsheet" Target="chartsheets/sheet1.xml"/><Relationship Id="rId24" Type="http://schemas.openxmlformats.org/officeDocument/2006/relationships/worksheet" Target="worksheets/sheet19.xml"/><Relationship Id="rId23" Type="http://schemas.openxmlformats.org/officeDocument/2006/relationships/worksheet" Target="worksheets/sheet18.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26" Type="http://schemas.openxmlformats.org/officeDocument/2006/relationships/worksheet" Target="worksheets/sheet21.xml"/><Relationship Id="rId25" Type="http://schemas.openxmlformats.org/officeDocument/2006/relationships/worksheet" Target="worksheets/sheet20.xml"/><Relationship Id="rId27" Type="http://schemas.openxmlformats.org/officeDocument/2006/relationships/worksheet" Target="worksheets/sheet22.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19" Type="http://schemas.openxmlformats.org/officeDocument/2006/relationships/worksheet" Target="worksheets/sheet16.xml"/><Relationship Id="rId18" Type="http://schemas.openxmlformats.org/officeDocument/2006/relationships/worksheet" Target="worksheets/sheet15.xml"/></Relationships>
</file>

<file path=xl/charts/chart1.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plotArea>
      <c:layout/>
      <c:barChart>
        <c:barDir val="col"/>
        <c:grouping val="stacked"/>
        <c:ser>
          <c:idx val="0"/>
          <c:order val="0"/>
          <c:tx>
            <c:strRef>
              <c:f>Overview!$K$3</c:f>
            </c:strRef>
          </c:tx>
          <c:spPr>
            <a:solidFill>
              <a:schemeClr val="dk1"/>
            </a:solidFill>
          </c:spPr>
          <c:cat>
            <c:strRef>
              <c:f>Overview!$J$4:$J$12</c:f>
            </c:strRef>
          </c:cat>
          <c:val>
            <c:numRef>
              <c:f>Overview!$K$4:$K$12</c:f>
              <c:numCache/>
            </c:numRef>
          </c:val>
        </c:ser>
        <c:ser>
          <c:idx val="1"/>
          <c:order val="1"/>
          <c:tx>
            <c:strRef>
              <c:f>Overview!$O$3</c:f>
            </c:strRef>
          </c:tx>
          <c:spPr>
            <a:solidFill>
              <a:schemeClr val="accent6"/>
            </a:solidFill>
          </c:spPr>
          <c:cat>
            <c:strRef>
              <c:f>Overview!$J$4:$J$12</c:f>
            </c:strRef>
          </c:cat>
          <c:val>
            <c:numRef>
              <c:f>Overview!$O$4:$O$12</c:f>
              <c:numCache/>
            </c:numRef>
          </c:val>
        </c:ser>
        <c:ser>
          <c:idx val="2"/>
          <c:order val="2"/>
          <c:tx>
            <c:strRef>
              <c:f>Overview!$L$3</c:f>
            </c:strRef>
          </c:tx>
          <c:spPr>
            <a:solidFill>
              <a:schemeClr val="accent5"/>
            </a:solidFill>
          </c:spPr>
          <c:cat>
            <c:strRef>
              <c:f>Overview!$J$4:$J$12</c:f>
            </c:strRef>
          </c:cat>
          <c:val>
            <c:numRef>
              <c:f>Overview!$L$4:$L$12</c:f>
              <c:numCache/>
            </c:numRef>
          </c:val>
        </c:ser>
        <c:ser>
          <c:idx val="3"/>
          <c:order val="3"/>
          <c:tx>
            <c:strRef>
              <c:f>Overview!$M$3</c:f>
            </c:strRef>
          </c:tx>
          <c:spPr>
            <a:solidFill>
              <a:schemeClr val="accent3"/>
            </a:solidFill>
          </c:spPr>
          <c:cat>
            <c:strRef>
              <c:f>Overview!$J$4:$J$12</c:f>
            </c:strRef>
          </c:cat>
          <c:val>
            <c:numRef>
              <c:f>Overview!$M$4:$M$12</c:f>
              <c:numCache/>
            </c:numRef>
          </c:val>
        </c:ser>
        <c:ser>
          <c:idx val="4"/>
          <c:order val="4"/>
          <c:tx>
            <c:strRef>
              <c:f>Overview!$N$3</c:f>
            </c:strRef>
          </c:tx>
          <c:spPr>
            <a:solidFill>
              <a:schemeClr val="accent4"/>
            </a:solidFill>
          </c:spPr>
          <c:cat>
            <c:strRef>
              <c:f>Overview!$J$4:$J$12</c:f>
            </c:strRef>
          </c:cat>
          <c:val>
            <c:numRef>
              <c:f>Overview!$N$4:$N$12</c:f>
              <c:numCache/>
            </c:numRef>
          </c:val>
        </c:ser>
        <c:ser>
          <c:idx val="5"/>
          <c:order val="5"/>
          <c:tx>
            <c:strRef>
              <c:f>Overview!$P$3</c:f>
            </c:strRef>
          </c:tx>
          <c:spPr>
            <a:solidFill>
              <a:schemeClr val="accent1"/>
            </a:solidFill>
          </c:spPr>
          <c:cat>
            <c:strRef>
              <c:f>Overview!$J$4:$J$12</c:f>
            </c:strRef>
          </c:cat>
          <c:val>
            <c:numRef>
              <c:f>Overview!$P$4:$P$12</c:f>
              <c:numCache/>
            </c:numRef>
          </c:val>
        </c:ser>
        <c:overlap val="100"/>
        <c:axId val="605986803"/>
        <c:axId val="780642784"/>
      </c:barChart>
      <c:lineChart>
        <c:varyColors val="0"/>
        <c:ser>
          <c:idx val="6"/>
          <c:order val="6"/>
          <c:tx>
            <c:strRef>
              <c:f>Overview!$Q$3</c:f>
            </c:strRef>
          </c:tx>
          <c:marker>
            <c:symbol val="none"/>
          </c:marker>
          <c:cat>
            <c:strRef>
              <c:f>Overview!$J$4:$J$12</c:f>
            </c:strRef>
          </c:cat>
          <c:val>
            <c:numRef>
              <c:f>Overview!$Q$4:$Q$12</c:f>
              <c:numCache/>
            </c:numRef>
          </c:val>
          <c:smooth val="1"/>
        </c:ser>
        <c:axId val="605986803"/>
        <c:axId val="780642784"/>
      </c:lineChart>
      <c:catAx>
        <c:axId val="605986803"/>
        <c:scaling>
          <c:orientation val="minMax"/>
        </c:scaling>
        <c:delete val="0"/>
        <c:axPos val="b"/>
        <c:title>
          <c:tx>
            <c:rich>
              <a:bodyPr/>
              <a:lstStyle/>
              <a:p>
                <a:pPr lvl="0">
                  <a:defRPr b="0" sz="1800">
                    <a:solidFill>
                      <a:srgbClr val="000000"/>
                    </a:solidFill>
                    <a:latin typeface="+mn-lt"/>
                  </a:defRPr>
                </a:pPr>
                <a:r>
                  <a:rPr b="0" sz="1800">
                    <a:solidFill>
                      <a:srgbClr val="000000"/>
                    </a:solidFill>
                    <a:latin typeface="+mn-lt"/>
                  </a:rPr>
                  <a:t>Years of the publications x Types of Secondary Studies</a:t>
                </a:r>
              </a:p>
            </c:rich>
          </c:tx>
          <c:overlay val="0"/>
        </c:title>
        <c:numFmt formatCode="General" sourceLinked="1"/>
        <c:majorTickMark val="none"/>
        <c:minorTickMark val="none"/>
        <c:spPr/>
        <c:txPr>
          <a:bodyPr/>
          <a:lstStyle/>
          <a:p>
            <a:pPr lvl="0">
              <a:defRPr b="0" sz="1800">
                <a:solidFill>
                  <a:srgbClr val="000000"/>
                </a:solidFill>
                <a:latin typeface="+mn-lt"/>
              </a:defRPr>
            </a:pPr>
          </a:p>
        </c:txPr>
        <c:crossAx val="780642784"/>
      </c:catAx>
      <c:valAx>
        <c:axId val="780642784"/>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sz="1800">
                    <a:solidFill>
                      <a:schemeClr val="dk1"/>
                    </a:solidFill>
                    <a:latin typeface="+mn-lt"/>
                  </a:defRPr>
                </a:pPr>
                <a:r>
                  <a:rPr b="0" sz="1800">
                    <a:solidFill>
                      <a:schemeClr val="dk1"/>
                    </a:solidFill>
                    <a:latin typeface="+mn-lt"/>
                  </a:rPr>
                  <a:t># of occurrences</a:t>
                </a:r>
              </a:p>
            </c:rich>
          </c:tx>
          <c:overlay val="0"/>
        </c:title>
        <c:numFmt formatCode="General" sourceLinked="0"/>
        <c:majorTickMark val="none"/>
        <c:minorTickMark val="none"/>
        <c:tickLblPos val="nextTo"/>
        <c:spPr>
          <a:ln/>
        </c:spPr>
        <c:txPr>
          <a:bodyPr/>
          <a:lstStyle/>
          <a:p>
            <a:pPr lvl="0">
              <a:defRPr b="0" sz="1600">
                <a:solidFill>
                  <a:srgbClr val="000000"/>
                </a:solidFill>
                <a:latin typeface="+mn-lt"/>
              </a:defRPr>
            </a:pPr>
          </a:p>
        </c:txPr>
        <c:crossAx val="605986803"/>
      </c:valAx>
    </c:plotArea>
    <c:legend>
      <c:legendPos val="t"/>
      <c:overlay val="0"/>
      <c:txPr>
        <a:bodyPr/>
        <a:lstStyle/>
        <a:p>
          <a:pPr lvl="0">
            <a:defRPr b="0" sz="1800">
              <a:solidFill>
                <a:srgbClr val="1A1A1A"/>
              </a:solidFill>
              <a:latin typeface="+mn-lt"/>
            </a:defRPr>
          </a:pPr>
        </a:p>
      </c:txPr>
    </c:legend>
    <c:plotVisOnly val="1"/>
  </c:chart>
</c:chartSpace>
</file>

<file path=xl/charts/chart2.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plotArea>
      <c:layout/>
      <c:barChart>
        <c:barDir val="col"/>
        <c:grouping val="stacked"/>
        <c:ser>
          <c:idx val="0"/>
          <c:order val="0"/>
          <c:tx>
            <c:strRef>
              <c:f>Overview!$J$39</c:f>
            </c:strRef>
          </c:tx>
          <c:spPr>
            <a:solidFill>
              <a:schemeClr val="accent1"/>
            </a:solidFill>
          </c:spPr>
          <c:dLbls>
            <c:numFmt formatCode="General" sourceLinked="1"/>
            <c:txPr>
              <a:bodyPr/>
              <a:lstStyle/>
              <a:p>
                <a:pPr lvl="0">
                  <a:defRPr sz="1600"/>
                </a:pPr>
              </a:p>
            </c:txPr>
            <c:showLegendKey val="0"/>
            <c:showVal val="1"/>
            <c:showCatName val="0"/>
            <c:showSerName val="0"/>
            <c:showPercent val="0"/>
            <c:showBubbleSize val="0"/>
          </c:dLbls>
          <c:cat>
            <c:strRef>
              <c:f>Overview!$K$38:$P$38</c:f>
            </c:strRef>
          </c:cat>
          <c:val>
            <c:numRef>
              <c:f>Overview!$K$39:$P$39</c:f>
              <c:numCache/>
            </c:numRef>
          </c:val>
        </c:ser>
        <c:ser>
          <c:idx val="1"/>
          <c:order val="1"/>
          <c:tx>
            <c:strRef>
              <c:f>Overview!$J$40</c:f>
            </c:strRef>
          </c:tx>
          <c:spPr>
            <a:solidFill>
              <a:schemeClr val="accent2"/>
            </a:solidFill>
          </c:spPr>
          <c:dLbls>
            <c:numFmt formatCode="General" sourceLinked="1"/>
            <c:txPr>
              <a:bodyPr/>
              <a:lstStyle/>
              <a:p>
                <a:pPr lvl="0">
                  <a:defRPr sz="1600"/>
                </a:pPr>
              </a:p>
            </c:txPr>
            <c:showLegendKey val="0"/>
            <c:showVal val="1"/>
            <c:showCatName val="0"/>
            <c:showSerName val="0"/>
            <c:showPercent val="0"/>
            <c:showBubbleSize val="0"/>
          </c:dLbls>
          <c:cat>
            <c:strRef>
              <c:f>Overview!$K$38:$P$38</c:f>
            </c:strRef>
          </c:cat>
          <c:val>
            <c:numRef>
              <c:f>Overview!$K$40:$P$40</c:f>
              <c:numCache/>
            </c:numRef>
          </c:val>
        </c:ser>
        <c:overlap val="100"/>
        <c:axId val="1428423824"/>
        <c:axId val="17948790"/>
      </c:barChart>
      <c:catAx>
        <c:axId val="1428423824"/>
        <c:scaling>
          <c:orientation val="minMax"/>
        </c:scaling>
        <c:delete val="0"/>
        <c:axPos val="b"/>
        <c:title>
          <c:tx>
            <c:rich>
              <a:bodyPr/>
              <a:lstStyle/>
              <a:p>
                <a:pPr lvl="0">
                  <a:defRPr b="0" sz="1800">
                    <a:solidFill>
                      <a:srgbClr val="000000"/>
                    </a:solidFill>
                    <a:latin typeface="+mn-lt"/>
                  </a:defRPr>
                </a:pPr>
                <a:r>
                  <a:rPr b="0" sz="1800">
                    <a:solidFill>
                      <a:srgbClr val="000000"/>
                    </a:solidFill>
                    <a:latin typeface="+mn-lt"/>
                  </a:rPr>
                  <a:t>Types of Secondary Studies vs Usage of Grey Literature</a:t>
                </a:r>
              </a:p>
            </c:rich>
          </c:tx>
          <c:overlay val="0"/>
        </c:title>
        <c:numFmt formatCode="General" sourceLinked="1"/>
        <c:majorTickMark val="none"/>
        <c:minorTickMark val="none"/>
        <c:spPr/>
        <c:txPr>
          <a:bodyPr/>
          <a:lstStyle/>
          <a:p>
            <a:pPr lvl="0">
              <a:defRPr b="0" sz="1400">
                <a:solidFill>
                  <a:srgbClr val="000000"/>
                </a:solidFill>
                <a:latin typeface="+mn-lt"/>
              </a:defRPr>
            </a:pPr>
          </a:p>
        </c:txPr>
        <c:crossAx val="17948790"/>
      </c:catAx>
      <c:valAx>
        <c:axId val="17948790"/>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sz="1800">
                    <a:solidFill>
                      <a:srgbClr val="000000"/>
                    </a:solidFill>
                    <a:latin typeface="+mn-lt"/>
                  </a:defRPr>
                </a:pPr>
                <a:r>
                  <a:rPr b="0" sz="1800">
                    <a:solidFill>
                      <a:srgbClr val="000000"/>
                    </a:solidFill>
                    <a:latin typeface="+mn-lt"/>
                  </a:rPr>
                  <a:t># of occurrences</a:t>
                </a:r>
              </a:p>
            </c:rich>
          </c:tx>
          <c:overlay val="0"/>
        </c:title>
        <c:numFmt formatCode="General" sourceLinked="1"/>
        <c:majorTickMark val="none"/>
        <c:minorTickMark val="none"/>
        <c:tickLblPos val="nextTo"/>
        <c:spPr>
          <a:ln/>
        </c:spPr>
        <c:txPr>
          <a:bodyPr/>
          <a:lstStyle/>
          <a:p>
            <a:pPr lvl="0">
              <a:defRPr b="0" sz="1600">
                <a:solidFill>
                  <a:srgbClr val="000000"/>
                </a:solidFill>
                <a:latin typeface="+mn-lt"/>
              </a:defRPr>
            </a:pPr>
          </a:p>
        </c:txPr>
        <c:crossAx val="1428423824"/>
      </c:valAx>
    </c:plotArea>
    <c:legend>
      <c:legendPos val="t"/>
      <c:overlay val="0"/>
      <c:txPr>
        <a:bodyPr/>
        <a:lstStyle/>
        <a:p>
          <a:pPr lvl="0">
            <a:defRPr b="0" sz="1800">
              <a:solidFill>
                <a:srgbClr val="1A1A1A"/>
              </a:solidFill>
              <a:latin typeface="+mn-lt"/>
            </a:defRPr>
          </a:pPr>
        </a:p>
      </c:txPr>
    </c:legend>
    <c:plotVisOnly val="1"/>
  </c:chart>
</c:chartSpace>
</file>

<file path=xl/charts/chart3.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plotArea>
      <c:layout/>
      <c:barChart>
        <c:barDir val="col"/>
        <c:grouping val="stacked"/>
        <c:ser>
          <c:idx val="0"/>
          <c:order val="0"/>
          <c:tx>
            <c:strRef>
              <c:f>'RQ1-UsageGLvsSS'!$M$1</c:f>
            </c:strRef>
          </c:tx>
          <c:spPr>
            <a:solidFill>
              <a:srgbClr val="34A853"/>
            </a:solidFill>
          </c:spPr>
          <c:cat>
            <c:strRef>
              <c:f>'RQ1-UsageGLvsSS'!$G$2:$G$6</c:f>
            </c:strRef>
          </c:cat>
          <c:val>
            <c:numRef>
              <c:f>'RQ1-UsageGLvsSS'!$M$2:$M$6</c:f>
              <c:numCache/>
            </c:numRef>
          </c:val>
        </c:ser>
        <c:ser>
          <c:idx val="1"/>
          <c:order val="1"/>
          <c:tx>
            <c:strRef>
              <c:f>'RQ1-UsageGLvsSS'!$L$1</c:f>
            </c:strRef>
          </c:tx>
          <c:spPr>
            <a:solidFill>
              <a:srgbClr val="FFD966"/>
            </a:solidFill>
          </c:spPr>
          <c:cat>
            <c:strRef>
              <c:f>'RQ1-UsageGLvsSS'!$G$2:$G$6</c:f>
            </c:strRef>
          </c:cat>
          <c:val>
            <c:numRef>
              <c:f>'RQ1-UsageGLvsSS'!$L$2:$L$6</c:f>
              <c:numCache/>
            </c:numRef>
          </c:val>
        </c:ser>
        <c:ser>
          <c:idx val="2"/>
          <c:order val="2"/>
          <c:tx>
            <c:strRef>
              <c:f>'RQ1-UsageGLvsSS'!$K$1</c:f>
            </c:strRef>
          </c:tx>
          <c:spPr>
            <a:solidFill>
              <a:srgbClr val="EA4335"/>
            </a:solidFill>
          </c:spPr>
          <c:cat>
            <c:strRef>
              <c:f>'RQ1-UsageGLvsSS'!$G$2:$G$6</c:f>
            </c:strRef>
          </c:cat>
          <c:val>
            <c:numRef>
              <c:f>'RQ1-UsageGLvsSS'!$K$2:$K$6</c:f>
              <c:numCache/>
            </c:numRef>
          </c:val>
        </c:ser>
        <c:ser>
          <c:idx val="3"/>
          <c:order val="3"/>
          <c:tx>
            <c:strRef>
              <c:f>'RQ1-UsageGLvsSS'!$J$1</c:f>
            </c:strRef>
          </c:tx>
          <c:spPr>
            <a:solidFill>
              <a:srgbClr val="4285F4"/>
            </a:solidFill>
          </c:spPr>
          <c:cat>
            <c:strRef>
              <c:f>'RQ1-UsageGLvsSS'!$G$2:$G$6</c:f>
            </c:strRef>
          </c:cat>
          <c:val>
            <c:numRef>
              <c:f>'RQ1-UsageGLvsSS'!$J$2:$J$6</c:f>
              <c:numCache/>
            </c:numRef>
          </c:val>
        </c:ser>
        <c:ser>
          <c:idx val="4"/>
          <c:order val="4"/>
          <c:tx>
            <c:strRef>
              <c:f>'RQ1-UsageGLvsSS'!$I$1</c:f>
            </c:strRef>
          </c:tx>
          <c:spPr>
            <a:solidFill>
              <a:srgbClr val="B7B7B7"/>
            </a:solidFill>
          </c:spPr>
          <c:cat>
            <c:strRef>
              <c:f>'RQ1-UsageGLvsSS'!$G$2:$G$6</c:f>
            </c:strRef>
          </c:cat>
          <c:val>
            <c:numRef>
              <c:f>'RQ1-UsageGLvsSS'!$I$2:$I$6</c:f>
              <c:numCache/>
            </c:numRef>
          </c:val>
        </c:ser>
        <c:overlap val="100"/>
        <c:axId val="799758968"/>
        <c:axId val="836619821"/>
      </c:barChart>
      <c:catAx>
        <c:axId val="799758968"/>
        <c:scaling>
          <c:orientation val="minMax"/>
        </c:scaling>
        <c:delete val="0"/>
        <c:axPos val="b"/>
        <c:title>
          <c:tx>
            <c:rich>
              <a:bodyPr/>
              <a:lstStyle/>
              <a:p>
                <a:pPr lvl="0">
                  <a:defRPr b="0" sz="1400">
                    <a:solidFill>
                      <a:srgbClr val="000000"/>
                    </a:solidFill>
                    <a:latin typeface="+mn-lt"/>
                  </a:defRPr>
                </a:pPr>
                <a:r>
                  <a:rPr b="0" sz="1400">
                    <a:solidFill>
                      <a:srgbClr val="000000"/>
                    </a:solidFill>
                    <a:latin typeface="+mn-lt"/>
                  </a:rPr>
                  <a:t>Types of Secondary Studies vs Distribution of usage among included studies</a:t>
                </a:r>
              </a:p>
            </c:rich>
          </c:tx>
          <c:overlay val="0"/>
        </c:title>
        <c:numFmt formatCode="General" sourceLinked="1"/>
        <c:majorTickMark val="none"/>
        <c:minorTickMark val="none"/>
        <c:spPr/>
        <c:txPr>
          <a:bodyPr/>
          <a:lstStyle/>
          <a:p>
            <a:pPr lvl="0">
              <a:defRPr b="0" sz="1400">
                <a:solidFill>
                  <a:srgbClr val="000000"/>
                </a:solidFill>
                <a:latin typeface="+mn-lt"/>
              </a:defRPr>
            </a:pPr>
          </a:p>
        </c:txPr>
        <c:crossAx val="836619821"/>
      </c:catAx>
      <c:valAx>
        <c:axId val="836619821"/>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sz="1400">
                    <a:solidFill>
                      <a:srgbClr val="000000"/>
                    </a:solidFill>
                    <a:latin typeface="+mn-lt"/>
                  </a:defRPr>
                </a:pPr>
                <a:r>
                  <a:rPr b="0" sz="1400">
                    <a:solidFill>
                      <a:srgbClr val="000000"/>
                    </a:solidFill>
                    <a:latin typeface="+mn-lt"/>
                  </a:rPr>
                  <a:t># of occurrences</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799758968"/>
      </c:valAx>
    </c:plotArea>
    <c:legend>
      <c:legendPos val="r"/>
      <c:overlay val="0"/>
      <c:txPr>
        <a:bodyPr/>
        <a:lstStyle/>
        <a:p>
          <a:pPr lvl="0">
            <a:defRPr b="0" sz="1400">
              <a:solidFill>
                <a:schemeClr val="dk1"/>
              </a:solidFill>
              <a:latin typeface="+mn-lt"/>
            </a:defRPr>
          </a:pPr>
        </a:p>
      </c:txPr>
    </c:legend>
    <c:plotVisOnly val="1"/>
  </c:chart>
</c:chartSpace>
</file>

<file path=xl/charts/chart4.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plotArea>
      <c:layout/>
      <c:barChart>
        <c:barDir val="col"/>
        <c:ser>
          <c:idx val="0"/>
          <c:order val="0"/>
          <c:spPr>
            <a:solidFill>
              <a:srgbClr val="666666"/>
            </a:solidFill>
          </c:spPr>
          <c:dPt>
            <c:idx val="3"/>
          </c:dPt>
          <c:dLbls>
            <c:numFmt formatCode="General" sourceLinked="1"/>
            <c:txPr>
              <a:bodyPr/>
              <a:lstStyle/>
              <a:p>
                <a:pPr lvl="0">
                  <a:defRPr sz="1600"/>
                </a:pPr>
              </a:p>
            </c:txPr>
            <c:showLegendKey val="0"/>
            <c:showVal val="1"/>
            <c:showCatName val="0"/>
            <c:showSerName val="0"/>
            <c:showPercent val="0"/>
            <c:showBubbleSize val="0"/>
          </c:dLbls>
          <c:cat>
            <c:strRef>
              <c:f>'RQ1-AnsweredRQs-Overview'!$E$135:$H$135</c:f>
            </c:strRef>
          </c:cat>
          <c:val>
            <c:numRef>
              <c:f>'RQ1-AnsweredRQs-Overview'!$E$136:$H$136</c:f>
              <c:numCache/>
            </c:numRef>
          </c:val>
        </c:ser>
        <c:axId val="1185838769"/>
        <c:axId val="1632044191"/>
      </c:barChart>
      <c:catAx>
        <c:axId val="1185838769"/>
        <c:scaling>
          <c:orientation val="minMax"/>
        </c:scaling>
        <c:delete val="0"/>
        <c:axPos val="b"/>
        <c:title>
          <c:tx>
            <c:rich>
              <a:bodyPr/>
              <a:lstStyle/>
              <a:p>
                <a:pPr lvl="0">
                  <a:defRPr b="0" sz="1800">
                    <a:solidFill>
                      <a:schemeClr val="dk1"/>
                    </a:solidFill>
                    <a:latin typeface="+mn-lt"/>
                  </a:defRPr>
                </a:pPr>
                <a:r>
                  <a:rPr b="0" sz="1800">
                    <a:solidFill>
                      <a:schemeClr val="dk1"/>
                    </a:solidFill>
                    <a:latin typeface="+mn-lt"/>
                  </a:rPr>
                  <a:t>Intervals of RQs answered with the support of GL (%)</a:t>
                </a:r>
              </a:p>
            </c:rich>
          </c:tx>
          <c:overlay val="0"/>
        </c:title>
        <c:numFmt formatCode="General" sourceLinked="1"/>
        <c:majorTickMark val="none"/>
        <c:minorTickMark val="none"/>
        <c:spPr/>
        <c:txPr>
          <a:bodyPr/>
          <a:lstStyle/>
          <a:p>
            <a:pPr lvl="0">
              <a:defRPr b="0" sz="1600">
                <a:solidFill>
                  <a:srgbClr val="000000"/>
                </a:solidFill>
                <a:latin typeface="+mn-lt"/>
              </a:defRPr>
            </a:pPr>
          </a:p>
        </c:txPr>
        <c:crossAx val="1632044191"/>
      </c:catAx>
      <c:valAx>
        <c:axId val="1632044191"/>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sz="1800">
                    <a:solidFill>
                      <a:srgbClr val="000000"/>
                    </a:solidFill>
                    <a:latin typeface="+mn-lt"/>
                  </a:defRPr>
                </a:pPr>
                <a:r>
                  <a:rPr b="0" sz="1800">
                    <a:solidFill>
                      <a:srgbClr val="000000"/>
                    </a:solidFill>
                    <a:latin typeface="+mn-lt"/>
                  </a:rPr>
                  <a:t># of occurrences</a:t>
                </a:r>
              </a:p>
            </c:rich>
          </c:tx>
          <c:overlay val="0"/>
        </c:title>
        <c:numFmt formatCode="General" sourceLinked="1"/>
        <c:majorTickMark val="none"/>
        <c:minorTickMark val="none"/>
        <c:tickLblPos val="nextTo"/>
        <c:spPr>
          <a:ln/>
        </c:spPr>
        <c:txPr>
          <a:bodyPr/>
          <a:lstStyle/>
          <a:p>
            <a:pPr lvl="0">
              <a:defRPr b="0" sz="1400">
                <a:solidFill>
                  <a:srgbClr val="000000"/>
                </a:solidFill>
                <a:latin typeface="+mn-lt"/>
              </a:defRPr>
            </a:pPr>
          </a:p>
        </c:txPr>
        <c:crossAx val="1185838769"/>
      </c:valAx>
    </c:plotArea>
    <c:plotVisOnly val="1"/>
  </c:chart>
</c:chartSpace>
</file>

<file path=xl/charts/chart5.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plotArea>
      <c:layout/>
      <c:barChart>
        <c:barDir val="col"/>
        <c:ser>
          <c:idx val="0"/>
          <c:order val="0"/>
          <c:spPr>
            <a:solidFill>
              <a:srgbClr val="666666"/>
            </a:solidFill>
          </c:spPr>
          <c:dLbls>
            <c:numFmt formatCode="General" sourceLinked="1"/>
            <c:txPr>
              <a:bodyPr/>
              <a:lstStyle/>
              <a:p>
                <a:pPr lvl="0">
                  <a:defRPr sz="1600"/>
                </a:pPr>
              </a:p>
            </c:txPr>
            <c:showLegendKey val="0"/>
            <c:showVal val="1"/>
            <c:showCatName val="0"/>
            <c:showSerName val="0"/>
            <c:showPercent val="0"/>
            <c:showBubbleSize val="0"/>
          </c:dLbls>
          <c:cat>
            <c:strRef>
              <c:f>'RQ1-AnsweredRQs-Overview'!$E$135:$H$135</c:f>
            </c:strRef>
          </c:cat>
          <c:val>
            <c:numRef>
              <c:f>'RQ1-AnsweredRQs-Overview'!$E$137:$H$137</c:f>
              <c:numCache/>
            </c:numRef>
          </c:val>
        </c:ser>
        <c:axId val="1582471402"/>
        <c:axId val="17054295"/>
      </c:barChart>
      <c:catAx>
        <c:axId val="1582471402"/>
        <c:scaling>
          <c:orientation val="minMax"/>
        </c:scaling>
        <c:delete val="0"/>
        <c:axPos val="b"/>
        <c:title>
          <c:tx>
            <c:rich>
              <a:bodyPr/>
              <a:lstStyle/>
              <a:p>
                <a:pPr lvl="0">
                  <a:defRPr b="0" sz="1800">
                    <a:solidFill>
                      <a:schemeClr val="dk1"/>
                    </a:solidFill>
                    <a:latin typeface="+mn-lt"/>
                  </a:defRPr>
                </a:pPr>
                <a:r>
                  <a:rPr b="0" sz="1800">
                    <a:solidFill>
                      <a:schemeClr val="dk1"/>
                    </a:solidFill>
                    <a:latin typeface="+mn-lt"/>
                  </a:rPr>
                  <a:t>Intervals of GL used to support an answer to RQ (%)</a:t>
                </a:r>
              </a:p>
            </c:rich>
          </c:tx>
          <c:overlay val="0"/>
        </c:title>
        <c:numFmt formatCode="General" sourceLinked="1"/>
        <c:majorTickMark val="none"/>
        <c:minorTickMark val="none"/>
        <c:spPr/>
        <c:txPr>
          <a:bodyPr/>
          <a:lstStyle/>
          <a:p>
            <a:pPr lvl="0">
              <a:defRPr b="0" sz="1600">
                <a:solidFill>
                  <a:srgbClr val="000000"/>
                </a:solidFill>
                <a:latin typeface="+mn-lt"/>
              </a:defRPr>
            </a:pPr>
          </a:p>
        </c:txPr>
        <c:crossAx val="17054295"/>
      </c:catAx>
      <c:valAx>
        <c:axId val="17054295"/>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sz="1800">
                    <a:solidFill>
                      <a:schemeClr val="dk1"/>
                    </a:solidFill>
                    <a:latin typeface="+mn-lt"/>
                  </a:defRPr>
                </a:pPr>
                <a:r>
                  <a:rPr b="0" sz="1800">
                    <a:solidFill>
                      <a:schemeClr val="dk1"/>
                    </a:solidFill>
                    <a:latin typeface="+mn-lt"/>
                  </a:rPr>
                  <a:t># of occurrences</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1582471402"/>
      </c:valAx>
    </c:plotArea>
    <c:legend>
      <c:legendPos val="r"/>
      <c:overlay val="0"/>
      <c:txPr>
        <a:bodyPr/>
        <a:lstStyle/>
        <a:p>
          <a:pPr lvl="0">
            <a:defRPr b="0">
              <a:solidFill>
                <a:srgbClr val="1A1A1A"/>
              </a:solidFill>
              <a:latin typeface="+mn-lt"/>
            </a:defRPr>
          </a:pPr>
        </a:p>
      </c:txPr>
    </c:legend>
    <c:plotVisOnly val="1"/>
  </c:chart>
</c:chartSpace>
</file>

<file path=xl/charts/chart6.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plotArea>
      <c:layout/>
      <c:barChart>
        <c:barDir val="col"/>
        <c:ser>
          <c:idx val="0"/>
          <c:order val="0"/>
          <c:tx>
            <c:strRef>
              <c:f>'RQ1-AnsweredRQs-Overview'!$C$143</c:f>
            </c:strRef>
          </c:tx>
          <c:spPr>
            <a:solidFill>
              <a:schemeClr val="accent1"/>
            </a:solidFill>
          </c:spPr>
          <c:dLbls>
            <c:numFmt formatCode="General" sourceLinked="1"/>
            <c:txPr>
              <a:bodyPr/>
              <a:lstStyle/>
              <a:p>
                <a:pPr lvl="0">
                  <a:defRPr sz="1600">
                    <a:solidFill>
                      <a:srgbClr val="000000"/>
                    </a:solidFill>
                  </a:defRPr>
                </a:pPr>
              </a:p>
            </c:txPr>
            <c:showLegendKey val="0"/>
            <c:showVal val="1"/>
            <c:showCatName val="0"/>
            <c:showSerName val="0"/>
            <c:showPercent val="0"/>
            <c:showBubbleSize val="0"/>
          </c:dLbls>
          <c:cat>
            <c:strRef>
              <c:f>'RQ1-AnsweredRQs-Overview'!$D$142:$H$142</c:f>
            </c:strRef>
          </c:cat>
          <c:val>
            <c:numRef>
              <c:f>'RQ1-AnsweredRQs-Overview'!$D$143:$H$143</c:f>
              <c:numCache/>
            </c:numRef>
          </c:val>
        </c:ser>
        <c:ser>
          <c:idx val="1"/>
          <c:order val="1"/>
          <c:tx>
            <c:strRef>
              <c:f>'RQ1-AnsweredRQs-Overview'!$C$144</c:f>
            </c:strRef>
          </c:tx>
          <c:spPr>
            <a:solidFill>
              <a:schemeClr val="accent2"/>
            </a:solidFill>
          </c:spPr>
          <c:dLbls>
            <c:numFmt formatCode="General" sourceLinked="1"/>
            <c:txPr>
              <a:bodyPr/>
              <a:lstStyle/>
              <a:p>
                <a:pPr lvl="0">
                  <a:defRPr sz="1600">
                    <a:solidFill>
                      <a:srgbClr val="000000"/>
                    </a:solidFill>
                  </a:defRPr>
                </a:pPr>
              </a:p>
            </c:txPr>
            <c:showLegendKey val="0"/>
            <c:showVal val="1"/>
            <c:showCatName val="0"/>
            <c:showSerName val="0"/>
            <c:showPercent val="0"/>
            <c:showBubbleSize val="0"/>
          </c:dLbls>
          <c:cat>
            <c:strRef>
              <c:f>'RQ1-AnsweredRQs-Overview'!$D$142:$H$142</c:f>
            </c:strRef>
          </c:cat>
          <c:val>
            <c:numRef>
              <c:f>'RQ1-AnsweredRQs-Overview'!$D$144:$H$144</c:f>
              <c:numCache/>
            </c:numRef>
          </c:val>
        </c:ser>
        <c:ser>
          <c:idx val="2"/>
          <c:order val="2"/>
          <c:tx>
            <c:strRef>
              <c:f>'RQ1-AnsweredRQs-Overview'!$C$145</c:f>
            </c:strRef>
          </c:tx>
          <c:spPr>
            <a:solidFill>
              <a:schemeClr val="accent3"/>
            </a:solidFill>
          </c:spPr>
          <c:dLbls>
            <c:numFmt formatCode="General" sourceLinked="1"/>
            <c:txPr>
              <a:bodyPr/>
              <a:lstStyle/>
              <a:p>
                <a:pPr lvl="0">
                  <a:defRPr sz="1600">
                    <a:solidFill>
                      <a:srgbClr val="000000"/>
                    </a:solidFill>
                  </a:defRPr>
                </a:pPr>
              </a:p>
            </c:txPr>
            <c:showLegendKey val="0"/>
            <c:showVal val="1"/>
            <c:showCatName val="0"/>
            <c:showSerName val="0"/>
            <c:showPercent val="0"/>
            <c:showBubbleSize val="0"/>
          </c:dLbls>
          <c:cat>
            <c:strRef>
              <c:f>'RQ1-AnsweredRQs-Overview'!$D$142:$H$142</c:f>
            </c:strRef>
          </c:cat>
          <c:val>
            <c:numRef>
              <c:f>'RQ1-AnsweredRQs-Overview'!$D$145:$H$145</c:f>
              <c:numCache/>
            </c:numRef>
          </c:val>
        </c:ser>
        <c:ser>
          <c:idx val="3"/>
          <c:order val="3"/>
          <c:tx>
            <c:strRef>
              <c:f>'RQ1-AnsweredRQs-Overview'!$C$146</c:f>
            </c:strRef>
          </c:tx>
          <c:spPr>
            <a:solidFill>
              <a:schemeClr val="accent4"/>
            </a:solidFill>
          </c:spPr>
          <c:dLbls>
            <c:numFmt formatCode="General" sourceLinked="1"/>
            <c:txPr>
              <a:bodyPr/>
              <a:lstStyle/>
              <a:p>
                <a:pPr lvl="0">
                  <a:defRPr sz="1600">
                    <a:solidFill>
                      <a:srgbClr val="000000"/>
                    </a:solidFill>
                  </a:defRPr>
                </a:pPr>
              </a:p>
            </c:txPr>
            <c:showLegendKey val="0"/>
            <c:showVal val="1"/>
            <c:showCatName val="0"/>
            <c:showSerName val="0"/>
            <c:showPercent val="0"/>
            <c:showBubbleSize val="0"/>
          </c:dLbls>
          <c:cat>
            <c:strRef>
              <c:f>'RQ1-AnsweredRQs-Overview'!$D$142:$H$142</c:f>
            </c:strRef>
          </c:cat>
          <c:val>
            <c:numRef>
              <c:f>'RQ1-AnsweredRQs-Overview'!$D$146:$H$146</c:f>
              <c:numCache/>
            </c:numRef>
          </c:val>
        </c:ser>
        <c:ser>
          <c:idx val="4"/>
          <c:order val="4"/>
          <c:tx>
            <c:strRef>
              <c:f>'RQ1-AnsweredRQs-Overview'!$C$147</c:f>
            </c:strRef>
          </c:tx>
          <c:spPr>
            <a:solidFill>
              <a:srgbClr val="B7B7B7"/>
            </a:solidFill>
          </c:spPr>
          <c:dLbls>
            <c:numFmt formatCode="General" sourceLinked="1"/>
            <c:txPr>
              <a:bodyPr/>
              <a:lstStyle/>
              <a:p>
                <a:pPr lvl="0">
                  <a:defRPr sz="1600">
                    <a:solidFill>
                      <a:srgbClr val="000000"/>
                    </a:solidFill>
                  </a:defRPr>
                </a:pPr>
              </a:p>
            </c:txPr>
            <c:showLegendKey val="0"/>
            <c:showVal val="1"/>
            <c:showCatName val="0"/>
            <c:showSerName val="0"/>
            <c:showPercent val="0"/>
            <c:showBubbleSize val="0"/>
          </c:dLbls>
          <c:cat>
            <c:strRef>
              <c:f>'RQ1-AnsweredRQs-Overview'!$D$142:$H$142</c:f>
            </c:strRef>
          </c:cat>
          <c:val>
            <c:numRef>
              <c:f>'RQ1-AnsweredRQs-Overview'!$D$147:$H$147</c:f>
              <c:numCache/>
            </c:numRef>
          </c:val>
        </c:ser>
        <c:axId val="6303119"/>
        <c:axId val="265413323"/>
      </c:barChart>
      <c:catAx>
        <c:axId val="6303119"/>
        <c:scaling>
          <c:orientation val="minMax"/>
        </c:scaling>
        <c:delete val="0"/>
        <c:axPos val="b"/>
        <c:title>
          <c:tx>
            <c:rich>
              <a:bodyPr/>
              <a:lstStyle/>
              <a:p>
                <a:pPr lvl="0">
                  <a:defRPr b="0" sz="1600">
                    <a:solidFill>
                      <a:schemeClr val="dk1"/>
                    </a:solidFill>
                    <a:latin typeface="+mn-lt"/>
                  </a:defRPr>
                </a:pPr>
                <a:r>
                  <a:rPr b="0" sz="1600">
                    <a:solidFill>
                      <a:schemeClr val="dk1"/>
                    </a:solidFill>
                    <a:latin typeface="+mn-lt"/>
                  </a:rPr>
                  <a:t>Intervals of RQs answered (%) with the support of GL x Types of Secondary Studies</a:t>
                </a:r>
              </a:p>
            </c:rich>
          </c:tx>
          <c:overlay val="0"/>
        </c:title>
        <c:numFmt formatCode="General" sourceLinked="1"/>
        <c:majorTickMark val="none"/>
        <c:minorTickMark val="none"/>
        <c:spPr/>
        <c:txPr>
          <a:bodyPr/>
          <a:lstStyle/>
          <a:p>
            <a:pPr lvl="0">
              <a:defRPr b="0" sz="1600">
                <a:solidFill>
                  <a:schemeClr val="dk1"/>
                </a:solidFill>
                <a:latin typeface="+mn-lt"/>
              </a:defRPr>
            </a:pPr>
          </a:p>
        </c:txPr>
        <c:crossAx val="265413323"/>
      </c:catAx>
      <c:valAx>
        <c:axId val="265413323"/>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sz="1600">
                    <a:solidFill>
                      <a:schemeClr val="dk1"/>
                    </a:solidFill>
                    <a:latin typeface="+mn-lt"/>
                  </a:defRPr>
                </a:pPr>
                <a:r>
                  <a:rPr b="0" sz="1600">
                    <a:solidFill>
                      <a:schemeClr val="dk1"/>
                    </a:solidFill>
                    <a:latin typeface="+mn-lt"/>
                  </a:rPr>
                  <a:t># of occurrences</a:t>
                </a:r>
              </a:p>
            </c:rich>
          </c:tx>
          <c:overlay val="0"/>
        </c:title>
        <c:numFmt formatCode="General" sourceLinked="1"/>
        <c:majorTickMark val="none"/>
        <c:minorTickMark val="none"/>
        <c:tickLblPos val="nextTo"/>
        <c:spPr>
          <a:ln/>
        </c:spPr>
        <c:txPr>
          <a:bodyPr/>
          <a:lstStyle/>
          <a:p>
            <a:pPr lvl="0">
              <a:defRPr b="0" sz="1400">
                <a:solidFill>
                  <a:srgbClr val="000000"/>
                </a:solidFill>
                <a:latin typeface="+mn-lt"/>
              </a:defRPr>
            </a:pPr>
          </a:p>
        </c:txPr>
        <c:crossAx val="6303119"/>
      </c:valAx>
    </c:plotArea>
    <c:legend>
      <c:legendPos val="r"/>
      <c:overlay val="0"/>
      <c:txPr>
        <a:bodyPr/>
        <a:lstStyle/>
        <a:p>
          <a:pPr lvl="0">
            <a:defRPr b="0" sz="1600">
              <a:solidFill>
                <a:srgbClr val="1A1A1A"/>
              </a:solidFill>
              <a:latin typeface="+mn-lt"/>
            </a:defRPr>
          </a:pPr>
        </a:p>
      </c:txPr>
    </c:legend>
    <c:plotVisOnly val="1"/>
  </c:chart>
</c:chartSpace>
</file>

<file path=xl/charts/chart7.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plotArea>
      <c:layout/>
      <c:barChart>
        <c:barDir val="col"/>
        <c:grouping val="stacked"/>
        <c:ser>
          <c:idx val="0"/>
          <c:order val="0"/>
          <c:tx>
            <c:strRef>
              <c:f>'RQ2-TypeGL&amp;URL&amp;TypeSS'!$C$1251</c:f>
            </c:strRef>
          </c:tx>
          <c:spPr>
            <a:solidFill>
              <a:schemeClr val="accent1"/>
            </a:solidFill>
          </c:spPr>
          <c:cat>
            <c:strRef>
              <c:f>'RQ2-TypeGL&amp;URL&amp;TypeSS'!$B$1252:$B$1274</c:f>
            </c:strRef>
          </c:cat>
          <c:val>
            <c:numRef>
              <c:f>'RQ2-TypeGL&amp;URL&amp;TypeSS'!$C$1252:$C$1274</c:f>
              <c:numCache/>
            </c:numRef>
          </c:val>
        </c:ser>
        <c:ser>
          <c:idx val="1"/>
          <c:order val="1"/>
          <c:tx>
            <c:strRef>
              <c:f>'RQ2-TypeGL&amp;URL&amp;TypeSS'!$D$1251</c:f>
            </c:strRef>
          </c:tx>
          <c:spPr>
            <a:solidFill>
              <a:schemeClr val="accent2"/>
            </a:solidFill>
          </c:spPr>
          <c:cat>
            <c:strRef>
              <c:f>'RQ2-TypeGL&amp;URL&amp;TypeSS'!$B$1252:$B$1274</c:f>
            </c:strRef>
          </c:cat>
          <c:val>
            <c:numRef>
              <c:f>'RQ2-TypeGL&amp;URL&amp;TypeSS'!$D$1252:$D$1274</c:f>
              <c:numCache/>
            </c:numRef>
          </c:val>
        </c:ser>
        <c:ser>
          <c:idx val="2"/>
          <c:order val="2"/>
          <c:tx>
            <c:strRef>
              <c:f>'RQ2-TypeGL&amp;URL&amp;TypeSS'!$E$1251</c:f>
            </c:strRef>
          </c:tx>
          <c:spPr>
            <a:solidFill>
              <a:schemeClr val="accent3"/>
            </a:solidFill>
          </c:spPr>
          <c:cat>
            <c:strRef>
              <c:f>'RQ2-TypeGL&amp;URL&amp;TypeSS'!$B$1252:$B$1274</c:f>
            </c:strRef>
          </c:cat>
          <c:val>
            <c:numRef>
              <c:f>'RQ2-TypeGL&amp;URL&amp;TypeSS'!$E$1252:$E$1274</c:f>
              <c:numCache/>
            </c:numRef>
          </c:val>
        </c:ser>
        <c:ser>
          <c:idx val="3"/>
          <c:order val="3"/>
          <c:tx>
            <c:strRef>
              <c:f>'RQ2-TypeGL&amp;URL&amp;TypeSS'!$F$1251</c:f>
            </c:strRef>
          </c:tx>
          <c:spPr>
            <a:solidFill>
              <a:schemeClr val="accent4"/>
            </a:solidFill>
          </c:spPr>
          <c:cat>
            <c:strRef>
              <c:f>'RQ2-TypeGL&amp;URL&amp;TypeSS'!$B$1252:$B$1274</c:f>
            </c:strRef>
          </c:cat>
          <c:val>
            <c:numRef>
              <c:f>'RQ2-TypeGL&amp;URL&amp;TypeSS'!$F$1252:$F$1274</c:f>
              <c:numCache/>
            </c:numRef>
          </c:val>
        </c:ser>
        <c:ser>
          <c:idx val="4"/>
          <c:order val="4"/>
          <c:tx>
            <c:strRef>
              <c:f>'RQ2-TypeGL&amp;URL&amp;TypeSS'!$G$1251</c:f>
            </c:strRef>
          </c:tx>
          <c:spPr>
            <a:solidFill>
              <a:schemeClr val="accent5"/>
            </a:solidFill>
          </c:spPr>
          <c:cat>
            <c:strRef>
              <c:f>'RQ2-TypeGL&amp;URL&amp;TypeSS'!$B$1252:$B$1274</c:f>
            </c:strRef>
          </c:cat>
          <c:val>
            <c:numRef>
              <c:f>'RQ2-TypeGL&amp;URL&amp;TypeSS'!$G$1252:$G$1274</c:f>
              <c:numCache/>
            </c:numRef>
          </c:val>
        </c:ser>
        <c:ser>
          <c:idx val="5"/>
          <c:order val="5"/>
          <c:tx>
            <c:strRef>
              <c:f>'RQ2-TypeGL&amp;URL&amp;TypeSS'!$H$1251</c:f>
            </c:strRef>
          </c:tx>
          <c:spPr>
            <a:solidFill>
              <a:schemeClr val="accent6"/>
            </a:solidFill>
          </c:spPr>
          <c:cat>
            <c:strRef>
              <c:f>'RQ2-TypeGL&amp;URL&amp;TypeSS'!$B$1252:$B$1274</c:f>
            </c:strRef>
          </c:cat>
          <c:val>
            <c:numRef>
              <c:f>'RQ2-TypeGL&amp;URL&amp;TypeSS'!$H$1252:$H$1274</c:f>
              <c:numCache/>
            </c:numRef>
          </c:val>
        </c:ser>
        <c:ser>
          <c:idx val="6"/>
          <c:order val="6"/>
          <c:tx>
            <c:strRef>
              <c:f>'RQ2-TypeGL&amp;URL&amp;TypeSS'!$I$1251</c:f>
            </c:strRef>
          </c:tx>
          <c:spPr>
            <a:solidFill>
              <a:schemeClr val="accent1">
                <a:lumOff val="30000"/>
              </a:schemeClr>
            </a:solidFill>
          </c:spPr>
          <c:cat>
            <c:strRef>
              <c:f>'RQ2-TypeGL&amp;URL&amp;TypeSS'!$B$1252:$B$1274</c:f>
            </c:strRef>
          </c:cat>
          <c:val>
            <c:numRef>
              <c:f>'RQ2-TypeGL&amp;URL&amp;TypeSS'!$I$1252:$I$1274</c:f>
              <c:numCache/>
            </c:numRef>
          </c:val>
        </c:ser>
        <c:ser>
          <c:idx val="7"/>
          <c:order val="7"/>
          <c:tx>
            <c:strRef>
              <c:f>'RQ2-TypeGL&amp;URL&amp;TypeSS'!$J$1251</c:f>
            </c:strRef>
          </c:tx>
          <c:spPr>
            <a:solidFill>
              <a:schemeClr val="accent2">
                <a:lumOff val="30000"/>
              </a:schemeClr>
            </a:solidFill>
          </c:spPr>
          <c:cat>
            <c:strRef>
              <c:f>'RQ2-TypeGL&amp;URL&amp;TypeSS'!$B$1252:$B$1274</c:f>
            </c:strRef>
          </c:cat>
          <c:val>
            <c:numRef>
              <c:f>'RQ2-TypeGL&amp;URL&amp;TypeSS'!$J$1252:$J$1274</c:f>
              <c:numCache/>
            </c:numRef>
          </c:val>
        </c:ser>
        <c:overlap val="100"/>
        <c:axId val="408570311"/>
        <c:axId val="107065629"/>
      </c:barChart>
      <c:catAx>
        <c:axId val="408570311"/>
        <c:scaling>
          <c:orientation val="minMax"/>
        </c:scaling>
        <c:delete val="0"/>
        <c:axPos val="b"/>
        <c:title>
          <c:tx>
            <c:rich>
              <a:bodyPr/>
              <a:lstStyle/>
              <a:p>
                <a:pPr lvl="0">
                  <a:defRPr b="0" sz="1400">
                    <a:solidFill>
                      <a:srgbClr val="000000"/>
                    </a:solidFill>
                    <a:latin typeface="+mn-lt"/>
                  </a:defRPr>
                </a:pPr>
                <a:r>
                  <a:rPr b="0" sz="1400">
                    <a:solidFill>
                      <a:srgbClr val="000000"/>
                    </a:solidFill>
                    <a:latin typeface="+mn-lt"/>
                  </a:rPr>
                  <a:t>Types of Grey Literature vs Types of Producers</a:t>
                </a:r>
              </a:p>
            </c:rich>
          </c:tx>
          <c:overlay val="0"/>
        </c:title>
        <c:numFmt formatCode="General" sourceLinked="1"/>
        <c:majorTickMark val="none"/>
        <c:minorTickMark val="none"/>
        <c:spPr/>
        <c:txPr>
          <a:bodyPr/>
          <a:lstStyle/>
          <a:p>
            <a:pPr lvl="0">
              <a:defRPr b="0" sz="1400">
                <a:solidFill>
                  <a:schemeClr val="dk1"/>
                </a:solidFill>
                <a:latin typeface="+mn-lt"/>
              </a:defRPr>
            </a:pPr>
          </a:p>
        </c:txPr>
        <c:crossAx val="107065629"/>
      </c:catAx>
      <c:valAx>
        <c:axId val="107065629"/>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sz="1400">
                    <a:solidFill>
                      <a:srgbClr val="000000"/>
                    </a:solidFill>
                    <a:latin typeface="+mn-lt"/>
                  </a:defRPr>
                </a:pPr>
                <a:r>
                  <a:rPr b="0" sz="1400">
                    <a:solidFill>
                      <a:srgbClr val="000000"/>
                    </a:solidFill>
                    <a:latin typeface="+mn-lt"/>
                  </a:rPr>
                  <a:t># of occurrences</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408570311"/>
      </c:valAx>
    </c:plotArea>
    <c:legend>
      <c:legendPos val="t"/>
      <c:overlay val="0"/>
      <c:txPr>
        <a:bodyPr/>
        <a:lstStyle/>
        <a:p>
          <a:pPr lvl="0">
            <a:defRPr b="0" sz="1200">
              <a:solidFill>
                <a:srgbClr val="1A1A1A"/>
              </a:solidFill>
              <a:latin typeface="+mn-lt"/>
            </a:defRPr>
          </a:pPr>
        </a:p>
      </c:txPr>
    </c:legend>
    <c:plotVisOnly val="1"/>
  </c:chart>
</c:chartSpace>
</file>

<file path=xl/charts/chart8.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plotArea>
      <c:layout/>
      <c:barChart>
        <c:barDir val="col"/>
        <c:grouping val="stacked"/>
        <c:ser>
          <c:idx val="0"/>
          <c:order val="0"/>
          <c:spPr>
            <a:solidFill>
              <a:srgbClr val="666666"/>
            </a:solidFill>
          </c:spPr>
          <c:cat>
            <c:strRef>
              <c:f>'RQ2-#TypesGLvsSS'!$A$136:$A$156</c:f>
            </c:strRef>
          </c:cat>
          <c:val>
            <c:numRef>
              <c:f>'RQ2-#TypesGLvsSS'!$B$136:$B$156</c:f>
              <c:numCache/>
            </c:numRef>
          </c:val>
        </c:ser>
        <c:overlap val="100"/>
        <c:axId val="1706080788"/>
        <c:axId val="1246517599"/>
      </c:barChart>
      <c:catAx>
        <c:axId val="1706080788"/>
        <c:scaling>
          <c:orientation val="minMax"/>
        </c:scaling>
        <c:delete val="0"/>
        <c:axPos val="b"/>
        <c:title>
          <c:tx>
            <c:rich>
              <a:bodyPr/>
              <a:lstStyle/>
              <a:p>
                <a:pPr lvl="0">
                  <a:defRPr b="0" sz="1800">
                    <a:solidFill>
                      <a:schemeClr val="dk1"/>
                    </a:solidFill>
                    <a:latin typeface="+mn-lt"/>
                  </a:defRPr>
                </a:pPr>
                <a:r>
                  <a:rPr b="0" sz="1800">
                    <a:solidFill>
                      <a:schemeClr val="dk1"/>
                    </a:solidFill>
                    <a:latin typeface="+mn-lt"/>
                  </a:rPr>
                  <a:t>Types of GL</a:t>
                </a:r>
              </a:p>
            </c:rich>
          </c:tx>
          <c:overlay val="0"/>
        </c:title>
        <c:numFmt formatCode="General" sourceLinked="1"/>
        <c:majorTickMark val="none"/>
        <c:minorTickMark val="none"/>
        <c:spPr/>
        <c:txPr>
          <a:bodyPr/>
          <a:lstStyle/>
          <a:p>
            <a:pPr lvl="0">
              <a:defRPr b="0" sz="1600">
                <a:solidFill>
                  <a:srgbClr val="000000"/>
                </a:solidFill>
                <a:latin typeface="+mn-lt"/>
              </a:defRPr>
            </a:pPr>
          </a:p>
        </c:txPr>
        <c:crossAx val="1246517599"/>
      </c:catAx>
      <c:valAx>
        <c:axId val="1246517599"/>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sz="1800">
                    <a:solidFill>
                      <a:schemeClr val="dk1"/>
                    </a:solidFill>
                    <a:latin typeface="+mn-lt"/>
                  </a:defRPr>
                </a:pPr>
                <a:r>
                  <a:rPr b="0" sz="1800">
                    <a:solidFill>
                      <a:schemeClr val="dk1"/>
                    </a:solidFill>
                    <a:latin typeface="+mn-lt"/>
                  </a:rPr>
                  <a:t># of occurrences</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1706080788"/>
      </c:valAx>
    </c:plotArea>
    <c:legend>
      <c:legendPos val="r"/>
      <c:overlay val="0"/>
      <c:txPr>
        <a:bodyPr/>
        <a:lstStyle/>
        <a:p>
          <a:pPr lvl="0">
            <a:defRPr b="0">
              <a:solidFill>
                <a:srgbClr val="1A1A1A"/>
              </a:solidFill>
              <a:latin typeface="+mn-lt"/>
            </a:defRPr>
          </a:pPr>
        </a:p>
      </c:txPr>
    </c:legend>
    <c:plotVisOnly val="1"/>
  </c:chart>
</c:chartSpace>
</file>

<file path=xl/charts/chart9.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plotArea>
      <c:layout/>
      <c:barChart>
        <c:barDir val="col"/>
        <c:grouping val="stacked"/>
        <c:ser>
          <c:idx val="0"/>
          <c:order val="0"/>
          <c:tx>
            <c:strRef>
              <c:f>'RQ2-#TypesGLvsSS'!$H$135</c:f>
            </c:strRef>
          </c:tx>
          <c:spPr>
            <a:solidFill>
              <a:schemeClr val="accent1"/>
            </a:solidFill>
          </c:spPr>
          <c:cat>
            <c:strRef>
              <c:f>'RQ2-#TypesGLvsSS'!$A$136:$A$156</c:f>
            </c:strRef>
          </c:cat>
          <c:val>
            <c:numRef>
              <c:f>'RQ2-#TypesGLvsSS'!$H$136:$H$156</c:f>
              <c:numCache/>
            </c:numRef>
          </c:val>
        </c:ser>
        <c:ser>
          <c:idx val="1"/>
          <c:order val="1"/>
          <c:tx>
            <c:strRef>
              <c:f>'RQ2-#TypesGLvsSS'!$I$135</c:f>
            </c:strRef>
          </c:tx>
          <c:spPr>
            <a:solidFill>
              <a:schemeClr val="accent2"/>
            </a:solidFill>
          </c:spPr>
          <c:cat>
            <c:strRef>
              <c:f>'RQ2-#TypesGLvsSS'!$A$136:$A$156</c:f>
            </c:strRef>
          </c:cat>
          <c:val>
            <c:numRef>
              <c:f>'RQ2-#TypesGLvsSS'!$I$136:$I$156</c:f>
              <c:numCache/>
            </c:numRef>
          </c:val>
        </c:ser>
        <c:ser>
          <c:idx val="2"/>
          <c:order val="2"/>
          <c:tx>
            <c:strRef>
              <c:f>'RQ2-#TypesGLvsSS'!$J$135</c:f>
            </c:strRef>
          </c:tx>
          <c:spPr>
            <a:solidFill>
              <a:schemeClr val="accent3"/>
            </a:solidFill>
          </c:spPr>
          <c:cat>
            <c:strRef>
              <c:f>'RQ2-#TypesGLvsSS'!$A$136:$A$156</c:f>
            </c:strRef>
          </c:cat>
          <c:val>
            <c:numRef>
              <c:f>'RQ2-#TypesGLvsSS'!$J$136:$J$156</c:f>
              <c:numCache/>
            </c:numRef>
          </c:val>
        </c:ser>
        <c:ser>
          <c:idx val="3"/>
          <c:order val="3"/>
          <c:tx>
            <c:strRef>
              <c:f>'RQ2-#TypesGLvsSS'!$K$135</c:f>
            </c:strRef>
          </c:tx>
          <c:spPr>
            <a:solidFill>
              <a:schemeClr val="accent4"/>
            </a:solidFill>
          </c:spPr>
          <c:cat>
            <c:strRef>
              <c:f>'RQ2-#TypesGLvsSS'!$A$136:$A$156</c:f>
            </c:strRef>
          </c:cat>
          <c:val>
            <c:numRef>
              <c:f>'RQ2-#TypesGLvsSS'!$K$136:$K$156</c:f>
              <c:numCache/>
            </c:numRef>
          </c:val>
        </c:ser>
        <c:ser>
          <c:idx val="4"/>
          <c:order val="4"/>
          <c:tx>
            <c:strRef>
              <c:f>'RQ2-#TypesGLvsSS'!$L$135</c:f>
            </c:strRef>
          </c:tx>
          <c:spPr>
            <a:solidFill>
              <a:schemeClr val="accent5"/>
            </a:solidFill>
          </c:spPr>
          <c:cat>
            <c:strRef>
              <c:f>'RQ2-#TypesGLvsSS'!$A$136:$A$156</c:f>
            </c:strRef>
          </c:cat>
          <c:val>
            <c:numRef>
              <c:f>'RQ2-#TypesGLvsSS'!$L$136:$L$156</c:f>
              <c:numCache/>
            </c:numRef>
          </c:val>
        </c:ser>
        <c:overlap val="100"/>
        <c:axId val="2060576200"/>
        <c:axId val="1879108261"/>
      </c:barChart>
      <c:catAx>
        <c:axId val="2060576200"/>
        <c:scaling>
          <c:orientation val="minMax"/>
        </c:scaling>
        <c:delete val="0"/>
        <c:axPos val="b"/>
        <c:title>
          <c:tx>
            <c:rich>
              <a:bodyPr/>
              <a:lstStyle/>
              <a:p>
                <a:pPr lvl="0">
                  <a:defRPr b="0" sz="1400">
                    <a:solidFill>
                      <a:srgbClr val="000000"/>
                    </a:solidFill>
                    <a:latin typeface="+mn-lt"/>
                  </a:defRPr>
                </a:pPr>
                <a:r>
                  <a:rPr b="0" sz="1400">
                    <a:solidFill>
                      <a:srgbClr val="000000"/>
                    </a:solidFill>
                    <a:latin typeface="+mn-lt"/>
                  </a:rPr>
                  <a:t>Types of Grey Literature vs Types of Secondary Studies</a:t>
                </a:r>
              </a:p>
            </c:rich>
          </c:tx>
          <c:overlay val="0"/>
        </c:title>
        <c:numFmt formatCode="General" sourceLinked="1"/>
        <c:majorTickMark val="none"/>
        <c:minorTickMark val="none"/>
        <c:spPr/>
        <c:txPr>
          <a:bodyPr/>
          <a:lstStyle/>
          <a:p>
            <a:pPr lvl="0">
              <a:defRPr b="0" sz="1400">
                <a:solidFill>
                  <a:srgbClr val="000000"/>
                </a:solidFill>
                <a:latin typeface="+mn-lt"/>
              </a:defRPr>
            </a:pPr>
          </a:p>
        </c:txPr>
        <c:crossAx val="1879108261"/>
      </c:catAx>
      <c:valAx>
        <c:axId val="1879108261"/>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sz="1400">
                    <a:solidFill>
                      <a:srgbClr val="000000"/>
                    </a:solidFill>
                    <a:latin typeface="+mn-lt"/>
                  </a:defRPr>
                </a:pPr>
                <a:r>
                  <a:rPr b="0" sz="1400">
                    <a:solidFill>
                      <a:srgbClr val="000000"/>
                    </a:solidFill>
                    <a:latin typeface="+mn-lt"/>
                  </a:rPr>
                  <a:t># of occurrences</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2060576200"/>
      </c:valAx>
    </c:plotArea>
    <c:legend>
      <c:legendPos val="r"/>
      <c:overlay val="0"/>
      <c:txPr>
        <a:bodyPr/>
        <a:lstStyle/>
        <a:p>
          <a:pPr lvl="0">
            <a:defRPr b="0" sz="1200">
              <a:solidFill>
                <a:schemeClr val="dk1"/>
              </a:solidFill>
              <a:latin typeface="+mn-lt"/>
            </a:defRPr>
          </a:pPr>
        </a:p>
      </c:txPr>
    </c:legend>
    <c:plotVisOnly val="1"/>
  </c:chart>
</c:chartSpace>
</file>

<file path=xl/charts/chart10.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plotArea>
      <c:layout/>
      <c:barChart>
        <c:barDir val="col"/>
        <c:ser>
          <c:idx val="0"/>
          <c:order val="0"/>
          <c:tx>
            <c:strRef>
              <c:f>'RQ2-URL&amp;TypeSS'!$B$1282:$B$1283</c:f>
            </c:strRef>
          </c:tx>
          <c:spPr>
            <a:solidFill>
              <a:schemeClr val="accent1"/>
            </a:solidFill>
          </c:spPr>
          <c:dLbls>
            <c:numFmt formatCode="General" sourceLinked="1"/>
            <c:txPr>
              <a:bodyPr/>
              <a:lstStyle/>
              <a:p>
                <a:pPr lvl="0">
                  <a:defRPr sz="1200">
                    <a:solidFill>
                      <a:srgbClr val="000000"/>
                    </a:solidFill>
                  </a:defRPr>
                </a:pPr>
              </a:p>
            </c:txPr>
            <c:showLegendKey val="0"/>
            <c:showVal val="1"/>
            <c:showCatName val="0"/>
            <c:showSerName val="0"/>
            <c:showPercent val="0"/>
            <c:showBubbleSize val="0"/>
          </c:dLbls>
          <c:cat>
            <c:strRef>
              <c:f>'RQ2-URL&amp;TypeSS'!$A$1284:$A$1286</c:f>
            </c:strRef>
          </c:cat>
          <c:val>
            <c:numRef>
              <c:f>'RQ2-URL&amp;TypeSS'!$B$1284:$B$1286</c:f>
              <c:numCache/>
            </c:numRef>
          </c:val>
        </c:ser>
        <c:ser>
          <c:idx val="1"/>
          <c:order val="1"/>
          <c:tx>
            <c:strRef>
              <c:f>'RQ2-URL&amp;TypeSS'!$C$1282:$C$1283</c:f>
            </c:strRef>
          </c:tx>
          <c:spPr>
            <a:solidFill>
              <a:schemeClr val="accent2"/>
            </a:solidFill>
          </c:spPr>
          <c:dLbls>
            <c:numFmt formatCode="General" sourceLinked="1"/>
            <c:txPr>
              <a:bodyPr/>
              <a:lstStyle/>
              <a:p>
                <a:pPr lvl="0">
                  <a:defRPr>
                    <a:solidFill>
                      <a:srgbClr val="000000"/>
                    </a:solidFill>
                  </a:defRPr>
                </a:pPr>
              </a:p>
            </c:txPr>
            <c:showLegendKey val="0"/>
            <c:showVal val="1"/>
            <c:showCatName val="0"/>
            <c:showSerName val="0"/>
            <c:showPercent val="0"/>
            <c:showBubbleSize val="0"/>
          </c:dLbls>
          <c:cat>
            <c:strRef>
              <c:f>'RQ2-URL&amp;TypeSS'!$A$1284:$A$1286</c:f>
            </c:strRef>
          </c:cat>
          <c:val>
            <c:numRef>
              <c:f>'RQ2-URL&amp;TypeSS'!$C$1284:$C$1286</c:f>
              <c:numCache/>
            </c:numRef>
          </c:val>
        </c:ser>
        <c:ser>
          <c:idx val="2"/>
          <c:order val="2"/>
          <c:tx>
            <c:strRef>
              <c:f>'RQ2-URL&amp;TypeSS'!$D$1282:$D$1283</c:f>
            </c:strRef>
          </c:tx>
          <c:spPr>
            <a:solidFill>
              <a:schemeClr val="accent3"/>
            </a:solidFill>
          </c:spPr>
          <c:dLbls>
            <c:numFmt formatCode="General" sourceLinked="1"/>
            <c:txPr>
              <a:bodyPr/>
              <a:lstStyle/>
              <a:p>
                <a:pPr lvl="0">
                  <a:defRPr>
                    <a:solidFill>
                      <a:srgbClr val="000000"/>
                    </a:solidFill>
                  </a:defRPr>
                </a:pPr>
              </a:p>
            </c:txPr>
            <c:showLegendKey val="0"/>
            <c:showVal val="1"/>
            <c:showCatName val="0"/>
            <c:showSerName val="0"/>
            <c:showPercent val="0"/>
            <c:showBubbleSize val="0"/>
          </c:dLbls>
          <c:cat>
            <c:strRef>
              <c:f>'RQ2-URL&amp;TypeSS'!$A$1284:$A$1286</c:f>
            </c:strRef>
          </c:cat>
          <c:val>
            <c:numRef>
              <c:f>'RQ2-URL&amp;TypeSS'!$D$1284:$D$1286</c:f>
              <c:numCache/>
            </c:numRef>
          </c:val>
        </c:ser>
        <c:ser>
          <c:idx val="3"/>
          <c:order val="3"/>
          <c:tx>
            <c:strRef>
              <c:f>'RQ2-URL&amp;TypeSS'!$E$1282:$E$1283</c:f>
            </c:strRef>
          </c:tx>
          <c:spPr>
            <a:solidFill>
              <a:schemeClr val="accent4"/>
            </a:solidFill>
          </c:spPr>
          <c:dLbls>
            <c:numFmt formatCode="General" sourceLinked="1"/>
            <c:txPr>
              <a:bodyPr/>
              <a:lstStyle/>
              <a:p>
                <a:pPr lvl="0">
                  <a:defRPr>
                    <a:solidFill>
                      <a:srgbClr val="000000"/>
                    </a:solidFill>
                  </a:defRPr>
                </a:pPr>
              </a:p>
            </c:txPr>
            <c:showLegendKey val="0"/>
            <c:showVal val="1"/>
            <c:showCatName val="0"/>
            <c:showSerName val="0"/>
            <c:showPercent val="0"/>
            <c:showBubbleSize val="0"/>
          </c:dLbls>
          <c:cat>
            <c:strRef>
              <c:f>'RQ2-URL&amp;TypeSS'!$A$1284:$A$1286</c:f>
            </c:strRef>
          </c:cat>
          <c:val>
            <c:numRef>
              <c:f>'RQ2-URL&amp;TypeSS'!$E$1284:$E$1286</c:f>
              <c:numCache/>
            </c:numRef>
          </c:val>
        </c:ser>
        <c:axId val="1610768774"/>
        <c:axId val="1951101245"/>
      </c:barChart>
      <c:catAx>
        <c:axId val="1610768774"/>
        <c:scaling>
          <c:orientation val="minMax"/>
        </c:scaling>
        <c:delete val="0"/>
        <c:axPos val="b"/>
        <c:title>
          <c:tx>
            <c:rich>
              <a:bodyPr/>
              <a:lstStyle/>
              <a:p>
                <a:pPr lvl="0">
                  <a:defRPr b="0" sz="1600">
                    <a:solidFill>
                      <a:srgbClr val="000000"/>
                    </a:solidFill>
                    <a:latin typeface="+mn-lt"/>
                  </a:defRPr>
                </a:pPr>
                <a:r>
                  <a:rPr b="0" sz="1600">
                    <a:solidFill>
                      <a:srgbClr val="000000"/>
                    </a:solidFill>
                    <a:latin typeface="+mn-lt"/>
                  </a:rPr>
                  <a:t>URL vs Lifetime</a:t>
                </a:r>
              </a:p>
            </c:rich>
          </c:tx>
          <c:overlay val="0"/>
        </c:title>
        <c:numFmt formatCode="General" sourceLinked="1"/>
        <c:majorTickMark val="none"/>
        <c:minorTickMark val="none"/>
        <c:spPr/>
        <c:txPr>
          <a:bodyPr/>
          <a:lstStyle/>
          <a:p>
            <a:pPr lvl="0">
              <a:defRPr b="0" sz="1400">
                <a:solidFill>
                  <a:srgbClr val="000000"/>
                </a:solidFill>
                <a:latin typeface="+mn-lt"/>
              </a:defRPr>
            </a:pPr>
          </a:p>
        </c:txPr>
        <c:crossAx val="1951101245"/>
      </c:catAx>
      <c:valAx>
        <c:axId val="1951101245"/>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sz="1600">
                    <a:solidFill>
                      <a:srgbClr val="000000"/>
                    </a:solidFill>
                    <a:latin typeface="+mn-lt"/>
                  </a:defRPr>
                </a:pPr>
                <a:r>
                  <a:rPr b="0" sz="1600">
                    <a:solidFill>
                      <a:srgbClr val="000000"/>
                    </a:solidFill>
                    <a:latin typeface="+mn-lt"/>
                  </a:rPr>
                  <a:t># of occurences</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1610768774"/>
      </c:valAx>
    </c:plotArea>
    <c:legend>
      <c:legendPos val="r"/>
      <c:overlay val="0"/>
      <c:txPr>
        <a:bodyPr/>
        <a:lstStyle/>
        <a:p>
          <a:pPr lvl="0">
            <a:defRPr b="0" sz="1400">
              <a:solidFill>
                <a:srgbClr val="000000"/>
              </a:solidFill>
              <a:latin typeface="+mn-lt"/>
            </a:defRPr>
          </a:pPr>
        </a:p>
      </c:txPr>
    </c:legend>
    <c:plotVisOnly val="1"/>
  </c:chart>
</c:chartSpace>
</file>

<file path=xl/charts/chart11.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plotArea>
      <c:layout/>
      <c:barChart>
        <c:barDir val="col"/>
        <c:ser>
          <c:idx val="0"/>
          <c:order val="0"/>
          <c:tx>
            <c:strRef>
              <c:f>'RQ2-URL&amp;TypeSS'!$B$1269</c:f>
            </c:strRef>
          </c:tx>
          <c:spPr>
            <a:solidFill>
              <a:schemeClr val="accent1"/>
            </a:solidFill>
          </c:spPr>
          <c:dLbls>
            <c:numFmt formatCode="General" sourceLinked="1"/>
            <c:txPr>
              <a:bodyPr/>
              <a:lstStyle/>
              <a:p>
                <a:pPr lvl="0">
                  <a:defRPr sz="1600">
                    <a:solidFill>
                      <a:srgbClr val="000000"/>
                    </a:solidFill>
                  </a:defRPr>
                </a:pPr>
              </a:p>
            </c:txPr>
            <c:showLegendKey val="0"/>
            <c:showVal val="1"/>
            <c:showCatName val="0"/>
            <c:showSerName val="0"/>
            <c:showPercent val="0"/>
            <c:showBubbleSize val="0"/>
          </c:dLbls>
          <c:cat>
            <c:strRef>
              <c:f>'RQ2-URL&amp;TypeSS'!$A$1270:$A$1277</c:f>
            </c:strRef>
          </c:cat>
          <c:val>
            <c:numRef>
              <c:f>'RQ2-URL&amp;TypeSS'!$B$1270:$B$1277</c:f>
              <c:numCache/>
            </c:numRef>
          </c:val>
        </c:ser>
        <c:ser>
          <c:idx val="1"/>
          <c:order val="1"/>
          <c:tx>
            <c:strRef>
              <c:f>'RQ2-URL&amp;TypeSS'!$C$1269</c:f>
            </c:strRef>
          </c:tx>
          <c:spPr>
            <a:solidFill>
              <a:srgbClr val="FF0000"/>
            </a:solidFill>
          </c:spPr>
          <c:dLbls>
            <c:numFmt formatCode="General" sourceLinked="1"/>
            <c:txPr>
              <a:bodyPr/>
              <a:lstStyle/>
              <a:p>
                <a:pPr lvl="0">
                  <a:defRPr b="0" sz="1400">
                    <a:solidFill>
                      <a:srgbClr val="000000"/>
                    </a:solidFill>
                  </a:defRPr>
                </a:pPr>
              </a:p>
            </c:txPr>
            <c:showLegendKey val="0"/>
            <c:showVal val="1"/>
            <c:showCatName val="0"/>
            <c:showSerName val="0"/>
            <c:showPercent val="0"/>
            <c:showBubbleSize val="0"/>
          </c:dLbls>
          <c:cat>
            <c:strRef>
              <c:f>'RQ2-URL&amp;TypeSS'!$A$1270:$A$1277</c:f>
            </c:strRef>
          </c:cat>
          <c:val>
            <c:numRef>
              <c:f>'RQ2-URL&amp;TypeSS'!$C$1270:$C$1277</c:f>
              <c:numCache/>
            </c:numRef>
          </c:val>
        </c:ser>
        <c:ser>
          <c:idx val="2"/>
          <c:order val="2"/>
          <c:tx>
            <c:strRef>
              <c:f>'RQ2-URL&amp;TypeSS'!$D$1269</c:f>
            </c:strRef>
          </c:tx>
          <c:spPr>
            <a:solidFill>
              <a:schemeClr val="accent3"/>
            </a:solidFill>
          </c:spPr>
          <c:dPt>
            <c:idx val="2"/>
          </c:dPt>
          <c:dLbls>
            <c:dLbl>
              <c:idx val="2"/>
              <c:numFmt formatCode="General" sourceLinked="1"/>
              <c:txPr>
                <a:bodyPr/>
                <a:lstStyle/>
                <a:p>
                  <a:pPr lvl="0">
                    <a:defRPr sz="1400"/>
                  </a:pPr>
                </a:p>
              </c:txPr>
              <c:showLegendKey val="0"/>
              <c:showVal val="1"/>
              <c:showCatName val="0"/>
              <c:showSerName val="0"/>
              <c:showPercent val="0"/>
              <c:showBubbleSize val="0"/>
            </c:dLbl>
            <c:numFmt formatCode="General" sourceLinked="1"/>
            <c:txPr>
              <a:bodyPr/>
              <a:lstStyle/>
              <a:p>
                <a:pPr lvl="0">
                  <a:defRPr sz="1600">
                    <a:solidFill>
                      <a:srgbClr val="000000"/>
                    </a:solidFill>
                  </a:defRPr>
                </a:pPr>
              </a:p>
            </c:txPr>
            <c:showLegendKey val="0"/>
            <c:showVal val="1"/>
            <c:showCatName val="0"/>
            <c:showSerName val="0"/>
            <c:showPercent val="0"/>
            <c:showBubbleSize val="0"/>
          </c:dLbls>
          <c:cat>
            <c:strRef>
              <c:f>'RQ2-URL&amp;TypeSS'!$A$1270:$A$1277</c:f>
            </c:strRef>
          </c:cat>
          <c:val>
            <c:numRef>
              <c:f>'RQ2-URL&amp;TypeSS'!$D$1270:$D$1277</c:f>
              <c:numCache/>
            </c:numRef>
          </c:val>
        </c:ser>
        <c:axId val="1261643411"/>
        <c:axId val="8241764"/>
      </c:barChart>
      <c:catAx>
        <c:axId val="1261643411"/>
        <c:scaling>
          <c:orientation val="minMax"/>
        </c:scaling>
        <c:delete val="0"/>
        <c:axPos val="b"/>
        <c:title>
          <c:tx>
            <c:rich>
              <a:bodyPr/>
              <a:lstStyle/>
              <a:p>
                <a:pPr lvl="0">
                  <a:defRPr b="0" sz="1600">
                    <a:solidFill>
                      <a:srgbClr val="000000"/>
                    </a:solidFill>
                    <a:latin typeface="+mn-lt"/>
                  </a:defRPr>
                </a:pPr>
                <a:r>
                  <a:rPr b="0" sz="1600">
                    <a:solidFill>
                      <a:srgbClr val="000000"/>
                    </a:solidFill>
                    <a:latin typeface="+mn-lt"/>
                  </a:rPr>
                  <a:t>Producers vs Status of URL</a:t>
                </a:r>
              </a:p>
            </c:rich>
          </c:tx>
          <c:overlay val="0"/>
        </c:title>
        <c:numFmt formatCode="General" sourceLinked="1"/>
        <c:majorTickMark val="none"/>
        <c:minorTickMark val="none"/>
        <c:spPr/>
        <c:txPr>
          <a:bodyPr rot="-1800000"/>
          <a:lstStyle/>
          <a:p>
            <a:pPr lvl="0">
              <a:defRPr b="0">
                <a:solidFill>
                  <a:srgbClr val="000000"/>
                </a:solidFill>
                <a:latin typeface="+mn-lt"/>
              </a:defRPr>
            </a:pPr>
          </a:p>
        </c:txPr>
        <c:crossAx val="8241764"/>
      </c:catAx>
      <c:valAx>
        <c:axId val="8241764"/>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sz="1600">
                    <a:solidFill>
                      <a:srgbClr val="000000"/>
                    </a:solidFill>
                    <a:latin typeface="+mn-lt"/>
                  </a:defRPr>
                </a:pPr>
                <a:r>
                  <a:rPr b="0" sz="1600">
                    <a:solidFill>
                      <a:srgbClr val="000000"/>
                    </a:solidFill>
                    <a:latin typeface="+mn-lt"/>
                  </a:rPr>
                  <a:t># of occurrences</a:t>
                </a: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p>
        </c:txPr>
        <c:crossAx val="1261643411"/>
      </c:valAx>
    </c:plotArea>
    <c:legend>
      <c:legendPos val="t"/>
      <c:overlay val="0"/>
      <c:txPr>
        <a:bodyPr/>
        <a:lstStyle/>
        <a:p>
          <a:pPr lvl="0">
            <a:defRPr b="0" sz="1600">
              <a:solidFill>
                <a:srgbClr val="1A1A1A"/>
              </a:solidFill>
              <a:latin typeface="+mn-lt"/>
            </a:defRPr>
          </a:pPr>
        </a:p>
      </c:txPr>
    </c:legend>
    <c:plotVisOnly val="1"/>
  </c:chart>
</c:chartSpace>
</file>

<file path=xl/chartsheets/_rels/sheet1.xml.rels><?xml version="1.0" encoding="UTF-8" standalone="yes"?><Relationships xmlns="http://schemas.openxmlformats.org/package/2006/relationships"><Relationship Id="rId1" Type="http://schemas.openxmlformats.org/officeDocument/2006/relationships/drawing" Target="../drawings/drawing18.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19.xml"/></Relationships>
</file>

<file path=xl/chartsheets/sheet1.xml><?xml version="1.0" encoding="utf-8"?>
<chart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Views>
    <sheetView workbookViewId="0"/>
  </sheetViews>
  <drawing r:id="rId1"/>
</chartsheet>
</file>

<file path=xl/chartsheets/sheet2.xml><?xml version="1.0" encoding="utf-8"?>
<chart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Views>
    <sheetView workbookViewId="0"/>
  </sheetViews>
  <drawing r:id="rId1"/>
</chartsheet>
</file>

<file path=xl/drawings/_rels/drawing2.xml.rels><?xml version="1.0" encoding="UTF-8" standalone="yes"?><Relationships xmlns="http://schemas.openxmlformats.org/package/2006/relationships"><Relationship Id="rId1" Type="http://schemas.openxmlformats.org/officeDocument/2006/relationships/chart" Target="../charts/chart1.xml"/><Relationship Id="rId2" Type="http://schemas.openxmlformats.org/officeDocument/2006/relationships/chart" Target="../charts/chart2.xml"/></Relationships>
</file>

<file path=xl/drawings/_rels/drawing8.xml.rels><?xml version="1.0" encoding="UTF-8" standalone="yes"?><Relationships xmlns="http://schemas.openxmlformats.org/package/2006/relationships"><Relationship Id="rId1" Type="http://schemas.openxmlformats.org/officeDocument/2006/relationships/chart" Target="../charts/chart3.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4.xml"/><Relationship Id="rId2" Type="http://schemas.openxmlformats.org/officeDocument/2006/relationships/chart" Target="../charts/chart5.xml"/><Relationship Id="rId3"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8.xml"/><Relationship Id="rId2" Type="http://schemas.openxmlformats.org/officeDocument/2006/relationships/chart" Target="../charts/chart9.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1.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9</xdr:col>
      <xdr:colOff>38100</xdr:colOff>
      <xdr:row>13</xdr:row>
      <xdr:rowOff>95250</xdr:rowOff>
    </xdr:from>
    <xdr:ext cx="7515225" cy="4648200"/>
    <xdr:graphicFrame>
      <xdr:nvGraphicFramePr>
        <xdr:cNvPr id="1" name="Chart 1" title="Gráfico"/>
        <xdr:cNvGraphicFramePr/>
      </xdr:nvGraphicFramePr>
      <xdr:xfrm>
        <a:off x="0" y="0"/>
        <a:ext cx="0" cy="0"/>
      </xdr:xfrm>
      <a:graphic>
        <a:graphicData uri="http://schemas.openxmlformats.org/drawingml/2006/chart">
          <c:chart r:id="rId1"/>
        </a:graphicData>
      </a:graphic>
    </xdr:graphicFrame>
    <xdr:clientData fLocksWithSheet="0"/>
  </xdr:oneCellAnchor>
  <xdr:oneCellAnchor>
    <xdr:from>
      <xdr:col>9</xdr:col>
      <xdr:colOff>38100</xdr:colOff>
      <xdr:row>42</xdr:row>
      <xdr:rowOff>19050</xdr:rowOff>
    </xdr:from>
    <xdr:ext cx="7515225" cy="4648200"/>
    <xdr:graphicFrame>
      <xdr:nvGraphicFramePr>
        <xdr:cNvPr id="2" name="Chart 2" title="Gráfico"/>
        <xdr:cNvGraphicFramePr/>
      </xdr:nvGraphicFramePr>
      <xdr:xfrm>
        <a:off x="0" y="0"/>
        <a:ext cx="0" cy="0"/>
      </xdr:xfrm>
      <a:graphic>
        <a:graphicData uri="http://schemas.openxmlformats.org/drawingml/2006/chart">
          <c:chart r:id="rId2"/>
        </a:graphicData>
      </a:graphic>
    </xdr:graphicFrame>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5</xdr:col>
      <xdr:colOff>600075</xdr:colOff>
      <xdr:row>8</xdr:row>
      <xdr:rowOff>76200</xdr:rowOff>
    </xdr:from>
    <xdr:ext cx="6657975" cy="4124325"/>
    <xdr:graphicFrame>
      <xdr:nvGraphicFramePr>
        <xdr:cNvPr id="3" name="Chart 3" title="Gráfico"/>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8</xdr:col>
      <xdr:colOff>542925</xdr:colOff>
      <xdr:row>136</xdr:row>
      <xdr:rowOff>9525</xdr:rowOff>
    </xdr:from>
    <xdr:ext cx="6934200" cy="5057775"/>
    <xdr:graphicFrame>
      <xdr:nvGraphicFramePr>
        <xdr:cNvPr id="4" name="Chart 4" title="Chart"/>
        <xdr:cNvGraphicFramePr/>
      </xdr:nvGraphicFramePr>
      <xdr:xfrm>
        <a:off x="0" y="0"/>
        <a:ext cx="0" cy="0"/>
      </xdr:xfrm>
      <a:graphic>
        <a:graphicData uri="http://schemas.openxmlformats.org/drawingml/2006/chart">
          <c:chart r:id="rId1"/>
        </a:graphicData>
      </a:graphic>
    </xdr:graphicFrame>
    <xdr:clientData fLocksWithSheet="0"/>
  </xdr:oneCellAnchor>
  <xdr:oneCellAnchor>
    <xdr:from>
      <xdr:col>12</xdr:col>
      <xdr:colOff>0</xdr:colOff>
      <xdr:row>156</xdr:row>
      <xdr:rowOff>85725</xdr:rowOff>
    </xdr:from>
    <xdr:ext cx="8181975" cy="5057775"/>
    <xdr:graphicFrame>
      <xdr:nvGraphicFramePr>
        <xdr:cNvPr id="5" name="Chart 5" title="Gráfico"/>
        <xdr:cNvGraphicFramePr/>
      </xdr:nvGraphicFramePr>
      <xdr:xfrm>
        <a:off x="0" y="0"/>
        <a:ext cx="0" cy="0"/>
      </xdr:xfrm>
      <a:graphic>
        <a:graphicData uri="http://schemas.openxmlformats.org/drawingml/2006/chart">
          <c:chart r:id="rId2"/>
        </a:graphicData>
      </a:graphic>
    </xdr:graphicFrame>
    <xdr:clientData fLocksWithSheet="0"/>
  </xdr:oneCellAnchor>
  <xdr:oneCellAnchor>
    <xdr:from>
      <xdr:col>1</xdr:col>
      <xdr:colOff>1266825</xdr:colOff>
      <xdr:row>153</xdr:row>
      <xdr:rowOff>190500</xdr:rowOff>
    </xdr:from>
    <xdr:ext cx="7486650" cy="4238625"/>
    <xdr:graphicFrame>
      <xdr:nvGraphicFramePr>
        <xdr:cNvPr id="6" name="Chart 6" title="Gráfico"/>
        <xdr:cNvGraphicFramePr/>
      </xdr:nvGraphicFramePr>
      <xdr:xfrm>
        <a:off x="0" y="0"/>
        <a:ext cx="0" cy="0"/>
      </xdr:xfrm>
      <a:graphic>
        <a:graphicData uri="http://schemas.openxmlformats.org/drawingml/2006/chart">
          <c:chart r:id="rId3"/>
        </a:graphicData>
      </a:graphic>
    </xdr:graphicFrame>
    <xdr:clientData fLocksWithSheet="0"/>
  </xdr:oneCellAnchor>
</xdr:wsD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8</xdr:col>
      <xdr:colOff>504825</xdr:colOff>
      <xdr:row>1</xdr:row>
      <xdr:rowOff>266700</xdr:rowOff>
    </xdr:from>
    <xdr:ext cx="7086600" cy="4381500"/>
    <xdr:graphicFrame>
      <xdr:nvGraphicFramePr>
        <xdr:cNvPr id="7" name="Chart 7" title="Gráfico"/>
        <xdr:cNvGraphicFramePr/>
      </xdr:nvGraphicFramePr>
      <xdr:xfrm>
        <a:off x="0" y="0"/>
        <a:ext cx="0" cy="0"/>
      </xdr:xfrm>
      <a:graphic>
        <a:graphicData uri="http://schemas.openxmlformats.org/drawingml/2006/chart">
          <c:chart r:id="rId1"/>
        </a:graphicData>
      </a:graphic>
    </xdr:graphicFrame>
    <xdr:clientData fLocksWithSheet="0"/>
  </xdr:oneCellAnchor>
</xdr:wsD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11</xdr:col>
      <xdr:colOff>638175</xdr:colOff>
      <xdr:row>158</xdr:row>
      <xdr:rowOff>133350</xdr:rowOff>
    </xdr:from>
    <xdr:ext cx="7696200" cy="4752975"/>
    <xdr:graphicFrame>
      <xdr:nvGraphicFramePr>
        <xdr:cNvPr id="8" name="Chart 8" title="Gráfico"/>
        <xdr:cNvGraphicFramePr/>
      </xdr:nvGraphicFramePr>
      <xdr:xfrm>
        <a:off x="0" y="0"/>
        <a:ext cx="0" cy="0"/>
      </xdr:xfrm>
      <a:graphic>
        <a:graphicData uri="http://schemas.openxmlformats.org/drawingml/2006/chart">
          <c:chart r:id="rId1"/>
        </a:graphicData>
      </a:graphic>
    </xdr:graphicFrame>
    <xdr:clientData fLocksWithSheet="0"/>
  </xdr:oneCellAnchor>
  <xdr:oneCellAnchor>
    <xdr:from>
      <xdr:col>1</xdr:col>
      <xdr:colOff>781050</xdr:colOff>
      <xdr:row>158</xdr:row>
      <xdr:rowOff>133350</xdr:rowOff>
    </xdr:from>
    <xdr:ext cx="7696200" cy="4752975"/>
    <xdr:graphicFrame>
      <xdr:nvGraphicFramePr>
        <xdr:cNvPr id="9" name="Chart 9" title="Gráfico"/>
        <xdr:cNvGraphicFramePr/>
      </xdr:nvGraphicFramePr>
      <xdr:xfrm>
        <a:off x="0" y="0"/>
        <a:ext cx="0" cy="0"/>
      </xdr:xfrm>
      <a:graphic>
        <a:graphicData uri="http://schemas.openxmlformats.org/drawingml/2006/chart">
          <c:chart r:id="rId2"/>
        </a:graphicData>
      </a:graphic>
    </xdr:graphicFrame>
    <xdr:clientData fLocksWithSheet="0"/>
  </xdr:oneCellAnchor>
</xdr:wsD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absoluteAnchor>
    <xdr:pos x="0" y="0"/>
    <xdr:ext cx="8610600" cy="6276975"/>
    <xdr:graphicFrame>
      <xdr:nvGraphicFramePr>
        <xdr:cNvPr id="10" name="Chart 10" title="Gráfico"/>
        <xdr:cNvGraphicFramePr/>
      </xdr:nvGraphicFramePr>
      <xdr:xfrm>
        <a:off x="0" y="0"/>
        <a:ext cx="0" cy="0"/>
      </xdr:xfrm>
      <a:graphic>
        <a:graphicData uri="http://schemas.openxmlformats.org/drawingml/2006/chart">
          <c:chart r:id="rId1"/>
        </a:graphicData>
      </a:graphic>
    </xdr:graphicFrame>
    <xdr:clientData fLocksWithSheet="0"/>
  </xdr:absoluteAnchor>
</xdr:wsD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absoluteAnchor>
    <xdr:pos x="0" y="0"/>
    <xdr:ext cx="8610600" cy="6276975"/>
    <xdr:graphicFrame>
      <xdr:nvGraphicFramePr>
        <xdr:cNvPr id="11" name="Chart 11" title="Gráfico"/>
        <xdr:cNvGraphicFramePr/>
      </xdr:nvGraphicFramePr>
      <xdr:xfrm>
        <a:off x="0" y="0"/>
        <a:ext cx="0" cy="0"/>
      </xdr:xfrm>
      <a:graphic>
        <a:graphicData uri="http://schemas.openxmlformats.org/drawingml/2006/chart">
          <c:chart r:id="rId1"/>
        </a:graphicData>
      </a:graphic>
    </xdr:graphicFrame>
    <xdr:clientData fLocksWithSheet="0"/>
  </xdr:absoluteAnchor>
</xdr:wsD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ables/table1.xml><?xml version="1.0" encoding="utf-8"?>
<table xmlns="http://schemas.openxmlformats.org/spreadsheetml/2006/main" headerRowCount="0" ref="A15:B15" displayName="Table_1" id="1">
  <tableColumns count="2">
    <tableColumn name="Column1" id="1"/>
    <tableColumn name="Column2" id="2"/>
  </tableColumns>
  <tableStyleInfo name="Venues-style" showColumnStripes="0" showFirstColumn="1" showLastColumn="1" showRowStripes="1"/>
  <extLst>
    <ext uri="GoogleSheetsCustomDataVersion1">
      <go:sheetsCustomData xmlns:go="http://customooxmlschemas.google.com/" headerRowCount="1"/>
    </ext>
  </extLst>
</table>
</file>

<file path=xl/tables/table2.xml><?xml version="1.0" encoding="utf-8"?>
<table xmlns="http://schemas.openxmlformats.org/spreadsheetml/2006/main" ref="A1:B12" displayName="Table_2" id="2">
  <tableColumns count="2">
    <tableColumn name="VENUES OF STUDIES THAT USED GL" id="1"/>
    <tableColumn name="#" id="2"/>
  </tableColumns>
  <tableStyleInfo name="Venues-style 2" showColumnStripes="0" showFirstColumn="1" showLastColumn="1" showRowStripes="1"/>
</table>
</file>

<file path=xl/tables/table3.xml><?xml version="1.0" encoding="utf-8"?>
<table xmlns="http://schemas.openxmlformats.org/spreadsheetml/2006/main" headerRowCount="0" ref="B133:D138" displayName="Table_3" id="3">
  <tableColumns count="3">
    <tableColumn name="Column1" id="1"/>
    <tableColumn name="Column2" id="2"/>
    <tableColumn name="Column3" id="3"/>
  </tableColumns>
  <tableStyleInfo name="RQ1-Methods(Collect)-style" showColumnStripes="0" showFirstColumn="1" showLastColumn="1" showRowStripes="1"/>
</table>
</file>

<file path=xl/tables/table4.xml><?xml version="1.0" encoding="utf-8"?>
<table xmlns="http://schemas.openxmlformats.org/spreadsheetml/2006/main" headerRowCount="0" ref="K2:K1247" displayName="Table_4" id="4">
  <tableColumns count="1">
    <tableColumn name="Column1" id="1"/>
  </tableColumns>
  <tableStyleInfo name="RQ2-TypeGL&amp;URL&amp;TypeSS-style" showColumnStripes="0" showFirstColumn="1" showLastColumn="1" showRowStripes="1"/>
</table>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 Id="rId4" Type="http://schemas.openxmlformats.org/officeDocument/2006/relationships/table" Target="../tables/table1.xml"/><Relationship Id="rId5"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hyperlink" Target="https://dl.acm.org/citation.cfm?id=3106889" TargetMode="External"/><Relationship Id="rId2" Type="http://schemas.openxmlformats.org/officeDocument/2006/relationships/hyperlink" Target="https://link.springer.com/article/10.1007/s10664-013-9278-4" TargetMode="External"/><Relationship Id="rId3" Type="http://schemas.openxmlformats.org/officeDocument/2006/relationships/hyperlink" Target="https://dl.acm.org/citation.cfm?id=2601276" TargetMode="External"/><Relationship Id="rId4" Type="http://schemas.openxmlformats.org/officeDocument/2006/relationships/hyperlink" Target="https://dl.acm.org/citation.cfm?id=2652555" TargetMode="External"/><Relationship Id="rId5" Type="http://schemas.openxmlformats.org/officeDocument/2006/relationships/hyperlink" Target="https://www.sciencedirect.com/science/article/pii/S0164121217302121" TargetMode="External"/><Relationship Id="rId6"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hyperlink" Target="https://support.google.com/docs/answer/3316222?p=functionhelp" TargetMode="External"/><Relationship Id="rId3" Type="http://schemas.openxmlformats.org/officeDocument/2006/relationships/drawing" Target="../drawings/drawing6.xml"/><Relationship Id="rId4" Type="http://schemas.openxmlformats.org/officeDocument/2006/relationships/vmlDrawing" Target="../drawings/vmlDrawing1.vml"/></Relationships>
</file>

<file path=xl/worksheets/_rels/sheet7.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hyperlink" Target="http://dx.doi.org/10.1016/j.infsof.2015.03.007." TargetMode="External"/><Relationship Id="rId3" Type="http://schemas.openxmlformats.org/officeDocument/2006/relationships/drawing" Target="../drawings/drawing7.xml"/><Relationship Id="rId4" Type="http://schemas.openxmlformats.org/officeDocument/2006/relationships/vmlDrawing" Target="../drawings/vmlDrawing2.v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drawing" Target="../drawings/drawing10.xml"/><Relationship Id="rId3" Type="http://schemas.openxmlformats.org/officeDocument/2006/relationships/vmlDrawing" Target="../drawings/vmlDrawing3.vml"/></Relationships>
</file>

<file path=xl/worksheets/_rels/sheet11.xml.rels><?xml version="1.0" encoding="UTF-8" standalone="yes"?><Relationships xmlns="http://schemas.openxmlformats.org/package/2006/relationships"><Relationship Id="rId1" Type="http://schemas.openxmlformats.org/officeDocument/2006/relationships/hyperlink" Target="http://www.ws-i.org/)." TargetMode="External"/><Relationship Id="rId2" Type="http://schemas.openxmlformats.org/officeDocument/2006/relationships/hyperlink" Target="http://science.gov/" TargetMode="External"/><Relationship Id="rId3" Type="http://schemas.openxmlformats.org/officeDocument/2006/relationships/hyperlink" Target="http://arxiv.org/" TargetMode="External"/><Relationship Id="rId4" Type="http://schemas.openxmlformats.org/officeDocument/2006/relationships/hyperlink" Target="http://eprints.fraunhofer.de/" TargetMode="External"/><Relationship Id="rId5" Type="http://schemas.openxmlformats.org/officeDocument/2006/relationships/drawing" Target="../drawings/drawing11.xml"/><Relationship Id="rId7" Type="http://schemas.openxmlformats.org/officeDocument/2006/relationships/table" Target="../tables/table3.xml"/></Relationships>
</file>

<file path=xl/worksheets/_rels/sheet12.xml.rels><?xml version="1.0" encoding="UTF-8" standalone="yes"?><Relationships xmlns="http://schemas.openxmlformats.org/package/2006/relationships"><Relationship Id="rId1" Type="http://schemas.openxmlformats.org/officeDocument/2006/relationships/comments" Target="../comments4.xml"/><Relationship Id="rId2" Type="http://schemas.openxmlformats.org/officeDocument/2006/relationships/drawing" Target="../drawings/drawing12.xml"/><Relationship Id="rId3" Type="http://schemas.openxmlformats.org/officeDocument/2006/relationships/vmlDrawing" Target="../drawings/vmlDrawing4.v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 Id="rId3" Type="http://schemas.openxmlformats.org/officeDocument/2006/relationships/table" Target="../tables/table4.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2.xml.rels><?xml version="1.0" encoding="UTF-8" standalone="yes"?><Relationships xmlns="http://schemas.openxmlformats.org/package/2006/relationships"><Relationship Id="rId1" Type="http://schemas.openxmlformats.org/officeDocument/2006/relationships/comments" Target="../comments5.xml"/><Relationship Id="rId2" Type="http://schemas.openxmlformats.org/officeDocument/2006/relationships/drawing" Target="../drawings/drawing24.xml"/><Relationship Id="rId3" Type="http://schemas.openxmlformats.org/officeDocument/2006/relationships/vmlDrawing" Target="../drawings/vmlDrawing5.v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23.29"/>
    <col customWidth="1" min="2" max="2" width="52.57"/>
  </cols>
  <sheetData>
    <row r="1">
      <c r="A1" s="1" t="s">
        <v>0</v>
      </c>
      <c r="B1" s="1" t="s">
        <v>1</v>
      </c>
    </row>
    <row r="2">
      <c r="A2" s="2" t="s">
        <v>2</v>
      </c>
      <c r="B2" s="2" t="s">
        <v>3</v>
      </c>
    </row>
    <row r="3">
      <c r="A3" s="3"/>
      <c r="B3" s="2" t="s">
        <v>4</v>
      </c>
    </row>
    <row r="5">
      <c r="A5" s="2" t="s">
        <v>5</v>
      </c>
      <c r="B5" s="2" t="s">
        <v>6</v>
      </c>
    </row>
    <row r="6">
      <c r="A6" s="2" t="s">
        <v>7</v>
      </c>
      <c r="B6" s="2" t="s">
        <v>8</v>
      </c>
    </row>
    <row r="7">
      <c r="A7" s="2" t="s">
        <v>9</v>
      </c>
      <c r="B7" s="2" t="s">
        <v>10</v>
      </c>
    </row>
    <row r="9">
      <c r="A9" s="1"/>
    </row>
  </sheetData>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19.86"/>
    <col customWidth="1" min="2" max="2" width="13.86"/>
    <col customWidth="1" min="3" max="3" width="26.14"/>
    <col customWidth="1" min="4" max="8" width="16.0"/>
    <col customWidth="1" min="9" max="9" width="5.0"/>
    <col customWidth="1" min="10" max="10" width="11.71"/>
    <col customWidth="1" min="11" max="11" width="13.86"/>
  </cols>
  <sheetData>
    <row r="1">
      <c r="A1" s="4" t="s">
        <v>11</v>
      </c>
      <c r="B1" s="4" t="s">
        <v>12</v>
      </c>
      <c r="C1" s="5" t="s">
        <v>13</v>
      </c>
      <c r="D1" s="5" t="s">
        <v>14</v>
      </c>
      <c r="E1" s="5" t="s">
        <v>15</v>
      </c>
      <c r="F1" s="5" t="s">
        <v>16</v>
      </c>
      <c r="G1" s="5" t="s">
        <v>17</v>
      </c>
      <c r="H1" s="5" t="s">
        <v>18</v>
      </c>
      <c r="I1" s="6"/>
      <c r="J1" s="7" t="s">
        <v>19</v>
      </c>
      <c r="K1" s="8"/>
      <c r="L1" s="8"/>
      <c r="M1" s="9"/>
      <c r="N1" s="9"/>
      <c r="O1" s="9"/>
      <c r="P1" s="9"/>
      <c r="Q1" s="9"/>
      <c r="R1" s="10"/>
      <c r="S1" s="10"/>
      <c r="T1" s="10"/>
      <c r="U1" s="10"/>
      <c r="V1" s="10"/>
      <c r="W1" s="10"/>
      <c r="X1" s="10"/>
      <c r="Y1" s="10"/>
      <c r="Z1" s="10"/>
      <c r="AA1" s="10"/>
      <c r="AB1" s="10"/>
    </row>
    <row r="2">
      <c r="A2" s="11" t="s">
        <v>20</v>
      </c>
      <c r="B2" s="12">
        <v>2016.0</v>
      </c>
      <c r="C2" s="13" t="s">
        <v>21</v>
      </c>
      <c r="D2" s="12" t="s">
        <v>22</v>
      </c>
      <c r="E2" s="12" t="str">
        <f>if(VLOOKUP(A2,'RQ1-GL definition'!A$3:D$448,4,0)="-","No","Yes")</f>
        <v>No</v>
      </c>
      <c r="F2" s="12" t="str">
        <f>IF(IFERROR(VLOOKUP(A2,'RQ2-URL&amp;TypeSS'!A$2:A$1263,1,0),"No")="No","No","Yes")</f>
        <v>No</v>
      </c>
      <c r="G2" s="14" t="s">
        <v>23</v>
      </c>
      <c r="H2" s="14" t="s">
        <v>24</v>
      </c>
      <c r="I2" s="13"/>
      <c r="J2" s="12"/>
      <c r="K2" s="12"/>
      <c r="L2" s="12"/>
      <c r="M2" s="15"/>
      <c r="N2" s="15"/>
      <c r="O2" s="15"/>
      <c r="P2" s="15"/>
      <c r="Q2" s="15"/>
    </row>
    <row r="3">
      <c r="A3" s="16" t="s">
        <v>25</v>
      </c>
      <c r="B3" s="17">
        <v>2018.0</v>
      </c>
      <c r="C3" s="18" t="s">
        <v>26</v>
      </c>
      <c r="D3" s="17" t="s">
        <v>22</v>
      </c>
      <c r="E3" s="17" t="str">
        <f>if(VLOOKUP(A3,'RQ1-GL definition'!A$3:D$448,4,0)="-","No","Yes")</f>
        <v>No</v>
      </c>
      <c r="F3" s="17" t="str">
        <f>IF(IFERROR(VLOOKUP(A3,'RQ2-URL&amp;TypeSS'!A$2:A$1263,1,0),"No")="No","No","Yes")</f>
        <v>No</v>
      </c>
      <c r="G3" s="17" t="str">
        <f>IF(IFERROR(VLOOKUP(B3,'RQ2-URL&amp;TypeSS'!B$2:B$1263,1,0),"No")="No","No","Yes")</f>
        <v>No</v>
      </c>
      <c r="H3" s="19" t="s">
        <v>24</v>
      </c>
      <c r="I3" s="13"/>
      <c r="J3" s="20" t="s">
        <v>12</v>
      </c>
      <c r="K3" s="21" t="s">
        <v>27</v>
      </c>
      <c r="L3" s="21" t="s">
        <v>28</v>
      </c>
      <c r="M3" s="21" t="s">
        <v>29</v>
      </c>
      <c r="N3" s="21" t="s">
        <v>30</v>
      </c>
      <c r="O3" s="21" t="s">
        <v>31</v>
      </c>
      <c r="P3" s="21" t="s">
        <v>32</v>
      </c>
      <c r="Q3" s="21" t="s">
        <v>33</v>
      </c>
    </row>
    <row r="4">
      <c r="A4" s="11" t="s">
        <v>34</v>
      </c>
      <c r="B4" s="12">
        <v>2016.0</v>
      </c>
      <c r="C4" s="13" t="s">
        <v>27</v>
      </c>
      <c r="D4" s="12" t="s">
        <v>22</v>
      </c>
      <c r="E4" s="12" t="str">
        <f>if(VLOOKUP(A4,'RQ1-GL definition'!A$3:D$448,4,0)="-","No","Yes")</f>
        <v>No</v>
      </c>
      <c r="F4" s="12" t="str">
        <f>IF(IFERROR(VLOOKUP(A4,'RQ2-URL&amp;TypeSS'!A$2:A$1263,1,0),"No")="No","No","Yes")</f>
        <v>No</v>
      </c>
      <c r="G4" s="12" t="str">
        <f>IF(IFERROR(VLOOKUP(B4,'RQ2-URL&amp;TypeSS'!B$2:B$1263,1,0),"No")="No","No","Yes")</f>
        <v>No</v>
      </c>
      <c r="H4" s="14" t="s">
        <v>24</v>
      </c>
      <c r="I4" s="13"/>
      <c r="J4" s="20">
        <v>2010.0</v>
      </c>
      <c r="K4" s="14">
        <f t="shared" ref="K4:K12" si="1">COUNTIFS(C$2:C$447,"Others",B$2:B$447,J4)</f>
        <v>0</v>
      </c>
      <c r="L4" s="14">
        <f t="shared" ref="L4:L12" si="2">COUNTIFS(C$2:C$447,"Multivocal Literature Review",B$2:B$447,J4)</f>
        <v>0</v>
      </c>
      <c r="M4" s="14">
        <f t="shared" ref="M4:M12" si="3">COUNTIFS(C$2:C$447,"Grey Literature Review",B$2:B$447,J4)</f>
        <v>0</v>
      </c>
      <c r="N4" s="14">
        <f t="shared" ref="N4:N12" si="4">COUNTIFS(C$2:C$447,"Mapping Study",B$2:B$447,J4)</f>
        <v>3</v>
      </c>
      <c r="O4" s="14">
        <f t="shared" ref="O4:O12" si="5">COUNTIFS(C$2:C$447,"Meta-analysis",B$2:B$447,J4)</f>
        <v>0</v>
      </c>
      <c r="P4" s="14">
        <f t="shared" ref="P4:P12" si="6">COUNTIFS(C$2:C$447,"Systematic Literature Review",B$2:B$447,J4)</f>
        <v>8</v>
      </c>
      <c r="Q4" s="14">
        <f t="shared" ref="Q4:Q12" si="7">COUNTIFS(D$5:D$447,"INCLUDED",B$5:B$447,J4)</f>
        <v>3</v>
      </c>
    </row>
    <row r="5">
      <c r="A5" s="16" t="s">
        <v>35</v>
      </c>
      <c r="B5" s="17">
        <v>2018.0</v>
      </c>
      <c r="C5" s="18" t="s">
        <v>26</v>
      </c>
      <c r="D5" s="17" t="s">
        <v>36</v>
      </c>
      <c r="E5" s="17" t="str">
        <f>if(VLOOKUP(A5,'RQ1-GL definition'!A$3:D$448,4,0)="-","No","Yes")</f>
        <v>No</v>
      </c>
      <c r="F5" s="17" t="str">
        <f>IF(IFERROR(VLOOKUP(A5,'RQ2-URL&amp;TypeSS'!A$2:A$1263,1,0),"No")="No","No","Yes")</f>
        <v>Yes</v>
      </c>
      <c r="G5" s="17" t="str">
        <f>IF(IFERROR(VLOOKUP(B5,'RQ2-URL&amp;TypeSS'!B$2:B$1263,1,0),"No")="No","No","Yes")</f>
        <v>No</v>
      </c>
      <c r="H5" s="19" t="s">
        <v>24</v>
      </c>
      <c r="I5" s="13"/>
      <c r="J5" s="20">
        <v>2011.0</v>
      </c>
      <c r="K5" s="14">
        <f t="shared" si="1"/>
        <v>4</v>
      </c>
      <c r="L5" s="14">
        <f t="shared" si="2"/>
        <v>0</v>
      </c>
      <c r="M5" s="14">
        <f t="shared" si="3"/>
        <v>0</v>
      </c>
      <c r="N5" s="14">
        <f t="shared" si="4"/>
        <v>8</v>
      </c>
      <c r="O5" s="14">
        <f t="shared" si="5"/>
        <v>0</v>
      </c>
      <c r="P5" s="14">
        <f t="shared" si="6"/>
        <v>18</v>
      </c>
      <c r="Q5" s="14">
        <f t="shared" si="7"/>
        <v>12</v>
      </c>
    </row>
    <row r="6">
      <c r="A6" s="11" t="s">
        <v>37</v>
      </c>
      <c r="B6" s="12">
        <v>2017.0</v>
      </c>
      <c r="C6" s="13" t="s">
        <v>26</v>
      </c>
      <c r="D6" s="12" t="s">
        <v>22</v>
      </c>
      <c r="E6" s="12" t="str">
        <f>if(VLOOKUP(A6,'RQ1-GL definition'!A$3:D$448,4,0)="-","No","Yes")</f>
        <v>Yes</v>
      </c>
      <c r="F6" s="12" t="str">
        <f>IF(IFERROR(VLOOKUP(A6,'RQ2-URL&amp;TypeSS'!A$2:A$1263,1,0),"No")="No","No","Yes")</f>
        <v>No</v>
      </c>
      <c r="G6" s="12" t="str">
        <f>IF(IFERROR(VLOOKUP(B6,'RQ2-URL&amp;TypeSS'!B$2:B$1263,1,0),"No")="No","No","Yes")</f>
        <v>No</v>
      </c>
      <c r="H6" s="14" t="s">
        <v>24</v>
      </c>
      <c r="I6" s="13"/>
      <c r="J6" s="20">
        <v>2012.0</v>
      </c>
      <c r="K6" s="14">
        <f t="shared" si="1"/>
        <v>4</v>
      </c>
      <c r="L6" s="14">
        <f t="shared" si="2"/>
        <v>0</v>
      </c>
      <c r="M6" s="14">
        <f t="shared" si="3"/>
        <v>0</v>
      </c>
      <c r="N6" s="14">
        <f t="shared" si="4"/>
        <v>13</v>
      </c>
      <c r="O6" s="14">
        <f t="shared" si="5"/>
        <v>0</v>
      </c>
      <c r="P6" s="14">
        <f t="shared" si="6"/>
        <v>21</v>
      </c>
      <c r="Q6" s="14">
        <f t="shared" si="7"/>
        <v>10</v>
      </c>
    </row>
    <row r="7">
      <c r="A7" s="16" t="s">
        <v>38</v>
      </c>
      <c r="B7" s="17">
        <v>2018.0</v>
      </c>
      <c r="C7" s="18" t="s">
        <v>26</v>
      </c>
      <c r="D7" s="17" t="s">
        <v>22</v>
      </c>
      <c r="E7" s="17" t="str">
        <f>if(VLOOKUP(A7,'RQ1-GL definition'!A$3:D$448,4,0)="-","No","Yes")</f>
        <v>No</v>
      </c>
      <c r="F7" s="17" t="str">
        <f>IF(IFERROR(VLOOKUP(A7,'RQ2-URL&amp;TypeSS'!A$2:A$1263,1,0),"No")="No","No","Yes")</f>
        <v>No</v>
      </c>
      <c r="G7" s="17" t="str">
        <f>IF(IFERROR(VLOOKUP(B7,'RQ2-URL&amp;TypeSS'!B$2:B$1263,1,0),"No")="No","No","Yes")</f>
        <v>No</v>
      </c>
      <c r="H7" s="19" t="s">
        <v>24</v>
      </c>
      <c r="I7" s="13"/>
      <c r="J7" s="20">
        <v>2013.0</v>
      </c>
      <c r="K7" s="14">
        <f t="shared" si="1"/>
        <v>1</v>
      </c>
      <c r="L7" s="14">
        <f t="shared" si="2"/>
        <v>1</v>
      </c>
      <c r="M7" s="14">
        <f t="shared" si="3"/>
        <v>0</v>
      </c>
      <c r="N7" s="14">
        <f t="shared" si="4"/>
        <v>19</v>
      </c>
      <c r="O7" s="14">
        <f t="shared" si="5"/>
        <v>1</v>
      </c>
      <c r="P7" s="14">
        <f t="shared" si="6"/>
        <v>22</v>
      </c>
      <c r="Q7" s="14">
        <f t="shared" si="7"/>
        <v>8</v>
      </c>
    </row>
    <row r="8">
      <c r="A8" s="11" t="s">
        <v>39</v>
      </c>
      <c r="B8" s="12">
        <v>2016.0</v>
      </c>
      <c r="C8" s="13" t="s">
        <v>26</v>
      </c>
      <c r="D8" s="12" t="s">
        <v>22</v>
      </c>
      <c r="E8" s="12" t="str">
        <f>if(VLOOKUP(A8,'RQ1-GL definition'!A$3:D$448,4,0)="-","No","Yes")</f>
        <v>No</v>
      </c>
      <c r="F8" s="12" t="str">
        <f>IF(IFERROR(VLOOKUP(A8,'RQ2-URL&amp;TypeSS'!A$2:A$1263,1,0),"No")="No","No","Yes")</f>
        <v>No</v>
      </c>
      <c r="G8" s="12" t="str">
        <f>IF(IFERROR(VLOOKUP(B8,'RQ2-URL&amp;TypeSS'!B$2:B$1263,1,0),"No")="No","No","Yes")</f>
        <v>No</v>
      </c>
      <c r="H8" s="14" t="s">
        <v>24</v>
      </c>
      <c r="I8" s="13"/>
      <c r="J8" s="20">
        <v>2014.0</v>
      </c>
      <c r="K8" s="14">
        <f t="shared" si="1"/>
        <v>1</v>
      </c>
      <c r="L8" s="14">
        <f t="shared" si="2"/>
        <v>0</v>
      </c>
      <c r="M8" s="14">
        <f t="shared" si="3"/>
        <v>0</v>
      </c>
      <c r="N8" s="14">
        <f t="shared" si="4"/>
        <v>18</v>
      </c>
      <c r="O8" s="14">
        <f t="shared" si="5"/>
        <v>2</v>
      </c>
      <c r="P8" s="14">
        <f t="shared" si="6"/>
        <v>23</v>
      </c>
      <c r="Q8" s="14">
        <f t="shared" si="7"/>
        <v>12</v>
      </c>
    </row>
    <row r="9">
      <c r="A9" s="16" t="s">
        <v>40</v>
      </c>
      <c r="B9" s="17">
        <v>2016.0</v>
      </c>
      <c r="C9" s="18" t="s">
        <v>26</v>
      </c>
      <c r="D9" s="17" t="s">
        <v>36</v>
      </c>
      <c r="E9" s="17" t="str">
        <f>if(VLOOKUP(A9,'RQ1-GL definition'!A$3:D$448,4,0)="-","No","Yes")</f>
        <v>No</v>
      </c>
      <c r="F9" s="17" t="str">
        <f>IF(IFERROR(VLOOKUP(A9,'RQ2-URL&amp;TypeSS'!A$2:A$1263,1,0),"No")="No","No","Yes")</f>
        <v>Yes</v>
      </c>
      <c r="G9" s="17" t="str">
        <f>IF(IFERROR(VLOOKUP(B9,'RQ2-URL&amp;TypeSS'!B$2:B$1263,1,0),"No")="No","No","Yes")</f>
        <v>No</v>
      </c>
      <c r="H9" s="19" t="s">
        <v>24</v>
      </c>
      <c r="I9" s="13"/>
      <c r="J9" s="20">
        <v>2015.0</v>
      </c>
      <c r="K9" s="14">
        <f t="shared" si="1"/>
        <v>4</v>
      </c>
      <c r="L9" s="14">
        <f t="shared" si="2"/>
        <v>0</v>
      </c>
      <c r="M9" s="14">
        <f t="shared" si="3"/>
        <v>0</v>
      </c>
      <c r="N9" s="14">
        <f t="shared" si="4"/>
        <v>22</v>
      </c>
      <c r="O9" s="14">
        <f t="shared" si="5"/>
        <v>0</v>
      </c>
      <c r="P9" s="14">
        <f t="shared" si="6"/>
        <v>39</v>
      </c>
      <c r="Q9" s="14">
        <f t="shared" si="7"/>
        <v>17</v>
      </c>
    </row>
    <row r="10">
      <c r="A10" s="11" t="s">
        <v>41</v>
      </c>
      <c r="B10" s="12">
        <v>2015.0</v>
      </c>
      <c r="C10" s="13" t="s">
        <v>26</v>
      </c>
      <c r="D10" s="12" t="s">
        <v>36</v>
      </c>
      <c r="E10" s="12" t="str">
        <f>if(VLOOKUP(A10,'RQ1-GL definition'!A$3:D$448,4,0)="-","No","Yes")</f>
        <v>No</v>
      </c>
      <c r="F10" s="12" t="str">
        <f>IF(IFERROR(VLOOKUP(A10,'RQ2-URL&amp;TypeSS'!A$2:A$1263,1,0),"No")="No","No","Yes")</f>
        <v>Yes</v>
      </c>
      <c r="G10" s="12" t="str">
        <f>IF(IFERROR(VLOOKUP(B10,'RQ2-URL&amp;TypeSS'!B$2:B$1263,1,0),"No")="No","No","Yes")</f>
        <v>No</v>
      </c>
      <c r="H10" s="14" t="s">
        <v>24</v>
      </c>
      <c r="I10" s="13"/>
      <c r="J10" s="20">
        <v>2016.0</v>
      </c>
      <c r="K10" s="14">
        <f t="shared" si="1"/>
        <v>1</v>
      </c>
      <c r="L10" s="14">
        <f t="shared" si="2"/>
        <v>2</v>
      </c>
      <c r="M10" s="14">
        <f t="shared" si="3"/>
        <v>0</v>
      </c>
      <c r="N10" s="14">
        <f t="shared" si="4"/>
        <v>20</v>
      </c>
      <c r="O10" s="14">
        <f t="shared" si="5"/>
        <v>0</v>
      </c>
      <c r="P10" s="14">
        <f t="shared" si="6"/>
        <v>38</v>
      </c>
      <c r="Q10" s="14">
        <f t="shared" si="7"/>
        <v>18</v>
      </c>
    </row>
    <row r="11">
      <c r="A11" s="16" t="s">
        <v>42</v>
      </c>
      <c r="B11" s="17">
        <v>2017.0</v>
      </c>
      <c r="C11" s="18" t="s">
        <v>26</v>
      </c>
      <c r="D11" s="17" t="s">
        <v>22</v>
      </c>
      <c r="E11" s="17" t="str">
        <f>if(VLOOKUP(A11,'RQ1-GL definition'!A$3:D$448,4,0)="-","No","Yes")</f>
        <v>No</v>
      </c>
      <c r="F11" s="17" t="str">
        <f>IF(IFERROR(VLOOKUP(A11,'RQ2-URL&amp;TypeSS'!A$2:A$1263,1,0),"No")="No","No","Yes")</f>
        <v>No</v>
      </c>
      <c r="G11" s="17" t="str">
        <f>IF(IFERROR(VLOOKUP(B11,'RQ2-URL&amp;TypeSS'!B$2:B$1263,1,0),"No")="No","No","Yes")</f>
        <v>No</v>
      </c>
      <c r="H11" s="19" t="s">
        <v>24</v>
      </c>
      <c r="I11" s="13"/>
      <c r="J11" s="20">
        <v>2017.0</v>
      </c>
      <c r="K11" s="14">
        <f t="shared" si="1"/>
        <v>3</v>
      </c>
      <c r="L11" s="14">
        <f t="shared" si="2"/>
        <v>1</v>
      </c>
      <c r="M11" s="14">
        <f t="shared" si="3"/>
        <v>2</v>
      </c>
      <c r="N11" s="14">
        <f t="shared" si="4"/>
        <v>21</v>
      </c>
      <c r="O11" s="14">
        <f t="shared" si="5"/>
        <v>0</v>
      </c>
      <c r="P11" s="14">
        <f t="shared" si="6"/>
        <v>31</v>
      </c>
      <c r="Q11" s="14">
        <f t="shared" si="7"/>
        <v>21</v>
      </c>
    </row>
    <row r="12">
      <c r="A12" s="11" t="s">
        <v>43</v>
      </c>
      <c r="B12" s="12">
        <v>2016.0</v>
      </c>
      <c r="C12" s="13" t="s">
        <v>26</v>
      </c>
      <c r="D12" s="12" t="s">
        <v>36</v>
      </c>
      <c r="E12" s="12" t="str">
        <f>if(VLOOKUP(A12,'RQ1-GL definition'!A$3:D$448,4,0)="-","No","Yes")</f>
        <v>Yes</v>
      </c>
      <c r="F12" s="12" t="str">
        <f>IF(IFERROR(VLOOKUP(A12,'RQ2-URL&amp;TypeSS'!A$2:A$1263,1,0),"No")="No","No","Yes")</f>
        <v>Yes</v>
      </c>
      <c r="G12" s="14" t="s">
        <v>23</v>
      </c>
      <c r="H12" s="14" t="s">
        <v>23</v>
      </c>
      <c r="I12" s="13"/>
      <c r="J12" s="20">
        <v>2018.0</v>
      </c>
      <c r="K12" s="14">
        <f t="shared" si="1"/>
        <v>6</v>
      </c>
      <c r="L12" s="14">
        <f t="shared" si="2"/>
        <v>3</v>
      </c>
      <c r="M12" s="14">
        <f t="shared" si="3"/>
        <v>2</v>
      </c>
      <c r="N12" s="14">
        <f t="shared" si="4"/>
        <v>30</v>
      </c>
      <c r="O12" s="14">
        <f t="shared" si="5"/>
        <v>0</v>
      </c>
      <c r="P12" s="14">
        <f t="shared" si="6"/>
        <v>54</v>
      </c>
      <c r="Q12" s="14">
        <f t="shared" si="7"/>
        <v>25</v>
      </c>
      <c r="R12" s="22"/>
    </row>
    <row r="13">
      <c r="A13" s="16" t="s">
        <v>44</v>
      </c>
      <c r="B13" s="17">
        <v>2015.0</v>
      </c>
      <c r="C13" s="18" t="s">
        <v>21</v>
      </c>
      <c r="D13" s="17" t="s">
        <v>22</v>
      </c>
      <c r="E13" s="17" t="str">
        <f>if(VLOOKUP(A13,'RQ1-GL definition'!A$3:D$448,4,0)="-","No","Yes")</f>
        <v>Yes</v>
      </c>
      <c r="F13" s="17" t="str">
        <f>IF(IFERROR(VLOOKUP(A13,'RQ2-URL&amp;TypeSS'!A$2:A$1263,1,0),"No")="No","No","Yes")</f>
        <v>No</v>
      </c>
      <c r="G13" s="17" t="str">
        <f>IF(IFERROR(VLOOKUP(B13,'RQ2-URL&amp;TypeSS'!B$2:B$1263,1,0),"No")="No","No","Yes")</f>
        <v>No</v>
      </c>
      <c r="H13" s="19" t="s">
        <v>24</v>
      </c>
      <c r="I13" s="13"/>
      <c r="J13" s="20" t="s">
        <v>45</v>
      </c>
      <c r="K13" s="20">
        <v>24.0</v>
      </c>
      <c r="L13" s="20">
        <f t="shared" ref="L13:Q13" si="8">SUM(L4:L12)</f>
        <v>7</v>
      </c>
      <c r="M13" s="20">
        <f t="shared" si="8"/>
        <v>4</v>
      </c>
      <c r="N13" s="20">
        <f t="shared" si="8"/>
        <v>154</v>
      </c>
      <c r="O13" s="20">
        <f t="shared" si="8"/>
        <v>3</v>
      </c>
      <c r="P13" s="20">
        <f t="shared" si="8"/>
        <v>254</v>
      </c>
      <c r="Q13" s="20">
        <f t="shared" si="8"/>
        <v>126</v>
      </c>
    </row>
    <row r="14">
      <c r="A14" s="11" t="s">
        <v>46</v>
      </c>
      <c r="B14" s="12">
        <v>2015.0</v>
      </c>
      <c r="C14" s="13" t="s">
        <v>26</v>
      </c>
      <c r="D14" s="12" t="s">
        <v>22</v>
      </c>
      <c r="E14" s="12" t="str">
        <f>if(VLOOKUP(A14,'RQ1-GL definition'!A$3:D$448,4,0)="-","No","Yes")</f>
        <v>No</v>
      </c>
      <c r="F14" s="12" t="str">
        <f>IF(IFERROR(VLOOKUP(A14,'RQ2-URL&amp;TypeSS'!A$2:A$1263,1,0),"No")="No","No","Yes")</f>
        <v>No</v>
      </c>
      <c r="G14" s="12" t="str">
        <f>IF(IFERROR(VLOOKUP(B14,'RQ2-URL&amp;TypeSS'!B$2:B$1263,1,0),"No")="No","No","Yes")</f>
        <v>No</v>
      </c>
      <c r="H14" s="14" t="s">
        <v>24</v>
      </c>
      <c r="I14" s="13"/>
      <c r="J14" s="23"/>
      <c r="K14" s="23"/>
      <c r="L14" s="23"/>
      <c r="M14" s="15"/>
      <c r="N14" s="15"/>
      <c r="O14" s="15"/>
      <c r="P14" s="15"/>
      <c r="Q14" s="15"/>
    </row>
    <row r="15">
      <c r="A15" s="16" t="s">
        <v>47</v>
      </c>
      <c r="B15" s="17">
        <v>2015.0</v>
      </c>
      <c r="C15" s="18" t="s">
        <v>26</v>
      </c>
      <c r="D15" s="17" t="s">
        <v>36</v>
      </c>
      <c r="E15" s="17" t="str">
        <f>if(VLOOKUP(A15,'RQ1-GL definition'!A$3:D$448,4,0)="-","No","Yes")</f>
        <v>No</v>
      </c>
      <c r="F15" s="17" t="str">
        <f>IF(IFERROR(VLOOKUP(A15,'RQ2-URL&amp;TypeSS'!A$2:A$1263,1,0),"No")="No","No","Yes")</f>
        <v>Yes</v>
      </c>
      <c r="G15" s="17" t="str">
        <f>IF(IFERROR(VLOOKUP(B15,'RQ2-URL&amp;TypeSS'!B$2:B$1263,1,0),"No")="No","No","Yes")</f>
        <v>No</v>
      </c>
      <c r="H15" s="19" t="s">
        <v>24</v>
      </c>
      <c r="I15" s="13"/>
      <c r="J15" s="23"/>
      <c r="K15" s="23"/>
      <c r="L15" s="23"/>
      <c r="M15" s="15"/>
      <c r="N15" s="15"/>
      <c r="O15" s="15"/>
      <c r="P15" s="15"/>
      <c r="Q15" s="15"/>
    </row>
    <row r="16">
      <c r="A16" s="11" t="s">
        <v>48</v>
      </c>
      <c r="B16" s="12">
        <v>2017.0</v>
      </c>
      <c r="C16" s="13" t="s">
        <v>21</v>
      </c>
      <c r="D16" s="12" t="s">
        <v>22</v>
      </c>
      <c r="E16" s="12" t="str">
        <f>if(VLOOKUP(A16,'RQ1-GL definition'!A$3:D$448,4,0)="-","No","Yes")</f>
        <v>No</v>
      </c>
      <c r="F16" s="12" t="str">
        <f>IF(IFERROR(VLOOKUP(A16,'RQ2-URL&amp;TypeSS'!A$2:A$1263,1,0),"No")="No","No","Yes")</f>
        <v>No</v>
      </c>
      <c r="G16" s="14" t="s">
        <v>23</v>
      </c>
      <c r="H16" s="14" t="s">
        <v>24</v>
      </c>
      <c r="I16" s="13"/>
    </row>
    <row r="17">
      <c r="A17" s="16" t="s">
        <v>49</v>
      </c>
      <c r="B17" s="17">
        <v>2015.0</v>
      </c>
      <c r="C17" s="18" t="s">
        <v>26</v>
      </c>
      <c r="D17" s="17" t="s">
        <v>22</v>
      </c>
      <c r="E17" s="17" t="str">
        <f>if(VLOOKUP(A17,'RQ1-GL definition'!A$3:D$448,4,0)="-","No","Yes")</f>
        <v>No</v>
      </c>
      <c r="F17" s="17" t="str">
        <f>IF(IFERROR(VLOOKUP(A17,'RQ2-URL&amp;TypeSS'!A$2:A$1263,1,0),"No")="No","No","Yes")</f>
        <v>No</v>
      </c>
      <c r="G17" s="17" t="str">
        <f>IF(IFERROR(VLOOKUP(B17,'RQ2-URL&amp;TypeSS'!B$2:B$1263,1,0),"No")="No","No","Yes")</f>
        <v>No</v>
      </c>
      <c r="H17" s="19" t="s">
        <v>24</v>
      </c>
      <c r="I17" s="13"/>
    </row>
    <row r="18">
      <c r="A18" s="11" t="s">
        <v>50</v>
      </c>
      <c r="B18" s="12">
        <v>2015.0</v>
      </c>
      <c r="C18" s="13" t="s">
        <v>26</v>
      </c>
      <c r="D18" s="12" t="s">
        <v>22</v>
      </c>
      <c r="E18" s="12" t="str">
        <f>if(VLOOKUP(A18,'RQ1-GL definition'!A$3:D$448,4,0)="-","No","Yes")</f>
        <v>No</v>
      </c>
      <c r="F18" s="12" t="str">
        <f>IF(IFERROR(VLOOKUP(A18,'RQ2-URL&amp;TypeSS'!A$2:A$1263,1,0),"No")="No","No","Yes")</f>
        <v>No</v>
      </c>
      <c r="G18" s="12" t="str">
        <f>IF(IFERROR(VLOOKUP(B18,'RQ2-URL&amp;TypeSS'!B$2:B$1263,1,0),"No")="No","No","Yes")</f>
        <v>No</v>
      </c>
      <c r="H18" s="14" t="s">
        <v>24</v>
      </c>
      <c r="I18" s="13"/>
    </row>
    <row r="19">
      <c r="A19" s="16" t="s">
        <v>51</v>
      </c>
      <c r="B19" s="17">
        <v>2018.0</v>
      </c>
      <c r="C19" s="18" t="s">
        <v>21</v>
      </c>
      <c r="D19" s="17" t="s">
        <v>36</v>
      </c>
      <c r="E19" s="17" t="str">
        <f>if(VLOOKUP(A19,'RQ1-GL definition'!A$3:D$448,4,0)="-","No","Yes")</f>
        <v>No</v>
      </c>
      <c r="F19" s="17" t="str">
        <f>IF(IFERROR(VLOOKUP(A19,'RQ2-URL&amp;TypeSS'!A$2:A$1263,1,0),"No")="No","No","Yes")</f>
        <v>Yes</v>
      </c>
      <c r="G19" s="19" t="s">
        <v>23</v>
      </c>
      <c r="H19" s="19" t="s">
        <v>24</v>
      </c>
      <c r="I19" s="13"/>
    </row>
    <row r="20">
      <c r="A20" s="11" t="s">
        <v>52</v>
      </c>
      <c r="B20" s="12">
        <v>2015.0</v>
      </c>
      <c r="C20" s="13" t="s">
        <v>26</v>
      </c>
      <c r="D20" s="12" t="s">
        <v>22</v>
      </c>
      <c r="E20" s="12" t="str">
        <f>if(VLOOKUP(A20,'RQ1-GL definition'!A$3:D$448,4,0)="-","No","Yes")</f>
        <v>Yes</v>
      </c>
      <c r="F20" s="12" t="str">
        <f>IF(IFERROR(VLOOKUP(A20,'RQ2-URL&amp;TypeSS'!A$2:A$1263,1,0),"No")="No","No","Yes")</f>
        <v>No</v>
      </c>
      <c r="G20" s="12" t="str">
        <f>IF(IFERROR(VLOOKUP(B20,'RQ2-URL&amp;TypeSS'!B$2:B$1263,1,0),"No")="No","No","Yes")</f>
        <v>No</v>
      </c>
      <c r="H20" s="14" t="s">
        <v>24</v>
      </c>
      <c r="I20" s="13"/>
    </row>
    <row r="21">
      <c r="A21" s="16" t="s">
        <v>53</v>
      </c>
      <c r="B21" s="17">
        <v>2015.0</v>
      </c>
      <c r="C21" s="18" t="s">
        <v>21</v>
      </c>
      <c r="D21" s="17" t="s">
        <v>36</v>
      </c>
      <c r="E21" s="17" t="str">
        <f>if(VLOOKUP(A21,'RQ1-GL definition'!A$3:D$448,4,0)="-","No","Yes")</f>
        <v>Yes</v>
      </c>
      <c r="F21" s="17" t="str">
        <f>IF(IFERROR(VLOOKUP(A21,'RQ2-URL&amp;TypeSS'!A$2:A$1263,1,0),"No")="No","No","Yes")</f>
        <v>Yes</v>
      </c>
      <c r="G21" s="17" t="str">
        <f>IF(IFERROR(VLOOKUP(B21,'RQ2-URL&amp;TypeSS'!B$2:B$1263,1,0),"No")="No","No","Yes")</f>
        <v>No</v>
      </c>
      <c r="H21" s="19" t="s">
        <v>24</v>
      </c>
      <c r="I21" s="13"/>
      <c r="J21" s="13"/>
      <c r="K21" s="13"/>
      <c r="L21" s="13"/>
    </row>
    <row r="22">
      <c r="A22" s="11" t="s">
        <v>54</v>
      </c>
      <c r="B22" s="12">
        <v>2015.0</v>
      </c>
      <c r="C22" s="13" t="s">
        <v>21</v>
      </c>
      <c r="D22" s="12" t="s">
        <v>22</v>
      </c>
      <c r="E22" s="12" t="str">
        <f>if(VLOOKUP(A22,'RQ1-GL definition'!A$3:D$448,4,0)="-","No","Yes")</f>
        <v>Yes</v>
      </c>
      <c r="F22" s="12" t="str">
        <f>IF(IFERROR(VLOOKUP(A22,'RQ2-URL&amp;TypeSS'!A$2:A$1263,1,0),"No")="No","No","Yes")</f>
        <v>No</v>
      </c>
      <c r="G22" s="12" t="str">
        <f>IF(IFERROR(VLOOKUP(B22,'RQ2-URL&amp;TypeSS'!B$2:B$1263,1,0),"No")="No","No","Yes")</f>
        <v>No</v>
      </c>
      <c r="H22" s="14" t="s">
        <v>24</v>
      </c>
      <c r="I22" s="13"/>
    </row>
    <row r="23">
      <c r="A23" s="16" t="s">
        <v>55</v>
      </c>
      <c r="B23" s="17">
        <v>2015.0</v>
      </c>
      <c r="C23" s="18" t="s">
        <v>26</v>
      </c>
      <c r="D23" s="17" t="s">
        <v>36</v>
      </c>
      <c r="E23" s="17" t="str">
        <f>if(VLOOKUP(A23,'RQ1-GL definition'!A$3:D$448,4,0)="-","No","Yes")</f>
        <v>No</v>
      </c>
      <c r="F23" s="17" t="str">
        <f>IF(IFERROR(VLOOKUP(A23,'RQ2-URL&amp;TypeSS'!A$2:A$1263,1,0),"No")="No","No","Yes")</f>
        <v>Yes</v>
      </c>
      <c r="G23" s="19" t="s">
        <v>23</v>
      </c>
      <c r="H23" s="19" t="s">
        <v>24</v>
      </c>
      <c r="I23" s="13"/>
      <c r="J23" s="23"/>
      <c r="K23" s="23"/>
      <c r="L23" s="23"/>
      <c r="M23" s="15"/>
      <c r="N23" s="15"/>
      <c r="O23" s="15"/>
      <c r="P23" s="15"/>
      <c r="Q23" s="15"/>
    </row>
    <row r="24">
      <c r="A24" s="11" t="s">
        <v>56</v>
      </c>
      <c r="B24" s="12">
        <v>2016.0</v>
      </c>
      <c r="C24" s="13" t="s">
        <v>26</v>
      </c>
      <c r="D24" s="12" t="s">
        <v>22</v>
      </c>
      <c r="E24" s="12" t="str">
        <f>if(VLOOKUP(A24,'RQ1-GL definition'!A$3:D$448,4,0)="-","No","Yes")</f>
        <v>No</v>
      </c>
      <c r="F24" s="12" t="str">
        <f>IF(IFERROR(VLOOKUP(A24,'RQ2-URL&amp;TypeSS'!A$2:A$1263,1,0),"No")="No","No","Yes")</f>
        <v>No</v>
      </c>
      <c r="G24" s="12" t="str">
        <f>IF(IFERROR(VLOOKUP(B24,'RQ2-URL&amp;TypeSS'!B$2:B$1263,1,0),"No")="No","No","Yes")</f>
        <v>No</v>
      </c>
      <c r="H24" s="14" t="s">
        <v>24</v>
      </c>
      <c r="I24" s="13"/>
      <c r="J24" s="23"/>
      <c r="K24" s="23"/>
      <c r="L24" s="23"/>
      <c r="M24" s="15"/>
      <c r="N24" s="15"/>
      <c r="O24" s="15"/>
      <c r="P24" s="15"/>
      <c r="Q24" s="15"/>
    </row>
    <row r="25">
      <c r="A25" s="16" t="s">
        <v>57</v>
      </c>
      <c r="B25" s="17">
        <v>2016.0</v>
      </c>
      <c r="C25" s="18" t="s">
        <v>26</v>
      </c>
      <c r="D25" s="17" t="s">
        <v>22</v>
      </c>
      <c r="E25" s="17" t="str">
        <f>if(VLOOKUP(A25,'RQ1-GL definition'!A$3:D$448,4,0)="-","No","Yes")</f>
        <v>No</v>
      </c>
      <c r="F25" s="17" t="str">
        <f>IF(IFERROR(VLOOKUP(A25,'RQ2-URL&amp;TypeSS'!A$2:A$1263,1,0),"No")="No","No","Yes")</f>
        <v>No</v>
      </c>
      <c r="G25" s="17" t="str">
        <f>IF(IFERROR(VLOOKUP(B25,'RQ2-URL&amp;TypeSS'!B$2:B$1263,1,0),"No")="No","No","Yes")</f>
        <v>No</v>
      </c>
      <c r="H25" s="19" t="s">
        <v>24</v>
      </c>
      <c r="I25" s="13"/>
      <c r="J25" s="23"/>
      <c r="K25" s="23"/>
      <c r="L25" s="23"/>
      <c r="M25" s="15"/>
      <c r="N25" s="15"/>
      <c r="O25" s="15"/>
      <c r="P25" s="15"/>
      <c r="Q25" s="15"/>
    </row>
    <row r="26">
      <c r="A26" s="11" t="s">
        <v>58</v>
      </c>
      <c r="B26" s="12">
        <v>2015.0</v>
      </c>
      <c r="C26" s="13" t="s">
        <v>26</v>
      </c>
      <c r="D26" s="12" t="s">
        <v>22</v>
      </c>
      <c r="E26" s="12" t="str">
        <f>if(VLOOKUP(A26,'RQ1-GL definition'!A$3:D$448,4,0)="-","No","Yes")</f>
        <v>Yes</v>
      </c>
      <c r="F26" s="12" t="str">
        <f>IF(IFERROR(VLOOKUP(A26,'RQ2-URL&amp;TypeSS'!A$2:A$1263,1,0),"No")="No","No","Yes")</f>
        <v>No</v>
      </c>
      <c r="G26" s="12" t="str">
        <f>IF(IFERROR(VLOOKUP(B26,'RQ2-URL&amp;TypeSS'!B$2:B$1263,1,0),"No")="No","No","Yes")</f>
        <v>No</v>
      </c>
      <c r="H26" s="14" t="s">
        <v>24</v>
      </c>
      <c r="I26" s="13"/>
      <c r="J26" s="23"/>
      <c r="K26" s="23"/>
      <c r="L26" s="23"/>
      <c r="M26" s="15"/>
      <c r="N26" s="15"/>
      <c r="O26" s="15"/>
      <c r="P26" s="15"/>
      <c r="Q26" s="15"/>
    </row>
    <row r="27">
      <c r="A27" s="16" t="s">
        <v>59</v>
      </c>
      <c r="B27" s="17">
        <v>2015.0</v>
      </c>
      <c r="C27" s="18" t="s">
        <v>26</v>
      </c>
      <c r="D27" s="17" t="s">
        <v>22</v>
      </c>
      <c r="E27" s="17" t="str">
        <f>if(VLOOKUP(A27,'RQ1-GL definition'!A$3:D$448,4,0)="-","No","Yes")</f>
        <v>No</v>
      </c>
      <c r="F27" s="17" t="str">
        <f>IF(IFERROR(VLOOKUP(A27,'RQ2-URL&amp;TypeSS'!A$2:A$1263,1,0),"No")="No","No","Yes")</f>
        <v>No</v>
      </c>
      <c r="G27" s="17" t="str">
        <f>IF(IFERROR(VLOOKUP(B27,'RQ2-URL&amp;TypeSS'!B$2:B$1263,1,0),"No")="No","No","Yes")</f>
        <v>No</v>
      </c>
      <c r="H27" s="19" t="s">
        <v>24</v>
      </c>
      <c r="I27" s="13"/>
      <c r="J27" s="23"/>
      <c r="K27" s="23"/>
      <c r="L27" s="23"/>
      <c r="M27" s="15"/>
      <c r="N27" s="15"/>
      <c r="O27" s="15"/>
      <c r="P27" s="15"/>
      <c r="Q27" s="15"/>
    </row>
    <row r="28">
      <c r="A28" s="11" t="s">
        <v>60</v>
      </c>
      <c r="B28" s="12">
        <v>2017.0</v>
      </c>
      <c r="C28" s="13" t="s">
        <v>26</v>
      </c>
      <c r="D28" s="12" t="s">
        <v>36</v>
      </c>
      <c r="E28" s="12" t="str">
        <f>if(VLOOKUP(A28,'RQ1-GL definition'!A$3:D$448,4,0)="-","No","Yes")</f>
        <v>Yes</v>
      </c>
      <c r="F28" s="12" t="str">
        <f>IF(IFERROR(VLOOKUP(A28,'RQ2-URL&amp;TypeSS'!A$2:A$1263,1,0),"No")="No","No","Yes")</f>
        <v>Yes</v>
      </c>
      <c r="G28" s="14" t="s">
        <v>23</v>
      </c>
      <c r="H28" s="14" t="s">
        <v>24</v>
      </c>
      <c r="I28" s="13"/>
      <c r="J28" s="23"/>
      <c r="K28" s="23"/>
      <c r="L28" s="23"/>
      <c r="M28" s="15"/>
      <c r="N28" s="15"/>
      <c r="O28" s="15"/>
      <c r="P28" s="15"/>
      <c r="Q28" s="15"/>
    </row>
    <row r="29">
      <c r="A29" s="16" t="s">
        <v>61</v>
      </c>
      <c r="B29" s="17">
        <v>2017.0</v>
      </c>
      <c r="C29" s="18" t="s">
        <v>27</v>
      </c>
      <c r="D29" s="17" t="s">
        <v>36</v>
      </c>
      <c r="E29" s="17" t="str">
        <f>if(VLOOKUP(A29,'RQ1-GL definition'!A$3:D$448,4,0)="-","No","Yes")</f>
        <v>No</v>
      </c>
      <c r="F29" s="17" t="str">
        <f>IF(IFERROR(VLOOKUP(A29,'RQ2-URL&amp;TypeSS'!A$2:A$1263,1,0),"No")="No","No","Yes")</f>
        <v>Yes</v>
      </c>
      <c r="G29" s="17" t="str">
        <f>IF(IFERROR(VLOOKUP(B29,'RQ2-URL&amp;TypeSS'!B$2:B$1263,1,0),"No")="No","No","Yes")</f>
        <v>No</v>
      </c>
      <c r="H29" s="19" t="s">
        <v>24</v>
      </c>
      <c r="I29" s="13"/>
      <c r="J29" s="23"/>
      <c r="K29" s="23"/>
      <c r="L29" s="23"/>
      <c r="M29" s="15"/>
      <c r="N29" s="15"/>
      <c r="O29" s="15"/>
      <c r="P29" s="15"/>
      <c r="Q29" s="15"/>
    </row>
    <row r="30">
      <c r="A30" s="11" t="s">
        <v>62</v>
      </c>
      <c r="B30" s="12">
        <v>2015.0</v>
      </c>
      <c r="C30" s="13" t="s">
        <v>26</v>
      </c>
      <c r="D30" s="12" t="s">
        <v>22</v>
      </c>
      <c r="E30" s="12" t="str">
        <f>if(VLOOKUP(A30,'RQ1-GL definition'!A$3:D$448,4,0)="-","No","Yes")</f>
        <v>Yes</v>
      </c>
      <c r="F30" s="12" t="str">
        <f>IF(IFERROR(VLOOKUP(A30,'RQ2-URL&amp;TypeSS'!A$2:A$1263,1,0),"No")="No","No","Yes")</f>
        <v>No</v>
      </c>
      <c r="G30" s="12" t="str">
        <f>IF(IFERROR(VLOOKUP(B30,'RQ2-URL&amp;TypeSS'!B$2:B$1263,1,0),"No")="No","No","Yes")</f>
        <v>No</v>
      </c>
      <c r="H30" s="14" t="s">
        <v>24</v>
      </c>
      <c r="I30" s="13"/>
      <c r="J30" s="23"/>
      <c r="K30" s="23"/>
      <c r="L30" s="23"/>
      <c r="M30" s="15"/>
      <c r="N30" s="15"/>
      <c r="O30" s="15"/>
      <c r="P30" s="15"/>
      <c r="Q30" s="15"/>
    </row>
    <row r="31">
      <c r="A31" s="16" t="s">
        <v>63</v>
      </c>
      <c r="B31" s="17">
        <v>2018.0</v>
      </c>
      <c r="C31" s="18" t="s">
        <v>27</v>
      </c>
      <c r="D31" s="17" t="s">
        <v>22</v>
      </c>
      <c r="E31" s="17" t="str">
        <f>if(VLOOKUP(A31,'RQ1-GL definition'!A$3:D$448,4,0)="-","No","Yes")</f>
        <v>No</v>
      </c>
      <c r="F31" s="17" t="str">
        <f>IF(IFERROR(VLOOKUP(A31,'RQ2-URL&amp;TypeSS'!A$2:A$1263,1,0),"No")="No","No","Yes")</f>
        <v>No</v>
      </c>
      <c r="G31" s="17" t="str">
        <f>IF(IFERROR(VLOOKUP(B31,'RQ2-URL&amp;TypeSS'!B$2:B$1263,1,0),"No")="No","No","Yes")</f>
        <v>No</v>
      </c>
      <c r="H31" s="19" t="s">
        <v>24</v>
      </c>
      <c r="I31" s="13"/>
      <c r="J31" s="23"/>
      <c r="K31" s="23"/>
      <c r="L31" s="23"/>
      <c r="M31" s="15"/>
      <c r="N31" s="15"/>
      <c r="O31" s="15"/>
      <c r="P31" s="15"/>
      <c r="Q31" s="15"/>
    </row>
    <row r="32">
      <c r="A32" s="11" t="s">
        <v>64</v>
      </c>
      <c r="B32" s="12">
        <v>2017.0</v>
      </c>
      <c r="C32" s="13" t="s">
        <v>27</v>
      </c>
      <c r="D32" s="12" t="s">
        <v>36</v>
      </c>
      <c r="E32" s="12" t="str">
        <f>if(VLOOKUP(A32,'RQ1-GL definition'!A$3:D$448,4,0)="-","No","Yes")</f>
        <v>No</v>
      </c>
      <c r="F32" s="12" t="str">
        <f>IF(IFERROR(VLOOKUP(A32,'RQ2-URL&amp;TypeSS'!A$2:A$1263,1,0),"No")="No","No","Yes")</f>
        <v>Yes</v>
      </c>
      <c r="G32" s="12" t="str">
        <f>IF(IFERROR(VLOOKUP(B32,'RQ2-URL&amp;TypeSS'!B$2:B$1263,1,0),"No")="No","No","Yes")</f>
        <v>No</v>
      </c>
      <c r="H32" s="14" t="s">
        <v>24</v>
      </c>
      <c r="I32" s="13"/>
      <c r="J32" s="23"/>
      <c r="K32" s="23"/>
      <c r="L32" s="23"/>
      <c r="M32" s="15"/>
      <c r="N32" s="15"/>
      <c r="O32" s="15"/>
      <c r="P32" s="15"/>
      <c r="Q32" s="15"/>
    </row>
    <row r="33">
      <c r="A33" s="16" t="s">
        <v>65</v>
      </c>
      <c r="B33" s="17">
        <v>2016.0</v>
      </c>
      <c r="C33" s="18" t="s">
        <v>26</v>
      </c>
      <c r="D33" s="17" t="s">
        <v>36</v>
      </c>
      <c r="E33" s="17" t="str">
        <f>if(VLOOKUP(A33,'RQ1-GL definition'!A$3:D$448,4,0)="-","No","Yes")</f>
        <v>No</v>
      </c>
      <c r="F33" s="17" t="str">
        <f>IF(IFERROR(VLOOKUP(A33,'RQ2-URL&amp;TypeSS'!A$2:A$1263,1,0),"No")="No","No","Yes")</f>
        <v>Yes</v>
      </c>
      <c r="G33" s="17" t="str">
        <f>IF(IFERROR(VLOOKUP(B33,'RQ2-URL&amp;TypeSS'!B$2:B$1263,1,0),"No")="No","No","Yes")</f>
        <v>No</v>
      </c>
      <c r="H33" s="19" t="s">
        <v>24</v>
      </c>
      <c r="I33" s="13"/>
      <c r="J33" s="23"/>
      <c r="K33" s="23"/>
      <c r="L33" s="23"/>
      <c r="M33" s="15"/>
      <c r="N33" s="15"/>
      <c r="O33" s="15"/>
      <c r="P33" s="15"/>
      <c r="Q33" s="15"/>
    </row>
    <row r="34">
      <c r="A34" s="11" t="s">
        <v>66</v>
      </c>
      <c r="B34" s="12">
        <v>2018.0</v>
      </c>
      <c r="C34" s="13" t="s">
        <v>21</v>
      </c>
      <c r="D34" s="12" t="s">
        <v>36</v>
      </c>
      <c r="E34" s="12" t="str">
        <f>if(VLOOKUP(A34,'RQ1-GL definition'!A$3:D$448,4,0)="-","No","Yes")</f>
        <v>Yes</v>
      </c>
      <c r="F34" s="12" t="str">
        <f>IF(IFERROR(VLOOKUP(A34,'RQ2-URL&amp;TypeSS'!A$2:A$1263,1,0),"No")="No","No","Yes")</f>
        <v>Yes</v>
      </c>
      <c r="G34" s="12" t="str">
        <f>IF(IFERROR(VLOOKUP(B34,'RQ2-URL&amp;TypeSS'!B$2:B$1263,1,0),"No")="No","No","Yes")</f>
        <v>No</v>
      </c>
      <c r="H34" s="14" t="s">
        <v>24</v>
      </c>
      <c r="I34" s="13"/>
      <c r="J34" s="23"/>
      <c r="K34" s="23"/>
      <c r="L34" s="23"/>
      <c r="M34" s="15"/>
      <c r="N34" s="15"/>
      <c r="O34" s="15"/>
      <c r="P34" s="15"/>
      <c r="Q34" s="15"/>
    </row>
    <row r="35">
      <c r="A35" s="16" t="s">
        <v>67</v>
      </c>
      <c r="B35" s="17">
        <v>2018.0</v>
      </c>
      <c r="C35" s="18" t="s">
        <v>21</v>
      </c>
      <c r="D35" s="17" t="s">
        <v>22</v>
      </c>
      <c r="E35" s="17" t="str">
        <f>if(VLOOKUP(A35,'RQ1-GL definition'!A$3:D$448,4,0)="-","No","Yes")</f>
        <v>Yes</v>
      </c>
      <c r="F35" s="17" t="str">
        <f>IF(IFERROR(VLOOKUP(A35,'RQ2-URL&amp;TypeSS'!A$2:A$1263,1,0),"No")="No","No","Yes")</f>
        <v>No</v>
      </c>
      <c r="G35" s="19" t="s">
        <v>23</v>
      </c>
      <c r="H35" s="19" t="s">
        <v>24</v>
      </c>
      <c r="I35" s="13"/>
      <c r="J35" s="23"/>
      <c r="K35" s="23"/>
      <c r="L35" s="23"/>
      <c r="M35" s="15"/>
      <c r="N35" s="15"/>
      <c r="O35" s="15"/>
      <c r="P35" s="15"/>
      <c r="Q35" s="15"/>
    </row>
    <row r="36">
      <c r="A36" s="11" t="s">
        <v>68</v>
      </c>
      <c r="B36" s="12">
        <v>2015.0</v>
      </c>
      <c r="C36" s="13" t="s">
        <v>21</v>
      </c>
      <c r="D36" s="12" t="s">
        <v>22</v>
      </c>
      <c r="E36" s="12" t="str">
        <f>if(VLOOKUP(A36,'RQ1-GL definition'!A$3:D$448,4,0)="-","No","Yes")</f>
        <v>No</v>
      </c>
      <c r="F36" s="12" t="str">
        <f>IF(IFERROR(VLOOKUP(A36,'RQ2-URL&amp;TypeSS'!A$2:A$1263,1,0),"No")="No","No","Yes")</f>
        <v>No</v>
      </c>
      <c r="G36" s="12" t="str">
        <f>IF(IFERROR(VLOOKUP(B36,'RQ2-URL&amp;TypeSS'!B$2:B$1263,1,0),"No")="No","No","Yes")</f>
        <v>No</v>
      </c>
      <c r="H36" s="14" t="s">
        <v>24</v>
      </c>
      <c r="I36" s="13"/>
      <c r="J36" s="23"/>
      <c r="K36" s="23"/>
      <c r="L36" s="23"/>
      <c r="M36" s="15"/>
      <c r="N36" s="15"/>
      <c r="O36" s="15"/>
      <c r="P36" s="15"/>
      <c r="Q36" s="15"/>
    </row>
    <row r="37">
      <c r="A37" s="16" t="s">
        <v>69</v>
      </c>
      <c r="B37" s="17">
        <v>2015.0</v>
      </c>
      <c r="C37" s="18" t="s">
        <v>26</v>
      </c>
      <c r="D37" s="17" t="s">
        <v>22</v>
      </c>
      <c r="E37" s="17" t="str">
        <f>if(VLOOKUP(A37,'RQ1-GL definition'!A$3:D$448,4,0)="-","No","Yes")</f>
        <v>No</v>
      </c>
      <c r="F37" s="17" t="str">
        <f>IF(IFERROR(VLOOKUP(A37,'RQ2-URL&amp;TypeSS'!A$2:A$1263,1,0),"No")="No","No","Yes")</f>
        <v>No</v>
      </c>
      <c r="G37" s="17" t="str">
        <f>IF(IFERROR(VLOOKUP(B37,'RQ2-URL&amp;TypeSS'!B$2:B$1263,1,0),"No")="No","No","Yes")</f>
        <v>No</v>
      </c>
      <c r="H37" s="19" t="s">
        <v>24</v>
      </c>
      <c r="I37" s="13"/>
      <c r="J37" s="23"/>
      <c r="K37" s="23"/>
      <c r="L37" s="23"/>
      <c r="M37" s="15"/>
      <c r="N37" s="15"/>
      <c r="O37" s="15"/>
      <c r="P37" s="15"/>
      <c r="Q37" s="15"/>
    </row>
    <row r="38">
      <c r="A38" s="11" t="s">
        <v>70</v>
      </c>
      <c r="B38" s="12">
        <v>2018.0</v>
      </c>
      <c r="C38" s="13" t="s">
        <v>26</v>
      </c>
      <c r="D38" s="12" t="s">
        <v>36</v>
      </c>
      <c r="E38" s="12" t="str">
        <f>if(VLOOKUP(A38,'RQ1-GL definition'!A$3:D$448,4,0)="-","No","Yes")</f>
        <v>No</v>
      </c>
      <c r="F38" s="12" t="str">
        <f>IF(IFERROR(VLOOKUP(A38,'RQ2-URL&amp;TypeSS'!A$2:A$1263,1,0),"No")="No","No","Yes")</f>
        <v>Yes</v>
      </c>
      <c r="G38" s="12" t="str">
        <f>IF(IFERROR(VLOOKUP(B38,'RQ2-URL&amp;TypeSS'!B$2:B$1263,1,0),"No")="No","No","Yes")</f>
        <v>No</v>
      </c>
      <c r="H38" s="14" t="s">
        <v>24</v>
      </c>
      <c r="I38" s="13"/>
      <c r="J38" s="21" t="s">
        <v>71</v>
      </c>
      <c r="K38" s="21" t="s">
        <v>32</v>
      </c>
      <c r="L38" s="21" t="s">
        <v>28</v>
      </c>
      <c r="M38" s="21" t="s">
        <v>29</v>
      </c>
      <c r="N38" s="21" t="s">
        <v>30</v>
      </c>
      <c r="O38" s="21" t="s">
        <v>31</v>
      </c>
      <c r="P38" s="20" t="s">
        <v>27</v>
      </c>
      <c r="Q38" s="20" t="s">
        <v>45</v>
      </c>
      <c r="R38" s="24" t="s">
        <v>72</v>
      </c>
    </row>
    <row r="39">
      <c r="A39" s="16" t="s">
        <v>73</v>
      </c>
      <c r="B39" s="17">
        <v>2015.0</v>
      </c>
      <c r="C39" s="18" t="s">
        <v>26</v>
      </c>
      <c r="D39" s="17" t="s">
        <v>36</v>
      </c>
      <c r="E39" s="17" t="str">
        <f>if(VLOOKUP(A39,'RQ1-GL definition'!A$3:D$448,4,0)="-","No","Yes")</f>
        <v>No</v>
      </c>
      <c r="F39" s="17" t="str">
        <f>IF(IFERROR(VLOOKUP(A39,'RQ2-URL&amp;TypeSS'!A$2:A$1263,1,0),"No")="No","No","Yes")</f>
        <v>Yes</v>
      </c>
      <c r="G39" s="17" t="str">
        <f>IF(IFERROR(VLOOKUP(B39,'RQ2-URL&amp;TypeSS'!B$2:B$1263,1,0),"No")="No","No","Yes")</f>
        <v>No</v>
      </c>
      <c r="H39" s="19" t="s">
        <v>24</v>
      </c>
      <c r="I39" s="13"/>
      <c r="J39" s="21" t="s">
        <v>74</v>
      </c>
      <c r="K39" s="14">
        <f>COUNTIFS(C$2:C$447,"Systematic Literature Review",D$2:D$447,"EXCLUDED")</f>
        <v>185</v>
      </c>
      <c r="L39" s="14">
        <f>COUNTIFS(C$2:C$447,"Mapping Study",D$2:D$447,"EXCLUDED")</f>
        <v>114</v>
      </c>
      <c r="M39" s="14">
        <f>COUNTIFS(C$2:C$447,"Multivocal Literature Review",D$2:D$447,"EXCLUDED")</f>
        <v>0</v>
      </c>
      <c r="N39" s="14">
        <f>COUNTIFS(C$2:C$447,"Grey Literature Review",D$2:D$447,"EXCLUDED")</f>
        <v>0</v>
      </c>
      <c r="O39" s="14">
        <f>COUNTIFS(C$2:C$447,"Meta-analysis",D$2:D$447,"EXCLUDED")</f>
        <v>3</v>
      </c>
      <c r="P39" s="14">
        <f>COUNTIFS(C$2:C$447,"Others",D$2:D$447,"EXCLUDED")</f>
        <v>18</v>
      </c>
      <c r="Q39" s="14">
        <f t="shared" ref="Q39:Q41" si="9">sum(K39:P39)</f>
        <v>320</v>
      </c>
      <c r="R39" s="25">
        <f>(sum(K39:P39)/sum(K40:P40))*100</f>
        <v>253.968254</v>
      </c>
    </row>
    <row r="40">
      <c r="A40" s="11" t="s">
        <v>75</v>
      </c>
      <c r="B40" s="12">
        <v>2015.0</v>
      </c>
      <c r="C40" s="13" t="s">
        <v>26</v>
      </c>
      <c r="D40" s="12" t="s">
        <v>22</v>
      </c>
      <c r="E40" s="12" t="str">
        <f>if(VLOOKUP(A40,'RQ1-GL definition'!A$3:D$448,4,0)="-","No","Yes")</f>
        <v>No</v>
      </c>
      <c r="F40" s="12" t="str">
        <f>IF(IFERROR(VLOOKUP(A40,'RQ2-URL&amp;TypeSS'!A$2:A$1263,1,0),"No")="No","No","Yes")</f>
        <v>No</v>
      </c>
      <c r="G40" s="12" t="str">
        <f>IF(IFERROR(VLOOKUP(B40,'RQ2-URL&amp;TypeSS'!B$2:B$1263,1,0),"No")="No","No","Yes")</f>
        <v>No</v>
      </c>
      <c r="H40" s="14" t="s">
        <v>24</v>
      </c>
      <c r="I40" s="13"/>
      <c r="J40" s="21" t="s">
        <v>76</v>
      </c>
      <c r="K40" s="14">
        <f>COUNTIFS(C$2:C$447,"Systematic Literature Review",D$2:D$447,"INCLUDED")</f>
        <v>69</v>
      </c>
      <c r="L40" s="14">
        <f>COUNTIFS(C$2:C$447,"Mapping Study",D$2:D$447,"INCLUDED")</f>
        <v>40</v>
      </c>
      <c r="M40" s="14">
        <f>COUNTIFS(C$2:C$447,"Multivocal Literature Review",D$2:D$447,"INCLUDED")</f>
        <v>7</v>
      </c>
      <c r="N40" s="14">
        <f>COUNTIFS(C$2:C$447,"Grey Literature Review",D$2:D$447,"INCLUDED")</f>
        <v>4</v>
      </c>
      <c r="O40" s="14">
        <f>COUNTIFS(C$2:C$447,"Meta-analysis",D$2:D$447,"INCLUDED")</f>
        <v>0</v>
      </c>
      <c r="P40" s="14">
        <f>COUNTIFS(C$2:C$447,"Others",D$2:D$447,"INCLUDED")</f>
        <v>6</v>
      </c>
      <c r="Q40" s="14">
        <f t="shared" si="9"/>
        <v>126</v>
      </c>
      <c r="R40" s="25">
        <f>sum(K40:P40)/(sum(K40:P40))*100</f>
        <v>100</v>
      </c>
    </row>
    <row r="41">
      <c r="A41" s="16" t="s">
        <v>77</v>
      </c>
      <c r="B41" s="17">
        <v>2018.0</v>
      </c>
      <c r="C41" s="18" t="s">
        <v>26</v>
      </c>
      <c r="D41" s="17" t="s">
        <v>22</v>
      </c>
      <c r="E41" s="17" t="str">
        <f>if(VLOOKUP(A41,'RQ1-GL definition'!A$3:D$448,4,0)="-","No","Yes")</f>
        <v>Yes</v>
      </c>
      <c r="F41" s="17" t="str">
        <f>IF(IFERROR(VLOOKUP(A41,'RQ2-URL&amp;TypeSS'!A$2:A$1263,1,0),"No")="No","No","Yes")</f>
        <v>No</v>
      </c>
      <c r="G41" s="17" t="str">
        <f>IF(IFERROR(VLOOKUP(B41,'RQ2-URL&amp;TypeSS'!B$2:B$1263,1,0),"No")="No","No","Yes")</f>
        <v>No</v>
      </c>
      <c r="H41" s="19" t="s">
        <v>24</v>
      </c>
      <c r="I41" s="13"/>
      <c r="J41" s="21" t="s">
        <v>45</v>
      </c>
      <c r="K41" s="20">
        <f t="shared" ref="K41:P41" si="10">K40+K39</f>
        <v>254</v>
      </c>
      <c r="L41" s="20">
        <f t="shared" si="10"/>
        <v>154</v>
      </c>
      <c r="M41" s="20">
        <f t="shared" si="10"/>
        <v>7</v>
      </c>
      <c r="N41" s="20">
        <f t="shared" si="10"/>
        <v>4</v>
      </c>
      <c r="O41" s="20">
        <f t="shared" si="10"/>
        <v>3</v>
      </c>
      <c r="P41" s="20">
        <f t="shared" si="10"/>
        <v>24</v>
      </c>
      <c r="Q41" s="20">
        <f t="shared" si="9"/>
        <v>446</v>
      </c>
    </row>
    <row r="42">
      <c r="A42" s="11" t="s">
        <v>78</v>
      </c>
      <c r="B42" s="12">
        <v>2018.0</v>
      </c>
      <c r="C42" s="13" t="s">
        <v>26</v>
      </c>
      <c r="D42" s="12" t="s">
        <v>22</v>
      </c>
      <c r="E42" s="12" t="str">
        <f>if(VLOOKUP(A42,'RQ1-GL definition'!A$3:D$448,4,0)="-","No","Yes")</f>
        <v>No</v>
      </c>
      <c r="F42" s="12" t="str">
        <f>IF(IFERROR(VLOOKUP(A42,'RQ2-URL&amp;TypeSS'!A$2:A$1263,1,0),"No")="No","No","Yes")</f>
        <v>No</v>
      </c>
      <c r="G42" s="12" t="str">
        <f>IF(IFERROR(VLOOKUP(B42,'RQ2-URL&amp;TypeSS'!B$2:B$1263,1,0),"No")="No","No","Yes")</f>
        <v>No</v>
      </c>
      <c r="H42" s="14" t="s">
        <v>24</v>
      </c>
      <c r="I42" s="13"/>
    </row>
    <row r="43">
      <c r="A43" s="16" t="s">
        <v>79</v>
      </c>
      <c r="B43" s="17">
        <v>2015.0</v>
      </c>
      <c r="C43" s="18" t="s">
        <v>26</v>
      </c>
      <c r="D43" s="17" t="s">
        <v>36</v>
      </c>
      <c r="E43" s="17" t="str">
        <f>if(VLOOKUP(A43,'RQ1-GL definition'!A$3:D$448,4,0)="-","No","Yes")</f>
        <v>No</v>
      </c>
      <c r="F43" s="17" t="str">
        <f>IF(IFERROR(VLOOKUP(A43,'RQ2-URL&amp;TypeSS'!A$2:A$1263,1,0),"No")="No","No","Yes")</f>
        <v>No</v>
      </c>
      <c r="G43" s="17" t="str">
        <f>IF(IFERROR(VLOOKUP(B43,'RQ2-URL&amp;TypeSS'!B$2:B$1263,1,0),"No")="No","No","Yes")</f>
        <v>No</v>
      </c>
      <c r="H43" s="19" t="s">
        <v>24</v>
      </c>
      <c r="I43" s="13"/>
      <c r="J43" s="23"/>
      <c r="K43" s="23"/>
      <c r="L43" s="23"/>
      <c r="M43" s="15"/>
      <c r="N43" s="15"/>
      <c r="O43" s="15"/>
      <c r="P43" s="15"/>
      <c r="Q43" s="15"/>
    </row>
    <row r="44">
      <c r="A44" s="11" t="s">
        <v>80</v>
      </c>
      <c r="B44" s="12">
        <v>2015.0</v>
      </c>
      <c r="C44" s="13" t="s">
        <v>21</v>
      </c>
      <c r="D44" s="12" t="s">
        <v>22</v>
      </c>
      <c r="E44" s="12" t="str">
        <f>if(VLOOKUP(A44,'RQ1-GL definition'!A$3:D$448,4,0)="-","No","Yes")</f>
        <v>No</v>
      </c>
      <c r="F44" s="12" t="str">
        <f>IF(IFERROR(VLOOKUP(A44,'RQ2-URL&amp;TypeSS'!A$2:A$1263,1,0),"No")="No","No","Yes")</f>
        <v>No</v>
      </c>
      <c r="G44" s="12" t="str">
        <f>IF(IFERROR(VLOOKUP(B44,'RQ2-URL&amp;TypeSS'!B$2:B$1263,1,0),"No")="No","No","Yes")</f>
        <v>No</v>
      </c>
      <c r="H44" s="14" t="s">
        <v>24</v>
      </c>
      <c r="I44" s="13"/>
      <c r="J44" s="23"/>
      <c r="K44" s="23"/>
      <c r="L44" s="23"/>
      <c r="M44" s="15"/>
      <c r="N44" s="15"/>
      <c r="O44" s="15"/>
      <c r="P44" s="15"/>
      <c r="Q44" s="15"/>
    </row>
    <row r="45">
      <c r="A45" s="16" t="s">
        <v>81</v>
      </c>
      <c r="B45" s="17">
        <v>2018.0</v>
      </c>
      <c r="C45" s="18" t="s">
        <v>26</v>
      </c>
      <c r="D45" s="17" t="s">
        <v>22</v>
      </c>
      <c r="E45" s="17" t="str">
        <f>if(VLOOKUP(A45,'RQ1-GL definition'!A$3:D$448,4,0)="-","No","Yes")</f>
        <v>No</v>
      </c>
      <c r="F45" s="17" t="str">
        <f>IF(IFERROR(VLOOKUP(A45,'RQ2-URL&amp;TypeSS'!A$2:A$1263,1,0),"No")="No","No","Yes")</f>
        <v>No</v>
      </c>
      <c r="G45" s="17" t="str">
        <f>IF(IFERROR(VLOOKUP(B45,'RQ2-URL&amp;TypeSS'!B$2:B$1263,1,0),"No")="No","No","Yes")</f>
        <v>No</v>
      </c>
      <c r="H45" s="19" t="s">
        <v>24</v>
      </c>
      <c r="I45" s="13"/>
      <c r="J45" s="23"/>
      <c r="K45" s="23"/>
      <c r="L45" s="23"/>
      <c r="M45" s="15"/>
      <c r="N45" s="15"/>
      <c r="O45" s="15"/>
      <c r="P45" s="15"/>
      <c r="Q45" s="15"/>
    </row>
    <row r="46">
      <c r="A46" s="11" t="s">
        <v>82</v>
      </c>
      <c r="B46" s="12">
        <v>2015.0</v>
      </c>
      <c r="C46" s="13" t="s">
        <v>26</v>
      </c>
      <c r="D46" s="12" t="s">
        <v>36</v>
      </c>
      <c r="E46" s="12" t="str">
        <f>if(VLOOKUP(A46,'RQ1-GL definition'!A$3:D$448,4,0)="-","No","Yes")</f>
        <v>No</v>
      </c>
      <c r="F46" s="12" t="str">
        <f>IF(IFERROR(VLOOKUP(A46,'RQ2-URL&amp;TypeSS'!A$2:A$1263,1,0),"No")="No","No","Yes")</f>
        <v>Yes</v>
      </c>
      <c r="G46" s="12" t="str">
        <f>IF(IFERROR(VLOOKUP(B46,'RQ2-URL&amp;TypeSS'!B$2:B$1263,1,0),"No")="No","No","Yes")</f>
        <v>No</v>
      </c>
      <c r="H46" s="14" t="s">
        <v>24</v>
      </c>
      <c r="I46" s="13"/>
      <c r="J46" s="23"/>
      <c r="K46" s="23"/>
      <c r="L46" s="23"/>
      <c r="M46" s="15"/>
      <c r="N46" s="15"/>
      <c r="O46" s="15"/>
      <c r="P46" s="15"/>
      <c r="Q46" s="15"/>
    </row>
    <row r="47">
      <c r="A47" s="16" t="s">
        <v>83</v>
      </c>
      <c r="B47" s="17">
        <v>2015.0</v>
      </c>
      <c r="C47" s="18" t="s">
        <v>26</v>
      </c>
      <c r="D47" s="17" t="s">
        <v>22</v>
      </c>
      <c r="E47" s="17" t="str">
        <f>if(VLOOKUP(A47,'RQ1-GL definition'!A$3:D$448,4,0)="-","No","Yes")</f>
        <v>Yes</v>
      </c>
      <c r="F47" s="17" t="str">
        <f>IF(IFERROR(VLOOKUP(A47,'RQ2-URL&amp;TypeSS'!A$2:A$1263,1,0),"No")="No","No","Yes")</f>
        <v>No</v>
      </c>
      <c r="G47" s="19" t="s">
        <v>23</v>
      </c>
      <c r="H47" s="19" t="s">
        <v>24</v>
      </c>
      <c r="I47" s="13"/>
      <c r="J47" s="23"/>
      <c r="K47" s="23"/>
      <c r="L47" s="23"/>
      <c r="M47" s="15"/>
      <c r="N47" s="15"/>
      <c r="O47" s="15"/>
      <c r="P47" s="15"/>
      <c r="Q47" s="15"/>
    </row>
    <row r="48">
      <c r="A48" s="11" t="s">
        <v>84</v>
      </c>
      <c r="B48" s="12">
        <v>2018.0</v>
      </c>
      <c r="C48" s="13" t="s">
        <v>26</v>
      </c>
      <c r="D48" s="12" t="s">
        <v>22</v>
      </c>
      <c r="E48" s="12" t="str">
        <f>if(VLOOKUP(A48,'RQ1-GL definition'!A$3:D$448,4,0)="-","No","Yes")</f>
        <v>No</v>
      </c>
      <c r="F48" s="12" t="str">
        <f>IF(IFERROR(VLOOKUP(A48,'RQ2-URL&amp;TypeSS'!A$2:A$1263,1,0),"No")="No","No","Yes")</f>
        <v>No</v>
      </c>
      <c r="G48" s="12" t="str">
        <f>IF(IFERROR(VLOOKUP(B48,'RQ2-URL&amp;TypeSS'!B$2:B$1263,1,0),"No")="No","No","Yes")</f>
        <v>No</v>
      </c>
      <c r="H48" s="14" t="s">
        <v>24</v>
      </c>
      <c r="I48" s="13"/>
      <c r="J48" s="23"/>
      <c r="K48" s="23"/>
      <c r="L48" s="23"/>
      <c r="M48" s="15"/>
      <c r="N48" s="15"/>
      <c r="O48" s="15"/>
      <c r="P48" s="15"/>
      <c r="Q48" s="15"/>
    </row>
    <row r="49">
      <c r="A49" s="16" t="s">
        <v>85</v>
      </c>
      <c r="B49" s="17">
        <v>2015.0</v>
      </c>
      <c r="C49" s="18" t="s">
        <v>27</v>
      </c>
      <c r="D49" s="17" t="s">
        <v>22</v>
      </c>
      <c r="E49" s="17" t="str">
        <f>if(VLOOKUP(A49,'RQ1-GL definition'!A$3:D$448,4,0)="-","No","Yes")</f>
        <v>No</v>
      </c>
      <c r="F49" s="17" t="str">
        <f>IF(IFERROR(VLOOKUP(A49,'RQ2-URL&amp;TypeSS'!A$2:A$1263,1,0),"No")="No","No","Yes")</f>
        <v>No</v>
      </c>
      <c r="G49" s="17" t="str">
        <f>IF(IFERROR(VLOOKUP(B49,'RQ2-URL&amp;TypeSS'!B$2:B$1263,1,0),"No")="No","No","Yes")</f>
        <v>No</v>
      </c>
      <c r="H49" s="19" t="s">
        <v>24</v>
      </c>
      <c r="I49" s="13"/>
      <c r="J49" s="23"/>
      <c r="K49" s="23"/>
      <c r="L49" s="23"/>
      <c r="M49" s="15"/>
      <c r="N49" s="15"/>
      <c r="O49" s="15"/>
      <c r="P49" s="15"/>
      <c r="Q49" s="15"/>
    </row>
    <row r="50">
      <c r="A50" s="11" t="s">
        <v>86</v>
      </c>
      <c r="B50" s="12">
        <v>2015.0</v>
      </c>
      <c r="C50" s="13" t="s">
        <v>26</v>
      </c>
      <c r="D50" s="12" t="s">
        <v>36</v>
      </c>
      <c r="E50" s="12" t="str">
        <f>if(VLOOKUP(A50,'RQ1-GL definition'!A$3:D$448,4,0)="-","No","Yes")</f>
        <v>No</v>
      </c>
      <c r="F50" s="12" t="str">
        <f>IF(IFERROR(VLOOKUP(A50,'RQ2-URL&amp;TypeSS'!A$2:A$1263,1,0),"No")="No","No","Yes")</f>
        <v>Yes</v>
      </c>
      <c r="G50" s="14" t="s">
        <v>23</v>
      </c>
      <c r="H50" s="14" t="s">
        <v>24</v>
      </c>
      <c r="I50" s="13"/>
      <c r="J50" s="23"/>
      <c r="K50" s="23"/>
      <c r="L50" s="23"/>
      <c r="M50" s="15"/>
      <c r="N50" s="15"/>
      <c r="O50" s="15"/>
      <c r="P50" s="15"/>
      <c r="Q50" s="15"/>
    </row>
    <row r="51">
      <c r="A51" s="16" t="s">
        <v>87</v>
      </c>
      <c r="B51" s="17">
        <v>2017.0</v>
      </c>
      <c r="C51" s="18" t="s">
        <v>26</v>
      </c>
      <c r="D51" s="17" t="s">
        <v>36</v>
      </c>
      <c r="E51" s="17" t="str">
        <f>if(VLOOKUP(A51,'RQ1-GL definition'!A$3:D$448,4,0)="-","No","Yes")</f>
        <v>No</v>
      </c>
      <c r="F51" s="17" t="str">
        <f>IF(IFERROR(VLOOKUP(A51,'RQ2-URL&amp;TypeSS'!A$2:A$1263,1,0),"No")="No","No","Yes")</f>
        <v>Yes</v>
      </c>
      <c r="G51" s="17" t="str">
        <f>IF(IFERROR(VLOOKUP(B51,'RQ2-URL&amp;TypeSS'!B$2:B$1263,1,0),"No")="No","No","Yes")</f>
        <v>No</v>
      </c>
      <c r="H51" s="19" t="s">
        <v>24</v>
      </c>
      <c r="I51" s="13"/>
      <c r="J51" s="23"/>
      <c r="K51" s="23"/>
      <c r="L51" s="23"/>
      <c r="M51" s="15"/>
      <c r="N51" s="15"/>
      <c r="O51" s="15"/>
      <c r="P51" s="15"/>
      <c r="Q51" s="15"/>
    </row>
    <row r="52">
      <c r="A52" s="11" t="s">
        <v>88</v>
      </c>
      <c r="B52" s="12">
        <v>2018.0</v>
      </c>
      <c r="C52" s="13" t="s">
        <v>26</v>
      </c>
      <c r="D52" s="12" t="s">
        <v>36</v>
      </c>
      <c r="E52" s="12" t="str">
        <f>if(VLOOKUP(A52,'RQ1-GL definition'!A$3:D$448,4,0)="-","No","Yes")</f>
        <v>No</v>
      </c>
      <c r="F52" s="12" t="str">
        <f>IF(IFERROR(VLOOKUP(A52,'RQ2-URL&amp;TypeSS'!A$2:A$1263,1,0),"No")="No","No","Yes")</f>
        <v>Yes</v>
      </c>
      <c r="G52" s="12" t="str">
        <f>IF(IFERROR(VLOOKUP(B52,'RQ2-URL&amp;TypeSS'!B$2:B$1263,1,0),"No")="No","No","Yes")</f>
        <v>No</v>
      </c>
      <c r="H52" s="14" t="s">
        <v>24</v>
      </c>
      <c r="I52" s="13"/>
      <c r="J52" s="23"/>
      <c r="K52" s="23"/>
      <c r="L52" s="23"/>
      <c r="M52" s="15"/>
      <c r="N52" s="15"/>
      <c r="O52" s="15"/>
      <c r="P52" s="15"/>
      <c r="Q52" s="15"/>
    </row>
    <row r="53">
      <c r="A53" s="16" t="s">
        <v>89</v>
      </c>
      <c r="B53" s="17">
        <v>2016.0</v>
      </c>
      <c r="C53" s="18" t="s">
        <v>26</v>
      </c>
      <c r="D53" s="17" t="s">
        <v>36</v>
      </c>
      <c r="E53" s="17" t="str">
        <f>if(VLOOKUP(A53,'RQ1-GL definition'!A$3:D$448,4,0)="-","No","Yes")</f>
        <v>No</v>
      </c>
      <c r="F53" s="17" t="str">
        <f>IF(IFERROR(VLOOKUP(A53,'RQ2-URL&amp;TypeSS'!A$2:A$1263,1,0),"No")="No","No","Yes")</f>
        <v>Yes</v>
      </c>
      <c r="G53" s="17" t="str">
        <f>IF(IFERROR(VLOOKUP(B53,'RQ2-URL&amp;TypeSS'!B$2:B$1263,1,0),"No")="No","No","Yes")</f>
        <v>No</v>
      </c>
      <c r="H53" s="19" t="s">
        <v>24</v>
      </c>
      <c r="I53" s="13"/>
      <c r="J53" s="23"/>
      <c r="K53" s="23"/>
      <c r="L53" s="23"/>
      <c r="M53" s="15"/>
      <c r="N53" s="15"/>
      <c r="O53" s="15"/>
      <c r="P53" s="15"/>
      <c r="Q53" s="15"/>
    </row>
    <row r="54">
      <c r="A54" s="11" t="s">
        <v>90</v>
      </c>
      <c r="B54" s="12">
        <v>2017.0</v>
      </c>
      <c r="C54" s="13" t="s">
        <v>26</v>
      </c>
      <c r="D54" s="12" t="s">
        <v>22</v>
      </c>
      <c r="E54" s="12" t="str">
        <f>if(VLOOKUP(A54,'RQ1-GL definition'!A$3:D$448,4,0)="-","No","Yes")</f>
        <v>No</v>
      </c>
      <c r="F54" s="12" t="str">
        <f>IF(IFERROR(VLOOKUP(A54,'RQ2-URL&amp;TypeSS'!A$2:A$1263,1,0),"No")="No","No","Yes")</f>
        <v>No</v>
      </c>
      <c r="G54" s="12" t="str">
        <f>IF(IFERROR(VLOOKUP(B54,'RQ2-URL&amp;TypeSS'!B$2:B$1263,1,0),"No")="No","No","Yes")</f>
        <v>No</v>
      </c>
      <c r="H54" s="14" t="s">
        <v>24</v>
      </c>
      <c r="I54" s="13"/>
      <c r="J54" s="23"/>
      <c r="K54" s="23"/>
      <c r="L54" s="23"/>
      <c r="M54" s="15"/>
      <c r="N54" s="15"/>
      <c r="O54" s="15"/>
      <c r="P54" s="15"/>
      <c r="Q54" s="15"/>
    </row>
    <row r="55">
      <c r="A55" s="16" t="s">
        <v>91</v>
      </c>
      <c r="B55" s="17">
        <v>2015.0</v>
      </c>
      <c r="C55" s="18" t="s">
        <v>27</v>
      </c>
      <c r="D55" s="17" t="s">
        <v>22</v>
      </c>
      <c r="E55" s="17" t="str">
        <f>if(VLOOKUP(A55,'RQ1-GL definition'!A$3:D$448,4,0)="-","No","Yes")</f>
        <v>No</v>
      </c>
      <c r="F55" s="17" t="str">
        <f>IF(IFERROR(VLOOKUP(A55,'RQ2-URL&amp;TypeSS'!A$2:A$1263,1,0),"No")="No","No","Yes")</f>
        <v>No</v>
      </c>
      <c r="G55" s="17" t="str">
        <f>IF(IFERROR(VLOOKUP(B55,'RQ2-URL&amp;TypeSS'!B$2:B$1263,1,0),"No")="No","No","Yes")</f>
        <v>No</v>
      </c>
      <c r="H55" s="19" t="s">
        <v>24</v>
      </c>
      <c r="I55" s="13"/>
      <c r="J55" s="23"/>
      <c r="K55" s="23"/>
      <c r="L55" s="23"/>
      <c r="M55" s="15"/>
      <c r="N55" s="15"/>
      <c r="O55" s="15"/>
      <c r="P55" s="15"/>
      <c r="Q55" s="15"/>
    </row>
    <row r="56">
      <c r="A56" s="11" t="s">
        <v>92</v>
      </c>
      <c r="B56" s="12">
        <v>2015.0</v>
      </c>
      <c r="C56" s="13" t="s">
        <v>21</v>
      </c>
      <c r="D56" s="12" t="s">
        <v>36</v>
      </c>
      <c r="E56" s="12" t="str">
        <f>if(VLOOKUP(A56,'RQ1-GL definition'!A$3:D$448,4,0)="-","No","Yes")</f>
        <v>No</v>
      </c>
      <c r="F56" s="12" t="str">
        <f>IF(IFERROR(VLOOKUP(A56,'RQ2-URL&amp;TypeSS'!A$2:A$1263,1,0),"No")="No","No","Yes")</f>
        <v>Yes</v>
      </c>
      <c r="G56" s="12" t="str">
        <f>IF(IFERROR(VLOOKUP(B56,'RQ2-URL&amp;TypeSS'!B$2:B$1263,1,0),"No")="No","No","Yes")</f>
        <v>No</v>
      </c>
      <c r="H56" s="14" t="s">
        <v>24</v>
      </c>
      <c r="I56" s="13"/>
      <c r="J56" s="23"/>
      <c r="K56" s="23"/>
      <c r="L56" s="23"/>
      <c r="M56" s="15"/>
      <c r="N56" s="15"/>
      <c r="O56" s="15"/>
      <c r="P56" s="15"/>
      <c r="Q56" s="15"/>
    </row>
    <row r="57">
      <c r="A57" s="16" t="s">
        <v>93</v>
      </c>
      <c r="B57" s="17">
        <v>2018.0</v>
      </c>
      <c r="C57" s="18" t="s">
        <v>26</v>
      </c>
      <c r="D57" s="17" t="s">
        <v>22</v>
      </c>
      <c r="E57" s="17" t="str">
        <f>if(VLOOKUP(A57,'RQ1-GL definition'!A$3:D$448,4,0)="-","No","Yes")</f>
        <v>No</v>
      </c>
      <c r="F57" s="17" t="str">
        <f>IF(IFERROR(VLOOKUP(A57,'RQ2-URL&amp;TypeSS'!A$2:A$1263,1,0),"No")="No","No","Yes")</f>
        <v>No</v>
      </c>
      <c r="G57" s="17" t="str">
        <f>IF(IFERROR(VLOOKUP(B57,'RQ2-URL&amp;TypeSS'!B$2:B$1263,1,0),"No")="No","No","Yes")</f>
        <v>No</v>
      </c>
      <c r="H57" s="19" t="s">
        <v>24</v>
      </c>
      <c r="I57" s="13"/>
      <c r="J57" s="23"/>
      <c r="K57" s="23"/>
      <c r="L57" s="23"/>
      <c r="M57" s="15"/>
      <c r="N57" s="15"/>
      <c r="O57" s="15"/>
      <c r="P57" s="15"/>
      <c r="Q57" s="15"/>
    </row>
    <row r="58">
      <c r="A58" s="11" t="s">
        <v>94</v>
      </c>
      <c r="B58" s="12">
        <v>2015.0</v>
      </c>
      <c r="C58" s="13" t="s">
        <v>26</v>
      </c>
      <c r="D58" s="12" t="s">
        <v>22</v>
      </c>
      <c r="E58" s="12" t="str">
        <f>if(VLOOKUP(A58,'RQ1-GL definition'!A$3:D$448,4,0)="-","No","Yes")</f>
        <v>Yes</v>
      </c>
      <c r="F58" s="12" t="str">
        <f>IF(IFERROR(VLOOKUP(A58,'RQ2-URL&amp;TypeSS'!A$2:A$1263,1,0),"No")="No","No","Yes")</f>
        <v>No</v>
      </c>
      <c r="G58" s="12" t="str">
        <f>IF(IFERROR(VLOOKUP(B58,'RQ2-URL&amp;TypeSS'!B$2:B$1263,1,0),"No")="No","No","Yes")</f>
        <v>No</v>
      </c>
      <c r="H58" s="14" t="s">
        <v>24</v>
      </c>
      <c r="I58" s="13"/>
      <c r="J58" s="23"/>
      <c r="K58" s="23"/>
      <c r="L58" s="23"/>
      <c r="M58" s="15"/>
      <c r="N58" s="15"/>
      <c r="O58" s="15"/>
      <c r="P58" s="15"/>
      <c r="Q58" s="15"/>
    </row>
    <row r="59">
      <c r="A59" s="16" t="s">
        <v>95</v>
      </c>
      <c r="B59" s="17">
        <v>2017.0</v>
      </c>
      <c r="C59" s="18" t="s">
        <v>26</v>
      </c>
      <c r="D59" s="17" t="s">
        <v>22</v>
      </c>
      <c r="E59" s="17" t="str">
        <f>if(VLOOKUP(A59,'RQ1-GL definition'!A$3:D$448,4,0)="-","No","Yes")</f>
        <v>No</v>
      </c>
      <c r="F59" s="17" t="str">
        <f>IF(IFERROR(VLOOKUP(A59,'RQ2-URL&amp;TypeSS'!A$2:A$1263,1,0),"No")="No","No","Yes")</f>
        <v>No</v>
      </c>
      <c r="G59" s="17" t="str">
        <f>IF(IFERROR(VLOOKUP(B59,'RQ2-URL&amp;TypeSS'!B$2:B$1263,1,0),"No")="No","No","Yes")</f>
        <v>No</v>
      </c>
      <c r="H59" s="19" t="s">
        <v>24</v>
      </c>
      <c r="I59" s="13"/>
      <c r="J59" s="23"/>
      <c r="K59" s="23"/>
      <c r="L59" s="23"/>
      <c r="M59" s="15"/>
      <c r="N59" s="15"/>
      <c r="O59" s="15"/>
      <c r="P59" s="15"/>
      <c r="Q59" s="15"/>
    </row>
    <row r="60">
      <c r="A60" s="11" t="s">
        <v>96</v>
      </c>
      <c r="B60" s="12">
        <v>2018.0</v>
      </c>
      <c r="C60" s="13" t="s">
        <v>21</v>
      </c>
      <c r="D60" s="12" t="s">
        <v>36</v>
      </c>
      <c r="E60" s="12" t="str">
        <f>if(VLOOKUP(A60,'RQ1-GL definition'!A$3:D$448,4,0)="-","No","Yes")</f>
        <v>No</v>
      </c>
      <c r="F60" s="12" t="str">
        <f>IF(IFERROR(VLOOKUP(A60,'RQ2-URL&amp;TypeSS'!A$2:A$1263,1,0),"No")="No","No","Yes")</f>
        <v>Yes</v>
      </c>
      <c r="G60" s="12" t="str">
        <f>IF(IFERROR(VLOOKUP(B60,'RQ2-URL&amp;TypeSS'!B$2:B$1263,1,0),"No")="No","No","Yes")</f>
        <v>No</v>
      </c>
      <c r="H60" s="14" t="s">
        <v>24</v>
      </c>
      <c r="I60" s="13"/>
      <c r="J60" s="23"/>
      <c r="K60" s="23"/>
      <c r="L60" s="23"/>
      <c r="M60" s="15"/>
      <c r="N60" s="15"/>
      <c r="O60" s="15"/>
      <c r="P60" s="15"/>
      <c r="Q60" s="15"/>
    </row>
    <row r="61">
      <c r="A61" s="16" t="s">
        <v>97</v>
      </c>
      <c r="B61" s="17">
        <v>2018.0</v>
      </c>
      <c r="C61" s="18" t="s">
        <v>21</v>
      </c>
      <c r="D61" s="17" t="s">
        <v>22</v>
      </c>
      <c r="E61" s="17" t="str">
        <f>if(VLOOKUP(A61,'RQ1-GL definition'!A$3:D$448,4,0)="-","No","Yes")</f>
        <v>Yes</v>
      </c>
      <c r="F61" s="17" t="str">
        <f>IF(IFERROR(VLOOKUP(A61,'RQ2-URL&amp;TypeSS'!A$2:A$1263,1,0),"No")="No","No","Yes")</f>
        <v>No</v>
      </c>
      <c r="G61" s="19" t="s">
        <v>23</v>
      </c>
      <c r="H61" s="19" t="s">
        <v>24</v>
      </c>
      <c r="I61" s="13"/>
      <c r="J61" s="23"/>
      <c r="K61" s="23"/>
      <c r="L61" s="23"/>
      <c r="M61" s="15"/>
      <c r="N61" s="15"/>
      <c r="O61" s="15"/>
      <c r="P61" s="15"/>
      <c r="Q61" s="15"/>
    </row>
    <row r="62">
      <c r="A62" s="11" t="s">
        <v>98</v>
      </c>
      <c r="B62" s="12">
        <v>2016.0</v>
      </c>
      <c r="C62" s="13" t="s">
        <v>21</v>
      </c>
      <c r="D62" s="12" t="s">
        <v>36</v>
      </c>
      <c r="E62" s="12" t="str">
        <f>if(VLOOKUP(A62,'RQ1-GL definition'!A$3:D$448,4,0)="-","No","Yes")</f>
        <v>No</v>
      </c>
      <c r="F62" s="12" t="str">
        <f>IF(IFERROR(VLOOKUP(A62,'RQ2-URL&amp;TypeSS'!A$2:A$1263,1,0),"No")="No","No","Yes")</f>
        <v>Yes</v>
      </c>
      <c r="G62" s="12" t="str">
        <f>IF(IFERROR(VLOOKUP(B62,'RQ2-URL&amp;TypeSS'!B$2:B$1263,1,0),"No")="No","No","Yes")</f>
        <v>No</v>
      </c>
      <c r="H62" s="14" t="s">
        <v>24</v>
      </c>
      <c r="I62" s="13"/>
      <c r="J62" s="23"/>
      <c r="K62" s="23"/>
      <c r="L62" s="23"/>
      <c r="M62" s="15"/>
      <c r="N62" s="15"/>
      <c r="O62" s="15"/>
      <c r="P62" s="15"/>
      <c r="Q62" s="15"/>
    </row>
    <row r="63">
      <c r="A63" s="16" t="s">
        <v>99</v>
      </c>
      <c r="B63" s="17">
        <v>2015.0</v>
      </c>
      <c r="C63" s="18" t="s">
        <v>21</v>
      </c>
      <c r="D63" s="17" t="s">
        <v>36</v>
      </c>
      <c r="E63" s="17" t="str">
        <f>if(VLOOKUP(A63,'RQ1-GL definition'!A$3:D$448,4,0)="-","No","Yes")</f>
        <v>Yes</v>
      </c>
      <c r="F63" s="17" t="str">
        <f>IF(IFERROR(VLOOKUP(A63,'RQ2-URL&amp;TypeSS'!A$2:A$1263,1,0),"No")="No","No","Yes")</f>
        <v>Yes</v>
      </c>
      <c r="G63" s="19" t="s">
        <v>23</v>
      </c>
      <c r="H63" s="19" t="s">
        <v>24</v>
      </c>
      <c r="I63" s="13"/>
      <c r="J63" s="23"/>
      <c r="K63" s="23"/>
      <c r="L63" s="23"/>
      <c r="M63" s="15"/>
      <c r="N63" s="15"/>
      <c r="O63" s="15"/>
      <c r="P63" s="15"/>
      <c r="Q63" s="15"/>
    </row>
    <row r="64">
      <c r="A64" s="11" t="s">
        <v>100</v>
      </c>
      <c r="B64" s="12">
        <v>2015.0</v>
      </c>
      <c r="C64" s="13" t="s">
        <v>26</v>
      </c>
      <c r="D64" s="12" t="s">
        <v>22</v>
      </c>
      <c r="E64" s="12" t="str">
        <f>if(VLOOKUP(A64,'RQ1-GL definition'!A$3:D$448,4,0)="-","No","Yes")</f>
        <v>No</v>
      </c>
      <c r="F64" s="12" t="str">
        <f>IF(IFERROR(VLOOKUP(A64,'RQ2-URL&amp;TypeSS'!A$2:A$1263,1,0),"No")="No","No","Yes")</f>
        <v>No</v>
      </c>
      <c r="G64" s="12" t="str">
        <f>IF(IFERROR(VLOOKUP(B64,'RQ2-URL&amp;TypeSS'!B$2:B$1263,1,0),"No")="No","No","Yes")</f>
        <v>No</v>
      </c>
      <c r="H64" s="14" t="s">
        <v>24</v>
      </c>
      <c r="I64" s="13"/>
      <c r="J64" s="23"/>
      <c r="K64" s="23"/>
      <c r="L64" s="23"/>
      <c r="M64" s="15"/>
      <c r="N64" s="15"/>
      <c r="O64" s="15"/>
      <c r="P64" s="15"/>
      <c r="Q64" s="15"/>
    </row>
    <row r="65">
      <c r="A65" s="16" t="s">
        <v>101</v>
      </c>
      <c r="B65" s="17">
        <v>2015.0</v>
      </c>
      <c r="C65" s="18" t="s">
        <v>21</v>
      </c>
      <c r="D65" s="17" t="s">
        <v>22</v>
      </c>
      <c r="E65" s="17" t="str">
        <f>if(VLOOKUP(A65,'RQ1-GL definition'!A$3:D$448,4,0)="-","No","Yes")</f>
        <v>No</v>
      </c>
      <c r="F65" s="17" t="str">
        <f>IF(IFERROR(VLOOKUP(A65,'RQ2-URL&amp;TypeSS'!A$2:A$1263,1,0),"No")="No","No","Yes")</f>
        <v>No</v>
      </c>
      <c r="G65" s="17" t="str">
        <f>IF(IFERROR(VLOOKUP(B65,'RQ2-URL&amp;TypeSS'!B$2:B$1263,1,0),"No")="No","No","Yes")</f>
        <v>No</v>
      </c>
      <c r="H65" s="19" t="s">
        <v>24</v>
      </c>
      <c r="I65" s="13"/>
      <c r="J65" s="23"/>
      <c r="K65" s="23"/>
      <c r="L65" s="23"/>
      <c r="M65" s="15"/>
      <c r="N65" s="15"/>
      <c r="O65" s="15"/>
      <c r="P65" s="15"/>
      <c r="Q65" s="15"/>
    </row>
    <row r="66">
      <c r="A66" s="11" t="s">
        <v>102</v>
      </c>
      <c r="B66" s="12">
        <v>2015.0</v>
      </c>
      <c r="C66" s="13" t="s">
        <v>26</v>
      </c>
      <c r="D66" s="12" t="s">
        <v>22</v>
      </c>
      <c r="E66" s="12" t="str">
        <f>if(VLOOKUP(A66,'RQ1-GL definition'!A$3:D$448,4,0)="-","No","Yes")</f>
        <v>Yes</v>
      </c>
      <c r="F66" s="12" t="str">
        <f>IF(IFERROR(VLOOKUP(A66,'RQ2-URL&amp;TypeSS'!A$2:A$1263,1,0),"No")="No","No","Yes")</f>
        <v>No</v>
      </c>
      <c r="G66" s="12" t="str">
        <f>IF(IFERROR(VLOOKUP(B66,'RQ2-URL&amp;TypeSS'!B$2:B$1263,1,0),"No")="No","No","Yes")</f>
        <v>No</v>
      </c>
      <c r="H66" s="14" t="s">
        <v>24</v>
      </c>
      <c r="I66" s="13"/>
      <c r="J66" s="23"/>
      <c r="K66" s="23"/>
      <c r="L66" s="23"/>
      <c r="M66" s="15"/>
      <c r="N66" s="15"/>
      <c r="O66" s="15"/>
      <c r="P66" s="15"/>
      <c r="Q66" s="15"/>
    </row>
    <row r="67">
      <c r="A67" s="16" t="s">
        <v>103</v>
      </c>
      <c r="B67" s="17">
        <v>2018.0</v>
      </c>
      <c r="C67" s="18" t="s">
        <v>21</v>
      </c>
      <c r="D67" s="17" t="s">
        <v>22</v>
      </c>
      <c r="E67" s="17" t="str">
        <f>if(VLOOKUP(A67,'RQ1-GL definition'!A$3:D$448,4,0)="-","No","Yes")</f>
        <v>No</v>
      </c>
      <c r="F67" s="17" t="str">
        <f>IF(IFERROR(VLOOKUP(A67,'RQ2-URL&amp;TypeSS'!A$2:A$1263,1,0),"No")="No","No","Yes")</f>
        <v>No</v>
      </c>
      <c r="G67" s="17" t="str">
        <f>IF(IFERROR(VLOOKUP(B67,'RQ2-URL&amp;TypeSS'!B$2:B$1263,1,0),"No")="No","No","Yes")</f>
        <v>No</v>
      </c>
      <c r="H67" s="19" t="s">
        <v>24</v>
      </c>
      <c r="I67" s="13"/>
      <c r="J67" s="23"/>
      <c r="K67" s="23"/>
      <c r="L67" s="23"/>
      <c r="M67" s="15"/>
      <c r="N67" s="15"/>
      <c r="O67" s="15"/>
      <c r="P67" s="15"/>
      <c r="Q67" s="15"/>
    </row>
    <row r="68">
      <c r="A68" s="11" t="s">
        <v>104</v>
      </c>
      <c r="B68" s="12">
        <v>2016.0</v>
      </c>
      <c r="C68" s="13" t="s">
        <v>21</v>
      </c>
      <c r="D68" s="12" t="s">
        <v>22</v>
      </c>
      <c r="E68" s="12" t="str">
        <f>if(VLOOKUP(A68,'RQ1-GL definition'!A$3:D$448,4,0)="-","No","Yes")</f>
        <v>No</v>
      </c>
      <c r="F68" s="12" t="str">
        <f>IF(IFERROR(VLOOKUP(A68,'RQ2-URL&amp;TypeSS'!A$2:A$1263,1,0),"No")="No","No","Yes")</f>
        <v>No</v>
      </c>
      <c r="G68" s="12" t="str">
        <f>IF(IFERROR(VLOOKUP(B68,'RQ2-URL&amp;TypeSS'!B$2:B$1263,1,0),"No")="No","No","Yes")</f>
        <v>No</v>
      </c>
      <c r="H68" s="14" t="s">
        <v>24</v>
      </c>
      <c r="I68" s="13"/>
      <c r="J68" s="23"/>
      <c r="K68" s="23"/>
      <c r="L68" s="23"/>
      <c r="M68" s="15"/>
      <c r="N68" s="15"/>
      <c r="O68" s="15"/>
      <c r="P68" s="15"/>
      <c r="Q68" s="15"/>
    </row>
    <row r="69">
      <c r="A69" s="16" t="s">
        <v>105</v>
      </c>
      <c r="B69" s="17">
        <v>2015.0</v>
      </c>
      <c r="C69" s="18" t="s">
        <v>26</v>
      </c>
      <c r="D69" s="17" t="s">
        <v>36</v>
      </c>
      <c r="E69" s="17" t="str">
        <f>if(VLOOKUP(A69,'RQ1-GL definition'!A$3:D$448,4,0)="-","No","Yes")</f>
        <v>No</v>
      </c>
      <c r="F69" s="17" t="str">
        <f>IF(IFERROR(VLOOKUP(A69,'RQ2-URL&amp;TypeSS'!A$2:A$1263,1,0),"No")="No","No","Yes")</f>
        <v>Yes</v>
      </c>
      <c r="G69" s="19" t="s">
        <v>23</v>
      </c>
      <c r="H69" s="19" t="s">
        <v>24</v>
      </c>
      <c r="I69" s="13"/>
      <c r="J69" s="23"/>
      <c r="K69" s="23"/>
      <c r="L69" s="23"/>
      <c r="M69" s="15"/>
      <c r="N69" s="15"/>
      <c r="O69" s="15"/>
      <c r="P69" s="15"/>
      <c r="Q69" s="15"/>
    </row>
    <row r="70">
      <c r="A70" s="11" t="s">
        <v>106</v>
      </c>
      <c r="B70" s="12">
        <v>2015.0</v>
      </c>
      <c r="C70" s="13" t="s">
        <v>26</v>
      </c>
      <c r="D70" s="12" t="s">
        <v>22</v>
      </c>
      <c r="E70" s="12" t="str">
        <f>if(VLOOKUP(A70,'RQ1-GL definition'!A$3:D$448,4,0)="-","No","Yes")</f>
        <v>No</v>
      </c>
      <c r="F70" s="12" t="str">
        <f>IF(IFERROR(VLOOKUP(A70,'RQ2-URL&amp;TypeSS'!A$2:A$1263,1,0),"No")="No","No","Yes")</f>
        <v>No</v>
      </c>
      <c r="G70" s="12" t="str">
        <f>IF(IFERROR(VLOOKUP(B70,'RQ2-URL&amp;TypeSS'!B$2:B$1263,1,0),"No")="No","No","Yes")</f>
        <v>No</v>
      </c>
      <c r="H70" s="14" t="s">
        <v>24</v>
      </c>
      <c r="I70" s="13"/>
      <c r="J70" s="23"/>
      <c r="K70" s="23"/>
      <c r="L70" s="23"/>
      <c r="M70" s="15"/>
      <c r="N70" s="15"/>
      <c r="O70" s="15"/>
      <c r="P70" s="15"/>
      <c r="Q70" s="15"/>
    </row>
    <row r="71">
      <c r="A71" s="16" t="s">
        <v>107</v>
      </c>
      <c r="B71" s="17">
        <v>2015.0</v>
      </c>
      <c r="C71" s="18" t="s">
        <v>26</v>
      </c>
      <c r="D71" s="17" t="s">
        <v>22</v>
      </c>
      <c r="E71" s="17" t="str">
        <f>if(VLOOKUP(A71,'RQ1-GL definition'!A$3:D$448,4,0)="-","No","Yes")</f>
        <v>No</v>
      </c>
      <c r="F71" s="17" t="str">
        <f>IF(IFERROR(VLOOKUP(A71,'RQ2-URL&amp;TypeSS'!A$2:A$1263,1,0),"No")="No","No","Yes")</f>
        <v>No</v>
      </c>
      <c r="G71" s="17" t="str">
        <f>IF(IFERROR(VLOOKUP(B71,'RQ2-URL&amp;TypeSS'!B$2:B$1263,1,0),"No")="No","No","Yes")</f>
        <v>No</v>
      </c>
      <c r="H71" s="19" t="s">
        <v>24</v>
      </c>
      <c r="I71" s="13"/>
      <c r="J71" s="23"/>
      <c r="K71" s="23"/>
      <c r="L71" s="23"/>
      <c r="M71" s="15"/>
      <c r="N71" s="15"/>
      <c r="O71" s="15"/>
      <c r="P71" s="15"/>
      <c r="Q71" s="15"/>
    </row>
    <row r="72">
      <c r="A72" s="11" t="s">
        <v>108</v>
      </c>
      <c r="B72" s="12">
        <v>2018.0</v>
      </c>
      <c r="C72" s="13" t="s">
        <v>21</v>
      </c>
      <c r="D72" s="12" t="s">
        <v>22</v>
      </c>
      <c r="E72" s="12" t="str">
        <f>if(VLOOKUP(A72,'RQ1-GL definition'!A$3:D$448,4,0)="-","No","Yes")</f>
        <v>No</v>
      </c>
      <c r="F72" s="12" t="str">
        <f>IF(IFERROR(VLOOKUP(A72,'RQ2-URL&amp;TypeSS'!A$2:A$1263,1,0),"No")="No","No","Yes")</f>
        <v>No</v>
      </c>
      <c r="G72" s="12" t="str">
        <f>IF(IFERROR(VLOOKUP(B72,'RQ2-URL&amp;TypeSS'!B$2:B$1263,1,0),"No")="No","No","Yes")</f>
        <v>No</v>
      </c>
      <c r="H72" s="14" t="s">
        <v>24</v>
      </c>
      <c r="I72" s="13"/>
      <c r="J72" s="23"/>
      <c r="K72" s="23"/>
      <c r="L72" s="23"/>
      <c r="M72" s="15"/>
      <c r="N72" s="15"/>
      <c r="O72" s="15"/>
      <c r="P72" s="15"/>
      <c r="Q72" s="15"/>
    </row>
    <row r="73">
      <c r="A73" s="16" t="s">
        <v>109</v>
      </c>
      <c r="B73" s="17">
        <v>2015.0</v>
      </c>
      <c r="C73" s="18" t="s">
        <v>26</v>
      </c>
      <c r="D73" s="17" t="s">
        <v>22</v>
      </c>
      <c r="E73" s="17" t="str">
        <f>if(VLOOKUP(A73,'RQ1-GL definition'!A$3:D$448,4,0)="-","No","Yes")</f>
        <v>No</v>
      </c>
      <c r="F73" s="17" t="str">
        <f>IF(IFERROR(VLOOKUP(A73,'RQ2-URL&amp;TypeSS'!A$2:A$1263,1,0),"No")="No","No","Yes")</f>
        <v>No</v>
      </c>
      <c r="G73" s="17" t="str">
        <f>IF(IFERROR(VLOOKUP(B73,'RQ2-URL&amp;TypeSS'!B$2:B$1263,1,0),"No")="No","No","Yes")</f>
        <v>No</v>
      </c>
      <c r="H73" s="19" t="s">
        <v>24</v>
      </c>
      <c r="I73" s="13"/>
      <c r="J73" s="23"/>
      <c r="K73" s="23"/>
      <c r="L73" s="23"/>
      <c r="M73" s="15"/>
      <c r="N73" s="15"/>
      <c r="O73" s="15"/>
      <c r="P73" s="15"/>
      <c r="Q73" s="15"/>
    </row>
    <row r="74">
      <c r="A74" s="11" t="s">
        <v>110</v>
      </c>
      <c r="B74" s="12">
        <v>2015.0</v>
      </c>
      <c r="C74" s="13" t="s">
        <v>26</v>
      </c>
      <c r="D74" s="12" t="s">
        <v>22</v>
      </c>
      <c r="E74" s="12" t="str">
        <f>if(VLOOKUP(A74,'RQ1-GL definition'!A$3:D$448,4,0)="-","No","Yes")</f>
        <v>No</v>
      </c>
      <c r="F74" s="12" t="str">
        <f>IF(IFERROR(VLOOKUP(A74,'RQ2-URL&amp;TypeSS'!A$2:A$1263,1,0),"No")="No","No","Yes")</f>
        <v>No</v>
      </c>
      <c r="G74" s="12" t="str">
        <f>IF(IFERROR(VLOOKUP(B74,'RQ2-URL&amp;TypeSS'!B$2:B$1263,1,0),"No")="No","No","Yes")</f>
        <v>No</v>
      </c>
      <c r="H74" s="14" t="s">
        <v>24</v>
      </c>
      <c r="I74" s="13"/>
      <c r="J74" s="23"/>
      <c r="K74" s="23"/>
      <c r="L74" s="23"/>
      <c r="M74" s="15"/>
      <c r="N74" s="15"/>
      <c r="O74" s="15"/>
      <c r="P74" s="15"/>
      <c r="Q74" s="15"/>
    </row>
    <row r="75">
      <c r="A75" s="16" t="s">
        <v>111</v>
      </c>
      <c r="B75" s="17">
        <v>2018.0</v>
      </c>
      <c r="C75" s="18" t="s">
        <v>21</v>
      </c>
      <c r="D75" s="17" t="s">
        <v>22</v>
      </c>
      <c r="E75" s="17" t="str">
        <f>if(VLOOKUP(A75,'RQ1-GL definition'!A$3:D$448,4,0)="-","No","Yes")</f>
        <v>No</v>
      </c>
      <c r="F75" s="17" t="str">
        <f>IF(IFERROR(VLOOKUP(A75,'RQ2-URL&amp;TypeSS'!A$2:A$1263,1,0),"No")="No","No","Yes")</f>
        <v>No</v>
      </c>
      <c r="G75" s="17" t="str">
        <f>IF(IFERROR(VLOOKUP(B75,'RQ2-URL&amp;TypeSS'!B$2:B$1263,1,0),"No")="No","No","Yes")</f>
        <v>No</v>
      </c>
      <c r="H75" s="19" t="s">
        <v>24</v>
      </c>
      <c r="I75" s="13"/>
      <c r="J75" s="23"/>
      <c r="K75" s="23"/>
      <c r="L75" s="23"/>
      <c r="M75" s="15"/>
      <c r="N75" s="15"/>
      <c r="O75" s="15"/>
      <c r="P75" s="15"/>
      <c r="Q75" s="15"/>
    </row>
    <row r="76">
      <c r="A76" s="11" t="s">
        <v>112</v>
      </c>
      <c r="B76" s="12">
        <v>2016.0</v>
      </c>
      <c r="C76" s="13" t="s">
        <v>21</v>
      </c>
      <c r="D76" s="12" t="s">
        <v>22</v>
      </c>
      <c r="E76" s="12" t="str">
        <f>if(VLOOKUP(A76,'RQ1-GL definition'!A$3:D$448,4,0)="-","No","Yes")</f>
        <v>Yes</v>
      </c>
      <c r="F76" s="12" t="str">
        <f>IF(IFERROR(VLOOKUP(A76,'RQ2-URL&amp;TypeSS'!A$2:A$1263,1,0),"No")="No","No","Yes")</f>
        <v>No</v>
      </c>
      <c r="G76" s="12" t="str">
        <f>IF(IFERROR(VLOOKUP(B76,'RQ2-URL&amp;TypeSS'!B$2:B$1263,1,0),"No")="No","No","Yes")</f>
        <v>No</v>
      </c>
      <c r="H76" s="14" t="s">
        <v>24</v>
      </c>
      <c r="I76" s="13"/>
      <c r="J76" s="23"/>
      <c r="K76" s="23"/>
      <c r="L76" s="23"/>
      <c r="M76" s="15"/>
      <c r="N76" s="15"/>
      <c r="O76" s="15"/>
      <c r="P76" s="15"/>
      <c r="Q76" s="15"/>
    </row>
    <row r="77">
      <c r="A77" s="16" t="s">
        <v>113</v>
      </c>
      <c r="B77" s="17">
        <v>2015.0</v>
      </c>
      <c r="C77" s="18" t="s">
        <v>26</v>
      </c>
      <c r="D77" s="17" t="s">
        <v>22</v>
      </c>
      <c r="E77" s="17" t="str">
        <f>if(VLOOKUP(A77,'RQ1-GL definition'!A$3:D$448,4,0)="-","No","Yes")</f>
        <v>No</v>
      </c>
      <c r="F77" s="17" t="str">
        <f>IF(IFERROR(VLOOKUP(A77,'RQ2-URL&amp;TypeSS'!A$2:A$1263,1,0),"No")="No","No","Yes")</f>
        <v>No</v>
      </c>
      <c r="G77" s="17" t="str">
        <f>IF(IFERROR(VLOOKUP(B77,'RQ2-URL&amp;TypeSS'!B$2:B$1263,1,0),"No")="No","No","Yes")</f>
        <v>No</v>
      </c>
      <c r="H77" s="19" t="s">
        <v>24</v>
      </c>
      <c r="I77" s="13"/>
      <c r="J77" s="23"/>
      <c r="K77" s="23"/>
      <c r="L77" s="23"/>
      <c r="M77" s="15"/>
      <c r="N77" s="15"/>
      <c r="O77" s="15"/>
      <c r="P77" s="15"/>
      <c r="Q77" s="15"/>
    </row>
    <row r="78">
      <c r="A78" s="11" t="s">
        <v>114</v>
      </c>
      <c r="B78" s="12">
        <v>2015.0</v>
      </c>
      <c r="C78" s="13" t="s">
        <v>21</v>
      </c>
      <c r="D78" s="12" t="s">
        <v>36</v>
      </c>
      <c r="E78" s="12" t="str">
        <f>if(VLOOKUP(A78,'RQ1-GL definition'!A$3:D$448,4,0)="-","No","Yes")</f>
        <v>Yes</v>
      </c>
      <c r="F78" s="12" t="str">
        <f>IF(IFERROR(VLOOKUP(A78,'RQ2-URL&amp;TypeSS'!A$2:A$1263,1,0),"No")="No","No","Yes")</f>
        <v>Yes</v>
      </c>
      <c r="G78" s="14" t="s">
        <v>23</v>
      </c>
      <c r="H78" s="14" t="s">
        <v>24</v>
      </c>
      <c r="I78" s="13"/>
      <c r="J78" s="23"/>
      <c r="K78" s="23"/>
      <c r="L78" s="23"/>
      <c r="M78" s="15"/>
      <c r="N78" s="15"/>
      <c r="O78" s="15"/>
      <c r="P78" s="15"/>
      <c r="Q78" s="15"/>
    </row>
    <row r="79">
      <c r="A79" s="16" t="s">
        <v>115</v>
      </c>
      <c r="B79" s="17">
        <v>2015.0</v>
      </c>
      <c r="C79" s="18" t="s">
        <v>21</v>
      </c>
      <c r="D79" s="17" t="s">
        <v>22</v>
      </c>
      <c r="E79" s="17" t="str">
        <f>if(VLOOKUP(A79,'RQ1-GL definition'!A$3:D$448,4,0)="-","No","Yes")</f>
        <v>Yes</v>
      </c>
      <c r="F79" s="17" t="str">
        <f>IF(IFERROR(VLOOKUP(A79,'RQ2-URL&amp;TypeSS'!A$2:A$1263,1,0),"No")="No","No","Yes")</f>
        <v>No</v>
      </c>
      <c r="G79" s="17" t="str">
        <f>IF(IFERROR(VLOOKUP(B79,'RQ2-URL&amp;TypeSS'!B$2:B$1263,1,0),"No")="No","No","Yes")</f>
        <v>No</v>
      </c>
      <c r="H79" s="19" t="s">
        <v>24</v>
      </c>
      <c r="I79" s="13"/>
      <c r="J79" s="23"/>
      <c r="K79" s="23"/>
      <c r="L79" s="23"/>
      <c r="M79" s="15"/>
      <c r="N79" s="15"/>
      <c r="O79" s="15"/>
      <c r="P79" s="15"/>
      <c r="Q79" s="15"/>
    </row>
    <row r="80">
      <c r="A80" s="11" t="s">
        <v>116</v>
      </c>
      <c r="B80" s="12">
        <v>2015.0</v>
      </c>
      <c r="C80" s="13" t="s">
        <v>26</v>
      </c>
      <c r="D80" s="12" t="s">
        <v>22</v>
      </c>
      <c r="E80" s="12" t="str">
        <f>if(VLOOKUP(A80,'RQ1-GL definition'!A$3:D$448,4,0)="-","No","Yes")</f>
        <v>No</v>
      </c>
      <c r="F80" s="12" t="str">
        <f>IF(IFERROR(VLOOKUP(A80,'RQ2-URL&amp;TypeSS'!A$2:A$1263,1,0),"No")="No","No","Yes")</f>
        <v>No</v>
      </c>
      <c r="G80" s="12" t="str">
        <f>IF(IFERROR(VLOOKUP(B80,'RQ2-URL&amp;TypeSS'!B$2:B$1263,1,0),"No")="No","No","Yes")</f>
        <v>No</v>
      </c>
      <c r="H80" s="14" t="s">
        <v>24</v>
      </c>
      <c r="I80" s="13"/>
      <c r="J80" s="23"/>
      <c r="K80" s="23"/>
      <c r="L80" s="23"/>
      <c r="M80" s="15"/>
      <c r="N80" s="15"/>
      <c r="O80" s="15"/>
      <c r="P80" s="15"/>
      <c r="Q80" s="15"/>
    </row>
    <row r="81">
      <c r="A81" s="16" t="s">
        <v>117</v>
      </c>
      <c r="B81" s="17">
        <v>2015.0</v>
      </c>
      <c r="C81" s="18" t="s">
        <v>26</v>
      </c>
      <c r="D81" s="17" t="s">
        <v>22</v>
      </c>
      <c r="E81" s="17" t="str">
        <f>if(VLOOKUP(A81,'RQ1-GL definition'!A$3:D$448,4,0)="-","No","Yes")</f>
        <v>Yes</v>
      </c>
      <c r="F81" s="17" t="str">
        <f>IF(IFERROR(VLOOKUP(A81,'RQ2-URL&amp;TypeSS'!A$2:A$1263,1,0),"No")="No","No","Yes")</f>
        <v>No</v>
      </c>
      <c r="G81" s="17" t="str">
        <f>IF(IFERROR(VLOOKUP(B81,'RQ2-URL&amp;TypeSS'!B$2:B$1263,1,0),"No")="No","No","Yes")</f>
        <v>No</v>
      </c>
      <c r="H81" s="19" t="s">
        <v>24</v>
      </c>
      <c r="I81" s="13"/>
      <c r="J81" s="23"/>
      <c r="K81" s="23"/>
      <c r="L81" s="23"/>
      <c r="M81" s="15"/>
      <c r="N81" s="15"/>
      <c r="O81" s="15"/>
      <c r="P81" s="15"/>
      <c r="Q81" s="15"/>
    </row>
    <row r="82">
      <c r="A82" s="11" t="s">
        <v>118</v>
      </c>
      <c r="B82" s="12">
        <v>2015.0</v>
      </c>
      <c r="C82" s="13" t="s">
        <v>21</v>
      </c>
      <c r="D82" s="12" t="s">
        <v>22</v>
      </c>
      <c r="E82" s="12" t="str">
        <f>if(VLOOKUP(A82,'RQ1-GL definition'!A$3:D$448,4,0)="-","No","Yes")</f>
        <v>No</v>
      </c>
      <c r="F82" s="12" t="str">
        <f>IF(IFERROR(VLOOKUP(A82,'RQ2-URL&amp;TypeSS'!A$2:A$1263,1,0),"No")="No","No","Yes")</f>
        <v>No</v>
      </c>
      <c r="G82" s="12" t="str">
        <f>IF(IFERROR(VLOOKUP(B82,'RQ2-URL&amp;TypeSS'!B$2:B$1263,1,0),"No")="No","No","Yes")</f>
        <v>No</v>
      </c>
      <c r="H82" s="14" t="s">
        <v>24</v>
      </c>
      <c r="I82" s="13"/>
      <c r="J82" s="23"/>
      <c r="K82" s="23"/>
      <c r="L82" s="23"/>
      <c r="M82" s="15"/>
      <c r="N82" s="15"/>
      <c r="O82" s="15"/>
      <c r="P82" s="15"/>
      <c r="Q82" s="15"/>
    </row>
    <row r="83">
      <c r="A83" s="16" t="s">
        <v>119</v>
      </c>
      <c r="B83" s="17">
        <v>2015.0</v>
      </c>
      <c r="C83" s="18" t="s">
        <v>21</v>
      </c>
      <c r="D83" s="17" t="s">
        <v>22</v>
      </c>
      <c r="E83" s="17" t="str">
        <f>if(VLOOKUP(A83,'RQ1-GL definition'!A$3:D$448,4,0)="-","No","Yes")</f>
        <v>Yes</v>
      </c>
      <c r="F83" s="17" t="str">
        <f>IF(IFERROR(VLOOKUP(A83,'RQ2-URL&amp;TypeSS'!A$2:A$1263,1,0),"No")="No","No","Yes")</f>
        <v>No</v>
      </c>
      <c r="G83" s="17" t="str">
        <f>IF(IFERROR(VLOOKUP(B83,'RQ2-URL&amp;TypeSS'!B$2:B$1263,1,0),"No")="No","No","Yes")</f>
        <v>No</v>
      </c>
      <c r="H83" s="19" t="s">
        <v>24</v>
      </c>
      <c r="I83" s="13"/>
      <c r="J83" s="23"/>
      <c r="K83" s="23"/>
      <c r="L83" s="23"/>
      <c r="M83" s="15"/>
      <c r="N83" s="15"/>
      <c r="O83" s="15"/>
      <c r="P83" s="15"/>
      <c r="Q83" s="15"/>
    </row>
    <row r="84">
      <c r="A84" s="11" t="s">
        <v>120</v>
      </c>
      <c r="B84" s="12">
        <v>2015.0</v>
      </c>
      <c r="C84" s="13" t="s">
        <v>27</v>
      </c>
      <c r="D84" s="12" t="s">
        <v>22</v>
      </c>
      <c r="E84" s="12" t="str">
        <f>if(VLOOKUP(A84,'RQ1-GL definition'!A$3:D$448,4,0)="-","No","Yes")</f>
        <v>No</v>
      </c>
      <c r="F84" s="12" t="str">
        <f>IF(IFERROR(VLOOKUP(A84,'RQ2-URL&amp;TypeSS'!A$2:A$1263,1,0),"No")="No","No","Yes")</f>
        <v>No</v>
      </c>
      <c r="G84" s="12" t="str">
        <f>IF(IFERROR(VLOOKUP(B84,'RQ2-URL&amp;TypeSS'!B$2:B$1263,1,0),"No")="No","No","Yes")</f>
        <v>No</v>
      </c>
      <c r="H84" s="14" t="s">
        <v>24</v>
      </c>
      <c r="I84" s="13"/>
      <c r="J84" s="23"/>
      <c r="K84" s="23"/>
      <c r="L84" s="23"/>
      <c r="M84" s="15"/>
      <c r="N84" s="15"/>
      <c r="O84" s="15"/>
      <c r="P84" s="15"/>
      <c r="Q84" s="15"/>
    </row>
    <row r="85">
      <c r="A85" s="16" t="s">
        <v>121</v>
      </c>
      <c r="B85" s="17">
        <v>2015.0</v>
      </c>
      <c r="C85" s="18" t="s">
        <v>21</v>
      </c>
      <c r="D85" s="17" t="s">
        <v>22</v>
      </c>
      <c r="E85" s="17" t="str">
        <f>if(VLOOKUP(A85,'RQ1-GL definition'!A$3:D$448,4,0)="-","No","Yes")</f>
        <v>No</v>
      </c>
      <c r="F85" s="17" t="str">
        <f>IF(IFERROR(VLOOKUP(A85,'RQ2-URL&amp;TypeSS'!A$2:A$1263,1,0),"No")="No","No","Yes")</f>
        <v>No</v>
      </c>
      <c r="G85" s="17" t="str">
        <f>IF(IFERROR(VLOOKUP(B85,'RQ2-URL&amp;TypeSS'!B$2:B$1263,1,0),"No")="No","No","Yes")</f>
        <v>No</v>
      </c>
      <c r="H85" s="19" t="s">
        <v>24</v>
      </c>
      <c r="I85" s="13"/>
      <c r="J85" s="23"/>
      <c r="K85" s="23"/>
      <c r="L85" s="23"/>
      <c r="M85" s="15"/>
      <c r="N85" s="15"/>
      <c r="O85" s="15"/>
      <c r="P85" s="15"/>
      <c r="Q85" s="15"/>
    </row>
    <row r="86">
      <c r="A86" s="11" t="s">
        <v>122</v>
      </c>
      <c r="B86" s="12">
        <v>2015.0</v>
      </c>
      <c r="C86" s="13" t="s">
        <v>26</v>
      </c>
      <c r="D86" s="12" t="s">
        <v>22</v>
      </c>
      <c r="E86" s="12" t="str">
        <f>if(VLOOKUP(A86,'RQ1-GL definition'!A$3:D$448,4,0)="-","No","Yes")</f>
        <v>No</v>
      </c>
      <c r="F86" s="12" t="str">
        <f>IF(IFERROR(VLOOKUP(A86,'RQ2-URL&amp;TypeSS'!A$2:A$1263,1,0),"No")="No","No","Yes")</f>
        <v>No</v>
      </c>
      <c r="G86" s="12" t="str">
        <f>IF(IFERROR(VLOOKUP(B86,'RQ2-URL&amp;TypeSS'!B$2:B$1263,1,0),"No")="No","No","Yes")</f>
        <v>No</v>
      </c>
      <c r="H86" s="14" t="s">
        <v>24</v>
      </c>
      <c r="I86" s="13"/>
      <c r="J86" s="23"/>
      <c r="K86" s="23"/>
      <c r="L86" s="23"/>
      <c r="M86" s="15"/>
      <c r="N86" s="15"/>
      <c r="O86" s="15"/>
      <c r="P86" s="15"/>
      <c r="Q86" s="15"/>
    </row>
    <row r="87">
      <c r="A87" s="16" t="s">
        <v>123</v>
      </c>
      <c r="B87" s="17">
        <v>2018.0</v>
      </c>
      <c r="C87" s="18" t="s">
        <v>26</v>
      </c>
      <c r="D87" s="17" t="s">
        <v>22</v>
      </c>
      <c r="E87" s="17" t="str">
        <f>if(VLOOKUP(A87,'RQ1-GL definition'!A$3:D$448,4,0)="-","No","Yes")</f>
        <v>No</v>
      </c>
      <c r="F87" s="17" t="str">
        <f>IF(IFERROR(VLOOKUP(A87,'RQ2-URL&amp;TypeSS'!A$2:A$1263,1,0),"No")="No","No","Yes")</f>
        <v>No</v>
      </c>
      <c r="G87" s="17" t="str">
        <f>IF(IFERROR(VLOOKUP(B87,'RQ2-URL&amp;TypeSS'!B$2:B$1263,1,0),"No")="No","No","Yes")</f>
        <v>No</v>
      </c>
      <c r="H87" s="19" t="s">
        <v>24</v>
      </c>
      <c r="I87" s="13"/>
      <c r="J87" s="23"/>
      <c r="K87" s="23"/>
      <c r="L87" s="23"/>
      <c r="M87" s="15"/>
      <c r="N87" s="15"/>
      <c r="O87" s="15"/>
      <c r="P87" s="15"/>
      <c r="Q87" s="15"/>
    </row>
    <row r="88">
      <c r="A88" s="11" t="s">
        <v>124</v>
      </c>
      <c r="B88" s="12">
        <v>2018.0</v>
      </c>
      <c r="C88" s="13" t="s">
        <v>26</v>
      </c>
      <c r="D88" s="12" t="s">
        <v>22</v>
      </c>
      <c r="E88" s="12" t="str">
        <f>if(VLOOKUP(A88,'RQ1-GL definition'!A$3:D$448,4,0)="-","No","Yes")</f>
        <v>Yes</v>
      </c>
      <c r="F88" s="12" t="str">
        <f>IF(IFERROR(VLOOKUP(A88,'RQ2-URL&amp;TypeSS'!A$2:A$1263,1,0),"No")="No","No","Yes")</f>
        <v>No</v>
      </c>
      <c r="G88" s="12" t="str">
        <f>IF(IFERROR(VLOOKUP(B88,'RQ2-URL&amp;TypeSS'!B$2:B$1263,1,0),"No")="No","No","Yes")</f>
        <v>No</v>
      </c>
      <c r="H88" s="14" t="s">
        <v>24</v>
      </c>
      <c r="I88" s="13"/>
      <c r="J88" s="23"/>
      <c r="K88" s="23"/>
      <c r="L88" s="23"/>
      <c r="M88" s="15"/>
      <c r="N88" s="15"/>
      <c r="O88" s="15"/>
      <c r="P88" s="15"/>
      <c r="Q88" s="15"/>
    </row>
    <row r="89">
      <c r="A89" s="16" t="s">
        <v>125</v>
      </c>
      <c r="B89" s="17">
        <v>2015.0</v>
      </c>
      <c r="C89" s="18" t="s">
        <v>21</v>
      </c>
      <c r="D89" s="17" t="s">
        <v>22</v>
      </c>
      <c r="E89" s="17" t="str">
        <f>if(VLOOKUP(A89,'RQ1-GL definition'!A$3:D$448,4,0)="-","No","Yes")</f>
        <v>Yes</v>
      </c>
      <c r="F89" s="17" t="str">
        <f>IF(IFERROR(VLOOKUP(A89,'RQ2-URL&amp;TypeSS'!A$2:A$1263,1,0),"No")="No","No","Yes")</f>
        <v>No</v>
      </c>
      <c r="G89" s="17" t="str">
        <f>IF(IFERROR(VLOOKUP(B89,'RQ2-URL&amp;TypeSS'!B$2:B$1263,1,0),"No")="No","No","Yes")</f>
        <v>No</v>
      </c>
      <c r="H89" s="19" t="s">
        <v>24</v>
      </c>
      <c r="I89" s="13"/>
      <c r="J89" s="23"/>
      <c r="K89" s="23"/>
      <c r="L89" s="23"/>
      <c r="M89" s="15"/>
      <c r="N89" s="15"/>
      <c r="O89" s="15"/>
      <c r="P89" s="15"/>
      <c r="Q89" s="15"/>
    </row>
    <row r="90">
      <c r="A90" s="11" t="s">
        <v>126</v>
      </c>
      <c r="B90" s="12">
        <v>2015.0</v>
      </c>
      <c r="C90" s="13" t="s">
        <v>21</v>
      </c>
      <c r="D90" s="12" t="s">
        <v>22</v>
      </c>
      <c r="E90" s="12" t="str">
        <f>if(VLOOKUP(A90,'RQ1-GL definition'!A$3:D$448,4,0)="-","No","Yes")</f>
        <v>No</v>
      </c>
      <c r="F90" s="12" t="str">
        <f>IF(IFERROR(VLOOKUP(A90,'RQ2-URL&amp;TypeSS'!A$2:A$1263,1,0),"No")="No","No","Yes")</f>
        <v>No</v>
      </c>
      <c r="G90" s="12" t="str">
        <f>IF(IFERROR(VLOOKUP(B90,'RQ2-URL&amp;TypeSS'!B$2:B$1263,1,0),"No")="No","No","Yes")</f>
        <v>No</v>
      </c>
      <c r="H90" s="14" t="s">
        <v>24</v>
      </c>
      <c r="I90" s="13"/>
      <c r="J90" s="23"/>
      <c r="K90" s="23"/>
      <c r="L90" s="23"/>
      <c r="M90" s="15"/>
      <c r="N90" s="15"/>
      <c r="O90" s="15"/>
      <c r="P90" s="15"/>
      <c r="Q90" s="15"/>
    </row>
    <row r="91">
      <c r="A91" s="16" t="s">
        <v>127</v>
      </c>
      <c r="B91" s="17">
        <v>2015.0</v>
      </c>
      <c r="C91" s="18" t="s">
        <v>21</v>
      </c>
      <c r="D91" s="17" t="s">
        <v>22</v>
      </c>
      <c r="E91" s="17" t="str">
        <f>if(VLOOKUP(A91,'RQ1-GL definition'!A$3:D$448,4,0)="-","No","Yes")</f>
        <v>Yes</v>
      </c>
      <c r="F91" s="17" t="str">
        <f>IF(IFERROR(VLOOKUP(A91,'RQ2-URL&amp;TypeSS'!A$2:A$1263,1,0),"No")="No","No","Yes")</f>
        <v>No</v>
      </c>
      <c r="G91" s="19" t="s">
        <v>23</v>
      </c>
      <c r="H91" s="19" t="s">
        <v>24</v>
      </c>
      <c r="I91" s="13"/>
      <c r="J91" s="23"/>
      <c r="K91" s="23"/>
      <c r="L91" s="23"/>
      <c r="M91" s="15"/>
      <c r="N91" s="15"/>
      <c r="O91" s="15"/>
      <c r="P91" s="15"/>
      <c r="Q91" s="15"/>
    </row>
    <row r="92">
      <c r="A92" s="11" t="s">
        <v>128</v>
      </c>
      <c r="B92" s="12">
        <v>2015.0</v>
      </c>
      <c r="C92" s="13" t="s">
        <v>26</v>
      </c>
      <c r="D92" s="12" t="s">
        <v>22</v>
      </c>
      <c r="E92" s="12" t="str">
        <f>if(VLOOKUP(A92,'RQ1-GL definition'!A$3:D$448,4,0)="-","No","Yes")</f>
        <v>No</v>
      </c>
      <c r="F92" s="12" t="str">
        <f>IF(IFERROR(VLOOKUP(A92,'RQ2-URL&amp;TypeSS'!A$2:A$1263,1,0),"No")="No","No","Yes")</f>
        <v>No</v>
      </c>
      <c r="G92" s="12" t="str">
        <f>IF(IFERROR(VLOOKUP(B92,'RQ2-URL&amp;TypeSS'!B$2:B$1263,1,0),"No")="No","No","Yes")</f>
        <v>No</v>
      </c>
      <c r="H92" s="14" t="s">
        <v>24</v>
      </c>
      <c r="I92" s="13"/>
      <c r="J92" s="23"/>
      <c r="K92" s="23"/>
      <c r="L92" s="23"/>
      <c r="M92" s="15"/>
      <c r="N92" s="15"/>
      <c r="O92" s="15"/>
      <c r="P92" s="15"/>
      <c r="Q92" s="15"/>
    </row>
    <row r="93">
      <c r="A93" s="16" t="s">
        <v>129</v>
      </c>
      <c r="B93" s="17">
        <v>2015.0</v>
      </c>
      <c r="C93" s="18" t="s">
        <v>21</v>
      </c>
      <c r="D93" s="17" t="s">
        <v>36</v>
      </c>
      <c r="E93" s="17" t="str">
        <f>if(VLOOKUP(A93,'RQ1-GL definition'!A$3:D$448,4,0)="-","No","Yes")</f>
        <v>No</v>
      </c>
      <c r="F93" s="17" t="str">
        <f>IF(IFERROR(VLOOKUP(A93,'RQ2-URL&amp;TypeSS'!A$2:A$1263,1,0),"No")="No","No","Yes")</f>
        <v>Yes</v>
      </c>
      <c r="G93" s="17" t="str">
        <f>IF(IFERROR(VLOOKUP(B93,'RQ2-URL&amp;TypeSS'!B$2:B$1263,1,0),"No")="No","No","Yes")</f>
        <v>No</v>
      </c>
      <c r="H93" s="19" t="s">
        <v>24</v>
      </c>
      <c r="I93" s="13"/>
      <c r="J93" s="23"/>
      <c r="K93" s="23"/>
      <c r="L93" s="23"/>
      <c r="M93" s="15"/>
      <c r="N93" s="15"/>
      <c r="O93" s="15"/>
      <c r="P93" s="15"/>
      <c r="Q93" s="15"/>
    </row>
    <row r="94">
      <c r="A94" s="11" t="s">
        <v>130</v>
      </c>
      <c r="B94" s="12">
        <v>2017.0</v>
      </c>
      <c r="C94" s="13" t="s">
        <v>26</v>
      </c>
      <c r="D94" s="12" t="s">
        <v>36</v>
      </c>
      <c r="E94" s="12" t="str">
        <f>if(VLOOKUP(A94,'RQ1-GL definition'!A$3:D$448,4,0)="-","No","Yes")</f>
        <v>No</v>
      </c>
      <c r="F94" s="12" t="str">
        <f>IF(IFERROR(VLOOKUP(A94,'RQ2-URL&amp;TypeSS'!A$2:A$1263,1,0),"No")="No","No","Yes")</f>
        <v>Yes</v>
      </c>
      <c r="G94" s="12" t="str">
        <f>IF(IFERROR(VLOOKUP(B94,'RQ2-URL&amp;TypeSS'!B$2:B$1263,1,0),"No")="No","No","Yes")</f>
        <v>No</v>
      </c>
      <c r="H94" s="14" t="s">
        <v>24</v>
      </c>
      <c r="I94" s="13"/>
      <c r="J94" s="23"/>
      <c r="K94" s="23"/>
      <c r="L94" s="23"/>
      <c r="M94" s="15"/>
      <c r="N94" s="15"/>
      <c r="O94" s="15"/>
      <c r="P94" s="15"/>
      <c r="Q94" s="15"/>
    </row>
    <row r="95">
      <c r="A95" s="16" t="s">
        <v>131</v>
      </c>
      <c r="B95" s="17">
        <v>2017.0</v>
      </c>
      <c r="C95" s="18" t="s">
        <v>26</v>
      </c>
      <c r="D95" s="17" t="s">
        <v>22</v>
      </c>
      <c r="E95" s="17" t="str">
        <f>if(VLOOKUP(A95,'RQ1-GL definition'!A$3:D$448,4,0)="-","No","Yes")</f>
        <v>Yes</v>
      </c>
      <c r="F95" s="17" t="str">
        <f>IF(IFERROR(VLOOKUP(A95,'RQ2-URL&amp;TypeSS'!A$2:A$1263,1,0),"No")="No","No","Yes")</f>
        <v>No</v>
      </c>
      <c r="G95" s="17" t="str">
        <f>IF(IFERROR(VLOOKUP(B95,'RQ2-URL&amp;TypeSS'!B$2:B$1263,1,0),"No")="No","No","Yes")</f>
        <v>No</v>
      </c>
      <c r="H95" s="19" t="s">
        <v>24</v>
      </c>
      <c r="I95" s="13"/>
      <c r="J95" s="23"/>
      <c r="K95" s="23"/>
      <c r="L95" s="23"/>
      <c r="M95" s="15"/>
      <c r="N95" s="15"/>
      <c r="O95" s="15"/>
      <c r="P95" s="15"/>
      <c r="Q95" s="15"/>
    </row>
    <row r="96">
      <c r="A96" s="11" t="s">
        <v>132</v>
      </c>
      <c r="B96" s="12">
        <v>2015.0</v>
      </c>
      <c r="C96" s="13" t="s">
        <v>21</v>
      </c>
      <c r="D96" s="12" t="s">
        <v>22</v>
      </c>
      <c r="E96" s="12" t="str">
        <f>if(VLOOKUP(A96,'RQ1-GL definition'!A$3:D$448,4,0)="-","No","Yes")</f>
        <v>Yes</v>
      </c>
      <c r="F96" s="12" t="str">
        <f>IF(IFERROR(VLOOKUP(A96,'RQ2-URL&amp;TypeSS'!A$2:A$1263,1,0),"No")="No","No","Yes")</f>
        <v>No</v>
      </c>
      <c r="G96" s="12" t="str">
        <f>IF(IFERROR(VLOOKUP(B96,'RQ2-URL&amp;TypeSS'!B$2:B$1263,1,0),"No")="No","No","Yes")</f>
        <v>No</v>
      </c>
      <c r="H96" s="14" t="s">
        <v>24</v>
      </c>
      <c r="I96" s="13"/>
      <c r="J96" s="23"/>
      <c r="K96" s="23"/>
      <c r="L96" s="23"/>
      <c r="M96" s="15"/>
      <c r="N96" s="15"/>
      <c r="O96" s="15"/>
      <c r="P96" s="15"/>
      <c r="Q96" s="15"/>
    </row>
    <row r="97">
      <c r="A97" s="16" t="s">
        <v>133</v>
      </c>
      <c r="B97" s="17">
        <v>2015.0</v>
      </c>
      <c r="C97" s="18" t="s">
        <v>21</v>
      </c>
      <c r="D97" s="17" t="s">
        <v>22</v>
      </c>
      <c r="E97" s="17" t="str">
        <f>if(VLOOKUP(A97,'RQ1-GL definition'!A$3:D$448,4,0)="-","No","Yes")</f>
        <v>No</v>
      </c>
      <c r="F97" s="17" t="str">
        <f>IF(IFERROR(VLOOKUP(A97,'RQ2-URL&amp;TypeSS'!A$2:A$1263,1,0),"No")="No","No","Yes")</f>
        <v>No</v>
      </c>
      <c r="G97" s="17" t="str">
        <f>IF(IFERROR(VLOOKUP(B97,'RQ2-URL&amp;TypeSS'!B$2:B$1263,1,0),"No")="No","No","Yes")</f>
        <v>No</v>
      </c>
      <c r="H97" s="19" t="s">
        <v>24</v>
      </c>
      <c r="I97" s="13"/>
      <c r="J97" s="23"/>
      <c r="K97" s="23"/>
      <c r="L97" s="23"/>
      <c r="M97" s="15"/>
      <c r="N97" s="15"/>
      <c r="O97" s="15"/>
      <c r="P97" s="15"/>
      <c r="Q97" s="15"/>
    </row>
    <row r="98">
      <c r="A98" s="11" t="s">
        <v>134</v>
      </c>
      <c r="B98" s="12">
        <v>2018.0</v>
      </c>
      <c r="C98" s="13" t="s">
        <v>26</v>
      </c>
      <c r="D98" s="12" t="s">
        <v>22</v>
      </c>
      <c r="E98" s="12" t="str">
        <f>if(VLOOKUP(A98,'RQ1-GL definition'!A$3:D$448,4,0)="-","No","Yes")</f>
        <v>Yes</v>
      </c>
      <c r="F98" s="12" t="str">
        <f>IF(IFERROR(VLOOKUP(A98,'RQ2-URL&amp;TypeSS'!A$2:A$1263,1,0),"No")="No","No","Yes")</f>
        <v>No</v>
      </c>
      <c r="G98" s="12" t="str">
        <f>IF(IFERROR(VLOOKUP(B98,'RQ2-URL&amp;TypeSS'!B$2:B$1263,1,0),"No")="No","No","Yes")</f>
        <v>No</v>
      </c>
      <c r="H98" s="14" t="s">
        <v>24</v>
      </c>
      <c r="I98" s="13"/>
      <c r="J98" s="23"/>
      <c r="K98" s="23"/>
      <c r="L98" s="23"/>
      <c r="M98" s="15"/>
      <c r="N98" s="15"/>
      <c r="O98" s="15"/>
      <c r="P98" s="15"/>
      <c r="Q98" s="15"/>
    </row>
    <row r="99">
      <c r="A99" s="16" t="s">
        <v>135</v>
      </c>
      <c r="B99" s="17">
        <v>2015.0</v>
      </c>
      <c r="C99" s="18" t="s">
        <v>21</v>
      </c>
      <c r="D99" s="17" t="s">
        <v>22</v>
      </c>
      <c r="E99" s="17" t="str">
        <f>if(VLOOKUP(A99,'RQ1-GL definition'!A$3:D$448,4,0)="-","No","Yes")</f>
        <v>No</v>
      </c>
      <c r="F99" s="17" t="str">
        <f>IF(IFERROR(VLOOKUP(A99,'RQ2-URL&amp;TypeSS'!A$2:A$1263,1,0),"No")="No","No","Yes")</f>
        <v>No</v>
      </c>
      <c r="G99" s="17" t="str">
        <f>IF(IFERROR(VLOOKUP(B99,'RQ2-URL&amp;TypeSS'!B$2:B$1263,1,0),"No")="No","No","Yes")</f>
        <v>No</v>
      </c>
      <c r="H99" s="19" t="s">
        <v>24</v>
      </c>
      <c r="I99" s="13"/>
      <c r="J99" s="23"/>
      <c r="K99" s="23"/>
      <c r="L99" s="23"/>
      <c r="M99" s="15"/>
      <c r="N99" s="15"/>
      <c r="O99" s="15"/>
      <c r="P99" s="15"/>
      <c r="Q99" s="15"/>
    </row>
    <row r="100">
      <c r="A100" s="11" t="s">
        <v>136</v>
      </c>
      <c r="B100" s="12">
        <v>2016.0</v>
      </c>
      <c r="C100" s="13" t="s">
        <v>26</v>
      </c>
      <c r="D100" s="12" t="s">
        <v>22</v>
      </c>
      <c r="E100" s="12" t="str">
        <f>if(VLOOKUP(A100,'RQ1-GL definition'!A$3:D$448,4,0)="-","No","Yes")</f>
        <v>No</v>
      </c>
      <c r="F100" s="12" t="str">
        <f>IF(IFERROR(VLOOKUP(A100,'RQ2-URL&amp;TypeSS'!A$2:A$1263,1,0),"No")="No","No","Yes")</f>
        <v>No</v>
      </c>
      <c r="G100" s="12" t="str">
        <f>IF(IFERROR(VLOOKUP(B100,'RQ2-URL&amp;TypeSS'!B$2:B$1263,1,0),"No")="No","No","Yes")</f>
        <v>No</v>
      </c>
      <c r="H100" s="14" t="s">
        <v>24</v>
      </c>
      <c r="I100" s="13"/>
      <c r="J100" s="23"/>
      <c r="K100" s="23"/>
      <c r="L100" s="23"/>
      <c r="M100" s="15"/>
      <c r="N100" s="15"/>
      <c r="O100" s="15"/>
      <c r="P100" s="15"/>
      <c r="Q100" s="15"/>
    </row>
    <row r="101">
      <c r="A101" s="16" t="s">
        <v>137</v>
      </c>
      <c r="B101" s="17">
        <v>2015.0</v>
      </c>
      <c r="C101" s="18" t="s">
        <v>26</v>
      </c>
      <c r="D101" s="17" t="s">
        <v>36</v>
      </c>
      <c r="E101" s="17" t="str">
        <f>if(VLOOKUP(A101,'RQ1-GL definition'!A$3:D$448,4,0)="-","No","Yes")</f>
        <v>No</v>
      </c>
      <c r="F101" s="17" t="str">
        <f>IF(IFERROR(VLOOKUP(A101,'RQ2-URL&amp;TypeSS'!A$2:A$1263,1,0),"No")="No","No","Yes")</f>
        <v>Yes</v>
      </c>
      <c r="G101" s="17" t="str">
        <f>IF(IFERROR(VLOOKUP(B101,'RQ2-URL&amp;TypeSS'!B$2:B$1263,1,0),"No")="No","No","Yes")</f>
        <v>No</v>
      </c>
      <c r="H101" s="19" t="s">
        <v>24</v>
      </c>
      <c r="I101" s="13"/>
      <c r="J101" s="23"/>
      <c r="K101" s="23"/>
      <c r="L101" s="23"/>
      <c r="M101" s="15"/>
      <c r="N101" s="15"/>
      <c r="O101" s="15"/>
      <c r="P101" s="15"/>
      <c r="Q101" s="15"/>
    </row>
    <row r="102">
      <c r="A102" s="11" t="s">
        <v>138</v>
      </c>
      <c r="B102" s="12">
        <v>2015.0</v>
      </c>
      <c r="C102" s="13" t="s">
        <v>26</v>
      </c>
      <c r="D102" s="12" t="s">
        <v>22</v>
      </c>
      <c r="E102" s="12" t="str">
        <f>if(VLOOKUP(A102,'RQ1-GL definition'!A$3:D$448,4,0)="-","No","Yes")</f>
        <v>No</v>
      </c>
      <c r="F102" s="12" t="str">
        <f>IF(IFERROR(VLOOKUP(A102,'RQ2-URL&amp;TypeSS'!A$2:A$1263,1,0),"No")="No","No","Yes")</f>
        <v>No</v>
      </c>
      <c r="G102" s="12" t="str">
        <f>IF(IFERROR(VLOOKUP(B102,'RQ2-URL&amp;TypeSS'!B$2:B$1263,1,0),"No")="No","No","Yes")</f>
        <v>No</v>
      </c>
      <c r="H102" s="14" t="s">
        <v>24</v>
      </c>
      <c r="I102" s="13"/>
      <c r="J102" s="23"/>
      <c r="K102" s="23"/>
      <c r="L102" s="23"/>
      <c r="M102" s="15"/>
      <c r="N102" s="15"/>
      <c r="O102" s="15"/>
      <c r="P102" s="15"/>
      <c r="Q102" s="15"/>
    </row>
    <row r="103">
      <c r="A103" s="16" t="s">
        <v>139</v>
      </c>
      <c r="B103" s="17">
        <v>2017.0</v>
      </c>
      <c r="C103" s="18" t="s">
        <v>26</v>
      </c>
      <c r="D103" s="17" t="s">
        <v>22</v>
      </c>
      <c r="E103" s="17" t="str">
        <f>if(VLOOKUP(A103,'RQ1-GL definition'!A$3:D$448,4,0)="-","No","Yes")</f>
        <v>Yes</v>
      </c>
      <c r="F103" s="17" t="str">
        <f>IF(IFERROR(VLOOKUP(A103,'RQ2-URL&amp;TypeSS'!A$2:A$1263,1,0),"No")="No","No","Yes")</f>
        <v>No</v>
      </c>
      <c r="G103" s="17" t="str">
        <f>IF(IFERROR(VLOOKUP(B103,'RQ2-URL&amp;TypeSS'!B$2:B$1263,1,0),"No")="No","No","Yes")</f>
        <v>No</v>
      </c>
      <c r="H103" s="19" t="s">
        <v>24</v>
      </c>
      <c r="I103" s="13"/>
      <c r="J103" s="23"/>
      <c r="K103" s="23"/>
      <c r="L103" s="23"/>
      <c r="M103" s="15"/>
      <c r="N103" s="15"/>
      <c r="O103" s="15"/>
      <c r="P103" s="15"/>
      <c r="Q103" s="15"/>
    </row>
    <row r="104">
      <c r="A104" s="11" t="s">
        <v>140</v>
      </c>
      <c r="B104" s="12">
        <v>2018.0</v>
      </c>
      <c r="C104" s="13" t="s">
        <v>26</v>
      </c>
      <c r="D104" s="12" t="s">
        <v>22</v>
      </c>
      <c r="E104" s="12" t="str">
        <f>if(VLOOKUP(A104,'RQ1-GL definition'!A$3:D$448,4,0)="-","No","Yes")</f>
        <v>No</v>
      </c>
      <c r="F104" s="12" t="str">
        <f>IF(IFERROR(VLOOKUP(A104,'RQ2-URL&amp;TypeSS'!A$2:A$1263,1,0),"No")="No","No","Yes")</f>
        <v>No</v>
      </c>
      <c r="G104" s="12" t="str">
        <f>IF(IFERROR(VLOOKUP(B104,'RQ2-URL&amp;TypeSS'!B$2:B$1263,1,0),"No")="No","No","Yes")</f>
        <v>No</v>
      </c>
      <c r="H104" s="14" t="s">
        <v>24</v>
      </c>
      <c r="I104" s="13"/>
      <c r="J104" s="23"/>
      <c r="K104" s="23"/>
      <c r="L104" s="23"/>
      <c r="M104" s="15"/>
      <c r="N104" s="15"/>
      <c r="O104" s="15"/>
      <c r="P104" s="15"/>
      <c r="Q104" s="15"/>
    </row>
    <row r="105">
      <c r="A105" s="16" t="s">
        <v>141</v>
      </c>
      <c r="B105" s="17">
        <v>2017.0</v>
      </c>
      <c r="C105" s="18" t="s">
        <v>26</v>
      </c>
      <c r="D105" s="17" t="s">
        <v>22</v>
      </c>
      <c r="E105" s="17" t="str">
        <f>if(VLOOKUP(A105,'RQ1-GL definition'!A$3:D$448,4,0)="-","No","Yes")</f>
        <v>Yes</v>
      </c>
      <c r="F105" s="17" t="str">
        <f>IF(IFERROR(VLOOKUP(A105,'RQ2-URL&amp;TypeSS'!A$2:A$1263,1,0),"No")="No","No","Yes")</f>
        <v>No</v>
      </c>
      <c r="G105" s="17" t="str">
        <f>IF(IFERROR(VLOOKUP(B105,'RQ2-URL&amp;TypeSS'!B$2:B$1263,1,0),"No")="No","No","Yes")</f>
        <v>No</v>
      </c>
      <c r="H105" s="19" t="s">
        <v>24</v>
      </c>
      <c r="I105" s="13"/>
      <c r="J105" s="23"/>
      <c r="K105" s="23"/>
      <c r="L105" s="23"/>
      <c r="M105" s="15"/>
      <c r="N105" s="15"/>
      <c r="O105" s="15"/>
      <c r="P105" s="15"/>
      <c r="Q105" s="15"/>
    </row>
    <row r="106">
      <c r="A106" s="11" t="s">
        <v>142</v>
      </c>
      <c r="B106" s="12">
        <v>2017.0</v>
      </c>
      <c r="C106" s="13" t="s">
        <v>26</v>
      </c>
      <c r="D106" s="12" t="s">
        <v>36</v>
      </c>
      <c r="E106" s="12" t="str">
        <f>if(VLOOKUP(A106,'RQ1-GL definition'!A$3:D$448,4,0)="-","No","Yes")</f>
        <v>No</v>
      </c>
      <c r="F106" s="12" t="str">
        <f>IF(IFERROR(VLOOKUP(A106,'RQ2-URL&amp;TypeSS'!A$2:A$1263,1,0),"No")="No","No","Yes")</f>
        <v>Yes</v>
      </c>
      <c r="G106" s="12" t="str">
        <f>IF(IFERROR(VLOOKUP(B106,'RQ2-URL&amp;TypeSS'!B$2:B$1263,1,0),"No")="No","No","Yes")</f>
        <v>No</v>
      </c>
      <c r="H106" s="14" t="s">
        <v>24</v>
      </c>
      <c r="I106" s="13"/>
      <c r="J106" s="23"/>
      <c r="K106" s="23"/>
      <c r="L106" s="23"/>
      <c r="M106" s="15"/>
      <c r="N106" s="15"/>
      <c r="O106" s="15"/>
      <c r="P106" s="15"/>
      <c r="Q106" s="15"/>
    </row>
    <row r="107">
      <c r="A107" s="16" t="s">
        <v>143</v>
      </c>
      <c r="B107" s="17">
        <v>2015.0</v>
      </c>
      <c r="C107" s="18" t="s">
        <v>26</v>
      </c>
      <c r="D107" s="17" t="s">
        <v>22</v>
      </c>
      <c r="E107" s="17" t="str">
        <f>if(VLOOKUP(A107,'RQ1-GL definition'!A$3:D$448,4,0)="-","No","Yes")</f>
        <v>Yes</v>
      </c>
      <c r="F107" s="17" t="str">
        <f>IF(IFERROR(VLOOKUP(A107,'RQ2-URL&amp;TypeSS'!A$2:A$1263,1,0),"No")="No","No","Yes")</f>
        <v>No</v>
      </c>
      <c r="G107" s="17" t="str">
        <f>IF(IFERROR(VLOOKUP(B107,'RQ2-URL&amp;TypeSS'!B$2:B$1263,1,0),"No")="No","No","Yes")</f>
        <v>No</v>
      </c>
      <c r="H107" s="19" t="s">
        <v>24</v>
      </c>
      <c r="I107" s="13"/>
      <c r="J107" s="23"/>
      <c r="K107" s="23"/>
      <c r="L107" s="23"/>
      <c r="M107" s="15"/>
      <c r="N107" s="15"/>
      <c r="O107" s="15"/>
      <c r="P107" s="15"/>
      <c r="Q107" s="15"/>
    </row>
    <row r="108">
      <c r="A108" s="11" t="s">
        <v>144</v>
      </c>
      <c r="B108" s="12">
        <v>2018.0</v>
      </c>
      <c r="C108" s="13" t="s">
        <v>26</v>
      </c>
      <c r="D108" s="12" t="s">
        <v>22</v>
      </c>
      <c r="E108" s="12" t="str">
        <f>if(VLOOKUP(A108,'RQ1-GL definition'!A$3:D$448,4,0)="-","No","Yes")</f>
        <v>Yes</v>
      </c>
      <c r="F108" s="12" t="str">
        <f>IF(IFERROR(VLOOKUP(A108,'RQ2-URL&amp;TypeSS'!A$2:A$1263,1,0),"No")="No","No","Yes")</f>
        <v>No</v>
      </c>
      <c r="G108" s="12" t="str">
        <f>IF(IFERROR(VLOOKUP(B108,'RQ2-URL&amp;TypeSS'!B$2:B$1263,1,0),"No")="No","No","Yes")</f>
        <v>No</v>
      </c>
      <c r="H108" s="14" t="s">
        <v>24</v>
      </c>
      <c r="I108" s="13"/>
      <c r="J108" s="23"/>
      <c r="K108" s="23"/>
      <c r="L108" s="23"/>
      <c r="M108" s="15"/>
      <c r="N108" s="15"/>
      <c r="O108" s="15"/>
      <c r="P108" s="15"/>
      <c r="Q108" s="15"/>
    </row>
    <row r="109">
      <c r="A109" s="16" t="s">
        <v>145</v>
      </c>
      <c r="B109" s="17">
        <v>2015.0</v>
      </c>
      <c r="C109" s="18" t="s">
        <v>26</v>
      </c>
      <c r="D109" s="17" t="s">
        <v>36</v>
      </c>
      <c r="E109" s="17" t="str">
        <f>if(VLOOKUP(A109,'RQ1-GL definition'!A$3:D$448,4,0)="-","No","Yes")</f>
        <v>No</v>
      </c>
      <c r="F109" s="17" t="str">
        <f>IF(IFERROR(VLOOKUP(A109,'RQ2-URL&amp;TypeSS'!A$2:A$1263,1,0),"No")="No","No","Yes")</f>
        <v>No</v>
      </c>
      <c r="G109" s="17" t="str">
        <f>IF(IFERROR(VLOOKUP(B109,'RQ2-URL&amp;TypeSS'!B$2:B$1263,1,0),"No")="No","No","Yes")</f>
        <v>No</v>
      </c>
      <c r="H109" s="19" t="s">
        <v>24</v>
      </c>
      <c r="I109" s="13"/>
      <c r="J109" s="23"/>
      <c r="K109" s="23"/>
      <c r="L109" s="23"/>
      <c r="M109" s="15"/>
      <c r="N109" s="15"/>
      <c r="O109" s="15"/>
      <c r="P109" s="15"/>
      <c r="Q109" s="15"/>
    </row>
    <row r="110">
      <c r="A110" s="11" t="s">
        <v>146</v>
      </c>
      <c r="B110" s="12">
        <v>2018.0</v>
      </c>
      <c r="C110" s="13" t="s">
        <v>26</v>
      </c>
      <c r="D110" s="12" t="s">
        <v>22</v>
      </c>
      <c r="E110" s="12" t="str">
        <f>if(VLOOKUP(A110,'RQ1-GL definition'!A$3:D$448,4,0)="-","No","Yes")</f>
        <v>No</v>
      </c>
      <c r="F110" s="12" t="str">
        <f>IF(IFERROR(VLOOKUP(A110,'RQ2-URL&amp;TypeSS'!A$2:A$1263,1,0),"No")="No","No","Yes")</f>
        <v>No</v>
      </c>
      <c r="G110" s="12" t="str">
        <f>IF(IFERROR(VLOOKUP(B110,'RQ2-URL&amp;TypeSS'!B$2:B$1263,1,0),"No")="No","No","Yes")</f>
        <v>No</v>
      </c>
      <c r="H110" s="14" t="s">
        <v>24</v>
      </c>
      <c r="I110" s="13"/>
      <c r="J110" s="23"/>
      <c r="K110" s="23"/>
      <c r="L110" s="23"/>
      <c r="M110" s="15"/>
      <c r="N110" s="15"/>
      <c r="O110" s="15"/>
      <c r="P110" s="15"/>
      <c r="Q110" s="15"/>
    </row>
    <row r="111">
      <c r="A111" s="16" t="s">
        <v>147</v>
      </c>
      <c r="B111" s="17">
        <v>2016.0</v>
      </c>
      <c r="C111" s="18" t="s">
        <v>26</v>
      </c>
      <c r="D111" s="17" t="s">
        <v>22</v>
      </c>
      <c r="E111" s="17" t="str">
        <f>if(VLOOKUP(A111,'RQ1-GL definition'!A$3:D$448,4,0)="-","No","Yes")</f>
        <v>No</v>
      </c>
      <c r="F111" s="17" t="str">
        <f>IF(IFERROR(VLOOKUP(A111,'RQ2-URL&amp;TypeSS'!A$2:A$1263,1,0),"No")="No","No","Yes")</f>
        <v>No</v>
      </c>
      <c r="G111" s="17" t="str">
        <f>IF(IFERROR(VLOOKUP(B111,'RQ2-URL&amp;TypeSS'!B$2:B$1263,1,0),"No")="No","No","Yes")</f>
        <v>No</v>
      </c>
      <c r="H111" s="19" t="s">
        <v>24</v>
      </c>
      <c r="I111" s="13"/>
      <c r="J111" s="23"/>
      <c r="K111" s="23"/>
      <c r="L111" s="23"/>
      <c r="M111" s="15"/>
      <c r="N111" s="15"/>
      <c r="O111" s="15"/>
      <c r="P111" s="15"/>
      <c r="Q111" s="15"/>
    </row>
    <row r="112">
      <c r="A112" s="11" t="s">
        <v>148</v>
      </c>
      <c r="B112" s="12">
        <v>2015.0</v>
      </c>
      <c r="C112" s="13" t="s">
        <v>26</v>
      </c>
      <c r="D112" s="12" t="s">
        <v>22</v>
      </c>
      <c r="E112" s="12" t="str">
        <f>if(VLOOKUP(A112,'RQ1-GL definition'!A$3:D$448,4,0)="-","No","Yes")</f>
        <v>No</v>
      </c>
      <c r="F112" s="12" t="str">
        <f>IF(IFERROR(VLOOKUP(A112,'RQ2-URL&amp;TypeSS'!A$2:A$1263,1,0),"No")="No","No","Yes")</f>
        <v>No</v>
      </c>
      <c r="G112" s="12" t="str">
        <f>IF(IFERROR(VLOOKUP(B112,'RQ2-URL&amp;TypeSS'!B$2:B$1263,1,0),"No")="No","No","Yes")</f>
        <v>No</v>
      </c>
      <c r="H112" s="14" t="s">
        <v>24</v>
      </c>
      <c r="I112" s="13"/>
      <c r="J112" s="23"/>
      <c r="K112" s="23"/>
      <c r="L112" s="23"/>
      <c r="M112" s="15"/>
      <c r="N112" s="15"/>
      <c r="O112" s="15"/>
      <c r="P112" s="15"/>
      <c r="Q112" s="15"/>
    </row>
    <row r="113">
      <c r="A113" s="16" t="s">
        <v>149</v>
      </c>
      <c r="B113" s="17">
        <v>2015.0</v>
      </c>
      <c r="C113" s="18" t="s">
        <v>26</v>
      </c>
      <c r="D113" s="17" t="s">
        <v>22</v>
      </c>
      <c r="E113" s="17" t="str">
        <f>if(VLOOKUP(A113,'RQ1-GL definition'!A$3:D$448,4,0)="-","No","Yes")</f>
        <v>No</v>
      </c>
      <c r="F113" s="17" t="str">
        <f>IF(IFERROR(VLOOKUP(A113,'RQ2-URL&amp;TypeSS'!A$2:A$1263,1,0),"No")="No","No","Yes")</f>
        <v>No</v>
      </c>
      <c r="G113" s="17" t="str">
        <f>IF(IFERROR(VLOOKUP(B113,'RQ2-URL&amp;TypeSS'!B$2:B$1263,1,0),"No")="No","No","Yes")</f>
        <v>No</v>
      </c>
      <c r="H113" s="19" t="s">
        <v>24</v>
      </c>
      <c r="I113" s="13"/>
      <c r="J113" s="23"/>
      <c r="K113" s="23"/>
      <c r="L113" s="23"/>
      <c r="M113" s="15"/>
      <c r="N113" s="15"/>
      <c r="O113" s="15"/>
      <c r="P113" s="15"/>
      <c r="Q113" s="15"/>
    </row>
    <row r="114">
      <c r="A114" s="11" t="s">
        <v>150</v>
      </c>
      <c r="B114" s="12">
        <v>2015.0</v>
      </c>
      <c r="C114" s="13" t="s">
        <v>21</v>
      </c>
      <c r="D114" s="12" t="s">
        <v>36</v>
      </c>
      <c r="E114" s="12" t="str">
        <f>if(VLOOKUP(A114,'RQ1-GL definition'!A$3:D$448,4,0)="-","No","Yes")</f>
        <v>No</v>
      </c>
      <c r="F114" s="12" t="str">
        <f>IF(IFERROR(VLOOKUP(A114,'RQ2-URL&amp;TypeSS'!A$2:A$1263,1,0),"No")="No","No","Yes")</f>
        <v>Yes</v>
      </c>
      <c r="G114" s="12" t="str">
        <f>IF(IFERROR(VLOOKUP(B114,'RQ2-URL&amp;TypeSS'!B$2:B$1263,1,0),"No")="No","No","Yes")</f>
        <v>No</v>
      </c>
      <c r="H114" s="14" t="s">
        <v>24</v>
      </c>
      <c r="I114" s="13"/>
      <c r="J114" s="23"/>
      <c r="K114" s="23"/>
      <c r="L114" s="23"/>
      <c r="M114" s="15"/>
      <c r="N114" s="15"/>
      <c r="O114" s="15"/>
      <c r="P114" s="15"/>
      <c r="Q114" s="15"/>
    </row>
    <row r="115">
      <c r="A115" s="16" t="s">
        <v>151</v>
      </c>
      <c r="B115" s="17">
        <v>2018.0</v>
      </c>
      <c r="C115" s="18" t="s">
        <v>152</v>
      </c>
      <c r="D115" s="17" t="s">
        <v>36</v>
      </c>
      <c r="E115" s="17" t="str">
        <f>if(VLOOKUP(A115,'RQ1-GL definition'!A$3:D$448,4,0)="-","No","Yes")</f>
        <v>Yes</v>
      </c>
      <c r="F115" s="17" t="str">
        <f>IF(IFERROR(VLOOKUP(A115,'RQ2-URL&amp;TypeSS'!A$2:A$1263,1,0),"No")="No","No","Yes")</f>
        <v>Yes</v>
      </c>
      <c r="G115" s="19" t="s">
        <v>23</v>
      </c>
      <c r="H115" s="19" t="s">
        <v>23</v>
      </c>
      <c r="I115" s="13"/>
      <c r="J115" s="23"/>
      <c r="K115" s="23"/>
      <c r="L115" s="23"/>
      <c r="M115" s="15"/>
      <c r="N115" s="15"/>
      <c r="O115" s="15"/>
      <c r="P115" s="15"/>
      <c r="Q115" s="15"/>
    </row>
    <row r="116">
      <c r="A116" s="11" t="s">
        <v>153</v>
      </c>
      <c r="B116" s="12">
        <v>2018.0</v>
      </c>
      <c r="C116" s="13" t="s">
        <v>26</v>
      </c>
      <c r="D116" s="12" t="s">
        <v>36</v>
      </c>
      <c r="E116" s="12" t="str">
        <f>if(VLOOKUP(A116,'RQ1-GL definition'!A$3:D$448,4,0)="-","No","Yes")</f>
        <v>No</v>
      </c>
      <c r="F116" s="12" t="str">
        <f>IF(IFERROR(VLOOKUP(A116,'RQ2-URL&amp;TypeSS'!A$2:A$1263,1,0),"No")="No","No","Yes")</f>
        <v>Yes</v>
      </c>
      <c r="G116" s="12" t="str">
        <f>IF(IFERROR(VLOOKUP(B116,'RQ2-URL&amp;TypeSS'!B$2:B$1263,1,0),"No")="No","No","Yes")</f>
        <v>No</v>
      </c>
      <c r="H116" s="14" t="s">
        <v>24</v>
      </c>
      <c r="I116" s="13"/>
      <c r="J116" s="23"/>
      <c r="K116" s="23"/>
      <c r="L116" s="23"/>
      <c r="M116" s="15"/>
      <c r="N116" s="15"/>
      <c r="O116" s="15"/>
      <c r="P116" s="15"/>
      <c r="Q116" s="15"/>
    </row>
    <row r="117">
      <c r="A117" s="16" t="s">
        <v>154</v>
      </c>
      <c r="B117" s="17">
        <v>2015.0</v>
      </c>
      <c r="C117" s="18" t="s">
        <v>21</v>
      </c>
      <c r="D117" s="17" t="s">
        <v>22</v>
      </c>
      <c r="E117" s="17" t="str">
        <f>if(VLOOKUP(A117,'RQ1-GL definition'!A$3:D$448,4,0)="-","No","Yes")</f>
        <v>No</v>
      </c>
      <c r="F117" s="17" t="str">
        <f>IF(IFERROR(VLOOKUP(A117,'RQ2-URL&amp;TypeSS'!A$2:A$1263,1,0),"No")="No","No","Yes")</f>
        <v>No</v>
      </c>
      <c r="G117" s="17" t="str">
        <f>IF(IFERROR(VLOOKUP(B117,'RQ2-URL&amp;TypeSS'!B$2:B$1263,1,0),"No")="No","No","Yes")</f>
        <v>No</v>
      </c>
      <c r="H117" s="19" t="s">
        <v>24</v>
      </c>
      <c r="I117" s="13"/>
      <c r="J117" s="23"/>
      <c r="K117" s="23"/>
      <c r="L117" s="23"/>
      <c r="M117" s="15"/>
      <c r="N117" s="15"/>
      <c r="O117" s="15"/>
      <c r="P117" s="15"/>
      <c r="Q117" s="15"/>
    </row>
    <row r="118">
      <c r="A118" s="11" t="s">
        <v>155</v>
      </c>
      <c r="B118" s="12">
        <v>2015.0</v>
      </c>
      <c r="C118" s="13" t="s">
        <v>26</v>
      </c>
      <c r="D118" s="12" t="s">
        <v>36</v>
      </c>
      <c r="E118" s="12" t="str">
        <f>if(VLOOKUP(A118,'RQ1-GL definition'!A$3:D$448,4,0)="-","No","Yes")</f>
        <v>No</v>
      </c>
      <c r="F118" s="12" t="str">
        <f>IF(IFERROR(VLOOKUP(A118,'RQ2-URL&amp;TypeSS'!A$2:A$1263,1,0),"No")="No","No","Yes")</f>
        <v>Yes</v>
      </c>
      <c r="G118" s="12" t="str">
        <f>IF(IFERROR(VLOOKUP(B118,'RQ2-URL&amp;TypeSS'!B$2:B$1263,1,0),"No")="No","No","Yes")</f>
        <v>No</v>
      </c>
      <c r="H118" s="14" t="s">
        <v>24</v>
      </c>
      <c r="I118" s="13"/>
      <c r="J118" s="23"/>
      <c r="K118" s="23"/>
      <c r="L118" s="23"/>
      <c r="M118" s="15"/>
      <c r="N118" s="15"/>
      <c r="O118" s="15"/>
      <c r="P118" s="15"/>
      <c r="Q118" s="15"/>
    </row>
    <row r="119">
      <c r="A119" s="16" t="s">
        <v>156</v>
      </c>
      <c r="B119" s="17">
        <v>2015.0</v>
      </c>
      <c r="C119" s="18" t="s">
        <v>26</v>
      </c>
      <c r="D119" s="17" t="s">
        <v>22</v>
      </c>
      <c r="E119" s="17" t="str">
        <f>if(VLOOKUP(A119,'RQ1-GL definition'!A$3:D$448,4,0)="-","No","Yes")</f>
        <v>No</v>
      </c>
      <c r="F119" s="17" t="str">
        <f>IF(IFERROR(VLOOKUP(A119,'RQ2-URL&amp;TypeSS'!A$2:A$1263,1,0),"No")="No","No","Yes")</f>
        <v>No</v>
      </c>
      <c r="G119" s="17" t="str">
        <f>IF(IFERROR(VLOOKUP(B119,'RQ2-URL&amp;TypeSS'!B$2:B$1263,1,0),"No")="No","No","Yes")</f>
        <v>No</v>
      </c>
      <c r="H119" s="19" t="s">
        <v>24</v>
      </c>
      <c r="I119" s="13"/>
      <c r="J119" s="23"/>
      <c r="K119" s="23"/>
      <c r="L119" s="23"/>
      <c r="M119" s="15"/>
      <c r="N119" s="15"/>
      <c r="O119" s="15"/>
      <c r="P119" s="15"/>
      <c r="Q119" s="15"/>
    </row>
    <row r="120">
      <c r="A120" s="11" t="s">
        <v>157</v>
      </c>
      <c r="B120" s="12">
        <v>2015.0</v>
      </c>
      <c r="C120" s="13" t="s">
        <v>27</v>
      </c>
      <c r="D120" s="12" t="s">
        <v>22</v>
      </c>
      <c r="E120" s="12" t="str">
        <f>if(VLOOKUP(A120,'RQ1-GL definition'!A$3:D$448,4,0)="-","No","Yes")</f>
        <v>No</v>
      </c>
      <c r="F120" s="12" t="str">
        <f>IF(IFERROR(VLOOKUP(A120,'RQ2-URL&amp;TypeSS'!A$2:A$1263,1,0),"No")="No","No","Yes")</f>
        <v>No</v>
      </c>
      <c r="G120" s="12" t="str">
        <f>IF(IFERROR(VLOOKUP(B120,'RQ2-URL&amp;TypeSS'!B$2:B$1263,1,0),"No")="No","No","Yes")</f>
        <v>No</v>
      </c>
      <c r="H120" s="14" t="s">
        <v>24</v>
      </c>
      <c r="I120" s="13"/>
      <c r="J120" s="23"/>
      <c r="K120" s="23"/>
      <c r="L120" s="23"/>
      <c r="M120" s="15"/>
      <c r="N120" s="15"/>
      <c r="O120" s="15"/>
      <c r="P120" s="15"/>
      <c r="Q120" s="15"/>
    </row>
    <row r="121">
      <c r="A121" s="16" t="s">
        <v>158</v>
      </c>
      <c r="B121" s="17">
        <v>2015.0</v>
      </c>
      <c r="C121" s="18" t="s">
        <v>26</v>
      </c>
      <c r="D121" s="17" t="s">
        <v>22</v>
      </c>
      <c r="E121" s="17" t="str">
        <f>if(VLOOKUP(A121,'RQ1-GL definition'!A$3:D$448,4,0)="-","No","Yes")</f>
        <v>Yes</v>
      </c>
      <c r="F121" s="17" t="str">
        <f>IF(IFERROR(VLOOKUP(A121,'RQ2-URL&amp;TypeSS'!A$2:A$1263,1,0),"No")="No","No","Yes")</f>
        <v>No</v>
      </c>
      <c r="G121" s="17" t="str">
        <f>IF(IFERROR(VLOOKUP(B121,'RQ2-URL&amp;TypeSS'!B$2:B$1263,1,0),"No")="No","No","Yes")</f>
        <v>No</v>
      </c>
      <c r="H121" s="19" t="s">
        <v>24</v>
      </c>
      <c r="I121" s="13"/>
      <c r="J121" s="23"/>
      <c r="K121" s="23"/>
      <c r="L121" s="23"/>
      <c r="M121" s="15"/>
      <c r="N121" s="15"/>
      <c r="O121" s="15"/>
      <c r="P121" s="15"/>
      <c r="Q121" s="15"/>
    </row>
    <row r="122">
      <c r="A122" s="11" t="s">
        <v>159</v>
      </c>
      <c r="B122" s="12">
        <v>2014.0</v>
      </c>
      <c r="C122" s="13" t="s">
        <v>26</v>
      </c>
      <c r="D122" s="12" t="s">
        <v>36</v>
      </c>
      <c r="E122" s="12" t="str">
        <f>if(VLOOKUP(A122,'RQ1-GL definition'!A$3:D$448,4,0)="-","No","Yes")</f>
        <v>No</v>
      </c>
      <c r="F122" s="12" t="str">
        <f>IF(IFERROR(VLOOKUP(A122,'RQ2-URL&amp;TypeSS'!A$2:A$1263,1,0),"No")="No","No","Yes")</f>
        <v>Yes</v>
      </c>
      <c r="G122" s="14" t="s">
        <v>23</v>
      </c>
      <c r="H122" s="14" t="s">
        <v>24</v>
      </c>
      <c r="I122" s="13"/>
      <c r="J122" s="23"/>
      <c r="K122" s="23"/>
      <c r="L122" s="23"/>
      <c r="M122" s="15"/>
      <c r="N122" s="15"/>
      <c r="O122" s="15"/>
      <c r="P122" s="15"/>
      <c r="Q122" s="15"/>
    </row>
    <row r="123">
      <c r="A123" s="16" t="s">
        <v>160</v>
      </c>
      <c r="B123" s="17">
        <v>2014.0</v>
      </c>
      <c r="C123" s="18" t="s">
        <v>26</v>
      </c>
      <c r="D123" s="17" t="s">
        <v>22</v>
      </c>
      <c r="E123" s="17" t="str">
        <f>if(VLOOKUP(A123,'RQ1-GL definition'!A$3:D$448,4,0)="-","No","Yes")</f>
        <v>Yes</v>
      </c>
      <c r="F123" s="17" t="str">
        <f>IF(IFERROR(VLOOKUP(A123,'RQ2-URL&amp;TypeSS'!A$2:A$1263,1,0),"No")="No","No","Yes")</f>
        <v>No</v>
      </c>
      <c r="G123" s="17" t="str">
        <f>IF(IFERROR(VLOOKUP(B123,'RQ2-URL&amp;TypeSS'!B$2:B$1263,1,0),"No")="No","No","Yes")</f>
        <v>No</v>
      </c>
      <c r="H123" s="19" t="s">
        <v>24</v>
      </c>
      <c r="I123" s="13"/>
      <c r="J123" s="23"/>
      <c r="K123" s="23"/>
      <c r="L123" s="23"/>
      <c r="M123" s="15"/>
      <c r="N123" s="15"/>
      <c r="O123" s="15"/>
      <c r="P123" s="15"/>
      <c r="Q123" s="15"/>
    </row>
    <row r="124">
      <c r="A124" s="11" t="s">
        <v>161</v>
      </c>
      <c r="B124" s="12">
        <v>2014.0</v>
      </c>
      <c r="C124" s="13" t="s">
        <v>26</v>
      </c>
      <c r="D124" s="12" t="s">
        <v>22</v>
      </c>
      <c r="E124" s="12" t="str">
        <f>if(VLOOKUP(A124,'RQ1-GL definition'!A$3:D$448,4,0)="-","No","Yes")</f>
        <v>Yes</v>
      </c>
      <c r="F124" s="12" t="str">
        <f>IF(IFERROR(VLOOKUP(A124,'RQ2-URL&amp;TypeSS'!A$2:A$1263,1,0),"No")="No","No","Yes")</f>
        <v>No</v>
      </c>
      <c r="G124" s="12" t="str">
        <f>IF(IFERROR(VLOOKUP(B124,'RQ2-URL&amp;TypeSS'!B$2:B$1263,1,0),"No")="No","No","Yes")</f>
        <v>No</v>
      </c>
      <c r="H124" s="14" t="s">
        <v>24</v>
      </c>
      <c r="I124" s="13"/>
      <c r="J124" s="23"/>
      <c r="K124" s="23"/>
      <c r="L124" s="23"/>
      <c r="M124" s="15"/>
      <c r="N124" s="15"/>
      <c r="O124" s="15"/>
      <c r="P124" s="15"/>
      <c r="Q124" s="15"/>
    </row>
    <row r="125">
      <c r="A125" s="16" t="s">
        <v>162</v>
      </c>
      <c r="B125" s="17">
        <v>2014.0</v>
      </c>
      <c r="C125" s="18" t="s">
        <v>26</v>
      </c>
      <c r="D125" s="17" t="s">
        <v>22</v>
      </c>
      <c r="E125" s="17" t="str">
        <f>if(VLOOKUP(A125,'RQ1-GL definition'!A$3:D$448,4,0)="-","No","Yes")</f>
        <v>Yes</v>
      </c>
      <c r="F125" s="17" t="str">
        <f>IF(IFERROR(VLOOKUP(A125,'RQ2-URL&amp;TypeSS'!A$2:A$1263,1,0),"No")="No","No","Yes")</f>
        <v>No</v>
      </c>
      <c r="G125" s="17" t="str">
        <f>IF(IFERROR(VLOOKUP(B125,'RQ2-URL&amp;TypeSS'!B$2:B$1263,1,0),"No")="No","No","Yes")</f>
        <v>No</v>
      </c>
      <c r="H125" s="19" t="s">
        <v>24</v>
      </c>
      <c r="I125" s="13"/>
      <c r="J125" s="23"/>
      <c r="K125" s="23"/>
      <c r="L125" s="23"/>
      <c r="M125" s="15"/>
      <c r="N125" s="15"/>
      <c r="O125" s="15"/>
      <c r="P125" s="15"/>
      <c r="Q125" s="15"/>
    </row>
    <row r="126">
      <c r="A126" s="11" t="s">
        <v>163</v>
      </c>
      <c r="B126" s="12">
        <v>2014.0</v>
      </c>
      <c r="C126" s="13" t="s">
        <v>21</v>
      </c>
      <c r="D126" s="12" t="s">
        <v>22</v>
      </c>
      <c r="E126" s="12" t="str">
        <f>if(VLOOKUP(A126,'RQ1-GL definition'!A$3:D$448,4,0)="-","No","Yes")</f>
        <v>No</v>
      </c>
      <c r="F126" s="12" t="str">
        <f>IF(IFERROR(VLOOKUP(A126,'RQ2-URL&amp;TypeSS'!A$2:A$1263,1,0),"No")="No","No","Yes")</f>
        <v>No</v>
      </c>
      <c r="G126" s="12" t="str">
        <f>IF(IFERROR(VLOOKUP(B126,'RQ2-URL&amp;TypeSS'!B$2:B$1263,1,0),"No")="No","No","Yes")</f>
        <v>No</v>
      </c>
      <c r="H126" s="14" t="s">
        <v>24</v>
      </c>
      <c r="I126" s="13"/>
      <c r="J126" s="23"/>
      <c r="K126" s="23"/>
      <c r="L126" s="23"/>
      <c r="M126" s="15"/>
      <c r="N126" s="15"/>
      <c r="O126" s="15"/>
      <c r="P126" s="15"/>
      <c r="Q126" s="15"/>
    </row>
    <row r="127">
      <c r="A127" s="16" t="s">
        <v>164</v>
      </c>
      <c r="B127" s="17">
        <v>2014.0</v>
      </c>
      <c r="C127" s="18" t="s">
        <v>21</v>
      </c>
      <c r="D127" s="17" t="s">
        <v>22</v>
      </c>
      <c r="E127" s="17" t="str">
        <f>if(VLOOKUP(A127,'RQ1-GL definition'!A$3:D$448,4,0)="-","No","Yes")</f>
        <v>No</v>
      </c>
      <c r="F127" s="17" t="str">
        <f>IF(IFERROR(VLOOKUP(A127,'RQ2-URL&amp;TypeSS'!A$2:A$1263,1,0),"No")="No","No","Yes")</f>
        <v>No</v>
      </c>
      <c r="G127" s="17" t="str">
        <f>IF(IFERROR(VLOOKUP(B127,'RQ2-URL&amp;TypeSS'!B$2:B$1263,1,0),"No")="No","No","Yes")</f>
        <v>No</v>
      </c>
      <c r="H127" s="19" t="s">
        <v>24</v>
      </c>
      <c r="I127" s="13"/>
      <c r="J127" s="23"/>
      <c r="K127" s="23"/>
      <c r="L127" s="23"/>
      <c r="M127" s="15"/>
      <c r="N127" s="15"/>
      <c r="O127" s="15"/>
      <c r="P127" s="15"/>
      <c r="Q127" s="15"/>
    </row>
    <row r="128">
      <c r="A128" s="11" t="s">
        <v>165</v>
      </c>
      <c r="B128" s="12">
        <v>2018.0</v>
      </c>
      <c r="C128" s="13" t="s">
        <v>21</v>
      </c>
      <c r="D128" s="12" t="s">
        <v>22</v>
      </c>
      <c r="E128" s="12" t="str">
        <f>if(VLOOKUP(A128,'RQ1-GL definition'!A$3:D$448,4,0)="-","No","Yes")</f>
        <v>Yes</v>
      </c>
      <c r="F128" s="12" t="str">
        <f>IF(IFERROR(VLOOKUP(A128,'RQ2-URL&amp;TypeSS'!A$2:A$1263,1,0),"No")="No","No","Yes")</f>
        <v>No</v>
      </c>
      <c r="G128" s="12" t="str">
        <f>IF(IFERROR(VLOOKUP(B128,'RQ2-URL&amp;TypeSS'!B$2:B$1263,1,0),"No")="No","No","Yes")</f>
        <v>No</v>
      </c>
      <c r="H128" s="14" t="s">
        <v>24</v>
      </c>
      <c r="I128" s="13"/>
      <c r="J128" s="23"/>
      <c r="K128" s="23"/>
      <c r="L128" s="23"/>
      <c r="M128" s="15"/>
      <c r="N128" s="15"/>
      <c r="O128" s="15"/>
      <c r="P128" s="15"/>
      <c r="Q128" s="15"/>
    </row>
    <row r="129">
      <c r="A129" s="16" t="s">
        <v>166</v>
      </c>
      <c r="B129" s="17">
        <v>2014.0</v>
      </c>
      <c r="C129" s="18" t="s">
        <v>21</v>
      </c>
      <c r="D129" s="17" t="s">
        <v>36</v>
      </c>
      <c r="E129" s="17" t="str">
        <f>if(VLOOKUP(A129,'RQ1-GL definition'!A$3:D$448,4,0)="-","No","Yes")</f>
        <v>No</v>
      </c>
      <c r="F129" s="17" t="str">
        <f>IF(IFERROR(VLOOKUP(A129,'RQ2-URL&amp;TypeSS'!A$2:A$1263,1,0),"No")="No","No","Yes")</f>
        <v>Yes</v>
      </c>
      <c r="G129" s="17" t="str">
        <f>IF(IFERROR(VLOOKUP(B129,'RQ2-URL&amp;TypeSS'!B$2:B$1263,1,0),"No")="No","No","Yes")</f>
        <v>No</v>
      </c>
      <c r="H129" s="19" t="s">
        <v>24</v>
      </c>
      <c r="I129" s="13"/>
      <c r="J129" s="23"/>
      <c r="K129" s="23"/>
      <c r="L129" s="23"/>
      <c r="M129" s="15"/>
      <c r="N129" s="15"/>
      <c r="O129" s="15"/>
      <c r="P129" s="15"/>
      <c r="Q129" s="15"/>
    </row>
    <row r="130">
      <c r="A130" s="11" t="s">
        <v>167</v>
      </c>
      <c r="B130" s="12">
        <v>2017.0</v>
      </c>
      <c r="C130" s="13" t="s">
        <v>26</v>
      </c>
      <c r="D130" s="12" t="s">
        <v>22</v>
      </c>
      <c r="E130" s="12" t="str">
        <f>if(VLOOKUP(A130,'RQ1-GL definition'!A$3:D$448,4,0)="-","No","Yes")</f>
        <v>Yes</v>
      </c>
      <c r="F130" s="12" t="str">
        <f>IF(IFERROR(VLOOKUP(A130,'RQ2-URL&amp;TypeSS'!A$2:A$1263,1,0),"No")="No","No","Yes")</f>
        <v>No</v>
      </c>
      <c r="G130" s="14" t="s">
        <v>23</v>
      </c>
      <c r="H130" s="14" t="s">
        <v>24</v>
      </c>
      <c r="I130" s="13"/>
      <c r="J130" s="23"/>
      <c r="K130" s="23"/>
      <c r="L130" s="23"/>
      <c r="M130" s="15"/>
      <c r="N130" s="15"/>
      <c r="O130" s="15"/>
      <c r="P130" s="15"/>
      <c r="Q130" s="15"/>
    </row>
    <row r="131">
      <c r="A131" s="16" t="s">
        <v>168</v>
      </c>
      <c r="B131" s="17">
        <v>2014.0</v>
      </c>
      <c r="C131" s="18" t="s">
        <v>26</v>
      </c>
      <c r="D131" s="17" t="s">
        <v>22</v>
      </c>
      <c r="E131" s="17" t="str">
        <f>if(VLOOKUP(A131,'RQ1-GL definition'!A$3:D$448,4,0)="-","No","Yes")</f>
        <v>Yes</v>
      </c>
      <c r="F131" s="17" t="str">
        <f>IF(IFERROR(VLOOKUP(A131,'RQ2-URL&amp;TypeSS'!A$2:A$1263,1,0),"No")="No","No","Yes")</f>
        <v>No</v>
      </c>
      <c r="G131" s="17" t="str">
        <f>IF(IFERROR(VLOOKUP(B131,'RQ2-URL&amp;TypeSS'!B$2:B$1263,1,0),"No")="No","No","Yes")</f>
        <v>No</v>
      </c>
      <c r="H131" s="19" t="s">
        <v>24</v>
      </c>
      <c r="I131" s="13"/>
      <c r="J131" s="23"/>
      <c r="K131" s="23"/>
      <c r="L131" s="23"/>
      <c r="M131" s="15"/>
      <c r="N131" s="15"/>
      <c r="O131" s="15"/>
      <c r="P131" s="15"/>
      <c r="Q131" s="15"/>
    </row>
    <row r="132">
      <c r="A132" s="11" t="s">
        <v>169</v>
      </c>
      <c r="B132" s="12">
        <v>2014.0</v>
      </c>
      <c r="C132" s="13" t="s">
        <v>26</v>
      </c>
      <c r="D132" s="12" t="s">
        <v>36</v>
      </c>
      <c r="E132" s="12" t="str">
        <f>if(VLOOKUP(A132,'RQ1-GL definition'!A$3:D$448,4,0)="-","No","Yes")</f>
        <v>No</v>
      </c>
      <c r="F132" s="12" t="str">
        <f>IF(IFERROR(VLOOKUP(A132,'RQ2-URL&amp;TypeSS'!A$2:A$1263,1,0),"No")="No","No","Yes")</f>
        <v>Yes</v>
      </c>
      <c r="G132" s="12" t="str">
        <f>IF(IFERROR(VLOOKUP(B132,'RQ2-URL&amp;TypeSS'!B$2:B$1263,1,0),"No")="No","No","Yes")</f>
        <v>No</v>
      </c>
      <c r="H132" s="14" t="s">
        <v>24</v>
      </c>
      <c r="I132" s="13"/>
      <c r="J132" s="23"/>
      <c r="K132" s="23"/>
      <c r="L132" s="23"/>
      <c r="M132" s="15"/>
      <c r="N132" s="15"/>
      <c r="O132" s="15"/>
      <c r="P132" s="15"/>
      <c r="Q132" s="15"/>
    </row>
    <row r="133">
      <c r="A133" s="16" t="s">
        <v>170</v>
      </c>
      <c r="B133" s="17">
        <v>2018.0</v>
      </c>
      <c r="C133" s="18" t="s">
        <v>21</v>
      </c>
      <c r="D133" s="17" t="s">
        <v>22</v>
      </c>
      <c r="E133" s="17" t="str">
        <f>if(VLOOKUP(A133,'RQ1-GL definition'!A$3:D$448,4,0)="-","No","Yes")</f>
        <v>No</v>
      </c>
      <c r="F133" s="17" t="str">
        <f>IF(IFERROR(VLOOKUP(A133,'RQ2-URL&amp;TypeSS'!A$2:A$1263,1,0),"No")="No","No","Yes")</f>
        <v>No</v>
      </c>
      <c r="G133" s="17" t="str">
        <f>IF(IFERROR(VLOOKUP(B133,'RQ2-URL&amp;TypeSS'!B$2:B$1263,1,0),"No")="No","No","Yes")</f>
        <v>No</v>
      </c>
      <c r="H133" s="19" t="s">
        <v>24</v>
      </c>
      <c r="I133" s="13"/>
      <c r="J133" s="26"/>
      <c r="K133" s="26"/>
      <c r="L133" s="23"/>
      <c r="M133" s="15"/>
      <c r="N133" s="15"/>
      <c r="O133" s="15"/>
      <c r="P133" s="15"/>
      <c r="Q133" s="15"/>
    </row>
    <row r="134">
      <c r="A134" s="11" t="s">
        <v>171</v>
      </c>
      <c r="B134" s="12">
        <v>2014.0</v>
      </c>
      <c r="C134" s="13" t="s">
        <v>21</v>
      </c>
      <c r="D134" s="12" t="s">
        <v>22</v>
      </c>
      <c r="E134" s="12" t="str">
        <f>if(VLOOKUP(A134,'RQ1-GL definition'!A$3:D$448,4,0)="-","No","Yes")</f>
        <v>Yes</v>
      </c>
      <c r="F134" s="12" t="str">
        <f>IF(IFERROR(VLOOKUP(A134,'RQ2-URL&amp;TypeSS'!A$2:A$1263,1,0),"No")="No","No","Yes")</f>
        <v>No</v>
      </c>
      <c r="G134" s="14" t="s">
        <v>23</v>
      </c>
      <c r="H134" s="14" t="s">
        <v>24</v>
      </c>
      <c r="I134" s="13"/>
      <c r="J134" s="23"/>
      <c r="K134" s="23"/>
      <c r="L134" s="23"/>
      <c r="M134" s="15"/>
      <c r="N134" s="15"/>
      <c r="O134" s="15"/>
      <c r="P134" s="15"/>
      <c r="Q134" s="15"/>
    </row>
    <row r="135">
      <c r="A135" s="16" t="s">
        <v>172</v>
      </c>
      <c r="B135" s="17">
        <v>2017.0</v>
      </c>
      <c r="C135" s="18" t="s">
        <v>26</v>
      </c>
      <c r="D135" s="17" t="s">
        <v>36</v>
      </c>
      <c r="E135" s="17" t="str">
        <f>if(VLOOKUP(A135,'RQ1-GL definition'!A$3:D$448,4,0)="-","No","Yes")</f>
        <v>No</v>
      </c>
      <c r="F135" s="17" t="str">
        <f>IF(IFERROR(VLOOKUP(A135,'RQ2-URL&amp;TypeSS'!A$2:A$1263,1,0),"No")="No","No","Yes")</f>
        <v>Yes</v>
      </c>
      <c r="G135" s="17" t="str">
        <f>IF(IFERROR(VLOOKUP(B135,'RQ2-URL&amp;TypeSS'!B$2:B$1263,1,0),"No")="No","No","Yes")</f>
        <v>No</v>
      </c>
      <c r="H135" s="19" t="s">
        <v>24</v>
      </c>
      <c r="I135" s="13"/>
      <c r="J135" s="26"/>
      <c r="K135" s="26"/>
      <c r="L135" s="23"/>
      <c r="M135" s="15"/>
      <c r="N135" s="15"/>
      <c r="O135" s="15"/>
      <c r="P135" s="15"/>
      <c r="Q135" s="15"/>
    </row>
    <row r="136">
      <c r="A136" s="11" t="s">
        <v>173</v>
      </c>
      <c r="B136" s="12">
        <v>2018.0</v>
      </c>
      <c r="C136" s="13" t="s">
        <v>26</v>
      </c>
      <c r="D136" s="12" t="s">
        <v>22</v>
      </c>
      <c r="E136" s="12" t="str">
        <f>if(VLOOKUP(A136,'RQ1-GL definition'!A$3:D$448,4,0)="-","No","Yes")</f>
        <v>No</v>
      </c>
      <c r="F136" s="12" t="str">
        <f>IF(IFERROR(VLOOKUP(A136,'RQ2-URL&amp;TypeSS'!A$2:A$1263,1,0),"No")="No","No","Yes")</f>
        <v>No</v>
      </c>
      <c r="G136" s="12" t="str">
        <f>IF(IFERROR(VLOOKUP(B136,'RQ2-URL&amp;TypeSS'!B$2:B$1263,1,0),"No")="No","No","Yes")</f>
        <v>No</v>
      </c>
      <c r="H136" s="14" t="s">
        <v>24</v>
      </c>
      <c r="I136" s="13"/>
      <c r="J136" s="23"/>
      <c r="K136" s="23"/>
      <c r="L136" s="23"/>
      <c r="M136" s="15"/>
      <c r="N136" s="15"/>
      <c r="O136" s="15"/>
      <c r="P136" s="15"/>
      <c r="Q136" s="15"/>
    </row>
    <row r="137">
      <c r="A137" s="16" t="s">
        <v>174</v>
      </c>
      <c r="B137" s="17">
        <v>2014.0</v>
      </c>
      <c r="C137" s="18" t="s">
        <v>26</v>
      </c>
      <c r="D137" s="17" t="s">
        <v>22</v>
      </c>
      <c r="E137" s="17" t="str">
        <f>if(VLOOKUP(A137,'RQ1-GL definition'!A$3:D$448,4,0)="-","No","Yes")</f>
        <v>No</v>
      </c>
      <c r="F137" s="17" t="str">
        <f>IF(IFERROR(VLOOKUP(A137,'RQ2-URL&amp;TypeSS'!A$2:A$1263,1,0),"No")="No","No","Yes")</f>
        <v>No</v>
      </c>
      <c r="G137" s="17" t="str">
        <f>IF(IFERROR(VLOOKUP(B137,'RQ2-URL&amp;TypeSS'!B$2:B$1263,1,0),"No")="No","No","Yes")</f>
        <v>No</v>
      </c>
      <c r="H137" s="19" t="s">
        <v>24</v>
      </c>
      <c r="I137" s="13"/>
      <c r="J137" s="23"/>
      <c r="K137" s="23"/>
      <c r="L137" s="23"/>
      <c r="M137" s="15"/>
      <c r="N137" s="15"/>
      <c r="O137" s="15"/>
      <c r="P137" s="15"/>
      <c r="Q137" s="15"/>
    </row>
    <row r="138">
      <c r="A138" s="11" t="s">
        <v>175</v>
      </c>
      <c r="B138" s="12">
        <v>2018.0</v>
      </c>
      <c r="C138" s="13" t="s">
        <v>21</v>
      </c>
      <c r="D138" s="12" t="s">
        <v>22</v>
      </c>
      <c r="E138" s="12" t="str">
        <f>if(VLOOKUP(A138,'RQ1-GL definition'!A$3:D$448,4,0)="-","No","Yes")</f>
        <v>Yes</v>
      </c>
      <c r="F138" s="12" t="str">
        <f>IF(IFERROR(VLOOKUP(A138,'RQ2-URL&amp;TypeSS'!A$2:A$1263,1,0),"No")="No","No","Yes")</f>
        <v>No</v>
      </c>
      <c r="G138" s="14" t="s">
        <v>23</v>
      </c>
      <c r="H138" s="14" t="s">
        <v>24</v>
      </c>
      <c r="I138" s="13"/>
      <c r="J138" s="23"/>
      <c r="K138" s="23"/>
      <c r="L138" s="23"/>
      <c r="M138" s="15"/>
      <c r="N138" s="15"/>
      <c r="O138" s="15"/>
      <c r="P138" s="15"/>
      <c r="Q138" s="15"/>
    </row>
    <row r="139">
      <c r="A139" s="16" t="s">
        <v>176</v>
      </c>
      <c r="B139" s="17">
        <v>2018.0</v>
      </c>
      <c r="C139" s="18" t="s">
        <v>26</v>
      </c>
      <c r="D139" s="17" t="s">
        <v>22</v>
      </c>
      <c r="E139" s="17" t="str">
        <f>if(VLOOKUP(A139,'RQ1-GL definition'!A$3:D$448,4,0)="-","No","Yes")</f>
        <v>No</v>
      </c>
      <c r="F139" s="17" t="str">
        <f>IF(IFERROR(VLOOKUP(A139,'RQ2-URL&amp;TypeSS'!A$2:A$1263,1,0),"No")="No","No","Yes")</f>
        <v>No</v>
      </c>
      <c r="G139" s="17" t="str">
        <f>IF(IFERROR(VLOOKUP(B139,'RQ2-URL&amp;TypeSS'!B$2:B$1263,1,0),"No")="No","No","Yes")</f>
        <v>No</v>
      </c>
      <c r="H139" s="19" t="s">
        <v>24</v>
      </c>
      <c r="I139" s="13"/>
      <c r="J139" s="26"/>
      <c r="K139" s="26"/>
      <c r="L139" s="23"/>
      <c r="M139" s="15"/>
      <c r="N139" s="15"/>
      <c r="O139" s="15"/>
      <c r="P139" s="15"/>
      <c r="Q139" s="15"/>
    </row>
    <row r="140">
      <c r="A140" s="11" t="s">
        <v>177</v>
      </c>
      <c r="B140" s="12">
        <v>2014.0</v>
      </c>
      <c r="C140" s="13" t="s">
        <v>26</v>
      </c>
      <c r="D140" s="12" t="s">
        <v>22</v>
      </c>
      <c r="E140" s="12" t="str">
        <f>if(VLOOKUP(A140,'RQ1-GL definition'!A$3:D$448,4,0)="-","No","Yes")</f>
        <v>Yes</v>
      </c>
      <c r="F140" s="12" t="str">
        <f>IF(IFERROR(VLOOKUP(A140,'RQ2-URL&amp;TypeSS'!A$2:A$1263,1,0),"No")="No","No","Yes")</f>
        <v>No</v>
      </c>
      <c r="G140" s="12" t="str">
        <f>IF(IFERROR(VLOOKUP(B140,'RQ2-URL&amp;TypeSS'!B$2:B$1263,1,0),"No")="No","No","Yes")</f>
        <v>No</v>
      </c>
      <c r="H140" s="14" t="s">
        <v>23</v>
      </c>
      <c r="I140" s="13"/>
      <c r="J140" s="23"/>
      <c r="K140" s="23"/>
      <c r="L140" s="23"/>
      <c r="M140" s="15"/>
      <c r="N140" s="15"/>
      <c r="O140" s="15"/>
      <c r="P140" s="15"/>
      <c r="Q140" s="15"/>
    </row>
    <row r="141">
      <c r="A141" s="16" t="s">
        <v>178</v>
      </c>
      <c r="B141" s="17">
        <v>2014.0</v>
      </c>
      <c r="C141" s="18" t="s">
        <v>26</v>
      </c>
      <c r="D141" s="17" t="s">
        <v>22</v>
      </c>
      <c r="E141" s="17" t="str">
        <f>if(VLOOKUP(A141,'RQ1-GL definition'!A$3:D$448,4,0)="-","No","Yes")</f>
        <v>Yes</v>
      </c>
      <c r="F141" s="17" t="str">
        <f>IF(IFERROR(VLOOKUP(A141,'RQ2-URL&amp;TypeSS'!A$2:A$1263,1,0),"No")="No","No","Yes")</f>
        <v>No</v>
      </c>
      <c r="G141" s="17" t="str">
        <f>IF(IFERROR(VLOOKUP(B141,'RQ2-URL&amp;TypeSS'!B$2:B$1263,1,0),"No")="No","No","Yes")</f>
        <v>No</v>
      </c>
      <c r="H141" s="19" t="s">
        <v>24</v>
      </c>
      <c r="I141" s="13"/>
      <c r="J141" s="23"/>
      <c r="K141" s="23"/>
      <c r="L141" s="23"/>
      <c r="M141" s="15"/>
      <c r="N141" s="15"/>
      <c r="O141" s="15"/>
      <c r="P141" s="15"/>
      <c r="Q141" s="15"/>
    </row>
    <row r="142">
      <c r="A142" s="11" t="s">
        <v>179</v>
      </c>
      <c r="B142" s="12">
        <v>2018.0</v>
      </c>
      <c r="C142" s="13" t="s">
        <v>21</v>
      </c>
      <c r="D142" s="12" t="s">
        <v>22</v>
      </c>
      <c r="E142" s="12" t="str">
        <f>if(VLOOKUP(A142,'RQ1-GL definition'!A$3:D$448,4,0)="-","No","Yes")</f>
        <v>Yes</v>
      </c>
      <c r="F142" s="12" t="str">
        <f>IF(IFERROR(VLOOKUP(A142,'RQ2-URL&amp;TypeSS'!A$2:A$1263,1,0),"No")="No","No","Yes")</f>
        <v>No</v>
      </c>
      <c r="G142" s="12" t="str">
        <f>IF(IFERROR(VLOOKUP(B142,'RQ2-URL&amp;TypeSS'!B$2:B$1263,1,0),"No")="No","No","Yes")</f>
        <v>No</v>
      </c>
      <c r="H142" s="14" t="s">
        <v>24</v>
      </c>
      <c r="I142" s="13"/>
      <c r="J142" s="23"/>
      <c r="K142" s="23"/>
      <c r="L142" s="23"/>
      <c r="M142" s="15"/>
      <c r="N142" s="15"/>
      <c r="O142" s="15"/>
      <c r="P142" s="15"/>
      <c r="Q142" s="15"/>
    </row>
    <row r="143">
      <c r="A143" s="16" t="s">
        <v>180</v>
      </c>
      <c r="B143" s="17">
        <v>2018.0</v>
      </c>
      <c r="C143" s="18" t="s">
        <v>27</v>
      </c>
      <c r="D143" s="17" t="s">
        <v>22</v>
      </c>
      <c r="E143" s="17" t="str">
        <f>if(VLOOKUP(A143,'RQ1-GL definition'!A$3:D$448,4,0)="-","No","Yes")</f>
        <v>No</v>
      </c>
      <c r="F143" s="17" t="str">
        <f>IF(IFERROR(VLOOKUP(A143,'RQ2-URL&amp;TypeSS'!A$2:A$1263,1,0),"No")="No","No","Yes")</f>
        <v>No</v>
      </c>
      <c r="G143" s="17" t="str">
        <f>IF(IFERROR(VLOOKUP(B143,'RQ2-URL&amp;TypeSS'!B$2:B$1263,1,0),"No")="No","No","Yes")</f>
        <v>No</v>
      </c>
      <c r="H143" s="19" t="s">
        <v>24</v>
      </c>
      <c r="I143" s="13"/>
      <c r="J143" s="23"/>
      <c r="K143" s="23"/>
      <c r="L143" s="23"/>
      <c r="M143" s="15"/>
      <c r="N143" s="15"/>
      <c r="O143" s="15"/>
      <c r="P143" s="15"/>
      <c r="Q143" s="15"/>
    </row>
    <row r="144">
      <c r="A144" s="11" t="s">
        <v>181</v>
      </c>
      <c r="B144" s="12">
        <v>2017.0</v>
      </c>
      <c r="C144" s="13" t="s">
        <v>21</v>
      </c>
      <c r="D144" s="12" t="s">
        <v>22</v>
      </c>
      <c r="E144" s="12" t="str">
        <f>if(VLOOKUP(A144,'RQ1-GL definition'!A$3:D$448,4,0)="-","No","Yes")</f>
        <v>Yes</v>
      </c>
      <c r="F144" s="12" t="str">
        <f>IF(IFERROR(VLOOKUP(A144,'RQ2-URL&amp;TypeSS'!A$2:A$1263,1,0),"No")="No","No","Yes")</f>
        <v>No</v>
      </c>
      <c r="G144" s="12" t="str">
        <f>IF(IFERROR(VLOOKUP(B144,'RQ2-URL&amp;TypeSS'!B$2:B$1263,1,0),"No")="No","No","Yes")</f>
        <v>No</v>
      </c>
      <c r="H144" s="14" t="s">
        <v>24</v>
      </c>
      <c r="I144" s="13"/>
      <c r="J144" s="23"/>
      <c r="K144" s="23"/>
      <c r="L144" s="23"/>
      <c r="M144" s="15"/>
      <c r="N144" s="15"/>
      <c r="O144" s="15"/>
      <c r="P144" s="15"/>
      <c r="Q144" s="15"/>
    </row>
    <row r="145">
      <c r="A145" s="16" t="s">
        <v>182</v>
      </c>
      <c r="B145" s="17">
        <v>2014.0</v>
      </c>
      <c r="C145" s="18" t="s">
        <v>21</v>
      </c>
      <c r="D145" s="17" t="s">
        <v>22</v>
      </c>
      <c r="E145" s="17" t="str">
        <f>if(VLOOKUP(A145,'RQ1-GL definition'!A$3:D$448,4,0)="-","No","Yes")</f>
        <v>No</v>
      </c>
      <c r="F145" s="17" t="str">
        <f>IF(IFERROR(VLOOKUP(A145,'RQ2-URL&amp;TypeSS'!A$2:A$1263,1,0),"No")="No","No","Yes")</f>
        <v>No</v>
      </c>
      <c r="G145" s="17" t="str">
        <f>IF(IFERROR(VLOOKUP(B145,'RQ2-URL&amp;TypeSS'!B$2:B$1263,1,0),"No")="No","No","Yes")</f>
        <v>No</v>
      </c>
      <c r="H145" s="19" t="s">
        <v>24</v>
      </c>
      <c r="I145" s="13"/>
      <c r="J145" s="23"/>
      <c r="K145" s="23"/>
      <c r="L145" s="23"/>
      <c r="M145" s="15"/>
      <c r="N145" s="15"/>
      <c r="O145" s="15"/>
      <c r="P145" s="15"/>
      <c r="Q145" s="15"/>
    </row>
    <row r="146">
      <c r="A146" s="11" t="s">
        <v>183</v>
      </c>
      <c r="B146" s="12">
        <v>2016.0</v>
      </c>
      <c r="C146" s="13" t="s">
        <v>26</v>
      </c>
      <c r="D146" s="12" t="s">
        <v>36</v>
      </c>
      <c r="E146" s="12" t="str">
        <f>if(VLOOKUP(A146,'RQ1-GL definition'!A$3:D$448,4,0)="-","No","Yes")</f>
        <v>No</v>
      </c>
      <c r="F146" s="12" t="str">
        <f>IF(IFERROR(VLOOKUP(A146,'RQ2-URL&amp;TypeSS'!A$2:A$1263,1,0),"No")="No","No","Yes")</f>
        <v>Yes</v>
      </c>
      <c r="G146" s="12" t="str">
        <f>IF(IFERROR(VLOOKUP(B146,'RQ2-URL&amp;TypeSS'!B$2:B$1263,1,0),"No")="No","No","Yes")</f>
        <v>No</v>
      </c>
      <c r="H146" s="14" t="s">
        <v>24</v>
      </c>
      <c r="I146" s="13"/>
      <c r="J146" s="23"/>
      <c r="K146" s="23"/>
      <c r="L146" s="23"/>
      <c r="M146" s="15"/>
      <c r="N146" s="15"/>
      <c r="O146" s="15"/>
      <c r="P146" s="15"/>
      <c r="Q146" s="15"/>
    </row>
    <row r="147">
      <c r="A147" s="16" t="s">
        <v>184</v>
      </c>
      <c r="B147" s="17">
        <v>2014.0</v>
      </c>
      <c r="C147" s="18" t="s">
        <v>26</v>
      </c>
      <c r="D147" s="17" t="s">
        <v>22</v>
      </c>
      <c r="E147" s="17" t="str">
        <f>if(VLOOKUP(A147,'RQ1-GL definition'!A$3:D$448,4,0)="-","No","Yes")</f>
        <v>Yes</v>
      </c>
      <c r="F147" s="17" t="str">
        <f>IF(IFERROR(VLOOKUP(A147,'RQ2-URL&amp;TypeSS'!A$2:A$1263,1,0),"No")="No","No","Yes")</f>
        <v>No</v>
      </c>
      <c r="G147" s="17" t="str">
        <f>IF(IFERROR(VLOOKUP(B147,'RQ2-URL&amp;TypeSS'!B$2:B$1263,1,0),"No")="No","No","Yes")</f>
        <v>No</v>
      </c>
      <c r="H147" s="19" t="s">
        <v>24</v>
      </c>
      <c r="I147" s="13"/>
      <c r="J147" s="23"/>
      <c r="K147" s="23"/>
      <c r="L147" s="23"/>
      <c r="M147" s="15"/>
      <c r="N147" s="15"/>
      <c r="O147" s="15"/>
      <c r="P147" s="15"/>
      <c r="Q147" s="15"/>
    </row>
    <row r="148">
      <c r="A148" s="11" t="s">
        <v>185</v>
      </c>
      <c r="B148" s="12">
        <v>2014.0</v>
      </c>
      <c r="C148" s="13" t="s">
        <v>26</v>
      </c>
      <c r="D148" s="12" t="s">
        <v>22</v>
      </c>
      <c r="E148" s="12" t="str">
        <f>if(VLOOKUP(A148,'RQ1-GL definition'!A$3:D$448,4,0)="-","No","Yes")</f>
        <v>No</v>
      </c>
      <c r="F148" s="12" t="str">
        <f>IF(IFERROR(VLOOKUP(A148,'RQ2-URL&amp;TypeSS'!A$2:A$1263,1,0),"No")="No","No","Yes")</f>
        <v>No</v>
      </c>
      <c r="G148" s="12" t="str">
        <f>IF(IFERROR(VLOOKUP(B148,'RQ2-URL&amp;TypeSS'!B$2:B$1263,1,0),"No")="No","No","Yes")</f>
        <v>No</v>
      </c>
      <c r="H148" s="14" t="s">
        <v>24</v>
      </c>
      <c r="I148" s="13"/>
      <c r="J148" s="23"/>
      <c r="K148" s="23"/>
      <c r="L148" s="23"/>
      <c r="M148" s="15"/>
      <c r="N148" s="15"/>
      <c r="O148" s="15"/>
      <c r="P148" s="15"/>
      <c r="Q148" s="15"/>
    </row>
    <row r="149">
      <c r="A149" s="16" t="s">
        <v>186</v>
      </c>
      <c r="B149" s="17">
        <v>2016.0</v>
      </c>
      <c r="C149" s="18" t="s">
        <v>26</v>
      </c>
      <c r="D149" s="17" t="s">
        <v>22</v>
      </c>
      <c r="E149" s="17" t="str">
        <f>if(VLOOKUP(A149,'RQ1-GL definition'!A$3:D$448,4,0)="-","No","Yes")</f>
        <v>No</v>
      </c>
      <c r="F149" s="17" t="str">
        <f>IF(IFERROR(VLOOKUP(A149,'RQ2-URL&amp;TypeSS'!A$2:A$1263,1,0),"No")="No","No","Yes")</f>
        <v>No</v>
      </c>
      <c r="G149" s="17" t="str">
        <f>IF(IFERROR(VLOOKUP(B149,'RQ2-URL&amp;TypeSS'!B$2:B$1263,1,0),"No")="No","No","Yes")</f>
        <v>No</v>
      </c>
      <c r="H149" s="19" t="s">
        <v>24</v>
      </c>
      <c r="I149" s="13"/>
      <c r="J149" s="23"/>
      <c r="K149" s="23"/>
      <c r="L149" s="23"/>
      <c r="M149" s="15"/>
      <c r="N149" s="15"/>
      <c r="O149" s="15"/>
      <c r="P149" s="15"/>
      <c r="Q149" s="15"/>
    </row>
    <row r="150">
      <c r="A150" s="11" t="s">
        <v>187</v>
      </c>
      <c r="B150" s="12">
        <v>2017.0</v>
      </c>
      <c r="C150" s="13" t="s">
        <v>26</v>
      </c>
      <c r="D150" s="12" t="s">
        <v>22</v>
      </c>
      <c r="E150" s="12" t="str">
        <f>if(VLOOKUP(A150,'RQ1-GL definition'!A$3:D$448,4,0)="-","No","Yes")</f>
        <v>No</v>
      </c>
      <c r="F150" s="12" t="str">
        <f>IF(IFERROR(VLOOKUP(A150,'RQ2-URL&amp;TypeSS'!A$2:A$1263,1,0),"No")="No","No","Yes")</f>
        <v>No</v>
      </c>
      <c r="G150" s="12" t="str">
        <f>IF(IFERROR(VLOOKUP(B150,'RQ2-URL&amp;TypeSS'!B$2:B$1263,1,0),"No")="No","No","Yes")</f>
        <v>No</v>
      </c>
      <c r="H150" s="14" t="s">
        <v>24</v>
      </c>
      <c r="I150" s="13"/>
      <c r="J150" s="23"/>
      <c r="K150" s="23"/>
      <c r="L150" s="23"/>
      <c r="M150" s="15"/>
      <c r="N150" s="15"/>
      <c r="O150" s="15"/>
      <c r="P150" s="15"/>
      <c r="Q150" s="15"/>
    </row>
    <row r="151">
      <c r="A151" s="16" t="s">
        <v>188</v>
      </c>
      <c r="B151" s="17">
        <v>2016.0</v>
      </c>
      <c r="C151" s="18" t="s">
        <v>26</v>
      </c>
      <c r="D151" s="17" t="s">
        <v>22</v>
      </c>
      <c r="E151" s="17" t="str">
        <f>if(VLOOKUP(A151,'RQ1-GL definition'!A$3:D$448,4,0)="-","No","Yes")</f>
        <v>Yes</v>
      </c>
      <c r="F151" s="17" t="str">
        <f>IF(IFERROR(VLOOKUP(A151,'RQ2-URL&amp;TypeSS'!A$2:A$1263,1,0),"No")="No","No","Yes")</f>
        <v>No</v>
      </c>
      <c r="G151" s="17" t="str">
        <f>IF(IFERROR(VLOOKUP(B151,'RQ2-URL&amp;TypeSS'!B$2:B$1263,1,0),"No")="No","No","Yes")</f>
        <v>No</v>
      </c>
      <c r="H151" s="19" t="s">
        <v>23</v>
      </c>
      <c r="I151" s="13"/>
      <c r="J151" s="23"/>
      <c r="K151" s="23"/>
      <c r="L151" s="23"/>
      <c r="M151" s="15"/>
      <c r="N151" s="15"/>
      <c r="O151" s="15"/>
      <c r="P151" s="15"/>
      <c r="Q151" s="15"/>
    </row>
    <row r="152">
      <c r="A152" s="11" t="s">
        <v>189</v>
      </c>
      <c r="B152" s="12">
        <v>2018.0</v>
      </c>
      <c r="C152" s="13" t="s">
        <v>26</v>
      </c>
      <c r="D152" s="12" t="s">
        <v>22</v>
      </c>
      <c r="E152" s="12" t="str">
        <f>if(VLOOKUP(A152,'RQ1-GL definition'!A$3:D$448,4,0)="-","No","Yes")</f>
        <v>Yes</v>
      </c>
      <c r="F152" s="12" t="str">
        <f>IF(IFERROR(VLOOKUP(A152,'RQ2-URL&amp;TypeSS'!A$2:A$1263,1,0),"No")="No","No","Yes")</f>
        <v>No</v>
      </c>
      <c r="G152" s="12" t="str">
        <f>IF(IFERROR(VLOOKUP(B152,'RQ2-URL&amp;TypeSS'!B$2:B$1263,1,0),"No")="No","No","Yes")</f>
        <v>No</v>
      </c>
      <c r="H152" s="14" t="s">
        <v>24</v>
      </c>
      <c r="I152" s="13"/>
      <c r="J152" s="23"/>
      <c r="K152" s="23"/>
      <c r="L152" s="23"/>
      <c r="M152" s="15"/>
      <c r="N152" s="15"/>
      <c r="O152" s="15"/>
      <c r="P152" s="15"/>
      <c r="Q152" s="15"/>
    </row>
    <row r="153">
      <c r="A153" s="16" t="s">
        <v>190</v>
      </c>
      <c r="B153" s="17">
        <v>2016.0</v>
      </c>
      <c r="C153" s="18" t="s">
        <v>26</v>
      </c>
      <c r="D153" s="17" t="s">
        <v>36</v>
      </c>
      <c r="E153" s="17" t="str">
        <f>if(VLOOKUP(A153,'RQ1-GL definition'!A$3:D$448,4,0)="-","No","Yes")</f>
        <v>Yes</v>
      </c>
      <c r="F153" s="17" t="str">
        <f>IF(IFERROR(VLOOKUP(A153,'RQ2-URL&amp;TypeSS'!A$2:A$1263,1,0),"No")="No","No","Yes")</f>
        <v>Yes</v>
      </c>
      <c r="G153" s="17" t="str">
        <f>IF(IFERROR(VLOOKUP(B153,'RQ2-URL&amp;TypeSS'!B$2:B$1263,1,0),"No")="No","No","Yes")</f>
        <v>No</v>
      </c>
      <c r="H153" s="19" t="s">
        <v>24</v>
      </c>
      <c r="I153" s="13"/>
      <c r="J153" s="23"/>
      <c r="K153" s="23"/>
      <c r="L153" s="23"/>
      <c r="M153" s="15"/>
      <c r="N153" s="15"/>
      <c r="O153" s="15"/>
      <c r="P153" s="15"/>
      <c r="Q153" s="15"/>
    </row>
    <row r="154">
      <c r="A154" s="11" t="s">
        <v>191</v>
      </c>
      <c r="B154" s="12">
        <v>2018.0</v>
      </c>
      <c r="C154" s="13" t="s">
        <v>26</v>
      </c>
      <c r="D154" s="12" t="s">
        <v>22</v>
      </c>
      <c r="E154" s="12" t="str">
        <f>if(VLOOKUP(A154,'RQ1-GL definition'!A$3:D$448,4,0)="-","No","Yes")</f>
        <v>No</v>
      </c>
      <c r="F154" s="12" t="str">
        <f>IF(IFERROR(VLOOKUP(A154,'RQ2-URL&amp;TypeSS'!A$2:A$1263,1,0),"No")="No","No","Yes")</f>
        <v>No</v>
      </c>
      <c r="G154" s="12" t="str">
        <f>IF(IFERROR(VLOOKUP(B154,'RQ2-URL&amp;TypeSS'!B$2:B$1263,1,0),"No")="No","No","Yes")</f>
        <v>No</v>
      </c>
      <c r="H154" s="14" t="s">
        <v>24</v>
      </c>
      <c r="I154" s="13"/>
      <c r="J154" s="23"/>
      <c r="K154" s="23"/>
      <c r="L154" s="23"/>
      <c r="M154" s="15"/>
      <c r="N154" s="15"/>
      <c r="O154" s="15"/>
      <c r="P154" s="15"/>
      <c r="Q154" s="15"/>
    </row>
    <row r="155">
      <c r="A155" s="16" t="s">
        <v>192</v>
      </c>
      <c r="B155" s="17">
        <v>2016.0</v>
      </c>
      <c r="C155" s="18" t="s">
        <v>21</v>
      </c>
      <c r="D155" s="17" t="s">
        <v>22</v>
      </c>
      <c r="E155" s="17" t="str">
        <f>if(VLOOKUP(A155,'RQ1-GL definition'!A$3:D$448,4,0)="-","No","Yes")</f>
        <v>No</v>
      </c>
      <c r="F155" s="17" t="str">
        <f>IF(IFERROR(VLOOKUP(A155,'RQ2-URL&amp;TypeSS'!A$2:A$1263,1,0),"No")="No","No","Yes")</f>
        <v>No</v>
      </c>
      <c r="G155" s="19" t="s">
        <v>23</v>
      </c>
      <c r="H155" s="19" t="s">
        <v>24</v>
      </c>
      <c r="I155" s="13"/>
      <c r="J155" s="23"/>
      <c r="K155" s="23"/>
      <c r="L155" s="23"/>
      <c r="M155" s="15"/>
      <c r="N155" s="15"/>
      <c r="O155" s="15"/>
      <c r="P155" s="15"/>
      <c r="Q155" s="15"/>
    </row>
    <row r="156">
      <c r="A156" s="11" t="s">
        <v>193</v>
      </c>
      <c r="B156" s="12">
        <v>2018.0</v>
      </c>
      <c r="C156" s="13" t="s">
        <v>27</v>
      </c>
      <c r="D156" s="12" t="s">
        <v>22</v>
      </c>
      <c r="E156" s="12" t="str">
        <f>if(VLOOKUP(A156,'RQ1-GL definition'!A$3:D$448,4,0)="-","No","Yes")</f>
        <v>No</v>
      </c>
      <c r="F156" s="12" t="str">
        <f>IF(IFERROR(VLOOKUP(A156,'RQ2-URL&amp;TypeSS'!A$2:A$1263,1,0),"No")="No","No","Yes")</f>
        <v>No</v>
      </c>
      <c r="G156" s="12" t="str">
        <f>IF(IFERROR(VLOOKUP(B156,'RQ2-URL&amp;TypeSS'!B$2:B$1263,1,0),"No")="No","No","Yes")</f>
        <v>No</v>
      </c>
      <c r="H156" s="14" t="s">
        <v>24</v>
      </c>
      <c r="I156" s="13"/>
      <c r="J156" s="23"/>
      <c r="K156" s="23"/>
      <c r="L156" s="23"/>
      <c r="M156" s="15"/>
      <c r="N156" s="15"/>
      <c r="O156" s="15"/>
      <c r="P156" s="15"/>
      <c r="Q156" s="15"/>
    </row>
    <row r="157">
      <c r="A157" s="16" t="s">
        <v>194</v>
      </c>
      <c r="B157" s="17">
        <v>2016.0</v>
      </c>
      <c r="C157" s="18" t="s">
        <v>26</v>
      </c>
      <c r="D157" s="17" t="s">
        <v>36</v>
      </c>
      <c r="E157" s="17" t="str">
        <f>if(VLOOKUP(A157,'RQ1-GL definition'!A$3:D$448,4,0)="-","No","Yes")</f>
        <v>No</v>
      </c>
      <c r="F157" s="17" t="str">
        <f>IF(IFERROR(VLOOKUP(A157,'RQ2-URL&amp;TypeSS'!A$2:A$1263,1,0),"No")="No","No","Yes")</f>
        <v>Yes</v>
      </c>
      <c r="G157" s="19" t="s">
        <v>23</v>
      </c>
      <c r="H157" s="19" t="s">
        <v>24</v>
      </c>
      <c r="I157" s="13"/>
      <c r="J157" s="23"/>
      <c r="K157" s="23"/>
      <c r="L157" s="23"/>
      <c r="M157" s="15"/>
      <c r="N157" s="15"/>
      <c r="O157" s="15"/>
      <c r="P157" s="15"/>
      <c r="Q157" s="15"/>
    </row>
    <row r="158">
      <c r="A158" s="11" t="s">
        <v>195</v>
      </c>
      <c r="B158" s="12">
        <v>2017.0</v>
      </c>
      <c r="C158" s="13" t="s">
        <v>26</v>
      </c>
      <c r="D158" s="12" t="s">
        <v>22</v>
      </c>
      <c r="E158" s="12" t="str">
        <f>if(VLOOKUP(A158,'RQ1-GL definition'!A$3:D$448,4,0)="-","No","Yes")</f>
        <v>Yes</v>
      </c>
      <c r="F158" s="12" t="str">
        <f>IF(IFERROR(VLOOKUP(A158,'RQ2-URL&amp;TypeSS'!A$2:A$1263,1,0),"No")="No","No","Yes")</f>
        <v>No</v>
      </c>
      <c r="G158" s="12" t="str">
        <f>IF(IFERROR(VLOOKUP(B158,'RQ2-URL&amp;TypeSS'!B$2:B$1263,1,0),"No")="No","No","Yes")</f>
        <v>No</v>
      </c>
      <c r="H158" s="14" t="s">
        <v>24</v>
      </c>
      <c r="I158" s="13"/>
      <c r="J158" s="23"/>
      <c r="K158" s="23"/>
      <c r="L158" s="23"/>
      <c r="M158" s="15"/>
      <c r="N158" s="15"/>
      <c r="O158" s="15"/>
      <c r="P158" s="15"/>
      <c r="Q158" s="15"/>
    </row>
    <row r="159">
      <c r="A159" s="16" t="s">
        <v>196</v>
      </c>
      <c r="B159" s="17">
        <v>2018.0</v>
      </c>
      <c r="C159" s="18" t="s">
        <v>26</v>
      </c>
      <c r="D159" s="17" t="s">
        <v>36</v>
      </c>
      <c r="E159" s="17" t="str">
        <f>if(VLOOKUP(A159,'RQ1-GL definition'!A$3:D$448,4,0)="-","No","Yes")</f>
        <v>No</v>
      </c>
      <c r="F159" s="17" t="str">
        <f>IF(IFERROR(VLOOKUP(A159,'RQ2-URL&amp;TypeSS'!A$2:A$1263,1,0),"No")="No","No","Yes")</f>
        <v>Yes</v>
      </c>
      <c r="G159" s="17" t="str">
        <f>IF(IFERROR(VLOOKUP(B159,'RQ2-URL&amp;TypeSS'!B$2:B$1263,1,0),"No")="No","No","Yes")</f>
        <v>No</v>
      </c>
      <c r="H159" s="19" t="s">
        <v>24</v>
      </c>
      <c r="I159" s="13"/>
      <c r="J159" s="23"/>
      <c r="K159" s="23"/>
      <c r="L159" s="23"/>
      <c r="M159" s="15"/>
      <c r="N159" s="15"/>
      <c r="O159" s="15"/>
      <c r="P159" s="15"/>
      <c r="Q159" s="15"/>
    </row>
    <row r="160">
      <c r="A160" s="11" t="s">
        <v>197</v>
      </c>
      <c r="B160" s="12">
        <v>2016.0</v>
      </c>
      <c r="C160" s="13" t="s">
        <v>26</v>
      </c>
      <c r="D160" s="12" t="s">
        <v>22</v>
      </c>
      <c r="E160" s="12" t="str">
        <f>if(VLOOKUP(A160,'RQ1-GL definition'!A$3:D$448,4,0)="-","No","Yes")</f>
        <v>No</v>
      </c>
      <c r="F160" s="12" t="str">
        <f>IF(IFERROR(VLOOKUP(A160,'RQ2-URL&amp;TypeSS'!A$2:A$1263,1,0),"No")="No","No","Yes")</f>
        <v>No</v>
      </c>
      <c r="G160" s="12" t="str">
        <f>IF(IFERROR(VLOOKUP(B160,'RQ2-URL&amp;TypeSS'!B$2:B$1263,1,0),"No")="No","No","Yes")</f>
        <v>No</v>
      </c>
      <c r="H160" s="14" t="s">
        <v>24</v>
      </c>
      <c r="I160" s="13"/>
      <c r="J160" s="23"/>
      <c r="K160" s="23"/>
      <c r="L160" s="23"/>
      <c r="M160" s="15"/>
      <c r="N160" s="15"/>
      <c r="O160" s="15"/>
      <c r="P160" s="15"/>
      <c r="Q160" s="15"/>
    </row>
    <row r="161">
      <c r="A161" s="16" t="s">
        <v>198</v>
      </c>
      <c r="B161" s="17">
        <v>2014.0</v>
      </c>
      <c r="C161" s="18" t="s">
        <v>21</v>
      </c>
      <c r="D161" s="17" t="s">
        <v>36</v>
      </c>
      <c r="E161" s="17" t="str">
        <f>if(VLOOKUP(A161,'RQ1-GL definition'!A$3:D$448,4,0)="-","No","Yes")</f>
        <v>No</v>
      </c>
      <c r="F161" s="17" t="str">
        <f>IF(IFERROR(VLOOKUP(A161,'RQ2-URL&amp;TypeSS'!A$2:A$1263,1,0),"No")="No","No","Yes")</f>
        <v>Yes</v>
      </c>
      <c r="G161" s="17" t="str">
        <f>IF(IFERROR(VLOOKUP(B161,'RQ2-URL&amp;TypeSS'!B$2:B$1263,1,0),"No")="No","No","Yes")</f>
        <v>No</v>
      </c>
      <c r="H161" s="19" t="s">
        <v>24</v>
      </c>
      <c r="I161" s="13"/>
      <c r="J161" s="23"/>
      <c r="K161" s="23"/>
      <c r="L161" s="23"/>
      <c r="M161" s="15"/>
      <c r="N161" s="15"/>
      <c r="O161" s="15"/>
      <c r="P161" s="15"/>
      <c r="Q161" s="15"/>
    </row>
    <row r="162">
      <c r="A162" s="11" t="s">
        <v>199</v>
      </c>
      <c r="B162" s="12">
        <v>2017.0</v>
      </c>
      <c r="C162" s="27" t="s">
        <v>200</v>
      </c>
      <c r="D162" s="12" t="s">
        <v>36</v>
      </c>
      <c r="E162" s="12" t="str">
        <f>if(VLOOKUP(A162,'RQ1-GL definition'!A$3:D$448,4,0)="-","No","Yes")</f>
        <v>Yes</v>
      </c>
      <c r="F162" s="12" t="str">
        <f>IF(IFERROR(VLOOKUP(A162,'RQ2-URL&amp;TypeSS'!A$2:A$1263,1,0),"No")="No","No","Yes")</f>
        <v>Yes</v>
      </c>
      <c r="G162" s="14" t="s">
        <v>23</v>
      </c>
      <c r="H162" s="14" t="s">
        <v>23</v>
      </c>
      <c r="I162" s="13"/>
      <c r="J162" s="23"/>
      <c r="K162" s="23"/>
      <c r="L162" s="23"/>
      <c r="M162" s="15"/>
      <c r="N162" s="15"/>
      <c r="O162" s="15"/>
      <c r="P162" s="15"/>
      <c r="Q162" s="15"/>
    </row>
    <row r="163">
      <c r="A163" s="16" t="s">
        <v>201</v>
      </c>
      <c r="B163" s="17">
        <v>2017.0</v>
      </c>
      <c r="C163" s="28" t="s">
        <v>200</v>
      </c>
      <c r="D163" s="17" t="s">
        <v>36</v>
      </c>
      <c r="E163" s="17" t="str">
        <f>if(VLOOKUP(A163,'RQ1-GL definition'!A$3:D$448,4,0)="-","No","Yes")</f>
        <v>Yes</v>
      </c>
      <c r="F163" s="17" t="str">
        <f>IF(IFERROR(VLOOKUP(A163,'RQ2-URL&amp;TypeSS'!A$2:A$1263,1,0),"No")="No","No","Yes")</f>
        <v>Yes</v>
      </c>
      <c r="G163" s="19" t="s">
        <v>23</v>
      </c>
      <c r="H163" s="19" t="s">
        <v>23</v>
      </c>
      <c r="I163" s="13"/>
      <c r="J163" s="23"/>
      <c r="K163" s="23"/>
      <c r="L163" s="23"/>
      <c r="M163" s="15"/>
      <c r="N163" s="15"/>
      <c r="O163" s="15"/>
      <c r="P163" s="15"/>
      <c r="Q163" s="15"/>
    </row>
    <row r="164">
      <c r="A164" s="11" t="s">
        <v>202</v>
      </c>
      <c r="B164" s="12">
        <v>2017.0</v>
      </c>
      <c r="C164" s="13" t="s">
        <v>26</v>
      </c>
      <c r="D164" s="12" t="s">
        <v>22</v>
      </c>
      <c r="E164" s="12" t="str">
        <f>if(VLOOKUP(A164,'RQ1-GL definition'!A$3:D$448,4,0)="-","No","Yes")</f>
        <v>Yes</v>
      </c>
      <c r="F164" s="12" t="str">
        <f>IF(IFERROR(VLOOKUP(A164,'RQ2-URL&amp;TypeSS'!A$2:A$1263,1,0),"No")="No","No","Yes")</f>
        <v>No</v>
      </c>
      <c r="G164" s="12" t="str">
        <f>IF(IFERROR(VLOOKUP(B164,'RQ2-URL&amp;TypeSS'!B$2:B$1263,1,0),"No")="No","No","Yes")</f>
        <v>No</v>
      </c>
      <c r="H164" s="14" t="s">
        <v>24</v>
      </c>
      <c r="I164" s="13"/>
      <c r="J164" s="23"/>
      <c r="K164" s="23"/>
      <c r="L164" s="23"/>
      <c r="M164" s="15"/>
      <c r="N164" s="15"/>
      <c r="O164" s="15"/>
      <c r="P164" s="15"/>
      <c r="Q164" s="15"/>
    </row>
    <row r="165">
      <c r="A165" s="16" t="s">
        <v>203</v>
      </c>
      <c r="B165" s="17">
        <v>2014.0</v>
      </c>
      <c r="C165" s="18" t="s">
        <v>26</v>
      </c>
      <c r="D165" s="17" t="s">
        <v>22</v>
      </c>
      <c r="E165" s="17" t="str">
        <f>if(VLOOKUP(A165,'RQ1-GL definition'!A$3:D$448,4,0)="-","No","Yes")</f>
        <v>No</v>
      </c>
      <c r="F165" s="17" t="str">
        <f>IF(IFERROR(VLOOKUP(A165,'RQ2-URL&amp;TypeSS'!A$2:A$1263,1,0),"No")="No","No","Yes")</f>
        <v>No</v>
      </c>
      <c r="G165" s="17" t="str">
        <f>IF(IFERROR(VLOOKUP(B165,'RQ2-URL&amp;TypeSS'!B$2:B$1263,1,0),"No")="No","No","Yes")</f>
        <v>No</v>
      </c>
      <c r="H165" s="19" t="s">
        <v>24</v>
      </c>
      <c r="I165" s="13"/>
      <c r="J165" s="23"/>
      <c r="K165" s="23"/>
      <c r="L165" s="23"/>
      <c r="M165" s="15"/>
      <c r="N165" s="15"/>
      <c r="O165" s="15"/>
      <c r="P165" s="15"/>
      <c r="Q165" s="15"/>
    </row>
    <row r="166">
      <c r="A166" s="11" t="s">
        <v>204</v>
      </c>
      <c r="B166" s="12">
        <v>2018.0</v>
      </c>
      <c r="C166" s="13" t="s">
        <v>26</v>
      </c>
      <c r="D166" s="12" t="s">
        <v>22</v>
      </c>
      <c r="E166" s="12" t="str">
        <f>if(VLOOKUP(A166,'RQ1-GL definition'!A$3:D$448,4,0)="-","No","Yes")</f>
        <v>No</v>
      </c>
      <c r="F166" s="12" t="str">
        <f>IF(IFERROR(VLOOKUP(A166,'RQ2-URL&amp;TypeSS'!A$2:A$1263,1,0),"No")="No","No","Yes")</f>
        <v>No</v>
      </c>
      <c r="G166" s="12" t="str">
        <f>IF(IFERROR(VLOOKUP(B166,'RQ2-URL&amp;TypeSS'!B$2:B$1263,1,0),"No")="No","No","Yes")</f>
        <v>No</v>
      </c>
      <c r="H166" s="14" t="s">
        <v>24</v>
      </c>
      <c r="I166" s="13"/>
      <c r="J166" s="23"/>
      <c r="K166" s="23"/>
      <c r="L166" s="23"/>
      <c r="M166" s="15"/>
      <c r="N166" s="15"/>
      <c r="O166" s="15"/>
      <c r="P166" s="15"/>
      <c r="Q166" s="15"/>
    </row>
    <row r="167">
      <c r="A167" s="16" t="s">
        <v>205</v>
      </c>
      <c r="B167" s="17">
        <v>2018.0</v>
      </c>
      <c r="C167" s="18" t="s">
        <v>21</v>
      </c>
      <c r="D167" s="17" t="s">
        <v>22</v>
      </c>
      <c r="E167" s="17" t="str">
        <f>if(VLOOKUP(A167,'RQ1-GL definition'!A$3:D$448,4,0)="-","No","Yes")</f>
        <v>Yes</v>
      </c>
      <c r="F167" s="17" t="str">
        <f>IF(IFERROR(VLOOKUP(A167,'RQ2-URL&amp;TypeSS'!A$2:A$1263,1,0),"No")="No","No","Yes")</f>
        <v>No</v>
      </c>
      <c r="G167" s="17" t="str">
        <f>IF(IFERROR(VLOOKUP(B167,'RQ2-URL&amp;TypeSS'!B$2:B$1263,1,0),"No")="No","No","Yes")</f>
        <v>No</v>
      </c>
      <c r="H167" s="19" t="s">
        <v>24</v>
      </c>
      <c r="I167" s="13"/>
      <c r="J167" s="23"/>
      <c r="K167" s="23"/>
      <c r="L167" s="23"/>
      <c r="M167" s="15"/>
      <c r="N167" s="15"/>
      <c r="O167" s="15"/>
      <c r="P167" s="15"/>
      <c r="Q167" s="15"/>
    </row>
    <row r="168">
      <c r="A168" s="11" t="s">
        <v>206</v>
      </c>
      <c r="B168" s="12">
        <v>2014.0</v>
      </c>
      <c r="C168" s="13" t="s">
        <v>26</v>
      </c>
      <c r="D168" s="12" t="s">
        <v>22</v>
      </c>
      <c r="E168" s="12" t="str">
        <f>if(VLOOKUP(A168,'RQ1-GL definition'!A$3:D$448,4,0)="-","No","Yes")</f>
        <v>No</v>
      </c>
      <c r="F168" s="12" t="str">
        <f>IF(IFERROR(VLOOKUP(A168,'RQ2-URL&amp;TypeSS'!A$2:A$1263,1,0),"No")="No","No","Yes")</f>
        <v>No</v>
      </c>
      <c r="G168" s="12" t="str">
        <f>IF(IFERROR(VLOOKUP(B168,'RQ2-URL&amp;TypeSS'!B$2:B$1263,1,0),"No")="No","No","Yes")</f>
        <v>No</v>
      </c>
      <c r="H168" s="14" t="s">
        <v>24</v>
      </c>
      <c r="I168" s="13"/>
      <c r="J168" s="23"/>
      <c r="K168" s="23"/>
      <c r="L168" s="23"/>
      <c r="M168" s="15"/>
      <c r="N168" s="15"/>
      <c r="O168" s="15"/>
      <c r="P168" s="15"/>
      <c r="Q168" s="15"/>
    </row>
    <row r="169">
      <c r="A169" s="16" t="s">
        <v>207</v>
      </c>
      <c r="B169" s="17">
        <v>2017.0</v>
      </c>
      <c r="C169" s="18" t="s">
        <v>26</v>
      </c>
      <c r="D169" s="17" t="s">
        <v>22</v>
      </c>
      <c r="E169" s="17" t="str">
        <f>if(VLOOKUP(A169,'RQ1-GL definition'!A$3:D$448,4,0)="-","No","Yes")</f>
        <v>No</v>
      </c>
      <c r="F169" s="17" t="str">
        <f>IF(IFERROR(VLOOKUP(A169,'RQ2-URL&amp;TypeSS'!A$2:A$1263,1,0),"No")="No","No","Yes")</f>
        <v>No</v>
      </c>
      <c r="G169" s="17" t="str">
        <f>IF(IFERROR(VLOOKUP(B169,'RQ2-URL&amp;TypeSS'!B$2:B$1263,1,0),"No")="No","No","Yes")</f>
        <v>No</v>
      </c>
      <c r="H169" s="19" t="s">
        <v>24</v>
      </c>
      <c r="I169" s="13"/>
      <c r="J169" s="23"/>
      <c r="K169" s="23"/>
      <c r="L169" s="23"/>
      <c r="M169" s="15"/>
      <c r="N169" s="15"/>
      <c r="O169" s="15"/>
      <c r="P169" s="15"/>
      <c r="Q169" s="15"/>
    </row>
    <row r="170">
      <c r="A170" s="11" t="s">
        <v>208</v>
      </c>
      <c r="B170" s="12">
        <v>2014.0</v>
      </c>
      <c r="C170" s="13" t="s">
        <v>26</v>
      </c>
      <c r="D170" s="12" t="s">
        <v>22</v>
      </c>
      <c r="E170" s="12" t="str">
        <f>if(VLOOKUP(A170,'RQ1-GL definition'!A$3:D$448,4,0)="-","No","Yes")</f>
        <v>No</v>
      </c>
      <c r="F170" s="12" t="str">
        <f>IF(IFERROR(VLOOKUP(A170,'RQ2-URL&amp;TypeSS'!A$2:A$1263,1,0),"No")="No","No","Yes")</f>
        <v>No</v>
      </c>
      <c r="G170" s="12" t="str">
        <f>IF(IFERROR(VLOOKUP(B170,'RQ2-URL&amp;TypeSS'!B$2:B$1263,1,0),"No")="No","No","Yes")</f>
        <v>No</v>
      </c>
      <c r="H170" s="14" t="s">
        <v>24</v>
      </c>
      <c r="I170" s="13"/>
      <c r="J170" s="23"/>
      <c r="K170" s="23"/>
      <c r="L170" s="23"/>
      <c r="M170" s="15"/>
      <c r="N170" s="15"/>
      <c r="O170" s="15"/>
      <c r="P170" s="15"/>
      <c r="Q170" s="15"/>
    </row>
    <row r="171">
      <c r="A171" s="16" t="s">
        <v>209</v>
      </c>
      <c r="B171" s="17">
        <v>2014.0</v>
      </c>
      <c r="C171" s="18" t="s">
        <v>26</v>
      </c>
      <c r="D171" s="17" t="s">
        <v>36</v>
      </c>
      <c r="E171" s="17" t="str">
        <f>if(VLOOKUP(A171,'RQ1-GL definition'!A$3:D$448,4,0)="-","No","Yes")</f>
        <v>No</v>
      </c>
      <c r="F171" s="17" t="str">
        <f>IF(IFERROR(VLOOKUP(A171,'RQ2-URL&amp;TypeSS'!A$2:A$1263,1,0),"No")="No","No","Yes")</f>
        <v>Yes</v>
      </c>
      <c r="G171" s="17" t="str">
        <f>IF(IFERROR(VLOOKUP(B171,'RQ2-URL&amp;TypeSS'!B$2:B$1263,1,0),"No")="No","No","Yes")</f>
        <v>No</v>
      </c>
      <c r="H171" s="19" t="s">
        <v>24</v>
      </c>
      <c r="I171" s="13"/>
      <c r="J171" s="23"/>
      <c r="K171" s="23"/>
      <c r="L171" s="23"/>
      <c r="M171" s="15"/>
      <c r="N171" s="15"/>
      <c r="O171" s="15"/>
      <c r="P171" s="15"/>
      <c r="Q171" s="15"/>
    </row>
    <row r="172">
      <c r="A172" s="11" t="s">
        <v>210</v>
      </c>
      <c r="B172" s="12">
        <v>2018.0</v>
      </c>
      <c r="C172" s="13" t="s">
        <v>26</v>
      </c>
      <c r="D172" s="12" t="s">
        <v>36</v>
      </c>
      <c r="E172" s="12" t="str">
        <f>if(VLOOKUP(A172,'RQ1-GL definition'!A$3:D$448,4,0)="-","No","Yes")</f>
        <v>Yes</v>
      </c>
      <c r="F172" s="12" t="str">
        <f>IF(IFERROR(VLOOKUP(A172,'RQ2-URL&amp;TypeSS'!A$2:A$1263,1,0),"No")="No","No","Yes")</f>
        <v>Yes</v>
      </c>
      <c r="G172" s="14" t="s">
        <v>23</v>
      </c>
      <c r="H172" s="14" t="s">
        <v>23</v>
      </c>
      <c r="I172" s="13"/>
      <c r="J172" s="23"/>
      <c r="K172" s="23"/>
      <c r="L172" s="23"/>
      <c r="M172" s="15"/>
      <c r="N172" s="15"/>
      <c r="O172" s="15"/>
      <c r="P172" s="15"/>
      <c r="Q172" s="15"/>
    </row>
    <row r="173">
      <c r="A173" s="16" t="s">
        <v>211</v>
      </c>
      <c r="B173" s="17">
        <v>2014.0</v>
      </c>
      <c r="C173" s="18" t="s">
        <v>26</v>
      </c>
      <c r="D173" s="17" t="s">
        <v>36</v>
      </c>
      <c r="E173" s="17" t="str">
        <f>if(VLOOKUP(A173,'RQ1-GL definition'!A$3:D$448,4,0)="-","No","Yes")</f>
        <v>Yes</v>
      </c>
      <c r="F173" s="17" t="str">
        <f>IF(IFERROR(VLOOKUP(A173,'RQ2-URL&amp;TypeSS'!A$2:A$1263,1,0),"No")="No","No","Yes")</f>
        <v>Yes</v>
      </c>
      <c r="G173" s="17" t="str">
        <f>IF(IFERROR(VLOOKUP(B173,'RQ2-URL&amp;TypeSS'!B$2:B$1263,1,0),"No")="No","No","Yes")</f>
        <v>No</v>
      </c>
      <c r="H173" s="19" t="s">
        <v>24</v>
      </c>
      <c r="I173" s="13"/>
      <c r="J173" s="23"/>
      <c r="K173" s="23"/>
      <c r="L173" s="23"/>
      <c r="M173" s="15"/>
      <c r="N173" s="15"/>
      <c r="O173" s="15"/>
      <c r="P173" s="15"/>
      <c r="Q173" s="15"/>
    </row>
    <row r="174">
      <c r="A174" s="11" t="s">
        <v>212</v>
      </c>
      <c r="B174" s="12">
        <v>2014.0</v>
      </c>
      <c r="C174" s="13" t="s">
        <v>26</v>
      </c>
      <c r="D174" s="12" t="s">
        <v>36</v>
      </c>
      <c r="E174" s="12" t="str">
        <f>if(VLOOKUP(A174,'RQ1-GL definition'!A$3:D$448,4,0)="-","No","Yes")</f>
        <v>Yes</v>
      </c>
      <c r="F174" s="12" t="str">
        <f>IF(IFERROR(VLOOKUP(A174,'RQ2-URL&amp;TypeSS'!A$2:A$1263,1,0),"No")="No","No","Yes")</f>
        <v>Yes</v>
      </c>
      <c r="G174" s="14" t="s">
        <v>23</v>
      </c>
      <c r="H174" s="14" t="s">
        <v>23</v>
      </c>
      <c r="I174" s="13"/>
      <c r="J174" s="23"/>
      <c r="K174" s="23"/>
      <c r="L174" s="23"/>
      <c r="M174" s="15"/>
      <c r="N174" s="15"/>
      <c r="O174" s="15"/>
      <c r="P174" s="15"/>
      <c r="Q174" s="15"/>
    </row>
    <row r="175">
      <c r="A175" s="16" t="s">
        <v>213</v>
      </c>
      <c r="B175" s="17">
        <v>2017.0</v>
      </c>
      <c r="C175" s="18" t="s">
        <v>21</v>
      </c>
      <c r="D175" s="17" t="s">
        <v>36</v>
      </c>
      <c r="E175" s="17" t="str">
        <f>if(VLOOKUP(A175,'RQ1-GL definition'!A$3:D$448,4,0)="-","No","Yes")</f>
        <v>No</v>
      </c>
      <c r="F175" s="17" t="str">
        <f>IF(IFERROR(VLOOKUP(A175,'RQ2-URL&amp;TypeSS'!A$2:A$1263,1,0),"No")="No","No","Yes")</f>
        <v>Yes</v>
      </c>
      <c r="G175" s="19" t="s">
        <v>23</v>
      </c>
      <c r="H175" s="19" t="s">
        <v>24</v>
      </c>
      <c r="I175" s="13"/>
      <c r="J175" s="23"/>
      <c r="K175" s="23"/>
      <c r="L175" s="23"/>
      <c r="M175" s="15"/>
      <c r="N175" s="15"/>
      <c r="O175" s="15"/>
      <c r="P175" s="15"/>
      <c r="Q175" s="15"/>
    </row>
    <row r="176">
      <c r="A176" s="11" t="s">
        <v>214</v>
      </c>
      <c r="B176" s="12">
        <v>2017.0</v>
      </c>
      <c r="C176" s="13" t="s">
        <v>21</v>
      </c>
      <c r="D176" s="12" t="s">
        <v>22</v>
      </c>
      <c r="E176" s="12" t="str">
        <f>if(VLOOKUP(A176,'RQ1-GL definition'!A$3:D$448,4,0)="-","No","Yes")</f>
        <v>Yes</v>
      </c>
      <c r="F176" s="12" t="str">
        <f>IF(IFERROR(VLOOKUP(A176,'RQ2-URL&amp;TypeSS'!A$2:A$1263,1,0),"No")="No","No","Yes")</f>
        <v>No</v>
      </c>
      <c r="G176" s="12" t="str">
        <f>IF(IFERROR(VLOOKUP(B176,'RQ2-URL&amp;TypeSS'!B$2:B$1263,1,0),"No")="No","No","Yes")</f>
        <v>No</v>
      </c>
      <c r="H176" s="14" t="s">
        <v>24</v>
      </c>
      <c r="I176" s="13"/>
      <c r="J176" s="23"/>
      <c r="K176" s="23"/>
      <c r="L176" s="23"/>
      <c r="M176" s="15"/>
      <c r="N176" s="15"/>
      <c r="O176" s="15"/>
      <c r="P176" s="15"/>
      <c r="Q176" s="15"/>
    </row>
    <row r="177">
      <c r="A177" s="16" t="s">
        <v>215</v>
      </c>
      <c r="B177" s="17">
        <v>2018.0</v>
      </c>
      <c r="C177" s="18" t="s">
        <v>21</v>
      </c>
      <c r="D177" s="17" t="s">
        <v>22</v>
      </c>
      <c r="E177" s="17" t="str">
        <f>if(VLOOKUP(A177,'RQ1-GL definition'!A$3:D$448,4,0)="-","No","Yes")</f>
        <v>Yes</v>
      </c>
      <c r="F177" s="17" t="str">
        <f>IF(IFERROR(VLOOKUP(A177,'RQ2-URL&amp;TypeSS'!A$2:A$1263,1,0),"No")="No","No","Yes")</f>
        <v>No</v>
      </c>
      <c r="G177" s="17" t="str">
        <f>IF(IFERROR(VLOOKUP(B177,'RQ2-URL&amp;TypeSS'!B$2:B$1263,1,0),"No")="No","No","Yes")</f>
        <v>No</v>
      </c>
      <c r="H177" s="19" t="s">
        <v>24</v>
      </c>
      <c r="I177" s="13"/>
      <c r="J177" s="23"/>
      <c r="K177" s="23"/>
      <c r="L177" s="23"/>
      <c r="M177" s="15"/>
      <c r="N177" s="15"/>
      <c r="O177" s="15"/>
      <c r="P177" s="15"/>
      <c r="Q177" s="15"/>
    </row>
    <row r="178">
      <c r="A178" s="11" t="s">
        <v>216</v>
      </c>
      <c r="B178" s="12">
        <v>2018.0</v>
      </c>
      <c r="C178" s="13" t="s">
        <v>26</v>
      </c>
      <c r="D178" s="12" t="s">
        <v>22</v>
      </c>
      <c r="E178" s="12" t="str">
        <f>if(VLOOKUP(A178,'RQ1-GL definition'!A$3:D$448,4,0)="-","No","Yes")</f>
        <v>No</v>
      </c>
      <c r="F178" s="12" t="str">
        <f>IF(IFERROR(VLOOKUP(A178,'RQ2-URL&amp;TypeSS'!A$2:A$1263,1,0),"No")="No","No","Yes")</f>
        <v>No</v>
      </c>
      <c r="G178" s="12" t="str">
        <f>IF(IFERROR(VLOOKUP(B178,'RQ2-URL&amp;TypeSS'!B$2:B$1263,1,0),"No")="No","No","Yes")</f>
        <v>No</v>
      </c>
      <c r="H178" s="14" t="s">
        <v>24</v>
      </c>
      <c r="I178" s="13"/>
      <c r="J178" s="23"/>
      <c r="K178" s="23"/>
      <c r="L178" s="23"/>
      <c r="M178" s="15"/>
      <c r="N178" s="15"/>
      <c r="O178" s="15"/>
      <c r="P178" s="15"/>
      <c r="Q178" s="15"/>
    </row>
    <row r="179">
      <c r="A179" s="16" t="s">
        <v>217</v>
      </c>
      <c r="B179" s="17">
        <v>2016.0</v>
      </c>
      <c r="C179" s="18" t="s">
        <v>26</v>
      </c>
      <c r="D179" s="17" t="s">
        <v>22</v>
      </c>
      <c r="E179" s="17" t="str">
        <f>if(VLOOKUP(A179,'RQ1-GL definition'!A$3:D$448,4,0)="-","No","Yes")</f>
        <v>Yes</v>
      </c>
      <c r="F179" s="17" t="str">
        <f>IF(IFERROR(VLOOKUP(A179,'RQ2-URL&amp;TypeSS'!A$2:A$1263,1,0),"No")="No","No","Yes")</f>
        <v>No</v>
      </c>
      <c r="G179" s="19" t="s">
        <v>23</v>
      </c>
      <c r="H179" s="19" t="s">
        <v>24</v>
      </c>
      <c r="I179" s="13"/>
      <c r="J179" s="23"/>
      <c r="K179" s="23"/>
      <c r="L179" s="23"/>
      <c r="M179" s="15"/>
      <c r="N179" s="15"/>
      <c r="O179" s="15"/>
      <c r="P179" s="15"/>
      <c r="Q179" s="15"/>
    </row>
    <row r="180">
      <c r="A180" s="11" t="s">
        <v>218</v>
      </c>
      <c r="B180" s="12">
        <v>2014.0</v>
      </c>
      <c r="C180" s="13" t="s">
        <v>21</v>
      </c>
      <c r="D180" s="12" t="s">
        <v>22</v>
      </c>
      <c r="E180" s="12" t="str">
        <f>if(VLOOKUP(A180,'RQ1-GL definition'!A$3:D$448,4,0)="-","No","Yes")</f>
        <v>Yes</v>
      </c>
      <c r="F180" s="12" t="str">
        <f>IF(IFERROR(VLOOKUP(A180,'RQ2-URL&amp;TypeSS'!A$2:A$1263,1,0),"No")="No","No","Yes")</f>
        <v>No</v>
      </c>
      <c r="G180" s="14" t="s">
        <v>23</v>
      </c>
      <c r="H180" s="14" t="s">
        <v>24</v>
      </c>
      <c r="I180" s="13"/>
      <c r="J180" s="23"/>
      <c r="K180" s="23"/>
      <c r="L180" s="23"/>
      <c r="M180" s="15"/>
      <c r="N180" s="15"/>
      <c r="O180" s="15"/>
      <c r="P180" s="15"/>
      <c r="Q180" s="15"/>
    </row>
    <row r="181">
      <c r="A181" s="16" t="s">
        <v>219</v>
      </c>
      <c r="B181" s="17">
        <v>2014.0</v>
      </c>
      <c r="C181" s="18" t="s">
        <v>21</v>
      </c>
      <c r="D181" s="17" t="s">
        <v>22</v>
      </c>
      <c r="E181" s="17" t="str">
        <f>if(VLOOKUP(A181,'RQ1-GL definition'!A$3:D$448,4,0)="-","No","Yes")</f>
        <v>No</v>
      </c>
      <c r="F181" s="17" t="str">
        <f>IF(IFERROR(VLOOKUP(A181,'RQ2-URL&amp;TypeSS'!A$2:A$1263,1,0),"No")="No","No","Yes")</f>
        <v>No</v>
      </c>
      <c r="G181" s="17" t="str">
        <f>IF(IFERROR(VLOOKUP(B181,'RQ2-URL&amp;TypeSS'!B$2:B$1263,1,0),"No")="No","No","Yes")</f>
        <v>No</v>
      </c>
      <c r="H181" s="19" t="s">
        <v>24</v>
      </c>
      <c r="I181" s="13"/>
      <c r="J181" s="23"/>
      <c r="K181" s="23"/>
      <c r="L181" s="23"/>
      <c r="M181" s="15"/>
      <c r="N181" s="15"/>
      <c r="O181" s="15"/>
      <c r="P181" s="15"/>
      <c r="Q181" s="15"/>
    </row>
    <row r="182">
      <c r="A182" s="11" t="s">
        <v>220</v>
      </c>
      <c r="B182" s="12">
        <v>2017.0</v>
      </c>
      <c r="C182" s="13" t="s">
        <v>21</v>
      </c>
      <c r="D182" s="12" t="s">
        <v>22</v>
      </c>
      <c r="E182" s="12" t="str">
        <f>if(VLOOKUP(A182,'RQ1-GL definition'!A$3:D$448,4,0)="-","No","Yes")</f>
        <v>Yes</v>
      </c>
      <c r="F182" s="12" t="str">
        <f>IF(IFERROR(VLOOKUP(A182,'RQ2-URL&amp;TypeSS'!A$2:A$1263,1,0),"No")="No","No","Yes")</f>
        <v>No</v>
      </c>
      <c r="G182" s="12" t="str">
        <f>IF(IFERROR(VLOOKUP(B182,'RQ2-URL&amp;TypeSS'!B$2:B$1263,1,0),"No")="No","No","Yes")</f>
        <v>No</v>
      </c>
      <c r="H182" s="14" t="s">
        <v>24</v>
      </c>
      <c r="I182" s="13"/>
      <c r="J182" s="23"/>
      <c r="K182" s="23"/>
      <c r="L182" s="23"/>
      <c r="M182" s="15"/>
      <c r="N182" s="15"/>
      <c r="O182" s="15"/>
      <c r="P182" s="15"/>
      <c r="Q182" s="15"/>
    </row>
    <row r="183">
      <c r="A183" s="16" t="s">
        <v>221</v>
      </c>
      <c r="B183" s="17">
        <v>2014.0</v>
      </c>
      <c r="C183" s="18" t="s">
        <v>21</v>
      </c>
      <c r="D183" s="17" t="s">
        <v>36</v>
      </c>
      <c r="E183" s="17" t="str">
        <f>if(VLOOKUP(A183,'RQ1-GL definition'!A$3:D$448,4,0)="-","No","Yes")</f>
        <v>Yes</v>
      </c>
      <c r="F183" s="17" t="str">
        <f>IF(IFERROR(VLOOKUP(A183,'RQ2-URL&amp;TypeSS'!A$2:A$1263,1,0),"No")="No","No","Yes")</f>
        <v>Yes</v>
      </c>
      <c r="G183" s="19" t="s">
        <v>23</v>
      </c>
      <c r="H183" s="19" t="s">
        <v>24</v>
      </c>
      <c r="I183" s="13"/>
      <c r="J183" s="23"/>
      <c r="K183" s="23"/>
      <c r="L183" s="23"/>
      <c r="M183" s="15"/>
      <c r="N183" s="15"/>
      <c r="O183" s="15"/>
      <c r="P183" s="15"/>
      <c r="Q183" s="15"/>
    </row>
    <row r="184">
      <c r="A184" s="11" t="s">
        <v>222</v>
      </c>
      <c r="B184" s="12">
        <v>2014.0</v>
      </c>
      <c r="C184" s="13" t="s">
        <v>21</v>
      </c>
      <c r="D184" s="12" t="s">
        <v>22</v>
      </c>
      <c r="E184" s="12" t="str">
        <f>if(VLOOKUP(A184,'RQ1-GL definition'!A$3:D$448,4,0)="-","No","Yes")</f>
        <v>No</v>
      </c>
      <c r="F184" s="12" t="str">
        <f>IF(IFERROR(VLOOKUP(A184,'RQ2-URL&amp;TypeSS'!A$2:A$1263,1,0),"No")="No","No","Yes")</f>
        <v>No</v>
      </c>
      <c r="G184" s="12" t="str">
        <f>IF(IFERROR(VLOOKUP(B184,'RQ2-URL&amp;TypeSS'!B$2:B$1263,1,0),"No")="No","No","Yes")</f>
        <v>No</v>
      </c>
      <c r="H184" s="14" t="s">
        <v>24</v>
      </c>
      <c r="I184" s="13"/>
      <c r="J184" s="23"/>
      <c r="K184" s="23"/>
      <c r="L184" s="23"/>
      <c r="M184" s="15"/>
      <c r="N184" s="15"/>
      <c r="O184" s="15"/>
      <c r="P184" s="15"/>
      <c r="Q184" s="15"/>
    </row>
    <row r="185">
      <c r="A185" s="16" t="s">
        <v>223</v>
      </c>
      <c r="B185" s="17">
        <v>2014.0</v>
      </c>
      <c r="C185" s="18" t="s">
        <v>21</v>
      </c>
      <c r="D185" s="17" t="s">
        <v>22</v>
      </c>
      <c r="E185" s="17" t="str">
        <f>if(VLOOKUP(A185,'RQ1-GL definition'!A$3:D$448,4,0)="-","No","Yes")</f>
        <v>No</v>
      </c>
      <c r="F185" s="17" t="str">
        <f>IF(IFERROR(VLOOKUP(A185,'RQ2-URL&amp;TypeSS'!A$2:A$1263,1,0),"No")="No","No","Yes")</f>
        <v>No</v>
      </c>
      <c r="G185" s="17" t="str">
        <f>IF(IFERROR(VLOOKUP(B185,'RQ2-URL&amp;TypeSS'!B$2:B$1263,1,0),"No")="No","No","Yes")</f>
        <v>No</v>
      </c>
      <c r="H185" s="19" t="s">
        <v>24</v>
      </c>
      <c r="I185" s="13"/>
      <c r="J185" s="23"/>
      <c r="K185" s="23"/>
      <c r="L185" s="23"/>
      <c r="M185" s="15"/>
      <c r="N185" s="15"/>
      <c r="O185" s="15"/>
      <c r="P185" s="15"/>
      <c r="Q185" s="15"/>
    </row>
    <row r="186">
      <c r="A186" s="11" t="s">
        <v>224</v>
      </c>
      <c r="B186" s="12">
        <v>2017.0</v>
      </c>
      <c r="C186" s="13" t="s">
        <v>26</v>
      </c>
      <c r="D186" s="12" t="s">
        <v>22</v>
      </c>
      <c r="E186" s="12" t="str">
        <f>if(VLOOKUP(A186,'RQ1-GL definition'!A$3:D$448,4,0)="-","No","Yes")</f>
        <v>No</v>
      </c>
      <c r="F186" s="12" t="str">
        <f>IF(IFERROR(VLOOKUP(A186,'RQ2-URL&amp;TypeSS'!A$2:A$1263,1,0),"No")="No","No","Yes")</f>
        <v>No</v>
      </c>
      <c r="G186" s="12" t="str">
        <f>IF(IFERROR(VLOOKUP(B186,'RQ2-URL&amp;TypeSS'!B$2:B$1263,1,0),"No")="No","No","Yes")</f>
        <v>No</v>
      </c>
      <c r="H186" s="14" t="s">
        <v>24</v>
      </c>
      <c r="I186" s="13"/>
      <c r="J186" s="23"/>
      <c r="K186" s="23"/>
      <c r="L186" s="23"/>
      <c r="M186" s="15"/>
      <c r="N186" s="15"/>
      <c r="O186" s="15"/>
      <c r="P186" s="15"/>
      <c r="Q186" s="15"/>
    </row>
    <row r="187">
      <c r="A187" s="16" t="s">
        <v>225</v>
      </c>
      <c r="B187" s="17">
        <v>2014.0</v>
      </c>
      <c r="C187" s="18" t="s">
        <v>226</v>
      </c>
      <c r="D187" s="17" t="s">
        <v>22</v>
      </c>
      <c r="E187" s="17" t="str">
        <f>if(VLOOKUP(A187,'RQ1-GL definition'!A$3:D$448,4,0)="-","No","Yes")</f>
        <v>No</v>
      </c>
      <c r="F187" s="17" t="str">
        <f>IF(IFERROR(VLOOKUP(A187,'RQ2-URL&amp;TypeSS'!A$2:A$1263,1,0),"No")="No","No","Yes")</f>
        <v>No</v>
      </c>
      <c r="G187" s="17" t="str">
        <f>IF(IFERROR(VLOOKUP(B187,'RQ2-URL&amp;TypeSS'!B$2:B$1263,1,0),"No")="No","No","Yes")</f>
        <v>No</v>
      </c>
      <c r="H187" s="19" t="s">
        <v>24</v>
      </c>
      <c r="I187" s="13"/>
      <c r="J187" s="23"/>
      <c r="K187" s="23"/>
      <c r="L187" s="23"/>
      <c r="M187" s="15"/>
      <c r="N187" s="15"/>
      <c r="O187" s="15"/>
      <c r="P187" s="15"/>
      <c r="Q187" s="15"/>
    </row>
    <row r="188">
      <c r="A188" s="11" t="s">
        <v>227</v>
      </c>
      <c r="B188" s="12">
        <v>2014.0</v>
      </c>
      <c r="C188" s="13" t="s">
        <v>21</v>
      </c>
      <c r="D188" s="12" t="s">
        <v>22</v>
      </c>
      <c r="E188" s="12" t="str">
        <f>if(VLOOKUP(A188,'RQ1-GL definition'!A$3:D$448,4,0)="-","No","Yes")</f>
        <v>Yes</v>
      </c>
      <c r="F188" s="12" t="str">
        <f>IF(IFERROR(VLOOKUP(A188,'RQ2-URL&amp;TypeSS'!A$2:A$1263,1,0),"No")="No","No","Yes")</f>
        <v>No</v>
      </c>
      <c r="G188" s="12" t="str">
        <f>IF(IFERROR(VLOOKUP(B188,'RQ2-URL&amp;TypeSS'!B$2:B$1263,1,0),"No")="No","No","Yes")</f>
        <v>No</v>
      </c>
      <c r="H188" s="14" t="s">
        <v>24</v>
      </c>
      <c r="I188" s="13"/>
      <c r="J188" s="23"/>
      <c r="K188" s="23"/>
      <c r="L188" s="23"/>
      <c r="M188" s="15"/>
      <c r="N188" s="15"/>
      <c r="O188" s="15"/>
      <c r="P188" s="15"/>
      <c r="Q188" s="15"/>
    </row>
    <row r="189">
      <c r="A189" s="16" t="s">
        <v>228</v>
      </c>
      <c r="B189" s="17">
        <v>2016.0</v>
      </c>
      <c r="C189" s="18" t="s">
        <v>21</v>
      </c>
      <c r="D189" s="17" t="s">
        <v>36</v>
      </c>
      <c r="E189" s="17" t="str">
        <f>if(VLOOKUP(A189,'RQ1-GL definition'!A$3:D$448,4,0)="-","No","Yes")</f>
        <v>No</v>
      </c>
      <c r="F189" s="17" t="str">
        <f>IF(IFERROR(VLOOKUP(A189,'RQ2-URL&amp;TypeSS'!A$2:A$1263,1,0),"No")="No","No","Yes")</f>
        <v>No</v>
      </c>
      <c r="G189" s="17" t="str">
        <f>IF(IFERROR(VLOOKUP(B189,'RQ2-URL&amp;TypeSS'!B$2:B$1263,1,0),"No")="No","No","Yes")</f>
        <v>No</v>
      </c>
      <c r="H189" s="19" t="s">
        <v>24</v>
      </c>
      <c r="I189" s="13"/>
      <c r="J189" s="23"/>
      <c r="K189" s="23"/>
      <c r="L189" s="23"/>
      <c r="M189" s="15"/>
      <c r="N189" s="15"/>
      <c r="O189" s="15"/>
      <c r="P189" s="15"/>
      <c r="Q189" s="15"/>
    </row>
    <row r="190">
      <c r="A190" s="11" t="s">
        <v>229</v>
      </c>
      <c r="B190" s="12">
        <v>2018.0</v>
      </c>
      <c r="C190" s="13" t="s">
        <v>26</v>
      </c>
      <c r="D190" s="12" t="s">
        <v>36</v>
      </c>
      <c r="E190" s="12" t="str">
        <f>if(VLOOKUP(A190,'RQ1-GL definition'!A$3:D$448,4,0)="-","No","Yes")</f>
        <v>No</v>
      </c>
      <c r="F190" s="12" t="str">
        <f>IF(IFERROR(VLOOKUP(A190,'RQ2-URL&amp;TypeSS'!A$2:A$1263,1,0),"No")="No","No","Yes")</f>
        <v>No</v>
      </c>
      <c r="G190" s="12" t="str">
        <f>IF(IFERROR(VLOOKUP(B190,'RQ2-URL&amp;TypeSS'!B$2:B$1263,1,0),"No")="No","No","Yes")</f>
        <v>No</v>
      </c>
      <c r="H190" s="14" t="s">
        <v>24</v>
      </c>
      <c r="I190" s="13"/>
      <c r="J190" s="23"/>
      <c r="K190" s="23"/>
      <c r="L190" s="23"/>
      <c r="M190" s="15"/>
      <c r="N190" s="15"/>
      <c r="O190" s="15"/>
      <c r="P190" s="15"/>
      <c r="Q190" s="15"/>
    </row>
    <row r="191">
      <c r="A191" s="16" t="s">
        <v>230</v>
      </c>
      <c r="B191" s="17">
        <v>2014.0</v>
      </c>
      <c r="C191" s="18" t="s">
        <v>26</v>
      </c>
      <c r="D191" s="17" t="s">
        <v>22</v>
      </c>
      <c r="E191" s="17" t="str">
        <f>if(VLOOKUP(A191,'RQ1-GL definition'!A$3:D$448,4,0)="-","No","Yes")</f>
        <v>No</v>
      </c>
      <c r="F191" s="17" t="str">
        <f>IF(IFERROR(VLOOKUP(A191,'RQ2-URL&amp;TypeSS'!A$2:A$1263,1,0),"No")="No","No","Yes")</f>
        <v>No</v>
      </c>
      <c r="G191" s="17" t="str">
        <f>IF(IFERROR(VLOOKUP(B191,'RQ2-URL&amp;TypeSS'!B$2:B$1263,1,0),"No")="No","No","Yes")</f>
        <v>No</v>
      </c>
      <c r="H191" s="19" t="s">
        <v>23</v>
      </c>
      <c r="I191" s="13"/>
      <c r="J191" s="23"/>
      <c r="K191" s="23"/>
      <c r="L191" s="23"/>
      <c r="M191" s="15"/>
      <c r="N191" s="15"/>
      <c r="O191" s="15"/>
      <c r="P191" s="15"/>
      <c r="Q191" s="15"/>
    </row>
    <row r="192">
      <c r="A192" s="11" t="s">
        <v>231</v>
      </c>
      <c r="B192" s="12">
        <v>2014.0</v>
      </c>
      <c r="C192" s="13" t="s">
        <v>26</v>
      </c>
      <c r="D192" s="12" t="s">
        <v>22</v>
      </c>
      <c r="E192" s="12" t="str">
        <f>if(VLOOKUP(A192,'RQ1-GL definition'!A$3:D$448,4,0)="-","No","Yes")</f>
        <v>Yes</v>
      </c>
      <c r="F192" s="12" t="str">
        <f>IF(IFERROR(VLOOKUP(A192,'RQ2-URL&amp;TypeSS'!A$2:A$1263,1,0),"No")="No","No","Yes")</f>
        <v>No</v>
      </c>
      <c r="G192" s="12" t="str">
        <f>IF(IFERROR(VLOOKUP(B192,'RQ2-URL&amp;TypeSS'!B$2:B$1263,1,0),"No")="No","No","Yes")</f>
        <v>No</v>
      </c>
      <c r="H192" s="14" t="s">
        <v>24</v>
      </c>
      <c r="I192" s="13"/>
      <c r="J192" s="23"/>
      <c r="K192" s="23"/>
      <c r="L192" s="23"/>
      <c r="M192" s="15"/>
      <c r="N192" s="15"/>
      <c r="O192" s="15"/>
      <c r="P192" s="15"/>
      <c r="Q192" s="15"/>
    </row>
    <row r="193">
      <c r="A193" s="16" t="s">
        <v>232</v>
      </c>
      <c r="B193" s="17">
        <v>2014.0</v>
      </c>
      <c r="C193" s="18" t="s">
        <v>21</v>
      </c>
      <c r="D193" s="17" t="s">
        <v>22</v>
      </c>
      <c r="E193" s="17" t="str">
        <f>if(VLOOKUP(A193,'RQ1-GL definition'!A$3:D$448,4,0)="-","No","Yes")</f>
        <v>No</v>
      </c>
      <c r="F193" s="17" t="str">
        <f>IF(IFERROR(VLOOKUP(A193,'RQ2-URL&amp;TypeSS'!A$2:A$1263,1,0),"No")="No","No","Yes")</f>
        <v>No</v>
      </c>
      <c r="G193" s="17" t="str">
        <f>IF(IFERROR(VLOOKUP(B193,'RQ2-URL&amp;TypeSS'!B$2:B$1263,1,0),"No")="No","No","Yes")</f>
        <v>No</v>
      </c>
      <c r="H193" s="19" t="s">
        <v>24</v>
      </c>
      <c r="I193" s="13"/>
      <c r="J193" s="23"/>
      <c r="K193" s="23"/>
      <c r="L193" s="23"/>
      <c r="M193" s="15"/>
      <c r="N193" s="15"/>
      <c r="O193" s="15"/>
      <c r="P193" s="15"/>
      <c r="Q193" s="15"/>
    </row>
    <row r="194">
      <c r="A194" s="11" t="s">
        <v>233</v>
      </c>
      <c r="B194" s="12">
        <v>2014.0</v>
      </c>
      <c r="C194" s="13" t="s">
        <v>21</v>
      </c>
      <c r="D194" s="12" t="s">
        <v>22</v>
      </c>
      <c r="E194" s="12" t="str">
        <f>if(VLOOKUP(A194,'RQ1-GL definition'!A$3:D$448,4,0)="-","No","Yes")</f>
        <v>No</v>
      </c>
      <c r="F194" s="12" t="str">
        <f>IF(IFERROR(VLOOKUP(A194,'RQ2-URL&amp;TypeSS'!A$2:A$1263,1,0),"No")="No","No","Yes")</f>
        <v>No</v>
      </c>
      <c r="G194" s="12" t="str">
        <f>IF(IFERROR(VLOOKUP(B194,'RQ2-URL&amp;TypeSS'!B$2:B$1263,1,0),"No")="No","No","Yes")</f>
        <v>No</v>
      </c>
      <c r="H194" s="14" t="s">
        <v>24</v>
      </c>
      <c r="I194" s="13"/>
      <c r="J194" s="26"/>
      <c r="K194" s="26"/>
      <c r="L194" s="23"/>
      <c r="M194" s="15"/>
      <c r="N194" s="15"/>
      <c r="O194" s="15"/>
      <c r="P194" s="15"/>
      <c r="Q194" s="15"/>
    </row>
    <row r="195">
      <c r="A195" s="16" t="s">
        <v>234</v>
      </c>
      <c r="B195" s="17">
        <v>2018.0</v>
      </c>
      <c r="C195" s="18" t="s">
        <v>26</v>
      </c>
      <c r="D195" s="17" t="s">
        <v>36</v>
      </c>
      <c r="E195" s="17" t="str">
        <f>if(VLOOKUP(A195,'RQ1-GL definition'!A$3:D$448,4,0)="-","No","Yes")</f>
        <v>No</v>
      </c>
      <c r="F195" s="17" t="str">
        <f>IF(IFERROR(VLOOKUP(A195,'RQ2-URL&amp;TypeSS'!A$2:A$1263,1,0),"No")="No","No","Yes")</f>
        <v>Yes</v>
      </c>
      <c r="G195" s="19" t="s">
        <v>23</v>
      </c>
      <c r="H195" s="19" t="s">
        <v>24</v>
      </c>
      <c r="I195" s="13"/>
      <c r="J195" s="23"/>
      <c r="K195" s="23"/>
      <c r="L195" s="23"/>
      <c r="M195" s="15"/>
      <c r="N195" s="15"/>
      <c r="O195" s="15"/>
      <c r="P195" s="15"/>
      <c r="Q195" s="15"/>
    </row>
    <row r="196">
      <c r="A196" s="11" t="s">
        <v>235</v>
      </c>
      <c r="B196" s="12">
        <v>2014.0</v>
      </c>
      <c r="C196" s="13" t="s">
        <v>26</v>
      </c>
      <c r="D196" s="12" t="s">
        <v>36</v>
      </c>
      <c r="E196" s="12" t="str">
        <f>if(VLOOKUP(A196,'RQ1-GL definition'!A$3:D$448,4,0)="-","No","Yes")</f>
        <v>No</v>
      </c>
      <c r="F196" s="12" t="str">
        <f>IF(IFERROR(VLOOKUP(A196,'RQ2-URL&amp;TypeSS'!A$2:A$1263,1,0),"No")="No","No","Yes")</f>
        <v>Yes</v>
      </c>
      <c r="G196" s="12" t="str">
        <f>IF(IFERROR(VLOOKUP(B196,'RQ2-URL&amp;TypeSS'!B$2:B$1263,1,0),"No")="No","No","Yes")</f>
        <v>No</v>
      </c>
      <c r="H196" s="14" t="s">
        <v>24</v>
      </c>
      <c r="I196" s="13"/>
      <c r="J196" s="23"/>
      <c r="K196" s="23"/>
      <c r="L196" s="23"/>
      <c r="M196" s="15"/>
      <c r="N196" s="15"/>
      <c r="O196" s="15"/>
      <c r="P196" s="15"/>
      <c r="Q196" s="15"/>
    </row>
    <row r="197">
      <c r="A197" s="16" t="s">
        <v>236</v>
      </c>
      <c r="B197" s="17">
        <v>2014.0</v>
      </c>
      <c r="C197" s="18" t="s">
        <v>26</v>
      </c>
      <c r="D197" s="17" t="s">
        <v>36</v>
      </c>
      <c r="E197" s="17" t="str">
        <f>if(VLOOKUP(A197,'RQ1-GL definition'!A$3:D$448,4,0)="-","No","Yes")</f>
        <v>No</v>
      </c>
      <c r="F197" s="17" t="str">
        <f>IF(IFERROR(VLOOKUP(A197,'RQ2-URL&amp;TypeSS'!A$2:A$1263,1,0),"No")="No","No","Yes")</f>
        <v>Yes</v>
      </c>
      <c r="G197" s="19" t="s">
        <v>23</v>
      </c>
      <c r="H197" s="19" t="s">
        <v>24</v>
      </c>
      <c r="I197" s="13"/>
      <c r="J197" s="23"/>
      <c r="K197" s="23"/>
      <c r="L197" s="23"/>
      <c r="M197" s="15"/>
      <c r="N197" s="15"/>
      <c r="O197" s="15"/>
      <c r="P197" s="15"/>
      <c r="Q197" s="15"/>
    </row>
    <row r="198">
      <c r="A198" s="11" t="s">
        <v>237</v>
      </c>
      <c r="B198" s="12">
        <v>2016.0</v>
      </c>
      <c r="C198" s="13" t="s">
        <v>21</v>
      </c>
      <c r="D198" s="12" t="s">
        <v>22</v>
      </c>
      <c r="E198" s="12" t="str">
        <f>if(VLOOKUP(A198,'RQ1-GL definition'!A$3:D$448,4,0)="-","No","Yes")</f>
        <v>Yes</v>
      </c>
      <c r="F198" s="12" t="str">
        <f>IF(IFERROR(VLOOKUP(A198,'RQ2-URL&amp;TypeSS'!A$2:A$1263,1,0),"No")="No","No","Yes")</f>
        <v>No</v>
      </c>
      <c r="G198" s="12" t="str">
        <f>IF(IFERROR(VLOOKUP(B198,'RQ2-URL&amp;TypeSS'!B$2:B$1263,1,0),"No")="No","No","Yes")</f>
        <v>No</v>
      </c>
      <c r="H198" s="14" t="s">
        <v>24</v>
      </c>
      <c r="I198" s="13"/>
      <c r="J198" s="23"/>
      <c r="K198" s="23"/>
      <c r="L198" s="23"/>
      <c r="M198" s="15"/>
      <c r="N198" s="15"/>
      <c r="O198" s="15"/>
      <c r="P198" s="15"/>
      <c r="Q198" s="15"/>
    </row>
    <row r="199">
      <c r="A199" s="16" t="s">
        <v>238</v>
      </c>
      <c r="B199" s="17">
        <v>2016.0</v>
      </c>
      <c r="C199" s="18" t="s">
        <v>21</v>
      </c>
      <c r="D199" s="17" t="s">
        <v>22</v>
      </c>
      <c r="E199" s="17" t="str">
        <f>if(VLOOKUP(A199,'RQ1-GL definition'!A$3:D$448,4,0)="-","No","Yes")</f>
        <v>No</v>
      </c>
      <c r="F199" s="17" t="str">
        <f>IF(IFERROR(VLOOKUP(A199,'RQ2-URL&amp;TypeSS'!A$2:A$1263,1,0),"No")="No","No","Yes")</f>
        <v>No</v>
      </c>
      <c r="G199" s="17" t="str">
        <f>IF(IFERROR(VLOOKUP(B199,'RQ2-URL&amp;TypeSS'!B$2:B$1263,1,0),"No")="No","No","Yes")</f>
        <v>No</v>
      </c>
      <c r="H199" s="19" t="s">
        <v>24</v>
      </c>
      <c r="I199" s="13"/>
      <c r="J199" s="23"/>
      <c r="K199" s="23"/>
      <c r="L199" s="23"/>
      <c r="M199" s="15"/>
      <c r="N199" s="15"/>
      <c r="O199" s="15"/>
      <c r="P199" s="15"/>
      <c r="Q199" s="15"/>
    </row>
    <row r="200">
      <c r="A200" s="11" t="s">
        <v>239</v>
      </c>
      <c r="B200" s="12">
        <v>2018.0</v>
      </c>
      <c r="C200" s="13" t="s">
        <v>27</v>
      </c>
      <c r="D200" s="12" t="s">
        <v>36</v>
      </c>
      <c r="E200" s="12" t="str">
        <f>if(VLOOKUP(A200,'RQ1-GL definition'!A$3:D$448,4,0)="-","No","Yes")</f>
        <v>No</v>
      </c>
      <c r="F200" s="12" t="str">
        <f>IF(IFERROR(VLOOKUP(A200,'RQ2-URL&amp;TypeSS'!A$2:A$1263,1,0),"No")="No","No","Yes")</f>
        <v>Yes</v>
      </c>
      <c r="G200" s="12" t="str">
        <f>IF(IFERROR(VLOOKUP(B200,'RQ2-URL&amp;TypeSS'!B$2:B$1263,1,0),"No")="No","No","Yes")</f>
        <v>No</v>
      </c>
      <c r="H200" s="14" t="s">
        <v>24</v>
      </c>
      <c r="I200" s="13"/>
      <c r="J200" s="23"/>
      <c r="K200" s="23"/>
      <c r="L200" s="23"/>
      <c r="M200" s="15"/>
      <c r="N200" s="15"/>
      <c r="O200" s="15"/>
      <c r="P200" s="15"/>
      <c r="Q200" s="15"/>
    </row>
    <row r="201">
      <c r="A201" s="16" t="s">
        <v>240</v>
      </c>
      <c r="B201" s="17">
        <v>2014.0</v>
      </c>
      <c r="C201" s="18" t="s">
        <v>21</v>
      </c>
      <c r="D201" s="17" t="s">
        <v>22</v>
      </c>
      <c r="E201" s="17" t="str">
        <f>if(VLOOKUP(A201,'RQ1-GL definition'!A$3:D$448,4,0)="-","No","Yes")</f>
        <v>No</v>
      </c>
      <c r="F201" s="17" t="str">
        <f>IF(IFERROR(VLOOKUP(A201,'RQ2-URL&amp;TypeSS'!A$2:A$1263,1,0),"No")="No","No","Yes")</f>
        <v>No</v>
      </c>
      <c r="G201" s="17" t="str">
        <f>IF(IFERROR(VLOOKUP(B201,'RQ2-URL&amp;TypeSS'!B$2:B$1263,1,0),"No")="No","No","Yes")</f>
        <v>No</v>
      </c>
      <c r="H201" s="19" t="s">
        <v>24</v>
      </c>
      <c r="I201" s="13"/>
      <c r="J201" s="23"/>
      <c r="K201" s="23"/>
      <c r="L201" s="23"/>
      <c r="M201" s="15"/>
      <c r="N201" s="15"/>
      <c r="O201" s="15"/>
      <c r="P201" s="15"/>
      <c r="Q201" s="15"/>
    </row>
    <row r="202">
      <c r="A202" s="11" t="s">
        <v>241</v>
      </c>
      <c r="B202" s="12">
        <v>2018.0</v>
      </c>
      <c r="C202" s="13" t="s">
        <v>26</v>
      </c>
      <c r="D202" s="12" t="s">
        <v>22</v>
      </c>
      <c r="E202" s="12" t="str">
        <f>if(VLOOKUP(A202,'RQ1-GL definition'!A$3:D$448,4,0)="-","No","Yes")</f>
        <v>No</v>
      </c>
      <c r="F202" s="12" t="str">
        <f>IF(IFERROR(VLOOKUP(A202,'RQ2-URL&amp;TypeSS'!A$2:A$1263,1,0),"No")="No","No","Yes")</f>
        <v>No</v>
      </c>
      <c r="G202" s="12" t="str">
        <f>IF(IFERROR(VLOOKUP(B202,'RQ2-URL&amp;TypeSS'!B$2:B$1263,1,0),"No")="No","No","Yes")</f>
        <v>No</v>
      </c>
      <c r="H202" s="14" t="s">
        <v>24</v>
      </c>
      <c r="I202" s="13"/>
      <c r="J202" s="23"/>
      <c r="K202" s="23"/>
      <c r="L202" s="23"/>
      <c r="M202" s="15"/>
      <c r="N202" s="15"/>
      <c r="O202" s="15"/>
      <c r="P202" s="15"/>
      <c r="Q202" s="15"/>
    </row>
    <row r="203">
      <c r="A203" s="16" t="s">
        <v>242</v>
      </c>
      <c r="B203" s="17">
        <v>2018.0</v>
      </c>
      <c r="C203" s="18" t="s">
        <v>21</v>
      </c>
      <c r="D203" s="17" t="s">
        <v>22</v>
      </c>
      <c r="E203" s="17" t="str">
        <f>if(VLOOKUP(A203,'RQ1-GL definition'!A$3:D$448,4,0)="-","No","Yes")</f>
        <v>No</v>
      </c>
      <c r="F203" s="17" t="str">
        <f>IF(IFERROR(VLOOKUP(A203,'RQ2-URL&amp;TypeSS'!A$2:A$1263,1,0),"No")="No","No","Yes")</f>
        <v>No</v>
      </c>
      <c r="G203" s="17" t="str">
        <f>IF(IFERROR(VLOOKUP(B203,'RQ2-URL&amp;TypeSS'!B$2:B$1263,1,0),"No")="No","No","Yes")</f>
        <v>No</v>
      </c>
      <c r="H203" s="19" t="s">
        <v>24</v>
      </c>
      <c r="I203" s="13"/>
      <c r="J203" s="23"/>
      <c r="K203" s="23"/>
      <c r="L203" s="23"/>
      <c r="M203" s="15"/>
      <c r="N203" s="15"/>
      <c r="O203" s="15"/>
      <c r="P203" s="15"/>
      <c r="Q203" s="15"/>
    </row>
    <row r="204">
      <c r="A204" s="11" t="s">
        <v>243</v>
      </c>
      <c r="B204" s="12">
        <v>2014.0</v>
      </c>
      <c r="C204" s="13" t="s">
        <v>27</v>
      </c>
      <c r="D204" s="12" t="s">
        <v>22</v>
      </c>
      <c r="E204" s="12" t="str">
        <f>if(VLOOKUP(A204,'RQ1-GL definition'!A$3:D$448,4,0)="-","No","Yes")</f>
        <v>No</v>
      </c>
      <c r="F204" s="12" t="str">
        <f>IF(IFERROR(VLOOKUP(A204,'RQ2-URL&amp;TypeSS'!A$2:A$1263,1,0),"No")="No","No","Yes")</f>
        <v>No</v>
      </c>
      <c r="G204" s="12" t="str">
        <f>IF(IFERROR(VLOOKUP(B204,'RQ2-URL&amp;TypeSS'!B$2:B$1263,1,0),"No")="No","No","Yes")</f>
        <v>No</v>
      </c>
      <c r="H204" s="14" t="s">
        <v>24</v>
      </c>
      <c r="I204" s="13"/>
      <c r="J204" s="23"/>
      <c r="K204" s="23"/>
      <c r="L204" s="23"/>
      <c r="M204" s="15"/>
      <c r="N204" s="15"/>
      <c r="O204" s="15"/>
      <c r="P204" s="15"/>
      <c r="Q204" s="15"/>
    </row>
    <row r="205">
      <c r="A205" s="16" t="s">
        <v>244</v>
      </c>
      <c r="B205" s="17">
        <v>2014.0</v>
      </c>
      <c r="C205" s="18" t="s">
        <v>21</v>
      </c>
      <c r="D205" s="17" t="s">
        <v>22</v>
      </c>
      <c r="E205" s="17" t="str">
        <f>if(VLOOKUP(A205,'RQ1-GL definition'!A$3:D$448,4,0)="-","No","Yes")</f>
        <v>Yes</v>
      </c>
      <c r="F205" s="17" t="str">
        <f>IF(IFERROR(VLOOKUP(A205,'RQ2-URL&amp;TypeSS'!A$2:A$1263,1,0),"No")="No","No","Yes")</f>
        <v>No</v>
      </c>
      <c r="G205" s="19" t="s">
        <v>23</v>
      </c>
      <c r="H205" s="19" t="s">
        <v>24</v>
      </c>
      <c r="I205" s="13"/>
      <c r="J205" s="23"/>
      <c r="K205" s="23"/>
      <c r="L205" s="23"/>
      <c r="M205" s="15"/>
      <c r="N205" s="15"/>
      <c r="O205" s="15"/>
      <c r="P205" s="15"/>
      <c r="Q205" s="15"/>
    </row>
    <row r="206">
      <c r="A206" s="11" t="s">
        <v>245</v>
      </c>
      <c r="B206" s="12">
        <v>2018.0</v>
      </c>
      <c r="C206" s="13" t="s">
        <v>21</v>
      </c>
      <c r="D206" s="12" t="s">
        <v>22</v>
      </c>
      <c r="E206" s="12" t="str">
        <f>if(VLOOKUP(A206,'RQ1-GL definition'!A$3:D$448,4,0)="-","No","Yes")</f>
        <v>Yes</v>
      </c>
      <c r="F206" s="12" t="str">
        <f>IF(IFERROR(VLOOKUP(A206,'RQ2-URL&amp;TypeSS'!A$2:A$1263,1,0),"No")="No","No","Yes")</f>
        <v>No</v>
      </c>
      <c r="G206" s="12" t="str">
        <f>IF(IFERROR(VLOOKUP(B206,'RQ2-URL&amp;TypeSS'!B$2:B$1263,1,0),"No")="No","No","Yes")</f>
        <v>No</v>
      </c>
      <c r="H206" s="14" t="s">
        <v>24</v>
      </c>
      <c r="I206" s="13"/>
      <c r="J206" s="23"/>
      <c r="K206" s="23"/>
      <c r="L206" s="23"/>
      <c r="M206" s="15"/>
      <c r="N206" s="15"/>
      <c r="O206" s="15"/>
      <c r="P206" s="15"/>
      <c r="Q206" s="15"/>
    </row>
    <row r="207">
      <c r="A207" s="16" t="s">
        <v>246</v>
      </c>
      <c r="B207" s="17">
        <v>2014.0</v>
      </c>
      <c r="C207" s="18" t="s">
        <v>21</v>
      </c>
      <c r="D207" s="17" t="s">
        <v>36</v>
      </c>
      <c r="E207" s="17" t="str">
        <f>if(VLOOKUP(A207,'RQ1-GL definition'!A$3:D$448,4,0)="-","No","Yes")</f>
        <v>No</v>
      </c>
      <c r="F207" s="17" t="str">
        <f>IF(IFERROR(VLOOKUP(A207,'RQ2-URL&amp;TypeSS'!A$2:A$1263,1,0),"No")="No","No","Yes")</f>
        <v>Yes</v>
      </c>
      <c r="G207" s="17" t="str">
        <f>IF(IFERROR(VLOOKUP(B207,'RQ2-URL&amp;TypeSS'!B$2:B$1263,1,0),"No")="No","No","Yes")</f>
        <v>No</v>
      </c>
      <c r="H207" s="19" t="s">
        <v>24</v>
      </c>
      <c r="I207" s="13"/>
      <c r="J207" s="23"/>
      <c r="K207" s="23"/>
      <c r="L207" s="23"/>
      <c r="M207" s="15"/>
      <c r="N207" s="15"/>
      <c r="O207" s="15"/>
      <c r="P207" s="15"/>
      <c r="Q207" s="15"/>
    </row>
    <row r="208">
      <c r="A208" s="11" t="s">
        <v>247</v>
      </c>
      <c r="B208" s="12">
        <v>2014.0</v>
      </c>
      <c r="C208" s="13" t="s">
        <v>26</v>
      </c>
      <c r="D208" s="12" t="s">
        <v>22</v>
      </c>
      <c r="E208" s="12" t="str">
        <f>if(VLOOKUP(A208,'RQ1-GL definition'!A$3:D$448,4,0)="-","No","Yes")</f>
        <v>Yes</v>
      </c>
      <c r="F208" s="12" t="str">
        <f>IF(IFERROR(VLOOKUP(A208,'RQ2-URL&amp;TypeSS'!A$2:A$1263,1,0),"No")="No","No","Yes")</f>
        <v>No</v>
      </c>
      <c r="G208" s="14" t="s">
        <v>23</v>
      </c>
      <c r="H208" s="14" t="s">
        <v>24</v>
      </c>
      <c r="I208" s="13"/>
      <c r="J208" s="23"/>
      <c r="K208" s="23"/>
      <c r="L208" s="23"/>
      <c r="M208" s="15"/>
      <c r="N208" s="15"/>
      <c r="O208" s="15"/>
      <c r="P208" s="15"/>
      <c r="Q208" s="15"/>
    </row>
    <row r="209">
      <c r="A209" s="16" t="s">
        <v>248</v>
      </c>
      <c r="B209" s="17">
        <v>2014.0</v>
      </c>
      <c r="C209" s="18" t="s">
        <v>26</v>
      </c>
      <c r="D209" s="17" t="s">
        <v>22</v>
      </c>
      <c r="E209" s="17" t="str">
        <f>if(VLOOKUP(A209,'RQ1-GL definition'!A$3:D$448,4,0)="-","No","Yes")</f>
        <v>No</v>
      </c>
      <c r="F209" s="17" t="str">
        <f>IF(IFERROR(VLOOKUP(A209,'RQ2-URL&amp;TypeSS'!A$2:A$1263,1,0),"No")="No","No","Yes")</f>
        <v>No</v>
      </c>
      <c r="G209" s="17" t="str">
        <f>IF(IFERROR(VLOOKUP(B209,'RQ2-URL&amp;TypeSS'!B$2:B$1263,1,0),"No")="No","No","Yes")</f>
        <v>No</v>
      </c>
      <c r="H209" s="19" t="s">
        <v>24</v>
      </c>
      <c r="I209" s="13"/>
      <c r="J209" s="23"/>
      <c r="K209" s="23"/>
      <c r="L209" s="23"/>
      <c r="M209" s="15"/>
      <c r="N209" s="15"/>
      <c r="O209" s="15"/>
      <c r="P209" s="15"/>
      <c r="Q209" s="15"/>
    </row>
    <row r="210">
      <c r="A210" s="11" t="s">
        <v>249</v>
      </c>
      <c r="B210" s="12">
        <v>2014.0</v>
      </c>
      <c r="C210" s="13" t="s">
        <v>226</v>
      </c>
      <c r="D210" s="12" t="s">
        <v>22</v>
      </c>
      <c r="E210" s="12" t="str">
        <f>if(VLOOKUP(A210,'RQ1-GL definition'!A$3:D$448,4,0)="-","No","Yes")</f>
        <v>No</v>
      </c>
      <c r="F210" s="12" t="str">
        <f>IF(IFERROR(VLOOKUP(A210,'RQ2-URL&amp;TypeSS'!A$2:A$1263,1,0),"No")="No","No","Yes")</f>
        <v>No</v>
      </c>
      <c r="G210" s="12" t="str">
        <f>IF(IFERROR(VLOOKUP(B210,'RQ2-URL&amp;TypeSS'!B$2:B$1263,1,0),"No")="No","No","Yes")</f>
        <v>No</v>
      </c>
      <c r="H210" s="14" t="s">
        <v>24</v>
      </c>
      <c r="I210" s="13"/>
      <c r="J210" s="23"/>
      <c r="K210" s="23"/>
      <c r="L210" s="23"/>
      <c r="M210" s="15"/>
      <c r="N210" s="15"/>
      <c r="O210" s="15"/>
      <c r="P210" s="15"/>
      <c r="Q210" s="15"/>
    </row>
    <row r="211">
      <c r="A211" s="16" t="s">
        <v>250</v>
      </c>
      <c r="B211" s="17">
        <v>2014.0</v>
      </c>
      <c r="C211" s="18" t="s">
        <v>21</v>
      </c>
      <c r="D211" s="17" t="s">
        <v>36</v>
      </c>
      <c r="E211" s="17" t="str">
        <f>if(VLOOKUP(A211,'RQ1-GL definition'!A$3:D$448,4,0)="-","No","Yes")</f>
        <v>No</v>
      </c>
      <c r="F211" s="17" t="str">
        <f>IF(IFERROR(VLOOKUP(A211,'RQ2-URL&amp;TypeSS'!A$2:A$1263,1,0),"No")="No","No","Yes")</f>
        <v>No</v>
      </c>
      <c r="G211" s="17" t="str">
        <f>IF(IFERROR(VLOOKUP(B211,'RQ2-URL&amp;TypeSS'!B$2:B$1263,1,0),"No")="No","No","Yes")</f>
        <v>No</v>
      </c>
      <c r="H211" s="19" t="s">
        <v>24</v>
      </c>
      <c r="I211" s="13"/>
      <c r="J211" s="23"/>
      <c r="K211" s="23"/>
      <c r="L211" s="23"/>
      <c r="M211" s="15"/>
      <c r="N211" s="15"/>
      <c r="O211" s="15"/>
      <c r="P211" s="15"/>
      <c r="Q211" s="15"/>
    </row>
    <row r="212">
      <c r="A212" s="11" t="s">
        <v>251</v>
      </c>
      <c r="B212" s="12">
        <v>2016.0</v>
      </c>
      <c r="C212" s="13" t="s">
        <v>21</v>
      </c>
      <c r="D212" s="12" t="s">
        <v>36</v>
      </c>
      <c r="E212" s="12" t="str">
        <f>if(VLOOKUP(A212,'RQ1-GL definition'!A$3:D$448,4,0)="-","No","Yes")</f>
        <v>No</v>
      </c>
      <c r="F212" s="12" t="str">
        <f>IF(IFERROR(VLOOKUP(A212,'RQ2-URL&amp;TypeSS'!A$2:A$1263,1,0),"No")="No","No","Yes")</f>
        <v>Yes</v>
      </c>
      <c r="G212" s="12" t="str">
        <f>IF(IFERROR(VLOOKUP(B212,'RQ2-URL&amp;TypeSS'!B$2:B$1263,1,0),"No")="No","No","Yes")</f>
        <v>No</v>
      </c>
      <c r="H212" s="14" t="s">
        <v>24</v>
      </c>
      <c r="I212" s="13"/>
      <c r="J212" s="23"/>
      <c r="K212" s="23"/>
      <c r="L212" s="23"/>
      <c r="M212" s="15"/>
      <c r="N212" s="15"/>
      <c r="O212" s="15"/>
      <c r="P212" s="15"/>
      <c r="Q212" s="15"/>
    </row>
    <row r="213">
      <c r="A213" s="16" t="s">
        <v>252</v>
      </c>
      <c r="B213" s="17">
        <v>2013.0</v>
      </c>
      <c r="C213" s="18" t="s">
        <v>21</v>
      </c>
      <c r="D213" s="17" t="s">
        <v>22</v>
      </c>
      <c r="E213" s="17" t="str">
        <f>if(VLOOKUP(A213,'RQ1-GL definition'!A$3:D$448,4,0)="-","No","Yes")</f>
        <v>No</v>
      </c>
      <c r="F213" s="17" t="str">
        <f>IF(IFERROR(VLOOKUP(A213,'RQ2-URL&amp;TypeSS'!A$2:A$1263,1,0),"No")="No","No","Yes")</f>
        <v>No</v>
      </c>
      <c r="G213" s="17" t="str">
        <f>IF(IFERROR(VLOOKUP(B213,'RQ2-URL&amp;TypeSS'!B$2:B$1263,1,0),"No")="No","No","Yes")</f>
        <v>No</v>
      </c>
      <c r="H213" s="19" t="s">
        <v>24</v>
      </c>
      <c r="I213" s="13"/>
      <c r="J213" s="23"/>
      <c r="K213" s="23"/>
      <c r="L213" s="23"/>
      <c r="M213" s="15"/>
      <c r="N213" s="15"/>
      <c r="O213" s="15"/>
      <c r="P213" s="15"/>
      <c r="Q213" s="15"/>
    </row>
    <row r="214">
      <c r="A214" s="11" t="s">
        <v>253</v>
      </c>
      <c r="B214" s="12">
        <v>2018.0</v>
      </c>
      <c r="C214" s="13" t="s">
        <v>26</v>
      </c>
      <c r="D214" s="12" t="s">
        <v>22</v>
      </c>
      <c r="E214" s="12" t="str">
        <f>if(VLOOKUP(A214,'RQ1-GL definition'!A$3:D$448,4,0)="-","No","Yes")</f>
        <v>No</v>
      </c>
      <c r="F214" s="12" t="str">
        <f>IF(IFERROR(VLOOKUP(A214,'RQ2-URL&amp;TypeSS'!A$2:A$1263,1,0),"No")="No","No","Yes")</f>
        <v>No</v>
      </c>
      <c r="G214" s="12" t="str">
        <f>IF(IFERROR(VLOOKUP(B214,'RQ2-URL&amp;TypeSS'!B$2:B$1263,1,0),"No")="No","No","Yes")</f>
        <v>No</v>
      </c>
      <c r="H214" s="14" t="s">
        <v>24</v>
      </c>
      <c r="I214" s="13"/>
      <c r="J214" s="23"/>
      <c r="K214" s="23"/>
      <c r="L214" s="23"/>
      <c r="M214" s="15"/>
      <c r="N214" s="15"/>
      <c r="O214" s="15"/>
      <c r="P214" s="15"/>
      <c r="Q214" s="15"/>
    </row>
    <row r="215">
      <c r="A215" s="16" t="s">
        <v>254</v>
      </c>
      <c r="B215" s="17">
        <v>2013.0</v>
      </c>
      <c r="C215" s="18" t="s">
        <v>26</v>
      </c>
      <c r="D215" s="17" t="s">
        <v>22</v>
      </c>
      <c r="E215" s="17" t="str">
        <f>if(VLOOKUP(A215,'RQ1-GL definition'!A$3:D$448,4,0)="-","No","Yes")</f>
        <v>No</v>
      </c>
      <c r="F215" s="17" t="str">
        <f>IF(IFERROR(VLOOKUP(A215,'RQ2-URL&amp;TypeSS'!A$2:A$1263,1,0),"No")="No","No","Yes")</f>
        <v>No</v>
      </c>
      <c r="G215" s="17" t="str">
        <f>IF(IFERROR(VLOOKUP(B215,'RQ2-URL&amp;TypeSS'!B$2:B$1263,1,0),"No")="No","No","Yes")</f>
        <v>No</v>
      </c>
      <c r="H215" s="19" t="s">
        <v>24</v>
      </c>
      <c r="I215" s="13"/>
      <c r="J215" s="23"/>
      <c r="K215" s="23"/>
      <c r="L215" s="23"/>
      <c r="M215" s="15"/>
      <c r="N215" s="15"/>
      <c r="O215" s="15"/>
      <c r="P215" s="15"/>
      <c r="Q215" s="15"/>
    </row>
    <row r="216">
      <c r="A216" s="11" t="s">
        <v>255</v>
      </c>
      <c r="B216" s="12">
        <v>2013.0</v>
      </c>
      <c r="C216" s="13" t="s">
        <v>21</v>
      </c>
      <c r="D216" s="12" t="s">
        <v>36</v>
      </c>
      <c r="E216" s="12" t="str">
        <f>if(VLOOKUP(A216,'RQ1-GL definition'!A$3:D$448,4,0)="-","No","Yes")</f>
        <v>No</v>
      </c>
      <c r="F216" s="12" t="str">
        <f>IF(IFERROR(VLOOKUP(A216,'RQ2-URL&amp;TypeSS'!A$2:A$1263,1,0),"No")="No","No","Yes")</f>
        <v>Yes</v>
      </c>
      <c r="G216" s="12" t="str">
        <f>IF(IFERROR(VLOOKUP(B216,'RQ2-URL&amp;TypeSS'!B$2:B$1263,1,0),"No")="No","No","Yes")</f>
        <v>No</v>
      </c>
      <c r="H216" s="14" t="s">
        <v>24</v>
      </c>
      <c r="I216" s="13"/>
      <c r="J216" s="23"/>
      <c r="K216" s="23"/>
      <c r="L216" s="23"/>
      <c r="M216" s="15"/>
      <c r="N216" s="15"/>
      <c r="O216" s="15"/>
      <c r="P216" s="15"/>
      <c r="Q216" s="15"/>
    </row>
    <row r="217">
      <c r="A217" s="16" t="s">
        <v>256</v>
      </c>
      <c r="B217" s="17">
        <v>2017.0</v>
      </c>
      <c r="C217" s="18" t="s">
        <v>26</v>
      </c>
      <c r="D217" s="17" t="s">
        <v>22</v>
      </c>
      <c r="E217" s="17" t="str">
        <f>if(VLOOKUP(A217,'RQ1-GL definition'!A$3:D$448,4,0)="-","No","Yes")</f>
        <v>Yes</v>
      </c>
      <c r="F217" s="17" t="str">
        <f>IF(IFERROR(VLOOKUP(A217,'RQ2-URL&amp;TypeSS'!A$2:A$1263,1,0),"No")="No","No","Yes")</f>
        <v>No</v>
      </c>
      <c r="G217" s="17" t="str">
        <f>IF(IFERROR(VLOOKUP(B217,'RQ2-URL&amp;TypeSS'!B$2:B$1263,1,0),"No")="No","No","Yes")</f>
        <v>No</v>
      </c>
      <c r="H217" s="19" t="s">
        <v>24</v>
      </c>
      <c r="I217" s="13"/>
      <c r="J217" s="23"/>
      <c r="K217" s="23"/>
      <c r="L217" s="23"/>
      <c r="M217" s="15"/>
      <c r="N217" s="15"/>
      <c r="O217" s="15"/>
      <c r="P217" s="15"/>
      <c r="Q217" s="15"/>
    </row>
    <row r="218">
      <c r="A218" s="11" t="s">
        <v>257</v>
      </c>
      <c r="B218" s="12">
        <v>2013.0</v>
      </c>
      <c r="C218" s="13" t="s">
        <v>21</v>
      </c>
      <c r="D218" s="12" t="s">
        <v>22</v>
      </c>
      <c r="E218" s="12" t="str">
        <f>if(VLOOKUP(A218,'RQ1-GL definition'!A$3:D$448,4,0)="-","No","Yes")</f>
        <v>No</v>
      </c>
      <c r="F218" s="12" t="str">
        <f>IF(IFERROR(VLOOKUP(A218,'RQ2-URL&amp;TypeSS'!A$2:A$1263,1,0),"No")="No","No","Yes")</f>
        <v>No</v>
      </c>
      <c r="G218" s="12" t="str">
        <f>IF(IFERROR(VLOOKUP(B218,'RQ2-URL&amp;TypeSS'!B$2:B$1263,1,0),"No")="No","No","Yes")</f>
        <v>No</v>
      </c>
      <c r="H218" s="14" t="s">
        <v>24</v>
      </c>
      <c r="I218" s="13"/>
      <c r="J218" s="23"/>
      <c r="K218" s="23"/>
      <c r="L218" s="23"/>
      <c r="M218" s="15"/>
      <c r="N218" s="15"/>
      <c r="O218" s="15"/>
      <c r="P218" s="15"/>
      <c r="Q218" s="15"/>
    </row>
    <row r="219">
      <c r="A219" s="16" t="s">
        <v>258</v>
      </c>
      <c r="B219" s="17">
        <v>2016.0</v>
      </c>
      <c r="C219" s="18" t="s">
        <v>26</v>
      </c>
      <c r="D219" s="17" t="s">
        <v>22</v>
      </c>
      <c r="E219" s="17" t="str">
        <f>if(VLOOKUP(A219,'RQ1-GL definition'!A$3:D$448,4,0)="-","No","Yes")</f>
        <v>Yes</v>
      </c>
      <c r="F219" s="17" t="str">
        <f>IF(IFERROR(VLOOKUP(A219,'RQ2-URL&amp;TypeSS'!A$2:A$1263,1,0),"No")="No","No","Yes")</f>
        <v>No</v>
      </c>
      <c r="G219" s="19" t="s">
        <v>23</v>
      </c>
      <c r="H219" s="19" t="s">
        <v>24</v>
      </c>
      <c r="I219" s="13"/>
      <c r="J219" s="23"/>
      <c r="K219" s="23"/>
      <c r="L219" s="23"/>
      <c r="M219" s="15"/>
      <c r="N219" s="15"/>
      <c r="O219" s="15"/>
      <c r="P219" s="15"/>
      <c r="Q219" s="15"/>
    </row>
    <row r="220">
      <c r="A220" s="11" t="s">
        <v>259</v>
      </c>
      <c r="B220" s="12">
        <v>2013.0</v>
      </c>
      <c r="C220" s="13" t="s">
        <v>21</v>
      </c>
      <c r="D220" s="12" t="s">
        <v>22</v>
      </c>
      <c r="E220" s="12" t="str">
        <f>if(VLOOKUP(A220,'RQ1-GL definition'!A$3:D$448,4,0)="-","No","Yes")</f>
        <v>No</v>
      </c>
      <c r="F220" s="12" t="str">
        <f>IF(IFERROR(VLOOKUP(A220,'RQ2-URL&amp;TypeSS'!A$2:A$1263,1,0),"No")="No","No","Yes")</f>
        <v>No</v>
      </c>
      <c r="G220" s="12" t="str">
        <f>IF(IFERROR(VLOOKUP(B220,'RQ2-URL&amp;TypeSS'!B$2:B$1263,1,0),"No")="No","No","Yes")</f>
        <v>No</v>
      </c>
      <c r="H220" s="14" t="s">
        <v>24</v>
      </c>
      <c r="I220" s="13"/>
      <c r="J220" s="23"/>
      <c r="K220" s="23"/>
      <c r="L220" s="23"/>
      <c r="M220" s="15"/>
      <c r="N220" s="15"/>
      <c r="O220" s="15"/>
      <c r="P220" s="15"/>
      <c r="Q220" s="15"/>
    </row>
    <row r="221">
      <c r="A221" s="16" t="s">
        <v>260</v>
      </c>
      <c r="B221" s="17">
        <v>2018.0</v>
      </c>
      <c r="C221" s="18" t="s">
        <v>26</v>
      </c>
      <c r="D221" s="17" t="s">
        <v>22</v>
      </c>
      <c r="E221" s="17" t="str">
        <f>if(VLOOKUP(A221,'RQ1-GL definition'!A$3:D$448,4,0)="-","No","Yes")</f>
        <v>Yes</v>
      </c>
      <c r="F221" s="17" t="str">
        <f>IF(IFERROR(VLOOKUP(A221,'RQ2-URL&amp;TypeSS'!A$2:A$1263,1,0),"No")="No","No","Yes")</f>
        <v>No</v>
      </c>
      <c r="G221" s="17" t="str">
        <f>IF(IFERROR(VLOOKUP(B221,'RQ2-URL&amp;TypeSS'!B$2:B$1263,1,0),"No")="No","No","Yes")</f>
        <v>No</v>
      </c>
      <c r="H221" s="19" t="s">
        <v>24</v>
      </c>
      <c r="I221" s="13"/>
      <c r="J221" s="23"/>
      <c r="K221" s="23"/>
      <c r="L221" s="23"/>
      <c r="M221" s="15"/>
      <c r="N221" s="15"/>
      <c r="O221" s="15"/>
      <c r="P221" s="15"/>
      <c r="Q221" s="15"/>
    </row>
    <row r="222">
      <c r="A222" s="11" t="s">
        <v>261</v>
      </c>
      <c r="B222" s="12">
        <v>2018.0</v>
      </c>
      <c r="C222" s="13" t="s">
        <v>21</v>
      </c>
      <c r="D222" s="12" t="s">
        <v>22</v>
      </c>
      <c r="E222" s="12" t="str">
        <f>if(VLOOKUP(A222,'RQ1-GL definition'!A$3:D$448,4,0)="-","No","Yes")</f>
        <v>No</v>
      </c>
      <c r="F222" s="12" t="str">
        <f>IF(IFERROR(VLOOKUP(A222,'RQ2-URL&amp;TypeSS'!A$2:A$1263,1,0),"No")="No","No","Yes")</f>
        <v>No</v>
      </c>
      <c r="G222" s="12" t="str">
        <f>IF(IFERROR(VLOOKUP(B222,'RQ2-URL&amp;TypeSS'!B$2:B$1263,1,0),"No")="No","No","Yes")</f>
        <v>No</v>
      </c>
      <c r="H222" s="14" t="s">
        <v>24</v>
      </c>
      <c r="I222" s="13"/>
      <c r="J222" s="23"/>
      <c r="K222" s="23"/>
      <c r="L222" s="23"/>
      <c r="M222" s="15"/>
      <c r="N222" s="15"/>
      <c r="O222" s="15"/>
      <c r="P222" s="15"/>
      <c r="Q222" s="15"/>
    </row>
    <row r="223">
      <c r="A223" s="16" t="s">
        <v>262</v>
      </c>
      <c r="B223" s="17">
        <v>2016.0</v>
      </c>
      <c r="C223" s="18" t="s">
        <v>21</v>
      </c>
      <c r="D223" s="17" t="s">
        <v>36</v>
      </c>
      <c r="E223" s="17" t="str">
        <f>if(VLOOKUP(A223,'RQ1-GL definition'!A$3:D$448,4,0)="-","No","Yes")</f>
        <v>No</v>
      </c>
      <c r="F223" s="17" t="str">
        <f>IF(IFERROR(VLOOKUP(A223,'RQ2-URL&amp;TypeSS'!A$2:A$1263,1,0),"No")="No","No","Yes")</f>
        <v>Yes</v>
      </c>
      <c r="G223" s="17" t="str">
        <f>IF(IFERROR(VLOOKUP(B223,'RQ2-URL&amp;TypeSS'!B$2:B$1263,1,0),"No")="No","No","Yes")</f>
        <v>No</v>
      </c>
      <c r="H223" s="19" t="s">
        <v>24</v>
      </c>
      <c r="I223" s="13"/>
      <c r="J223" s="23"/>
      <c r="K223" s="23"/>
      <c r="L223" s="23"/>
      <c r="M223" s="15"/>
      <c r="N223" s="15"/>
      <c r="O223" s="15"/>
      <c r="P223" s="15"/>
      <c r="Q223" s="15"/>
    </row>
    <row r="224">
      <c r="A224" s="11" t="s">
        <v>263</v>
      </c>
      <c r="B224" s="12">
        <v>2013.0</v>
      </c>
      <c r="C224" s="13" t="s">
        <v>21</v>
      </c>
      <c r="D224" s="12" t="s">
        <v>22</v>
      </c>
      <c r="E224" s="12" t="str">
        <f>if(VLOOKUP(A224,'RQ1-GL definition'!A$3:D$448,4,0)="-","No","Yes")</f>
        <v>Yes</v>
      </c>
      <c r="F224" s="12" t="str">
        <f>IF(IFERROR(VLOOKUP(A224,'RQ2-URL&amp;TypeSS'!A$2:A$1263,1,0),"No")="No","No","Yes")</f>
        <v>No</v>
      </c>
      <c r="G224" s="12" t="str">
        <f>IF(IFERROR(VLOOKUP(B224,'RQ2-URL&amp;TypeSS'!B$2:B$1263,1,0),"No")="No","No","Yes")</f>
        <v>No</v>
      </c>
      <c r="H224" s="14" t="s">
        <v>24</v>
      </c>
      <c r="I224" s="13"/>
      <c r="J224" s="23"/>
      <c r="K224" s="23"/>
      <c r="L224" s="23"/>
      <c r="M224" s="15"/>
      <c r="N224" s="15"/>
      <c r="O224" s="15"/>
      <c r="P224" s="15"/>
      <c r="Q224" s="15"/>
    </row>
    <row r="225">
      <c r="A225" s="16" t="s">
        <v>264</v>
      </c>
      <c r="B225" s="17">
        <v>2013.0</v>
      </c>
      <c r="C225" s="18" t="s">
        <v>21</v>
      </c>
      <c r="D225" s="17" t="s">
        <v>22</v>
      </c>
      <c r="E225" s="17" t="str">
        <f>if(VLOOKUP(A225,'RQ1-GL definition'!A$3:D$448,4,0)="-","No","Yes")</f>
        <v>No</v>
      </c>
      <c r="F225" s="17" t="str">
        <f>IF(IFERROR(VLOOKUP(A225,'RQ2-URL&amp;TypeSS'!A$2:A$1263,1,0),"No")="No","No","Yes")</f>
        <v>No</v>
      </c>
      <c r="G225" s="17" t="str">
        <f>IF(IFERROR(VLOOKUP(B225,'RQ2-URL&amp;TypeSS'!B$2:B$1263,1,0),"No")="No","No","Yes")</f>
        <v>No</v>
      </c>
      <c r="H225" s="19" t="s">
        <v>24</v>
      </c>
      <c r="I225" s="13"/>
      <c r="J225" s="23"/>
      <c r="K225" s="23"/>
      <c r="L225" s="23"/>
      <c r="M225" s="15"/>
      <c r="N225" s="15"/>
      <c r="O225" s="15"/>
      <c r="P225" s="15"/>
      <c r="Q225" s="15"/>
    </row>
    <row r="226">
      <c r="A226" s="11" t="s">
        <v>265</v>
      </c>
      <c r="B226" s="12">
        <v>2018.0</v>
      </c>
      <c r="C226" s="13" t="s">
        <v>21</v>
      </c>
      <c r="D226" s="12" t="s">
        <v>22</v>
      </c>
      <c r="E226" s="12" t="str">
        <f>if(VLOOKUP(A226,'RQ1-GL definition'!A$3:D$448,4,0)="-","No","Yes")</f>
        <v>No</v>
      </c>
      <c r="F226" s="12" t="str">
        <f>IF(IFERROR(VLOOKUP(A226,'RQ2-URL&amp;TypeSS'!A$2:A$1263,1,0),"No")="No","No","Yes")</f>
        <v>No</v>
      </c>
      <c r="G226" s="12" t="str">
        <f>IF(IFERROR(VLOOKUP(B226,'RQ2-URL&amp;TypeSS'!B$2:B$1263,1,0),"No")="No","No","Yes")</f>
        <v>No</v>
      </c>
      <c r="H226" s="14" t="s">
        <v>24</v>
      </c>
      <c r="I226" s="13"/>
      <c r="J226" s="23"/>
      <c r="K226" s="23"/>
      <c r="L226" s="23"/>
      <c r="M226" s="15"/>
      <c r="N226" s="15"/>
      <c r="O226" s="15"/>
      <c r="P226" s="15"/>
      <c r="Q226" s="15"/>
    </row>
    <row r="227">
      <c r="A227" s="16" t="s">
        <v>266</v>
      </c>
      <c r="B227" s="17">
        <v>2013.0</v>
      </c>
      <c r="C227" s="18" t="s">
        <v>21</v>
      </c>
      <c r="D227" s="17" t="s">
        <v>22</v>
      </c>
      <c r="E227" s="17" t="str">
        <f>if(VLOOKUP(A227,'RQ1-GL definition'!A$3:D$448,4,0)="-","No","Yes")</f>
        <v>Yes</v>
      </c>
      <c r="F227" s="17" t="str">
        <f>IF(IFERROR(VLOOKUP(A227,'RQ2-URL&amp;TypeSS'!A$2:A$1263,1,0),"No")="No","No","Yes")</f>
        <v>No</v>
      </c>
      <c r="G227" s="17" t="str">
        <f>IF(IFERROR(VLOOKUP(B227,'RQ2-URL&amp;TypeSS'!B$2:B$1263,1,0),"No")="No","No","Yes")</f>
        <v>No</v>
      </c>
      <c r="H227" s="19" t="s">
        <v>24</v>
      </c>
      <c r="I227" s="13"/>
      <c r="J227" s="23"/>
      <c r="K227" s="23"/>
      <c r="L227" s="23"/>
      <c r="M227" s="15"/>
      <c r="N227" s="15"/>
      <c r="O227" s="15"/>
      <c r="P227" s="15"/>
      <c r="Q227" s="15"/>
    </row>
    <row r="228">
      <c r="A228" s="11" t="s">
        <v>267</v>
      </c>
      <c r="B228" s="12">
        <v>2013.0</v>
      </c>
      <c r="C228" s="13" t="s">
        <v>26</v>
      </c>
      <c r="D228" s="12" t="s">
        <v>22</v>
      </c>
      <c r="E228" s="12" t="str">
        <f>if(VLOOKUP(A228,'RQ1-GL definition'!A$3:D$448,4,0)="-","No","Yes")</f>
        <v>Yes</v>
      </c>
      <c r="F228" s="12" t="str">
        <f>IF(IFERROR(VLOOKUP(A228,'RQ2-URL&amp;TypeSS'!A$2:A$1263,1,0),"No")="No","No","Yes")</f>
        <v>No</v>
      </c>
      <c r="G228" s="12" t="str">
        <f>IF(IFERROR(VLOOKUP(B228,'RQ2-URL&amp;TypeSS'!B$2:B$1263,1,0),"No")="No","No","Yes")</f>
        <v>No</v>
      </c>
      <c r="H228" s="14" t="s">
        <v>24</v>
      </c>
      <c r="I228" s="13"/>
      <c r="J228" s="23"/>
      <c r="K228" s="23"/>
      <c r="L228" s="23"/>
      <c r="M228" s="15"/>
      <c r="N228" s="15"/>
      <c r="O228" s="15"/>
      <c r="P228" s="15"/>
      <c r="Q228" s="15"/>
    </row>
    <row r="229">
      <c r="A229" s="16" t="s">
        <v>268</v>
      </c>
      <c r="B229" s="17">
        <v>2016.0</v>
      </c>
      <c r="C229" s="18" t="s">
        <v>26</v>
      </c>
      <c r="D229" s="17" t="s">
        <v>22</v>
      </c>
      <c r="E229" s="17" t="str">
        <f>if(VLOOKUP(A229,'RQ1-GL definition'!A$3:D$448,4,0)="-","No","Yes")</f>
        <v>No</v>
      </c>
      <c r="F229" s="17" t="str">
        <f>IF(IFERROR(VLOOKUP(A229,'RQ2-URL&amp;TypeSS'!A$2:A$1263,1,0),"No")="No","No","Yes")</f>
        <v>No</v>
      </c>
      <c r="G229" s="17" t="str">
        <f>IF(IFERROR(VLOOKUP(B229,'RQ2-URL&amp;TypeSS'!B$2:B$1263,1,0),"No")="No","No","Yes")</f>
        <v>No</v>
      </c>
      <c r="H229" s="19" t="s">
        <v>24</v>
      </c>
      <c r="I229" s="13"/>
      <c r="J229" s="23"/>
      <c r="K229" s="23"/>
      <c r="L229" s="23"/>
      <c r="M229" s="15"/>
      <c r="N229" s="15"/>
      <c r="O229" s="15"/>
      <c r="P229" s="15"/>
      <c r="Q229" s="15"/>
    </row>
    <row r="230">
      <c r="A230" s="11" t="s">
        <v>269</v>
      </c>
      <c r="B230" s="12">
        <v>2013.0</v>
      </c>
      <c r="C230" s="13" t="s">
        <v>26</v>
      </c>
      <c r="D230" s="12" t="s">
        <v>22</v>
      </c>
      <c r="E230" s="12" t="str">
        <f>if(VLOOKUP(A230,'RQ1-GL definition'!A$3:D$448,4,0)="-","No","Yes")</f>
        <v>No</v>
      </c>
      <c r="F230" s="12" t="str">
        <f>IF(IFERROR(VLOOKUP(A230,'RQ2-URL&amp;TypeSS'!A$2:A$1263,1,0),"No")="No","No","Yes")</f>
        <v>No</v>
      </c>
      <c r="G230" s="12" t="str">
        <f>IF(IFERROR(VLOOKUP(B230,'RQ2-URL&amp;TypeSS'!B$2:B$1263,1,0),"No")="No","No","Yes")</f>
        <v>No</v>
      </c>
      <c r="H230" s="14" t="s">
        <v>24</v>
      </c>
      <c r="I230" s="13"/>
      <c r="J230" s="23"/>
      <c r="K230" s="23"/>
      <c r="L230" s="23"/>
      <c r="M230" s="15"/>
      <c r="N230" s="15"/>
      <c r="O230" s="15"/>
      <c r="P230" s="15"/>
      <c r="Q230" s="15"/>
    </row>
    <row r="231">
      <c r="A231" s="16" t="s">
        <v>270</v>
      </c>
      <c r="B231" s="17">
        <v>2013.0</v>
      </c>
      <c r="C231" s="18" t="s">
        <v>26</v>
      </c>
      <c r="D231" s="17" t="s">
        <v>22</v>
      </c>
      <c r="E231" s="17" t="str">
        <f>if(VLOOKUP(A231,'RQ1-GL definition'!A$3:D$448,4,0)="-","No","Yes")</f>
        <v>No</v>
      </c>
      <c r="F231" s="17" t="str">
        <f>IF(IFERROR(VLOOKUP(A231,'RQ2-URL&amp;TypeSS'!A$2:A$1263,1,0),"No")="No","No","Yes")</f>
        <v>No</v>
      </c>
      <c r="G231" s="17" t="str">
        <f>IF(IFERROR(VLOOKUP(B231,'RQ2-URL&amp;TypeSS'!B$2:B$1263,1,0),"No")="No","No","Yes")</f>
        <v>No</v>
      </c>
      <c r="H231" s="19" t="s">
        <v>24</v>
      </c>
      <c r="I231" s="13"/>
      <c r="J231" s="23"/>
      <c r="K231" s="23"/>
      <c r="L231" s="23"/>
      <c r="M231" s="15"/>
      <c r="N231" s="15"/>
      <c r="O231" s="15"/>
      <c r="P231" s="15"/>
      <c r="Q231" s="15"/>
    </row>
    <row r="232">
      <c r="A232" s="11" t="s">
        <v>271</v>
      </c>
      <c r="B232" s="12">
        <v>2016.0</v>
      </c>
      <c r="C232" s="13" t="s">
        <v>21</v>
      </c>
      <c r="D232" s="12" t="s">
        <v>22</v>
      </c>
      <c r="E232" s="12" t="str">
        <f>if(VLOOKUP(A232,'RQ1-GL definition'!A$3:D$448,4,0)="-","No","Yes")</f>
        <v>No</v>
      </c>
      <c r="F232" s="12" t="str">
        <f>IF(IFERROR(VLOOKUP(A232,'RQ2-URL&amp;TypeSS'!A$2:A$1263,1,0),"No")="No","No","Yes")</f>
        <v>No</v>
      </c>
      <c r="G232" s="12" t="str">
        <f>IF(IFERROR(VLOOKUP(B232,'RQ2-URL&amp;TypeSS'!B$2:B$1263,1,0),"No")="No","No","Yes")</f>
        <v>No</v>
      </c>
      <c r="H232" s="14" t="s">
        <v>24</v>
      </c>
      <c r="I232" s="13"/>
      <c r="J232" s="23"/>
      <c r="K232" s="23"/>
      <c r="L232" s="23"/>
      <c r="M232" s="15"/>
      <c r="N232" s="15"/>
      <c r="O232" s="15"/>
      <c r="P232" s="15"/>
      <c r="Q232" s="15"/>
    </row>
    <row r="233">
      <c r="A233" s="16" t="s">
        <v>272</v>
      </c>
      <c r="B233" s="17">
        <v>2013.0</v>
      </c>
      <c r="C233" s="18" t="s">
        <v>26</v>
      </c>
      <c r="D233" s="17" t="s">
        <v>22</v>
      </c>
      <c r="E233" s="17" t="str">
        <f>if(VLOOKUP(A233,'RQ1-GL definition'!A$3:D$448,4,0)="-","No","Yes")</f>
        <v>No</v>
      </c>
      <c r="F233" s="17" t="str">
        <f>IF(IFERROR(VLOOKUP(A233,'RQ2-URL&amp;TypeSS'!A$2:A$1263,1,0),"No")="No","No","Yes")</f>
        <v>No</v>
      </c>
      <c r="G233" s="17" t="str">
        <f>IF(IFERROR(VLOOKUP(B233,'RQ2-URL&amp;TypeSS'!B$2:B$1263,1,0),"No")="No","No","Yes")</f>
        <v>No</v>
      </c>
      <c r="H233" s="19" t="s">
        <v>24</v>
      </c>
      <c r="I233" s="13"/>
      <c r="J233" s="23"/>
      <c r="K233" s="23"/>
      <c r="L233" s="23"/>
      <c r="M233" s="15"/>
      <c r="N233" s="15"/>
      <c r="O233" s="15"/>
      <c r="P233" s="15"/>
      <c r="Q233" s="15"/>
    </row>
    <row r="234">
      <c r="A234" s="11" t="s">
        <v>273</v>
      </c>
      <c r="B234" s="12">
        <v>2018.0</v>
      </c>
      <c r="C234" s="13" t="s">
        <v>26</v>
      </c>
      <c r="D234" s="12" t="s">
        <v>36</v>
      </c>
      <c r="E234" s="12" t="str">
        <f>if(VLOOKUP(A234,'RQ1-GL definition'!A$3:D$448,4,0)="-","No","Yes")</f>
        <v>No</v>
      </c>
      <c r="F234" s="12" t="str">
        <f>IF(IFERROR(VLOOKUP(A234,'RQ2-URL&amp;TypeSS'!A$2:A$1263,1,0),"No")="No","No","Yes")</f>
        <v>No</v>
      </c>
      <c r="G234" s="12" t="str">
        <f>IF(IFERROR(VLOOKUP(B234,'RQ2-URL&amp;TypeSS'!B$2:B$1263,1,0),"No")="No","No","Yes")</f>
        <v>No</v>
      </c>
      <c r="H234" s="14" t="s">
        <v>24</v>
      </c>
      <c r="I234" s="13"/>
      <c r="J234" s="23"/>
      <c r="K234" s="23"/>
      <c r="L234" s="23"/>
      <c r="M234" s="15"/>
      <c r="N234" s="15"/>
      <c r="O234" s="15"/>
      <c r="P234" s="15"/>
      <c r="Q234" s="15"/>
    </row>
    <row r="235">
      <c r="A235" s="16" t="s">
        <v>274</v>
      </c>
      <c r="B235" s="17">
        <v>2017.0</v>
      </c>
      <c r="C235" s="18" t="s">
        <v>21</v>
      </c>
      <c r="D235" s="17" t="s">
        <v>36</v>
      </c>
      <c r="E235" s="17" t="str">
        <f>if(VLOOKUP(A235,'RQ1-GL definition'!A$3:D$448,4,0)="-","No","Yes")</f>
        <v>No</v>
      </c>
      <c r="F235" s="17" t="str">
        <f>IF(IFERROR(VLOOKUP(A235,'RQ2-URL&amp;TypeSS'!A$2:A$1263,1,0),"No")="No","No","Yes")</f>
        <v>Yes</v>
      </c>
      <c r="G235" s="19" t="s">
        <v>23</v>
      </c>
      <c r="H235" s="19" t="s">
        <v>23</v>
      </c>
      <c r="I235" s="13"/>
      <c r="J235" s="23"/>
      <c r="K235" s="23"/>
      <c r="L235" s="23"/>
      <c r="M235" s="15"/>
      <c r="N235" s="15"/>
      <c r="O235" s="15"/>
      <c r="P235" s="15"/>
      <c r="Q235" s="15"/>
    </row>
    <row r="236">
      <c r="A236" s="11" t="s">
        <v>275</v>
      </c>
      <c r="B236" s="12">
        <v>2016.0</v>
      </c>
      <c r="C236" s="13" t="s">
        <v>21</v>
      </c>
      <c r="D236" s="12" t="s">
        <v>22</v>
      </c>
      <c r="E236" s="12" t="str">
        <f>if(VLOOKUP(A236,'RQ1-GL definition'!A$3:D$448,4,0)="-","No","Yes")</f>
        <v>No</v>
      </c>
      <c r="F236" s="12" t="str">
        <f>IF(IFERROR(VLOOKUP(A236,'RQ2-URL&amp;TypeSS'!A$2:A$1263,1,0),"No")="No","No","Yes")</f>
        <v>No</v>
      </c>
      <c r="G236" s="12" t="str">
        <f>IF(IFERROR(VLOOKUP(B236,'RQ2-URL&amp;TypeSS'!B$2:B$1263,1,0),"No")="No","No","Yes")</f>
        <v>No</v>
      </c>
      <c r="H236" s="14" t="s">
        <v>24</v>
      </c>
      <c r="I236" s="13"/>
      <c r="J236" s="23"/>
      <c r="K236" s="23"/>
      <c r="L236" s="23"/>
      <c r="M236" s="15"/>
      <c r="N236" s="15"/>
      <c r="O236" s="15"/>
      <c r="P236" s="15"/>
      <c r="Q236" s="15"/>
    </row>
    <row r="237">
      <c r="A237" s="16" t="s">
        <v>276</v>
      </c>
      <c r="B237" s="17">
        <v>2013.0</v>
      </c>
      <c r="C237" s="18" t="s">
        <v>152</v>
      </c>
      <c r="D237" s="17" t="s">
        <v>36</v>
      </c>
      <c r="E237" s="17" t="str">
        <f>if(VLOOKUP(A237,'RQ1-GL definition'!A$3:D$448,4,0)="-","No","Yes")</f>
        <v>Yes</v>
      </c>
      <c r="F237" s="17" t="str">
        <f>IF(IFERROR(VLOOKUP(A237,'RQ2-URL&amp;TypeSS'!A$2:A$1263,1,0),"No")="No","No","Yes")</f>
        <v>Yes</v>
      </c>
      <c r="G237" s="19" t="s">
        <v>23</v>
      </c>
      <c r="H237" s="19" t="s">
        <v>23</v>
      </c>
      <c r="I237" s="13"/>
      <c r="J237" s="23"/>
      <c r="K237" s="23"/>
      <c r="L237" s="23"/>
      <c r="M237" s="15"/>
      <c r="N237" s="15"/>
      <c r="O237" s="15"/>
      <c r="P237" s="15"/>
      <c r="Q237" s="15"/>
    </row>
    <row r="238">
      <c r="A238" s="11" t="s">
        <v>277</v>
      </c>
      <c r="B238" s="12">
        <v>2013.0</v>
      </c>
      <c r="C238" s="13" t="s">
        <v>26</v>
      </c>
      <c r="D238" s="12" t="s">
        <v>22</v>
      </c>
      <c r="E238" s="12" t="str">
        <f>if(VLOOKUP(A238,'RQ1-GL definition'!A$3:D$448,4,0)="-","No","Yes")</f>
        <v>Yes</v>
      </c>
      <c r="F238" s="12" t="str">
        <f>IF(IFERROR(VLOOKUP(A238,'RQ2-URL&amp;TypeSS'!A$2:A$1263,1,0),"No")="No","No","Yes")</f>
        <v>No</v>
      </c>
      <c r="G238" s="12" t="str">
        <f>IF(IFERROR(VLOOKUP(B238,'RQ2-URL&amp;TypeSS'!B$2:B$1263,1,0),"No")="No","No","Yes")</f>
        <v>No</v>
      </c>
      <c r="H238" s="14" t="s">
        <v>24</v>
      </c>
      <c r="I238" s="13"/>
      <c r="J238" s="23"/>
      <c r="K238" s="23"/>
      <c r="L238" s="23"/>
      <c r="M238" s="15"/>
      <c r="N238" s="15"/>
      <c r="O238" s="15"/>
      <c r="P238" s="15"/>
      <c r="Q238" s="15"/>
    </row>
    <row r="239">
      <c r="A239" s="16" t="s">
        <v>278</v>
      </c>
      <c r="B239" s="17">
        <v>2017.0</v>
      </c>
      <c r="C239" s="18" t="s">
        <v>21</v>
      </c>
      <c r="D239" s="17" t="s">
        <v>36</v>
      </c>
      <c r="E239" s="17" t="str">
        <f>if(VLOOKUP(A239,'RQ1-GL definition'!A$3:D$448,4,0)="-","No","Yes")</f>
        <v>No</v>
      </c>
      <c r="F239" s="17" t="str">
        <f>IF(IFERROR(VLOOKUP(A239,'RQ2-URL&amp;TypeSS'!A$2:A$1263,1,0),"No")="No","No","Yes")</f>
        <v>Yes</v>
      </c>
      <c r="G239" s="17" t="str">
        <f>IF(IFERROR(VLOOKUP(B239,'RQ2-URL&amp;TypeSS'!B$2:B$1263,1,0),"No")="No","No","Yes")</f>
        <v>No</v>
      </c>
      <c r="H239" s="19" t="s">
        <v>24</v>
      </c>
      <c r="I239" s="13"/>
      <c r="J239" s="23"/>
      <c r="K239" s="23"/>
      <c r="L239" s="23"/>
      <c r="M239" s="15"/>
      <c r="N239" s="15"/>
      <c r="O239" s="15"/>
      <c r="P239" s="15"/>
      <c r="Q239" s="15"/>
    </row>
    <row r="240">
      <c r="A240" s="11" t="s">
        <v>279</v>
      </c>
      <c r="B240" s="12">
        <v>2016.0</v>
      </c>
      <c r="C240" s="13" t="s">
        <v>26</v>
      </c>
      <c r="D240" s="12" t="s">
        <v>22</v>
      </c>
      <c r="E240" s="12" t="str">
        <f>if(VLOOKUP(A240,'RQ1-GL definition'!A$3:D$448,4,0)="-","No","Yes")</f>
        <v>No</v>
      </c>
      <c r="F240" s="12" t="str">
        <f>IF(IFERROR(VLOOKUP(A240,'RQ2-URL&amp;TypeSS'!A$2:A$1263,1,0),"No")="No","No","Yes")</f>
        <v>No</v>
      </c>
      <c r="G240" s="12" t="str">
        <f>IF(IFERROR(VLOOKUP(B240,'RQ2-URL&amp;TypeSS'!B$2:B$1263,1,0),"No")="No","No","Yes")</f>
        <v>No</v>
      </c>
      <c r="H240" s="14" t="s">
        <v>24</v>
      </c>
      <c r="I240" s="13"/>
      <c r="J240" s="23"/>
      <c r="K240" s="23"/>
      <c r="L240" s="23"/>
      <c r="M240" s="15"/>
      <c r="N240" s="15"/>
      <c r="O240" s="15"/>
      <c r="P240" s="15"/>
      <c r="Q240" s="15"/>
    </row>
    <row r="241">
      <c r="A241" s="16" t="s">
        <v>280</v>
      </c>
      <c r="B241" s="17">
        <v>2018.0</v>
      </c>
      <c r="C241" s="18" t="s">
        <v>21</v>
      </c>
      <c r="D241" s="17" t="s">
        <v>22</v>
      </c>
      <c r="E241" s="17" t="str">
        <f>if(VLOOKUP(A241,'RQ1-GL definition'!A$3:D$448,4,0)="-","No","Yes")</f>
        <v>Yes</v>
      </c>
      <c r="F241" s="17" t="str">
        <f>IF(IFERROR(VLOOKUP(A241,'RQ2-URL&amp;TypeSS'!A$2:A$1263,1,0),"No")="No","No","Yes")</f>
        <v>No</v>
      </c>
      <c r="G241" s="17" t="str">
        <f>IF(IFERROR(VLOOKUP(B241,'RQ2-URL&amp;TypeSS'!B$2:B$1263,1,0),"No")="No","No","Yes")</f>
        <v>No</v>
      </c>
      <c r="H241" s="19" t="s">
        <v>24</v>
      </c>
      <c r="I241" s="13"/>
      <c r="J241" s="23"/>
      <c r="K241" s="23"/>
      <c r="L241" s="23"/>
      <c r="M241" s="15"/>
      <c r="N241" s="15"/>
      <c r="O241" s="15"/>
      <c r="P241" s="15"/>
      <c r="Q241" s="15"/>
    </row>
    <row r="242">
      <c r="A242" s="11" t="s">
        <v>281</v>
      </c>
      <c r="B242" s="12">
        <v>2013.0</v>
      </c>
      <c r="C242" s="13" t="s">
        <v>21</v>
      </c>
      <c r="D242" s="12" t="s">
        <v>36</v>
      </c>
      <c r="E242" s="12" t="str">
        <f>if(VLOOKUP(A242,'RQ1-GL definition'!A$3:D$448,4,0)="-","No","Yes")</f>
        <v>No</v>
      </c>
      <c r="F242" s="12" t="str">
        <f>IF(IFERROR(VLOOKUP(A242,'RQ2-URL&amp;TypeSS'!A$2:A$1263,1,0),"No")="No","No","Yes")</f>
        <v>Yes</v>
      </c>
      <c r="G242" s="12" t="str">
        <f>IF(IFERROR(VLOOKUP(B242,'RQ2-URL&amp;TypeSS'!B$2:B$1263,1,0),"No")="No","No","Yes")</f>
        <v>No</v>
      </c>
      <c r="H242" s="14" t="s">
        <v>24</v>
      </c>
      <c r="I242" s="13"/>
      <c r="J242" s="23"/>
      <c r="K242" s="23"/>
      <c r="L242" s="23"/>
      <c r="M242" s="15"/>
      <c r="N242" s="15"/>
      <c r="O242" s="15"/>
      <c r="P242" s="15"/>
      <c r="Q242" s="15"/>
    </row>
    <row r="243">
      <c r="A243" s="16" t="s">
        <v>282</v>
      </c>
      <c r="B243" s="17">
        <v>2017.0</v>
      </c>
      <c r="C243" s="18" t="s">
        <v>26</v>
      </c>
      <c r="D243" s="17" t="s">
        <v>22</v>
      </c>
      <c r="E243" s="17" t="str">
        <f>if(VLOOKUP(A243,'RQ1-GL definition'!A$3:D$448,4,0)="-","No","Yes")</f>
        <v>No</v>
      </c>
      <c r="F243" s="17" t="str">
        <f>IF(IFERROR(VLOOKUP(A243,'RQ2-URL&amp;TypeSS'!A$2:A$1263,1,0),"No")="No","No","Yes")</f>
        <v>No</v>
      </c>
      <c r="G243" s="19" t="s">
        <v>23</v>
      </c>
      <c r="H243" s="19" t="s">
        <v>24</v>
      </c>
      <c r="I243" s="13"/>
      <c r="J243" s="23"/>
      <c r="K243" s="23"/>
      <c r="L243" s="23"/>
      <c r="M243" s="15"/>
      <c r="N243" s="15"/>
      <c r="O243" s="15"/>
      <c r="P243" s="15"/>
      <c r="Q243" s="15"/>
    </row>
    <row r="244">
      <c r="A244" s="11" t="s">
        <v>283</v>
      </c>
      <c r="B244" s="12">
        <v>2018.0</v>
      </c>
      <c r="C244" s="13" t="s">
        <v>21</v>
      </c>
      <c r="D244" s="12" t="s">
        <v>22</v>
      </c>
      <c r="E244" s="12" t="str">
        <f>if(VLOOKUP(A244,'RQ1-GL definition'!A$3:D$448,4,0)="-","No","Yes")</f>
        <v>No</v>
      </c>
      <c r="F244" s="12" t="str">
        <f>IF(IFERROR(VLOOKUP(A244,'RQ2-URL&amp;TypeSS'!A$2:A$1263,1,0),"No")="No","No","Yes")</f>
        <v>No</v>
      </c>
      <c r="G244" s="12" t="str">
        <f>IF(IFERROR(VLOOKUP(B244,'RQ2-URL&amp;TypeSS'!B$2:B$1263,1,0),"No")="No","No","Yes")</f>
        <v>No</v>
      </c>
      <c r="H244" s="14" t="s">
        <v>24</v>
      </c>
      <c r="I244" s="13"/>
      <c r="J244" s="23"/>
      <c r="K244" s="23"/>
      <c r="L244" s="23"/>
      <c r="M244" s="15"/>
      <c r="N244" s="15"/>
      <c r="O244" s="15"/>
      <c r="P244" s="15"/>
      <c r="Q244" s="15"/>
    </row>
    <row r="245">
      <c r="A245" s="16" t="s">
        <v>284</v>
      </c>
      <c r="B245" s="17">
        <v>2013.0</v>
      </c>
      <c r="C245" s="18" t="s">
        <v>21</v>
      </c>
      <c r="D245" s="17" t="s">
        <v>22</v>
      </c>
      <c r="E245" s="17" t="str">
        <f>if(VLOOKUP(A245,'RQ1-GL definition'!A$3:D$448,4,0)="-","No","Yes")</f>
        <v>Yes</v>
      </c>
      <c r="F245" s="17" t="str">
        <f>IF(IFERROR(VLOOKUP(A245,'RQ2-URL&amp;TypeSS'!A$2:A$1263,1,0),"No")="No","No","Yes")</f>
        <v>No</v>
      </c>
      <c r="G245" s="19" t="s">
        <v>23</v>
      </c>
      <c r="H245" s="19" t="s">
        <v>24</v>
      </c>
      <c r="I245" s="13"/>
      <c r="J245" s="23"/>
      <c r="K245" s="23"/>
      <c r="L245" s="23"/>
      <c r="M245" s="15"/>
      <c r="N245" s="15"/>
      <c r="O245" s="15"/>
      <c r="P245" s="15"/>
      <c r="Q245" s="15"/>
    </row>
    <row r="246">
      <c r="A246" s="11" t="s">
        <v>285</v>
      </c>
      <c r="B246" s="12">
        <v>2013.0</v>
      </c>
      <c r="C246" s="13" t="s">
        <v>21</v>
      </c>
      <c r="D246" s="12" t="s">
        <v>36</v>
      </c>
      <c r="E246" s="12" t="str">
        <f>if(VLOOKUP(A246,'RQ1-GL definition'!A$3:D$448,4,0)="-","No","Yes")</f>
        <v>Yes</v>
      </c>
      <c r="F246" s="12" t="str">
        <f>IF(IFERROR(VLOOKUP(A246,'RQ2-URL&amp;TypeSS'!A$2:A$1263,1,0),"No")="No","No","Yes")</f>
        <v>Yes</v>
      </c>
      <c r="G246" s="14" t="s">
        <v>23</v>
      </c>
      <c r="H246" s="14" t="s">
        <v>24</v>
      </c>
      <c r="I246" s="13"/>
      <c r="J246" s="23"/>
      <c r="K246" s="23"/>
      <c r="L246" s="23"/>
      <c r="M246" s="15"/>
      <c r="N246" s="15"/>
      <c r="O246" s="15"/>
      <c r="P246" s="15"/>
      <c r="Q246" s="15"/>
    </row>
    <row r="247">
      <c r="A247" s="16" t="s">
        <v>286</v>
      </c>
      <c r="B247" s="17">
        <v>2018.0</v>
      </c>
      <c r="C247" s="18" t="s">
        <v>26</v>
      </c>
      <c r="D247" s="17" t="s">
        <v>22</v>
      </c>
      <c r="E247" s="17" t="str">
        <f>if(VLOOKUP(A247,'RQ1-GL definition'!A$3:D$448,4,0)="-","No","Yes")</f>
        <v>No</v>
      </c>
      <c r="F247" s="17" t="str">
        <f>IF(IFERROR(VLOOKUP(A247,'RQ2-URL&amp;TypeSS'!A$2:A$1263,1,0),"No")="No","No","Yes")</f>
        <v>No</v>
      </c>
      <c r="G247" s="17" t="str">
        <f>IF(IFERROR(VLOOKUP(B247,'RQ2-URL&amp;TypeSS'!B$2:B$1263,1,0),"No")="No","No","Yes")</f>
        <v>No</v>
      </c>
      <c r="H247" s="19" t="s">
        <v>24</v>
      </c>
      <c r="I247" s="13"/>
      <c r="J247" s="23"/>
      <c r="K247" s="23"/>
      <c r="L247" s="23"/>
      <c r="M247" s="15"/>
      <c r="N247" s="15"/>
      <c r="O247" s="15"/>
      <c r="P247" s="15"/>
      <c r="Q247" s="15"/>
    </row>
    <row r="248">
      <c r="A248" s="11" t="s">
        <v>287</v>
      </c>
      <c r="B248" s="12">
        <v>2018.0</v>
      </c>
      <c r="C248" s="13" t="s">
        <v>26</v>
      </c>
      <c r="D248" s="12" t="s">
        <v>22</v>
      </c>
      <c r="E248" s="12" t="str">
        <f>if(VLOOKUP(A248,'RQ1-GL definition'!A$3:D$448,4,0)="-","No","Yes")</f>
        <v>No</v>
      </c>
      <c r="F248" s="12" t="str">
        <f>IF(IFERROR(VLOOKUP(A248,'RQ2-URL&amp;TypeSS'!A$2:A$1263,1,0),"No")="No","No","Yes")</f>
        <v>No</v>
      </c>
      <c r="G248" s="12" t="str">
        <f>IF(IFERROR(VLOOKUP(B248,'RQ2-URL&amp;TypeSS'!B$2:B$1263,1,0),"No")="No","No","Yes")</f>
        <v>No</v>
      </c>
      <c r="H248" s="14" t="s">
        <v>24</v>
      </c>
      <c r="I248" s="13"/>
      <c r="J248" s="23"/>
      <c r="K248" s="23"/>
      <c r="L248" s="23"/>
      <c r="M248" s="15"/>
      <c r="N248" s="15"/>
      <c r="O248" s="15"/>
      <c r="P248" s="15"/>
      <c r="Q248" s="15"/>
    </row>
    <row r="249">
      <c r="A249" s="16" t="s">
        <v>288</v>
      </c>
      <c r="B249" s="17">
        <v>2013.0</v>
      </c>
      <c r="C249" s="18" t="s">
        <v>26</v>
      </c>
      <c r="D249" s="17" t="s">
        <v>22</v>
      </c>
      <c r="E249" s="17" t="str">
        <f>if(VLOOKUP(A249,'RQ1-GL definition'!A$3:D$448,4,0)="-","No","Yes")</f>
        <v>No</v>
      </c>
      <c r="F249" s="17" t="str">
        <f>IF(IFERROR(VLOOKUP(A249,'RQ2-URL&amp;TypeSS'!A$2:A$1263,1,0),"No")="No","No","Yes")</f>
        <v>No</v>
      </c>
      <c r="G249" s="17" t="str">
        <f>IF(IFERROR(VLOOKUP(B249,'RQ2-URL&amp;TypeSS'!B$2:B$1263,1,0),"No")="No","No","Yes")</f>
        <v>No</v>
      </c>
      <c r="H249" s="19" t="s">
        <v>24</v>
      </c>
      <c r="I249" s="13"/>
      <c r="J249" s="23"/>
      <c r="K249" s="23"/>
      <c r="L249" s="23"/>
      <c r="M249" s="15"/>
      <c r="N249" s="15"/>
      <c r="O249" s="15"/>
      <c r="P249" s="15"/>
      <c r="Q249" s="15"/>
    </row>
    <row r="250">
      <c r="A250" s="11" t="s">
        <v>289</v>
      </c>
      <c r="B250" s="12">
        <v>2013.0</v>
      </c>
      <c r="C250" s="13" t="s">
        <v>26</v>
      </c>
      <c r="D250" s="12" t="s">
        <v>22</v>
      </c>
      <c r="E250" s="12" t="str">
        <f>if(VLOOKUP(A250,'RQ1-GL definition'!A$3:D$448,4,0)="-","No","Yes")</f>
        <v>No</v>
      </c>
      <c r="F250" s="12" t="str">
        <f>IF(IFERROR(VLOOKUP(A250,'RQ2-URL&amp;TypeSS'!A$2:A$1263,1,0),"No")="No","No","Yes")</f>
        <v>No</v>
      </c>
      <c r="G250" s="12" t="str">
        <f>IF(IFERROR(VLOOKUP(B250,'RQ2-URL&amp;TypeSS'!B$2:B$1263,1,0),"No")="No","No","Yes")</f>
        <v>No</v>
      </c>
      <c r="H250" s="14" t="s">
        <v>24</v>
      </c>
      <c r="I250" s="13"/>
      <c r="J250" s="23"/>
      <c r="K250" s="23"/>
      <c r="L250" s="23"/>
      <c r="M250" s="15"/>
      <c r="N250" s="15"/>
      <c r="O250" s="15"/>
      <c r="P250" s="15"/>
      <c r="Q250" s="15"/>
    </row>
    <row r="251">
      <c r="A251" s="16" t="s">
        <v>290</v>
      </c>
      <c r="B251" s="17">
        <v>2018.0</v>
      </c>
      <c r="C251" s="18" t="s">
        <v>21</v>
      </c>
      <c r="D251" s="17" t="s">
        <v>22</v>
      </c>
      <c r="E251" s="17" t="str">
        <f>if(VLOOKUP(A251,'RQ1-GL definition'!A$3:D$448,4,0)="-","No","Yes")</f>
        <v>No</v>
      </c>
      <c r="F251" s="17" t="str">
        <f>IF(IFERROR(VLOOKUP(A251,'RQ2-URL&amp;TypeSS'!A$2:A$1263,1,0),"No")="No","No","Yes")</f>
        <v>No</v>
      </c>
      <c r="G251" s="17" t="str">
        <f>IF(IFERROR(VLOOKUP(B251,'RQ2-URL&amp;TypeSS'!B$2:B$1263,1,0),"No")="No","No","Yes")</f>
        <v>No</v>
      </c>
      <c r="H251" s="19" t="s">
        <v>24</v>
      </c>
      <c r="I251" s="13"/>
      <c r="J251" s="23"/>
      <c r="K251" s="23"/>
      <c r="L251" s="23"/>
      <c r="M251" s="15"/>
      <c r="N251" s="15"/>
      <c r="O251" s="15"/>
      <c r="P251" s="15"/>
      <c r="Q251" s="15"/>
    </row>
    <row r="252">
      <c r="A252" s="11" t="s">
        <v>291</v>
      </c>
      <c r="B252" s="12">
        <v>2013.0</v>
      </c>
      <c r="C252" s="13" t="s">
        <v>21</v>
      </c>
      <c r="D252" s="12" t="s">
        <v>22</v>
      </c>
      <c r="E252" s="12" t="str">
        <f>if(VLOOKUP(A252,'RQ1-GL definition'!A$3:D$448,4,0)="-","No","Yes")</f>
        <v>Yes</v>
      </c>
      <c r="F252" s="12" t="str">
        <f>IF(IFERROR(VLOOKUP(A252,'RQ2-URL&amp;TypeSS'!A$2:A$1263,1,0),"No")="No","No","Yes")</f>
        <v>No</v>
      </c>
      <c r="G252" s="12" t="str">
        <f>IF(IFERROR(VLOOKUP(B252,'RQ2-URL&amp;TypeSS'!B$2:B$1263,1,0),"No")="No","No","Yes")</f>
        <v>No</v>
      </c>
      <c r="H252" s="14" t="s">
        <v>24</v>
      </c>
      <c r="I252" s="13"/>
      <c r="J252" s="23"/>
      <c r="K252" s="23"/>
      <c r="L252" s="23"/>
      <c r="M252" s="15"/>
      <c r="N252" s="15"/>
      <c r="O252" s="15"/>
      <c r="P252" s="15"/>
      <c r="Q252" s="15"/>
    </row>
    <row r="253">
      <c r="A253" s="16" t="s">
        <v>292</v>
      </c>
      <c r="B253" s="17">
        <v>2017.0</v>
      </c>
      <c r="C253" s="18" t="s">
        <v>26</v>
      </c>
      <c r="D253" s="17" t="s">
        <v>22</v>
      </c>
      <c r="E253" s="17" t="str">
        <f>if(VLOOKUP(A253,'RQ1-GL definition'!A$3:D$448,4,0)="-","No","Yes")</f>
        <v>No</v>
      </c>
      <c r="F253" s="17" t="str">
        <f>IF(IFERROR(VLOOKUP(A253,'RQ2-URL&amp;TypeSS'!A$2:A$1263,1,0),"No")="No","No","Yes")</f>
        <v>No</v>
      </c>
      <c r="G253" s="17" t="str">
        <f>IF(IFERROR(VLOOKUP(B253,'RQ2-URL&amp;TypeSS'!B$2:B$1263,1,0),"No")="No","No","Yes")</f>
        <v>No</v>
      </c>
      <c r="H253" s="19" t="s">
        <v>24</v>
      </c>
      <c r="I253" s="13"/>
      <c r="J253" s="23"/>
      <c r="K253" s="23"/>
      <c r="L253" s="23"/>
      <c r="M253" s="15"/>
      <c r="N253" s="15"/>
      <c r="O253" s="15"/>
      <c r="P253" s="15"/>
      <c r="Q253" s="15"/>
    </row>
    <row r="254">
      <c r="A254" s="11" t="s">
        <v>293</v>
      </c>
      <c r="B254" s="12">
        <v>2013.0</v>
      </c>
      <c r="C254" s="13" t="s">
        <v>21</v>
      </c>
      <c r="D254" s="12" t="s">
        <v>22</v>
      </c>
      <c r="E254" s="12" t="str">
        <f>if(VLOOKUP(A254,'RQ1-GL definition'!A$3:D$448,4,0)="-","No","Yes")</f>
        <v>No</v>
      </c>
      <c r="F254" s="12" t="str">
        <f>IF(IFERROR(VLOOKUP(A254,'RQ2-URL&amp;TypeSS'!A$2:A$1263,1,0),"No")="No","No","Yes")</f>
        <v>No</v>
      </c>
      <c r="G254" s="12" t="str">
        <f>IF(IFERROR(VLOOKUP(B254,'RQ2-URL&amp;TypeSS'!B$2:B$1263,1,0),"No")="No","No","Yes")</f>
        <v>No</v>
      </c>
      <c r="H254" s="14" t="s">
        <v>24</v>
      </c>
      <c r="I254" s="13"/>
      <c r="J254" s="23"/>
      <c r="K254" s="23"/>
      <c r="L254" s="23"/>
      <c r="M254" s="15"/>
      <c r="N254" s="15"/>
      <c r="O254" s="15"/>
      <c r="P254" s="15"/>
      <c r="Q254" s="15"/>
    </row>
    <row r="255">
      <c r="A255" s="16" t="s">
        <v>294</v>
      </c>
      <c r="B255" s="17">
        <v>2013.0</v>
      </c>
      <c r="C255" s="18" t="s">
        <v>26</v>
      </c>
      <c r="D255" s="17" t="s">
        <v>36</v>
      </c>
      <c r="E255" s="17" t="str">
        <f>if(VLOOKUP(A255,'RQ1-GL definition'!A$3:D$448,4,0)="-","No","Yes")</f>
        <v>No</v>
      </c>
      <c r="F255" s="17" t="str">
        <f>IF(IFERROR(VLOOKUP(A255,'RQ2-URL&amp;TypeSS'!A$2:A$1263,1,0),"No")="No","No","Yes")</f>
        <v>Yes</v>
      </c>
      <c r="G255" s="17" t="str">
        <f>IF(IFERROR(VLOOKUP(B255,'RQ2-URL&amp;TypeSS'!B$2:B$1263,1,0),"No")="No","No","Yes")</f>
        <v>No</v>
      </c>
      <c r="H255" s="19" t="s">
        <v>24</v>
      </c>
      <c r="I255" s="13"/>
      <c r="J255" s="23"/>
      <c r="K255" s="23"/>
      <c r="L255" s="23"/>
      <c r="M255" s="15"/>
      <c r="N255" s="15"/>
      <c r="O255" s="15"/>
      <c r="P255" s="15"/>
      <c r="Q255" s="15"/>
    </row>
    <row r="256">
      <c r="A256" s="11" t="s">
        <v>295</v>
      </c>
      <c r="B256" s="12">
        <v>2013.0</v>
      </c>
      <c r="C256" s="13" t="s">
        <v>26</v>
      </c>
      <c r="D256" s="12" t="s">
        <v>22</v>
      </c>
      <c r="E256" s="12" t="str">
        <f>if(VLOOKUP(A256,'RQ1-GL definition'!A$3:D$448,4,0)="-","No","Yes")</f>
        <v>No</v>
      </c>
      <c r="F256" s="12" t="str">
        <f>IF(IFERROR(VLOOKUP(A256,'RQ2-URL&amp;TypeSS'!A$2:A$1263,1,0),"No")="No","No","Yes")</f>
        <v>No</v>
      </c>
      <c r="G256" s="12" t="str">
        <f>IF(IFERROR(VLOOKUP(B256,'RQ2-URL&amp;TypeSS'!B$2:B$1263,1,0),"No")="No","No","Yes")</f>
        <v>No</v>
      </c>
      <c r="H256" s="14" t="s">
        <v>24</v>
      </c>
      <c r="I256" s="13"/>
      <c r="J256" s="23"/>
      <c r="K256" s="23"/>
      <c r="L256" s="23"/>
      <c r="M256" s="15"/>
      <c r="N256" s="15"/>
      <c r="O256" s="15"/>
      <c r="P256" s="15"/>
      <c r="Q256" s="15"/>
    </row>
    <row r="257">
      <c r="A257" s="16" t="s">
        <v>296</v>
      </c>
      <c r="B257" s="17">
        <v>2017.0</v>
      </c>
      <c r="C257" s="18" t="s">
        <v>26</v>
      </c>
      <c r="D257" s="17" t="s">
        <v>22</v>
      </c>
      <c r="E257" s="17" t="str">
        <f>if(VLOOKUP(A257,'RQ1-GL definition'!A$3:D$448,4,0)="-","No","Yes")</f>
        <v>Yes</v>
      </c>
      <c r="F257" s="17" t="str">
        <f>IF(IFERROR(VLOOKUP(A257,'RQ2-URL&amp;TypeSS'!A$2:A$1263,1,0),"No")="No","No","Yes")</f>
        <v>No</v>
      </c>
      <c r="G257" s="17" t="str">
        <f>IF(IFERROR(VLOOKUP(B257,'RQ2-URL&amp;TypeSS'!B$2:B$1263,1,0),"No")="No","No","Yes")</f>
        <v>No</v>
      </c>
      <c r="H257" s="19" t="s">
        <v>23</v>
      </c>
      <c r="I257" s="13"/>
      <c r="J257" s="23"/>
      <c r="K257" s="23"/>
      <c r="L257" s="23"/>
      <c r="M257" s="15"/>
      <c r="N257" s="15"/>
      <c r="O257" s="15"/>
      <c r="P257" s="15"/>
      <c r="Q257" s="15"/>
    </row>
    <row r="258">
      <c r="A258" s="11" t="s">
        <v>297</v>
      </c>
      <c r="B258" s="12">
        <v>2018.0</v>
      </c>
      <c r="C258" s="13" t="s">
        <v>26</v>
      </c>
      <c r="D258" s="12" t="s">
        <v>36</v>
      </c>
      <c r="E258" s="12" t="str">
        <f>if(VLOOKUP(A258,'RQ1-GL definition'!A$3:D$448,4,0)="-","No","Yes")</f>
        <v>No</v>
      </c>
      <c r="F258" s="12" t="str">
        <f>IF(IFERROR(VLOOKUP(A258,'RQ2-URL&amp;TypeSS'!A$2:A$1263,1,0),"No")="No","No","Yes")</f>
        <v>Yes</v>
      </c>
      <c r="G258" s="12" t="str">
        <f>IF(IFERROR(VLOOKUP(B258,'RQ2-URL&amp;TypeSS'!B$2:B$1263,1,0),"No")="No","No","Yes")</f>
        <v>No</v>
      </c>
      <c r="H258" s="14" t="s">
        <v>23</v>
      </c>
      <c r="I258" s="13"/>
      <c r="J258" s="23"/>
      <c r="K258" s="23"/>
      <c r="L258" s="23"/>
      <c r="M258" s="15"/>
      <c r="N258" s="15"/>
      <c r="O258" s="15"/>
      <c r="P258" s="15"/>
      <c r="Q258" s="15"/>
    </row>
    <row r="259">
      <c r="A259" s="16" t="s">
        <v>298</v>
      </c>
      <c r="B259" s="17">
        <v>2013.0</v>
      </c>
      <c r="C259" s="18" t="s">
        <v>21</v>
      </c>
      <c r="D259" s="17" t="s">
        <v>22</v>
      </c>
      <c r="E259" s="17" t="str">
        <f>if(VLOOKUP(A259,'RQ1-GL definition'!A$3:D$448,4,0)="-","No","Yes")</f>
        <v>No</v>
      </c>
      <c r="F259" s="17" t="str">
        <f>IF(IFERROR(VLOOKUP(A259,'RQ2-URL&amp;TypeSS'!A$2:A$1263,1,0),"No")="No","No","Yes")</f>
        <v>No</v>
      </c>
      <c r="G259" s="17" t="str">
        <f>IF(IFERROR(VLOOKUP(B259,'RQ2-URL&amp;TypeSS'!B$2:B$1263,1,0),"No")="No","No","Yes")</f>
        <v>No</v>
      </c>
      <c r="H259" s="19" t="s">
        <v>24</v>
      </c>
      <c r="I259" s="13"/>
      <c r="J259" s="23"/>
      <c r="K259" s="23"/>
      <c r="L259" s="23"/>
      <c r="M259" s="15"/>
      <c r="N259" s="15"/>
      <c r="O259" s="15"/>
      <c r="P259" s="15"/>
      <c r="Q259" s="15"/>
    </row>
    <row r="260">
      <c r="A260" s="11" t="s">
        <v>299</v>
      </c>
      <c r="B260" s="12">
        <v>2018.0</v>
      </c>
      <c r="C260" s="13" t="s">
        <v>21</v>
      </c>
      <c r="D260" s="12" t="s">
        <v>22</v>
      </c>
      <c r="E260" s="12" t="str">
        <f>if(VLOOKUP(A260,'RQ1-GL definition'!A$3:D$448,4,0)="-","No","Yes")</f>
        <v>No</v>
      </c>
      <c r="F260" s="12" t="str">
        <f>IF(IFERROR(VLOOKUP(A260,'RQ2-URL&amp;TypeSS'!A$2:A$1263,1,0),"No")="No","No","Yes")</f>
        <v>No</v>
      </c>
      <c r="G260" s="12" t="str">
        <f>IF(IFERROR(VLOOKUP(B260,'RQ2-URL&amp;TypeSS'!B$2:B$1263,1,0),"No")="No","No","Yes")</f>
        <v>No</v>
      </c>
      <c r="H260" s="14" t="s">
        <v>24</v>
      </c>
      <c r="I260" s="13"/>
      <c r="J260" s="23"/>
      <c r="K260" s="23"/>
      <c r="L260" s="23"/>
      <c r="M260" s="15"/>
      <c r="N260" s="15"/>
      <c r="O260" s="15"/>
      <c r="P260" s="15"/>
      <c r="Q260" s="15"/>
    </row>
    <row r="261">
      <c r="A261" s="16" t="s">
        <v>300</v>
      </c>
      <c r="B261" s="17">
        <v>2013.0</v>
      </c>
      <c r="C261" s="18" t="s">
        <v>26</v>
      </c>
      <c r="D261" s="17" t="s">
        <v>22</v>
      </c>
      <c r="E261" s="17" t="str">
        <f>if(VLOOKUP(A261,'RQ1-GL definition'!A$3:D$448,4,0)="-","No","Yes")</f>
        <v>No</v>
      </c>
      <c r="F261" s="17" t="str">
        <f>IF(IFERROR(VLOOKUP(A261,'RQ2-URL&amp;TypeSS'!A$2:A$1263,1,0),"No")="No","No","Yes")</f>
        <v>No</v>
      </c>
      <c r="G261" s="17" t="str">
        <f>IF(IFERROR(VLOOKUP(B261,'RQ2-URL&amp;TypeSS'!B$2:B$1263,1,0),"No")="No","No","Yes")</f>
        <v>No</v>
      </c>
      <c r="H261" s="19" t="s">
        <v>24</v>
      </c>
      <c r="I261" s="13"/>
      <c r="J261" s="23"/>
      <c r="K261" s="23"/>
      <c r="L261" s="23"/>
      <c r="M261" s="15"/>
      <c r="N261" s="15"/>
      <c r="O261" s="15"/>
      <c r="P261" s="15"/>
      <c r="Q261" s="15"/>
    </row>
    <row r="262">
      <c r="A262" s="11" t="s">
        <v>301</v>
      </c>
      <c r="B262" s="12">
        <v>2016.0</v>
      </c>
      <c r="C262" s="13" t="s">
        <v>21</v>
      </c>
      <c r="D262" s="12" t="s">
        <v>22</v>
      </c>
      <c r="E262" s="12" t="str">
        <f>if(VLOOKUP(A262,'RQ1-GL definition'!A$3:D$448,4,0)="-","No","Yes")</f>
        <v>Yes</v>
      </c>
      <c r="F262" s="12" t="str">
        <f>IF(IFERROR(VLOOKUP(A262,'RQ2-URL&amp;TypeSS'!A$2:A$1263,1,0),"No")="No","No","Yes")</f>
        <v>No</v>
      </c>
      <c r="G262" s="12" t="str">
        <f>IF(IFERROR(VLOOKUP(B262,'RQ2-URL&amp;TypeSS'!B$2:B$1263,1,0),"No")="No","No","Yes")</f>
        <v>No</v>
      </c>
      <c r="H262" s="14" t="s">
        <v>24</v>
      </c>
      <c r="I262" s="13"/>
      <c r="J262" s="23"/>
      <c r="K262" s="23"/>
      <c r="L262" s="23"/>
      <c r="M262" s="15"/>
      <c r="N262" s="15"/>
      <c r="O262" s="15"/>
      <c r="P262" s="15"/>
      <c r="Q262" s="15"/>
    </row>
    <row r="263">
      <c r="A263" s="16" t="s">
        <v>302</v>
      </c>
      <c r="B263" s="17">
        <v>2017.0</v>
      </c>
      <c r="C263" s="18" t="s">
        <v>21</v>
      </c>
      <c r="D263" s="17" t="s">
        <v>22</v>
      </c>
      <c r="E263" s="17" t="str">
        <f>if(VLOOKUP(A263,'RQ1-GL definition'!A$3:D$448,4,0)="-","No","Yes")</f>
        <v>Yes</v>
      </c>
      <c r="F263" s="17" t="str">
        <f>IF(IFERROR(VLOOKUP(A263,'RQ2-URL&amp;TypeSS'!A$2:A$1263,1,0),"No")="No","No","Yes")</f>
        <v>No</v>
      </c>
      <c r="G263" s="17" t="str">
        <f>IF(IFERROR(VLOOKUP(B263,'RQ2-URL&amp;TypeSS'!B$2:B$1263,1,0),"No")="No","No","Yes")</f>
        <v>No</v>
      </c>
      <c r="H263" s="19" t="s">
        <v>24</v>
      </c>
      <c r="I263" s="13"/>
      <c r="J263" s="23"/>
      <c r="K263" s="23"/>
      <c r="L263" s="23"/>
      <c r="M263" s="15"/>
      <c r="N263" s="15"/>
      <c r="O263" s="15"/>
      <c r="P263" s="15"/>
      <c r="Q263" s="15"/>
    </row>
    <row r="264">
      <c r="A264" s="11" t="s">
        <v>303</v>
      </c>
      <c r="B264" s="12">
        <v>2018.0</v>
      </c>
      <c r="C264" s="13" t="s">
        <v>21</v>
      </c>
      <c r="D264" s="12" t="s">
        <v>22</v>
      </c>
      <c r="E264" s="12" t="str">
        <f>if(VLOOKUP(A264,'RQ1-GL definition'!A$3:D$448,4,0)="-","No","Yes")</f>
        <v>Yes</v>
      </c>
      <c r="F264" s="12" t="str">
        <f>IF(IFERROR(VLOOKUP(A264,'RQ2-URL&amp;TypeSS'!A$2:A$1263,1,0),"No")="No","No","Yes")</f>
        <v>No</v>
      </c>
      <c r="G264" s="12" t="str">
        <f>IF(IFERROR(VLOOKUP(B264,'RQ2-URL&amp;TypeSS'!B$2:B$1263,1,0),"No")="No","No","Yes")</f>
        <v>No</v>
      </c>
      <c r="H264" s="14" t="s">
        <v>24</v>
      </c>
      <c r="I264" s="13"/>
      <c r="J264" s="23"/>
      <c r="K264" s="23"/>
      <c r="L264" s="23"/>
      <c r="M264" s="15"/>
      <c r="N264" s="15"/>
      <c r="O264" s="15"/>
      <c r="P264" s="15"/>
      <c r="Q264" s="15"/>
    </row>
    <row r="265">
      <c r="A265" s="16" t="s">
        <v>304</v>
      </c>
      <c r="B265" s="17">
        <v>2018.0</v>
      </c>
      <c r="C265" s="18" t="s">
        <v>26</v>
      </c>
      <c r="D265" s="17" t="s">
        <v>36</v>
      </c>
      <c r="E265" s="17" t="str">
        <f>if(VLOOKUP(A265,'RQ1-GL definition'!A$3:D$448,4,0)="-","No","Yes")</f>
        <v>No</v>
      </c>
      <c r="F265" s="17" t="str">
        <f>IF(IFERROR(VLOOKUP(A265,'RQ2-URL&amp;TypeSS'!A$2:A$1263,1,0),"No")="No","No","Yes")</f>
        <v>Yes</v>
      </c>
      <c r="G265" s="17" t="str">
        <f>IF(IFERROR(VLOOKUP(B265,'RQ2-URL&amp;TypeSS'!B$2:B$1263,1,0),"No")="No","No","Yes")</f>
        <v>No</v>
      </c>
      <c r="H265" s="19" t="s">
        <v>24</v>
      </c>
      <c r="I265" s="13"/>
      <c r="J265" s="23"/>
      <c r="K265" s="23"/>
      <c r="L265" s="23"/>
      <c r="M265" s="15"/>
      <c r="N265" s="15"/>
      <c r="O265" s="15"/>
      <c r="P265" s="15"/>
      <c r="Q265" s="15"/>
    </row>
    <row r="266">
      <c r="A266" s="11" t="s">
        <v>305</v>
      </c>
      <c r="B266" s="12">
        <v>2013.0</v>
      </c>
      <c r="C266" s="13" t="s">
        <v>26</v>
      </c>
      <c r="D266" s="12" t="s">
        <v>36</v>
      </c>
      <c r="E266" s="12" t="str">
        <f>if(VLOOKUP(A266,'RQ1-GL definition'!A$3:D$448,4,0)="-","No","Yes")</f>
        <v>No</v>
      </c>
      <c r="F266" s="12" t="str">
        <f>IF(IFERROR(VLOOKUP(A266,'RQ2-URL&amp;TypeSS'!A$2:A$1263,1,0),"No")="No","No","Yes")</f>
        <v>Yes</v>
      </c>
      <c r="G266" s="12" t="str">
        <f>IF(IFERROR(VLOOKUP(B266,'RQ2-URL&amp;TypeSS'!B$2:B$1263,1,0),"No")="No","No","Yes")</f>
        <v>No</v>
      </c>
      <c r="H266" s="14" t="s">
        <v>24</v>
      </c>
      <c r="I266" s="13"/>
      <c r="J266" s="23"/>
      <c r="K266" s="23"/>
      <c r="L266" s="23"/>
      <c r="M266" s="15"/>
      <c r="N266" s="15"/>
      <c r="O266" s="15"/>
      <c r="P266" s="15"/>
      <c r="Q266" s="15"/>
    </row>
    <row r="267">
      <c r="A267" s="16" t="s">
        <v>306</v>
      </c>
      <c r="B267" s="17">
        <v>2013.0</v>
      </c>
      <c r="C267" s="18" t="s">
        <v>21</v>
      </c>
      <c r="D267" s="17" t="s">
        <v>22</v>
      </c>
      <c r="E267" s="17" t="str">
        <f>if(VLOOKUP(A267,'RQ1-GL definition'!A$3:D$448,4,0)="-","No","Yes")</f>
        <v>No</v>
      </c>
      <c r="F267" s="17" t="str">
        <f>IF(IFERROR(VLOOKUP(A267,'RQ2-URL&amp;TypeSS'!A$2:A$1263,1,0),"No")="No","No","Yes")</f>
        <v>No</v>
      </c>
      <c r="G267" s="17" t="str">
        <f>IF(IFERROR(VLOOKUP(B267,'RQ2-URL&amp;TypeSS'!B$2:B$1263,1,0),"No")="No","No","Yes")</f>
        <v>No</v>
      </c>
      <c r="H267" s="19" t="s">
        <v>24</v>
      </c>
      <c r="I267" s="13"/>
      <c r="J267" s="23"/>
      <c r="K267" s="23"/>
      <c r="L267" s="23"/>
      <c r="M267" s="15"/>
      <c r="N267" s="15"/>
      <c r="O267" s="15"/>
      <c r="P267" s="15"/>
      <c r="Q267" s="15"/>
    </row>
    <row r="268">
      <c r="A268" s="11" t="s">
        <v>307</v>
      </c>
      <c r="B268" s="12">
        <v>2013.0</v>
      </c>
      <c r="C268" s="13" t="s">
        <v>21</v>
      </c>
      <c r="D268" s="12" t="s">
        <v>22</v>
      </c>
      <c r="E268" s="12" t="str">
        <f>if(VLOOKUP(A268,'RQ1-GL definition'!A$3:D$448,4,0)="-","No","Yes")</f>
        <v>No</v>
      </c>
      <c r="F268" s="12" t="str">
        <f>IF(IFERROR(VLOOKUP(A268,'RQ2-URL&amp;TypeSS'!A$2:A$1263,1,0),"No")="No","No","Yes")</f>
        <v>No</v>
      </c>
      <c r="G268" s="12" t="str">
        <f>IF(IFERROR(VLOOKUP(B268,'RQ2-URL&amp;TypeSS'!B$2:B$1263,1,0),"No")="No","No","Yes")</f>
        <v>No</v>
      </c>
      <c r="H268" s="14" t="s">
        <v>24</v>
      </c>
      <c r="I268" s="13"/>
      <c r="J268" s="23"/>
      <c r="K268" s="23"/>
      <c r="L268" s="23"/>
      <c r="M268" s="15"/>
      <c r="N268" s="15"/>
      <c r="O268" s="15"/>
      <c r="P268" s="15"/>
      <c r="Q268" s="15"/>
    </row>
    <row r="269">
      <c r="A269" s="16" t="s">
        <v>308</v>
      </c>
      <c r="B269" s="17">
        <v>2017.0</v>
      </c>
      <c r="C269" s="18" t="s">
        <v>26</v>
      </c>
      <c r="D269" s="17" t="s">
        <v>22</v>
      </c>
      <c r="E269" s="17" t="str">
        <f>if(VLOOKUP(A269,'RQ1-GL definition'!A$3:D$448,4,0)="-","No","Yes")</f>
        <v>Yes</v>
      </c>
      <c r="F269" s="17" t="str">
        <f>IF(IFERROR(VLOOKUP(A269,'RQ2-URL&amp;TypeSS'!A$2:A$1263,1,0),"No")="No","No","Yes")</f>
        <v>No</v>
      </c>
      <c r="G269" s="17" t="str">
        <f>IF(IFERROR(VLOOKUP(B269,'RQ2-URL&amp;TypeSS'!B$2:B$1263,1,0),"No")="No","No","Yes")</f>
        <v>No</v>
      </c>
      <c r="H269" s="19" t="s">
        <v>24</v>
      </c>
      <c r="I269" s="13"/>
      <c r="J269" s="23"/>
      <c r="K269" s="23"/>
      <c r="L269" s="23"/>
      <c r="M269" s="15"/>
      <c r="N269" s="15"/>
      <c r="O269" s="15"/>
      <c r="P269" s="15"/>
      <c r="Q269" s="15"/>
    </row>
    <row r="270">
      <c r="A270" s="11" t="s">
        <v>309</v>
      </c>
      <c r="B270" s="12">
        <v>2018.0</v>
      </c>
      <c r="C270" s="13" t="s">
        <v>27</v>
      </c>
      <c r="D270" s="12" t="s">
        <v>22</v>
      </c>
      <c r="E270" s="12" t="str">
        <f>if(VLOOKUP(A270,'RQ1-GL definition'!A$3:D$448,4,0)="-","No","Yes")</f>
        <v>No</v>
      </c>
      <c r="F270" s="12" t="str">
        <f>IF(IFERROR(VLOOKUP(A270,'RQ2-URL&amp;TypeSS'!A$2:A$1263,1,0),"No")="No","No","Yes")</f>
        <v>No</v>
      </c>
      <c r="G270" s="12" t="str">
        <f>IF(IFERROR(VLOOKUP(B270,'RQ2-URL&amp;TypeSS'!B$2:B$1263,1,0),"No")="No","No","Yes")</f>
        <v>No</v>
      </c>
      <c r="H270" s="14" t="s">
        <v>24</v>
      </c>
      <c r="I270" s="13"/>
      <c r="J270" s="23"/>
      <c r="K270" s="23"/>
      <c r="L270" s="23"/>
      <c r="M270" s="15"/>
      <c r="N270" s="15"/>
      <c r="O270" s="15"/>
      <c r="P270" s="15"/>
      <c r="Q270" s="15"/>
    </row>
    <row r="271">
      <c r="A271" s="16" t="s">
        <v>310</v>
      </c>
      <c r="B271" s="17">
        <v>2018.0</v>
      </c>
      <c r="C271" s="18" t="s">
        <v>26</v>
      </c>
      <c r="D271" s="17" t="s">
        <v>22</v>
      </c>
      <c r="E271" s="17" t="str">
        <f>if(VLOOKUP(A271,'RQ1-GL definition'!A$3:D$448,4,0)="-","No","Yes")</f>
        <v>No</v>
      </c>
      <c r="F271" s="17" t="str">
        <f>IF(IFERROR(VLOOKUP(A271,'RQ2-URL&amp;TypeSS'!A$2:A$1263,1,0),"No")="No","No","Yes")</f>
        <v>No</v>
      </c>
      <c r="G271" s="17" t="str">
        <f>IF(IFERROR(VLOOKUP(B271,'RQ2-URL&amp;TypeSS'!B$2:B$1263,1,0),"No")="No","No","Yes")</f>
        <v>No</v>
      </c>
      <c r="H271" s="19" t="s">
        <v>24</v>
      </c>
      <c r="I271" s="13"/>
      <c r="J271" s="23"/>
      <c r="K271" s="23"/>
      <c r="L271" s="23"/>
      <c r="M271" s="15"/>
      <c r="N271" s="15"/>
      <c r="O271" s="15"/>
      <c r="P271" s="15"/>
      <c r="Q271" s="15"/>
    </row>
    <row r="272">
      <c r="A272" s="11" t="s">
        <v>311</v>
      </c>
      <c r="B272" s="12">
        <v>2013.0</v>
      </c>
      <c r="C272" s="13" t="s">
        <v>21</v>
      </c>
      <c r="D272" s="12" t="s">
        <v>22</v>
      </c>
      <c r="E272" s="12" t="str">
        <f>if(VLOOKUP(A272,'RQ1-GL definition'!A$3:D$448,4,0)="-","No","Yes")</f>
        <v>No</v>
      </c>
      <c r="F272" s="12" t="str">
        <f>IF(IFERROR(VLOOKUP(A272,'RQ2-URL&amp;TypeSS'!A$2:A$1263,1,0),"No")="No","No","Yes")</f>
        <v>No</v>
      </c>
      <c r="G272" s="12" t="str">
        <f>IF(IFERROR(VLOOKUP(B272,'RQ2-URL&amp;TypeSS'!B$2:B$1263,1,0),"No")="No","No","Yes")</f>
        <v>No</v>
      </c>
      <c r="H272" s="14" t="s">
        <v>24</v>
      </c>
      <c r="I272" s="13"/>
      <c r="J272" s="23"/>
      <c r="K272" s="23"/>
      <c r="L272" s="23"/>
      <c r="M272" s="15"/>
      <c r="N272" s="15"/>
      <c r="O272" s="15"/>
      <c r="P272" s="15"/>
      <c r="Q272" s="15"/>
    </row>
    <row r="273">
      <c r="A273" s="16" t="s">
        <v>312</v>
      </c>
      <c r="B273" s="17">
        <v>2013.0</v>
      </c>
      <c r="C273" s="18" t="s">
        <v>26</v>
      </c>
      <c r="D273" s="17" t="s">
        <v>22</v>
      </c>
      <c r="E273" s="17" t="str">
        <f>if(VLOOKUP(A273,'RQ1-GL definition'!A$3:D$448,4,0)="-","No","Yes")</f>
        <v>Yes</v>
      </c>
      <c r="F273" s="17" t="str">
        <f>IF(IFERROR(VLOOKUP(A273,'RQ2-URL&amp;TypeSS'!A$2:A$1263,1,0),"No")="No","No","Yes")</f>
        <v>No</v>
      </c>
      <c r="G273" s="17" t="str">
        <f>IF(IFERROR(VLOOKUP(B273,'RQ2-URL&amp;TypeSS'!B$2:B$1263,1,0),"No")="No","No","Yes")</f>
        <v>No</v>
      </c>
      <c r="H273" s="19" t="s">
        <v>24</v>
      </c>
      <c r="I273" s="13"/>
      <c r="J273" s="23"/>
      <c r="K273" s="23"/>
      <c r="L273" s="23"/>
      <c r="M273" s="15"/>
      <c r="N273" s="15"/>
      <c r="O273" s="15"/>
      <c r="P273" s="15"/>
      <c r="Q273" s="15"/>
    </row>
    <row r="274">
      <c r="A274" s="11" t="s">
        <v>313</v>
      </c>
      <c r="B274" s="12">
        <v>2013.0</v>
      </c>
      <c r="C274" s="13" t="s">
        <v>26</v>
      </c>
      <c r="D274" s="12" t="s">
        <v>36</v>
      </c>
      <c r="E274" s="12" t="str">
        <f>if(VLOOKUP(A274,'RQ1-GL definition'!A$3:D$448,4,0)="-","No","Yes")</f>
        <v>No</v>
      </c>
      <c r="F274" s="12" t="str">
        <f>IF(IFERROR(VLOOKUP(A274,'RQ2-URL&amp;TypeSS'!A$2:A$1263,1,0),"No")="No","No","Yes")</f>
        <v>No</v>
      </c>
      <c r="G274" s="12" t="str">
        <f>IF(IFERROR(VLOOKUP(B274,'RQ2-URL&amp;TypeSS'!B$2:B$1263,1,0),"No")="No","No","Yes")</f>
        <v>No</v>
      </c>
      <c r="H274" s="14" t="s">
        <v>24</v>
      </c>
      <c r="I274" s="13"/>
      <c r="J274" s="23"/>
      <c r="K274" s="23"/>
      <c r="L274" s="23"/>
      <c r="M274" s="15"/>
      <c r="N274" s="15"/>
      <c r="O274" s="15"/>
      <c r="P274" s="15"/>
      <c r="Q274" s="15"/>
    </row>
    <row r="275">
      <c r="A275" s="16" t="s">
        <v>314</v>
      </c>
      <c r="B275" s="17">
        <v>2013.0</v>
      </c>
      <c r="C275" s="18" t="s">
        <v>26</v>
      </c>
      <c r="D275" s="17" t="s">
        <v>22</v>
      </c>
      <c r="E275" s="17" t="str">
        <f>if(VLOOKUP(A275,'RQ1-GL definition'!A$3:D$448,4,0)="-","No","Yes")</f>
        <v>No</v>
      </c>
      <c r="F275" s="17" t="str">
        <f>IF(IFERROR(VLOOKUP(A275,'RQ2-URL&amp;TypeSS'!A$2:A$1263,1,0),"No")="No","No","Yes")</f>
        <v>No</v>
      </c>
      <c r="G275" s="17" t="str">
        <f>IF(IFERROR(VLOOKUP(B275,'RQ2-URL&amp;TypeSS'!B$2:B$1263,1,0),"No")="No","No","Yes")</f>
        <v>No</v>
      </c>
      <c r="H275" s="19" t="s">
        <v>24</v>
      </c>
      <c r="I275" s="13"/>
      <c r="J275" s="23"/>
      <c r="K275" s="23"/>
      <c r="L275" s="23"/>
      <c r="M275" s="15"/>
      <c r="N275" s="15"/>
      <c r="O275" s="15"/>
      <c r="P275" s="15"/>
      <c r="Q275" s="15"/>
    </row>
    <row r="276">
      <c r="A276" s="11" t="s">
        <v>315</v>
      </c>
      <c r="B276" s="12">
        <v>2016.0</v>
      </c>
      <c r="C276" s="13" t="s">
        <v>26</v>
      </c>
      <c r="D276" s="12" t="s">
        <v>22</v>
      </c>
      <c r="E276" s="12" t="str">
        <f>if(VLOOKUP(A276,'RQ1-GL definition'!A$3:D$448,4,0)="-","No","Yes")</f>
        <v>No</v>
      </c>
      <c r="F276" s="12" t="str">
        <f>IF(IFERROR(VLOOKUP(A276,'RQ2-URL&amp;TypeSS'!A$2:A$1263,1,0),"No")="No","No","Yes")</f>
        <v>No</v>
      </c>
      <c r="G276" s="12" t="str">
        <f>IF(IFERROR(VLOOKUP(B276,'RQ2-URL&amp;TypeSS'!B$2:B$1263,1,0),"No")="No","No","Yes")</f>
        <v>No</v>
      </c>
      <c r="H276" s="14" t="s">
        <v>24</v>
      </c>
      <c r="I276" s="13"/>
      <c r="J276" s="23"/>
      <c r="K276" s="23"/>
      <c r="L276" s="23"/>
      <c r="M276" s="15"/>
      <c r="N276" s="15"/>
      <c r="O276" s="15"/>
      <c r="P276" s="15"/>
      <c r="Q276" s="15"/>
    </row>
    <row r="277">
      <c r="A277" s="16" t="s">
        <v>316</v>
      </c>
      <c r="B277" s="17">
        <v>2017.0</v>
      </c>
      <c r="C277" s="18" t="s">
        <v>26</v>
      </c>
      <c r="D277" s="17" t="s">
        <v>22</v>
      </c>
      <c r="E277" s="17" t="str">
        <f>if(VLOOKUP(A277,'RQ1-GL definition'!A$3:D$448,4,0)="-","No","Yes")</f>
        <v>Yes</v>
      </c>
      <c r="F277" s="17" t="str">
        <f>IF(IFERROR(VLOOKUP(A277,'RQ2-URL&amp;TypeSS'!A$2:A$1263,1,0),"No")="No","No","Yes")</f>
        <v>No</v>
      </c>
      <c r="G277" s="17" t="str">
        <f>IF(IFERROR(VLOOKUP(B277,'RQ2-URL&amp;TypeSS'!B$2:B$1263,1,0),"No")="No","No","Yes")</f>
        <v>No</v>
      </c>
      <c r="H277" s="19" t="s">
        <v>24</v>
      </c>
      <c r="I277" s="13"/>
      <c r="J277" s="23"/>
      <c r="K277" s="23"/>
      <c r="L277" s="23"/>
      <c r="M277" s="15"/>
      <c r="N277" s="15"/>
      <c r="O277" s="15"/>
      <c r="P277" s="15"/>
      <c r="Q277" s="15"/>
    </row>
    <row r="278">
      <c r="A278" s="11" t="s">
        <v>317</v>
      </c>
      <c r="B278" s="12">
        <v>2013.0</v>
      </c>
      <c r="C278" s="13" t="s">
        <v>21</v>
      </c>
      <c r="D278" s="12" t="s">
        <v>22</v>
      </c>
      <c r="E278" s="12" t="str">
        <f>if(VLOOKUP(A278,'RQ1-GL definition'!A$3:D$448,4,0)="-","No","Yes")</f>
        <v>No</v>
      </c>
      <c r="F278" s="12" t="str">
        <f>IF(IFERROR(VLOOKUP(A278,'RQ2-URL&amp;TypeSS'!A$2:A$1263,1,0),"No")="No","No","Yes")</f>
        <v>No</v>
      </c>
      <c r="G278" s="12" t="str">
        <f>IF(IFERROR(VLOOKUP(B278,'RQ2-URL&amp;TypeSS'!B$2:B$1263,1,0),"No")="No","No","Yes")</f>
        <v>No</v>
      </c>
      <c r="H278" s="14" t="s">
        <v>24</v>
      </c>
      <c r="I278" s="13"/>
      <c r="J278" s="23"/>
      <c r="K278" s="23"/>
      <c r="L278" s="23"/>
      <c r="M278" s="15"/>
      <c r="N278" s="15"/>
      <c r="O278" s="15"/>
      <c r="P278" s="15"/>
      <c r="Q278" s="15"/>
    </row>
    <row r="279">
      <c r="A279" s="16" t="s">
        <v>318</v>
      </c>
      <c r="B279" s="17">
        <v>2016.0</v>
      </c>
      <c r="C279" s="18" t="s">
        <v>21</v>
      </c>
      <c r="D279" s="17" t="s">
        <v>22</v>
      </c>
      <c r="E279" s="17" t="str">
        <f>if(VLOOKUP(A279,'RQ1-GL definition'!A$3:D$448,4,0)="-","No","Yes")</f>
        <v>No</v>
      </c>
      <c r="F279" s="17" t="str">
        <f>IF(IFERROR(VLOOKUP(A279,'RQ2-URL&amp;TypeSS'!A$2:A$1263,1,0),"No")="No","No","Yes")</f>
        <v>No</v>
      </c>
      <c r="G279" s="17" t="str">
        <f>IF(IFERROR(VLOOKUP(B279,'RQ2-URL&amp;TypeSS'!B$2:B$1263,1,0),"No")="No","No","Yes")</f>
        <v>No</v>
      </c>
      <c r="H279" s="19" t="s">
        <v>24</v>
      </c>
      <c r="I279" s="13"/>
      <c r="J279" s="23"/>
      <c r="K279" s="23"/>
      <c r="L279" s="23"/>
      <c r="M279" s="15"/>
      <c r="N279" s="15"/>
      <c r="O279" s="15"/>
      <c r="P279" s="15"/>
      <c r="Q279" s="15"/>
    </row>
    <row r="280">
      <c r="A280" s="11" t="s">
        <v>319</v>
      </c>
      <c r="B280" s="12">
        <v>2017.0</v>
      </c>
      <c r="C280" s="13" t="s">
        <v>21</v>
      </c>
      <c r="D280" s="12" t="s">
        <v>36</v>
      </c>
      <c r="E280" s="12" t="str">
        <f>if(VLOOKUP(A280,'RQ1-GL definition'!A$3:D$448,4,0)="-","No","Yes")</f>
        <v>Yes</v>
      </c>
      <c r="F280" s="12" t="str">
        <f>IF(IFERROR(VLOOKUP(A280,'RQ2-URL&amp;TypeSS'!A$2:A$1263,1,0),"No")="No","No","Yes")</f>
        <v>Yes</v>
      </c>
      <c r="G280" s="14" t="s">
        <v>23</v>
      </c>
      <c r="H280" s="14" t="s">
        <v>24</v>
      </c>
      <c r="I280" s="13"/>
      <c r="J280" s="23"/>
      <c r="K280" s="23"/>
      <c r="L280" s="23"/>
      <c r="M280" s="15"/>
      <c r="N280" s="15"/>
      <c r="O280" s="15"/>
      <c r="P280" s="15"/>
      <c r="Q280" s="15"/>
    </row>
    <row r="281">
      <c r="A281" s="16" t="s">
        <v>320</v>
      </c>
      <c r="B281" s="17">
        <v>2013.0</v>
      </c>
      <c r="C281" s="18" t="s">
        <v>26</v>
      </c>
      <c r="D281" s="17" t="s">
        <v>36</v>
      </c>
      <c r="E281" s="17" t="str">
        <f>if(VLOOKUP(A281,'RQ1-GL definition'!A$3:D$448,4,0)="-","No","Yes")</f>
        <v>No</v>
      </c>
      <c r="F281" s="17" t="str">
        <f>IF(IFERROR(VLOOKUP(A281,'RQ2-URL&amp;TypeSS'!A$2:A$1263,1,0),"No")="No","No","Yes")</f>
        <v>Yes</v>
      </c>
      <c r="G281" s="17" t="str">
        <f>IF(IFERROR(VLOOKUP(B281,'RQ2-URL&amp;TypeSS'!B$2:B$1263,1,0),"No")="No","No","Yes")</f>
        <v>No</v>
      </c>
      <c r="H281" s="19" t="s">
        <v>24</v>
      </c>
      <c r="I281" s="13"/>
      <c r="J281" s="23"/>
      <c r="K281" s="23"/>
      <c r="L281" s="23"/>
      <c r="M281" s="15"/>
      <c r="N281" s="15"/>
      <c r="O281" s="15"/>
      <c r="P281" s="15"/>
      <c r="Q281" s="15"/>
    </row>
    <row r="282">
      <c r="A282" s="11" t="s">
        <v>321</v>
      </c>
      <c r="B282" s="12">
        <v>2013.0</v>
      </c>
      <c r="C282" s="13" t="s">
        <v>26</v>
      </c>
      <c r="D282" s="12" t="s">
        <v>22</v>
      </c>
      <c r="E282" s="12" t="str">
        <f>if(VLOOKUP(A282,'RQ1-GL definition'!A$3:D$448,4,0)="-","No","Yes")</f>
        <v>No</v>
      </c>
      <c r="F282" s="12" t="str">
        <f>IF(IFERROR(VLOOKUP(A282,'RQ2-URL&amp;TypeSS'!A$2:A$1263,1,0),"No")="No","No","Yes")</f>
        <v>No</v>
      </c>
      <c r="G282" s="12" t="str">
        <f>IF(IFERROR(VLOOKUP(B282,'RQ2-URL&amp;TypeSS'!B$2:B$1263,1,0),"No")="No","No","Yes")</f>
        <v>No</v>
      </c>
      <c r="H282" s="14" t="s">
        <v>24</v>
      </c>
      <c r="I282" s="13"/>
      <c r="J282" s="23"/>
      <c r="K282" s="23"/>
      <c r="L282" s="23"/>
      <c r="M282" s="15"/>
      <c r="N282" s="15"/>
      <c r="O282" s="15"/>
      <c r="P282" s="15"/>
      <c r="Q282" s="15"/>
    </row>
    <row r="283">
      <c r="A283" s="16" t="s">
        <v>322</v>
      </c>
      <c r="B283" s="17">
        <v>2018.0</v>
      </c>
      <c r="C283" s="18" t="s">
        <v>21</v>
      </c>
      <c r="D283" s="17" t="s">
        <v>22</v>
      </c>
      <c r="E283" s="17" t="str">
        <f>if(VLOOKUP(A283,'RQ1-GL definition'!A$3:D$448,4,0)="-","No","Yes")</f>
        <v>Yes</v>
      </c>
      <c r="F283" s="17" t="str">
        <f>IF(IFERROR(VLOOKUP(A283,'RQ2-URL&amp;TypeSS'!A$2:A$1263,1,0),"No")="No","No","Yes")</f>
        <v>No</v>
      </c>
      <c r="G283" s="17" t="str">
        <f>IF(IFERROR(VLOOKUP(B283,'RQ2-URL&amp;TypeSS'!B$2:B$1263,1,0),"No")="No","No","Yes")</f>
        <v>No</v>
      </c>
      <c r="H283" s="19" t="s">
        <v>24</v>
      </c>
      <c r="I283" s="13"/>
      <c r="J283" s="23"/>
      <c r="K283" s="23"/>
      <c r="L283" s="23"/>
      <c r="M283" s="15"/>
      <c r="N283" s="15"/>
      <c r="O283" s="15"/>
      <c r="P283" s="15"/>
      <c r="Q283" s="15"/>
    </row>
    <row r="284">
      <c r="A284" s="11" t="s">
        <v>323</v>
      </c>
      <c r="B284" s="12">
        <v>2018.0</v>
      </c>
      <c r="C284" s="13" t="s">
        <v>26</v>
      </c>
      <c r="D284" s="12" t="s">
        <v>22</v>
      </c>
      <c r="E284" s="12" t="str">
        <f>if(VLOOKUP(A284,'RQ1-GL definition'!A$3:D$448,4,0)="-","No","Yes")</f>
        <v>No</v>
      </c>
      <c r="F284" s="12" t="str">
        <f>IF(IFERROR(VLOOKUP(A284,'RQ2-URL&amp;TypeSS'!A$2:A$1263,1,0),"No")="No","No","Yes")</f>
        <v>No</v>
      </c>
      <c r="G284" s="12" t="str">
        <f>IF(IFERROR(VLOOKUP(B284,'RQ2-URL&amp;TypeSS'!B$2:B$1263,1,0),"No")="No","No","Yes")</f>
        <v>No</v>
      </c>
      <c r="H284" s="14" t="s">
        <v>24</v>
      </c>
      <c r="I284" s="13"/>
      <c r="J284" s="23"/>
      <c r="K284" s="23"/>
      <c r="L284" s="23"/>
      <c r="M284" s="15"/>
      <c r="N284" s="15"/>
      <c r="O284" s="15"/>
      <c r="P284" s="15"/>
      <c r="Q284" s="15"/>
    </row>
    <row r="285">
      <c r="A285" s="16" t="s">
        <v>324</v>
      </c>
      <c r="B285" s="17">
        <v>2013.0</v>
      </c>
      <c r="C285" s="18" t="s">
        <v>21</v>
      </c>
      <c r="D285" s="17" t="s">
        <v>22</v>
      </c>
      <c r="E285" s="17" t="str">
        <f>if(VLOOKUP(A285,'RQ1-GL definition'!A$3:D$448,4,0)="-","No","Yes")</f>
        <v>No</v>
      </c>
      <c r="F285" s="17" t="str">
        <f>IF(IFERROR(VLOOKUP(A285,'RQ2-URL&amp;TypeSS'!A$2:A$1263,1,0),"No")="No","No","Yes")</f>
        <v>No</v>
      </c>
      <c r="G285" s="17" t="str">
        <f>IF(IFERROR(VLOOKUP(B285,'RQ2-URL&amp;TypeSS'!B$2:B$1263,1,0),"No")="No","No","Yes")</f>
        <v>No</v>
      </c>
      <c r="H285" s="19" t="s">
        <v>24</v>
      </c>
      <c r="I285" s="13"/>
      <c r="J285" s="26"/>
      <c r="K285" s="26"/>
      <c r="L285" s="23"/>
      <c r="M285" s="15"/>
      <c r="N285" s="15"/>
      <c r="O285" s="15"/>
      <c r="P285" s="15"/>
      <c r="Q285" s="15"/>
    </row>
    <row r="286">
      <c r="A286" s="11" t="s">
        <v>325</v>
      </c>
      <c r="B286" s="12">
        <v>2013.0</v>
      </c>
      <c r="C286" s="13" t="s">
        <v>226</v>
      </c>
      <c r="D286" s="12" t="s">
        <v>22</v>
      </c>
      <c r="E286" s="12" t="str">
        <f>if(VLOOKUP(A286,'RQ1-GL definition'!A$3:D$448,4,0)="-","No","Yes")</f>
        <v>No</v>
      </c>
      <c r="F286" s="12" t="str">
        <f>IF(IFERROR(VLOOKUP(A286,'RQ2-URL&amp;TypeSS'!A$2:A$1263,1,0),"No")="No","No","Yes")</f>
        <v>No</v>
      </c>
      <c r="G286" s="12" t="str">
        <f>IF(IFERROR(VLOOKUP(B286,'RQ2-URL&amp;TypeSS'!B$2:B$1263,1,0),"No")="No","No","Yes")</f>
        <v>No</v>
      </c>
      <c r="H286" s="14" t="s">
        <v>24</v>
      </c>
      <c r="I286" s="13"/>
      <c r="J286" s="23"/>
      <c r="K286" s="23"/>
      <c r="L286" s="23"/>
      <c r="M286" s="15"/>
      <c r="N286" s="15"/>
      <c r="O286" s="15"/>
      <c r="P286" s="15"/>
      <c r="Q286" s="15"/>
    </row>
    <row r="287">
      <c r="A287" s="16" t="s">
        <v>326</v>
      </c>
      <c r="B287" s="17">
        <v>2013.0</v>
      </c>
      <c r="C287" s="18" t="s">
        <v>21</v>
      </c>
      <c r="D287" s="17" t="s">
        <v>22</v>
      </c>
      <c r="E287" s="17" t="str">
        <f>if(VLOOKUP(A287,'RQ1-GL definition'!A$3:D$448,4,0)="-","No","Yes")</f>
        <v>No</v>
      </c>
      <c r="F287" s="17" t="str">
        <f>IF(IFERROR(VLOOKUP(A287,'RQ2-URL&amp;TypeSS'!A$2:A$1263,1,0),"No")="No","No","Yes")</f>
        <v>No</v>
      </c>
      <c r="G287" s="17" t="str">
        <f>IF(IFERROR(VLOOKUP(B287,'RQ2-URL&amp;TypeSS'!B$2:B$1263,1,0),"No")="No","No","Yes")</f>
        <v>No</v>
      </c>
      <c r="H287" s="19" t="s">
        <v>24</v>
      </c>
      <c r="I287" s="13"/>
      <c r="J287" s="23"/>
      <c r="K287" s="23"/>
      <c r="L287" s="23"/>
      <c r="M287" s="15"/>
      <c r="N287" s="15"/>
      <c r="O287" s="15"/>
      <c r="P287" s="15"/>
      <c r="Q287" s="15"/>
    </row>
    <row r="288">
      <c r="A288" s="11" t="s">
        <v>327</v>
      </c>
      <c r="B288" s="12">
        <v>2013.0</v>
      </c>
      <c r="C288" s="13" t="s">
        <v>26</v>
      </c>
      <c r="D288" s="12" t="s">
        <v>22</v>
      </c>
      <c r="E288" s="12" t="str">
        <f>if(VLOOKUP(A288,'RQ1-GL definition'!A$3:D$448,4,0)="-","No","Yes")</f>
        <v>No</v>
      </c>
      <c r="F288" s="12" t="str">
        <f>IF(IFERROR(VLOOKUP(A288,'RQ2-URL&amp;TypeSS'!A$2:A$1263,1,0),"No")="No","No","Yes")</f>
        <v>No</v>
      </c>
      <c r="G288" s="12" t="str">
        <f>IF(IFERROR(VLOOKUP(B288,'RQ2-URL&amp;TypeSS'!B$2:B$1263,1,0),"No")="No","No","Yes")</f>
        <v>No</v>
      </c>
      <c r="H288" s="14" t="s">
        <v>24</v>
      </c>
      <c r="I288" s="13"/>
      <c r="J288" s="23"/>
      <c r="K288" s="23"/>
      <c r="L288" s="23"/>
      <c r="M288" s="15"/>
      <c r="N288" s="15"/>
      <c r="O288" s="15"/>
      <c r="P288" s="15"/>
      <c r="Q288" s="15"/>
    </row>
    <row r="289">
      <c r="A289" s="16" t="s">
        <v>328</v>
      </c>
      <c r="B289" s="17">
        <v>2013.0</v>
      </c>
      <c r="C289" s="18" t="s">
        <v>26</v>
      </c>
      <c r="D289" s="17" t="s">
        <v>22</v>
      </c>
      <c r="E289" s="17" t="str">
        <f>if(VLOOKUP(A289,'RQ1-GL definition'!A$3:D$448,4,0)="-","No","Yes")</f>
        <v>Yes</v>
      </c>
      <c r="F289" s="17" t="str">
        <f>IF(IFERROR(VLOOKUP(A289,'RQ2-URL&amp;TypeSS'!A$2:A$1263,1,0),"No")="No","No","Yes")</f>
        <v>No</v>
      </c>
      <c r="G289" s="17" t="str">
        <f>IF(IFERROR(VLOOKUP(B289,'RQ2-URL&amp;TypeSS'!B$2:B$1263,1,0),"No")="No","No","Yes")</f>
        <v>No</v>
      </c>
      <c r="H289" s="19" t="s">
        <v>24</v>
      </c>
      <c r="I289" s="13"/>
      <c r="J289" s="23"/>
      <c r="K289" s="23"/>
      <c r="L289" s="23"/>
      <c r="M289" s="15"/>
      <c r="N289" s="15"/>
      <c r="O289" s="15"/>
      <c r="P289" s="15"/>
      <c r="Q289" s="15"/>
    </row>
    <row r="290">
      <c r="A290" s="11" t="s">
        <v>329</v>
      </c>
      <c r="B290" s="12">
        <v>2017.0</v>
      </c>
      <c r="C290" s="13" t="s">
        <v>26</v>
      </c>
      <c r="D290" s="12" t="s">
        <v>22</v>
      </c>
      <c r="E290" s="12" t="str">
        <f>if(VLOOKUP(A290,'RQ1-GL definition'!A$3:D$448,4,0)="-","No","Yes")</f>
        <v>Yes</v>
      </c>
      <c r="F290" s="12" t="str">
        <f>IF(IFERROR(VLOOKUP(A290,'RQ2-URL&amp;TypeSS'!A$2:A$1263,1,0),"No")="No","No","Yes")</f>
        <v>No</v>
      </c>
      <c r="G290" s="12" t="str">
        <f>IF(IFERROR(VLOOKUP(B290,'RQ2-URL&amp;TypeSS'!B$2:B$1263,1,0),"No")="No","No","Yes")</f>
        <v>No</v>
      </c>
      <c r="H290" s="14" t="s">
        <v>23</v>
      </c>
      <c r="I290" s="13"/>
      <c r="J290" s="23"/>
      <c r="K290" s="23"/>
      <c r="L290" s="23"/>
      <c r="M290" s="15"/>
      <c r="N290" s="15"/>
      <c r="O290" s="15"/>
      <c r="P290" s="15"/>
      <c r="Q290" s="15"/>
    </row>
    <row r="291">
      <c r="A291" s="16" t="s">
        <v>330</v>
      </c>
      <c r="B291" s="17">
        <v>2013.0</v>
      </c>
      <c r="C291" s="18" t="s">
        <v>26</v>
      </c>
      <c r="D291" s="17" t="s">
        <v>22</v>
      </c>
      <c r="E291" s="17" t="str">
        <f>if(VLOOKUP(A291,'RQ1-GL definition'!A$3:D$448,4,0)="-","No","Yes")</f>
        <v>No</v>
      </c>
      <c r="F291" s="17" t="str">
        <f>IF(IFERROR(VLOOKUP(A291,'RQ2-URL&amp;TypeSS'!A$2:A$1263,1,0),"No")="No","No","Yes")</f>
        <v>No</v>
      </c>
      <c r="G291" s="17" t="str">
        <f>IF(IFERROR(VLOOKUP(B291,'RQ2-URL&amp;TypeSS'!B$2:B$1263,1,0),"No")="No","No","Yes")</f>
        <v>No</v>
      </c>
      <c r="H291" s="19" t="s">
        <v>24</v>
      </c>
      <c r="I291" s="13"/>
      <c r="J291" s="23"/>
      <c r="K291" s="23"/>
      <c r="L291" s="23"/>
      <c r="M291" s="15"/>
      <c r="N291" s="15"/>
      <c r="O291" s="15"/>
      <c r="P291" s="15"/>
      <c r="Q291" s="15"/>
    </row>
    <row r="292">
      <c r="A292" s="11" t="s">
        <v>331</v>
      </c>
      <c r="B292" s="12">
        <v>2013.0</v>
      </c>
      <c r="C292" s="13" t="s">
        <v>27</v>
      </c>
      <c r="D292" s="12" t="s">
        <v>22</v>
      </c>
      <c r="E292" s="12" t="str">
        <f>if(VLOOKUP(A292,'RQ1-GL definition'!A$3:D$448,4,0)="-","No","Yes")</f>
        <v>No</v>
      </c>
      <c r="F292" s="12" t="str">
        <f>IF(IFERROR(VLOOKUP(A292,'RQ2-URL&amp;TypeSS'!A$2:A$1263,1,0),"No")="No","No","Yes")</f>
        <v>No</v>
      </c>
      <c r="G292" s="12" t="str">
        <f>IF(IFERROR(VLOOKUP(B292,'RQ2-URL&amp;TypeSS'!B$2:B$1263,1,0),"No")="No","No","Yes")</f>
        <v>No</v>
      </c>
      <c r="H292" s="14" t="s">
        <v>24</v>
      </c>
      <c r="I292" s="13"/>
      <c r="J292" s="23"/>
      <c r="K292" s="23"/>
      <c r="L292" s="23"/>
      <c r="M292" s="15"/>
      <c r="N292" s="15"/>
      <c r="O292" s="15"/>
      <c r="P292" s="15"/>
      <c r="Q292" s="15"/>
    </row>
    <row r="293">
      <c r="A293" s="16" t="s">
        <v>332</v>
      </c>
      <c r="B293" s="17">
        <v>2018.0</v>
      </c>
      <c r="C293" s="18" t="s">
        <v>26</v>
      </c>
      <c r="D293" s="17" t="s">
        <v>22</v>
      </c>
      <c r="E293" s="17" t="str">
        <f>if(VLOOKUP(A293,'RQ1-GL definition'!A$3:D$448,4,0)="-","No","Yes")</f>
        <v>Yes</v>
      </c>
      <c r="F293" s="17" t="str">
        <f>IF(IFERROR(VLOOKUP(A293,'RQ2-URL&amp;TypeSS'!A$2:A$1263,1,0),"No")="No","No","Yes")</f>
        <v>No</v>
      </c>
      <c r="G293" s="17" t="str">
        <f>IF(IFERROR(VLOOKUP(B293,'RQ2-URL&amp;TypeSS'!B$2:B$1263,1,0),"No")="No","No","Yes")</f>
        <v>No</v>
      </c>
      <c r="H293" s="19" t="s">
        <v>24</v>
      </c>
      <c r="I293" s="13"/>
      <c r="J293" s="23"/>
      <c r="K293" s="23"/>
      <c r="L293" s="23"/>
      <c r="M293" s="15"/>
      <c r="N293" s="15"/>
      <c r="O293" s="15"/>
      <c r="P293" s="15"/>
      <c r="Q293" s="15"/>
    </row>
    <row r="294">
      <c r="A294" s="11" t="s">
        <v>333</v>
      </c>
      <c r="B294" s="12">
        <v>2016.0</v>
      </c>
      <c r="C294" s="13" t="s">
        <v>21</v>
      </c>
      <c r="D294" s="12" t="s">
        <v>36</v>
      </c>
      <c r="E294" s="12" t="str">
        <f>if(VLOOKUP(A294,'RQ1-GL definition'!A$3:D$448,4,0)="-","No","Yes")</f>
        <v>No</v>
      </c>
      <c r="F294" s="12" t="str">
        <f>IF(IFERROR(VLOOKUP(A294,'RQ2-URL&amp;TypeSS'!A$2:A$1263,1,0),"No")="No","No","Yes")</f>
        <v>Yes</v>
      </c>
      <c r="G294" s="12" t="str">
        <f>IF(IFERROR(VLOOKUP(B294,'RQ2-URL&amp;TypeSS'!B$2:B$1263,1,0),"No")="No","No","Yes")</f>
        <v>No</v>
      </c>
      <c r="H294" s="14" t="s">
        <v>24</v>
      </c>
      <c r="I294" s="13"/>
      <c r="J294" s="23"/>
      <c r="K294" s="23"/>
      <c r="L294" s="23"/>
      <c r="M294" s="15"/>
      <c r="N294" s="15"/>
      <c r="O294" s="15"/>
      <c r="P294" s="15"/>
      <c r="Q294" s="15"/>
    </row>
    <row r="295">
      <c r="A295" s="16" t="s">
        <v>334</v>
      </c>
      <c r="B295" s="17">
        <v>2017.0</v>
      </c>
      <c r="C295" s="18" t="s">
        <v>21</v>
      </c>
      <c r="D295" s="17" t="s">
        <v>36</v>
      </c>
      <c r="E295" s="17" t="str">
        <f>if(VLOOKUP(A295,'RQ1-GL definition'!A$3:D$448,4,0)="-","No","Yes")</f>
        <v>No</v>
      </c>
      <c r="F295" s="17" t="str">
        <f>IF(IFERROR(VLOOKUP(A295,'RQ2-URL&amp;TypeSS'!A$2:A$1263,1,0),"No")="No","No","Yes")</f>
        <v>Yes</v>
      </c>
      <c r="G295" s="17" t="str">
        <f>IF(IFERROR(VLOOKUP(B295,'RQ2-URL&amp;TypeSS'!B$2:B$1263,1,0),"No")="No","No","Yes")</f>
        <v>No</v>
      </c>
      <c r="H295" s="19" t="s">
        <v>24</v>
      </c>
      <c r="I295" s="13"/>
      <c r="J295" s="23"/>
      <c r="K295" s="23"/>
      <c r="L295" s="23"/>
      <c r="M295" s="15"/>
      <c r="N295" s="15"/>
      <c r="O295" s="15"/>
      <c r="P295" s="15"/>
      <c r="Q295" s="15"/>
    </row>
    <row r="296">
      <c r="A296" s="11" t="s">
        <v>335</v>
      </c>
      <c r="B296" s="12">
        <v>2013.0</v>
      </c>
      <c r="C296" s="13" t="s">
        <v>26</v>
      </c>
      <c r="D296" s="12" t="s">
        <v>22</v>
      </c>
      <c r="E296" s="12" t="str">
        <f>if(VLOOKUP(A296,'RQ1-GL definition'!A$3:D$448,4,0)="-","No","Yes")</f>
        <v>No</v>
      </c>
      <c r="F296" s="12" t="str">
        <f>IF(IFERROR(VLOOKUP(A296,'RQ2-URL&amp;TypeSS'!A$2:A$1263,1,0),"No")="No","No","Yes")</f>
        <v>No</v>
      </c>
      <c r="G296" s="12" t="str">
        <f>IF(IFERROR(VLOOKUP(B296,'RQ2-URL&amp;TypeSS'!B$2:B$1263,1,0),"No")="No","No","Yes")</f>
        <v>No</v>
      </c>
      <c r="H296" s="14" t="s">
        <v>24</v>
      </c>
      <c r="I296" s="13"/>
      <c r="J296" s="23"/>
      <c r="K296" s="23"/>
      <c r="L296" s="23"/>
      <c r="M296" s="15"/>
      <c r="N296" s="15"/>
      <c r="O296" s="15"/>
      <c r="P296" s="15"/>
      <c r="Q296" s="15"/>
    </row>
    <row r="297">
      <c r="A297" s="16" t="s">
        <v>336</v>
      </c>
      <c r="B297" s="17">
        <v>2013.0</v>
      </c>
      <c r="C297" s="18" t="s">
        <v>26</v>
      </c>
      <c r="D297" s="17" t="s">
        <v>22</v>
      </c>
      <c r="E297" s="17" t="str">
        <f>if(VLOOKUP(A297,'RQ1-GL definition'!A$3:D$448,4,0)="-","No","Yes")</f>
        <v>Yes</v>
      </c>
      <c r="F297" s="17" t="str">
        <f>IF(IFERROR(VLOOKUP(A297,'RQ2-URL&amp;TypeSS'!A$2:A$1263,1,0),"No")="No","No","Yes")</f>
        <v>No</v>
      </c>
      <c r="G297" s="19" t="s">
        <v>23</v>
      </c>
      <c r="H297" s="19" t="s">
        <v>24</v>
      </c>
      <c r="I297" s="13"/>
      <c r="J297" s="23"/>
      <c r="K297" s="23"/>
      <c r="L297" s="23"/>
      <c r="M297" s="15"/>
      <c r="N297" s="15"/>
      <c r="O297" s="15"/>
      <c r="P297" s="15"/>
      <c r="Q297" s="15"/>
    </row>
    <row r="298">
      <c r="A298" s="11" t="s">
        <v>337</v>
      </c>
      <c r="B298" s="12">
        <v>2017.0</v>
      </c>
      <c r="C298" s="13" t="s">
        <v>21</v>
      </c>
      <c r="D298" s="12" t="s">
        <v>22</v>
      </c>
      <c r="E298" s="12" t="str">
        <f>if(VLOOKUP(A298,'RQ1-GL definition'!A$3:D$448,4,0)="-","No","Yes")</f>
        <v>Yes</v>
      </c>
      <c r="F298" s="12" t="str">
        <f>IF(IFERROR(VLOOKUP(A298,'RQ2-URL&amp;TypeSS'!A$2:A$1263,1,0),"No")="No","No","Yes")</f>
        <v>No</v>
      </c>
      <c r="G298" s="12" t="str">
        <f>IF(IFERROR(VLOOKUP(B298,'RQ2-URL&amp;TypeSS'!B$2:B$1263,1,0),"No")="No","No","Yes")</f>
        <v>No</v>
      </c>
      <c r="H298" s="14" t="s">
        <v>24</v>
      </c>
      <c r="I298" s="13"/>
      <c r="J298" s="23"/>
      <c r="K298" s="23"/>
      <c r="L298" s="23"/>
      <c r="M298" s="15"/>
      <c r="N298" s="15"/>
      <c r="O298" s="15"/>
      <c r="P298" s="15"/>
      <c r="Q298" s="15"/>
    </row>
    <row r="299">
      <c r="A299" s="16" t="s">
        <v>338</v>
      </c>
      <c r="B299" s="17">
        <v>2012.0</v>
      </c>
      <c r="C299" s="18" t="s">
        <v>21</v>
      </c>
      <c r="D299" s="17" t="s">
        <v>22</v>
      </c>
      <c r="E299" s="17" t="str">
        <f>if(VLOOKUP(A299,'RQ1-GL definition'!A$3:D$448,4,0)="-","No","Yes")</f>
        <v>No</v>
      </c>
      <c r="F299" s="17" t="str">
        <f>IF(IFERROR(VLOOKUP(A299,'RQ2-URL&amp;TypeSS'!A$2:A$1263,1,0),"No")="No","No","Yes")</f>
        <v>No</v>
      </c>
      <c r="G299" s="17" t="str">
        <f>IF(IFERROR(VLOOKUP(B299,'RQ2-URL&amp;TypeSS'!B$2:B$1263,1,0),"No")="No","No","Yes")</f>
        <v>No</v>
      </c>
      <c r="H299" s="19" t="s">
        <v>24</v>
      </c>
      <c r="I299" s="13"/>
      <c r="J299" s="29"/>
      <c r="K299" s="29"/>
      <c r="L299" s="23"/>
      <c r="M299" s="15"/>
      <c r="N299" s="15"/>
      <c r="O299" s="15"/>
      <c r="P299" s="15"/>
      <c r="Q299" s="15"/>
    </row>
    <row r="300">
      <c r="A300" s="11" t="s">
        <v>339</v>
      </c>
      <c r="B300" s="12">
        <v>2012.0</v>
      </c>
      <c r="C300" s="13" t="s">
        <v>21</v>
      </c>
      <c r="D300" s="12" t="s">
        <v>22</v>
      </c>
      <c r="E300" s="12" t="str">
        <f>if(VLOOKUP(A300,'RQ1-GL definition'!A$3:D$448,4,0)="-","No","Yes")</f>
        <v>Yes</v>
      </c>
      <c r="F300" s="12" t="str">
        <f>IF(IFERROR(VLOOKUP(A300,'RQ2-URL&amp;TypeSS'!A$2:A$1263,1,0),"No")="No","No","Yes")</f>
        <v>No</v>
      </c>
      <c r="G300" s="12" t="str">
        <f>IF(IFERROR(VLOOKUP(B300,'RQ2-URL&amp;TypeSS'!B$2:B$1263,1,0),"No")="No","No","Yes")</f>
        <v>No</v>
      </c>
      <c r="H300" s="14" t="s">
        <v>23</v>
      </c>
      <c r="I300" s="13"/>
      <c r="J300" s="23"/>
      <c r="K300" s="23"/>
      <c r="L300" s="23"/>
      <c r="M300" s="15"/>
      <c r="N300" s="15"/>
      <c r="O300" s="15"/>
      <c r="P300" s="15"/>
      <c r="Q300" s="15"/>
    </row>
    <row r="301">
      <c r="A301" s="16" t="s">
        <v>340</v>
      </c>
      <c r="B301" s="17">
        <v>2017.0</v>
      </c>
      <c r="C301" s="18" t="s">
        <v>21</v>
      </c>
      <c r="D301" s="17" t="s">
        <v>36</v>
      </c>
      <c r="E301" s="17" t="str">
        <f>if(VLOOKUP(A301,'RQ1-GL definition'!A$3:D$448,4,0)="-","No","Yes")</f>
        <v>No</v>
      </c>
      <c r="F301" s="17" t="str">
        <f>IF(IFERROR(VLOOKUP(A301,'RQ2-URL&amp;TypeSS'!A$2:A$1263,1,0),"No")="No","No","Yes")</f>
        <v>Yes</v>
      </c>
      <c r="G301" s="17" t="str">
        <f>IF(IFERROR(VLOOKUP(B301,'RQ2-URL&amp;TypeSS'!B$2:B$1263,1,0),"No")="No","No","Yes")</f>
        <v>No</v>
      </c>
      <c r="H301" s="19" t="s">
        <v>24</v>
      </c>
      <c r="I301" s="13"/>
      <c r="J301" s="23"/>
      <c r="K301" s="23"/>
      <c r="L301" s="23"/>
      <c r="M301" s="15"/>
      <c r="N301" s="15"/>
      <c r="O301" s="15"/>
      <c r="P301" s="15"/>
      <c r="Q301" s="15"/>
    </row>
    <row r="302">
      <c r="A302" s="11" t="s">
        <v>341</v>
      </c>
      <c r="B302" s="12">
        <v>2012.0</v>
      </c>
      <c r="C302" s="13" t="s">
        <v>26</v>
      </c>
      <c r="D302" s="12" t="s">
        <v>22</v>
      </c>
      <c r="E302" s="12" t="str">
        <f>if(VLOOKUP(A302,'RQ1-GL definition'!A$3:D$448,4,0)="-","No","Yes")</f>
        <v>Yes</v>
      </c>
      <c r="F302" s="12" t="str">
        <f>IF(IFERROR(VLOOKUP(A302,'RQ2-URL&amp;TypeSS'!A$2:A$1263,1,0),"No")="No","No","Yes")</f>
        <v>No</v>
      </c>
      <c r="G302" s="12" t="str">
        <f>IF(IFERROR(VLOOKUP(B302,'RQ2-URL&amp;TypeSS'!B$2:B$1263,1,0),"No")="No","No","Yes")</f>
        <v>No</v>
      </c>
      <c r="H302" s="14" t="s">
        <v>24</v>
      </c>
      <c r="I302" s="13"/>
      <c r="J302" s="23"/>
      <c r="K302" s="23"/>
      <c r="L302" s="23"/>
      <c r="M302" s="15"/>
      <c r="N302" s="15"/>
      <c r="O302" s="15"/>
      <c r="P302" s="15"/>
      <c r="Q302" s="15"/>
    </row>
    <row r="303">
      <c r="A303" s="16" t="s">
        <v>342</v>
      </c>
      <c r="B303" s="17">
        <v>2012.0</v>
      </c>
      <c r="C303" s="18" t="s">
        <v>26</v>
      </c>
      <c r="D303" s="17" t="s">
        <v>22</v>
      </c>
      <c r="E303" s="17" t="str">
        <f>if(VLOOKUP(A303,'RQ1-GL definition'!A$3:D$448,4,0)="-","No","Yes")</f>
        <v>No</v>
      </c>
      <c r="F303" s="17" t="str">
        <f>IF(IFERROR(VLOOKUP(A303,'RQ2-URL&amp;TypeSS'!A$2:A$1263,1,0),"No")="No","No","Yes")</f>
        <v>No</v>
      </c>
      <c r="G303" s="17" t="str">
        <f>IF(IFERROR(VLOOKUP(B303,'RQ2-URL&amp;TypeSS'!B$2:B$1263,1,0),"No")="No","No","Yes")</f>
        <v>No</v>
      </c>
      <c r="H303" s="19" t="s">
        <v>24</v>
      </c>
      <c r="I303" s="13"/>
      <c r="J303" s="23"/>
      <c r="K303" s="23"/>
      <c r="L303" s="23"/>
      <c r="M303" s="15"/>
      <c r="N303" s="15"/>
      <c r="O303" s="15"/>
      <c r="P303" s="15"/>
      <c r="Q303" s="15"/>
    </row>
    <row r="304">
      <c r="A304" s="11" t="s">
        <v>343</v>
      </c>
      <c r="B304" s="12">
        <v>2012.0</v>
      </c>
      <c r="C304" s="13" t="s">
        <v>21</v>
      </c>
      <c r="D304" s="12" t="s">
        <v>22</v>
      </c>
      <c r="E304" s="12" t="str">
        <f>if(VLOOKUP(A304,'RQ1-GL definition'!A$3:D$448,4,0)="-","No","Yes")</f>
        <v>No</v>
      </c>
      <c r="F304" s="12" t="str">
        <f>IF(IFERROR(VLOOKUP(A304,'RQ2-URL&amp;TypeSS'!A$2:A$1263,1,0),"No")="No","No","Yes")</f>
        <v>No</v>
      </c>
      <c r="G304" s="12" t="str">
        <f>IF(IFERROR(VLOOKUP(B304,'RQ2-URL&amp;TypeSS'!B$2:B$1263,1,0),"No")="No","No","Yes")</f>
        <v>No</v>
      </c>
      <c r="H304" s="14" t="s">
        <v>24</v>
      </c>
      <c r="I304" s="13"/>
      <c r="J304" s="23"/>
      <c r="K304" s="23"/>
      <c r="L304" s="23"/>
      <c r="M304" s="15"/>
      <c r="N304" s="15"/>
      <c r="O304" s="15"/>
      <c r="P304" s="15"/>
      <c r="Q304" s="15"/>
    </row>
    <row r="305">
      <c r="A305" s="16" t="s">
        <v>344</v>
      </c>
      <c r="B305" s="17">
        <v>2017.0</v>
      </c>
      <c r="C305" s="18" t="s">
        <v>26</v>
      </c>
      <c r="D305" s="17" t="s">
        <v>22</v>
      </c>
      <c r="E305" s="17" t="str">
        <f>if(VLOOKUP(A305,'RQ1-GL definition'!A$3:D$448,4,0)="-","No","Yes")</f>
        <v>No</v>
      </c>
      <c r="F305" s="17" t="str">
        <f>IF(IFERROR(VLOOKUP(A305,'RQ2-URL&amp;TypeSS'!A$2:A$1263,1,0),"No")="No","No","Yes")</f>
        <v>No</v>
      </c>
      <c r="G305" s="17" t="str">
        <f>IF(IFERROR(VLOOKUP(B305,'RQ2-URL&amp;TypeSS'!B$2:B$1263,1,0),"No")="No","No","Yes")</f>
        <v>No</v>
      </c>
      <c r="H305" s="19" t="s">
        <v>24</v>
      </c>
      <c r="I305" s="13"/>
      <c r="J305" s="23"/>
      <c r="K305" s="23"/>
      <c r="L305" s="23"/>
      <c r="M305" s="15"/>
      <c r="N305" s="15"/>
      <c r="O305" s="15"/>
      <c r="P305" s="15"/>
      <c r="Q305" s="15"/>
    </row>
    <row r="306">
      <c r="A306" s="11" t="s">
        <v>345</v>
      </c>
      <c r="B306" s="12">
        <v>2012.0</v>
      </c>
      <c r="C306" s="13" t="s">
        <v>21</v>
      </c>
      <c r="D306" s="12" t="s">
        <v>36</v>
      </c>
      <c r="E306" s="12" t="str">
        <f>if(VLOOKUP(A306,'RQ1-GL definition'!A$3:D$448,4,0)="-","No","Yes")</f>
        <v>No</v>
      </c>
      <c r="F306" s="12" t="str">
        <f>IF(IFERROR(VLOOKUP(A306,'RQ2-URL&amp;TypeSS'!A$2:A$1263,1,0),"No")="No","No","Yes")</f>
        <v>Yes</v>
      </c>
      <c r="G306" s="12" t="str">
        <f>IF(IFERROR(VLOOKUP(B306,'RQ2-URL&amp;TypeSS'!B$2:B$1263,1,0),"No")="No","No","Yes")</f>
        <v>No</v>
      </c>
      <c r="H306" s="14" t="s">
        <v>24</v>
      </c>
      <c r="I306" s="13"/>
      <c r="J306" s="23"/>
      <c r="K306" s="23"/>
      <c r="L306" s="23"/>
      <c r="M306" s="15"/>
      <c r="N306" s="15"/>
      <c r="O306" s="15"/>
      <c r="P306" s="15"/>
      <c r="Q306" s="15"/>
    </row>
    <row r="307">
      <c r="A307" s="16" t="s">
        <v>346</v>
      </c>
      <c r="B307" s="17">
        <v>2017.0</v>
      </c>
      <c r="C307" s="18" t="s">
        <v>26</v>
      </c>
      <c r="D307" s="17" t="s">
        <v>36</v>
      </c>
      <c r="E307" s="17" t="str">
        <f>if(VLOOKUP(A307,'RQ1-GL definition'!A$3:D$448,4,0)="-","No","Yes")</f>
        <v>No</v>
      </c>
      <c r="F307" s="17" t="str">
        <f>IF(IFERROR(VLOOKUP(A307,'RQ2-URL&amp;TypeSS'!A$2:A$1263,1,0),"No")="No","No","Yes")</f>
        <v>Yes</v>
      </c>
      <c r="G307" s="17" t="str">
        <f>IF(IFERROR(VLOOKUP(B307,'RQ2-URL&amp;TypeSS'!B$2:B$1263,1,0),"No")="No","No","Yes")</f>
        <v>No</v>
      </c>
      <c r="H307" s="19" t="s">
        <v>24</v>
      </c>
      <c r="I307" s="13"/>
      <c r="J307" s="23"/>
      <c r="K307" s="23"/>
      <c r="L307" s="23"/>
      <c r="M307" s="15"/>
      <c r="N307" s="15"/>
      <c r="O307" s="15"/>
      <c r="P307" s="15"/>
      <c r="Q307" s="15"/>
    </row>
    <row r="308">
      <c r="A308" s="11" t="s">
        <v>347</v>
      </c>
      <c r="B308" s="12">
        <v>2018.0</v>
      </c>
      <c r="C308" s="13" t="s">
        <v>26</v>
      </c>
      <c r="D308" s="12" t="s">
        <v>36</v>
      </c>
      <c r="E308" s="12" t="str">
        <f>if(VLOOKUP(A308,'RQ1-GL definition'!A$3:D$448,4,0)="-","No","Yes")</f>
        <v>No</v>
      </c>
      <c r="F308" s="12" t="str">
        <f>IF(IFERROR(VLOOKUP(A308,'RQ2-URL&amp;TypeSS'!A$2:A$1263,1,0),"No")="No","No","Yes")</f>
        <v>Yes</v>
      </c>
      <c r="G308" s="12" t="str">
        <f>IF(IFERROR(VLOOKUP(B308,'RQ2-URL&amp;TypeSS'!B$2:B$1263,1,0),"No")="No","No","Yes")</f>
        <v>No</v>
      </c>
      <c r="H308" s="14" t="s">
        <v>24</v>
      </c>
      <c r="I308" s="13"/>
      <c r="J308" s="23"/>
      <c r="K308" s="23"/>
      <c r="L308" s="23"/>
      <c r="M308" s="15"/>
      <c r="N308" s="15"/>
      <c r="O308" s="15"/>
      <c r="P308" s="15"/>
      <c r="Q308" s="15"/>
    </row>
    <row r="309">
      <c r="A309" s="16" t="s">
        <v>348</v>
      </c>
      <c r="B309" s="17">
        <v>2016.0</v>
      </c>
      <c r="C309" s="18" t="s">
        <v>21</v>
      </c>
      <c r="D309" s="17" t="s">
        <v>22</v>
      </c>
      <c r="E309" s="17" t="str">
        <f>if(VLOOKUP(A309,'RQ1-GL definition'!A$3:D$448,4,0)="-","No","Yes")</f>
        <v>Yes</v>
      </c>
      <c r="F309" s="17" t="str">
        <f>IF(IFERROR(VLOOKUP(A309,'RQ2-URL&amp;TypeSS'!A$2:A$1263,1,0),"No")="No","No","Yes")</f>
        <v>No</v>
      </c>
      <c r="G309" s="19" t="s">
        <v>23</v>
      </c>
      <c r="H309" s="19" t="s">
        <v>24</v>
      </c>
      <c r="I309" s="13"/>
      <c r="J309" s="23"/>
      <c r="K309" s="23"/>
      <c r="L309" s="23"/>
      <c r="M309" s="15"/>
      <c r="N309" s="15"/>
      <c r="O309" s="15"/>
      <c r="P309" s="15"/>
      <c r="Q309" s="15"/>
    </row>
    <row r="310">
      <c r="A310" s="11" t="s">
        <v>349</v>
      </c>
      <c r="B310" s="12">
        <v>2012.0</v>
      </c>
      <c r="C310" s="13" t="s">
        <v>26</v>
      </c>
      <c r="D310" s="12" t="s">
        <v>36</v>
      </c>
      <c r="E310" s="12" t="str">
        <f>if(VLOOKUP(A310,'RQ1-GL definition'!A$3:D$448,4,0)="-","No","Yes")</f>
        <v>Yes</v>
      </c>
      <c r="F310" s="12" t="str">
        <f>IF(IFERROR(VLOOKUP(A310,'RQ2-URL&amp;TypeSS'!A$2:A$1263,1,0),"No")="No","No","Yes")</f>
        <v>Yes</v>
      </c>
      <c r="G310" s="14" t="s">
        <v>23</v>
      </c>
      <c r="H310" s="14" t="s">
        <v>24</v>
      </c>
      <c r="I310" s="13"/>
      <c r="J310" s="23"/>
      <c r="K310" s="23"/>
      <c r="L310" s="23"/>
      <c r="M310" s="15"/>
      <c r="N310" s="15"/>
      <c r="O310" s="15"/>
      <c r="P310" s="15"/>
      <c r="Q310" s="15"/>
    </row>
    <row r="311">
      <c r="A311" s="16" t="s">
        <v>350</v>
      </c>
      <c r="B311" s="17">
        <v>2016.0</v>
      </c>
      <c r="C311" s="18" t="s">
        <v>26</v>
      </c>
      <c r="D311" s="17" t="s">
        <v>22</v>
      </c>
      <c r="E311" s="17" t="str">
        <f>if(VLOOKUP(A311,'RQ1-GL definition'!A$3:D$448,4,0)="-","No","Yes")</f>
        <v>Yes</v>
      </c>
      <c r="F311" s="17" t="str">
        <f>IF(IFERROR(VLOOKUP(A311,'RQ2-URL&amp;TypeSS'!A$2:A$1263,1,0),"No")="No","No","Yes")</f>
        <v>No</v>
      </c>
      <c r="G311" s="17" t="str">
        <f>IF(IFERROR(VLOOKUP(B311,'RQ2-URL&amp;TypeSS'!B$2:B$1263,1,0),"No")="No","No","Yes")</f>
        <v>No</v>
      </c>
      <c r="H311" s="19" t="s">
        <v>24</v>
      </c>
      <c r="I311" s="13"/>
      <c r="J311" s="23"/>
      <c r="K311" s="23"/>
      <c r="L311" s="23"/>
      <c r="M311" s="15"/>
      <c r="N311" s="15"/>
      <c r="O311" s="15"/>
      <c r="P311" s="15"/>
      <c r="Q311" s="15"/>
    </row>
    <row r="312">
      <c r="A312" s="11" t="s">
        <v>351</v>
      </c>
      <c r="B312" s="12">
        <v>2012.0</v>
      </c>
      <c r="C312" s="13" t="s">
        <v>26</v>
      </c>
      <c r="D312" s="12" t="s">
        <v>36</v>
      </c>
      <c r="E312" s="12" t="str">
        <f>if(VLOOKUP(A312,'RQ1-GL definition'!A$3:D$448,4,0)="-","No","Yes")</f>
        <v>No</v>
      </c>
      <c r="F312" s="12" t="str">
        <f>IF(IFERROR(VLOOKUP(A312,'RQ2-URL&amp;TypeSS'!A$2:A$1263,1,0),"No")="No","No","Yes")</f>
        <v>Yes</v>
      </c>
      <c r="G312" s="14" t="s">
        <v>23</v>
      </c>
      <c r="H312" s="14" t="s">
        <v>24</v>
      </c>
      <c r="I312" s="13"/>
      <c r="J312" s="23"/>
      <c r="K312" s="23"/>
      <c r="L312" s="23"/>
      <c r="M312" s="15"/>
      <c r="N312" s="15"/>
      <c r="O312" s="15"/>
      <c r="P312" s="15"/>
      <c r="Q312" s="15"/>
    </row>
    <row r="313">
      <c r="A313" s="16" t="s">
        <v>352</v>
      </c>
      <c r="B313" s="17">
        <v>2016.0</v>
      </c>
      <c r="C313" s="18" t="s">
        <v>26</v>
      </c>
      <c r="D313" s="17" t="s">
        <v>22</v>
      </c>
      <c r="E313" s="17" t="str">
        <f>if(VLOOKUP(A313,'RQ1-GL definition'!A$3:D$448,4,0)="-","No","Yes")</f>
        <v>Yes</v>
      </c>
      <c r="F313" s="17" t="str">
        <f>IF(IFERROR(VLOOKUP(A313,'RQ2-URL&amp;TypeSS'!A$2:A$1263,1,0),"No")="No","No","Yes")</f>
        <v>No</v>
      </c>
      <c r="G313" s="17" t="str">
        <f>IF(IFERROR(VLOOKUP(B313,'RQ2-URL&amp;TypeSS'!B$2:B$1263,1,0),"No")="No","No","Yes")</f>
        <v>No</v>
      </c>
      <c r="H313" s="19" t="s">
        <v>24</v>
      </c>
      <c r="I313" s="13"/>
      <c r="J313" s="23"/>
      <c r="K313" s="23"/>
      <c r="L313" s="23"/>
      <c r="M313" s="15"/>
      <c r="N313" s="15"/>
      <c r="O313" s="15"/>
      <c r="P313" s="15"/>
      <c r="Q313" s="15"/>
    </row>
    <row r="314">
      <c r="A314" s="11" t="s">
        <v>353</v>
      </c>
      <c r="B314" s="12">
        <v>2018.0</v>
      </c>
      <c r="C314" s="13" t="s">
        <v>21</v>
      </c>
      <c r="D314" s="12" t="s">
        <v>22</v>
      </c>
      <c r="E314" s="12" t="str">
        <f>if(VLOOKUP(A314,'RQ1-GL definition'!A$3:D$448,4,0)="-","No","Yes")</f>
        <v>No</v>
      </c>
      <c r="F314" s="12" t="str">
        <f>IF(IFERROR(VLOOKUP(A314,'RQ2-URL&amp;TypeSS'!A$2:A$1263,1,0),"No")="No","No","Yes")</f>
        <v>No</v>
      </c>
      <c r="G314" s="12" t="str">
        <f>IF(IFERROR(VLOOKUP(B314,'RQ2-URL&amp;TypeSS'!B$2:B$1263,1,0),"No")="No","No","Yes")</f>
        <v>No</v>
      </c>
      <c r="H314" s="14" t="s">
        <v>24</v>
      </c>
      <c r="I314" s="13"/>
      <c r="J314" s="23"/>
      <c r="K314" s="23"/>
      <c r="L314" s="23"/>
      <c r="M314" s="15"/>
      <c r="N314" s="15"/>
      <c r="O314" s="15"/>
      <c r="P314" s="15"/>
      <c r="Q314" s="15"/>
    </row>
    <row r="315">
      <c r="A315" s="16" t="s">
        <v>354</v>
      </c>
      <c r="B315" s="17">
        <v>2012.0</v>
      </c>
      <c r="C315" s="18" t="s">
        <v>26</v>
      </c>
      <c r="D315" s="17" t="s">
        <v>36</v>
      </c>
      <c r="E315" s="17" t="str">
        <f>if(VLOOKUP(A315,'RQ1-GL definition'!A$3:D$448,4,0)="-","No","Yes")</f>
        <v>No</v>
      </c>
      <c r="F315" s="17" t="str">
        <f>IF(IFERROR(VLOOKUP(A315,'RQ2-URL&amp;TypeSS'!A$2:A$1263,1,0),"No")="No","No","Yes")</f>
        <v>Yes</v>
      </c>
      <c r="G315" s="17" t="str">
        <f>IF(IFERROR(VLOOKUP(B315,'RQ2-URL&amp;TypeSS'!B$2:B$1263,1,0),"No")="No","No","Yes")</f>
        <v>No</v>
      </c>
      <c r="H315" s="19" t="s">
        <v>24</v>
      </c>
      <c r="I315" s="13"/>
      <c r="J315" s="23"/>
      <c r="K315" s="23"/>
      <c r="L315" s="23"/>
      <c r="M315" s="15"/>
      <c r="N315" s="15"/>
      <c r="O315" s="15"/>
      <c r="P315" s="15"/>
      <c r="Q315" s="15"/>
    </row>
    <row r="316">
      <c r="A316" s="11" t="s">
        <v>355</v>
      </c>
      <c r="B316" s="12">
        <v>2016.0</v>
      </c>
      <c r="C316" s="13" t="s">
        <v>26</v>
      </c>
      <c r="D316" s="12" t="s">
        <v>22</v>
      </c>
      <c r="E316" s="12" t="str">
        <f>if(VLOOKUP(A316,'RQ1-GL definition'!A$3:D$448,4,0)="-","No","Yes")</f>
        <v>Yes</v>
      </c>
      <c r="F316" s="12" t="str">
        <f>IF(IFERROR(VLOOKUP(A316,'RQ2-URL&amp;TypeSS'!A$2:A$1263,1,0),"No")="No","No","Yes")</f>
        <v>No</v>
      </c>
      <c r="G316" s="12" t="str">
        <f>IF(IFERROR(VLOOKUP(B316,'RQ2-URL&amp;TypeSS'!B$2:B$1263,1,0),"No")="No","No","Yes")</f>
        <v>No</v>
      </c>
      <c r="H316" s="14" t="s">
        <v>24</v>
      </c>
      <c r="I316" s="13"/>
      <c r="J316" s="23"/>
      <c r="K316" s="23"/>
      <c r="L316" s="23"/>
      <c r="M316" s="15"/>
      <c r="N316" s="15"/>
      <c r="O316" s="15"/>
      <c r="P316" s="15"/>
      <c r="Q316" s="15"/>
    </row>
    <row r="317">
      <c r="A317" s="16" t="s">
        <v>356</v>
      </c>
      <c r="B317" s="17">
        <v>2016.0</v>
      </c>
      <c r="C317" s="18" t="s">
        <v>26</v>
      </c>
      <c r="D317" s="17" t="s">
        <v>22</v>
      </c>
      <c r="E317" s="17" t="str">
        <f>if(VLOOKUP(A317,'RQ1-GL definition'!A$3:D$448,4,0)="-","No","Yes")</f>
        <v>Yes</v>
      </c>
      <c r="F317" s="17" t="str">
        <f>IF(IFERROR(VLOOKUP(A317,'RQ2-URL&amp;TypeSS'!A$2:A$1263,1,0),"No")="No","No","Yes")</f>
        <v>No</v>
      </c>
      <c r="G317" s="17" t="str">
        <f>IF(IFERROR(VLOOKUP(B317,'RQ2-URL&amp;TypeSS'!B$2:B$1263,1,0),"No")="No","No","Yes")</f>
        <v>No</v>
      </c>
      <c r="H317" s="19" t="s">
        <v>24</v>
      </c>
      <c r="I317" s="13"/>
      <c r="J317" s="23"/>
      <c r="K317" s="23"/>
      <c r="L317" s="23"/>
      <c r="M317" s="15"/>
      <c r="N317" s="15"/>
      <c r="O317" s="15"/>
      <c r="P317" s="15"/>
      <c r="Q317" s="15"/>
    </row>
    <row r="318">
      <c r="A318" s="11" t="s">
        <v>357</v>
      </c>
      <c r="B318" s="12">
        <v>2018.0</v>
      </c>
      <c r="C318" s="13" t="s">
        <v>26</v>
      </c>
      <c r="D318" s="12" t="s">
        <v>36</v>
      </c>
      <c r="E318" s="12" t="str">
        <f>if(VLOOKUP(A318,'RQ1-GL definition'!A$3:D$448,4,0)="-","No","Yes")</f>
        <v>No</v>
      </c>
      <c r="F318" s="12" t="str">
        <f>IF(IFERROR(VLOOKUP(A318,'RQ2-URL&amp;TypeSS'!A$2:A$1263,1,0),"No")="No","No","Yes")</f>
        <v>Yes</v>
      </c>
      <c r="G318" s="12" t="str">
        <f>IF(IFERROR(VLOOKUP(B318,'RQ2-URL&amp;TypeSS'!B$2:B$1263,1,0),"No")="No","No","Yes")</f>
        <v>No</v>
      </c>
      <c r="H318" s="14" t="s">
        <v>24</v>
      </c>
      <c r="I318" s="13"/>
      <c r="J318" s="23"/>
      <c r="K318" s="23"/>
      <c r="L318" s="23"/>
      <c r="M318" s="15"/>
      <c r="N318" s="15"/>
      <c r="O318" s="15"/>
      <c r="P318" s="15"/>
      <c r="Q318" s="15"/>
    </row>
    <row r="319">
      <c r="A319" s="16" t="s">
        <v>358</v>
      </c>
      <c r="B319" s="17">
        <v>2017.0</v>
      </c>
      <c r="C319" s="18" t="s">
        <v>21</v>
      </c>
      <c r="D319" s="17" t="s">
        <v>22</v>
      </c>
      <c r="E319" s="17" t="str">
        <f>if(VLOOKUP(A319,'RQ1-GL definition'!A$3:D$448,4,0)="-","No","Yes")</f>
        <v>No</v>
      </c>
      <c r="F319" s="17" t="str">
        <f>IF(IFERROR(VLOOKUP(A319,'RQ2-URL&amp;TypeSS'!A$2:A$1263,1,0),"No")="No","No","Yes")</f>
        <v>No</v>
      </c>
      <c r="G319" s="17" t="str">
        <f>IF(IFERROR(VLOOKUP(B319,'RQ2-URL&amp;TypeSS'!B$2:B$1263,1,0),"No")="No","No","Yes")</f>
        <v>No</v>
      </c>
      <c r="H319" s="19" t="s">
        <v>24</v>
      </c>
      <c r="I319" s="13"/>
      <c r="J319" s="23"/>
      <c r="K319" s="23"/>
      <c r="L319" s="23"/>
      <c r="M319" s="15"/>
      <c r="N319" s="15"/>
      <c r="O319" s="15"/>
      <c r="P319" s="15"/>
      <c r="Q319" s="15"/>
    </row>
    <row r="320">
      <c r="A320" s="11" t="s">
        <v>359</v>
      </c>
      <c r="B320" s="12">
        <v>2012.0</v>
      </c>
      <c r="C320" s="13" t="s">
        <v>21</v>
      </c>
      <c r="D320" s="12" t="s">
        <v>22</v>
      </c>
      <c r="E320" s="12" t="str">
        <f>if(VLOOKUP(A320,'RQ1-GL definition'!A$3:D$448,4,0)="-","No","Yes")</f>
        <v>Yes</v>
      </c>
      <c r="F320" s="12" t="str">
        <f>IF(IFERROR(VLOOKUP(A320,'RQ2-URL&amp;TypeSS'!A$2:A$1263,1,0),"No")="No","No","Yes")</f>
        <v>No</v>
      </c>
      <c r="G320" s="12" t="str">
        <f>IF(IFERROR(VLOOKUP(B320,'RQ2-URL&amp;TypeSS'!B$2:B$1263,1,0),"No")="No","No","Yes")</f>
        <v>No</v>
      </c>
      <c r="H320" s="14" t="s">
        <v>24</v>
      </c>
      <c r="I320" s="13"/>
      <c r="J320" s="23"/>
      <c r="K320" s="23"/>
      <c r="L320" s="23"/>
      <c r="M320" s="15"/>
      <c r="N320" s="15"/>
      <c r="O320" s="15"/>
      <c r="P320" s="15"/>
      <c r="Q320" s="15"/>
    </row>
    <row r="321">
      <c r="A321" s="16" t="s">
        <v>360</v>
      </c>
      <c r="B321" s="17">
        <v>2016.0</v>
      </c>
      <c r="C321" s="18" t="s">
        <v>26</v>
      </c>
      <c r="D321" s="17" t="s">
        <v>22</v>
      </c>
      <c r="E321" s="17" t="str">
        <f>if(VLOOKUP(A321,'RQ1-GL definition'!A$3:D$448,4,0)="-","No","Yes")</f>
        <v>No</v>
      </c>
      <c r="F321" s="17" t="str">
        <f>IF(IFERROR(VLOOKUP(A321,'RQ2-URL&amp;TypeSS'!A$2:A$1263,1,0),"No")="No","No","Yes")</f>
        <v>No</v>
      </c>
      <c r="G321" s="17" t="str">
        <f>IF(IFERROR(VLOOKUP(B321,'RQ2-URL&amp;TypeSS'!B$2:B$1263,1,0),"No")="No","No","Yes")</f>
        <v>No</v>
      </c>
      <c r="H321" s="19" t="s">
        <v>24</v>
      </c>
      <c r="I321" s="13"/>
      <c r="J321" s="23"/>
      <c r="K321" s="23"/>
      <c r="L321" s="23"/>
      <c r="M321" s="15"/>
      <c r="N321" s="15"/>
      <c r="O321" s="15"/>
      <c r="P321" s="15"/>
      <c r="Q321" s="15"/>
    </row>
    <row r="322">
      <c r="A322" s="11" t="s">
        <v>361</v>
      </c>
      <c r="B322" s="12">
        <v>2018.0</v>
      </c>
      <c r="C322" s="13" t="s">
        <v>26</v>
      </c>
      <c r="D322" s="12" t="s">
        <v>22</v>
      </c>
      <c r="E322" s="12" t="str">
        <f>if(VLOOKUP(A322,'RQ1-GL definition'!A$3:D$448,4,0)="-","No","Yes")</f>
        <v>No</v>
      </c>
      <c r="F322" s="12" t="str">
        <f>IF(IFERROR(VLOOKUP(A322,'RQ2-URL&amp;TypeSS'!A$2:A$1263,1,0),"No")="No","No","Yes")</f>
        <v>No</v>
      </c>
      <c r="G322" s="12" t="str">
        <f>IF(IFERROR(VLOOKUP(B322,'RQ2-URL&amp;TypeSS'!B$2:B$1263,1,0),"No")="No","No","Yes")</f>
        <v>No</v>
      </c>
      <c r="H322" s="14" t="s">
        <v>24</v>
      </c>
      <c r="I322" s="13"/>
      <c r="J322" s="23"/>
      <c r="K322" s="23"/>
      <c r="L322" s="23"/>
      <c r="M322" s="15"/>
      <c r="N322" s="15"/>
      <c r="O322" s="15"/>
      <c r="P322" s="15"/>
      <c r="Q322" s="15"/>
    </row>
    <row r="323">
      <c r="A323" s="16" t="s">
        <v>362</v>
      </c>
      <c r="B323" s="17">
        <v>2012.0</v>
      </c>
      <c r="C323" s="18" t="s">
        <v>21</v>
      </c>
      <c r="D323" s="17" t="s">
        <v>22</v>
      </c>
      <c r="E323" s="17" t="str">
        <f>if(VLOOKUP(A323,'RQ1-GL definition'!A$3:D$448,4,0)="-","No","Yes")</f>
        <v>No</v>
      </c>
      <c r="F323" s="17" t="str">
        <f>IF(IFERROR(VLOOKUP(A323,'RQ2-URL&amp;TypeSS'!A$2:A$1263,1,0),"No")="No","No","Yes")</f>
        <v>No</v>
      </c>
      <c r="G323" s="17" t="str">
        <f>IF(IFERROR(VLOOKUP(B323,'RQ2-URL&amp;TypeSS'!B$2:B$1263,1,0),"No")="No","No","Yes")</f>
        <v>No</v>
      </c>
      <c r="H323" s="19" t="s">
        <v>24</v>
      </c>
      <c r="I323" s="13"/>
      <c r="J323" s="23"/>
      <c r="K323" s="23"/>
      <c r="L323" s="23"/>
      <c r="M323" s="15"/>
      <c r="N323" s="15"/>
      <c r="O323" s="15"/>
      <c r="P323" s="15"/>
      <c r="Q323" s="15"/>
    </row>
    <row r="324">
      <c r="A324" s="11" t="s">
        <v>363</v>
      </c>
      <c r="B324" s="12">
        <v>2012.0</v>
      </c>
      <c r="C324" s="13" t="s">
        <v>21</v>
      </c>
      <c r="D324" s="12" t="s">
        <v>22</v>
      </c>
      <c r="E324" s="12" t="str">
        <f>if(VLOOKUP(A324,'RQ1-GL definition'!A$3:D$448,4,0)="-","No","Yes")</f>
        <v>No</v>
      </c>
      <c r="F324" s="12" t="str">
        <f>IF(IFERROR(VLOOKUP(A324,'RQ2-URL&amp;TypeSS'!A$2:A$1263,1,0),"No")="No","No","Yes")</f>
        <v>No</v>
      </c>
      <c r="G324" s="12" t="str">
        <f>IF(IFERROR(VLOOKUP(B324,'RQ2-URL&amp;TypeSS'!B$2:B$1263,1,0),"No")="No","No","Yes")</f>
        <v>No</v>
      </c>
      <c r="H324" s="14" t="s">
        <v>24</v>
      </c>
      <c r="I324" s="13"/>
      <c r="J324" s="23"/>
      <c r="K324" s="23"/>
      <c r="L324" s="23"/>
      <c r="M324" s="15"/>
      <c r="N324" s="15"/>
      <c r="O324" s="15"/>
      <c r="P324" s="15"/>
      <c r="Q324" s="15"/>
    </row>
    <row r="325">
      <c r="A325" s="16" t="s">
        <v>364</v>
      </c>
      <c r="B325" s="17">
        <v>2018.0</v>
      </c>
      <c r="C325" s="18" t="s">
        <v>21</v>
      </c>
      <c r="D325" s="17" t="s">
        <v>36</v>
      </c>
      <c r="E325" s="17" t="str">
        <f>if(VLOOKUP(A325,'RQ1-GL definition'!A$3:D$448,4,0)="-","No","Yes")</f>
        <v>No</v>
      </c>
      <c r="F325" s="17" t="str">
        <f>IF(IFERROR(VLOOKUP(A325,'RQ2-URL&amp;TypeSS'!A$2:A$1263,1,0),"No")="No","No","Yes")</f>
        <v>No</v>
      </c>
      <c r="G325" s="17" t="str">
        <f>IF(IFERROR(VLOOKUP(B325,'RQ2-URL&amp;TypeSS'!B$2:B$1263,1,0),"No")="No","No","Yes")</f>
        <v>No</v>
      </c>
      <c r="H325" s="19" t="s">
        <v>24</v>
      </c>
      <c r="I325" s="13"/>
      <c r="J325" s="23"/>
      <c r="K325" s="23"/>
      <c r="L325" s="23"/>
      <c r="M325" s="15"/>
      <c r="N325" s="15"/>
      <c r="O325" s="15"/>
      <c r="P325" s="15"/>
      <c r="Q325" s="15"/>
    </row>
    <row r="326">
      <c r="A326" s="11" t="s">
        <v>365</v>
      </c>
      <c r="B326" s="12">
        <v>2012.0</v>
      </c>
      <c r="C326" s="13" t="s">
        <v>26</v>
      </c>
      <c r="D326" s="12" t="s">
        <v>22</v>
      </c>
      <c r="E326" s="12" t="str">
        <f>if(VLOOKUP(A326,'RQ1-GL definition'!A$3:D$448,4,0)="-","No","Yes")</f>
        <v>No</v>
      </c>
      <c r="F326" s="12" t="str">
        <f>IF(IFERROR(VLOOKUP(A326,'RQ2-URL&amp;TypeSS'!A$2:A$1263,1,0),"No")="No","No","Yes")</f>
        <v>No</v>
      </c>
      <c r="G326" s="12" t="str">
        <f>IF(IFERROR(VLOOKUP(B326,'RQ2-URL&amp;TypeSS'!B$2:B$1263,1,0),"No")="No","No","Yes")</f>
        <v>No</v>
      </c>
      <c r="H326" s="14" t="s">
        <v>24</v>
      </c>
      <c r="I326" s="13"/>
      <c r="J326" s="23"/>
      <c r="K326" s="23"/>
      <c r="L326" s="23"/>
      <c r="M326" s="15"/>
      <c r="N326" s="15"/>
      <c r="O326" s="15"/>
      <c r="P326" s="15"/>
      <c r="Q326" s="15"/>
    </row>
    <row r="327">
      <c r="A327" s="16" t="s">
        <v>366</v>
      </c>
      <c r="B327" s="17">
        <v>2016.0</v>
      </c>
      <c r="C327" s="18" t="s">
        <v>26</v>
      </c>
      <c r="D327" s="17" t="s">
        <v>22</v>
      </c>
      <c r="E327" s="17" t="str">
        <f>if(VLOOKUP(A327,'RQ1-GL definition'!A$3:D$448,4,0)="-","No","Yes")</f>
        <v>No</v>
      </c>
      <c r="F327" s="17" t="str">
        <f>IF(IFERROR(VLOOKUP(A327,'RQ2-URL&amp;TypeSS'!A$2:A$1263,1,0),"No")="No","No","Yes")</f>
        <v>No</v>
      </c>
      <c r="G327" s="17" t="str">
        <f>IF(IFERROR(VLOOKUP(B327,'RQ2-URL&amp;TypeSS'!B$2:B$1263,1,0),"No")="No","No","Yes")</f>
        <v>No</v>
      </c>
      <c r="H327" s="19" t="s">
        <v>24</v>
      </c>
      <c r="I327" s="13"/>
      <c r="J327" s="23"/>
      <c r="K327" s="23"/>
      <c r="L327" s="23"/>
      <c r="M327" s="15"/>
      <c r="N327" s="15"/>
      <c r="O327" s="15"/>
      <c r="P327" s="15"/>
      <c r="Q327" s="15"/>
    </row>
    <row r="328">
      <c r="A328" s="11" t="s">
        <v>367</v>
      </c>
      <c r="B328" s="12">
        <v>2016.0</v>
      </c>
      <c r="C328" s="13" t="s">
        <v>26</v>
      </c>
      <c r="D328" s="12" t="s">
        <v>22</v>
      </c>
      <c r="E328" s="12" t="str">
        <f>if(VLOOKUP(A328,'RQ1-GL definition'!A$3:D$448,4,0)="-","No","Yes")</f>
        <v>No</v>
      </c>
      <c r="F328" s="12" t="str">
        <f>IF(IFERROR(VLOOKUP(A328,'RQ2-URL&amp;TypeSS'!A$2:A$1263,1,0),"No")="No","No","Yes")</f>
        <v>No</v>
      </c>
      <c r="G328" s="12" t="str">
        <f>IF(IFERROR(VLOOKUP(B328,'RQ2-URL&amp;TypeSS'!B$2:B$1263,1,0),"No")="No","No","Yes")</f>
        <v>No</v>
      </c>
      <c r="H328" s="14" t="s">
        <v>24</v>
      </c>
      <c r="I328" s="13"/>
      <c r="J328" s="23"/>
      <c r="K328" s="23"/>
      <c r="L328" s="23"/>
      <c r="M328" s="15"/>
      <c r="N328" s="15"/>
      <c r="O328" s="15"/>
      <c r="P328" s="15"/>
      <c r="Q328" s="15"/>
    </row>
    <row r="329">
      <c r="A329" s="16" t="s">
        <v>368</v>
      </c>
      <c r="B329" s="17">
        <v>2012.0</v>
      </c>
      <c r="C329" s="18" t="s">
        <v>26</v>
      </c>
      <c r="D329" s="17" t="s">
        <v>36</v>
      </c>
      <c r="E329" s="17" t="str">
        <f>if(VLOOKUP(A329,'RQ1-GL definition'!A$3:D$448,4,0)="-","No","Yes")</f>
        <v>No</v>
      </c>
      <c r="F329" s="17" t="str">
        <f>IF(IFERROR(VLOOKUP(A329,'RQ2-URL&amp;TypeSS'!A$2:A$1263,1,0),"No")="No","No","Yes")</f>
        <v>Yes</v>
      </c>
      <c r="G329" s="17" t="str">
        <f>IF(IFERROR(VLOOKUP(B329,'RQ2-URL&amp;TypeSS'!B$2:B$1263,1,0),"No")="No","No","Yes")</f>
        <v>No</v>
      </c>
      <c r="H329" s="19" t="s">
        <v>23</v>
      </c>
      <c r="I329" s="13"/>
      <c r="J329" s="23"/>
      <c r="K329" s="23"/>
      <c r="L329" s="23"/>
      <c r="M329" s="15"/>
      <c r="N329" s="15"/>
      <c r="O329" s="15"/>
      <c r="P329" s="15"/>
      <c r="Q329" s="15"/>
    </row>
    <row r="330">
      <c r="A330" s="11" t="s">
        <v>369</v>
      </c>
      <c r="B330" s="12">
        <v>2012.0</v>
      </c>
      <c r="C330" s="13" t="s">
        <v>26</v>
      </c>
      <c r="D330" s="12" t="s">
        <v>22</v>
      </c>
      <c r="E330" s="12" t="str">
        <f>if(VLOOKUP(A330,'RQ1-GL definition'!A$3:D$448,4,0)="-","No","Yes")</f>
        <v>No</v>
      </c>
      <c r="F330" s="12" t="str">
        <f>IF(IFERROR(VLOOKUP(A330,'RQ2-URL&amp;TypeSS'!A$2:A$1263,1,0),"No")="No","No","Yes")</f>
        <v>No</v>
      </c>
      <c r="G330" s="12" t="str">
        <f>IF(IFERROR(VLOOKUP(B330,'RQ2-URL&amp;TypeSS'!B$2:B$1263,1,0),"No")="No","No","Yes")</f>
        <v>No</v>
      </c>
      <c r="H330" s="14" t="s">
        <v>24</v>
      </c>
      <c r="I330" s="13"/>
      <c r="J330" s="23"/>
      <c r="K330" s="23"/>
      <c r="L330" s="23"/>
      <c r="M330" s="15"/>
      <c r="N330" s="15"/>
      <c r="O330" s="15"/>
      <c r="P330" s="15"/>
      <c r="Q330" s="15"/>
    </row>
    <row r="331">
      <c r="A331" s="16" t="s">
        <v>370</v>
      </c>
      <c r="B331" s="17">
        <v>2018.0</v>
      </c>
      <c r="C331" s="18" t="s">
        <v>152</v>
      </c>
      <c r="D331" s="17" t="s">
        <v>36</v>
      </c>
      <c r="E331" s="17" t="str">
        <f>if(VLOOKUP(A331,'RQ1-GL definition'!A$3:D$448,4,0)="-","No","Yes")</f>
        <v>Yes</v>
      </c>
      <c r="F331" s="17" t="str">
        <f>IF(IFERROR(VLOOKUP(A331,'RQ2-URL&amp;TypeSS'!A$2:A$1263,1,0),"No")="No","No","Yes")</f>
        <v>Yes</v>
      </c>
      <c r="G331" s="19" t="s">
        <v>23</v>
      </c>
      <c r="H331" s="19" t="s">
        <v>23</v>
      </c>
      <c r="I331" s="13"/>
      <c r="J331" s="23"/>
      <c r="K331" s="23"/>
      <c r="L331" s="23"/>
      <c r="M331" s="15"/>
      <c r="N331" s="15"/>
      <c r="O331" s="15"/>
      <c r="P331" s="15"/>
      <c r="Q331" s="15"/>
    </row>
    <row r="332">
      <c r="A332" s="11" t="s">
        <v>371</v>
      </c>
      <c r="B332" s="12">
        <v>2016.0</v>
      </c>
      <c r="C332" s="13" t="s">
        <v>26</v>
      </c>
      <c r="D332" s="12" t="s">
        <v>22</v>
      </c>
      <c r="E332" s="12" t="str">
        <f>if(VLOOKUP(A332,'RQ1-GL definition'!A$3:D$448,4,0)="-","No","Yes")</f>
        <v>Yes</v>
      </c>
      <c r="F332" s="12" t="str">
        <f>IF(IFERROR(VLOOKUP(A332,'RQ2-URL&amp;TypeSS'!A$2:A$1263,1,0),"No")="No","No","Yes")</f>
        <v>Yes</v>
      </c>
      <c r="G332" s="12" t="str">
        <f>IF(IFERROR(VLOOKUP(B332,'RQ2-URL&amp;TypeSS'!B$2:B$1263,1,0),"No")="No","No","Yes")</f>
        <v>No</v>
      </c>
      <c r="H332" s="14" t="s">
        <v>24</v>
      </c>
      <c r="I332" s="13"/>
      <c r="J332" s="23"/>
      <c r="K332" s="23"/>
      <c r="L332" s="23"/>
      <c r="M332" s="15"/>
      <c r="N332" s="15"/>
      <c r="O332" s="15"/>
      <c r="P332" s="15"/>
      <c r="Q332" s="15"/>
    </row>
    <row r="333">
      <c r="A333" s="16" t="s">
        <v>372</v>
      </c>
      <c r="B333" s="17">
        <v>2012.0</v>
      </c>
      <c r="C333" s="18" t="s">
        <v>26</v>
      </c>
      <c r="D333" s="17" t="s">
        <v>22</v>
      </c>
      <c r="E333" s="17" t="str">
        <f>if(VLOOKUP(A333,'RQ1-GL definition'!A$3:D$448,4,0)="-","No","Yes")</f>
        <v>No</v>
      </c>
      <c r="F333" s="17" t="str">
        <f>IF(IFERROR(VLOOKUP(A333,'RQ2-URL&amp;TypeSS'!A$2:A$1263,1,0),"No")="No","No","Yes")</f>
        <v>No</v>
      </c>
      <c r="G333" s="17" t="str">
        <f>IF(IFERROR(VLOOKUP(B333,'RQ2-URL&amp;TypeSS'!B$2:B$1263,1,0),"No")="No","No","Yes")</f>
        <v>No</v>
      </c>
      <c r="H333" s="19" t="s">
        <v>24</v>
      </c>
      <c r="I333" s="13"/>
      <c r="J333" s="23"/>
      <c r="K333" s="23"/>
      <c r="L333" s="23"/>
      <c r="M333" s="15"/>
      <c r="N333" s="15"/>
      <c r="O333" s="15"/>
      <c r="P333" s="15"/>
      <c r="Q333" s="15"/>
    </row>
    <row r="334">
      <c r="A334" s="11" t="s">
        <v>373</v>
      </c>
      <c r="B334" s="12">
        <v>2016.0</v>
      </c>
      <c r="C334" s="13" t="s">
        <v>21</v>
      </c>
      <c r="D334" s="12" t="s">
        <v>36</v>
      </c>
      <c r="E334" s="12" t="str">
        <f>if(VLOOKUP(A334,'RQ1-GL definition'!A$3:D$448,4,0)="-","No","Yes")</f>
        <v>No</v>
      </c>
      <c r="F334" s="12" t="str">
        <f>IF(IFERROR(VLOOKUP(A334,'RQ2-URL&amp;TypeSS'!A$2:A$1263,1,0),"No")="No","No","Yes")</f>
        <v>Yes</v>
      </c>
      <c r="G334" s="12" t="str">
        <f>IF(IFERROR(VLOOKUP(B334,'RQ2-URL&amp;TypeSS'!B$2:B$1263,1,0),"No")="No","No","Yes")</f>
        <v>No</v>
      </c>
      <c r="H334" s="14" t="s">
        <v>24</v>
      </c>
      <c r="I334" s="13"/>
      <c r="J334" s="23"/>
      <c r="K334" s="23"/>
      <c r="L334" s="23"/>
      <c r="M334" s="15"/>
      <c r="N334" s="15"/>
      <c r="O334" s="15"/>
      <c r="P334" s="15"/>
      <c r="Q334" s="15"/>
    </row>
    <row r="335">
      <c r="A335" s="16" t="s">
        <v>374</v>
      </c>
      <c r="B335" s="17">
        <v>2012.0</v>
      </c>
      <c r="C335" s="18" t="s">
        <v>26</v>
      </c>
      <c r="D335" s="17" t="s">
        <v>22</v>
      </c>
      <c r="E335" s="17" t="str">
        <f>if(VLOOKUP(A335,'RQ1-GL definition'!A$3:D$448,4,0)="-","No","Yes")</f>
        <v>Yes</v>
      </c>
      <c r="F335" s="17" t="str">
        <f>IF(IFERROR(VLOOKUP(A335,'RQ2-URL&amp;TypeSS'!A$2:A$1263,1,0),"No")="No","No","Yes")</f>
        <v>No</v>
      </c>
      <c r="G335" s="17" t="str">
        <f>IF(IFERROR(VLOOKUP(B335,'RQ2-URL&amp;TypeSS'!B$2:B$1263,1,0),"No")="No","No","Yes")</f>
        <v>No</v>
      </c>
      <c r="H335" s="19" t="s">
        <v>24</v>
      </c>
      <c r="I335" s="13"/>
      <c r="J335" s="23"/>
      <c r="K335" s="23"/>
      <c r="L335" s="23"/>
      <c r="M335" s="15"/>
      <c r="N335" s="15"/>
      <c r="O335" s="15"/>
      <c r="P335" s="15"/>
      <c r="Q335" s="15"/>
    </row>
    <row r="336">
      <c r="A336" s="11" t="s">
        <v>375</v>
      </c>
      <c r="B336" s="12">
        <v>2017.0</v>
      </c>
      <c r="C336" s="13" t="s">
        <v>26</v>
      </c>
      <c r="D336" s="12" t="s">
        <v>36</v>
      </c>
      <c r="E336" s="12" t="str">
        <f>if(VLOOKUP(A336,'RQ1-GL definition'!A$3:D$448,4,0)="-","No","Yes")</f>
        <v>No</v>
      </c>
      <c r="F336" s="12" t="str">
        <f>IF(IFERROR(VLOOKUP(A336,'RQ2-URL&amp;TypeSS'!A$2:A$1263,1,0),"No")="No","No","Yes")</f>
        <v>Yes</v>
      </c>
      <c r="G336" s="12" t="str">
        <f>IF(IFERROR(VLOOKUP(B336,'RQ2-URL&amp;TypeSS'!B$2:B$1263,1,0),"No")="No","No","Yes")</f>
        <v>No</v>
      </c>
      <c r="H336" s="14" t="s">
        <v>24</v>
      </c>
      <c r="I336" s="13"/>
      <c r="J336" s="23"/>
      <c r="K336" s="23"/>
      <c r="L336" s="23"/>
      <c r="M336" s="15"/>
      <c r="N336" s="15"/>
      <c r="O336" s="15"/>
      <c r="P336" s="15"/>
      <c r="Q336" s="15"/>
    </row>
    <row r="337">
      <c r="A337" s="16" t="s">
        <v>376</v>
      </c>
      <c r="B337" s="17">
        <v>2016.0</v>
      </c>
      <c r="C337" s="18" t="s">
        <v>26</v>
      </c>
      <c r="D337" s="17" t="s">
        <v>22</v>
      </c>
      <c r="E337" s="17" t="str">
        <f>if(VLOOKUP(A337,'RQ1-GL definition'!A$3:D$448,4,0)="-","No","Yes")</f>
        <v>No</v>
      </c>
      <c r="F337" s="17" t="str">
        <f>IF(IFERROR(VLOOKUP(A337,'RQ2-URL&amp;TypeSS'!A$2:A$1263,1,0),"No")="No","No","Yes")</f>
        <v>No</v>
      </c>
      <c r="G337" s="17" t="str">
        <f>IF(IFERROR(VLOOKUP(B337,'RQ2-URL&amp;TypeSS'!B$2:B$1263,1,0),"No")="No","No","Yes")</f>
        <v>No</v>
      </c>
      <c r="H337" s="19" t="s">
        <v>24</v>
      </c>
      <c r="I337" s="13"/>
      <c r="J337" s="23"/>
      <c r="K337" s="23"/>
      <c r="L337" s="23"/>
      <c r="M337" s="15"/>
      <c r="N337" s="15"/>
      <c r="O337" s="15"/>
      <c r="P337" s="15"/>
      <c r="Q337" s="15"/>
    </row>
    <row r="338">
      <c r="A338" s="11" t="s">
        <v>377</v>
      </c>
      <c r="B338" s="12">
        <v>2018.0</v>
      </c>
      <c r="C338" s="13" t="s">
        <v>26</v>
      </c>
      <c r="D338" s="12" t="s">
        <v>22</v>
      </c>
      <c r="E338" s="12" t="str">
        <f>if(VLOOKUP(A338,'RQ1-GL definition'!A$3:D$448,4,0)="-","No","Yes")</f>
        <v>No</v>
      </c>
      <c r="F338" s="12" t="str">
        <f>IF(IFERROR(VLOOKUP(A338,'RQ2-URL&amp;TypeSS'!A$2:A$1263,1,0),"No")="No","No","Yes")</f>
        <v>No</v>
      </c>
      <c r="G338" s="12" t="str">
        <f>IF(IFERROR(VLOOKUP(B338,'RQ2-URL&amp;TypeSS'!B$2:B$1263,1,0),"No")="No","No","Yes")</f>
        <v>No</v>
      </c>
      <c r="H338" s="14" t="s">
        <v>24</v>
      </c>
      <c r="I338" s="13"/>
      <c r="J338" s="23"/>
      <c r="K338" s="23"/>
      <c r="L338" s="23"/>
      <c r="M338" s="15"/>
      <c r="N338" s="15"/>
      <c r="O338" s="15"/>
      <c r="P338" s="15"/>
      <c r="Q338" s="15"/>
    </row>
    <row r="339">
      <c r="A339" s="16" t="s">
        <v>378</v>
      </c>
      <c r="B339" s="17">
        <v>2018.0</v>
      </c>
      <c r="C339" s="18" t="s">
        <v>21</v>
      </c>
      <c r="D339" s="17" t="s">
        <v>22</v>
      </c>
      <c r="E339" s="17" t="str">
        <f>if(VLOOKUP(A339,'RQ1-GL definition'!A$3:D$448,4,0)="-","No","Yes")</f>
        <v>Yes</v>
      </c>
      <c r="F339" s="17" t="str">
        <f>IF(IFERROR(VLOOKUP(A339,'RQ2-URL&amp;TypeSS'!A$2:A$1263,1,0),"No")="No","No","Yes")</f>
        <v>No</v>
      </c>
      <c r="G339" s="17" t="str">
        <f>IF(IFERROR(VLOOKUP(B339,'RQ2-URL&amp;TypeSS'!B$2:B$1263,1,0),"No")="No","No","Yes")</f>
        <v>No</v>
      </c>
      <c r="H339" s="19" t="s">
        <v>24</v>
      </c>
      <c r="I339" s="13"/>
      <c r="J339" s="23"/>
      <c r="K339" s="23"/>
      <c r="L339" s="23"/>
      <c r="M339" s="15"/>
      <c r="N339" s="15"/>
      <c r="O339" s="15"/>
      <c r="P339" s="15"/>
      <c r="Q339" s="15"/>
    </row>
    <row r="340">
      <c r="A340" s="11" t="s">
        <v>379</v>
      </c>
      <c r="B340" s="12">
        <v>2012.0</v>
      </c>
      <c r="C340" s="13" t="s">
        <v>26</v>
      </c>
      <c r="D340" s="12" t="s">
        <v>22</v>
      </c>
      <c r="E340" s="12" t="str">
        <f>if(VLOOKUP(A340,'RQ1-GL definition'!A$3:D$448,4,0)="-","No","Yes")</f>
        <v>No</v>
      </c>
      <c r="F340" s="12" t="str">
        <f>IF(IFERROR(VLOOKUP(A340,'RQ2-URL&amp;TypeSS'!A$2:A$1263,1,0),"No")="No","No","Yes")</f>
        <v>No</v>
      </c>
      <c r="G340" s="12" t="str">
        <f>IF(IFERROR(VLOOKUP(B340,'RQ2-URL&amp;TypeSS'!B$2:B$1263,1,0),"No")="No","No","Yes")</f>
        <v>No</v>
      </c>
      <c r="H340" s="14" t="s">
        <v>24</v>
      </c>
      <c r="I340" s="13"/>
      <c r="J340" s="23"/>
      <c r="K340" s="23"/>
      <c r="L340" s="23"/>
      <c r="M340" s="15"/>
      <c r="N340" s="15"/>
      <c r="O340" s="15"/>
      <c r="P340" s="15"/>
      <c r="Q340" s="15"/>
    </row>
    <row r="341">
      <c r="A341" s="16" t="s">
        <v>380</v>
      </c>
      <c r="B341" s="17">
        <v>2018.0</v>
      </c>
      <c r="C341" s="18" t="s">
        <v>26</v>
      </c>
      <c r="D341" s="17" t="s">
        <v>22</v>
      </c>
      <c r="E341" s="17" t="str">
        <f>if(VLOOKUP(A341,'RQ1-GL definition'!A$3:D$448,4,0)="-","No","Yes")</f>
        <v>Yes</v>
      </c>
      <c r="F341" s="17" t="str">
        <f>IF(IFERROR(VLOOKUP(A341,'RQ2-URL&amp;TypeSS'!A$2:A$1263,1,0),"No")="No","No","Yes")</f>
        <v>No</v>
      </c>
      <c r="G341" s="17" t="str">
        <f>IF(IFERROR(VLOOKUP(B341,'RQ2-URL&amp;TypeSS'!B$2:B$1263,1,0),"No")="No","No","Yes")</f>
        <v>No</v>
      </c>
      <c r="H341" s="19" t="s">
        <v>23</v>
      </c>
      <c r="I341" s="13"/>
      <c r="J341" s="23"/>
      <c r="K341" s="23"/>
      <c r="L341" s="23"/>
      <c r="M341" s="15"/>
      <c r="N341" s="15"/>
      <c r="O341" s="15"/>
      <c r="P341" s="15"/>
      <c r="Q341" s="15"/>
    </row>
    <row r="342">
      <c r="A342" s="11" t="s">
        <v>381</v>
      </c>
      <c r="B342" s="12">
        <v>2012.0</v>
      </c>
      <c r="C342" s="13" t="s">
        <v>26</v>
      </c>
      <c r="D342" s="12" t="s">
        <v>36</v>
      </c>
      <c r="E342" s="12" t="str">
        <f>if(VLOOKUP(A342,'RQ1-GL definition'!A$3:D$448,4,0)="-","No","Yes")</f>
        <v>Yes</v>
      </c>
      <c r="F342" s="12" t="str">
        <f>IF(IFERROR(VLOOKUP(A342,'RQ2-URL&amp;TypeSS'!A$2:A$1263,1,0),"No")="No","No","Yes")</f>
        <v>Yes</v>
      </c>
      <c r="G342" s="12" t="str">
        <f>IF(IFERROR(VLOOKUP(B342,'RQ2-URL&amp;TypeSS'!B$2:B$1263,1,0),"No")="No","No","Yes")</f>
        <v>No</v>
      </c>
      <c r="H342" s="14" t="s">
        <v>24</v>
      </c>
      <c r="I342" s="13"/>
      <c r="J342" s="29"/>
      <c r="K342" s="29"/>
      <c r="L342" s="23"/>
      <c r="M342" s="15"/>
      <c r="N342" s="15"/>
      <c r="O342" s="15"/>
      <c r="P342" s="15"/>
      <c r="Q342" s="15"/>
    </row>
    <row r="343">
      <c r="A343" s="16" t="s">
        <v>382</v>
      </c>
      <c r="B343" s="17">
        <v>2012.0</v>
      </c>
      <c r="C343" s="18" t="s">
        <v>26</v>
      </c>
      <c r="D343" s="17" t="s">
        <v>36</v>
      </c>
      <c r="E343" s="17" t="str">
        <f>if(VLOOKUP(A343,'RQ1-GL definition'!A$3:D$448,4,0)="-","No","Yes")</f>
        <v>No</v>
      </c>
      <c r="F343" s="17" t="str">
        <f>IF(IFERROR(VLOOKUP(A343,'RQ2-URL&amp;TypeSS'!A$2:A$1263,1,0),"No")="No","No","Yes")</f>
        <v>No</v>
      </c>
      <c r="G343" s="17" t="str">
        <f>IF(IFERROR(VLOOKUP(B343,'RQ2-URL&amp;TypeSS'!B$2:B$1263,1,0),"No")="No","No","Yes")</f>
        <v>No</v>
      </c>
      <c r="H343" s="19" t="s">
        <v>24</v>
      </c>
      <c r="I343" s="13"/>
      <c r="J343" s="23"/>
      <c r="K343" s="23"/>
      <c r="L343" s="23"/>
      <c r="M343" s="15"/>
      <c r="N343" s="15"/>
      <c r="O343" s="15"/>
      <c r="P343" s="15"/>
      <c r="Q343" s="15"/>
    </row>
    <row r="344">
      <c r="A344" s="11" t="s">
        <v>383</v>
      </c>
      <c r="B344" s="12">
        <v>2012.0</v>
      </c>
      <c r="C344" s="13" t="s">
        <v>26</v>
      </c>
      <c r="D344" s="12" t="s">
        <v>22</v>
      </c>
      <c r="E344" s="12" t="str">
        <f>if(VLOOKUP(A344,'RQ1-GL definition'!A$3:D$448,4,0)="-","No","Yes")</f>
        <v>Yes</v>
      </c>
      <c r="F344" s="12" t="str">
        <f>IF(IFERROR(VLOOKUP(A344,'RQ2-URL&amp;TypeSS'!A$2:A$1263,1,0),"No")="No","No","Yes")</f>
        <v>No</v>
      </c>
      <c r="G344" s="12" t="str">
        <f>IF(IFERROR(VLOOKUP(B344,'RQ2-URL&amp;TypeSS'!B$2:B$1263,1,0),"No")="No","No","Yes")</f>
        <v>No</v>
      </c>
      <c r="H344" s="14" t="s">
        <v>24</v>
      </c>
      <c r="I344" s="13"/>
      <c r="J344" s="23"/>
      <c r="K344" s="23"/>
      <c r="L344" s="23"/>
      <c r="M344" s="15"/>
      <c r="N344" s="15"/>
      <c r="O344" s="15"/>
      <c r="P344" s="15"/>
      <c r="Q344" s="15"/>
    </row>
    <row r="345">
      <c r="A345" s="16" t="s">
        <v>384</v>
      </c>
      <c r="B345" s="17">
        <v>2012.0</v>
      </c>
      <c r="C345" s="18" t="s">
        <v>26</v>
      </c>
      <c r="D345" s="17" t="s">
        <v>36</v>
      </c>
      <c r="E345" s="17" t="str">
        <f>if(VLOOKUP(A345,'RQ1-GL definition'!A$3:D$448,4,0)="-","No","Yes")</f>
        <v>No</v>
      </c>
      <c r="F345" s="17" t="str">
        <f>IF(IFERROR(VLOOKUP(A345,'RQ2-URL&amp;TypeSS'!A$2:A$1263,1,0),"No")="No","No","Yes")</f>
        <v>Yes</v>
      </c>
      <c r="G345" s="17" t="str">
        <f>IF(IFERROR(VLOOKUP(B345,'RQ2-URL&amp;TypeSS'!B$2:B$1263,1,0),"No")="No","No","Yes")</f>
        <v>No</v>
      </c>
      <c r="H345" s="19" t="s">
        <v>24</v>
      </c>
      <c r="I345" s="13"/>
      <c r="J345" s="23"/>
      <c r="K345" s="23"/>
      <c r="L345" s="23"/>
      <c r="M345" s="15"/>
      <c r="N345" s="15"/>
      <c r="O345" s="15"/>
      <c r="P345" s="15"/>
      <c r="Q345" s="15"/>
    </row>
    <row r="346">
      <c r="A346" s="11" t="s">
        <v>385</v>
      </c>
      <c r="B346" s="12">
        <v>2012.0</v>
      </c>
      <c r="C346" s="13" t="s">
        <v>26</v>
      </c>
      <c r="D346" s="12" t="s">
        <v>36</v>
      </c>
      <c r="E346" s="12" t="str">
        <f>if(VLOOKUP(A346,'RQ1-GL definition'!A$3:D$448,4,0)="-","No","Yes")</f>
        <v>No</v>
      </c>
      <c r="F346" s="12" t="str">
        <f>IF(IFERROR(VLOOKUP(A346,'RQ2-URL&amp;TypeSS'!A$2:A$1263,1,0),"No")="No","No","Yes")</f>
        <v>No</v>
      </c>
      <c r="G346" s="12" t="str">
        <f>IF(IFERROR(VLOOKUP(B346,'RQ2-URL&amp;TypeSS'!B$2:B$1263,1,0),"No")="No","No","Yes")</f>
        <v>No</v>
      </c>
      <c r="H346" s="14" t="s">
        <v>24</v>
      </c>
      <c r="I346" s="13"/>
      <c r="J346" s="23"/>
      <c r="K346" s="23"/>
      <c r="L346" s="23"/>
      <c r="M346" s="15"/>
      <c r="N346" s="15"/>
      <c r="O346" s="15"/>
      <c r="P346" s="15"/>
      <c r="Q346" s="15"/>
    </row>
    <row r="347">
      <c r="A347" s="16" t="s">
        <v>386</v>
      </c>
      <c r="B347" s="17">
        <v>2012.0</v>
      </c>
      <c r="C347" s="18" t="s">
        <v>27</v>
      </c>
      <c r="D347" s="17" t="s">
        <v>22</v>
      </c>
      <c r="E347" s="17" t="str">
        <f>if(VLOOKUP(A347,'RQ1-GL definition'!A$3:D$448,4,0)="-","No","Yes")</f>
        <v>No</v>
      </c>
      <c r="F347" s="17" t="str">
        <f>IF(IFERROR(VLOOKUP(A347,'RQ2-URL&amp;TypeSS'!A$2:A$1263,1,0),"No")="No","No","Yes")</f>
        <v>No</v>
      </c>
      <c r="G347" s="17" t="str">
        <f>IF(IFERROR(VLOOKUP(B347,'RQ2-URL&amp;TypeSS'!B$2:B$1263,1,0),"No")="No","No","Yes")</f>
        <v>No</v>
      </c>
      <c r="H347" s="19" t="s">
        <v>24</v>
      </c>
      <c r="I347" s="13"/>
      <c r="J347" s="23"/>
      <c r="K347" s="23"/>
      <c r="L347" s="23"/>
      <c r="M347" s="15"/>
      <c r="N347" s="15"/>
      <c r="O347" s="15"/>
      <c r="P347" s="15"/>
      <c r="Q347" s="15"/>
    </row>
    <row r="348">
      <c r="A348" s="11" t="s">
        <v>387</v>
      </c>
      <c r="B348" s="12">
        <v>2012.0</v>
      </c>
      <c r="C348" s="13" t="s">
        <v>21</v>
      </c>
      <c r="D348" s="12" t="s">
        <v>22</v>
      </c>
      <c r="E348" s="12" t="str">
        <f>if(VLOOKUP(A348,'RQ1-GL definition'!A$3:D$448,4,0)="-","No","Yes")</f>
        <v>No</v>
      </c>
      <c r="F348" s="12" t="str">
        <f>IF(IFERROR(VLOOKUP(A348,'RQ2-URL&amp;TypeSS'!A$2:A$1263,1,0),"No")="No","No","Yes")</f>
        <v>No</v>
      </c>
      <c r="G348" s="12" t="str">
        <f>IF(IFERROR(VLOOKUP(B348,'RQ2-URL&amp;TypeSS'!B$2:B$1263,1,0),"No")="No","No","Yes")</f>
        <v>No</v>
      </c>
      <c r="H348" s="14" t="s">
        <v>24</v>
      </c>
      <c r="I348" s="13"/>
      <c r="J348" s="23"/>
      <c r="K348" s="23"/>
      <c r="L348" s="23"/>
      <c r="M348" s="15"/>
      <c r="N348" s="15"/>
      <c r="O348" s="15"/>
      <c r="P348" s="15"/>
      <c r="Q348" s="15"/>
    </row>
    <row r="349">
      <c r="A349" s="16" t="s">
        <v>388</v>
      </c>
      <c r="B349" s="17">
        <v>2017.0</v>
      </c>
      <c r="C349" s="18" t="s">
        <v>21</v>
      </c>
      <c r="D349" s="17" t="s">
        <v>22</v>
      </c>
      <c r="E349" s="17" t="str">
        <f>if(VLOOKUP(A349,'RQ1-GL definition'!A$3:D$448,4,0)="-","No","Yes")</f>
        <v>No</v>
      </c>
      <c r="F349" s="17" t="str">
        <f>IF(IFERROR(VLOOKUP(A349,'RQ2-URL&amp;TypeSS'!A$2:A$1263,1,0),"No")="No","No","Yes")</f>
        <v>No</v>
      </c>
      <c r="G349" s="17" t="str">
        <f>IF(IFERROR(VLOOKUP(B349,'RQ2-URL&amp;TypeSS'!B$2:B$1263,1,0),"No")="No","No","Yes")</f>
        <v>No</v>
      </c>
      <c r="H349" s="19" t="s">
        <v>24</v>
      </c>
      <c r="I349" s="13"/>
      <c r="J349" s="23"/>
      <c r="K349" s="23"/>
      <c r="L349" s="23"/>
      <c r="M349" s="15"/>
      <c r="N349" s="15"/>
      <c r="O349" s="15"/>
      <c r="P349" s="15"/>
      <c r="Q349" s="15"/>
    </row>
    <row r="350">
      <c r="A350" s="11" t="s">
        <v>389</v>
      </c>
      <c r="B350" s="12">
        <v>2017.0</v>
      </c>
      <c r="C350" s="13" t="s">
        <v>21</v>
      </c>
      <c r="D350" s="12" t="s">
        <v>22</v>
      </c>
      <c r="E350" s="12" t="str">
        <f>if(VLOOKUP(A350,'RQ1-GL definition'!A$3:D$448,4,0)="-","No","Yes")</f>
        <v>Yes</v>
      </c>
      <c r="F350" s="12" t="str">
        <f>IF(IFERROR(VLOOKUP(A350,'RQ2-URL&amp;TypeSS'!A$2:A$1263,1,0),"No")="No","No","Yes")</f>
        <v>No</v>
      </c>
      <c r="G350" s="12" t="str">
        <f>IF(IFERROR(VLOOKUP(B350,'RQ2-URL&amp;TypeSS'!B$2:B$1263,1,0),"No")="No","No","Yes")</f>
        <v>No</v>
      </c>
      <c r="H350" s="14" t="s">
        <v>24</v>
      </c>
      <c r="I350" s="13"/>
      <c r="J350" s="23"/>
      <c r="K350" s="23"/>
      <c r="L350" s="23"/>
      <c r="M350" s="15"/>
      <c r="N350" s="15"/>
      <c r="O350" s="15"/>
      <c r="P350" s="15"/>
      <c r="Q350" s="15"/>
    </row>
    <row r="351">
      <c r="A351" s="16" t="s">
        <v>390</v>
      </c>
      <c r="B351" s="17">
        <v>2012.0</v>
      </c>
      <c r="C351" s="18" t="s">
        <v>27</v>
      </c>
      <c r="D351" s="17" t="s">
        <v>22</v>
      </c>
      <c r="E351" s="17" t="str">
        <f>if(VLOOKUP(A351,'RQ1-GL definition'!A$3:D$448,4,0)="-","No","Yes")</f>
        <v>No</v>
      </c>
      <c r="F351" s="17" t="str">
        <f>IF(IFERROR(VLOOKUP(A351,'RQ2-URL&amp;TypeSS'!A$2:A$1263,1,0),"No")="No","No","Yes")</f>
        <v>No</v>
      </c>
      <c r="G351" s="17" t="str">
        <f>IF(IFERROR(VLOOKUP(B351,'RQ2-URL&amp;TypeSS'!B$2:B$1263,1,0),"No")="No","No","Yes")</f>
        <v>No</v>
      </c>
      <c r="H351" s="19" t="s">
        <v>24</v>
      </c>
      <c r="I351" s="13"/>
      <c r="J351" s="23"/>
      <c r="K351" s="23"/>
      <c r="L351" s="23"/>
      <c r="M351" s="15"/>
      <c r="N351" s="15"/>
      <c r="O351" s="15"/>
      <c r="P351" s="15"/>
      <c r="Q351" s="15"/>
    </row>
    <row r="352">
      <c r="A352" s="11" t="s">
        <v>391</v>
      </c>
      <c r="B352" s="12">
        <v>2016.0</v>
      </c>
      <c r="C352" s="13" t="s">
        <v>26</v>
      </c>
      <c r="D352" s="12" t="s">
        <v>22</v>
      </c>
      <c r="E352" s="12" t="str">
        <f>if(VLOOKUP(A352,'RQ1-GL definition'!A$3:D$448,4,0)="-","No","Yes")</f>
        <v>Yes</v>
      </c>
      <c r="F352" s="12" t="str">
        <f>IF(IFERROR(VLOOKUP(A352,'RQ2-URL&amp;TypeSS'!A$2:A$1263,1,0),"No")="No","No","Yes")</f>
        <v>No</v>
      </c>
      <c r="G352" s="12" t="str">
        <f>IF(IFERROR(VLOOKUP(B352,'RQ2-URL&amp;TypeSS'!B$2:B$1263,1,0),"No")="No","No","Yes")</f>
        <v>No</v>
      </c>
      <c r="H352" s="14" t="s">
        <v>24</v>
      </c>
      <c r="I352" s="13"/>
      <c r="J352" s="23"/>
      <c r="K352" s="23"/>
      <c r="L352" s="23"/>
      <c r="M352" s="15"/>
      <c r="N352" s="15"/>
      <c r="O352" s="15"/>
      <c r="P352" s="15"/>
      <c r="Q352" s="15"/>
    </row>
    <row r="353">
      <c r="A353" s="16" t="s">
        <v>392</v>
      </c>
      <c r="B353" s="17">
        <v>2012.0</v>
      </c>
      <c r="C353" s="18" t="s">
        <v>26</v>
      </c>
      <c r="D353" s="17" t="s">
        <v>22</v>
      </c>
      <c r="E353" s="17" t="str">
        <f>if(VLOOKUP(A353,'RQ1-GL definition'!A$3:D$448,4,0)="-","No","Yes")</f>
        <v>No</v>
      </c>
      <c r="F353" s="17" t="str">
        <f>IF(IFERROR(VLOOKUP(A353,'RQ2-URL&amp;TypeSS'!A$2:A$1263,1,0),"No")="No","No","Yes")</f>
        <v>No</v>
      </c>
      <c r="G353" s="17" t="str">
        <f>IF(IFERROR(VLOOKUP(B353,'RQ2-URL&amp;TypeSS'!B$2:B$1263,1,0),"No")="No","No","Yes")</f>
        <v>No</v>
      </c>
      <c r="H353" s="19" t="s">
        <v>24</v>
      </c>
      <c r="I353" s="13"/>
      <c r="J353" s="23"/>
      <c r="K353" s="23"/>
      <c r="L353" s="23"/>
      <c r="M353" s="15"/>
      <c r="N353" s="15"/>
      <c r="O353" s="15"/>
      <c r="P353" s="15"/>
      <c r="Q353" s="15"/>
    </row>
    <row r="354">
      <c r="A354" s="11" t="s">
        <v>393</v>
      </c>
      <c r="B354" s="12">
        <v>2018.0</v>
      </c>
      <c r="C354" s="13" t="s">
        <v>21</v>
      </c>
      <c r="D354" s="12" t="s">
        <v>36</v>
      </c>
      <c r="E354" s="12" t="str">
        <f>if(VLOOKUP(A354,'RQ1-GL definition'!A$3:D$448,4,0)="-","No","Yes")</f>
        <v>No</v>
      </c>
      <c r="F354" s="12" t="str">
        <f>IF(IFERROR(VLOOKUP(A354,'RQ2-URL&amp;TypeSS'!A$2:A$1263,1,0),"No")="No","No","Yes")</f>
        <v>Yes</v>
      </c>
      <c r="G354" s="12" t="str">
        <f>IF(IFERROR(VLOOKUP(B354,'RQ2-URL&amp;TypeSS'!B$2:B$1263,1,0),"No")="No","No","Yes")</f>
        <v>No</v>
      </c>
      <c r="H354" s="14" t="s">
        <v>24</v>
      </c>
      <c r="I354" s="13"/>
      <c r="J354" s="23"/>
      <c r="K354" s="23"/>
      <c r="L354" s="23"/>
      <c r="M354" s="15"/>
      <c r="N354" s="15"/>
      <c r="O354" s="15"/>
      <c r="P354" s="15"/>
      <c r="Q354" s="15"/>
    </row>
    <row r="355">
      <c r="A355" s="30" t="s">
        <v>394</v>
      </c>
      <c r="B355" s="17">
        <v>2017.0</v>
      </c>
      <c r="C355" s="18" t="s">
        <v>152</v>
      </c>
      <c r="D355" s="17" t="s">
        <v>36</v>
      </c>
      <c r="E355" s="17" t="str">
        <f>if(VLOOKUP(A355,'RQ1-GL definition'!A$3:D$448,4,0)="-","No","Yes")</f>
        <v>Yes</v>
      </c>
      <c r="F355" s="17" t="str">
        <f>IF(IFERROR(VLOOKUP(A355,'RQ2-URL&amp;TypeSS'!A$2:A$1263,1,0),"No")="No","No","Yes")</f>
        <v>Yes</v>
      </c>
      <c r="G355" s="19" t="s">
        <v>23</v>
      </c>
      <c r="H355" s="19" t="s">
        <v>23</v>
      </c>
      <c r="I355" s="13"/>
      <c r="J355" s="23"/>
      <c r="K355" s="23"/>
      <c r="L355" s="23"/>
      <c r="M355" s="15"/>
      <c r="N355" s="15"/>
      <c r="O355" s="15"/>
      <c r="P355" s="15"/>
      <c r="Q355" s="15"/>
    </row>
    <row r="356">
      <c r="A356" s="11" t="s">
        <v>395</v>
      </c>
      <c r="B356" s="12">
        <v>2016.0</v>
      </c>
      <c r="C356" s="13" t="s">
        <v>26</v>
      </c>
      <c r="D356" s="12" t="s">
        <v>22</v>
      </c>
      <c r="E356" s="12" t="str">
        <f>if(VLOOKUP(A356,'RQ1-GL definition'!A$3:D$448,4,0)="-","No","Yes")</f>
        <v>Yes</v>
      </c>
      <c r="F356" s="12" t="str">
        <f>IF(IFERROR(VLOOKUP(A356,'RQ2-URL&amp;TypeSS'!A$2:A$1263,1,0),"No")="No","No","Yes")</f>
        <v>No</v>
      </c>
      <c r="G356" s="12" t="str">
        <f>IF(IFERROR(VLOOKUP(B356,'RQ2-URL&amp;TypeSS'!B$2:B$1263,1,0),"No")="No","No","Yes")</f>
        <v>No</v>
      </c>
      <c r="H356" s="14" t="s">
        <v>24</v>
      </c>
      <c r="I356" s="13"/>
      <c r="J356" s="23"/>
      <c r="K356" s="23"/>
      <c r="L356" s="23"/>
      <c r="M356" s="15"/>
      <c r="N356" s="15"/>
      <c r="O356" s="15"/>
      <c r="P356" s="15"/>
      <c r="Q356" s="15"/>
    </row>
    <row r="357">
      <c r="A357" s="16" t="s">
        <v>396</v>
      </c>
      <c r="B357" s="17">
        <v>2018.0</v>
      </c>
      <c r="C357" s="18" t="s">
        <v>152</v>
      </c>
      <c r="D357" s="17" t="s">
        <v>36</v>
      </c>
      <c r="E357" s="17" t="str">
        <f>if(VLOOKUP(A357,'RQ1-GL definition'!A$3:D$448,4,0)="-","No","Yes")</f>
        <v>Yes</v>
      </c>
      <c r="F357" s="17" t="str">
        <f>IF(IFERROR(VLOOKUP(A357,'RQ2-URL&amp;TypeSS'!A$2:A$1263,1,0),"No")="No","No","Yes")</f>
        <v>Yes</v>
      </c>
      <c r="G357" s="19" t="s">
        <v>23</v>
      </c>
      <c r="H357" s="19" t="s">
        <v>23</v>
      </c>
      <c r="I357" s="13"/>
      <c r="J357" s="23"/>
      <c r="K357" s="23"/>
      <c r="L357" s="23"/>
      <c r="M357" s="15"/>
      <c r="N357" s="15"/>
      <c r="O357" s="15"/>
      <c r="P357" s="15"/>
      <c r="Q357" s="15"/>
    </row>
    <row r="358">
      <c r="A358" s="11" t="s">
        <v>397</v>
      </c>
      <c r="B358" s="12">
        <v>2017.0</v>
      </c>
      <c r="C358" s="13" t="s">
        <v>21</v>
      </c>
      <c r="D358" s="12" t="s">
        <v>22</v>
      </c>
      <c r="E358" s="12" t="str">
        <f>if(VLOOKUP(A358,'RQ1-GL definition'!A$3:D$448,4,0)="-","No","Yes")</f>
        <v>No</v>
      </c>
      <c r="F358" s="12" t="str">
        <f>IF(IFERROR(VLOOKUP(A358,'RQ2-URL&amp;TypeSS'!A$2:A$1263,1,0),"No")="No","No","Yes")</f>
        <v>No</v>
      </c>
      <c r="G358" s="12" t="str">
        <f>IF(IFERROR(VLOOKUP(B358,'RQ2-URL&amp;TypeSS'!B$2:B$1263,1,0),"No")="No","No","Yes")</f>
        <v>No</v>
      </c>
      <c r="H358" s="14" t="s">
        <v>24</v>
      </c>
      <c r="I358" s="13"/>
      <c r="J358" s="23"/>
      <c r="K358" s="23"/>
      <c r="L358" s="23"/>
      <c r="M358" s="15"/>
      <c r="N358" s="15"/>
      <c r="O358" s="15"/>
      <c r="P358" s="15"/>
      <c r="Q358" s="15"/>
    </row>
    <row r="359">
      <c r="A359" s="16" t="s">
        <v>398</v>
      </c>
      <c r="B359" s="17">
        <v>2016.0</v>
      </c>
      <c r="C359" s="18" t="s">
        <v>26</v>
      </c>
      <c r="D359" s="17" t="s">
        <v>22</v>
      </c>
      <c r="E359" s="17" t="str">
        <f>if(VLOOKUP(A359,'RQ1-GL definition'!A$3:D$448,4,0)="-","No","Yes")</f>
        <v>Yes</v>
      </c>
      <c r="F359" s="17" t="str">
        <f>IF(IFERROR(VLOOKUP(A359,'RQ2-URL&amp;TypeSS'!A$2:A$1263,1,0),"No")="No","No","Yes")</f>
        <v>No</v>
      </c>
      <c r="G359" s="17" t="str">
        <f>IF(IFERROR(VLOOKUP(B359,'RQ2-URL&amp;TypeSS'!B$2:B$1263,1,0),"No")="No","No","Yes")</f>
        <v>No</v>
      </c>
      <c r="H359" s="19" t="s">
        <v>24</v>
      </c>
      <c r="I359" s="13"/>
      <c r="J359" s="23"/>
      <c r="K359" s="23"/>
      <c r="L359" s="23"/>
      <c r="M359" s="15"/>
      <c r="N359" s="15"/>
      <c r="O359" s="15"/>
      <c r="P359" s="15"/>
      <c r="Q359" s="15"/>
    </row>
    <row r="360">
      <c r="A360" s="11" t="s">
        <v>399</v>
      </c>
      <c r="B360" s="12">
        <v>2018.0</v>
      </c>
      <c r="C360" s="13" t="s">
        <v>26</v>
      </c>
      <c r="D360" s="12" t="s">
        <v>22</v>
      </c>
      <c r="E360" s="12" t="str">
        <f>if(VLOOKUP(A360,'RQ1-GL definition'!A$3:D$448,4,0)="-","No","Yes")</f>
        <v>Yes</v>
      </c>
      <c r="F360" s="12" t="str">
        <f>IF(IFERROR(VLOOKUP(A360,'RQ2-URL&amp;TypeSS'!A$2:A$1263,1,0),"No")="No","No","Yes")</f>
        <v>No</v>
      </c>
      <c r="G360" s="12" t="str">
        <f>IF(IFERROR(VLOOKUP(B360,'RQ2-URL&amp;TypeSS'!B$2:B$1263,1,0),"No")="No","No","Yes")</f>
        <v>No</v>
      </c>
      <c r="H360" s="14" t="s">
        <v>24</v>
      </c>
      <c r="I360" s="13"/>
      <c r="J360" s="23"/>
      <c r="K360" s="23"/>
      <c r="L360" s="23"/>
      <c r="M360" s="15"/>
      <c r="N360" s="15"/>
      <c r="O360" s="15"/>
      <c r="P360" s="15"/>
      <c r="Q360" s="15"/>
    </row>
    <row r="361">
      <c r="A361" s="16" t="s">
        <v>400</v>
      </c>
      <c r="B361" s="17">
        <v>2017.0</v>
      </c>
      <c r="C361" s="18" t="s">
        <v>26</v>
      </c>
      <c r="D361" s="17" t="s">
        <v>22</v>
      </c>
      <c r="E361" s="17" t="str">
        <f>if(VLOOKUP(A361,'RQ1-GL definition'!A$3:D$448,4,0)="-","No","Yes")</f>
        <v>Yes</v>
      </c>
      <c r="F361" s="17" t="str">
        <f>IF(IFERROR(VLOOKUP(A361,'RQ2-URL&amp;TypeSS'!A$2:A$1263,1,0),"No")="No","No","Yes")</f>
        <v>No</v>
      </c>
      <c r="G361" s="17" t="str">
        <f>IF(IFERROR(VLOOKUP(B361,'RQ2-URL&amp;TypeSS'!B$2:B$1263,1,0),"No")="No","No","Yes")</f>
        <v>No</v>
      </c>
      <c r="H361" s="19" t="s">
        <v>24</v>
      </c>
      <c r="I361" s="13"/>
      <c r="J361" s="23"/>
      <c r="K361" s="23"/>
      <c r="L361" s="23"/>
      <c r="M361" s="15"/>
      <c r="N361" s="15"/>
      <c r="O361" s="15"/>
      <c r="P361" s="15"/>
      <c r="Q361" s="15"/>
    </row>
    <row r="362">
      <c r="A362" s="11" t="s">
        <v>401</v>
      </c>
      <c r="B362" s="12">
        <v>2018.0</v>
      </c>
      <c r="C362" s="13" t="s">
        <v>27</v>
      </c>
      <c r="D362" s="12" t="s">
        <v>36</v>
      </c>
      <c r="E362" s="12" t="str">
        <f>if(VLOOKUP(A362,'RQ1-GL definition'!A$3:D$448,4,0)="-","No","Yes")</f>
        <v>No</v>
      </c>
      <c r="F362" s="12" t="str">
        <f>IF(IFERROR(VLOOKUP(A362,'RQ2-URL&amp;TypeSS'!A$2:A$1263,1,0),"No")="No","No","Yes")</f>
        <v>Yes</v>
      </c>
      <c r="G362" s="14" t="s">
        <v>23</v>
      </c>
      <c r="H362" s="14" t="s">
        <v>24</v>
      </c>
      <c r="I362" s="13"/>
      <c r="J362" s="23"/>
      <c r="K362" s="23"/>
      <c r="L362" s="23"/>
      <c r="M362" s="15"/>
      <c r="N362" s="15"/>
      <c r="O362" s="15"/>
      <c r="P362" s="15"/>
      <c r="Q362" s="15"/>
    </row>
    <row r="363">
      <c r="A363" s="16" t="s">
        <v>402</v>
      </c>
      <c r="B363" s="17">
        <v>2012.0</v>
      </c>
      <c r="C363" s="18" t="s">
        <v>21</v>
      </c>
      <c r="D363" s="17" t="s">
        <v>22</v>
      </c>
      <c r="E363" s="17" t="str">
        <f>if(VLOOKUP(A363,'RQ1-GL definition'!A$3:D$448,4,0)="-","No","Yes")</f>
        <v>No</v>
      </c>
      <c r="F363" s="17" t="str">
        <f>IF(IFERROR(VLOOKUP(A363,'RQ2-URL&amp;TypeSS'!A$2:A$1263,1,0),"No")="No","No","Yes")</f>
        <v>No</v>
      </c>
      <c r="G363" s="17" t="str">
        <f>IF(IFERROR(VLOOKUP(B363,'RQ2-URL&amp;TypeSS'!B$2:B$1263,1,0),"No")="No","No","Yes")</f>
        <v>No</v>
      </c>
      <c r="H363" s="19" t="s">
        <v>24</v>
      </c>
      <c r="I363" s="13"/>
      <c r="J363" s="23"/>
      <c r="K363" s="23"/>
      <c r="L363" s="23"/>
      <c r="M363" s="15"/>
      <c r="N363" s="15"/>
      <c r="O363" s="15"/>
      <c r="P363" s="15"/>
      <c r="Q363" s="15"/>
    </row>
    <row r="364">
      <c r="A364" s="11" t="s">
        <v>403</v>
      </c>
      <c r="B364" s="12">
        <v>2017.0</v>
      </c>
      <c r="C364" s="13" t="s">
        <v>21</v>
      </c>
      <c r="D364" s="12" t="s">
        <v>22</v>
      </c>
      <c r="E364" s="12" t="str">
        <f>if(VLOOKUP(A364,'RQ1-GL definition'!A$3:D$448,4,0)="-","No","Yes")</f>
        <v>Yes</v>
      </c>
      <c r="F364" s="12" t="str">
        <f>IF(IFERROR(VLOOKUP(A364,'RQ2-URL&amp;TypeSS'!A$2:A$1263,1,0),"No")="No","No","Yes")</f>
        <v>No</v>
      </c>
      <c r="G364" s="12" t="str">
        <f>IF(IFERROR(VLOOKUP(B364,'RQ2-URL&amp;TypeSS'!B$2:B$1263,1,0),"No")="No","No","Yes")</f>
        <v>No</v>
      </c>
      <c r="H364" s="14" t="s">
        <v>24</v>
      </c>
      <c r="I364" s="13"/>
      <c r="J364" s="23"/>
      <c r="K364" s="23"/>
      <c r="L364" s="23"/>
      <c r="M364" s="15"/>
      <c r="N364" s="15"/>
      <c r="O364" s="15"/>
      <c r="P364" s="15"/>
      <c r="Q364" s="15"/>
    </row>
    <row r="365">
      <c r="A365" s="16" t="s">
        <v>404</v>
      </c>
      <c r="B365" s="17">
        <v>2012.0</v>
      </c>
      <c r="C365" s="18" t="s">
        <v>21</v>
      </c>
      <c r="D365" s="17" t="s">
        <v>22</v>
      </c>
      <c r="E365" s="17" t="str">
        <f>if(VLOOKUP(A365,'RQ1-GL definition'!A$3:D$448,4,0)="-","No","Yes")</f>
        <v>No</v>
      </c>
      <c r="F365" s="17" t="str">
        <f>IF(IFERROR(VLOOKUP(A365,'RQ2-URL&amp;TypeSS'!A$2:A$1263,1,0),"No")="No","No","Yes")</f>
        <v>No</v>
      </c>
      <c r="G365" s="17" t="str">
        <f>IF(IFERROR(VLOOKUP(B365,'RQ2-URL&amp;TypeSS'!B$2:B$1263,1,0),"No")="No","No","Yes")</f>
        <v>No</v>
      </c>
      <c r="H365" s="19" t="s">
        <v>24</v>
      </c>
      <c r="I365" s="13"/>
      <c r="J365" s="23"/>
      <c r="K365" s="23"/>
      <c r="L365" s="23"/>
      <c r="M365" s="15"/>
      <c r="N365" s="15"/>
      <c r="O365" s="15"/>
      <c r="P365" s="15"/>
      <c r="Q365" s="15"/>
    </row>
    <row r="366">
      <c r="A366" s="11" t="s">
        <v>405</v>
      </c>
      <c r="B366" s="12">
        <v>2012.0</v>
      </c>
      <c r="C366" s="13" t="s">
        <v>26</v>
      </c>
      <c r="D366" s="12" t="s">
        <v>22</v>
      </c>
      <c r="E366" s="12" t="str">
        <f>if(VLOOKUP(A366,'RQ1-GL definition'!A$3:D$448,4,0)="-","No","Yes")</f>
        <v>No</v>
      </c>
      <c r="F366" s="12" t="str">
        <f>IF(IFERROR(VLOOKUP(A366,'RQ2-URL&amp;TypeSS'!A$2:A$1263,1,0),"No")="No","No","Yes")</f>
        <v>No</v>
      </c>
      <c r="G366" s="12" t="str">
        <f>IF(IFERROR(VLOOKUP(B366,'RQ2-URL&amp;TypeSS'!B$2:B$1263,1,0),"No")="No","No","Yes")</f>
        <v>No</v>
      </c>
      <c r="H366" s="14" t="s">
        <v>24</v>
      </c>
      <c r="I366" s="13"/>
      <c r="J366" s="23"/>
      <c r="K366" s="23"/>
      <c r="L366" s="23"/>
      <c r="M366" s="15"/>
      <c r="N366" s="15"/>
      <c r="O366" s="15"/>
      <c r="P366" s="15"/>
      <c r="Q366" s="15"/>
    </row>
    <row r="367">
      <c r="A367" s="16" t="s">
        <v>406</v>
      </c>
      <c r="B367" s="17">
        <v>2012.0</v>
      </c>
      <c r="C367" s="18" t="s">
        <v>26</v>
      </c>
      <c r="D367" s="17" t="s">
        <v>22</v>
      </c>
      <c r="E367" s="17" t="str">
        <f>if(VLOOKUP(A367,'RQ1-GL definition'!A$3:D$448,4,0)="-","No","Yes")</f>
        <v>Yes</v>
      </c>
      <c r="F367" s="17" t="str">
        <f>IF(IFERROR(VLOOKUP(A367,'RQ2-URL&amp;TypeSS'!A$2:A$1263,1,0),"No")="No","No","Yes")</f>
        <v>No</v>
      </c>
      <c r="G367" s="19" t="s">
        <v>23</v>
      </c>
      <c r="H367" s="19" t="s">
        <v>24</v>
      </c>
      <c r="I367" s="13"/>
      <c r="J367" s="23"/>
      <c r="K367" s="23"/>
      <c r="L367" s="23"/>
      <c r="M367" s="15"/>
      <c r="N367" s="15"/>
      <c r="O367" s="15"/>
      <c r="P367" s="15"/>
      <c r="Q367" s="15"/>
    </row>
    <row r="368">
      <c r="A368" s="11" t="s">
        <v>407</v>
      </c>
      <c r="B368" s="12">
        <v>2016.0</v>
      </c>
      <c r="C368" s="13" t="s">
        <v>21</v>
      </c>
      <c r="D368" s="12" t="s">
        <v>22</v>
      </c>
      <c r="E368" s="12" t="str">
        <f>if(VLOOKUP(A368,'RQ1-GL definition'!A$3:D$448,4,0)="-","No","Yes")</f>
        <v>No</v>
      </c>
      <c r="F368" s="12" t="str">
        <f>IF(IFERROR(VLOOKUP(A368,'RQ2-URL&amp;TypeSS'!A$2:A$1263,1,0),"No")="No","No","Yes")</f>
        <v>No</v>
      </c>
      <c r="G368" s="12" t="str">
        <f>IF(IFERROR(VLOOKUP(B368,'RQ2-URL&amp;TypeSS'!B$2:B$1263,1,0),"No")="No","No","Yes")</f>
        <v>No</v>
      </c>
      <c r="H368" s="14" t="s">
        <v>24</v>
      </c>
      <c r="I368" s="13"/>
      <c r="J368" s="23"/>
      <c r="K368" s="23"/>
      <c r="L368" s="23"/>
      <c r="M368" s="15"/>
      <c r="N368" s="15"/>
      <c r="O368" s="15"/>
      <c r="P368" s="15"/>
      <c r="Q368" s="15"/>
    </row>
    <row r="369">
      <c r="A369" s="16" t="s">
        <v>408</v>
      </c>
      <c r="B369" s="17">
        <v>2012.0</v>
      </c>
      <c r="C369" s="18" t="s">
        <v>26</v>
      </c>
      <c r="D369" s="17" t="s">
        <v>22</v>
      </c>
      <c r="E369" s="17" t="str">
        <f>if(VLOOKUP(A369,'RQ1-GL definition'!A$3:D$448,4,0)="-","No","Yes")</f>
        <v>No</v>
      </c>
      <c r="F369" s="17" t="str">
        <f>IF(IFERROR(VLOOKUP(A369,'RQ2-URL&amp;TypeSS'!A$2:A$1263,1,0),"No")="No","No","Yes")</f>
        <v>No</v>
      </c>
      <c r="G369" s="17" t="str">
        <f>IF(IFERROR(VLOOKUP(B369,'RQ2-URL&amp;TypeSS'!B$2:B$1263,1,0),"No")="No","No","Yes")</f>
        <v>No</v>
      </c>
      <c r="H369" s="19" t="s">
        <v>24</v>
      </c>
      <c r="I369" s="13"/>
      <c r="J369" s="23"/>
      <c r="K369" s="23"/>
      <c r="L369" s="23"/>
      <c r="M369" s="15"/>
      <c r="N369" s="15"/>
      <c r="O369" s="15"/>
      <c r="P369" s="15"/>
      <c r="Q369" s="15"/>
    </row>
    <row r="370">
      <c r="A370" s="11" t="s">
        <v>409</v>
      </c>
      <c r="B370" s="12">
        <v>2012.0</v>
      </c>
      <c r="C370" s="13" t="s">
        <v>21</v>
      </c>
      <c r="D370" s="12" t="s">
        <v>22</v>
      </c>
      <c r="E370" s="12" t="str">
        <f>if(VLOOKUP(A370,'RQ1-GL definition'!A$3:D$448,4,0)="-","No","Yes")</f>
        <v>Yes</v>
      </c>
      <c r="F370" s="12" t="str">
        <f>IF(IFERROR(VLOOKUP(A370,'RQ2-URL&amp;TypeSS'!A$2:A$1263,1,0),"No")="No","No","Yes")</f>
        <v>No</v>
      </c>
      <c r="G370" s="14" t="s">
        <v>23</v>
      </c>
      <c r="H370" s="14" t="s">
        <v>24</v>
      </c>
      <c r="I370" s="13"/>
      <c r="J370" s="23"/>
      <c r="K370" s="23"/>
      <c r="L370" s="23"/>
      <c r="M370" s="15"/>
      <c r="N370" s="15"/>
      <c r="O370" s="15"/>
      <c r="P370" s="15"/>
      <c r="Q370" s="15"/>
    </row>
    <row r="371">
      <c r="A371" s="16" t="s">
        <v>410</v>
      </c>
      <c r="B371" s="17">
        <v>2017.0</v>
      </c>
      <c r="C371" s="18" t="s">
        <v>26</v>
      </c>
      <c r="D371" s="17" t="s">
        <v>36</v>
      </c>
      <c r="E371" s="17" t="str">
        <f>if(VLOOKUP(A371,'RQ1-GL definition'!A$3:D$448,4,0)="-","No","Yes")</f>
        <v>No</v>
      </c>
      <c r="F371" s="17" t="str">
        <f>IF(IFERROR(VLOOKUP(A371,'RQ2-URL&amp;TypeSS'!A$2:A$1263,1,0),"No")="No","No","Yes")</f>
        <v>Yes</v>
      </c>
      <c r="G371" s="17" t="str">
        <f>IF(IFERROR(VLOOKUP(B371,'RQ2-URL&amp;TypeSS'!B$2:B$1263,1,0),"No")="No","No","Yes")</f>
        <v>No</v>
      </c>
      <c r="H371" s="19" t="s">
        <v>24</v>
      </c>
      <c r="I371" s="13"/>
      <c r="J371" s="23"/>
      <c r="K371" s="23"/>
      <c r="L371" s="23"/>
      <c r="M371" s="15"/>
      <c r="N371" s="15"/>
      <c r="O371" s="15"/>
      <c r="P371" s="15"/>
      <c r="Q371" s="15"/>
    </row>
    <row r="372">
      <c r="A372" s="11" t="s">
        <v>411</v>
      </c>
      <c r="B372" s="12">
        <v>2016.0</v>
      </c>
      <c r="C372" s="13" t="s">
        <v>26</v>
      </c>
      <c r="D372" s="12" t="s">
        <v>36</v>
      </c>
      <c r="E372" s="12" t="str">
        <f>if(VLOOKUP(A372,'RQ1-GL definition'!A$3:D$448,4,0)="-","No","Yes")</f>
        <v>No</v>
      </c>
      <c r="F372" s="12" t="str">
        <f>IF(IFERROR(VLOOKUP(A372,'RQ2-URL&amp;TypeSS'!A$2:A$1263,1,0),"No")="No","No","Yes")</f>
        <v>Yes</v>
      </c>
      <c r="G372" s="12" t="str">
        <f>IF(IFERROR(VLOOKUP(B372,'RQ2-URL&amp;TypeSS'!B$2:B$1263,1,0),"No")="No","No","Yes")</f>
        <v>No</v>
      </c>
      <c r="H372" s="14" t="s">
        <v>24</v>
      </c>
      <c r="I372" s="13"/>
      <c r="J372" s="23"/>
      <c r="K372" s="23"/>
      <c r="L372" s="23"/>
      <c r="M372" s="15"/>
      <c r="N372" s="15"/>
      <c r="O372" s="15"/>
      <c r="P372" s="15"/>
      <c r="Q372" s="15"/>
    </row>
    <row r="373">
      <c r="A373" s="16" t="s">
        <v>412</v>
      </c>
      <c r="B373" s="17">
        <v>2012.0</v>
      </c>
      <c r="C373" s="18" t="s">
        <v>21</v>
      </c>
      <c r="D373" s="17" t="s">
        <v>22</v>
      </c>
      <c r="E373" s="17" t="str">
        <f>if(VLOOKUP(A373,'RQ1-GL definition'!A$3:D$448,4,0)="-","No","Yes")</f>
        <v>No</v>
      </c>
      <c r="F373" s="17" t="str">
        <f>IF(IFERROR(VLOOKUP(A373,'RQ2-URL&amp;TypeSS'!A$2:A$1263,1,0),"No")="No","No","Yes")</f>
        <v>No</v>
      </c>
      <c r="G373" s="17" t="str">
        <f>IF(IFERROR(VLOOKUP(B373,'RQ2-URL&amp;TypeSS'!B$2:B$1263,1,0),"No")="No","No","Yes")</f>
        <v>No</v>
      </c>
      <c r="H373" s="19" t="s">
        <v>24</v>
      </c>
      <c r="I373" s="13"/>
      <c r="J373" s="23"/>
      <c r="K373" s="23"/>
      <c r="L373" s="23"/>
      <c r="M373" s="15"/>
      <c r="N373" s="15"/>
      <c r="O373" s="15"/>
      <c r="P373" s="15"/>
      <c r="Q373" s="15"/>
    </row>
    <row r="374">
      <c r="A374" s="11" t="s">
        <v>413</v>
      </c>
      <c r="B374" s="12">
        <v>2016.0</v>
      </c>
      <c r="C374" s="13" t="s">
        <v>26</v>
      </c>
      <c r="D374" s="12" t="s">
        <v>36</v>
      </c>
      <c r="E374" s="12" t="str">
        <f>if(VLOOKUP(A374,'RQ1-GL definition'!A$3:D$448,4,0)="-","No","Yes")</f>
        <v>No</v>
      </c>
      <c r="F374" s="12" t="str">
        <f>IF(IFERROR(VLOOKUP(A374,'RQ2-URL&amp;TypeSS'!A$2:A$1263,1,0),"No")="No","No","Yes")</f>
        <v>Yes</v>
      </c>
      <c r="G374" s="12" t="str">
        <f>IF(IFERROR(VLOOKUP(B374,'RQ2-URL&amp;TypeSS'!B$2:B$1263,1,0),"No")="No","No","Yes")</f>
        <v>No</v>
      </c>
      <c r="H374" s="14" t="s">
        <v>24</v>
      </c>
      <c r="I374" s="13"/>
      <c r="J374" s="23"/>
      <c r="K374" s="23"/>
      <c r="L374" s="23"/>
      <c r="M374" s="15"/>
      <c r="N374" s="15"/>
      <c r="O374" s="15"/>
      <c r="P374" s="15"/>
      <c r="Q374" s="15"/>
    </row>
    <row r="375">
      <c r="A375" s="16" t="s">
        <v>414</v>
      </c>
      <c r="B375" s="17">
        <v>2018.0</v>
      </c>
      <c r="C375" s="18" t="s">
        <v>26</v>
      </c>
      <c r="D375" s="17" t="s">
        <v>22</v>
      </c>
      <c r="E375" s="17" t="str">
        <f>if(VLOOKUP(A375,'RQ1-GL definition'!A$3:D$448,4,0)="-","No","Yes")</f>
        <v>Yes</v>
      </c>
      <c r="F375" s="17" t="str">
        <f>IF(IFERROR(VLOOKUP(A375,'RQ2-URL&amp;TypeSS'!A$2:A$1263,1,0),"No")="No","No","Yes")</f>
        <v>No</v>
      </c>
      <c r="G375" s="17" t="str">
        <f>IF(IFERROR(VLOOKUP(B375,'RQ2-URL&amp;TypeSS'!B$2:B$1263,1,0),"No")="No","No","Yes")</f>
        <v>No</v>
      </c>
      <c r="H375" s="19" t="s">
        <v>24</v>
      </c>
      <c r="I375" s="13"/>
      <c r="J375" s="23"/>
      <c r="K375" s="23"/>
      <c r="L375" s="23"/>
      <c r="M375" s="15"/>
      <c r="N375" s="15"/>
      <c r="O375" s="15"/>
      <c r="P375" s="15"/>
      <c r="Q375" s="15"/>
    </row>
    <row r="376">
      <c r="A376" s="11" t="s">
        <v>415</v>
      </c>
      <c r="B376" s="12">
        <v>2017.0</v>
      </c>
      <c r="C376" s="13" t="s">
        <v>26</v>
      </c>
      <c r="D376" s="12" t="s">
        <v>22</v>
      </c>
      <c r="E376" s="12" t="str">
        <f>if(VLOOKUP(A376,'RQ1-GL definition'!A$3:D$448,4,0)="-","No","Yes")</f>
        <v>No</v>
      </c>
      <c r="F376" s="12" t="str">
        <f>IF(IFERROR(VLOOKUP(A376,'RQ2-URL&amp;TypeSS'!A$2:A$1263,1,0),"No")="No","No","Yes")</f>
        <v>No</v>
      </c>
      <c r="G376" s="12" t="str">
        <f>IF(IFERROR(VLOOKUP(B376,'RQ2-URL&amp;TypeSS'!B$2:B$1263,1,0),"No")="No","No","Yes")</f>
        <v>No</v>
      </c>
      <c r="H376" s="14" t="s">
        <v>24</v>
      </c>
      <c r="I376" s="13"/>
      <c r="J376" s="23"/>
      <c r="K376" s="23"/>
      <c r="L376" s="23"/>
      <c r="M376" s="15"/>
      <c r="N376" s="15"/>
      <c r="O376" s="15"/>
      <c r="P376" s="15"/>
      <c r="Q376" s="15"/>
    </row>
    <row r="377">
      <c r="A377" s="16" t="s">
        <v>416</v>
      </c>
      <c r="B377" s="17">
        <v>2012.0</v>
      </c>
      <c r="C377" s="18" t="s">
        <v>27</v>
      </c>
      <c r="D377" s="17" t="s">
        <v>22</v>
      </c>
      <c r="E377" s="17" t="str">
        <f>if(VLOOKUP(A377,'RQ1-GL definition'!A$3:D$448,4,0)="-","No","Yes")</f>
        <v>Yes</v>
      </c>
      <c r="F377" s="17" t="str">
        <f>IF(IFERROR(VLOOKUP(A377,'RQ2-URL&amp;TypeSS'!A$2:A$1263,1,0),"No")="No","No","Yes")</f>
        <v>No</v>
      </c>
      <c r="G377" s="17" t="str">
        <f>IF(IFERROR(VLOOKUP(B377,'RQ2-URL&amp;TypeSS'!B$2:B$1263,1,0),"No")="No","No","Yes")</f>
        <v>No</v>
      </c>
      <c r="H377" s="19" t="s">
        <v>24</v>
      </c>
      <c r="I377" s="13"/>
      <c r="J377" s="23"/>
      <c r="K377" s="23"/>
      <c r="L377" s="23"/>
      <c r="M377" s="15"/>
      <c r="N377" s="15"/>
      <c r="O377" s="15"/>
      <c r="P377" s="15"/>
      <c r="Q377" s="15"/>
    </row>
    <row r="378">
      <c r="A378" s="11" t="s">
        <v>417</v>
      </c>
      <c r="B378" s="12">
        <v>2012.0</v>
      </c>
      <c r="C378" s="13" t="s">
        <v>27</v>
      </c>
      <c r="D378" s="12" t="s">
        <v>36</v>
      </c>
      <c r="E378" s="12" t="str">
        <f>if(VLOOKUP(A378,'RQ1-GL definition'!A$3:D$448,4,0)="-","No","Yes")</f>
        <v>No</v>
      </c>
      <c r="F378" s="12" t="str">
        <f>IF(IFERROR(VLOOKUP(A378,'RQ2-URL&amp;TypeSS'!A$2:A$1263,1,0),"No")="No","No","Yes")</f>
        <v>Yes</v>
      </c>
      <c r="G378" s="12" t="str">
        <f>IF(IFERROR(VLOOKUP(B378,'RQ2-URL&amp;TypeSS'!B$2:B$1263,1,0),"No")="No","No","Yes")</f>
        <v>No</v>
      </c>
      <c r="H378" s="14" t="s">
        <v>24</v>
      </c>
      <c r="I378" s="13"/>
      <c r="J378" s="23"/>
      <c r="K378" s="23"/>
      <c r="L378" s="23"/>
      <c r="M378" s="15"/>
      <c r="N378" s="15"/>
      <c r="O378" s="15"/>
      <c r="P378" s="15"/>
      <c r="Q378" s="15"/>
    </row>
    <row r="379">
      <c r="A379" s="16" t="s">
        <v>418</v>
      </c>
      <c r="B379" s="17">
        <v>2012.0</v>
      </c>
      <c r="C379" s="18" t="s">
        <v>26</v>
      </c>
      <c r="D379" s="17" t="s">
        <v>22</v>
      </c>
      <c r="E379" s="17" t="str">
        <f>if(VLOOKUP(A379,'RQ1-GL definition'!A$3:D$448,4,0)="-","No","Yes")</f>
        <v>No</v>
      </c>
      <c r="F379" s="17" t="str">
        <f>IF(IFERROR(VLOOKUP(A379,'RQ2-URL&amp;TypeSS'!A$2:A$1263,1,0),"No")="No","No","Yes")</f>
        <v>No</v>
      </c>
      <c r="G379" s="17" t="str">
        <f>IF(IFERROR(VLOOKUP(B379,'RQ2-URL&amp;TypeSS'!B$2:B$1263,1,0),"No")="No","No","Yes")</f>
        <v>No</v>
      </c>
      <c r="H379" s="19" t="s">
        <v>24</v>
      </c>
      <c r="I379" s="13"/>
      <c r="J379" s="23"/>
      <c r="K379" s="23"/>
      <c r="L379" s="23"/>
      <c r="M379" s="15"/>
      <c r="N379" s="15"/>
      <c r="O379" s="15"/>
      <c r="P379" s="15"/>
      <c r="Q379" s="15"/>
    </row>
    <row r="380">
      <c r="A380" s="11" t="s">
        <v>419</v>
      </c>
      <c r="B380" s="12">
        <v>2017.0</v>
      </c>
      <c r="C380" s="13" t="s">
        <v>21</v>
      </c>
      <c r="D380" s="12" t="s">
        <v>36</v>
      </c>
      <c r="E380" s="12" t="str">
        <f>if(VLOOKUP(A380,'RQ1-GL definition'!A$3:D$448,4,0)="-","No","Yes")</f>
        <v>No</v>
      </c>
      <c r="F380" s="12" t="str">
        <f>IF(IFERROR(VLOOKUP(A380,'RQ2-URL&amp;TypeSS'!A$2:A$1263,1,0),"No")="No","No","Yes")</f>
        <v>Yes</v>
      </c>
      <c r="G380" s="12" t="str">
        <f>IF(IFERROR(VLOOKUP(B380,'RQ2-URL&amp;TypeSS'!B$2:B$1263,1,0),"No")="No","No","Yes")</f>
        <v>No</v>
      </c>
      <c r="H380" s="14" t="s">
        <v>24</v>
      </c>
      <c r="I380" s="13"/>
      <c r="J380" s="23"/>
      <c r="K380" s="23"/>
      <c r="L380" s="23"/>
      <c r="M380" s="15"/>
      <c r="N380" s="15"/>
      <c r="O380" s="15"/>
      <c r="P380" s="15"/>
      <c r="Q380" s="15"/>
    </row>
    <row r="381">
      <c r="A381" s="16" t="s">
        <v>420</v>
      </c>
      <c r="B381" s="17">
        <v>2017.0</v>
      </c>
      <c r="C381" s="18" t="s">
        <v>21</v>
      </c>
      <c r="D381" s="17" t="s">
        <v>22</v>
      </c>
      <c r="E381" s="17" t="str">
        <f>if(VLOOKUP(A381,'RQ1-GL definition'!A$3:D$448,4,0)="-","No","Yes")</f>
        <v>Yes</v>
      </c>
      <c r="F381" s="17" t="str">
        <f>IF(IFERROR(VLOOKUP(A381,'RQ2-URL&amp;TypeSS'!A$2:A$1263,1,0),"No")="No","No","Yes")</f>
        <v>No</v>
      </c>
      <c r="G381" s="17" t="str">
        <f>IF(IFERROR(VLOOKUP(B381,'RQ2-URL&amp;TypeSS'!B$2:B$1263,1,0),"No")="No","No","Yes")</f>
        <v>No</v>
      </c>
      <c r="H381" s="19" t="s">
        <v>24</v>
      </c>
      <c r="I381" s="13"/>
      <c r="J381" s="23"/>
      <c r="K381" s="23"/>
      <c r="L381" s="23"/>
      <c r="M381" s="15"/>
      <c r="N381" s="15"/>
      <c r="O381" s="15"/>
      <c r="P381" s="15"/>
      <c r="Q381" s="15"/>
    </row>
    <row r="382">
      <c r="A382" s="11" t="s">
        <v>421</v>
      </c>
      <c r="B382" s="12">
        <v>2012.0</v>
      </c>
      <c r="C382" s="13" t="s">
        <v>21</v>
      </c>
      <c r="D382" s="12" t="s">
        <v>22</v>
      </c>
      <c r="E382" s="12" t="str">
        <f>if(VLOOKUP(A382,'RQ1-GL definition'!A$3:D$448,4,0)="-","No","Yes")</f>
        <v>No</v>
      </c>
      <c r="F382" s="12" t="str">
        <f>IF(IFERROR(VLOOKUP(A382,'RQ2-URL&amp;TypeSS'!A$2:A$1263,1,0),"No")="No","No","Yes")</f>
        <v>No</v>
      </c>
      <c r="G382" s="12" t="str">
        <f>IF(IFERROR(VLOOKUP(B382,'RQ2-URL&amp;TypeSS'!B$2:B$1263,1,0),"No")="No","No","Yes")</f>
        <v>No</v>
      </c>
      <c r="H382" s="14" t="s">
        <v>24</v>
      </c>
      <c r="I382" s="13"/>
      <c r="J382" s="23"/>
      <c r="K382" s="23"/>
      <c r="L382" s="23"/>
      <c r="M382" s="15"/>
      <c r="N382" s="15"/>
      <c r="O382" s="15"/>
      <c r="P382" s="15"/>
      <c r="Q382" s="15"/>
    </row>
    <row r="383">
      <c r="A383" s="16" t="s">
        <v>422</v>
      </c>
      <c r="B383" s="17">
        <v>2017.0</v>
      </c>
      <c r="C383" s="18" t="s">
        <v>27</v>
      </c>
      <c r="D383" s="17" t="s">
        <v>22</v>
      </c>
      <c r="E383" s="17" t="str">
        <f>if(VLOOKUP(A383,'RQ1-GL definition'!A$3:D$448,4,0)="-","No","Yes")</f>
        <v>No</v>
      </c>
      <c r="F383" s="17" t="str">
        <f>IF(IFERROR(VLOOKUP(A383,'RQ2-URL&amp;TypeSS'!A$2:A$1263,1,0),"No")="No","No","Yes")</f>
        <v>No</v>
      </c>
      <c r="G383" s="17" t="str">
        <f>IF(IFERROR(VLOOKUP(B383,'RQ2-URL&amp;TypeSS'!B$2:B$1263,1,0),"No")="No","No","Yes")</f>
        <v>No</v>
      </c>
      <c r="H383" s="19" t="s">
        <v>24</v>
      </c>
      <c r="I383" s="13"/>
      <c r="J383" s="23"/>
      <c r="K383" s="23"/>
      <c r="L383" s="23"/>
      <c r="M383" s="15"/>
      <c r="N383" s="15"/>
      <c r="O383" s="15"/>
      <c r="P383" s="15"/>
      <c r="Q383" s="15"/>
    </row>
    <row r="384">
      <c r="A384" s="11" t="s">
        <v>423</v>
      </c>
      <c r="B384" s="12">
        <v>2018.0</v>
      </c>
      <c r="C384" s="13" t="s">
        <v>26</v>
      </c>
      <c r="D384" s="12" t="s">
        <v>22</v>
      </c>
      <c r="E384" s="12" t="str">
        <f>if(VLOOKUP(A384,'RQ1-GL definition'!A$3:D$448,4,0)="-","No","Yes")</f>
        <v>Yes</v>
      </c>
      <c r="F384" s="12" t="str">
        <f>IF(IFERROR(VLOOKUP(A384,'RQ2-URL&amp;TypeSS'!A$2:A$1263,1,0),"No")="No","No","Yes")</f>
        <v>No</v>
      </c>
      <c r="G384" s="12" t="str">
        <f>IF(IFERROR(VLOOKUP(B384,'RQ2-URL&amp;TypeSS'!B$2:B$1263,1,0),"No")="No","No","Yes")</f>
        <v>No</v>
      </c>
      <c r="H384" s="14" t="s">
        <v>24</v>
      </c>
      <c r="I384" s="13"/>
      <c r="J384" s="23"/>
      <c r="K384" s="23"/>
      <c r="L384" s="23"/>
      <c r="M384" s="15"/>
      <c r="N384" s="15"/>
      <c r="O384" s="15"/>
      <c r="P384" s="15"/>
      <c r="Q384" s="15"/>
    </row>
    <row r="385">
      <c r="A385" s="16" t="s">
        <v>424</v>
      </c>
      <c r="B385" s="17">
        <v>2018.0</v>
      </c>
      <c r="C385" s="18" t="s">
        <v>21</v>
      </c>
      <c r="D385" s="17" t="s">
        <v>22</v>
      </c>
      <c r="E385" s="17" t="str">
        <f>if(VLOOKUP(A385,'RQ1-GL definition'!A$3:D$448,4,0)="-","No","Yes")</f>
        <v>Yes</v>
      </c>
      <c r="F385" s="17" t="str">
        <f>IF(IFERROR(VLOOKUP(A385,'RQ2-URL&amp;TypeSS'!A$2:A$1263,1,0),"No")="No","No","Yes")</f>
        <v>No</v>
      </c>
      <c r="G385" s="17" t="str">
        <f>IF(IFERROR(VLOOKUP(B385,'RQ2-URL&amp;TypeSS'!B$2:B$1263,1,0),"No")="No","No","Yes")</f>
        <v>No</v>
      </c>
      <c r="H385" s="19" t="s">
        <v>24</v>
      </c>
      <c r="I385" s="13"/>
      <c r="J385" s="23"/>
      <c r="K385" s="23"/>
      <c r="L385" s="23"/>
      <c r="M385" s="15"/>
      <c r="N385" s="15"/>
      <c r="O385" s="15"/>
      <c r="P385" s="15"/>
      <c r="Q385" s="15"/>
    </row>
    <row r="386">
      <c r="A386" s="11" t="s">
        <v>425</v>
      </c>
      <c r="B386" s="12">
        <v>2011.0</v>
      </c>
      <c r="C386" s="13" t="s">
        <v>26</v>
      </c>
      <c r="D386" s="12" t="s">
        <v>22</v>
      </c>
      <c r="E386" s="12" t="str">
        <f>if(VLOOKUP(A386,'RQ1-GL definition'!A$3:D$448,4,0)="-","No","Yes")</f>
        <v>No</v>
      </c>
      <c r="F386" s="12" t="str">
        <f>IF(IFERROR(VLOOKUP(A386,'RQ2-URL&amp;TypeSS'!A$2:A$1263,1,0),"No")="No","No","Yes")</f>
        <v>No</v>
      </c>
      <c r="G386" s="12" t="str">
        <f>IF(IFERROR(VLOOKUP(B386,'RQ2-URL&amp;TypeSS'!B$2:B$1263,1,0),"No")="No","No","Yes")</f>
        <v>No</v>
      </c>
      <c r="H386" s="14" t="s">
        <v>24</v>
      </c>
      <c r="I386" s="13"/>
      <c r="J386" s="23"/>
      <c r="K386" s="23"/>
      <c r="L386" s="23"/>
      <c r="M386" s="15"/>
      <c r="N386" s="15"/>
      <c r="O386" s="15"/>
      <c r="P386" s="15"/>
      <c r="Q386" s="15"/>
    </row>
    <row r="387">
      <c r="A387" s="16" t="s">
        <v>426</v>
      </c>
      <c r="B387" s="17">
        <v>2011.0</v>
      </c>
      <c r="C387" s="18" t="s">
        <v>21</v>
      </c>
      <c r="D387" s="17" t="s">
        <v>22</v>
      </c>
      <c r="E387" s="17" t="str">
        <f>if(VLOOKUP(A387,'RQ1-GL definition'!A$3:D$448,4,0)="-","No","Yes")</f>
        <v>No</v>
      </c>
      <c r="F387" s="17" t="str">
        <f>IF(IFERROR(VLOOKUP(A387,'RQ2-URL&amp;TypeSS'!A$2:A$1263,1,0),"No")="No","No","Yes")</f>
        <v>No</v>
      </c>
      <c r="G387" s="17" t="str">
        <f>IF(IFERROR(VLOOKUP(B387,'RQ2-URL&amp;TypeSS'!B$2:B$1263,1,0),"No")="No","No","Yes")</f>
        <v>No</v>
      </c>
      <c r="H387" s="19" t="s">
        <v>24</v>
      </c>
      <c r="I387" s="13"/>
      <c r="J387" s="23"/>
      <c r="K387" s="23"/>
      <c r="L387" s="23"/>
      <c r="M387" s="15"/>
      <c r="N387" s="15"/>
      <c r="O387" s="15"/>
      <c r="P387" s="15"/>
      <c r="Q387" s="15"/>
    </row>
    <row r="388">
      <c r="A388" s="11" t="s">
        <v>427</v>
      </c>
      <c r="B388" s="12">
        <v>2011.0</v>
      </c>
      <c r="C388" s="13" t="s">
        <v>26</v>
      </c>
      <c r="D388" s="12" t="s">
        <v>22</v>
      </c>
      <c r="E388" s="12" t="str">
        <f>if(VLOOKUP(A388,'RQ1-GL definition'!A$3:D$448,4,0)="-","No","Yes")</f>
        <v>Yes</v>
      </c>
      <c r="F388" s="12" t="str">
        <f>IF(IFERROR(VLOOKUP(A388,'RQ2-URL&amp;TypeSS'!A$2:A$1263,1,0),"No")="No","No","Yes")</f>
        <v>No</v>
      </c>
      <c r="G388" s="12" t="str">
        <f>IF(IFERROR(VLOOKUP(B388,'RQ2-URL&amp;TypeSS'!B$2:B$1263,1,0),"No")="No","No","Yes")</f>
        <v>No</v>
      </c>
      <c r="H388" s="14" t="s">
        <v>24</v>
      </c>
      <c r="I388" s="13"/>
      <c r="J388" s="23"/>
      <c r="K388" s="23"/>
      <c r="L388" s="23"/>
      <c r="M388" s="15"/>
      <c r="N388" s="15"/>
      <c r="O388" s="15"/>
      <c r="P388" s="15"/>
      <c r="Q388" s="15"/>
    </row>
    <row r="389">
      <c r="A389" s="16" t="s">
        <v>428</v>
      </c>
      <c r="B389" s="17">
        <v>2011.0</v>
      </c>
      <c r="C389" s="18" t="s">
        <v>27</v>
      </c>
      <c r="D389" s="17" t="s">
        <v>22</v>
      </c>
      <c r="E389" s="17" t="str">
        <f>if(VLOOKUP(A389,'RQ1-GL definition'!A$3:D$448,4,0)="-","No","Yes")</f>
        <v>No</v>
      </c>
      <c r="F389" s="17" t="str">
        <f>IF(IFERROR(VLOOKUP(A389,'RQ2-URL&amp;TypeSS'!A$2:A$1263,1,0),"No")="No","No","Yes")</f>
        <v>No</v>
      </c>
      <c r="G389" s="17" t="str">
        <f>IF(IFERROR(VLOOKUP(B389,'RQ2-URL&amp;TypeSS'!B$2:B$1263,1,0),"No")="No","No","Yes")</f>
        <v>No</v>
      </c>
      <c r="H389" s="19" t="s">
        <v>24</v>
      </c>
      <c r="I389" s="13"/>
      <c r="J389" s="23"/>
      <c r="K389" s="23"/>
      <c r="L389" s="23"/>
      <c r="M389" s="15"/>
      <c r="N389" s="15"/>
      <c r="O389" s="15"/>
      <c r="P389" s="15"/>
      <c r="Q389" s="15"/>
    </row>
    <row r="390">
      <c r="A390" s="11" t="s">
        <v>429</v>
      </c>
      <c r="B390" s="12">
        <v>2011.0</v>
      </c>
      <c r="C390" s="13" t="s">
        <v>26</v>
      </c>
      <c r="D390" s="12" t="s">
        <v>22</v>
      </c>
      <c r="E390" s="12" t="str">
        <f>if(VLOOKUP(A390,'RQ1-GL definition'!A$3:D$448,4,0)="-","No","Yes")</f>
        <v>No</v>
      </c>
      <c r="F390" s="12" t="str">
        <f>IF(IFERROR(VLOOKUP(A390,'RQ2-URL&amp;TypeSS'!A$2:A$1263,1,0),"No")="No","No","Yes")</f>
        <v>No</v>
      </c>
      <c r="G390" s="12" t="str">
        <f>IF(IFERROR(VLOOKUP(B390,'RQ2-URL&amp;TypeSS'!B$2:B$1263,1,0),"No")="No","No","Yes")</f>
        <v>No</v>
      </c>
      <c r="H390" s="14" t="s">
        <v>24</v>
      </c>
      <c r="I390" s="13"/>
      <c r="J390" s="23"/>
      <c r="K390" s="23"/>
      <c r="L390" s="23"/>
      <c r="M390" s="15"/>
      <c r="N390" s="15"/>
      <c r="O390" s="15"/>
      <c r="P390" s="15"/>
      <c r="Q390" s="15"/>
    </row>
    <row r="391">
      <c r="A391" s="16" t="s">
        <v>430</v>
      </c>
      <c r="B391" s="17">
        <v>2016.0</v>
      </c>
      <c r="C391" s="18" t="s">
        <v>26</v>
      </c>
      <c r="D391" s="17" t="s">
        <v>36</v>
      </c>
      <c r="E391" s="17" t="str">
        <f>if(VLOOKUP(A391,'RQ1-GL definition'!A$3:D$448,4,0)="-","No","Yes")</f>
        <v>No</v>
      </c>
      <c r="F391" s="17" t="str">
        <f>IF(IFERROR(VLOOKUP(A391,'RQ2-URL&amp;TypeSS'!A$2:A$1263,1,0),"No")="No","No","Yes")</f>
        <v>Yes</v>
      </c>
      <c r="G391" s="17" t="str">
        <f>IF(IFERROR(VLOOKUP(B391,'RQ2-URL&amp;TypeSS'!B$2:B$1263,1,0),"No")="No","No","Yes")</f>
        <v>No</v>
      </c>
      <c r="H391" s="19" t="s">
        <v>24</v>
      </c>
      <c r="I391" s="13"/>
      <c r="J391" s="23"/>
      <c r="K391" s="23"/>
      <c r="L391" s="23"/>
      <c r="M391" s="15"/>
      <c r="N391" s="15"/>
      <c r="O391" s="15"/>
      <c r="P391" s="15"/>
      <c r="Q391" s="15"/>
    </row>
    <row r="392">
      <c r="A392" s="11" t="s">
        <v>431</v>
      </c>
      <c r="B392" s="12">
        <v>2016.0</v>
      </c>
      <c r="C392" s="13" t="s">
        <v>26</v>
      </c>
      <c r="D392" s="12" t="s">
        <v>22</v>
      </c>
      <c r="E392" s="12" t="str">
        <f>if(VLOOKUP(A392,'RQ1-GL definition'!A$3:D$448,4,0)="-","No","Yes")</f>
        <v>No</v>
      </c>
      <c r="F392" s="12" t="str">
        <f>IF(IFERROR(VLOOKUP(A392,'RQ2-URL&amp;TypeSS'!A$2:A$1263,1,0),"No")="No","No","Yes")</f>
        <v>No</v>
      </c>
      <c r="G392" s="12" t="str">
        <f>IF(IFERROR(VLOOKUP(B392,'RQ2-URL&amp;TypeSS'!B$2:B$1263,1,0),"No")="No","No","Yes")</f>
        <v>No</v>
      </c>
      <c r="H392" s="14" t="s">
        <v>24</v>
      </c>
      <c r="I392" s="13"/>
      <c r="J392" s="23"/>
      <c r="K392" s="23"/>
      <c r="L392" s="23"/>
      <c r="M392" s="15"/>
      <c r="N392" s="15"/>
      <c r="O392" s="15"/>
      <c r="P392" s="15"/>
      <c r="Q392" s="15"/>
    </row>
    <row r="393">
      <c r="A393" s="16" t="s">
        <v>432</v>
      </c>
      <c r="B393" s="17">
        <v>2011.0</v>
      </c>
      <c r="C393" s="18" t="s">
        <v>26</v>
      </c>
      <c r="D393" s="17" t="s">
        <v>22</v>
      </c>
      <c r="E393" s="17" t="str">
        <f>if(VLOOKUP(A393,'RQ1-GL definition'!A$3:D$448,4,0)="-","No","Yes")</f>
        <v>No</v>
      </c>
      <c r="F393" s="17" t="str">
        <f>IF(IFERROR(VLOOKUP(A393,'RQ2-URL&amp;TypeSS'!A$2:A$1263,1,0),"No")="No","No","Yes")</f>
        <v>No</v>
      </c>
      <c r="G393" s="17" t="str">
        <f>IF(IFERROR(VLOOKUP(B393,'RQ2-URL&amp;TypeSS'!B$2:B$1263,1,0),"No")="No","No","Yes")</f>
        <v>No</v>
      </c>
      <c r="H393" s="19" t="s">
        <v>24</v>
      </c>
      <c r="I393" s="13"/>
      <c r="J393" s="23"/>
      <c r="K393" s="23"/>
      <c r="L393" s="23"/>
      <c r="M393" s="15"/>
      <c r="N393" s="15"/>
      <c r="O393" s="15"/>
      <c r="P393" s="15"/>
      <c r="Q393" s="15"/>
    </row>
    <row r="394">
      <c r="A394" s="11" t="s">
        <v>433</v>
      </c>
      <c r="B394" s="12">
        <v>2018.0</v>
      </c>
      <c r="C394" s="13" t="s">
        <v>26</v>
      </c>
      <c r="D394" s="12" t="s">
        <v>22</v>
      </c>
      <c r="E394" s="12" t="str">
        <f>if(VLOOKUP(A394,'RQ1-GL definition'!A$3:D$448,4,0)="-","No","Yes")</f>
        <v>No</v>
      </c>
      <c r="F394" s="12" t="str">
        <f>IF(IFERROR(VLOOKUP(A394,'RQ2-URL&amp;TypeSS'!A$2:A$1263,1,0),"No")="No","No","Yes")</f>
        <v>No</v>
      </c>
      <c r="G394" s="12" t="str">
        <f>IF(IFERROR(VLOOKUP(B394,'RQ2-URL&amp;TypeSS'!B$2:B$1263,1,0),"No")="No","No","Yes")</f>
        <v>No</v>
      </c>
      <c r="H394" s="14" t="s">
        <v>24</v>
      </c>
      <c r="I394" s="13"/>
      <c r="J394" s="23"/>
      <c r="K394" s="23"/>
      <c r="L394" s="23"/>
      <c r="M394" s="15"/>
      <c r="N394" s="15"/>
      <c r="O394" s="15"/>
      <c r="P394" s="15"/>
      <c r="Q394" s="15"/>
    </row>
    <row r="395">
      <c r="A395" s="16" t="s">
        <v>434</v>
      </c>
      <c r="B395" s="17">
        <v>2011.0</v>
      </c>
      <c r="C395" s="18" t="s">
        <v>21</v>
      </c>
      <c r="D395" s="17" t="s">
        <v>36</v>
      </c>
      <c r="E395" s="17" t="str">
        <f>if(VLOOKUP(A395,'RQ1-GL definition'!A$3:D$448,4,0)="-","No","Yes")</f>
        <v>Yes</v>
      </c>
      <c r="F395" s="17" t="str">
        <f>IF(IFERROR(VLOOKUP(A395,'RQ2-URL&amp;TypeSS'!A$2:A$1263,1,0),"No")="No","No","Yes")</f>
        <v>Yes</v>
      </c>
      <c r="G395" s="17" t="str">
        <f>IF(IFERROR(VLOOKUP(B395,'RQ2-URL&amp;TypeSS'!B$2:B$1263,1,0),"No")="No","No","Yes")</f>
        <v>No</v>
      </c>
      <c r="H395" s="19" t="s">
        <v>24</v>
      </c>
      <c r="I395" s="13"/>
      <c r="J395" s="23"/>
      <c r="K395" s="23"/>
      <c r="L395" s="23"/>
      <c r="M395" s="15"/>
      <c r="N395" s="15"/>
      <c r="O395" s="15"/>
      <c r="P395" s="15"/>
      <c r="Q395" s="15"/>
    </row>
    <row r="396">
      <c r="A396" s="11" t="s">
        <v>435</v>
      </c>
      <c r="B396" s="12">
        <v>2011.0</v>
      </c>
      <c r="C396" s="13" t="s">
        <v>21</v>
      </c>
      <c r="D396" s="12" t="s">
        <v>36</v>
      </c>
      <c r="E396" s="12" t="str">
        <f>if(VLOOKUP(A396,'RQ1-GL definition'!A$3:D$448,4,0)="-","No","Yes")</f>
        <v>No</v>
      </c>
      <c r="F396" s="12" t="str">
        <f>IF(IFERROR(VLOOKUP(A396,'RQ2-URL&amp;TypeSS'!A$2:A$1263,1,0),"No")="No","No","Yes")</f>
        <v>Yes</v>
      </c>
      <c r="G396" s="12" t="str">
        <f>IF(IFERROR(VLOOKUP(B396,'RQ2-URL&amp;TypeSS'!B$2:B$1263,1,0),"No")="No","No","Yes")</f>
        <v>No</v>
      </c>
      <c r="H396" s="14" t="s">
        <v>24</v>
      </c>
      <c r="I396" s="13"/>
      <c r="J396" s="23"/>
      <c r="K396" s="23"/>
      <c r="L396" s="23"/>
      <c r="M396" s="15"/>
      <c r="N396" s="15"/>
      <c r="O396" s="15"/>
      <c r="P396" s="15"/>
      <c r="Q396" s="15"/>
    </row>
    <row r="397">
      <c r="A397" s="16" t="s">
        <v>436</v>
      </c>
      <c r="B397" s="17">
        <v>2011.0</v>
      </c>
      <c r="C397" s="18" t="s">
        <v>26</v>
      </c>
      <c r="D397" s="17" t="s">
        <v>36</v>
      </c>
      <c r="E397" s="17" t="str">
        <f>if(VLOOKUP(A397,'RQ1-GL definition'!A$3:D$448,4,0)="-","No","Yes")</f>
        <v>Yes</v>
      </c>
      <c r="F397" s="17" t="str">
        <f>IF(IFERROR(VLOOKUP(A397,'RQ2-URL&amp;TypeSS'!A$2:A$1263,1,0),"No")="No","No","Yes")</f>
        <v>Yes</v>
      </c>
      <c r="G397" s="19" t="s">
        <v>23</v>
      </c>
      <c r="H397" s="19" t="s">
        <v>24</v>
      </c>
      <c r="I397" s="13"/>
      <c r="J397" s="23"/>
      <c r="K397" s="23"/>
      <c r="L397" s="23"/>
      <c r="M397" s="15"/>
      <c r="N397" s="15"/>
      <c r="O397" s="15"/>
      <c r="P397" s="15"/>
      <c r="Q397" s="15"/>
    </row>
    <row r="398">
      <c r="A398" s="11" t="s">
        <v>437</v>
      </c>
      <c r="B398" s="12">
        <v>2011.0</v>
      </c>
      <c r="C398" s="13" t="s">
        <v>26</v>
      </c>
      <c r="D398" s="12" t="s">
        <v>36</v>
      </c>
      <c r="E398" s="12" t="str">
        <f>if(VLOOKUP(A398,'RQ1-GL definition'!A$3:D$448,4,0)="-","No","Yes")</f>
        <v>No</v>
      </c>
      <c r="F398" s="12" t="str">
        <f>IF(IFERROR(VLOOKUP(A398,'RQ2-URL&amp;TypeSS'!A$2:A$1263,1,0),"No")="No","No","Yes")</f>
        <v>Yes</v>
      </c>
      <c r="G398" s="12" t="str">
        <f>IF(IFERROR(VLOOKUP(B398,'RQ2-URL&amp;TypeSS'!B$2:B$1263,1,0),"No")="No","No","Yes")</f>
        <v>No</v>
      </c>
      <c r="H398" s="14" t="s">
        <v>24</v>
      </c>
      <c r="I398" s="13"/>
      <c r="J398" s="23"/>
      <c r="K398" s="23"/>
      <c r="L398" s="23"/>
      <c r="M398" s="15"/>
      <c r="N398" s="15"/>
      <c r="O398" s="15"/>
      <c r="P398" s="15"/>
      <c r="Q398" s="15"/>
    </row>
    <row r="399">
      <c r="A399" s="16" t="s">
        <v>438</v>
      </c>
      <c r="B399" s="17">
        <v>2011.0</v>
      </c>
      <c r="C399" s="18" t="s">
        <v>21</v>
      </c>
      <c r="D399" s="17" t="s">
        <v>36</v>
      </c>
      <c r="E399" s="17" t="str">
        <f>if(VLOOKUP(A399,'RQ1-GL definition'!A$3:D$448,4,0)="-","No","Yes")</f>
        <v>No</v>
      </c>
      <c r="F399" s="17" t="str">
        <f>IF(IFERROR(VLOOKUP(A399,'RQ2-URL&amp;TypeSS'!A$2:A$1263,1,0),"No")="No","No","Yes")</f>
        <v>Yes</v>
      </c>
      <c r="G399" s="17" t="str">
        <f>IF(IFERROR(VLOOKUP(B399,'RQ2-URL&amp;TypeSS'!B$2:B$1263,1,0),"No")="No","No","Yes")</f>
        <v>No</v>
      </c>
      <c r="H399" s="19" t="s">
        <v>24</v>
      </c>
      <c r="I399" s="13"/>
      <c r="J399" s="23"/>
      <c r="K399" s="23"/>
      <c r="L399" s="23"/>
      <c r="M399" s="15"/>
      <c r="N399" s="15"/>
      <c r="O399" s="15"/>
      <c r="P399" s="15"/>
      <c r="Q399" s="15"/>
    </row>
    <row r="400">
      <c r="A400" s="11" t="s">
        <v>439</v>
      </c>
      <c r="B400" s="12">
        <v>2016.0</v>
      </c>
      <c r="C400" s="13" t="s">
        <v>152</v>
      </c>
      <c r="D400" s="12" t="s">
        <v>36</v>
      </c>
      <c r="E400" s="12" t="str">
        <f>if(VLOOKUP(A400,'RQ1-GL definition'!A$3:D$448,4,0)="-","No","Yes")</f>
        <v>Yes</v>
      </c>
      <c r="F400" s="12" t="str">
        <f>IF(IFERROR(VLOOKUP(A400,'RQ2-URL&amp;TypeSS'!A$2:A$1263,1,0),"No")="No","No","Yes")</f>
        <v>Yes</v>
      </c>
      <c r="G400" s="14" t="s">
        <v>23</v>
      </c>
      <c r="H400" s="14" t="s">
        <v>23</v>
      </c>
      <c r="I400" s="13"/>
      <c r="J400" s="23"/>
      <c r="K400" s="23"/>
      <c r="L400" s="23"/>
      <c r="M400" s="15"/>
      <c r="N400" s="15"/>
      <c r="O400" s="15"/>
      <c r="P400" s="15"/>
      <c r="Q400" s="15"/>
    </row>
    <row r="401">
      <c r="A401" s="16" t="s">
        <v>440</v>
      </c>
      <c r="B401" s="17">
        <v>2018.0</v>
      </c>
      <c r="C401" s="28" t="s">
        <v>200</v>
      </c>
      <c r="D401" s="17" t="s">
        <v>36</v>
      </c>
      <c r="E401" s="17" t="str">
        <f>if(VLOOKUP(A401,'RQ1-GL definition'!A$3:D$448,4,0)="-","No","Yes")</f>
        <v>Yes</v>
      </c>
      <c r="F401" s="17" t="str">
        <f>IF(IFERROR(VLOOKUP(A401,'RQ2-URL&amp;TypeSS'!A$2:A$1263,1,0),"No")="No","No","Yes")</f>
        <v>Yes</v>
      </c>
      <c r="G401" s="19" t="s">
        <v>23</v>
      </c>
      <c r="H401" s="19" t="s">
        <v>23</v>
      </c>
      <c r="I401" s="13"/>
      <c r="J401" s="23"/>
      <c r="K401" s="23"/>
      <c r="L401" s="23"/>
      <c r="M401" s="15"/>
      <c r="N401" s="15"/>
      <c r="O401" s="15"/>
      <c r="P401" s="15"/>
      <c r="Q401" s="15"/>
    </row>
    <row r="402">
      <c r="A402" s="11" t="s">
        <v>441</v>
      </c>
      <c r="B402" s="12">
        <v>2018.0</v>
      </c>
      <c r="C402" s="13" t="s">
        <v>26</v>
      </c>
      <c r="D402" s="12" t="s">
        <v>22</v>
      </c>
      <c r="E402" s="12" t="str">
        <f>if(VLOOKUP(A402,'RQ1-GL definition'!A$3:D$448,4,0)="-","No","Yes")</f>
        <v>No</v>
      </c>
      <c r="F402" s="12" t="str">
        <f>IF(IFERROR(VLOOKUP(A402,'RQ2-URL&amp;TypeSS'!A$2:A$1263,1,0),"No")="No","No","Yes")</f>
        <v>No</v>
      </c>
      <c r="G402" s="12" t="str">
        <f>IF(IFERROR(VLOOKUP(B402,'RQ2-URL&amp;TypeSS'!B$2:B$1263,1,0),"No")="No","No","Yes")</f>
        <v>No</v>
      </c>
      <c r="H402" s="14" t="s">
        <v>24</v>
      </c>
      <c r="I402" s="13"/>
      <c r="J402" s="23"/>
      <c r="K402" s="23"/>
      <c r="L402" s="23"/>
      <c r="M402" s="15"/>
      <c r="N402" s="15"/>
      <c r="O402" s="15"/>
      <c r="P402" s="15"/>
      <c r="Q402" s="15"/>
    </row>
    <row r="403">
      <c r="A403" s="16" t="s">
        <v>442</v>
      </c>
      <c r="B403" s="17">
        <v>2018.0</v>
      </c>
      <c r="C403" s="18" t="s">
        <v>21</v>
      </c>
      <c r="D403" s="17" t="s">
        <v>22</v>
      </c>
      <c r="E403" s="17" t="str">
        <f>if(VLOOKUP(A403,'RQ1-GL definition'!A$3:D$448,4,0)="-","No","Yes")</f>
        <v>No</v>
      </c>
      <c r="F403" s="17" t="str">
        <f>IF(IFERROR(VLOOKUP(A403,'RQ2-URL&amp;TypeSS'!A$2:A$1263,1,0),"No")="No","No","Yes")</f>
        <v>No</v>
      </c>
      <c r="G403" s="17" t="str">
        <f>IF(IFERROR(VLOOKUP(B403,'RQ2-URL&amp;TypeSS'!B$2:B$1263,1,0),"No")="No","No","Yes")</f>
        <v>No</v>
      </c>
      <c r="H403" s="19" t="s">
        <v>24</v>
      </c>
      <c r="I403" s="13"/>
      <c r="J403" s="23"/>
      <c r="K403" s="23"/>
      <c r="L403" s="23"/>
      <c r="M403" s="15"/>
      <c r="N403" s="15"/>
      <c r="O403" s="15"/>
      <c r="P403" s="15"/>
      <c r="Q403" s="15"/>
    </row>
    <row r="404">
      <c r="A404" s="11" t="s">
        <v>443</v>
      </c>
      <c r="B404" s="12">
        <v>2011.0</v>
      </c>
      <c r="C404" s="13" t="s">
        <v>26</v>
      </c>
      <c r="D404" s="12" t="s">
        <v>36</v>
      </c>
      <c r="E404" s="12" t="str">
        <f>if(VLOOKUP(A404,'RQ1-GL definition'!A$3:D$448,4,0)="-","No","Yes")</f>
        <v>Yes</v>
      </c>
      <c r="F404" s="12" t="str">
        <f>IF(IFERROR(VLOOKUP(A404,'RQ2-URL&amp;TypeSS'!A$2:A$1263,1,0),"No")="No","No","Yes")</f>
        <v>Yes</v>
      </c>
      <c r="G404" s="12" t="str">
        <f>IF(IFERROR(VLOOKUP(B404,'RQ2-URL&amp;TypeSS'!B$2:B$1263,1,0),"No")="No","No","Yes")</f>
        <v>No</v>
      </c>
      <c r="H404" s="14" t="s">
        <v>24</v>
      </c>
      <c r="I404" s="13"/>
      <c r="J404" s="23"/>
      <c r="K404" s="23"/>
      <c r="L404" s="23"/>
      <c r="M404" s="15"/>
      <c r="N404" s="15"/>
      <c r="O404" s="15"/>
      <c r="P404" s="15"/>
      <c r="Q404" s="15"/>
    </row>
    <row r="405">
      <c r="A405" s="16" t="s">
        <v>444</v>
      </c>
      <c r="B405" s="17">
        <v>2017.0</v>
      </c>
      <c r="C405" s="18" t="s">
        <v>21</v>
      </c>
      <c r="D405" s="17" t="s">
        <v>22</v>
      </c>
      <c r="E405" s="17" t="str">
        <f>if(VLOOKUP(A405,'RQ1-GL definition'!A$3:D$448,4,0)="-","No","Yes")</f>
        <v>Yes</v>
      </c>
      <c r="F405" s="17" t="str">
        <f>IF(IFERROR(VLOOKUP(A405,'RQ2-URL&amp;TypeSS'!A$2:A$1263,1,0),"No")="No","No","Yes")</f>
        <v>No</v>
      </c>
      <c r="G405" s="17" t="str">
        <f>IF(IFERROR(VLOOKUP(B405,'RQ2-URL&amp;TypeSS'!B$2:B$1263,1,0),"No")="No","No","Yes")</f>
        <v>No</v>
      </c>
      <c r="H405" s="19" t="s">
        <v>24</v>
      </c>
      <c r="I405" s="13"/>
      <c r="J405" s="23"/>
      <c r="K405" s="23"/>
      <c r="L405" s="23"/>
      <c r="M405" s="15"/>
      <c r="N405" s="15"/>
      <c r="O405" s="15"/>
      <c r="P405" s="15"/>
      <c r="Q405" s="15"/>
    </row>
    <row r="406">
      <c r="A406" s="11" t="s">
        <v>445</v>
      </c>
      <c r="B406" s="12">
        <v>2018.0</v>
      </c>
      <c r="C406" s="13" t="s">
        <v>26</v>
      </c>
      <c r="D406" s="12" t="s">
        <v>22</v>
      </c>
      <c r="E406" s="12" t="str">
        <f>if(VLOOKUP(A406,'RQ1-GL definition'!A$3:D$448,4,0)="-","No","Yes")</f>
        <v>No</v>
      </c>
      <c r="F406" s="12" t="str">
        <f>IF(IFERROR(VLOOKUP(A406,'RQ2-URL&amp;TypeSS'!A$2:A$1263,1,0),"No")="No","No","Yes")</f>
        <v>No</v>
      </c>
      <c r="G406" s="12" t="str">
        <f>IF(IFERROR(VLOOKUP(B406,'RQ2-URL&amp;TypeSS'!B$2:B$1263,1,0),"No")="No","No","Yes")</f>
        <v>No</v>
      </c>
      <c r="H406" s="14" t="s">
        <v>24</v>
      </c>
      <c r="I406" s="13"/>
      <c r="J406" s="23"/>
      <c r="K406" s="23"/>
      <c r="L406" s="23"/>
      <c r="M406" s="15"/>
      <c r="N406" s="15"/>
      <c r="O406" s="15"/>
      <c r="P406" s="15"/>
      <c r="Q406" s="15"/>
    </row>
    <row r="407">
      <c r="A407" s="16" t="s">
        <v>446</v>
      </c>
      <c r="B407" s="17">
        <v>2016.0</v>
      </c>
      <c r="C407" s="18" t="s">
        <v>21</v>
      </c>
      <c r="D407" s="17" t="s">
        <v>22</v>
      </c>
      <c r="E407" s="17" t="str">
        <f>if(VLOOKUP(A407,'RQ1-GL definition'!A$3:D$448,4,0)="-","No","Yes")</f>
        <v>No</v>
      </c>
      <c r="F407" s="17" t="str">
        <f>IF(IFERROR(VLOOKUP(A407,'RQ2-URL&amp;TypeSS'!A$2:A$1263,1,0),"No")="No","No","Yes")</f>
        <v>No</v>
      </c>
      <c r="G407" s="17" t="str">
        <f>IF(IFERROR(VLOOKUP(B407,'RQ2-URL&amp;TypeSS'!B$2:B$1263,1,0),"No")="No","No","Yes")</f>
        <v>No</v>
      </c>
      <c r="H407" s="19" t="s">
        <v>24</v>
      </c>
      <c r="I407" s="13"/>
      <c r="J407" s="23"/>
      <c r="K407" s="23"/>
      <c r="L407" s="23"/>
      <c r="M407" s="15"/>
      <c r="N407" s="15"/>
      <c r="O407" s="15"/>
      <c r="P407" s="15"/>
      <c r="Q407" s="15"/>
    </row>
    <row r="408">
      <c r="A408" s="11" t="s">
        <v>447</v>
      </c>
      <c r="B408" s="12">
        <v>2011.0</v>
      </c>
      <c r="C408" s="13" t="s">
        <v>27</v>
      </c>
      <c r="D408" s="12" t="s">
        <v>36</v>
      </c>
      <c r="E408" s="12" t="str">
        <f>if(VLOOKUP(A408,'RQ1-GL definition'!A$3:D$448,4,0)="-","No","Yes")</f>
        <v>No</v>
      </c>
      <c r="F408" s="12" t="str">
        <f>IF(IFERROR(VLOOKUP(A408,'RQ2-URL&amp;TypeSS'!A$2:A$1263,1,0),"No")="No","No","Yes")</f>
        <v>Yes</v>
      </c>
      <c r="G408" s="12" t="str">
        <f>IF(IFERROR(VLOOKUP(B408,'RQ2-URL&amp;TypeSS'!B$2:B$1263,1,0),"No")="No","No","Yes")</f>
        <v>No</v>
      </c>
      <c r="H408" s="14" t="s">
        <v>24</v>
      </c>
      <c r="I408" s="13"/>
      <c r="J408" s="23"/>
      <c r="K408" s="23"/>
      <c r="L408" s="23"/>
      <c r="M408" s="15"/>
      <c r="N408" s="15"/>
      <c r="O408" s="15"/>
      <c r="P408" s="15"/>
      <c r="Q408" s="15"/>
    </row>
    <row r="409">
      <c r="A409" s="16" t="s">
        <v>448</v>
      </c>
      <c r="B409" s="17">
        <v>2011.0</v>
      </c>
      <c r="C409" s="18" t="s">
        <v>26</v>
      </c>
      <c r="D409" s="17" t="s">
        <v>22</v>
      </c>
      <c r="E409" s="17" t="str">
        <f>if(VLOOKUP(A409,'RQ1-GL definition'!A$3:D$448,4,0)="-","No","Yes")</f>
        <v>Yes</v>
      </c>
      <c r="F409" s="17" t="str">
        <f>IF(IFERROR(VLOOKUP(A409,'RQ2-URL&amp;TypeSS'!A$2:A$1263,1,0),"No")="No","No","Yes")</f>
        <v>No</v>
      </c>
      <c r="G409" s="17" t="str">
        <f>IF(IFERROR(VLOOKUP(B409,'RQ2-URL&amp;TypeSS'!B$2:B$1263,1,0),"No")="No","No","Yes")</f>
        <v>No</v>
      </c>
      <c r="H409" s="19" t="s">
        <v>24</v>
      </c>
      <c r="I409" s="13"/>
      <c r="J409" s="23"/>
      <c r="K409" s="23"/>
      <c r="L409" s="23"/>
      <c r="M409" s="15"/>
      <c r="N409" s="15"/>
      <c r="O409" s="15"/>
      <c r="P409" s="15"/>
      <c r="Q409" s="15"/>
    </row>
    <row r="410">
      <c r="A410" s="11" t="s">
        <v>449</v>
      </c>
      <c r="B410" s="12">
        <v>2018.0</v>
      </c>
      <c r="C410" s="13" t="s">
        <v>26</v>
      </c>
      <c r="D410" s="12" t="s">
        <v>22</v>
      </c>
      <c r="E410" s="12" t="str">
        <f>if(VLOOKUP(A410,'RQ1-GL definition'!A$3:D$448,4,0)="-","No","Yes")</f>
        <v>No</v>
      </c>
      <c r="F410" s="12" t="str">
        <f>IF(IFERROR(VLOOKUP(A410,'RQ2-URL&amp;TypeSS'!A$2:A$1263,1,0),"No")="No","No","Yes")</f>
        <v>No</v>
      </c>
      <c r="G410" s="14" t="s">
        <v>23</v>
      </c>
      <c r="H410" s="14" t="s">
        <v>24</v>
      </c>
      <c r="I410" s="13"/>
      <c r="J410" s="23"/>
      <c r="K410" s="23"/>
      <c r="L410" s="23"/>
      <c r="M410" s="15"/>
      <c r="N410" s="15"/>
      <c r="O410" s="15"/>
      <c r="P410" s="15"/>
      <c r="Q410" s="15"/>
    </row>
    <row r="411">
      <c r="A411" s="16" t="s">
        <v>450</v>
      </c>
      <c r="B411" s="17">
        <v>2011.0</v>
      </c>
      <c r="C411" s="18" t="s">
        <v>26</v>
      </c>
      <c r="D411" s="17" t="s">
        <v>22</v>
      </c>
      <c r="E411" s="17" t="str">
        <f>if(VLOOKUP(A411,'RQ1-GL definition'!A$3:D$448,4,0)="-","No","Yes")</f>
        <v>No</v>
      </c>
      <c r="F411" s="17" t="str">
        <f>IF(IFERROR(VLOOKUP(A411,'RQ2-URL&amp;TypeSS'!A$2:A$1263,1,0),"No")="No","No","Yes")</f>
        <v>No</v>
      </c>
      <c r="G411" s="17" t="str">
        <f>IF(IFERROR(VLOOKUP(B411,'RQ2-URL&amp;TypeSS'!B$2:B$1263,1,0),"No")="No","No","Yes")</f>
        <v>No</v>
      </c>
      <c r="H411" s="19" t="s">
        <v>24</v>
      </c>
      <c r="I411" s="13"/>
      <c r="J411" s="23"/>
      <c r="K411" s="23"/>
      <c r="L411" s="23"/>
      <c r="M411" s="15"/>
      <c r="N411" s="15"/>
      <c r="O411" s="15"/>
      <c r="P411" s="15"/>
      <c r="Q411" s="15"/>
    </row>
    <row r="412">
      <c r="A412" s="11" t="s">
        <v>451</v>
      </c>
      <c r="B412" s="12">
        <v>2011.0</v>
      </c>
      <c r="C412" s="13" t="s">
        <v>26</v>
      </c>
      <c r="D412" s="12" t="s">
        <v>22</v>
      </c>
      <c r="E412" s="12" t="str">
        <f>if(VLOOKUP(A412,'RQ1-GL definition'!A$3:D$448,4,0)="-","No","Yes")</f>
        <v>No</v>
      </c>
      <c r="F412" s="12" t="str">
        <f>IF(IFERROR(VLOOKUP(A412,'RQ2-URL&amp;TypeSS'!A$2:A$1263,1,0),"No")="No","No","Yes")</f>
        <v>No</v>
      </c>
      <c r="G412" s="12" t="str">
        <f>IF(IFERROR(VLOOKUP(B412,'RQ2-URL&amp;TypeSS'!B$2:B$1263,1,0),"No")="No","No","Yes")</f>
        <v>No</v>
      </c>
      <c r="H412" s="14" t="s">
        <v>24</v>
      </c>
      <c r="I412" s="13"/>
      <c r="J412" s="23"/>
      <c r="K412" s="23"/>
      <c r="L412" s="23"/>
      <c r="M412" s="15"/>
      <c r="N412" s="15"/>
      <c r="O412" s="15"/>
      <c r="P412" s="15"/>
      <c r="Q412" s="15"/>
    </row>
    <row r="413">
      <c r="A413" s="16" t="s">
        <v>452</v>
      </c>
      <c r="B413" s="17">
        <v>2011.0</v>
      </c>
      <c r="C413" s="18" t="s">
        <v>26</v>
      </c>
      <c r="D413" s="17" t="s">
        <v>22</v>
      </c>
      <c r="E413" s="17" t="str">
        <f>if(VLOOKUP(A413,'RQ1-GL definition'!A$3:D$448,4,0)="-","No","Yes")</f>
        <v>No</v>
      </c>
      <c r="F413" s="17" t="str">
        <f>IF(IFERROR(VLOOKUP(A413,'RQ2-URL&amp;TypeSS'!A$2:A$1263,1,0),"No")="No","No","Yes")</f>
        <v>No</v>
      </c>
      <c r="G413" s="17" t="str">
        <f>IF(IFERROR(VLOOKUP(B413,'RQ2-URL&amp;TypeSS'!B$2:B$1263,1,0),"No")="No","No","Yes")</f>
        <v>No</v>
      </c>
      <c r="H413" s="19" t="s">
        <v>24</v>
      </c>
      <c r="I413" s="13"/>
      <c r="J413" s="23"/>
      <c r="K413" s="23"/>
      <c r="L413" s="23"/>
      <c r="M413" s="15"/>
      <c r="N413" s="15"/>
      <c r="O413" s="15"/>
      <c r="P413" s="15"/>
      <c r="Q413" s="15"/>
    </row>
    <row r="414">
      <c r="A414" s="11" t="s">
        <v>453</v>
      </c>
      <c r="B414" s="12">
        <v>2018.0</v>
      </c>
      <c r="C414" s="13" t="s">
        <v>26</v>
      </c>
      <c r="D414" s="12" t="s">
        <v>22</v>
      </c>
      <c r="E414" s="12" t="str">
        <f>if(VLOOKUP(A414,'RQ1-GL definition'!A$3:D$448,4,0)="-","No","Yes")</f>
        <v>Yes</v>
      </c>
      <c r="F414" s="12" t="str">
        <f>IF(IFERROR(VLOOKUP(A414,'RQ2-URL&amp;TypeSS'!A$2:A$1263,1,0),"No")="No","No","Yes")</f>
        <v>No</v>
      </c>
      <c r="G414" s="12" t="str">
        <f>IF(IFERROR(VLOOKUP(B414,'RQ2-URL&amp;TypeSS'!B$2:B$1263,1,0),"No")="No","No","Yes")</f>
        <v>No</v>
      </c>
      <c r="H414" s="14" t="s">
        <v>24</v>
      </c>
      <c r="I414" s="13"/>
      <c r="J414" s="23"/>
      <c r="K414" s="23"/>
      <c r="L414" s="23"/>
      <c r="M414" s="15"/>
      <c r="N414" s="15"/>
      <c r="O414" s="15"/>
      <c r="P414" s="15"/>
      <c r="Q414" s="15"/>
    </row>
    <row r="415">
      <c r="A415" s="16" t="s">
        <v>454</v>
      </c>
      <c r="B415" s="17">
        <v>2011.0</v>
      </c>
      <c r="C415" s="18" t="s">
        <v>26</v>
      </c>
      <c r="D415" s="17" t="s">
        <v>36</v>
      </c>
      <c r="E415" s="17" t="str">
        <f>if(VLOOKUP(A415,'RQ1-GL definition'!A$3:D$448,4,0)="-","No","Yes")</f>
        <v>Yes</v>
      </c>
      <c r="F415" s="17" t="str">
        <f>IF(IFERROR(VLOOKUP(A415,'RQ2-URL&amp;TypeSS'!A$2:A$1263,1,0),"No")="No","No","Yes")</f>
        <v>Yes</v>
      </c>
      <c r="G415" s="19" t="s">
        <v>23</v>
      </c>
      <c r="H415" s="19" t="s">
        <v>24</v>
      </c>
      <c r="I415" s="13"/>
      <c r="J415" s="23"/>
      <c r="K415" s="23"/>
      <c r="L415" s="23"/>
      <c r="M415" s="15"/>
      <c r="N415" s="15"/>
      <c r="O415" s="15"/>
      <c r="P415" s="15"/>
      <c r="Q415" s="15"/>
    </row>
    <row r="416">
      <c r="A416" s="11" t="s">
        <v>455</v>
      </c>
      <c r="B416" s="12">
        <v>2011.0</v>
      </c>
      <c r="C416" s="13" t="s">
        <v>26</v>
      </c>
      <c r="D416" s="12" t="s">
        <v>36</v>
      </c>
      <c r="E416" s="12" t="str">
        <f>if(VLOOKUP(A416,'RQ1-GL definition'!A$3:D$448,4,0)="-","No","Yes")</f>
        <v>No</v>
      </c>
      <c r="F416" s="12" t="str">
        <f>IF(IFERROR(VLOOKUP(A416,'RQ2-URL&amp;TypeSS'!A$2:A$1263,1,0),"No")="No","No","Yes")</f>
        <v>Yes</v>
      </c>
      <c r="G416" s="12" t="str">
        <f>IF(IFERROR(VLOOKUP(B416,'RQ2-URL&amp;TypeSS'!B$2:B$1263,1,0),"No")="No","No","Yes")</f>
        <v>No</v>
      </c>
      <c r="H416" s="14" t="s">
        <v>24</v>
      </c>
      <c r="I416" s="13"/>
      <c r="J416" s="23"/>
      <c r="K416" s="23"/>
      <c r="L416" s="23"/>
      <c r="M416" s="15"/>
      <c r="N416" s="15"/>
      <c r="O416" s="15"/>
      <c r="P416" s="15"/>
      <c r="Q416" s="15"/>
    </row>
    <row r="417">
      <c r="A417" s="16" t="s">
        <v>456</v>
      </c>
      <c r="B417" s="17">
        <v>2011.0</v>
      </c>
      <c r="C417" s="18" t="s">
        <v>27</v>
      </c>
      <c r="D417" s="17" t="s">
        <v>22</v>
      </c>
      <c r="E417" s="17" t="str">
        <f>if(VLOOKUP(A417,'RQ1-GL definition'!A$3:D$448,4,0)="-","No","Yes")</f>
        <v>No</v>
      </c>
      <c r="F417" s="17" t="str">
        <f>IF(IFERROR(VLOOKUP(A417,'RQ2-URL&amp;TypeSS'!A$2:A$1263,1,0),"No")="No","No","Yes")</f>
        <v>No</v>
      </c>
      <c r="G417" s="19" t="s">
        <v>23</v>
      </c>
      <c r="H417" s="19" t="s">
        <v>24</v>
      </c>
      <c r="I417" s="13"/>
      <c r="J417" s="23"/>
      <c r="K417" s="23"/>
      <c r="L417" s="23"/>
      <c r="M417" s="15"/>
      <c r="N417" s="15"/>
      <c r="O417" s="15"/>
      <c r="P417" s="15"/>
      <c r="Q417" s="15"/>
    </row>
    <row r="418">
      <c r="A418" s="11" t="s">
        <v>457</v>
      </c>
      <c r="B418" s="12">
        <v>2018.0</v>
      </c>
      <c r="C418" s="13" t="s">
        <v>26</v>
      </c>
      <c r="D418" s="12" t="s">
        <v>22</v>
      </c>
      <c r="E418" s="12" t="str">
        <f>if(VLOOKUP(A418,'RQ1-GL definition'!A$3:D$448,4,0)="-","No","Yes")</f>
        <v>No</v>
      </c>
      <c r="F418" s="12" t="str">
        <f>IF(IFERROR(VLOOKUP(A418,'RQ2-URL&amp;TypeSS'!A$2:A$1263,1,0),"No")="No","No","Yes")</f>
        <v>No</v>
      </c>
      <c r="G418" s="12" t="str">
        <f>IF(IFERROR(VLOOKUP(B418,'RQ2-URL&amp;TypeSS'!B$2:B$1263,1,0),"No")="No","No","Yes")</f>
        <v>No</v>
      </c>
      <c r="H418" s="14" t="s">
        <v>24</v>
      </c>
      <c r="I418" s="13"/>
      <c r="J418" s="23"/>
      <c r="K418" s="23"/>
      <c r="L418" s="23"/>
      <c r="M418" s="15"/>
      <c r="N418" s="15"/>
      <c r="O418" s="15"/>
      <c r="P418" s="15"/>
      <c r="Q418" s="15"/>
    </row>
    <row r="419">
      <c r="A419" s="16" t="s">
        <v>458</v>
      </c>
      <c r="B419" s="17">
        <v>2011.0</v>
      </c>
      <c r="C419" s="18" t="s">
        <v>27</v>
      </c>
      <c r="D419" s="17" t="s">
        <v>22</v>
      </c>
      <c r="E419" s="17" t="str">
        <f>if(VLOOKUP(A419,'RQ1-GL definition'!A$3:D$448,4,0)="-","No","Yes")</f>
        <v>No</v>
      </c>
      <c r="F419" s="17" t="str">
        <f>IF(IFERROR(VLOOKUP(A419,'RQ2-URL&amp;TypeSS'!A$2:A$1263,1,0),"No")="No","No","Yes")</f>
        <v>No</v>
      </c>
      <c r="G419" s="17" t="str">
        <f>IF(IFERROR(VLOOKUP(B419,'RQ2-URL&amp;TypeSS'!B$2:B$1263,1,0),"No")="No","No","Yes")</f>
        <v>No</v>
      </c>
      <c r="H419" s="19" t="s">
        <v>24</v>
      </c>
      <c r="I419" s="13"/>
      <c r="J419" s="23"/>
      <c r="K419" s="23"/>
      <c r="L419" s="23"/>
      <c r="M419" s="15"/>
      <c r="N419" s="15"/>
      <c r="O419" s="15"/>
      <c r="P419" s="15"/>
      <c r="Q419" s="15"/>
    </row>
    <row r="420">
      <c r="A420" s="11" t="s">
        <v>459</v>
      </c>
      <c r="B420" s="12">
        <v>2016.0</v>
      </c>
      <c r="C420" s="13" t="s">
        <v>26</v>
      </c>
      <c r="D420" s="12" t="s">
        <v>22</v>
      </c>
      <c r="E420" s="12" t="str">
        <f>if(VLOOKUP(A420,'RQ1-GL definition'!A$3:D$448,4,0)="-","No","Yes")</f>
        <v>No</v>
      </c>
      <c r="F420" s="12" t="str">
        <f>IF(IFERROR(VLOOKUP(A420,'RQ2-URL&amp;TypeSS'!A$2:A$1263,1,0),"No")="No","No","Yes")</f>
        <v>No</v>
      </c>
      <c r="G420" s="12" t="str">
        <f>IF(IFERROR(VLOOKUP(B420,'RQ2-URL&amp;TypeSS'!B$2:B$1263,1,0),"No")="No","No","Yes")</f>
        <v>No</v>
      </c>
      <c r="H420" s="14" t="s">
        <v>24</v>
      </c>
      <c r="I420" s="13"/>
      <c r="J420" s="23"/>
      <c r="K420" s="23"/>
      <c r="L420" s="23"/>
      <c r="M420" s="15"/>
      <c r="N420" s="15"/>
      <c r="O420" s="15"/>
      <c r="P420" s="15"/>
      <c r="Q420" s="15"/>
    </row>
    <row r="421">
      <c r="A421" s="16" t="s">
        <v>460</v>
      </c>
      <c r="B421" s="17">
        <v>2018.0</v>
      </c>
      <c r="C421" s="18" t="s">
        <v>26</v>
      </c>
      <c r="D421" s="17" t="s">
        <v>22</v>
      </c>
      <c r="E421" s="17" t="str">
        <f>if(VLOOKUP(A421,'RQ1-GL definition'!A$3:D$448,4,0)="-","No","Yes")</f>
        <v>Yes</v>
      </c>
      <c r="F421" s="17" t="str">
        <f>IF(IFERROR(VLOOKUP(A421,'RQ2-URL&amp;TypeSS'!A$2:A$1263,1,0),"No")="No","No","Yes")</f>
        <v>No</v>
      </c>
      <c r="G421" s="17" t="str">
        <f>IF(IFERROR(VLOOKUP(B421,'RQ2-URL&amp;TypeSS'!B$2:B$1263,1,0),"No")="No","No","Yes")</f>
        <v>No</v>
      </c>
      <c r="H421" s="19" t="s">
        <v>24</v>
      </c>
      <c r="I421" s="13"/>
      <c r="J421" s="23"/>
      <c r="K421" s="23"/>
      <c r="L421" s="23"/>
      <c r="M421" s="15"/>
      <c r="N421" s="15"/>
      <c r="O421" s="15"/>
      <c r="P421" s="15"/>
      <c r="Q421" s="15"/>
    </row>
    <row r="422">
      <c r="A422" s="11" t="s">
        <v>461</v>
      </c>
      <c r="B422" s="12">
        <v>2011.0</v>
      </c>
      <c r="C422" s="13" t="s">
        <v>26</v>
      </c>
      <c r="D422" s="12" t="s">
        <v>22</v>
      </c>
      <c r="E422" s="12" t="str">
        <f>if(VLOOKUP(A422,'RQ1-GL definition'!A$3:D$448,4,0)="-","No","Yes")</f>
        <v>No</v>
      </c>
      <c r="F422" s="12" t="str">
        <f>IF(IFERROR(VLOOKUP(A422,'RQ2-URL&amp;TypeSS'!A$2:A$1263,1,0),"No")="No","No","Yes")</f>
        <v>No</v>
      </c>
      <c r="G422" s="12" t="str">
        <f>IF(IFERROR(VLOOKUP(B422,'RQ2-URL&amp;TypeSS'!B$2:B$1263,1,0),"No")="No","No","Yes")</f>
        <v>No</v>
      </c>
      <c r="H422" s="14" t="s">
        <v>24</v>
      </c>
      <c r="I422" s="13"/>
      <c r="J422" s="23"/>
      <c r="K422" s="23"/>
      <c r="L422" s="23"/>
      <c r="M422" s="15"/>
      <c r="N422" s="15"/>
      <c r="O422" s="15"/>
      <c r="P422" s="15"/>
      <c r="Q422" s="15"/>
    </row>
    <row r="423">
      <c r="A423" s="16" t="s">
        <v>462</v>
      </c>
      <c r="B423" s="17">
        <v>2016.0</v>
      </c>
      <c r="C423" s="18" t="s">
        <v>21</v>
      </c>
      <c r="D423" s="17" t="s">
        <v>22</v>
      </c>
      <c r="E423" s="17" t="str">
        <f>if(VLOOKUP(A423,'RQ1-GL definition'!A$3:D$448,4,0)="-","No","Yes")</f>
        <v>Yes</v>
      </c>
      <c r="F423" s="17" t="str">
        <f>IF(IFERROR(VLOOKUP(A423,'RQ2-URL&amp;TypeSS'!A$2:A$1263,1,0),"No")="No","No","Yes")</f>
        <v>No</v>
      </c>
      <c r="G423" s="17" t="str">
        <f>IF(IFERROR(VLOOKUP(B423,'RQ2-URL&amp;TypeSS'!B$2:B$1263,1,0),"No")="No","No","Yes")</f>
        <v>No</v>
      </c>
      <c r="H423" s="19" t="s">
        <v>24</v>
      </c>
      <c r="I423" s="13"/>
      <c r="J423" s="23"/>
      <c r="K423" s="23"/>
      <c r="L423" s="23"/>
      <c r="M423" s="15"/>
      <c r="N423" s="15"/>
      <c r="O423" s="15"/>
      <c r="P423" s="15"/>
      <c r="Q423" s="15"/>
    </row>
    <row r="424">
      <c r="A424" s="11" t="s">
        <v>463</v>
      </c>
      <c r="B424" s="12">
        <v>2011.0</v>
      </c>
      <c r="C424" s="13" t="s">
        <v>26</v>
      </c>
      <c r="D424" s="12" t="s">
        <v>22</v>
      </c>
      <c r="E424" s="12" t="str">
        <f>if(VLOOKUP(A424,'RQ1-GL definition'!A$3:D$448,4,0)="-","No","Yes")</f>
        <v>Yes</v>
      </c>
      <c r="F424" s="12" t="str">
        <f>IF(IFERROR(VLOOKUP(A424,'RQ2-URL&amp;TypeSS'!A$2:A$1263,1,0),"No")="No","No","Yes")</f>
        <v>No</v>
      </c>
      <c r="G424" s="14" t="s">
        <v>23</v>
      </c>
      <c r="H424" s="14" t="s">
        <v>24</v>
      </c>
      <c r="I424" s="13"/>
      <c r="J424" s="23"/>
      <c r="K424" s="23"/>
      <c r="L424" s="23"/>
      <c r="M424" s="15"/>
      <c r="N424" s="15"/>
      <c r="O424" s="15"/>
      <c r="P424" s="15"/>
      <c r="Q424" s="15"/>
    </row>
    <row r="425">
      <c r="A425" s="16" t="s">
        <v>464</v>
      </c>
      <c r="B425" s="17">
        <v>2011.0</v>
      </c>
      <c r="C425" s="18" t="s">
        <v>26</v>
      </c>
      <c r="D425" s="17" t="s">
        <v>22</v>
      </c>
      <c r="E425" s="17" t="str">
        <f>if(VLOOKUP(A425,'RQ1-GL definition'!A$3:D$448,4,0)="-","No","Yes")</f>
        <v>Yes</v>
      </c>
      <c r="F425" s="17" t="str">
        <f>IF(IFERROR(VLOOKUP(A425,'RQ2-URL&amp;TypeSS'!A$2:A$1263,1,0),"No")="No","No","Yes")</f>
        <v>No</v>
      </c>
      <c r="G425" s="17" t="str">
        <f>IF(IFERROR(VLOOKUP(B425,'RQ2-URL&amp;TypeSS'!B$2:B$1263,1,0),"No")="No","No","Yes")</f>
        <v>No</v>
      </c>
      <c r="H425" s="19" t="s">
        <v>24</v>
      </c>
      <c r="I425" s="13"/>
      <c r="J425" s="23"/>
      <c r="K425" s="23"/>
      <c r="L425" s="23"/>
      <c r="M425" s="15"/>
      <c r="N425" s="15"/>
      <c r="O425" s="15"/>
      <c r="P425" s="15"/>
      <c r="Q425" s="15"/>
    </row>
    <row r="426">
      <c r="A426" s="11" t="s">
        <v>465</v>
      </c>
      <c r="B426" s="12">
        <v>2017.0</v>
      </c>
      <c r="C426" s="13" t="s">
        <v>21</v>
      </c>
      <c r="D426" s="12" t="s">
        <v>36</v>
      </c>
      <c r="E426" s="12" t="str">
        <f>if(VLOOKUP(A426,'RQ1-GL definition'!A$3:D$448,4,0)="-","No","Yes")</f>
        <v>Yes</v>
      </c>
      <c r="F426" s="12" t="str">
        <f>IF(IFERROR(VLOOKUP(A426,'RQ2-URL&amp;TypeSS'!A$2:A$1263,1,0),"No")="No","No","Yes")</f>
        <v>Yes</v>
      </c>
      <c r="G426" s="12" t="str">
        <f>IF(IFERROR(VLOOKUP(B426,'RQ2-URL&amp;TypeSS'!B$2:B$1263,1,0),"No")="No","No","Yes")</f>
        <v>No</v>
      </c>
      <c r="H426" s="14" t="s">
        <v>24</v>
      </c>
      <c r="I426" s="13"/>
      <c r="J426" s="23"/>
      <c r="K426" s="23"/>
      <c r="L426" s="23"/>
      <c r="M426" s="15"/>
      <c r="N426" s="15"/>
      <c r="O426" s="15"/>
      <c r="P426" s="15"/>
      <c r="Q426" s="15"/>
    </row>
    <row r="427">
      <c r="A427" s="16" t="s">
        <v>466</v>
      </c>
      <c r="B427" s="17">
        <v>2011.0</v>
      </c>
      <c r="C427" s="18" t="s">
        <v>21</v>
      </c>
      <c r="D427" s="17" t="s">
        <v>22</v>
      </c>
      <c r="E427" s="17" t="str">
        <f>if(VLOOKUP(A427,'RQ1-GL definition'!A$3:D$448,4,0)="-","No","Yes")</f>
        <v>No</v>
      </c>
      <c r="F427" s="17" t="str">
        <f>IF(IFERROR(VLOOKUP(A427,'RQ2-URL&amp;TypeSS'!A$2:A$1263,1,0),"No")="No","No","Yes")</f>
        <v>No</v>
      </c>
      <c r="G427" s="17" t="str">
        <f>IF(IFERROR(VLOOKUP(B427,'RQ2-URL&amp;TypeSS'!B$2:B$1263,1,0),"No")="No","No","Yes")</f>
        <v>No</v>
      </c>
      <c r="H427" s="19" t="s">
        <v>24</v>
      </c>
      <c r="I427" s="13"/>
      <c r="J427" s="23"/>
      <c r="K427" s="23"/>
      <c r="L427" s="23"/>
      <c r="M427" s="15"/>
      <c r="N427" s="15"/>
      <c r="O427" s="15"/>
      <c r="P427" s="15"/>
      <c r="Q427" s="15"/>
    </row>
    <row r="428">
      <c r="A428" s="11" t="s">
        <v>467</v>
      </c>
      <c r="B428" s="12">
        <v>2011.0</v>
      </c>
      <c r="C428" s="13" t="s">
        <v>21</v>
      </c>
      <c r="D428" s="12" t="s">
        <v>22</v>
      </c>
      <c r="E428" s="12" t="str">
        <f>if(VLOOKUP(A428,'RQ1-GL definition'!A$3:D$448,4,0)="-","No","Yes")</f>
        <v>Yes</v>
      </c>
      <c r="F428" s="12" t="str">
        <f>IF(IFERROR(VLOOKUP(A428,'RQ2-URL&amp;TypeSS'!A$2:A$1263,1,0),"No")="No","No","Yes")</f>
        <v>No</v>
      </c>
      <c r="G428" s="14" t="s">
        <v>23</v>
      </c>
      <c r="H428" s="14" t="s">
        <v>24</v>
      </c>
      <c r="I428" s="13"/>
      <c r="J428" s="23"/>
      <c r="K428" s="23"/>
      <c r="L428" s="23"/>
      <c r="M428" s="15"/>
      <c r="N428" s="15"/>
      <c r="O428" s="15"/>
      <c r="P428" s="15"/>
      <c r="Q428" s="15"/>
    </row>
    <row r="429">
      <c r="A429" s="16" t="s">
        <v>468</v>
      </c>
      <c r="B429" s="17">
        <v>2011.0</v>
      </c>
      <c r="C429" s="18" t="s">
        <v>26</v>
      </c>
      <c r="D429" s="17" t="s">
        <v>36</v>
      </c>
      <c r="E429" s="17" t="str">
        <f>if(VLOOKUP(A429,'RQ1-GL definition'!A$3:D$448,4,0)="-","No","Yes")</f>
        <v>Yes</v>
      </c>
      <c r="F429" s="17" t="str">
        <f>IF(IFERROR(VLOOKUP(A429,'RQ2-URL&amp;TypeSS'!A$2:A$1263,1,0),"No")="No","No","Yes")</f>
        <v>Yes</v>
      </c>
      <c r="G429" s="17" t="str">
        <f>IF(IFERROR(VLOOKUP(B429,'RQ2-URL&amp;TypeSS'!B$2:B$1263,1,0),"No")="No","No","Yes")</f>
        <v>No</v>
      </c>
      <c r="H429" s="19" t="s">
        <v>24</v>
      </c>
      <c r="I429" s="13"/>
      <c r="J429" s="23"/>
      <c r="K429" s="23"/>
      <c r="L429" s="23"/>
      <c r="M429" s="15"/>
      <c r="N429" s="15"/>
      <c r="O429" s="15"/>
      <c r="P429" s="15"/>
      <c r="Q429" s="15"/>
    </row>
    <row r="430">
      <c r="A430" s="11" t="s">
        <v>469</v>
      </c>
      <c r="B430" s="12">
        <v>2011.0</v>
      </c>
      <c r="C430" s="13" t="s">
        <v>26</v>
      </c>
      <c r="D430" s="12" t="s">
        <v>36</v>
      </c>
      <c r="E430" s="12" t="str">
        <f>if(VLOOKUP(A430,'RQ1-GL definition'!A$3:D$448,4,0)="-","No","Yes")</f>
        <v>Yes</v>
      </c>
      <c r="F430" s="12" t="str">
        <f>IF(IFERROR(VLOOKUP(A430,'RQ2-URL&amp;TypeSS'!A$2:A$1263,1,0),"No")="No","No","Yes")</f>
        <v>Yes</v>
      </c>
      <c r="G430" s="12" t="str">
        <f>IF(IFERROR(VLOOKUP(B430,'RQ2-URL&amp;TypeSS'!B$2:B$1263,1,0),"No")="No","No","Yes")</f>
        <v>No</v>
      </c>
      <c r="H430" s="14" t="s">
        <v>24</v>
      </c>
      <c r="I430" s="13"/>
      <c r="J430" s="23"/>
      <c r="K430" s="23"/>
      <c r="L430" s="23"/>
      <c r="M430" s="15"/>
      <c r="N430" s="15"/>
      <c r="O430" s="15"/>
      <c r="P430" s="15"/>
      <c r="Q430" s="15"/>
    </row>
    <row r="431">
      <c r="A431" s="16" t="s">
        <v>470</v>
      </c>
      <c r="B431" s="17">
        <v>2011.0</v>
      </c>
      <c r="C431" s="18" t="s">
        <v>21</v>
      </c>
      <c r="D431" s="17" t="s">
        <v>36</v>
      </c>
      <c r="E431" s="17" t="str">
        <f>if(VLOOKUP(A431,'RQ1-GL definition'!A$3:D$448,4,0)="-","No","Yes")</f>
        <v>No</v>
      </c>
      <c r="F431" s="17" t="str">
        <f>IF(IFERROR(VLOOKUP(A431,'RQ2-URL&amp;TypeSS'!A$2:A$1263,1,0),"No")="No","No","Yes")</f>
        <v>Yes</v>
      </c>
      <c r="G431" s="17" t="str">
        <f>IF(IFERROR(VLOOKUP(B431,'RQ2-URL&amp;TypeSS'!B$2:B$1263,1,0),"No")="No","No","Yes")</f>
        <v>No</v>
      </c>
      <c r="H431" s="19" t="s">
        <v>24</v>
      </c>
      <c r="I431" s="13"/>
      <c r="J431" s="23"/>
      <c r="K431" s="23"/>
      <c r="L431" s="23"/>
      <c r="M431" s="15"/>
      <c r="N431" s="15"/>
      <c r="O431" s="15"/>
      <c r="P431" s="15"/>
      <c r="Q431" s="15"/>
    </row>
    <row r="432">
      <c r="A432" s="11" t="s">
        <v>471</v>
      </c>
      <c r="B432" s="12">
        <v>2018.0</v>
      </c>
      <c r="C432" s="13" t="s">
        <v>26</v>
      </c>
      <c r="D432" s="12" t="s">
        <v>22</v>
      </c>
      <c r="E432" s="12" t="str">
        <f>if(VLOOKUP(A432,'RQ1-GL definition'!A$3:D$448,4,0)="-","No","Yes")</f>
        <v>No</v>
      </c>
      <c r="F432" s="12" t="str">
        <f>IF(IFERROR(VLOOKUP(A432,'RQ2-URL&amp;TypeSS'!A$2:A$1263,1,0),"No")="No","No","Yes")</f>
        <v>No</v>
      </c>
      <c r="G432" s="12" t="str">
        <f>IF(IFERROR(VLOOKUP(B432,'RQ2-URL&amp;TypeSS'!B$2:B$1263,1,0),"No")="No","No","Yes")</f>
        <v>No</v>
      </c>
      <c r="H432" s="14" t="s">
        <v>24</v>
      </c>
      <c r="I432" s="13"/>
      <c r="J432" s="23"/>
      <c r="K432" s="23"/>
      <c r="L432" s="23"/>
      <c r="M432" s="15"/>
      <c r="N432" s="15"/>
      <c r="O432" s="15"/>
      <c r="P432" s="15"/>
      <c r="Q432" s="15"/>
    </row>
    <row r="433">
      <c r="A433" s="16" t="s">
        <v>472</v>
      </c>
      <c r="B433" s="17">
        <v>2011.0</v>
      </c>
      <c r="C433" s="18" t="s">
        <v>21</v>
      </c>
      <c r="D433" s="17" t="s">
        <v>22</v>
      </c>
      <c r="E433" s="17" t="str">
        <f>if(VLOOKUP(A433,'RQ1-GL definition'!A$3:D$448,4,0)="-","No","Yes")</f>
        <v>Yes</v>
      </c>
      <c r="F433" s="17" t="str">
        <f>IF(IFERROR(VLOOKUP(A433,'RQ2-URL&amp;TypeSS'!A$2:A$1263,1,0),"No")="No","No","Yes")</f>
        <v>No</v>
      </c>
      <c r="G433" s="17" t="str">
        <f>IF(IFERROR(VLOOKUP(B433,'RQ2-URL&amp;TypeSS'!B$2:B$1263,1,0),"No")="No","No","Yes")</f>
        <v>No</v>
      </c>
      <c r="H433" s="19" t="s">
        <v>24</v>
      </c>
      <c r="I433" s="13"/>
      <c r="J433" s="23"/>
      <c r="K433" s="23"/>
      <c r="L433" s="23"/>
      <c r="M433" s="15"/>
      <c r="N433" s="15"/>
      <c r="O433" s="15"/>
      <c r="P433" s="15"/>
      <c r="Q433" s="15"/>
    </row>
    <row r="434">
      <c r="A434" s="11" t="s">
        <v>473</v>
      </c>
      <c r="B434" s="12">
        <v>2010.0</v>
      </c>
      <c r="C434" s="13" t="s">
        <v>26</v>
      </c>
      <c r="D434" s="12" t="s">
        <v>22</v>
      </c>
      <c r="E434" s="12" t="str">
        <f>if(VLOOKUP(A434,'RQ1-GL definition'!A$3:D$448,4,0)="-","No","Yes")</f>
        <v>No</v>
      </c>
      <c r="F434" s="12" t="str">
        <f>IF(IFERROR(VLOOKUP(A434,'RQ2-URL&amp;TypeSS'!A$2:A$1263,1,0),"No")="No","No","Yes")</f>
        <v>No</v>
      </c>
      <c r="G434" s="12" t="str">
        <f>IF(IFERROR(VLOOKUP(B434,'RQ2-URL&amp;TypeSS'!B$2:B$1263,1,0),"No")="No","No","Yes")</f>
        <v>No</v>
      </c>
      <c r="H434" s="14" t="s">
        <v>24</v>
      </c>
      <c r="I434" s="13"/>
      <c r="J434" s="23"/>
      <c r="K434" s="23"/>
      <c r="L434" s="23"/>
      <c r="M434" s="15"/>
      <c r="N434" s="15"/>
      <c r="O434" s="15"/>
      <c r="P434" s="15"/>
      <c r="Q434" s="15"/>
    </row>
    <row r="435">
      <c r="A435" s="16" t="s">
        <v>474</v>
      </c>
      <c r="B435" s="17">
        <v>2018.0</v>
      </c>
      <c r="C435" s="28" t="s">
        <v>200</v>
      </c>
      <c r="D435" s="17" t="s">
        <v>36</v>
      </c>
      <c r="E435" s="17" t="str">
        <f>if(VLOOKUP(A435,'RQ1-GL definition'!A$3:D$448,4,0)="-","No","Yes")</f>
        <v>Yes</v>
      </c>
      <c r="F435" s="17" t="str">
        <f>IF(IFERROR(VLOOKUP(A435,'RQ2-URL&amp;TypeSS'!A$2:A$1263,1,0),"No")="No","No","Yes")</f>
        <v>Yes</v>
      </c>
      <c r="G435" s="19" t="s">
        <v>23</v>
      </c>
      <c r="H435" s="19" t="s">
        <v>23</v>
      </c>
      <c r="I435" s="13"/>
      <c r="J435" s="23"/>
      <c r="K435" s="23"/>
      <c r="L435" s="23"/>
      <c r="M435" s="15"/>
      <c r="N435" s="15"/>
      <c r="O435" s="15"/>
      <c r="P435" s="15"/>
      <c r="Q435" s="15"/>
    </row>
    <row r="436">
      <c r="A436" s="11" t="s">
        <v>475</v>
      </c>
      <c r="B436" s="12">
        <v>2010.0</v>
      </c>
      <c r="C436" s="13" t="s">
        <v>21</v>
      </c>
      <c r="D436" s="12" t="s">
        <v>36</v>
      </c>
      <c r="E436" s="12" t="str">
        <f>if(VLOOKUP(A436,'RQ1-GL definition'!A$3:D$448,4,0)="-","No","Yes")</f>
        <v>Yes</v>
      </c>
      <c r="F436" s="12" t="str">
        <f>IF(IFERROR(VLOOKUP(A436,'RQ2-URL&amp;TypeSS'!A$2:A$1263,1,0),"No")="No","No","Yes")</f>
        <v>Yes</v>
      </c>
      <c r="G436" s="14" t="s">
        <v>23</v>
      </c>
      <c r="H436" s="14" t="s">
        <v>24</v>
      </c>
      <c r="I436" s="13"/>
      <c r="J436" s="23"/>
      <c r="K436" s="23"/>
      <c r="L436" s="23"/>
      <c r="M436" s="15"/>
      <c r="N436" s="15"/>
      <c r="O436" s="15"/>
      <c r="P436" s="15"/>
      <c r="Q436" s="15"/>
    </row>
    <row r="437">
      <c r="A437" s="16" t="s">
        <v>476</v>
      </c>
      <c r="B437" s="17">
        <v>2010.0</v>
      </c>
      <c r="C437" s="18" t="s">
        <v>26</v>
      </c>
      <c r="D437" s="17" t="s">
        <v>22</v>
      </c>
      <c r="E437" s="17" t="str">
        <f>if(VLOOKUP(A437,'RQ1-GL definition'!A$3:D$448,4,0)="-","No","Yes")</f>
        <v>No</v>
      </c>
      <c r="F437" s="17" t="str">
        <f>IF(IFERROR(VLOOKUP(A437,'RQ2-URL&amp;TypeSS'!A$2:A$1263,1,0),"No")="No","No","Yes")</f>
        <v>No</v>
      </c>
      <c r="G437" s="17" t="str">
        <f>IF(IFERROR(VLOOKUP(B437,'RQ2-URL&amp;TypeSS'!B$2:B$1263,1,0),"No")="No","No","Yes")</f>
        <v>No</v>
      </c>
      <c r="H437" s="19" t="s">
        <v>24</v>
      </c>
      <c r="I437" s="13"/>
      <c r="J437" s="23"/>
      <c r="K437" s="23"/>
      <c r="L437" s="23"/>
      <c r="M437" s="15"/>
      <c r="N437" s="15"/>
      <c r="O437" s="15"/>
      <c r="P437" s="15"/>
      <c r="Q437" s="15"/>
    </row>
    <row r="438">
      <c r="A438" s="11" t="s">
        <v>477</v>
      </c>
      <c r="B438" s="12">
        <v>2010.0</v>
      </c>
      <c r="C438" s="13" t="s">
        <v>26</v>
      </c>
      <c r="D438" s="12" t="s">
        <v>22</v>
      </c>
      <c r="E438" s="12" t="str">
        <f>if(VLOOKUP(A438,'RQ1-GL definition'!A$3:D$448,4,0)="-","No","Yes")</f>
        <v>No</v>
      </c>
      <c r="F438" s="12" t="str">
        <f>IF(IFERROR(VLOOKUP(A438,'RQ2-URL&amp;TypeSS'!A$2:A$1263,1,0),"No")="No","No","Yes")</f>
        <v>No</v>
      </c>
      <c r="G438" s="12" t="str">
        <f>IF(IFERROR(VLOOKUP(B438,'RQ2-URL&amp;TypeSS'!B$2:B$1263,1,0),"No")="No","No","Yes")</f>
        <v>No</v>
      </c>
      <c r="H438" s="14" t="s">
        <v>24</v>
      </c>
      <c r="I438" s="13"/>
      <c r="J438" s="23"/>
      <c r="K438" s="23"/>
      <c r="L438" s="23"/>
      <c r="M438" s="15"/>
      <c r="N438" s="15"/>
      <c r="O438" s="15"/>
      <c r="P438" s="15"/>
      <c r="Q438" s="15"/>
    </row>
    <row r="439">
      <c r="A439" s="16" t="s">
        <v>478</v>
      </c>
      <c r="B439" s="17">
        <v>2010.0</v>
      </c>
      <c r="C439" s="18" t="s">
        <v>26</v>
      </c>
      <c r="D439" s="17" t="s">
        <v>22</v>
      </c>
      <c r="E439" s="17" t="str">
        <f>if(VLOOKUP(A439,'RQ1-GL definition'!A$3:D$448,4,0)="-","No","Yes")</f>
        <v>No</v>
      </c>
      <c r="F439" s="17" t="str">
        <f>IF(IFERROR(VLOOKUP(A439,'RQ2-URL&amp;TypeSS'!A$2:A$1263,1,0),"No")="No","No","Yes")</f>
        <v>No</v>
      </c>
      <c r="G439" s="17" t="str">
        <f>IF(IFERROR(VLOOKUP(B439,'RQ2-URL&amp;TypeSS'!B$2:B$1263,1,0),"No")="No","No","Yes")</f>
        <v>No</v>
      </c>
      <c r="H439" s="19" t="s">
        <v>24</v>
      </c>
      <c r="I439" s="13"/>
      <c r="J439" s="23"/>
      <c r="K439" s="23"/>
      <c r="L439" s="23"/>
      <c r="M439" s="15"/>
      <c r="N439" s="15"/>
      <c r="O439" s="15"/>
      <c r="P439" s="15"/>
      <c r="Q439" s="15"/>
    </row>
    <row r="440">
      <c r="A440" s="11" t="s">
        <v>479</v>
      </c>
      <c r="B440" s="12">
        <v>2010.0</v>
      </c>
      <c r="C440" s="13" t="s">
        <v>26</v>
      </c>
      <c r="D440" s="12" t="s">
        <v>36</v>
      </c>
      <c r="E440" s="12" t="str">
        <f>if(VLOOKUP(A440,'RQ1-GL definition'!A$3:D$448,4,0)="-","No","Yes")</f>
        <v>No</v>
      </c>
      <c r="F440" s="12" t="str">
        <f>IF(IFERROR(VLOOKUP(A440,'RQ2-URL&amp;TypeSS'!A$2:A$1263,1,0),"No")="No","No","Yes")</f>
        <v>Yes</v>
      </c>
      <c r="G440" s="12" t="str">
        <f>IF(IFERROR(VLOOKUP(B440,'RQ2-URL&amp;TypeSS'!B$2:B$1263,1,0),"No")="No","No","Yes")</f>
        <v>No</v>
      </c>
      <c r="H440" s="14" t="s">
        <v>23</v>
      </c>
      <c r="I440" s="13"/>
      <c r="J440" s="23"/>
      <c r="K440" s="23"/>
      <c r="L440" s="23"/>
      <c r="M440" s="15"/>
      <c r="N440" s="15"/>
      <c r="O440" s="15"/>
      <c r="P440" s="15"/>
      <c r="Q440" s="15"/>
    </row>
    <row r="441">
      <c r="A441" s="16" t="s">
        <v>480</v>
      </c>
      <c r="B441" s="17">
        <v>2010.0</v>
      </c>
      <c r="C441" s="18" t="s">
        <v>21</v>
      </c>
      <c r="D441" s="17" t="s">
        <v>22</v>
      </c>
      <c r="E441" s="17" t="str">
        <f>if(VLOOKUP(A441,'RQ1-GL definition'!A$3:D$448,4,0)="-","No","Yes")</f>
        <v>No</v>
      </c>
      <c r="F441" s="17" t="str">
        <f>IF(IFERROR(VLOOKUP(A441,'RQ2-URL&amp;TypeSS'!A$2:A$1263,1,0),"No")="No","No","Yes")</f>
        <v>No</v>
      </c>
      <c r="G441" s="17" t="str">
        <f>IF(IFERROR(VLOOKUP(B441,'RQ2-URL&amp;TypeSS'!B$2:B$1263,1,0),"No")="No","No","Yes")</f>
        <v>No</v>
      </c>
      <c r="H441" s="19" t="s">
        <v>24</v>
      </c>
      <c r="I441" s="13"/>
      <c r="J441" s="23"/>
      <c r="K441" s="23"/>
      <c r="L441" s="23"/>
      <c r="M441" s="15"/>
      <c r="N441" s="15"/>
      <c r="O441" s="15"/>
      <c r="P441" s="15"/>
      <c r="Q441" s="15"/>
    </row>
    <row r="442">
      <c r="A442" s="11" t="s">
        <v>481</v>
      </c>
      <c r="B442" s="12">
        <v>2010.0</v>
      </c>
      <c r="C442" s="13" t="s">
        <v>26</v>
      </c>
      <c r="D442" s="12" t="s">
        <v>22</v>
      </c>
      <c r="E442" s="12" t="str">
        <f>if(VLOOKUP(A442,'RQ1-GL definition'!A$3:D$448,4,0)="-","No","Yes")</f>
        <v>No</v>
      </c>
      <c r="F442" s="12" t="str">
        <f>IF(IFERROR(VLOOKUP(A442,'RQ2-URL&amp;TypeSS'!A$2:A$1263,1,0),"No")="No","No","Yes")</f>
        <v>No</v>
      </c>
      <c r="G442" s="12" t="str">
        <f>IF(IFERROR(VLOOKUP(B442,'RQ2-URL&amp;TypeSS'!B$2:B$1263,1,0),"No")="No","No","Yes")</f>
        <v>No</v>
      </c>
      <c r="H442" s="14" t="s">
        <v>24</v>
      </c>
      <c r="I442" s="13"/>
      <c r="J442" s="23"/>
      <c r="K442" s="23"/>
      <c r="L442" s="23"/>
      <c r="M442" s="15"/>
      <c r="N442" s="15"/>
      <c r="O442" s="15"/>
      <c r="P442" s="15"/>
      <c r="Q442" s="15"/>
    </row>
    <row r="443">
      <c r="A443" s="16" t="s">
        <v>482</v>
      </c>
      <c r="B443" s="17">
        <v>2010.0</v>
      </c>
      <c r="C443" s="18" t="s">
        <v>26</v>
      </c>
      <c r="D443" s="17" t="s">
        <v>22</v>
      </c>
      <c r="E443" s="17" t="str">
        <f>if(VLOOKUP(A443,'RQ1-GL definition'!A$3:D$448,4,0)="-","No","Yes")</f>
        <v>No</v>
      </c>
      <c r="F443" s="17" t="str">
        <f>IF(IFERROR(VLOOKUP(A443,'RQ2-URL&amp;TypeSS'!A$2:A$1263,1,0),"No")="No","No","Yes")</f>
        <v>No</v>
      </c>
      <c r="G443" s="17" t="str">
        <f>IF(IFERROR(VLOOKUP(B443,'RQ2-URL&amp;TypeSS'!B$2:B$1263,1,0),"No")="No","No","Yes")</f>
        <v>No</v>
      </c>
      <c r="H443" s="19" t="s">
        <v>24</v>
      </c>
      <c r="I443" s="13"/>
      <c r="J443" s="23"/>
      <c r="K443" s="23"/>
      <c r="L443" s="23"/>
      <c r="M443" s="15"/>
      <c r="N443" s="15"/>
      <c r="O443" s="15"/>
      <c r="P443" s="15"/>
      <c r="Q443" s="15"/>
    </row>
    <row r="444">
      <c r="A444" s="11" t="s">
        <v>483</v>
      </c>
      <c r="B444" s="12">
        <v>2010.0</v>
      </c>
      <c r="C444" s="13" t="s">
        <v>21</v>
      </c>
      <c r="D444" s="12" t="s">
        <v>36</v>
      </c>
      <c r="E444" s="12" t="str">
        <f>if(VLOOKUP(A444,'RQ1-GL definition'!A$3:D$448,4,0)="-","No","Yes")</f>
        <v>No</v>
      </c>
      <c r="F444" s="12" t="str">
        <f>IF(IFERROR(VLOOKUP(A444,'RQ2-URL&amp;TypeSS'!A$2:A$1263,1,0),"No")="No","No","Yes")</f>
        <v>Yes</v>
      </c>
      <c r="G444" s="14" t="s">
        <v>23</v>
      </c>
      <c r="H444" s="14" t="s">
        <v>24</v>
      </c>
      <c r="I444" s="13"/>
      <c r="J444" s="23"/>
      <c r="K444" s="23"/>
      <c r="L444" s="23"/>
      <c r="M444" s="15"/>
      <c r="N444" s="15"/>
      <c r="O444" s="15"/>
      <c r="P444" s="15"/>
      <c r="Q444" s="15"/>
    </row>
    <row r="445">
      <c r="A445" s="16" t="s">
        <v>484</v>
      </c>
      <c r="B445" s="17">
        <v>2016.0</v>
      </c>
      <c r="C445" s="18" t="s">
        <v>26</v>
      </c>
      <c r="D445" s="17" t="s">
        <v>22</v>
      </c>
      <c r="E445" s="17" t="str">
        <f>if(VLOOKUP(A445,'RQ1-GL definition'!A$3:D$448,4,0)="-","No","Yes")</f>
        <v>No</v>
      </c>
      <c r="F445" s="17" t="str">
        <f>IF(IFERROR(VLOOKUP(A445,'RQ2-URL&amp;TypeSS'!A$2:A$1263,1,0),"No")="No","No","Yes")</f>
        <v>No</v>
      </c>
      <c r="G445" s="17" t="str">
        <f>IF(IFERROR(VLOOKUP(B445,'RQ2-URL&amp;TypeSS'!B$2:B$1263,1,0),"No")="No","No","Yes")</f>
        <v>No</v>
      </c>
      <c r="H445" s="19" t="s">
        <v>24</v>
      </c>
      <c r="I445" s="13"/>
      <c r="J445" s="23"/>
      <c r="K445" s="23"/>
      <c r="L445" s="23"/>
      <c r="M445" s="15"/>
      <c r="N445" s="15"/>
      <c r="O445" s="15"/>
      <c r="P445" s="15"/>
      <c r="Q445" s="15"/>
    </row>
    <row r="446">
      <c r="A446" s="11" t="s">
        <v>485</v>
      </c>
      <c r="B446" s="12">
        <v>2016.0</v>
      </c>
      <c r="C446" s="13" t="s">
        <v>152</v>
      </c>
      <c r="D446" s="12" t="s">
        <v>36</v>
      </c>
      <c r="E446" s="12" t="str">
        <f>if(VLOOKUP(A446,'RQ1-GL definition'!A$3:D$448,4,0)="-","No","Yes")</f>
        <v>Yes</v>
      </c>
      <c r="F446" s="12" t="str">
        <f>IF(IFERROR(VLOOKUP(A446,'RQ2-URL&amp;TypeSS'!A$2:A$1263,1,0),"No")="No","No","Yes")</f>
        <v>Yes</v>
      </c>
      <c r="G446" s="14" t="s">
        <v>23</v>
      </c>
      <c r="H446" s="14" t="s">
        <v>23</v>
      </c>
      <c r="I446" s="13"/>
      <c r="J446" s="23"/>
      <c r="K446" s="23"/>
      <c r="L446" s="23"/>
      <c r="M446" s="15"/>
      <c r="N446" s="15"/>
      <c r="O446" s="15"/>
      <c r="P446" s="15"/>
      <c r="Q446" s="15"/>
    </row>
    <row r="447">
      <c r="A447" s="16" t="s">
        <v>486</v>
      </c>
      <c r="B447" s="17">
        <v>2010.0</v>
      </c>
      <c r="C447" s="18" t="s">
        <v>26</v>
      </c>
      <c r="D447" s="17" t="s">
        <v>22</v>
      </c>
      <c r="E447" s="17" t="str">
        <f>if(VLOOKUP(A447,'RQ1-GL definition'!A$3:D$448,4,0)="-","No","Yes")</f>
        <v>No</v>
      </c>
      <c r="F447" s="17" t="str">
        <f>IF(IFERROR(VLOOKUP(A447,'RQ2-URL&amp;TypeSS'!A$2:A$1263,1,0),"No")="No","No","Yes")</f>
        <v>No</v>
      </c>
      <c r="G447" s="17" t="str">
        <f>IF(IFERROR(VLOOKUP(B447,'RQ2-URL&amp;TypeSS'!B$2:B$1263,1,0),"No")="No","No","Yes")</f>
        <v>No</v>
      </c>
      <c r="H447" s="19" t="s">
        <v>24</v>
      </c>
      <c r="I447" s="13"/>
      <c r="J447" s="23"/>
      <c r="K447" s="23"/>
      <c r="L447" s="23"/>
      <c r="M447" s="15"/>
      <c r="N447" s="15"/>
      <c r="O447" s="15"/>
      <c r="P447" s="15"/>
      <c r="Q447" s="15"/>
    </row>
    <row r="448">
      <c r="A448" s="31"/>
      <c r="B448" s="32"/>
      <c r="C448" s="12"/>
      <c r="D448" s="12"/>
      <c r="E448" s="12"/>
      <c r="F448" s="12"/>
      <c r="G448" s="12"/>
      <c r="H448" s="12"/>
      <c r="I448" s="13"/>
      <c r="J448" s="23"/>
      <c r="K448" s="23"/>
      <c r="L448" s="23"/>
      <c r="M448" s="15"/>
      <c r="N448" s="15"/>
      <c r="O448" s="15"/>
      <c r="P448" s="15"/>
      <c r="Q448" s="15"/>
    </row>
    <row r="449">
      <c r="A449" s="33"/>
      <c r="B449" s="15"/>
      <c r="C449" s="15"/>
      <c r="D449" s="15"/>
      <c r="E449" s="15"/>
      <c r="F449" s="15"/>
      <c r="G449" s="15"/>
      <c r="H449" s="15"/>
      <c r="J449" s="15"/>
      <c r="K449" s="15"/>
      <c r="L449" s="15"/>
      <c r="M449" s="15"/>
      <c r="N449" s="15"/>
      <c r="O449" s="15"/>
      <c r="P449" s="15"/>
      <c r="Q449" s="15"/>
    </row>
    <row r="450">
      <c r="B450" s="15"/>
      <c r="D450" s="15"/>
      <c r="E450" s="15">
        <f t="shared" ref="E450:H450" si="11">countif(E2:E447,"Yes")</f>
        <v>150</v>
      </c>
      <c r="F450" s="15">
        <f t="shared" si="11"/>
        <v>117</v>
      </c>
      <c r="G450" s="15">
        <f t="shared" si="11"/>
        <v>62</v>
      </c>
      <c r="H450" s="15">
        <f t="shared" si="11"/>
        <v>25</v>
      </c>
      <c r="J450" s="15"/>
      <c r="K450" s="15"/>
      <c r="L450" s="15"/>
      <c r="M450" s="15"/>
      <c r="N450" s="15"/>
      <c r="O450" s="15"/>
      <c r="P450" s="15"/>
      <c r="Q450" s="15"/>
    </row>
    <row r="451">
      <c r="B451" s="15"/>
      <c r="D451" s="15"/>
      <c r="E451" s="15"/>
      <c r="F451" s="15"/>
      <c r="G451" s="15"/>
      <c r="H451" s="15"/>
      <c r="J451" s="15"/>
      <c r="K451" s="15"/>
      <c r="L451" s="15"/>
      <c r="M451" s="15"/>
      <c r="N451" s="15"/>
      <c r="O451" s="15"/>
      <c r="P451" s="15"/>
      <c r="Q451" s="15"/>
    </row>
    <row r="452">
      <c r="B452" s="15"/>
      <c r="D452" s="15"/>
      <c r="E452" s="15"/>
      <c r="F452" s="15"/>
      <c r="G452" s="15"/>
      <c r="H452" s="15"/>
      <c r="J452" s="15"/>
      <c r="K452" s="15"/>
      <c r="L452" s="15"/>
      <c r="M452" s="15"/>
      <c r="N452" s="15"/>
      <c r="O452" s="15"/>
      <c r="P452" s="15"/>
      <c r="Q452" s="15"/>
    </row>
    <row r="453">
      <c r="B453" s="15"/>
      <c r="D453" s="15"/>
      <c r="E453" s="15"/>
      <c r="F453" s="15"/>
      <c r="G453" s="15"/>
      <c r="H453" s="15"/>
      <c r="J453" s="15"/>
      <c r="K453" s="15"/>
      <c r="L453" s="15"/>
      <c r="M453" s="15"/>
      <c r="N453" s="15"/>
      <c r="O453" s="15"/>
      <c r="P453" s="15"/>
      <c r="Q453" s="15"/>
    </row>
    <row r="454">
      <c r="B454" s="15"/>
      <c r="D454" s="15"/>
      <c r="E454" s="15"/>
      <c r="F454" s="15"/>
      <c r="G454" s="15"/>
      <c r="H454" s="15"/>
      <c r="J454" s="15"/>
      <c r="K454" s="15"/>
      <c r="L454" s="15"/>
      <c r="M454" s="15"/>
      <c r="N454" s="15"/>
      <c r="O454" s="15"/>
      <c r="P454" s="15"/>
      <c r="Q454" s="15"/>
    </row>
    <row r="455">
      <c r="B455" s="15"/>
      <c r="D455" s="15"/>
      <c r="E455" s="15"/>
      <c r="F455" s="15"/>
      <c r="G455" s="15"/>
      <c r="H455" s="15"/>
      <c r="J455" s="15"/>
      <c r="K455" s="15"/>
      <c r="L455" s="15"/>
      <c r="M455" s="15"/>
      <c r="N455" s="15"/>
      <c r="O455" s="15"/>
      <c r="P455" s="15"/>
      <c r="Q455" s="15"/>
    </row>
    <row r="456">
      <c r="B456" s="15"/>
      <c r="D456" s="15"/>
      <c r="E456" s="15"/>
      <c r="F456" s="15"/>
      <c r="G456" s="15"/>
      <c r="H456" s="15"/>
      <c r="J456" s="15"/>
      <c r="K456" s="15"/>
      <c r="L456" s="15"/>
      <c r="M456" s="15"/>
      <c r="N456" s="15"/>
      <c r="O456" s="15"/>
      <c r="P456" s="15"/>
      <c r="Q456" s="15"/>
    </row>
    <row r="457">
      <c r="B457" s="15"/>
      <c r="D457" s="15"/>
      <c r="E457" s="15"/>
      <c r="F457" s="15"/>
      <c r="G457" s="15"/>
      <c r="H457" s="15"/>
      <c r="J457" s="15"/>
      <c r="K457" s="15"/>
      <c r="L457" s="15"/>
      <c r="M457" s="15"/>
      <c r="N457" s="15"/>
      <c r="O457" s="15"/>
      <c r="P457" s="15"/>
      <c r="Q457" s="15"/>
    </row>
    <row r="458">
      <c r="B458" s="15"/>
      <c r="D458" s="15"/>
      <c r="E458" s="15"/>
      <c r="F458" s="15"/>
      <c r="G458" s="15"/>
      <c r="H458" s="15"/>
      <c r="J458" s="15"/>
      <c r="K458" s="15"/>
      <c r="L458" s="15"/>
      <c r="M458" s="15"/>
      <c r="N458" s="15"/>
      <c r="O458" s="15"/>
      <c r="P458" s="15"/>
      <c r="Q458" s="15"/>
    </row>
    <row r="459">
      <c r="B459" s="15"/>
      <c r="D459" s="15"/>
      <c r="E459" s="15"/>
      <c r="F459" s="15"/>
      <c r="G459" s="15"/>
      <c r="H459" s="15"/>
      <c r="J459" s="15"/>
      <c r="K459" s="15"/>
      <c r="L459" s="15"/>
      <c r="M459" s="15"/>
      <c r="N459" s="15"/>
      <c r="O459" s="15"/>
      <c r="P459" s="15"/>
      <c r="Q459" s="15"/>
    </row>
    <row r="460">
      <c r="B460" s="15"/>
      <c r="D460" s="15"/>
      <c r="E460" s="15"/>
      <c r="F460" s="15"/>
      <c r="G460" s="15"/>
      <c r="H460" s="15"/>
      <c r="J460" s="15"/>
      <c r="K460" s="15"/>
      <c r="L460" s="15"/>
      <c r="M460" s="15"/>
      <c r="N460" s="15"/>
      <c r="O460" s="15"/>
      <c r="P460" s="15"/>
      <c r="Q460" s="15"/>
    </row>
    <row r="461">
      <c r="A461" s="33"/>
      <c r="B461" s="15"/>
      <c r="C461" s="15"/>
      <c r="D461" s="15"/>
      <c r="E461" s="15"/>
      <c r="F461" s="15"/>
      <c r="G461" s="15"/>
      <c r="H461" s="15"/>
      <c r="J461" s="15"/>
      <c r="K461" s="15"/>
      <c r="L461" s="15"/>
      <c r="M461" s="15"/>
      <c r="N461" s="15"/>
      <c r="O461" s="15"/>
      <c r="P461" s="15"/>
      <c r="Q461" s="15"/>
    </row>
    <row r="462">
      <c r="A462" s="33"/>
      <c r="B462" s="15"/>
      <c r="C462" s="15"/>
      <c r="D462" s="15"/>
      <c r="E462" s="15"/>
      <c r="F462" s="15"/>
      <c r="G462" s="15"/>
      <c r="H462" s="15"/>
      <c r="J462" s="15"/>
      <c r="K462" s="15"/>
      <c r="L462" s="15"/>
      <c r="M462" s="15"/>
      <c r="N462" s="15"/>
      <c r="O462" s="15"/>
      <c r="P462" s="15"/>
      <c r="Q462" s="15"/>
    </row>
    <row r="463">
      <c r="A463" s="33"/>
      <c r="B463" s="15"/>
      <c r="C463" s="15"/>
      <c r="D463" s="15"/>
      <c r="E463" s="15"/>
      <c r="F463" s="15"/>
      <c r="G463" s="15"/>
      <c r="H463" s="15"/>
      <c r="J463" s="15"/>
      <c r="K463" s="15"/>
      <c r="L463" s="15"/>
      <c r="M463" s="15"/>
      <c r="N463" s="15"/>
      <c r="O463" s="15"/>
      <c r="P463" s="15"/>
      <c r="Q463" s="15"/>
    </row>
    <row r="464">
      <c r="A464" s="33"/>
      <c r="B464" s="15"/>
      <c r="C464" s="15"/>
      <c r="D464" s="15"/>
      <c r="E464" s="15"/>
      <c r="F464" s="15"/>
      <c r="G464" s="15"/>
      <c r="H464" s="15"/>
      <c r="J464" s="15"/>
      <c r="K464" s="15"/>
      <c r="L464" s="15"/>
      <c r="M464" s="15"/>
      <c r="N464" s="15"/>
      <c r="O464" s="15"/>
      <c r="P464" s="15"/>
      <c r="Q464" s="15"/>
    </row>
    <row r="465">
      <c r="A465" s="33"/>
      <c r="B465" s="15"/>
      <c r="C465" s="15"/>
      <c r="D465" s="15"/>
      <c r="E465" s="15"/>
      <c r="F465" s="15"/>
      <c r="G465" s="15"/>
      <c r="H465" s="15"/>
      <c r="J465" s="15"/>
      <c r="K465" s="15"/>
      <c r="L465" s="15"/>
      <c r="M465" s="15"/>
      <c r="N465" s="15"/>
      <c r="O465" s="15"/>
      <c r="P465" s="15"/>
      <c r="Q465" s="15"/>
    </row>
    <row r="466">
      <c r="A466" s="33"/>
      <c r="B466" s="15"/>
      <c r="C466" s="15"/>
      <c r="D466" s="15"/>
      <c r="E466" s="15"/>
      <c r="F466" s="15"/>
      <c r="G466" s="15"/>
      <c r="H466" s="15"/>
      <c r="J466" s="15"/>
      <c r="K466" s="15"/>
      <c r="L466" s="15"/>
      <c r="M466" s="15"/>
      <c r="N466" s="15"/>
      <c r="O466" s="15"/>
      <c r="P466" s="15"/>
      <c r="Q466" s="15"/>
    </row>
    <row r="467">
      <c r="A467" s="33"/>
      <c r="B467" s="15"/>
      <c r="C467" s="15"/>
      <c r="D467" s="15"/>
      <c r="E467" s="15"/>
      <c r="F467" s="15"/>
      <c r="G467" s="15"/>
      <c r="H467" s="15"/>
      <c r="J467" s="15"/>
      <c r="K467" s="15"/>
      <c r="L467" s="15"/>
      <c r="M467" s="15"/>
      <c r="N467" s="15"/>
      <c r="O467" s="15"/>
      <c r="P467" s="15"/>
      <c r="Q467" s="15"/>
    </row>
    <row r="468">
      <c r="A468" s="33"/>
      <c r="B468" s="15"/>
      <c r="C468" s="15"/>
      <c r="D468" s="15"/>
      <c r="E468" s="15"/>
      <c r="F468" s="15"/>
      <c r="G468" s="15"/>
      <c r="H468" s="15"/>
      <c r="J468" s="15"/>
      <c r="K468" s="15"/>
      <c r="L468" s="15"/>
      <c r="M468" s="15"/>
      <c r="N468" s="15"/>
      <c r="O468" s="15"/>
      <c r="P468" s="15"/>
      <c r="Q468" s="15"/>
    </row>
    <row r="469">
      <c r="A469" s="33"/>
      <c r="B469" s="15"/>
      <c r="C469" s="15"/>
      <c r="D469" s="15"/>
      <c r="E469" s="15"/>
      <c r="F469" s="15"/>
      <c r="G469" s="15"/>
      <c r="H469" s="15"/>
      <c r="J469" s="15"/>
      <c r="K469" s="15"/>
      <c r="L469" s="15"/>
      <c r="M469" s="15"/>
      <c r="N469" s="15"/>
      <c r="O469" s="15"/>
      <c r="P469" s="15"/>
      <c r="Q469" s="15"/>
    </row>
    <row r="470">
      <c r="A470" s="33"/>
      <c r="B470" s="15"/>
      <c r="C470" s="15"/>
      <c r="D470" s="15"/>
      <c r="E470" s="15"/>
      <c r="F470" s="15"/>
      <c r="G470" s="15"/>
      <c r="H470" s="15"/>
      <c r="J470" s="15"/>
      <c r="K470" s="15"/>
      <c r="L470" s="15"/>
      <c r="M470" s="15"/>
      <c r="N470" s="15"/>
      <c r="O470" s="15"/>
      <c r="P470" s="15"/>
      <c r="Q470" s="15"/>
    </row>
    <row r="471">
      <c r="A471" s="33"/>
      <c r="B471" s="15"/>
      <c r="C471" s="15"/>
      <c r="D471" s="15"/>
      <c r="E471" s="15"/>
      <c r="F471" s="15"/>
      <c r="G471" s="15"/>
      <c r="H471" s="15"/>
      <c r="J471" s="15"/>
      <c r="K471" s="15"/>
      <c r="L471" s="15"/>
      <c r="M471" s="15"/>
      <c r="N471" s="15"/>
      <c r="O471" s="15"/>
      <c r="P471" s="15"/>
      <c r="Q471" s="15"/>
    </row>
    <row r="472">
      <c r="A472" s="33"/>
      <c r="B472" s="15"/>
      <c r="C472" s="15"/>
      <c r="D472" s="15"/>
      <c r="E472" s="15"/>
      <c r="F472" s="15"/>
      <c r="G472" s="15"/>
      <c r="H472" s="15"/>
      <c r="J472" s="15"/>
      <c r="K472" s="15"/>
      <c r="L472" s="15"/>
      <c r="M472" s="15"/>
      <c r="N472" s="15"/>
      <c r="O472" s="15"/>
      <c r="P472" s="15"/>
      <c r="Q472" s="15"/>
    </row>
    <row r="473">
      <c r="A473" s="33"/>
      <c r="B473" s="15"/>
      <c r="C473" s="15"/>
      <c r="D473" s="15"/>
      <c r="E473" s="15"/>
      <c r="F473" s="15"/>
      <c r="G473" s="15"/>
      <c r="H473" s="15"/>
      <c r="J473" s="15"/>
      <c r="K473" s="15"/>
      <c r="L473" s="15"/>
      <c r="M473" s="15"/>
      <c r="N473" s="15"/>
      <c r="O473" s="15"/>
      <c r="P473" s="15"/>
      <c r="Q473" s="15"/>
    </row>
    <row r="474">
      <c r="A474" s="33"/>
      <c r="B474" s="15"/>
      <c r="C474" s="15"/>
      <c r="D474" s="15"/>
      <c r="E474" s="15"/>
      <c r="F474" s="15"/>
      <c r="G474" s="15"/>
      <c r="H474" s="15"/>
      <c r="J474" s="15"/>
      <c r="K474" s="15"/>
      <c r="L474" s="15"/>
      <c r="M474" s="15"/>
      <c r="N474" s="15"/>
      <c r="O474" s="15"/>
      <c r="P474" s="15"/>
      <c r="Q474" s="15"/>
    </row>
    <row r="475">
      <c r="A475" s="33"/>
      <c r="B475" s="15"/>
      <c r="C475" s="15"/>
      <c r="D475" s="15"/>
      <c r="E475" s="15"/>
      <c r="F475" s="15"/>
      <c r="G475" s="15"/>
      <c r="H475" s="15"/>
      <c r="J475" s="15"/>
      <c r="K475" s="15"/>
      <c r="L475" s="15"/>
      <c r="M475" s="15"/>
      <c r="N475" s="15"/>
      <c r="O475" s="15"/>
      <c r="P475" s="15"/>
      <c r="Q475" s="15"/>
    </row>
    <row r="476">
      <c r="A476" s="33"/>
      <c r="B476" s="15"/>
      <c r="C476" s="15"/>
      <c r="D476" s="15"/>
      <c r="E476" s="15"/>
      <c r="F476" s="15"/>
      <c r="G476" s="15"/>
      <c r="H476" s="15"/>
      <c r="J476" s="15"/>
      <c r="K476" s="15"/>
      <c r="L476" s="15"/>
      <c r="M476" s="15"/>
      <c r="N476" s="15"/>
      <c r="O476" s="15"/>
      <c r="P476" s="15"/>
      <c r="Q476" s="15"/>
    </row>
    <row r="477">
      <c r="A477" s="33"/>
      <c r="B477" s="15"/>
      <c r="C477" s="15"/>
      <c r="D477" s="15"/>
      <c r="E477" s="15"/>
      <c r="F477" s="15"/>
      <c r="G477" s="15"/>
      <c r="H477" s="15"/>
      <c r="J477" s="15"/>
      <c r="K477" s="15"/>
      <c r="L477" s="15"/>
      <c r="M477" s="15"/>
      <c r="N477" s="15"/>
      <c r="O477" s="15"/>
      <c r="P477" s="15"/>
      <c r="Q477" s="15"/>
    </row>
    <row r="478">
      <c r="A478" s="33"/>
      <c r="B478" s="15"/>
      <c r="C478" s="15"/>
      <c r="D478" s="15"/>
      <c r="E478" s="15"/>
      <c r="F478" s="15"/>
      <c r="G478" s="15"/>
      <c r="H478" s="15"/>
      <c r="J478" s="15"/>
      <c r="K478" s="15"/>
      <c r="L478" s="15"/>
      <c r="M478" s="15"/>
      <c r="N478" s="15"/>
      <c r="O478" s="15"/>
      <c r="P478" s="15"/>
      <c r="Q478" s="15"/>
    </row>
    <row r="479">
      <c r="A479" s="33"/>
      <c r="B479" s="15"/>
      <c r="C479" s="15"/>
      <c r="D479" s="15"/>
      <c r="E479" s="15"/>
      <c r="F479" s="15"/>
      <c r="G479" s="15"/>
      <c r="H479" s="15"/>
      <c r="J479" s="15"/>
      <c r="K479" s="15"/>
      <c r="L479" s="15"/>
      <c r="M479" s="15"/>
      <c r="N479" s="15"/>
      <c r="O479" s="15"/>
      <c r="P479" s="15"/>
      <c r="Q479" s="15"/>
    </row>
    <row r="480">
      <c r="A480" s="33"/>
      <c r="B480" s="15"/>
      <c r="C480" s="15"/>
      <c r="D480" s="15"/>
      <c r="E480" s="15"/>
      <c r="F480" s="15"/>
      <c r="G480" s="15"/>
      <c r="H480" s="15"/>
      <c r="J480" s="15"/>
      <c r="K480" s="15"/>
      <c r="L480" s="15"/>
      <c r="M480" s="15"/>
      <c r="N480" s="15"/>
      <c r="O480" s="15"/>
      <c r="P480" s="15"/>
      <c r="Q480" s="15"/>
    </row>
    <row r="481">
      <c r="A481" s="33"/>
      <c r="B481" s="15"/>
      <c r="C481" s="15"/>
      <c r="D481" s="15"/>
      <c r="E481" s="15"/>
      <c r="F481" s="15"/>
      <c r="G481" s="15"/>
      <c r="H481" s="15"/>
      <c r="J481" s="15"/>
      <c r="K481" s="15"/>
      <c r="L481" s="15"/>
      <c r="M481" s="15"/>
      <c r="N481" s="15"/>
      <c r="O481" s="15"/>
      <c r="P481" s="15"/>
      <c r="Q481" s="15"/>
    </row>
    <row r="482">
      <c r="A482" s="33"/>
      <c r="B482" s="15"/>
      <c r="C482" s="15"/>
      <c r="D482" s="15"/>
      <c r="E482" s="15"/>
      <c r="F482" s="15"/>
      <c r="G482" s="15"/>
      <c r="H482" s="15"/>
      <c r="J482" s="15"/>
      <c r="K482" s="15"/>
      <c r="L482" s="15"/>
      <c r="M482" s="15"/>
      <c r="N482" s="15"/>
      <c r="O482" s="15"/>
      <c r="P482" s="15"/>
      <c r="Q482" s="15"/>
    </row>
    <row r="483">
      <c r="A483" s="33"/>
      <c r="B483" s="15"/>
      <c r="C483" s="15"/>
      <c r="D483" s="15"/>
      <c r="E483" s="15"/>
      <c r="F483" s="15"/>
      <c r="G483" s="15"/>
      <c r="H483" s="15"/>
      <c r="J483" s="15"/>
      <c r="K483" s="15"/>
      <c r="L483" s="15"/>
      <c r="M483" s="15"/>
      <c r="N483" s="15"/>
      <c r="O483" s="15"/>
      <c r="P483" s="15"/>
      <c r="Q483" s="15"/>
    </row>
    <row r="484">
      <c r="A484" s="33"/>
      <c r="B484" s="15"/>
      <c r="C484" s="15"/>
      <c r="D484" s="15"/>
      <c r="E484" s="15"/>
      <c r="F484" s="15"/>
      <c r="G484" s="15"/>
      <c r="H484" s="15"/>
      <c r="J484" s="15"/>
      <c r="K484" s="15"/>
      <c r="L484" s="15"/>
      <c r="M484" s="15"/>
      <c r="N484" s="15"/>
      <c r="O484" s="15"/>
      <c r="P484" s="15"/>
      <c r="Q484" s="15"/>
    </row>
    <row r="485">
      <c r="A485" s="33"/>
      <c r="B485" s="15"/>
      <c r="C485" s="15"/>
      <c r="D485" s="15"/>
      <c r="E485" s="15"/>
      <c r="F485" s="15"/>
      <c r="G485" s="15"/>
      <c r="H485" s="15"/>
      <c r="J485" s="15"/>
      <c r="K485" s="15"/>
      <c r="L485" s="15"/>
      <c r="M485" s="15"/>
      <c r="N485" s="15"/>
      <c r="O485" s="15"/>
      <c r="P485" s="15"/>
      <c r="Q485" s="15"/>
    </row>
    <row r="486">
      <c r="A486" s="33"/>
      <c r="B486" s="15"/>
      <c r="C486" s="15"/>
      <c r="D486" s="15"/>
      <c r="E486" s="15"/>
      <c r="F486" s="15"/>
      <c r="G486" s="15"/>
      <c r="H486" s="15"/>
      <c r="J486" s="15"/>
      <c r="K486" s="15"/>
      <c r="L486" s="15"/>
      <c r="M486" s="15"/>
      <c r="N486" s="15"/>
      <c r="O486" s="15"/>
      <c r="P486" s="15"/>
      <c r="Q486" s="15"/>
    </row>
    <row r="487">
      <c r="A487" s="33"/>
      <c r="B487" s="15"/>
      <c r="C487" s="15"/>
      <c r="D487" s="15"/>
      <c r="E487" s="15"/>
      <c r="F487" s="15"/>
      <c r="G487" s="15"/>
      <c r="H487" s="15"/>
      <c r="J487" s="15"/>
      <c r="K487" s="15"/>
      <c r="L487" s="15"/>
      <c r="M487" s="15"/>
      <c r="N487" s="15"/>
      <c r="O487" s="15"/>
      <c r="P487" s="15"/>
      <c r="Q487" s="15"/>
    </row>
    <row r="488">
      <c r="A488" s="33"/>
      <c r="B488" s="15"/>
      <c r="C488" s="15"/>
      <c r="D488" s="15"/>
      <c r="E488" s="15"/>
      <c r="F488" s="15"/>
      <c r="G488" s="15"/>
      <c r="H488" s="15"/>
      <c r="J488" s="15"/>
      <c r="K488" s="15"/>
      <c r="L488" s="15"/>
      <c r="M488" s="15"/>
      <c r="N488" s="15"/>
      <c r="O488" s="15"/>
      <c r="P488" s="15"/>
      <c r="Q488" s="15"/>
    </row>
    <row r="489">
      <c r="A489" s="33"/>
      <c r="B489" s="15"/>
      <c r="C489" s="15"/>
      <c r="D489" s="15"/>
      <c r="E489" s="15"/>
      <c r="F489" s="15"/>
      <c r="G489" s="15"/>
      <c r="H489" s="15"/>
      <c r="J489" s="15"/>
      <c r="K489" s="15"/>
      <c r="L489" s="15"/>
      <c r="M489" s="15"/>
      <c r="N489" s="15"/>
      <c r="O489" s="15"/>
      <c r="P489" s="15"/>
      <c r="Q489" s="15"/>
    </row>
    <row r="490">
      <c r="A490" s="33"/>
      <c r="B490" s="15"/>
      <c r="C490" s="15"/>
      <c r="D490" s="15"/>
      <c r="E490" s="15"/>
      <c r="F490" s="15"/>
      <c r="G490" s="15"/>
      <c r="H490" s="15"/>
      <c r="J490" s="15"/>
      <c r="K490" s="15"/>
      <c r="L490" s="15"/>
      <c r="M490" s="15"/>
      <c r="N490" s="15"/>
      <c r="O490" s="15"/>
      <c r="P490" s="15"/>
      <c r="Q490" s="15"/>
    </row>
    <row r="491">
      <c r="A491" s="33"/>
      <c r="B491" s="15"/>
      <c r="C491" s="15"/>
      <c r="D491" s="15"/>
      <c r="E491" s="15"/>
      <c r="F491" s="15"/>
      <c r="G491" s="15"/>
      <c r="H491" s="15"/>
      <c r="J491" s="15"/>
      <c r="K491" s="15"/>
      <c r="L491" s="15"/>
      <c r="M491" s="15"/>
      <c r="N491" s="15"/>
      <c r="O491" s="15"/>
      <c r="P491" s="15"/>
      <c r="Q491" s="15"/>
    </row>
    <row r="492">
      <c r="A492" s="33"/>
      <c r="B492" s="15"/>
      <c r="C492" s="15"/>
      <c r="D492" s="15"/>
      <c r="E492" s="15"/>
      <c r="F492" s="15"/>
      <c r="G492" s="15"/>
      <c r="H492" s="15"/>
      <c r="J492" s="15"/>
      <c r="K492" s="15"/>
      <c r="L492" s="15"/>
      <c r="M492" s="15"/>
      <c r="N492" s="15"/>
      <c r="O492" s="15"/>
      <c r="P492" s="15"/>
      <c r="Q492" s="15"/>
    </row>
    <row r="493">
      <c r="A493" s="33"/>
      <c r="B493" s="15"/>
      <c r="C493" s="15"/>
      <c r="D493" s="15"/>
      <c r="E493" s="15"/>
      <c r="F493" s="15"/>
      <c r="G493" s="15"/>
      <c r="H493" s="15"/>
      <c r="J493" s="15"/>
      <c r="K493" s="15"/>
      <c r="L493" s="15"/>
      <c r="M493" s="15"/>
      <c r="N493" s="15"/>
      <c r="O493" s="15"/>
      <c r="P493" s="15"/>
      <c r="Q493" s="15"/>
    </row>
    <row r="494">
      <c r="A494" s="33"/>
      <c r="B494" s="15"/>
      <c r="C494" s="15"/>
      <c r="D494" s="15"/>
      <c r="E494" s="15"/>
      <c r="F494" s="15"/>
      <c r="G494" s="15"/>
      <c r="H494" s="15"/>
      <c r="J494" s="15"/>
      <c r="K494" s="15"/>
      <c r="L494" s="15"/>
      <c r="M494" s="15"/>
      <c r="N494" s="15"/>
      <c r="O494" s="15"/>
      <c r="P494" s="15"/>
      <c r="Q494" s="15"/>
    </row>
    <row r="495">
      <c r="A495" s="33"/>
      <c r="B495" s="15"/>
      <c r="C495" s="15"/>
      <c r="D495" s="15"/>
      <c r="E495" s="15"/>
      <c r="F495" s="15"/>
      <c r="G495" s="15"/>
      <c r="H495" s="15"/>
      <c r="J495" s="15"/>
      <c r="K495" s="15"/>
      <c r="L495" s="15"/>
      <c r="M495" s="15"/>
      <c r="N495" s="15"/>
      <c r="O495" s="15"/>
      <c r="P495" s="15"/>
      <c r="Q495" s="15"/>
    </row>
    <row r="496">
      <c r="A496" s="33"/>
      <c r="B496" s="15"/>
      <c r="C496" s="15"/>
      <c r="D496" s="15"/>
      <c r="E496" s="15"/>
      <c r="F496" s="15"/>
      <c r="G496" s="15"/>
      <c r="H496" s="15"/>
      <c r="J496" s="15"/>
      <c r="K496" s="15"/>
      <c r="L496" s="15"/>
      <c r="M496" s="15"/>
      <c r="N496" s="15"/>
      <c r="O496" s="15"/>
      <c r="P496" s="15"/>
      <c r="Q496" s="15"/>
    </row>
    <row r="497">
      <c r="A497" s="33"/>
      <c r="B497" s="15"/>
      <c r="C497" s="15"/>
      <c r="D497" s="15"/>
      <c r="E497" s="15"/>
      <c r="F497" s="15"/>
      <c r="G497" s="15"/>
      <c r="H497" s="15"/>
      <c r="J497" s="15"/>
      <c r="K497" s="15"/>
      <c r="L497" s="15"/>
      <c r="M497" s="15"/>
      <c r="N497" s="15"/>
      <c r="O497" s="15"/>
      <c r="P497" s="15"/>
      <c r="Q497" s="15"/>
    </row>
    <row r="498">
      <c r="A498" s="33"/>
      <c r="B498" s="15"/>
      <c r="C498" s="15"/>
      <c r="D498" s="15"/>
      <c r="E498" s="15"/>
      <c r="F498" s="15"/>
      <c r="G498" s="15"/>
      <c r="H498" s="15"/>
      <c r="J498" s="15"/>
      <c r="K498" s="15"/>
      <c r="L498" s="15"/>
      <c r="M498" s="15"/>
      <c r="N498" s="15"/>
      <c r="O498" s="15"/>
      <c r="P498" s="15"/>
      <c r="Q498" s="15"/>
    </row>
    <row r="499">
      <c r="A499" s="33"/>
      <c r="B499" s="15"/>
      <c r="C499" s="15"/>
      <c r="D499" s="15"/>
      <c r="E499" s="15"/>
      <c r="F499" s="15"/>
      <c r="G499" s="15"/>
      <c r="H499" s="15"/>
      <c r="J499" s="15"/>
      <c r="K499" s="15"/>
      <c r="L499" s="15"/>
      <c r="M499" s="15"/>
      <c r="N499" s="15"/>
      <c r="O499" s="15"/>
      <c r="P499" s="15"/>
      <c r="Q499" s="15"/>
    </row>
    <row r="500">
      <c r="A500" s="33"/>
      <c r="B500" s="15"/>
      <c r="C500" s="15"/>
      <c r="D500" s="15"/>
      <c r="E500" s="15"/>
      <c r="F500" s="15"/>
      <c r="G500" s="15"/>
      <c r="H500" s="15"/>
      <c r="J500" s="15"/>
      <c r="K500" s="15"/>
      <c r="L500" s="15"/>
      <c r="M500" s="15"/>
      <c r="N500" s="15"/>
      <c r="O500" s="15"/>
      <c r="P500" s="15"/>
      <c r="Q500" s="15"/>
    </row>
    <row r="501">
      <c r="A501" s="33"/>
      <c r="B501" s="15"/>
      <c r="C501" s="15"/>
      <c r="D501" s="15"/>
      <c r="E501" s="15"/>
      <c r="F501" s="15"/>
      <c r="G501" s="15"/>
      <c r="H501" s="15"/>
      <c r="J501" s="15"/>
      <c r="K501" s="15"/>
      <c r="L501" s="15"/>
      <c r="M501" s="15"/>
      <c r="N501" s="15"/>
      <c r="O501" s="15"/>
      <c r="P501" s="15"/>
      <c r="Q501" s="15"/>
    </row>
    <row r="502">
      <c r="A502" s="33"/>
      <c r="B502" s="15"/>
      <c r="C502" s="15"/>
      <c r="D502" s="15"/>
      <c r="E502" s="15"/>
      <c r="F502" s="15"/>
      <c r="G502" s="15"/>
      <c r="H502" s="15"/>
      <c r="J502" s="15"/>
      <c r="K502" s="15"/>
      <c r="L502" s="15"/>
      <c r="M502" s="15"/>
      <c r="N502" s="15"/>
      <c r="O502" s="15"/>
      <c r="P502" s="15"/>
      <c r="Q502" s="15"/>
    </row>
    <row r="503">
      <c r="A503" s="33"/>
      <c r="B503" s="15"/>
      <c r="C503" s="15"/>
      <c r="D503" s="15"/>
      <c r="E503" s="15"/>
      <c r="F503" s="15"/>
      <c r="G503" s="15"/>
      <c r="H503" s="15"/>
      <c r="J503" s="15"/>
      <c r="K503" s="15"/>
      <c r="L503" s="15"/>
      <c r="M503" s="15"/>
      <c r="N503" s="15"/>
      <c r="O503" s="15"/>
      <c r="P503" s="15"/>
      <c r="Q503" s="15"/>
    </row>
    <row r="504">
      <c r="A504" s="33"/>
      <c r="B504" s="15"/>
      <c r="C504" s="15"/>
      <c r="D504" s="15"/>
      <c r="E504" s="15"/>
      <c r="F504" s="15"/>
      <c r="G504" s="15"/>
      <c r="H504" s="15"/>
      <c r="J504" s="15"/>
      <c r="K504" s="15"/>
      <c r="L504" s="15"/>
      <c r="M504" s="15"/>
      <c r="N504" s="15"/>
      <c r="O504" s="15"/>
      <c r="P504" s="15"/>
      <c r="Q504" s="15"/>
    </row>
    <row r="505">
      <c r="A505" s="33"/>
      <c r="B505" s="15"/>
      <c r="C505" s="15"/>
      <c r="D505" s="15"/>
      <c r="E505" s="15"/>
      <c r="F505" s="15"/>
      <c r="G505" s="15"/>
      <c r="H505" s="15"/>
      <c r="J505" s="15"/>
      <c r="K505" s="15"/>
      <c r="L505" s="15"/>
      <c r="M505" s="15"/>
      <c r="N505" s="15"/>
      <c r="O505" s="15"/>
      <c r="P505" s="15"/>
      <c r="Q505" s="15"/>
    </row>
    <row r="506">
      <c r="A506" s="33"/>
      <c r="B506" s="15"/>
      <c r="C506" s="15"/>
      <c r="D506" s="15"/>
      <c r="E506" s="15"/>
      <c r="F506" s="15"/>
      <c r="G506" s="15"/>
      <c r="H506" s="15"/>
      <c r="J506" s="15"/>
      <c r="K506" s="15"/>
      <c r="L506" s="15"/>
      <c r="M506" s="15"/>
      <c r="N506" s="15"/>
      <c r="O506" s="15"/>
      <c r="P506" s="15"/>
      <c r="Q506" s="15"/>
    </row>
    <row r="507">
      <c r="A507" s="33"/>
      <c r="B507" s="15"/>
      <c r="C507" s="15"/>
      <c r="D507" s="15"/>
      <c r="E507" s="15"/>
      <c r="F507" s="15"/>
      <c r="G507" s="15"/>
      <c r="H507" s="15"/>
      <c r="J507" s="15"/>
      <c r="K507" s="15"/>
      <c r="L507" s="15"/>
      <c r="M507" s="15"/>
      <c r="N507" s="15"/>
      <c r="O507" s="15"/>
      <c r="P507" s="15"/>
      <c r="Q507" s="15"/>
    </row>
    <row r="508">
      <c r="A508" s="33"/>
      <c r="B508" s="15"/>
      <c r="C508" s="15"/>
      <c r="D508" s="15"/>
      <c r="E508" s="15"/>
      <c r="F508" s="15"/>
      <c r="G508" s="15"/>
      <c r="H508" s="15"/>
      <c r="J508" s="15"/>
      <c r="K508" s="15"/>
      <c r="L508" s="15"/>
      <c r="M508" s="15"/>
      <c r="N508" s="15"/>
      <c r="O508" s="15"/>
      <c r="P508" s="15"/>
      <c r="Q508" s="15"/>
    </row>
    <row r="509">
      <c r="A509" s="33"/>
      <c r="B509" s="15"/>
      <c r="C509" s="15"/>
      <c r="D509" s="15"/>
      <c r="E509" s="15"/>
      <c r="F509" s="15"/>
      <c r="G509" s="15"/>
      <c r="H509" s="15"/>
      <c r="J509" s="15"/>
      <c r="K509" s="15"/>
      <c r="L509" s="15"/>
      <c r="M509" s="15"/>
      <c r="N509" s="15"/>
      <c r="O509" s="15"/>
      <c r="P509" s="15"/>
      <c r="Q509" s="15"/>
    </row>
    <row r="510">
      <c r="A510" s="33"/>
      <c r="B510" s="15"/>
      <c r="C510" s="15"/>
      <c r="D510" s="15"/>
      <c r="E510" s="15"/>
      <c r="F510" s="15"/>
      <c r="G510" s="15"/>
      <c r="H510" s="15"/>
      <c r="J510" s="15"/>
      <c r="K510" s="15"/>
      <c r="L510" s="15"/>
      <c r="M510" s="15"/>
      <c r="N510" s="15"/>
      <c r="O510" s="15"/>
      <c r="P510" s="15"/>
      <c r="Q510" s="15"/>
    </row>
    <row r="511">
      <c r="A511" s="33"/>
      <c r="B511" s="15"/>
      <c r="C511" s="15"/>
      <c r="D511" s="15"/>
      <c r="E511" s="15"/>
      <c r="F511" s="15"/>
      <c r="G511" s="15"/>
      <c r="H511" s="15"/>
      <c r="J511" s="15"/>
      <c r="K511" s="15"/>
      <c r="L511" s="15"/>
      <c r="M511" s="15"/>
      <c r="N511" s="15"/>
      <c r="O511" s="15"/>
      <c r="P511" s="15"/>
      <c r="Q511" s="15"/>
    </row>
    <row r="512">
      <c r="A512" s="33"/>
      <c r="B512" s="15"/>
      <c r="C512" s="15"/>
      <c r="D512" s="15"/>
      <c r="E512" s="15"/>
      <c r="F512" s="15"/>
      <c r="G512" s="15"/>
      <c r="H512" s="15"/>
      <c r="J512" s="15"/>
      <c r="K512" s="15"/>
      <c r="L512" s="15"/>
      <c r="M512" s="15"/>
      <c r="N512" s="15"/>
      <c r="O512" s="15"/>
      <c r="P512" s="15"/>
      <c r="Q512" s="15"/>
    </row>
    <row r="513">
      <c r="A513" s="33"/>
      <c r="B513" s="15"/>
      <c r="C513" s="15"/>
      <c r="D513" s="15"/>
      <c r="E513" s="15"/>
      <c r="F513" s="15"/>
      <c r="G513" s="15"/>
      <c r="H513" s="15"/>
      <c r="J513" s="15"/>
      <c r="K513" s="15"/>
      <c r="L513" s="15"/>
      <c r="M513" s="15"/>
      <c r="N513" s="15"/>
      <c r="O513" s="15"/>
      <c r="P513" s="15"/>
      <c r="Q513" s="15"/>
    </row>
    <row r="514">
      <c r="A514" s="33"/>
      <c r="B514" s="15"/>
      <c r="C514" s="15"/>
      <c r="D514" s="15"/>
      <c r="E514" s="15"/>
      <c r="F514" s="15"/>
      <c r="G514" s="15"/>
      <c r="H514" s="15"/>
      <c r="J514" s="15"/>
      <c r="K514" s="15"/>
      <c r="L514" s="15"/>
      <c r="M514" s="15"/>
      <c r="N514" s="15"/>
      <c r="O514" s="15"/>
      <c r="P514" s="15"/>
      <c r="Q514" s="15"/>
    </row>
    <row r="515">
      <c r="A515" s="33"/>
      <c r="B515" s="15"/>
      <c r="C515" s="15"/>
      <c r="D515" s="15"/>
      <c r="E515" s="15"/>
      <c r="F515" s="15"/>
      <c r="G515" s="15"/>
      <c r="H515" s="15"/>
      <c r="J515" s="15"/>
      <c r="K515" s="15"/>
      <c r="L515" s="15"/>
      <c r="M515" s="15"/>
      <c r="N515" s="15"/>
      <c r="O515" s="15"/>
      <c r="P515" s="15"/>
      <c r="Q515" s="15"/>
    </row>
    <row r="516">
      <c r="A516" s="33"/>
      <c r="B516" s="15"/>
      <c r="C516" s="15"/>
      <c r="D516" s="15"/>
      <c r="E516" s="15"/>
      <c r="F516" s="15"/>
      <c r="G516" s="15"/>
      <c r="H516" s="15"/>
      <c r="J516" s="15"/>
      <c r="K516" s="15"/>
      <c r="L516" s="15"/>
      <c r="M516" s="15"/>
      <c r="N516" s="15"/>
      <c r="O516" s="15"/>
      <c r="P516" s="15"/>
      <c r="Q516" s="15"/>
    </row>
    <row r="517">
      <c r="A517" s="33"/>
      <c r="B517" s="15"/>
      <c r="C517" s="15"/>
      <c r="D517" s="15"/>
      <c r="E517" s="15"/>
      <c r="F517" s="15"/>
      <c r="G517" s="15"/>
      <c r="H517" s="15"/>
      <c r="J517" s="15"/>
      <c r="K517" s="15"/>
      <c r="L517" s="15"/>
      <c r="M517" s="15"/>
      <c r="N517" s="15"/>
      <c r="O517" s="15"/>
      <c r="P517" s="15"/>
      <c r="Q517" s="15"/>
    </row>
    <row r="518">
      <c r="A518" s="33"/>
      <c r="B518" s="15"/>
      <c r="C518" s="15"/>
      <c r="D518" s="15"/>
      <c r="E518" s="15"/>
      <c r="F518" s="15"/>
      <c r="G518" s="15"/>
      <c r="H518" s="15"/>
      <c r="J518" s="15"/>
      <c r="K518" s="15"/>
      <c r="L518" s="15"/>
      <c r="M518" s="15"/>
      <c r="N518" s="15"/>
      <c r="O518" s="15"/>
      <c r="P518" s="15"/>
      <c r="Q518" s="15"/>
    </row>
    <row r="519">
      <c r="A519" s="33"/>
      <c r="B519" s="15"/>
      <c r="C519" s="15"/>
      <c r="D519" s="15"/>
      <c r="E519" s="15"/>
      <c r="F519" s="15"/>
      <c r="G519" s="15"/>
      <c r="H519" s="15"/>
      <c r="J519" s="15"/>
      <c r="K519" s="15"/>
      <c r="L519" s="15"/>
      <c r="M519" s="15"/>
      <c r="N519" s="15"/>
      <c r="O519" s="15"/>
      <c r="P519" s="15"/>
      <c r="Q519" s="15"/>
    </row>
    <row r="520">
      <c r="A520" s="33"/>
      <c r="B520" s="15"/>
      <c r="C520" s="15"/>
      <c r="D520" s="15"/>
      <c r="E520" s="15"/>
      <c r="F520" s="15"/>
      <c r="G520" s="15"/>
      <c r="H520" s="15"/>
      <c r="J520" s="15"/>
      <c r="K520" s="15"/>
      <c r="L520" s="15"/>
      <c r="M520" s="15"/>
      <c r="N520" s="15"/>
      <c r="O520" s="15"/>
      <c r="P520" s="15"/>
      <c r="Q520" s="15"/>
    </row>
    <row r="521">
      <c r="A521" s="33"/>
      <c r="B521" s="15"/>
      <c r="C521" s="15"/>
      <c r="D521" s="15"/>
      <c r="E521" s="15"/>
      <c r="F521" s="15"/>
      <c r="G521" s="15"/>
      <c r="H521" s="15"/>
      <c r="J521" s="15"/>
      <c r="K521" s="15"/>
      <c r="L521" s="15"/>
      <c r="M521" s="15"/>
      <c r="N521" s="15"/>
      <c r="O521" s="15"/>
      <c r="P521" s="15"/>
      <c r="Q521" s="15"/>
    </row>
    <row r="522">
      <c r="A522" s="33"/>
      <c r="B522" s="15"/>
      <c r="C522" s="15"/>
      <c r="D522" s="15"/>
      <c r="E522" s="15"/>
      <c r="F522" s="15"/>
      <c r="G522" s="15"/>
      <c r="H522" s="15"/>
      <c r="J522" s="15"/>
      <c r="K522" s="15"/>
      <c r="L522" s="15"/>
      <c r="M522" s="15"/>
      <c r="N522" s="15"/>
      <c r="O522" s="15"/>
      <c r="P522" s="15"/>
      <c r="Q522" s="15"/>
    </row>
    <row r="523">
      <c r="A523" s="33"/>
      <c r="B523" s="15"/>
      <c r="C523" s="15"/>
      <c r="D523" s="15"/>
      <c r="E523" s="15"/>
      <c r="F523" s="15"/>
      <c r="G523" s="15"/>
      <c r="H523" s="15"/>
      <c r="J523" s="15"/>
      <c r="K523" s="15"/>
      <c r="L523" s="15"/>
      <c r="M523" s="15"/>
      <c r="N523" s="15"/>
      <c r="O523" s="15"/>
      <c r="P523" s="15"/>
      <c r="Q523" s="15"/>
    </row>
    <row r="524">
      <c r="A524" s="33"/>
      <c r="B524" s="15"/>
      <c r="C524" s="15"/>
      <c r="D524" s="15"/>
      <c r="E524" s="15"/>
      <c r="F524" s="15"/>
      <c r="G524" s="15"/>
      <c r="H524" s="15"/>
      <c r="J524" s="15"/>
      <c r="K524" s="15"/>
      <c r="L524" s="15"/>
      <c r="M524" s="15"/>
      <c r="N524" s="15"/>
      <c r="O524" s="15"/>
      <c r="P524" s="15"/>
      <c r="Q524" s="15"/>
    </row>
    <row r="525">
      <c r="A525" s="33"/>
      <c r="B525" s="15"/>
      <c r="C525" s="15"/>
      <c r="D525" s="15"/>
      <c r="E525" s="15"/>
      <c r="F525" s="15"/>
      <c r="G525" s="15"/>
      <c r="H525" s="15"/>
      <c r="J525" s="15"/>
      <c r="K525" s="15"/>
      <c r="L525" s="15"/>
      <c r="M525" s="15"/>
      <c r="N525" s="15"/>
      <c r="O525" s="15"/>
      <c r="P525" s="15"/>
      <c r="Q525" s="15"/>
    </row>
    <row r="526">
      <c r="A526" s="33"/>
      <c r="B526" s="15"/>
      <c r="C526" s="15"/>
      <c r="D526" s="15"/>
      <c r="E526" s="15"/>
      <c r="F526" s="15"/>
      <c r="G526" s="15"/>
      <c r="H526" s="15"/>
      <c r="J526" s="15"/>
      <c r="K526" s="15"/>
      <c r="L526" s="15"/>
      <c r="M526" s="15"/>
      <c r="N526" s="15"/>
      <c r="O526" s="15"/>
      <c r="P526" s="15"/>
      <c r="Q526" s="15"/>
    </row>
    <row r="527">
      <c r="A527" s="33"/>
      <c r="B527" s="15"/>
      <c r="C527" s="15"/>
      <c r="D527" s="15"/>
      <c r="E527" s="15"/>
      <c r="F527" s="15"/>
      <c r="G527" s="15"/>
      <c r="H527" s="15"/>
      <c r="J527" s="15"/>
      <c r="K527" s="15"/>
      <c r="L527" s="15"/>
      <c r="M527" s="15"/>
      <c r="N527" s="15"/>
      <c r="O527" s="15"/>
      <c r="P527" s="15"/>
      <c r="Q527" s="15"/>
    </row>
    <row r="528">
      <c r="A528" s="33"/>
      <c r="B528" s="15"/>
      <c r="C528" s="15"/>
      <c r="D528" s="15"/>
      <c r="E528" s="15"/>
      <c r="F528" s="15"/>
      <c r="G528" s="15"/>
      <c r="H528" s="15"/>
      <c r="J528" s="15"/>
      <c r="K528" s="15"/>
      <c r="L528" s="15"/>
      <c r="M528" s="15"/>
      <c r="N528" s="15"/>
      <c r="O528" s="15"/>
      <c r="P528" s="15"/>
      <c r="Q528" s="15"/>
    </row>
    <row r="529">
      <c r="A529" s="33"/>
      <c r="B529" s="15"/>
      <c r="C529" s="15"/>
      <c r="D529" s="15"/>
      <c r="E529" s="15"/>
      <c r="F529" s="15"/>
      <c r="G529" s="15"/>
      <c r="H529" s="15"/>
      <c r="J529" s="15"/>
      <c r="K529" s="15"/>
      <c r="L529" s="15"/>
      <c r="M529" s="15"/>
      <c r="N529" s="15"/>
      <c r="O529" s="15"/>
      <c r="P529" s="15"/>
      <c r="Q529" s="15"/>
    </row>
    <row r="530">
      <c r="A530" s="33"/>
      <c r="B530" s="15"/>
      <c r="C530" s="15"/>
      <c r="D530" s="15"/>
      <c r="E530" s="15"/>
      <c r="F530" s="15"/>
      <c r="G530" s="15"/>
      <c r="H530" s="15"/>
      <c r="J530" s="15"/>
      <c r="K530" s="15"/>
      <c r="L530" s="15"/>
      <c r="M530" s="15"/>
      <c r="N530" s="15"/>
      <c r="O530" s="15"/>
      <c r="P530" s="15"/>
      <c r="Q530" s="15"/>
    </row>
    <row r="531">
      <c r="A531" s="33"/>
      <c r="B531" s="15"/>
      <c r="C531" s="15"/>
      <c r="D531" s="15"/>
      <c r="E531" s="15"/>
      <c r="F531" s="15"/>
      <c r="G531" s="15"/>
      <c r="H531" s="15"/>
      <c r="J531" s="15"/>
      <c r="K531" s="15"/>
      <c r="L531" s="15"/>
      <c r="M531" s="15"/>
      <c r="N531" s="15"/>
      <c r="O531" s="15"/>
      <c r="P531" s="15"/>
      <c r="Q531" s="15"/>
    </row>
    <row r="532">
      <c r="A532" s="33"/>
      <c r="B532" s="15"/>
      <c r="C532" s="15"/>
      <c r="D532" s="15"/>
      <c r="E532" s="15"/>
      <c r="F532" s="15"/>
      <c r="G532" s="15"/>
      <c r="H532" s="15"/>
      <c r="J532" s="15"/>
      <c r="K532" s="15"/>
      <c r="L532" s="15"/>
      <c r="M532" s="15"/>
      <c r="N532" s="15"/>
      <c r="O532" s="15"/>
      <c r="P532" s="15"/>
      <c r="Q532" s="15"/>
    </row>
    <row r="533">
      <c r="A533" s="33"/>
      <c r="B533" s="15"/>
      <c r="C533" s="15"/>
      <c r="D533" s="15"/>
      <c r="E533" s="15"/>
      <c r="F533" s="15"/>
      <c r="G533" s="15"/>
      <c r="H533" s="15"/>
      <c r="J533" s="15"/>
      <c r="K533" s="15"/>
      <c r="L533" s="15"/>
      <c r="M533" s="15"/>
      <c r="N533" s="15"/>
      <c r="O533" s="15"/>
      <c r="P533" s="15"/>
      <c r="Q533" s="15"/>
    </row>
    <row r="534">
      <c r="A534" s="33"/>
      <c r="B534" s="15"/>
      <c r="C534" s="15"/>
      <c r="D534" s="15"/>
      <c r="E534" s="15"/>
      <c r="F534" s="15"/>
      <c r="G534" s="15"/>
      <c r="H534" s="15"/>
      <c r="J534" s="15"/>
      <c r="K534" s="15"/>
      <c r="L534" s="15"/>
      <c r="M534" s="15"/>
      <c r="N534" s="15"/>
      <c r="O534" s="15"/>
      <c r="P534" s="15"/>
      <c r="Q534" s="15"/>
    </row>
    <row r="535">
      <c r="A535" s="33"/>
      <c r="B535" s="15"/>
      <c r="C535" s="15"/>
      <c r="D535" s="15"/>
      <c r="E535" s="15"/>
      <c r="F535" s="15"/>
      <c r="G535" s="15"/>
      <c r="H535" s="15"/>
      <c r="J535" s="15"/>
      <c r="K535" s="15"/>
      <c r="L535" s="15"/>
      <c r="M535" s="15"/>
      <c r="N535" s="15"/>
      <c r="O535" s="15"/>
      <c r="P535" s="15"/>
      <c r="Q535" s="15"/>
    </row>
    <row r="536">
      <c r="A536" s="33"/>
      <c r="B536" s="15"/>
      <c r="C536" s="15"/>
      <c r="D536" s="15"/>
      <c r="E536" s="15"/>
      <c r="F536" s="15"/>
      <c r="G536" s="15"/>
      <c r="H536" s="15"/>
      <c r="J536" s="15"/>
      <c r="K536" s="15"/>
      <c r="L536" s="15"/>
      <c r="M536" s="15"/>
      <c r="N536" s="15"/>
      <c r="O536" s="15"/>
      <c r="P536" s="15"/>
      <c r="Q536" s="15"/>
    </row>
    <row r="537">
      <c r="A537" s="33"/>
      <c r="B537" s="15"/>
      <c r="C537" s="15"/>
      <c r="D537" s="15"/>
      <c r="E537" s="15"/>
      <c r="F537" s="15"/>
      <c r="G537" s="15"/>
      <c r="H537" s="15"/>
      <c r="J537" s="15"/>
      <c r="K537" s="15"/>
      <c r="L537" s="15"/>
      <c r="M537" s="15"/>
      <c r="N537" s="15"/>
      <c r="O537" s="15"/>
      <c r="P537" s="15"/>
      <c r="Q537" s="15"/>
    </row>
    <row r="538">
      <c r="A538" s="33"/>
      <c r="B538" s="15"/>
      <c r="C538" s="15"/>
      <c r="D538" s="15"/>
      <c r="E538" s="15"/>
      <c r="F538" s="15"/>
      <c r="G538" s="15"/>
      <c r="H538" s="15"/>
      <c r="J538" s="15"/>
      <c r="K538" s="15"/>
      <c r="L538" s="15"/>
      <c r="M538" s="15"/>
      <c r="N538" s="15"/>
      <c r="O538" s="15"/>
      <c r="P538" s="15"/>
      <c r="Q538" s="15"/>
    </row>
    <row r="539">
      <c r="A539" s="33"/>
      <c r="B539" s="15"/>
      <c r="C539" s="15"/>
      <c r="D539" s="15"/>
      <c r="E539" s="15"/>
      <c r="F539" s="15"/>
      <c r="G539" s="15"/>
      <c r="H539" s="15"/>
      <c r="J539" s="15"/>
      <c r="K539" s="15"/>
      <c r="L539" s="15"/>
      <c r="M539" s="15"/>
      <c r="N539" s="15"/>
      <c r="O539" s="15"/>
      <c r="P539" s="15"/>
      <c r="Q539" s="15"/>
    </row>
    <row r="540">
      <c r="A540" s="33"/>
      <c r="B540" s="15"/>
      <c r="C540" s="15"/>
      <c r="D540" s="15"/>
      <c r="E540" s="15"/>
      <c r="F540" s="15"/>
      <c r="G540" s="15"/>
      <c r="H540" s="15"/>
      <c r="J540" s="15"/>
      <c r="K540" s="15"/>
      <c r="L540" s="15"/>
      <c r="M540" s="15"/>
      <c r="N540" s="15"/>
      <c r="O540" s="15"/>
      <c r="P540" s="15"/>
      <c r="Q540" s="15"/>
    </row>
    <row r="541">
      <c r="A541" s="33"/>
      <c r="B541" s="15"/>
      <c r="C541" s="15"/>
      <c r="D541" s="15"/>
      <c r="E541" s="15"/>
      <c r="F541" s="15"/>
      <c r="G541" s="15"/>
      <c r="H541" s="15"/>
      <c r="J541" s="15"/>
      <c r="K541" s="15"/>
      <c r="L541" s="15"/>
      <c r="M541" s="15"/>
      <c r="N541" s="15"/>
      <c r="O541" s="15"/>
      <c r="P541" s="15"/>
      <c r="Q541" s="15"/>
    </row>
    <row r="542">
      <c r="A542" s="33"/>
      <c r="B542" s="15"/>
      <c r="C542" s="15"/>
      <c r="D542" s="15"/>
      <c r="E542" s="15"/>
      <c r="F542" s="15"/>
      <c r="G542" s="15"/>
      <c r="H542" s="15"/>
      <c r="J542" s="15"/>
      <c r="K542" s="15"/>
      <c r="L542" s="15"/>
      <c r="M542" s="15"/>
      <c r="N542" s="15"/>
      <c r="O542" s="15"/>
      <c r="P542" s="15"/>
      <c r="Q542" s="15"/>
    </row>
    <row r="543">
      <c r="A543" s="33"/>
      <c r="B543" s="15"/>
      <c r="C543" s="15"/>
      <c r="D543" s="15"/>
      <c r="E543" s="15"/>
      <c r="F543" s="15"/>
      <c r="G543" s="15"/>
      <c r="H543" s="15"/>
      <c r="J543" s="15"/>
      <c r="K543" s="15"/>
      <c r="L543" s="15"/>
      <c r="M543" s="15"/>
      <c r="N543" s="15"/>
      <c r="O543" s="15"/>
      <c r="P543" s="15"/>
      <c r="Q543" s="15"/>
    </row>
    <row r="544">
      <c r="A544" s="33"/>
      <c r="B544" s="15"/>
      <c r="C544" s="15"/>
      <c r="D544" s="15"/>
      <c r="E544" s="15"/>
      <c r="F544" s="15"/>
      <c r="G544" s="15"/>
      <c r="H544" s="15"/>
      <c r="J544" s="15"/>
      <c r="K544" s="15"/>
      <c r="L544" s="15"/>
      <c r="M544" s="15"/>
      <c r="N544" s="15"/>
      <c r="O544" s="15"/>
      <c r="P544" s="15"/>
      <c r="Q544" s="15"/>
    </row>
    <row r="545">
      <c r="A545" s="33"/>
      <c r="B545" s="15"/>
      <c r="C545" s="15"/>
      <c r="D545" s="15"/>
      <c r="E545" s="15"/>
      <c r="F545" s="15"/>
      <c r="G545" s="15"/>
      <c r="H545" s="15"/>
      <c r="J545" s="15"/>
      <c r="K545" s="15"/>
      <c r="L545" s="15"/>
      <c r="M545" s="15"/>
      <c r="N545" s="15"/>
      <c r="O545" s="15"/>
      <c r="P545" s="15"/>
      <c r="Q545" s="15"/>
    </row>
    <row r="546">
      <c r="A546" s="33"/>
      <c r="B546" s="15"/>
      <c r="C546" s="15"/>
      <c r="D546" s="15"/>
      <c r="E546" s="15"/>
      <c r="F546" s="15"/>
      <c r="G546" s="15"/>
      <c r="H546" s="15"/>
      <c r="J546" s="15"/>
      <c r="K546" s="15"/>
      <c r="L546" s="15"/>
      <c r="M546" s="15"/>
      <c r="N546" s="15"/>
      <c r="O546" s="15"/>
      <c r="P546" s="15"/>
      <c r="Q546" s="15"/>
    </row>
    <row r="547">
      <c r="A547" s="33"/>
      <c r="B547" s="15"/>
      <c r="C547" s="15"/>
      <c r="D547" s="15"/>
      <c r="E547" s="15"/>
      <c r="F547" s="15"/>
      <c r="G547" s="15"/>
      <c r="H547" s="15"/>
      <c r="J547" s="15"/>
      <c r="K547" s="15"/>
      <c r="L547" s="15"/>
      <c r="M547" s="15"/>
      <c r="N547" s="15"/>
      <c r="O547" s="15"/>
      <c r="P547" s="15"/>
      <c r="Q547" s="15"/>
    </row>
    <row r="548">
      <c r="A548" s="33"/>
      <c r="B548" s="15"/>
      <c r="C548" s="15"/>
      <c r="D548" s="15"/>
      <c r="E548" s="15"/>
      <c r="F548" s="15"/>
      <c r="G548" s="15"/>
      <c r="H548" s="15"/>
      <c r="J548" s="15"/>
      <c r="K548" s="15"/>
      <c r="L548" s="15"/>
      <c r="M548" s="15"/>
      <c r="N548" s="15"/>
      <c r="O548" s="15"/>
      <c r="P548" s="15"/>
      <c r="Q548" s="15"/>
    </row>
    <row r="549">
      <c r="A549" s="33"/>
      <c r="B549" s="15"/>
      <c r="C549" s="15"/>
      <c r="D549" s="15"/>
      <c r="E549" s="15"/>
      <c r="F549" s="15"/>
      <c r="G549" s="15"/>
      <c r="H549" s="15"/>
      <c r="J549" s="15"/>
      <c r="K549" s="15"/>
      <c r="L549" s="15"/>
      <c r="M549" s="15"/>
      <c r="N549" s="15"/>
      <c r="O549" s="15"/>
      <c r="P549" s="15"/>
      <c r="Q549" s="15"/>
    </row>
    <row r="550">
      <c r="A550" s="33"/>
      <c r="B550" s="15"/>
      <c r="C550" s="15"/>
      <c r="D550" s="15"/>
      <c r="E550" s="15"/>
      <c r="F550" s="15"/>
      <c r="G550" s="15"/>
      <c r="H550" s="15"/>
      <c r="J550" s="15"/>
      <c r="K550" s="15"/>
      <c r="L550" s="15"/>
      <c r="M550" s="15"/>
      <c r="N550" s="15"/>
      <c r="O550" s="15"/>
      <c r="P550" s="15"/>
      <c r="Q550" s="15"/>
    </row>
    <row r="551">
      <c r="A551" s="33"/>
      <c r="B551" s="15"/>
      <c r="C551" s="15"/>
      <c r="D551" s="15"/>
      <c r="E551" s="15"/>
      <c r="F551" s="15"/>
      <c r="G551" s="15"/>
      <c r="H551" s="15"/>
      <c r="J551" s="15"/>
      <c r="K551" s="15"/>
      <c r="L551" s="15"/>
      <c r="M551" s="15"/>
      <c r="N551" s="15"/>
      <c r="O551" s="15"/>
      <c r="P551" s="15"/>
      <c r="Q551" s="15"/>
    </row>
    <row r="552">
      <c r="A552" s="33"/>
      <c r="B552" s="15"/>
      <c r="C552" s="15"/>
      <c r="D552" s="15"/>
      <c r="E552" s="15"/>
      <c r="F552" s="15"/>
      <c r="G552" s="15"/>
      <c r="H552" s="15"/>
      <c r="J552" s="15"/>
      <c r="K552" s="15"/>
      <c r="L552" s="15"/>
      <c r="M552" s="15"/>
      <c r="N552" s="15"/>
      <c r="O552" s="15"/>
      <c r="P552" s="15"/>
      <c r="Q552" s="15"/>
    </row>
    <row r="553">
      <c r="A553" s="33"/>
      <c r="B553" s="15"/>
      <c r="C553" s="15"/>
      <c r="D553" s="15"/>
      <c r="E553" s="15"/>
      <c r="F553" s="15"/>
      <c r="G553" s="15"/>
      <c r="H553" s="15"/>
      <c r="J553" s="15"/>
      <c r="K553" s="15"/>
      <c r="L553" s="15"/>
      <c r="M553" s="15"/>
      <c r="N553" s="15"/>
      <c r="O553" s="15"/>
      <c r="P553" s="15"/>
      <c r="Q553" s="15"/>
    </row>
    <row r="554">
      <c r="A554" s="33"/>
      <c r="B554" s="15"/>
      <c r="C554" s="15"/>
      <c r="D554" s="15"/>
      <c r="E554" s="15"/>
      <c r="F554" s="15"/>
      <c r="G554" s="15"/>
      <c r="H554" s="15"/>
      <c r="J554" s="15"/>
      <c r="K554" s="15"/>
      <c r="L554" s="15"/>
      <c r="M554" s="15"/>
      <c r="N554" s="15"/>
      <c r="O554" s="15"/>
      <c r="P554" s="15"/>
      <c r="Q554" s="15"/>
    </row>
    <row r="555">
      <c r="A555" s="33"/>
      <c r="B555" s="15"/>
      <c r="C555" s="15"/>
      <c r="D555" s="15"/>
      <c r="E555" s="15"/>
      <c r="F555" s="15"/>
      <c r="G555" s="15"/>
      <c r="H555" s="15"/>
      <c r="J555" s="15"/>
      <c r="K555" s="15"/>
      <c r="L555" s="15"/>
      <c r="M555" s="15"/>
      <c r="N555" s="15"/>
      <c r="O555" s="15"/>
      <c r="P555" s="15"/>
      <c r="Q555" s="15"/>
    </row>
    <row r="556">
      <c r="A556" s="33"/>
      <c r="B556" s="15"/>
      <c r="C556" s="15"/>
      <c r="D556" s="15"/>
      <c r="E556" s="15"/>
      <c r="F556" s="15"/>
      <c r="G556" s="15"/>
      <c r="H556" s="15"/>
      <c r="J556" s="15"/>
      <c r="K556" s="15"/>
      <c r="L556" s="15"/>
      <c r="M556" s="15"/>
      <c r="N556" s="15"/>
      <c r="O556" s="15"/>
      <c r="P556" s="15"/>
      <c r="Q556" s="15"/>
    </row>
    <row r="557">
      <c r="A557" s="33"/>
      <c r="B557" s="15"/>
      <c r="C557" s="15"/>
      <c r="D557" s="15"/>
      <c r="E557" s="15"/>
      <c r="F557" s="15"/>
      <c r="G557" s="15"/>
      <c r="H557" s="15"/>
      <c r="J557" s="15"/>
      <c r="K557" s="15"/>
      <c r="L557" s="15"/>
      <c r="M557" s="15"/>
      <c r="N557" s="15"/>
      <c r="O557" s="15"/>
      <c r="P557" s="15"/>
      <c r="Q557" s="15"/>
    </row>
    <row r="558">
      <c r="A558" s="33"/>
      <c r="B558" s="15"/>
      <c r="C558" s="15"/>
      <c r="D558" s="15"/>
      <c r="E558" s="15"/>
      <c r="F558" s="15"/>
      <c r="G558" s="15"/>
      <c r="H558" s="15"/>
      <c r="J558" s="15"/>
      <c r="K558" s="15"/>
      <c r="L558" s="15"/>
      <c r="M558" s="15"/>
      <c r="N558" s="15"/>
      <c r="O558" s="15"/>
      <c r="P558" s="15"/>
      <c r="Q558" s="15"/>
    </row>
    <row r="559">
      <c r="A559" s="33"/>
      <c r="B559" s="15"/>
      <c r="C559" s="15"/>
      <c r="D559" s="15"/>
      <c r="E559" s="15"/>
      <c r="F559" s="15"/>
      <c r="G559" s="15"/>
      <c r="H559" s="15"/>
      <c r="J559" s="15"/>
      <c r="K559" s="15"/>
      <c r="L559" s="15"/>
      <c r="M559" s="15"/>
      <c r="N559" s="15"/>
      <c r="O559" s="15"/>
      <c r="P559" s="15"/>
      <c r="Q559" s="15"/>
    </row>
    <row r="560">
      <c r="A560" s="33"/>
      <c r="B560" s="15"/>
      <c r="C560" s="15"/>
      <c r="D560" s="15"/>
      <c r="E560" s="15"/>
      <c r="F560" s="15"/>
      <c r="G560" s="15"/>
      <c r="H560" s="15"/>
      <c r="J560" s="15"/>
      <c r="K560" s="15"/>
      <c r="L560" s="15"/>
      <c r="M560" s="15"/>
      <c r="N560" s="15"/>
      <c r="O560" s="15"/>
      <c r="P560" s="15"/>
      <c r="Q560" s="15"/>
    </row>
    <row r="561">
      <c r="A561" s="33"/>
      <c r="B561" s="15"/>
      <c r="C561" s="15"/>
      <c r="D561" s="15"/>
      <c r="E561" s="15"/>
      <c r="F561" s="15"/>
      <c r="G561" s="15"/>
      <c r="H561" s="15"/>
      <c r="J561" s="15"/>
      <c r="K561" s="15"/>
      <c r="L561" s="15"/>
      <c r="M561" s="15"/>
      <c r="N561" s="15"/>
      <c r="O561" s="15"/>
      <c r="P561" s="15"/>
      <c r="Q561" s="15"/>
    </row>
    <row r="562">
      <c r="A562" s="33"/>
      <c r="B562" s="15"/>
      <c r="C562" s="15"/>
      <c r="D562" s="15"/>
      <c r="E562" s="15"/>
      <c r="F562" s="15"/>
      <c r="G562" s="15"/>
      <c r="H562" s="15"/>
      <c r="J562" s="15"/>
      <c r="K562" s="15"/>
      <c r="L562" s="15"/>
      <c r="M562" s="15"/>
      <c r="N562" s="15"/>
      <c r="O562" s="15"/>
      <c r="P562" s="15"/>
      <c r="Q562" s="15"/>
    </row>
    <row r="563">
      <c r="A563" s="33"/>
      <c r="B563" s="15"/>
      <c r="C563" s="15"/>
      <c r="D563" s="15"/>
      <c r="E563" s="15"/>
      <c r="F563" s="15"/>
      <c r="G563" s="15"/>
      <c r="H563" s="15"/>
      <c r="J563" s="15"/>
      <c r="K563" s="15"/>
      <c r="L563" s="15"/>
      <c r="M563" s="15"/>
      <c r="N563" s="15"/>
      <c r="O563" s="15"/>
      <c r="P563" s="15"/>
      <c r="Q563" s="15"/>
    </row>
    <row r="564">
      <c r="A564" s="33"/>
      <c r="B564" s="15"/>
      <c r="C564" s="15"/>
      <c r="D564" s="15"/>
      <c r="E564" s="15"/>
      <c r="F564" s="15"/>
      <c r="G564" s="15"/>
      <c r="H564" s="15"/>
      <c r="J564" s="15"/>
      <c r="K564" s="15"/>
      <c r="L564" s="15"/>
      <c r="M564" s="15"/>
      <c r="N564" s="15"/>
      <c r="O564" s="15"/>
      <c r="P564" s="15"/>
      <c r="Q564" s="15"/>
    </row>
    <row r="565">
      <c r="A565" s="33"/>
      <c r="B565" s="15"/>
      <c r="C565" s="15"/>
      <c r="D565" s="15"/>
      <c r="E565" s="15"/>
      <c r="F565" s="15"/>
      <c r="G565" s="15"/>
      <c r="H565" s="15"/>
      <c r="J565" s="15"/>
      <c r="K565" s="15"/>
      <c r="L565" s="15"/>
      <c r="M565" s="15"/>
      <c r="N565" s="15"/>
      <c r="O565" s="15"/>
      <c r="P565" s="15"/>
      <c r="Q565" s="15"/>
    </row>
    <row r="566">
      <c r="A566" s="33"/>
      <c r="B566" s="15"/>
      <c r="C566" s="15"/>
      <c r="D566" s="15"/>
      <c r="E566" s="15"/>
      <c r="F566" s="15"/>
      <c r="G566" s="15"/>
      <c r="H566" s="15"/>
      <c r="J566" s="15"/>
      <c r="K566" s="15"/>
      <c r="L566" s="15"/>
      <c r="M566" s="15"/>
      <c r="N566" s="15"/>
      <c r="O566" s="15"/>
      <c r="P566" s="15"/>
      <c r="Q566" s="15"/>
    </row>
    <row r="567">
      <c r="A567" s="33"/>
      <c r="B567" s="15"/>
      <c r="C567" s="15"/>
      <c r="D567" s="15"/>
      <c r="E567" s="15"/>
      <c r="F567" s="15"/>
      <c r="G567" s="15"/>
      <c r="H567" s="15"/>
      <c r="J567" s="15"/>
      <c r="K567" s="15"/>
      <c r="L567" s="15"/>
      <c r="M567" s="15"/>
      <c r="N567" s="15"/>
      <c r="O567" s="15"/>
      <c r="P567" s="15"/>
      <c r="Q567" s="15"/>
    </row>
    <row r="568">
      <c r="A568" s="33"/>
      <c r="B568" s="15"/>
      <c r="C568" s="15"/>
      <c r="D568" s="15"/>
      <c r="E568" s="15"/>
      <c r="F568" s="15"/>
      <c r="G568" s="15"/>
      <c r="H568" s="15"/>
      <c r="J568" s="15"/>
      <c r="K568" s="15"/>
      <c r="L568" s="15"/>
      <c r="M568" s="15"/>
      <c r="N568" s="15"/>
      <c r="O568" s="15"/>
      <c r="P568" s="15"/>
      <c r="Q568" s="15"/>
    </row>
    <row r="569">
      <c r="A569" s="33"/>
      <c r="B569" s="15"/>
      <c r="C569" s="15"/>
      <c r="D569" s="15"/>
      <c r="E569" s="15"/>
      <c r="F569" s="15"/>
      <c r="G569" s="15"/>
      <c r="H569" s="15"/>
      <c r="J569" s="15"/>
      <c r="K569" s="15"/>
      <c r="L569" s="15"/>
      <c r="M569" s="15"/>
      <c r="N569" s="15"/>
      <c r="O569" s="15"/>
      <c r="P569" s="15"/>
      <c r="Q569" s="15"/>
    </row>
    <row r="570">
      <c r="A570" s="33"/>
      <c r="B570" s="15"/>
      <c r="C570" s="15"/>
      <c r="D570" s="15"/>
      <c r="E570" s="15"/>
      <c r="F570" s="15"/>
      <c r="G570" s="15"/>
      <c r="H570" s="15"/>
      <c r="J570" s="15"/>
      <c r="K570" s="15"/>
      <c r="L570" s="15"/>
      <c r="M570" s="15"/>
      <c r="N570" s="15"/>
      <c r="O570" s="15"/>
      <c r="P570" s="15"/>
      <c r="Q570" s="15"/>
    </row>
    <row r="571">
      <c r="A571" s="33"/>
      <c r="B571" s="15"/>
      <c r="C571" s="15"/>
      <c r="D571" s="15"/>
      <c r="E571" s="15"/>
      <c r="F571" s="15"/>
      <c r="G571" s="15"/>
      <c r="H571" s="15"/>
      <c r="J571" s="15"/>
      <c r="K571" s="15"/>
      <c r="L571" s="15"/>
      <c r="M571" s="15"/>
      <c r="N571" s="15"/>
      <c r="O571" s="15"/>
      <c r="P571" s="15"/>
      <c r="Q571" s="15"/>
    </row>
    <row r="572">
      <c r="A572" s="33"/>
      <c r="B572" s="15"/>
      <c r="C572" s="15"/>
      <c r="D572" s="15"/>
      <c r="E572" s="15"/>
      <c r="F572" s="15"/>
      <c r="G572" s="15"/>
      <c r="H572" s="15"/>
      <c r="J572" s="15"/>
      <c r="K572" s="15"/>
      <c r="L572" s="15"/>
      <c r="M572" s="15"/>
      <c r="N572" s="15"/>
      <c r="O572" s="15"/>
      <c r="P572" s="15"/>
      <c r="Q572" s="15"/>
    </row>
    <row r="573">
      <c r="A573" s="33"/>
      <c r="B573" s="15"/>
      <c r="C573" s="15"/>
      <c r="D573" s="15"/>
      <c r="E573" s="15"/>
      <c r="F573" s="15"/>
      <c r="G573" s="15"/>
      <c r="H573" s="15"/>
      <c r="J573" s="15"/>
      <c r="K573" s="15"/>
      <c r="L573" s="15"/>
      <c r="M573" s="15"/>
      <c r="N573" s="15"/>
      <c r="O573" s="15"/>
      <c r="P573" s="15"/>
      <c r="Q573" s="15"/>
    </row>
    <row r="574">
      <c r="A574" s="33"/>
      <c r="B574" s="15"/>
      <c r="C574" s="15"/>
      <c r="D574" s="15"/>
      <c r="E574" s="15"/>
      <c r="F574" s="15"/>
      <c r="G574" s="15"/>
      <c r="H574" s="15"/>
      <c r="J574" s="15"/>
      <c r="K574" s="15"/>
      <c r="L574" s="15"/>
      <c r="M574" s="15"/>
      <c r="N574" s="15"/>
      <c r="O574" s="15"/>
      <c r="P574" s="15"/>
      <c r="Q574" s="15"/>
    </row>
    <row r="575">
      <c r="A575" s="33"/>
      <c r="B575" s="15"/>
      <c r="C575" s="15"/>
      <c r="D575" s="15"/>
      <c r="E575" s="15"/>
      <c r="F575" s="15"/>
      <c r="G575" s="15"/>
      <c r="H575" s="15"/>
      <c r="J575" s="15"/>
      <c r="K575" s="15"/>
      <c r="L575" s="15"/>
      <c r="M575" s="15"/>
      <c r="N575" s="15"/>
      <c r="O575" s="15"/>
      <c r="P575" s="15"/>
      <c r="Q575" s="15"/>
    </row>
    <row r="576">
      <c r="A576" s="33"/>
      <c r="B576" s="15"/>
      <c r="C576" s="15"/>
      <c r="D576" s="15"/>
      <c r="E576" s="15"/>
      <c r="F576" s="15"/>
      <c r="G576" s="15"/>
      <c r="H576" s="15"/>
      <c r="J576" s="15"/>
      <c r="K576" s="15"/>
      <c r="L576" s="15"/>
      <c r="M576" s="15"/>
      <c r="N576" s="15"/>
      <c r="O576" s="15"/>
      <c r="P576" s="15"/>
      <c r="Q576" s="15"/>
    </row>
    <row r="577">
      <c r="A577" s="33"/>
      <c r="B577" s="15"/>
      <c r="C577" s="15"/>
      <c r="D577" s="15"/>
      <c r="E577" s="15"/>
      <c r="F577" s="15"/>
      <c r="G577" s="15"/>
      <c r="H577" s="15"/>
      <c r="J577" s="15"/>
      <c r="K577" s="15"/>
      <c r="L577" s="15"/>
      <c r="M577" s="15"/>
      <c r="N577" s="15"/>
      <c r="O577" s="15"/>
      <c r="P577" s="15"/>
      <c r="Q577" s="15"/>
    </row>
    <row r="578">
      <c r="A578" s="33"/>
      <c r="B578" s="15"/>
      <c r="C578" s="15"/>
      <c r="D578" s="15"/>
      <c r="E578" s="15"/>
      <c r="F578" s="15"/>
      <c r="G578" s="15"/>
      <c r="H578" s="15"/>
      <c r="J578" s="15"/>
      <c r="K578" s="15"/>
      <c r="L578" s="15"/>
      <c r="M578" s="15"/>
      <c r="N578" s="15"/>
      <c r="O578" s="15"/>
      <c r="P578" s="15"/>
      <c r="Q578" s="15"/>
    </row>
    <row r="579">
      <c r="A579" s="33"/>
      <c r="B579" s="15"/>
      <c r="C579" s="15"/>
      <c r="D579" s="15"/>
      <c r="E579" s="15"/>
      <c r="F579" s="15"/>
      <c r="G579" s="15"/>
      <c r="H579" s="15"/>
      <c r="J579" s="15"/>
      <c r="K579" s="15"/>
      <c r="L579" s="15"/>
      <c r="M579" s="15"/>
      <c r="N579" s="15"/>
      <c r="O579" s="15"/>
      <c r="P579" s="15"/>
      <c r="Q579" s="15"/>
    </row>
    <row r="580">
      <c r="A580" s="33"/>
      <c r="B580" s="15"/>
      <c r="C580" s="15"/>
      <c r="D580" s="15"/>
      <c r="E580" s="15"/>
      <c r="F580" s="15"/>
      <c r="G580" s="15"/>
      <c r="H580" s="15"/>
      <c r="J580" s="15"/>
      <c r="K580" s="15"/>
      <c r="L580" s="15"/>
      <c r="M580" s="15"/>
      <c r="N580" s="15"/>
      <c r="O580" s="15"/>
      <c r="P580" s="15"/>
      <c r="Q580" s="15"/>
    </row>
    <row r="581">
      <c r="A581" s="33"/>
      <c r="B581" s="15"/>
      <c r="C581" s="15"/>
      <c r="D581" s="15"/>
      <c r="E581" s="15"/>
      <c r="F581" s="15"/>
      <c r="G581" s="15"/>
      <c r="H581" s="15"/>
      <c r="J581" s="15"/>
      <c r="K581" s="15"/>
      <c r="L581" s="15"/>
      <c r="M581" s="15"/>
      <c r="N581" s="15"/>
      <c r="O581" s="15"/>
      <c r="P581" s="15"/>
      <c r="Q581" s="15"/>
    </row>
    <row r="582">
      <c r="A582" s="33"/>
      <c r="B582" s="15"/>
      <c r="C582" s="15"/>
      <c r="D582" s="15"/>
      <c r="E582" s="15"/>
      <c r="F582" s="15"/>
      <c r="G582" s="15"/>
      <c r="H582" s="15"/>
      <c r="J582" s="15"/>
      <c r="K582" s="15"/>
      <c r="L582" s="15"/>
      <c r="M582" s="15"/>
      <c r="N582" s="15"/>
      <c r="O582" s="15"/>
      <c r="P582" s="15"/>
      <c r="Q582" s="15"/>
    </row>
    <row r="583">
      <c r="A583" s="33"/>
      <c r="B583" s="15"/>
      <c r="C583" s="15"/>
      <c r="D583" s="15"/>
      <c r="E583" s="15"/>
      <c r="F583" s="15"/>
      <c r="G583" s="15"/>
      <c r="H583" s="15"/>
      <c r="J583" s="15"/>
      <c r="K583" s="15"/>
      <c r="L583" s="15"/>
      <c r="M583" s="15"/>
      <c r="N583" s="15"/>
      <c r="O583" s="15"/>
      <c r="P583" s="15"/>
      <c r="Q583" s="15"/>
    </row>
    <row r="584">
      <c r="A584" s="33"/>
      <c r="B584" s="15"/>
      <c r="C584" s="15"/>
      <c r="D584" s="15"/>
      <c r="E584" s="15"/>
      <c r="F584" s="15"/>
      <c r="G584" s="15"/>
      <c r="H584" s="15"/>
      <c r="J584" s="15"/>
      <c r="K584" s="15"/>
      <c r="L584" s="15"/>
      <c r="M584" s="15"/>
      <c r="N584" s="15"/>
      <c r="O584" s="15"/>
      <c r="P584" s="15"/>
      <c r="Q584" s="15"/>
    </row>
    <row r="585">
      <c r="A585" s="33"/>
      <c r="B585" s="15"/>
      <c r="C585" s="15"/>
      <c r="D585" s="15"/>
      <c r="E585" s="15"/>
      <c r="F585" s="15"/>
      <c r="G585" s="15"/>
      <c r="H585" s="15"/>
      <c r="J585" s="15"/>
      <c r="K585" s="15"/>
      <c r="L585" s="15"/>
      <c r="M585" s="15"/>
      <c r="N585" s="15"/>
      <c r="O585" s="15"/>
      <c r="P585" s="15"/>
      <c r="Q585" s="15"/>
    </row>
    <row r="586">
      <c r="A586" s="33"/>
      <c r="B586" s="15"/>
      <c r="C586" s="15"/>
      <c r="D586" s="15"/>
      <c r="E586" s="15"/>
      <c r="F586" s="15"/>
      <c r="G586" s="15"/>
      <c r="H586" s="15"/>
      <c r="J586" s="15"/>
      <c r="K586" s="15"/>
      <c r="L586" s="15"/>
      <c r="M586" s="15"/>
      <c r="N586" s="15"/>
      <c r="O586" s="15"/>
      <c r="P586" s="15"/>
      <c r="Q586" s="15"/>
    </row>
    <row r="587">
      <c r="A587" s="33"/>
      <c r="B587" s="15"/>
      <c r="C587" s="15"/>
      <c r="D587" s="15"/>
      <c r="E587" s="15"/>
      <c r="F587" s="15"/>
      <c r="G587" s="15"/>
      <c r="H587" s="15"/>
      <c r="J587" s="15"/>
      <c r="K587" s="15"/>
      <c r="L587" s="15"/>
      <c r="M587" s="15"/>
      <c r="N587" s="15"/>
      <c r="O587" s="15"/>
      <c r="P587" s="15"/>
      <c r="Q587" s="15"/>
    </row>
    <row r="588">
      <c r="A588" s="33"/>
      <c r="B588" s="15"/>
      <c r="C588" s="15"/>
      <c r="D588" s="15"/>
      <c r="E588" s="15"/>
      <c r="F588" s="15"/>
      <c r="G588" s="15"/>
      <c r="H588" s="15"/>
      <c r="J588" s="15"/>
      <c r="K588" s="15"/>
      <c r="L588" s="15"/>
      <c r="M588" s="15"/>
      <c r="N588" s="15"/>
      <c r="O588" s="15"/>
      <c r="P588" s="15"/>
      <c r="Q588" s="15"/>
    </row>
    <row r="589">
      <c r="A589" s="33"/>
      <c r="B589" s="15"/>
      <c r="C589" s="15"/>
      <c r="D589" s="15"/>
      <c r="E589" s="15"/>
      <c r="F589" s="15"/>
      <c r="G589" s="15"/>
      <c r="H589" s="15"/>
      <c r="J589" s="15"/>
      <c r="K589" s="15"/>
      <c r="L589" s="15"/>
      <c r="M589" s="15"/>
      <c r="N589" s="15"/>
      <c r="O589" s="15"/>
      <c r="P589" s="15"/>
      <c r="Q589" s="15"/>
    </row>
    <row r="590">
      <c r="A590" s="33"/>
      <c r="B590" s="15"/>
      <c r="C590" s="15"/>
      <c r="D590" s="15"/>
      <c r="E590" s="15"/>
      <c r="F590" s="15"/>
      <c r="G590" s="15"/>
      <c r="H590" s="15"/>
      <c r="J590" s="15"/>
      <c r="K590" s="15"/>
      <c r="L590" s="15"/>
      <c r="M590" s="15"/>
      <c r="N590" s="15"/>
      <c r="O590" s="15"/>
      <c r="P590" s="15"/>
      <c r="Q590" s="15"/>
    </row>
    <row r="591">
      <c r="A591" s="33"/>
      <c r="B591" s="15"/>
      <c r="C591" s="15"/>
      <c r="D591" s="15"/>
      <c r="E591" s="15"/>
      <c r="F591" s="15"/>
      <c r="G591" s="15"/>
      <c r="H591" s="15"/>
      <c r="J591" s="15"/>
      <c r="K591" s="15"/>
      <c r="L591" s="15"/>
      <c r="M591" s="15"/>
      <c r="N591" s="15"/>
      <c r="O591" s="15"/>
      <c r="P591" s="15"/>
      <c r="Q591" s="15"/>
    </row>
    <row r="592">
      <c r="A592" s="33"/>
      <c r="B592" s="15"/>
      <c r="C592" s="15"/>
      <c r="D592" s="15"/>
      <c r="E592" s="15"/>
      <c r="F592" s="15"/>
      <c r="G592" s="15"/>
      <c r="H592" s="15"/>
      <c r="J592" s="15"/>
      <c r="K592" s="15"/>
      <c r="L592" s="15"/>
      <c r="M592" s="15"/>
      <c r="N592" s="15"/>
      <c r="O592" s="15"/>
      <c r="P592" s="15"/>
      <c r="Q592" s="15"/>
    </row>
    <row r="593">
      <c r="A593" s="33"/>
      <c r="B593" s="15"/>
      <c r="C593" s="15"/>
      <c r="D593" s="15"/>
      <c r="E593" s="15"/>
      <c r="F593" s="15"/>
      <c r="G593" s="15"/>
      <c r="H593" s="15"/>
      <c r="J593" s="15"/>
      <c r="K593" s="15"/>
      <c r="L593" s="15"/>
      <c r="M593" s="15"/>
      <c r="N593" s="15"/>
      <c r="O593" s="15"/>
      <c r="P593" s="15"/>
      <c r="Q593" s="15"/>
    </row>
    <row r="594">
      <c r="A594" s="33"/>
      <c r="B594" s="15"/>
      <c r="C594" s="15"/>
      <c r="D594" s="15"/>
      <c r="E594" s="15"/>
      <c r="F594" s="15"/>
      <c r="G594" s="15"/>
      <c r="H594" s="15"/>
      <c r="J594" s="15"/>
      <c r="K594" s="15"/>
      <c r="L594" s="15"/>
      <c r="M594" s="15"/>
      <c r="N594" s="15"/>
      <c r="O594" s="15"/>
      <c r="P594" s="15"/>
      <c r="Q594" s="15"/>
    </row>
    <row r="595">
      <c r="A595" s="33"/>
      <c r="B595" s="15"/>
      <c r="C595" s="15"/>
      <c r="D595" s="15"/>
      <c r="E595" s="15"/>
      <c r="F595" s="15"/>
      <c r="G595" s="15"/>
      <c r="H595" s="15"/>
      <c r="J595" s="15"/>
      <c r="K595" s="15"/>
      <c r="L595" s="15"/>
      <c r="M595" s="15"/>
      <c r="N595" s="15"/>
      <c r="O595" s="15"/>
      <c r="P595" s="15"/>
      <c r="Q595" s="15"/>
    </row>
    <row r="596">
      <c r="A596" s="33"/>
      <c r="B596" s="15"/>
      <c r="C596" s="15"/>
      <c r="D596" s="15"/>
      <c r="E596" s="15"/>
      <c r="F596" s="15"/>
      <c r="G596" s="15"/>
      <c r="H596" s="15"/>
      <c r="J596" s="15"/>
      <c r="K596" s="15"/>
      <c r="L596" s="15"/>
      <c r="M596" s="15"/>
      <c r="N596" s="15"/>
      <c r="O596" s="15"/>
      <c r="P596" s="15"/>
      <c r="Q596" s="15"/>
    </row>
    <row r="597">
      <c r="A597" s="33"/>
      <c r="B597" s="15"/>
      <c r="C597" s="15"/>
      <c r="D597" s="15"/>
      <c r="E597" s="15"/>
      <c r="F597" s="15"/>
      <c r="G597" s="15"/>
      <c r="H597" s="15"/>
      <c r="J597" s="15"/>
      <c r="K597" s="15"/>
      <c r="L597" s="15"/>
      <c r="M597" s="15"/>
      <c r="N597" s="15"/>
      <c r="O597" s="15"/>
      <c r="P597" s="15"/>
      <c r="Q597" s="15"/>
    </row>
    <row r="598">
      <c r="A598" s="33"/>
      <c r="B598" s="15"/>
      <c r="C598" s="15"/>
      <c r="D598" s="15"/>
      <c r="E598" s="15"/>
      <c r="F598" s="15"/>
      <c r="G598" s="15"/>
      <c r="H598" s="15"/>
      <c r="J598" s="15"/>
      <c r="K598" s="15"/>
      <c r="L598" s="15"/>
      <c r="M598" s="15"/>
      <c r="N598" s="15"/>
      <c r="O598" s="15"/>
      <c r="P598" s="15"/>
      <c r="Q598" s="15"/>
    </row>
    <row r="599">
      <c r="A599" s="33"/>
      <c r="B599" s="15"/>
      <c r="C599" s="15"/>
      <c r="D599" s="15"/>
      <c r="E599" s="15"/>
      <c r="F599" s="15"/>
      <c r="G599" s="15"/>
      <c r="H599" s="15"/>
      <c r="J599" s="15"/>
      <c r="K599" s="15"/>
      <c r="L599" s="15"/>
      <c r="M599" s="15"/>
      <c r="N599" s="15"/>
      <c r="O599" s="15"/>
      <c r="P599" s="15"/>
      <c r="Q599" s="15"/>
    </row>
    <row r="600">
      <c r="A600" s="33"/>
      <c r="B600" s="15"/>
      <c r="C600" s="15"/>
      <c r="D600" s="15"/>
      <c r="E600" s="15"/>
      <c r="F600" s="15"/>
      <c r="G600" s="15"/>
      <c r="H600" s="15"/>
      <c r="J600" s="15"/>
      <c r="K600" s="15"/>
      <c r="L600" s="15"/>
      <c r="M600" s="15"/>
      <c r="N600" s="15"/>
      <c r="O600" s="15"/>
      <c r="P600" s="15"/>
      <c r="Q600" s="15"/>
    </row>
    <row r="601">
      <c r="A601" s="33"/>
      <c r="B601" s="15"/>
      <c r="C601" s="15"/>
      <c r="D601" s="15"/>
      <c r="E601" s="15"/>
      <c r="F601" s="15"/>
      <c r="G601" s="15"/>
      <c r="H601" s="15"/>
      <c r="J601" s="15"/>
      <c r="K601" s="15"/>
      <c r="L601" s="15"/>
      <c r="M601" s="15"/>
      <c r="N601" s="15"/>
      <c r="O601" s="15"/>
      <c r="P601" s="15"/>
      <c r="Q601" s="15"/>
    </row>
    <row r="602">
      <c r="A602" s="33"/>
      <c r="B602" s="15"/>
      <c r="C602" s="15"/>
      <c r="D602" s="15"/>
      <c r="E602" s="15"/>
      <c r="F602" s="15"/>
      <c r="G602" s="15"/>
      <c r="H602" s="15"/>
      <c r="J602" s="15"/>
      <c r="K602" s="15"/>
      <c r="L602" s="15"/>
      <c r="M602" s="15"/>
      <c r="N602" s="15"/>
      <c r="O602" s="15"/>
      <c r="P602" s="15"/>
      <c r="Q602" s="15"/>
    </row>
    <row r="603">
      <c r="A603" s="33"/>
      <c r="B603" s="15"/>
      <c r="C603" s="15"/>
      <c r="D603" s="15"/>
      <c r="E603" s="15"/>
      <c r="F603" s="15"/>
      <c r="G603" s="15"/>
      <c r="H603" s="15"/>
      <c r="J603" s="15"/>
      <c r="K603" s="15"/>
      <c r="L603" s="15"/>
      <c r="M603" s="15"/>
      <c r="N603" s="15"/>
      <c r="O603" s="15"/>
      <c r="P603" s="15"/>
      <c r="Q603" s="15"/>
    </row>
    <row r="604">
      <c r="A604" s="33"/>
      <c r="B604" s="15"/>
      <c r="C604" s="15"/>
      <c r="D604" s="15"/>
      <c r="E604" s="15"/>
      <c r="F604" s="15"/>
      <c r="G604" s="15"/>
      <c r="H604" s="15"/>
      <c r="J604" s="15"/>
      <c r="K604" s="15"/>
      <c r="L604" s="15"/>
      <c r="M604" s="15"/>
      <c r="N604" s="15"/>
      <c r="O604" s="15"/>
      <c r="P604" s="15"/>
      <c r="Q604" s="15"/>
    </row>
    <row r="605">
      <c r="A605" s="33"/>
      <c r="B605" s="15"/>
      <c r="C605" s="15"/>
      <c r="D605" s="15"/>
      <c r="E605" s="15"/>
      <c r="F605" s="15"/>
      <c r="G605" s="15"/>
      <c r="H605" s="15"/>
      <c r="J605" s="15"/>
      <c r="K605" s="15"/>
      <c r="L605" s="15"/>
      <c r="M605" s="15"/>
      <c r="N605" s="15"/>
      <c r="O605" s="15"/>
      <c r="P605" s="15"/>
      <c r="Q605" s="15"/>
    </row>
    <row r="606">
      <c r="A606" s="33"/>
      <c r="B606" s="15"/>
      <c r="C606" s="15"/>
      <c r="D606" s="15"/>
      <c r="E606" s="15"/>
      <c r="F606" s="15"/>
      <c r="G606" s="15"/>
      <c r="H606" s="15"/>
      <c r="J606" s="15"/>
      <c r="K606" s="15"/>
      <c r="L606" s="15"/>
      <c r="M606" s="15"/>
      <c r="N606" s="15"/>
      <c r="O606" s="15"/>
      <c r="P606" s="15"/>
      <c r="Q606" s="15"/>
    </row>
    <row r="607">
      <c r="A607" s="33"/>
      <c r="B607" s="15"/>
      <c r="C607" s="15"/>
      <c r="D607" s="15"/>
      <c r="E607" s="15"/>
      <c r="F607" s="15"/>
      <c r="G607" s="15"/>
      <c r="H607" s="15"/>
      <c r="J607" s="15"/>
      <c r="K607" s="15"/>
      <c r="L607" s="15"/>
      <c r="M607" s="15"/>
      <c r="N607" s="15"/>
      <c r="O607" s="15"/>
      <c r="P607" s="15"/>
      <c r="Q607" s="15"/>
    </row>
    <row r="608">
      <c r="A608" s="33"/>
      <c r="B608" s="15"/>
      <c r="C608" s="15"/>
      <c r="D608" s="15"/>
      <c r="E608" s="15"/>
      <c r="F608" s="15"/>
      <c r="G608" s="15"/>
      <c r="H608" s="15"/>
      <c r="J608" s="15"/>
      <c r="K608" s="15"/>
      <c r="L608" s="15"/>
      <c r="M608" s="15"/>
      <c r="N608" s="15"/>
      <c r="O608" s="15"/>
      <c r="P608" s="15"/>
      <c r="Q608" s="15"/>
    </row>
    <row r="609">
      <c r="A609" s="33"/>
      <c r="B609" s="15"/>
      <c r="C609" s="15"/>
      <c r="D609" s="15"/>
      <c r="E609" s="15"/>
      <c r="F609" s="15"/>
      <c r="G609" s="15"/>
      <c r="H609" s="15"/>
      <c r="J609" s="15"/>
      <c r="K609" s="15"/>
      <c r="L609" s="15"/>
      <c r="M609" s="15"/>
      <c r="N609" s="15"/>
      <c r="O609" s="15"/>
      <c r="P609" s="15"/>
      <c r="Q609" s="15"/>
    </row>
    <row r="610">
      <c r="A610" s="33"/>
      <c r="B610" s="15"/>
      <c r="C610" s="15"/>
      <c r="D610" s="15"/>
      <c r="E610" s="15"/>
      <c r="F610" s="15"/>
      <c r="G610" s="15"/>
      <c r="H610" s="15"/>
      <c r="J610" s="15"/>
      <c r="K610" s="15"/>
      <c r="L610" s="15"/>
      <c r="M610" s="15"/>
      <c r="N610" s="15"/>
      <c r="O610" s="15"/>
      <c r="P610" s="15"/>
      <c r="Q610" s="15"/>
    </row>
    <row r="611">
      <c r="A611" s="33"/>
      <c r="B611" s="15"/>
      <c r="C611" s="15"/>
      <c r="D611" s="15"/>
      <c r="E611" s="15"/>
      <c r="F611" s="15"/>
      <c r="G611" s="15"/>
      <c r="H611" s="15"/>
      <c r="J611" s="15"/>
      <c r="K611" s="15"/>
      <c r="L611" s="15"/>
      <c r="M611" s="15"/>
      <c r="N611" s="15"/>
      <c r="O611" s="15"/>
      <c r="P611" s="15"/>
      <c r="Q611" s="15"/>
    </row>
    <row r="612">
      <c r="A612" s="33"/>
      <c r="B612" s="15"/>
      <c r="C612" s="15"/>
      <c r="D612" s="15"/>
      <c r="E612" s="15"/>
      <c r="F612" s="15"/>
      <c r="G612" s="15"/>
      <c r="H612" s="15"/>
      <c r="J612" s="15"/>
      <c r="K612" s="15"/>
      <c r="L612" s="15"/>
      <c r="M612" s="15"/>
      <c r="N612" s="15"/>
      <c r="O612" s="15"/>
      <c r="P612" s="15"/>
      <c r="Q612" s="15"/>
    </row>
    <row r="613">
      <c r="A613" s="33"/>
      <c r="B613" s="15"/>
      <c r="C613" s="15"/>
      <c r="D613" s="15"/>
      <c r="E613" s="15"/>
      <c r="F613" s="15"/>
      <c r="G613" s="15"/>
      <c r="H613" s="15"/>
      <c r="J613" s="15"/>
      <c r="K613" s="15"/>
      <c r="L613" s="15"/>
      <c r="M613" s="15"/>
      <c r="N613" s="15"/>
      <c r="O613" s="15"/>
      <c r="P613" s="15"/>
      <c r="Q613" s="15"/>
    </row>
    <row r="614">
      <c r="A614" s="33"/>
      <c r="B614" s="15"/>
      <c r="C614" s="15"/>
      <c r="D614" s="15"/>
      <c r="E614" s="15"/>
      <c r="F614" s="15"/>
      <c r="G614" s="15"/>
      <c r="H614" s="15"/>
      <c r="J614" s="15"/>
      <c r="K614" s="15"/>
      <c r="L614" s="15"/>
      <c r="M614" s="15"/>
      <c r="N614" s="15"/>
      <c r="O614" s="15"/>
      <c r="P614" s="15"/>
      <c r="Q614" s="15"/>
    </row>
    <row r="615">
      <c r="A615" s="33"/>
      <c r="B615" s="15"/>
      <c r="C615" s="15"/>
      <c r="D615" s="15"/>
      <c r="E615" s="15"/>
      <c r="F615" s="15"/>
      <c r="G615" s="15"/>
      <c r="H615" s="15"/>
      <c r="J615" s="15"/>
      <c r="K615" s="15"/>
      <c r="L615" s="15"/>
      <c r="M615" s="15"/>
      <c r="N615" s="15"/>
      <c r="O615" s="15"/>
      <c r="P615" s="15"/>
      <c r="Q615" s="15"/>
    </row>
    <row r="616">
      <c r="A616" s="33"/>
      <c r="B616" s="15"/>
      <c r="C616" s="15"/>
      <c r="D616" s="15"/>
      <c r="E616" s="15"/>
      <c r="F616" s="15"/>
      <c r="G616" s="15"/>
      <c r="H616" s="15"/>
      <c r="J616" s="15"/>
      <c r="K616" s="15"/>
      <c r="L616" s="15"/>
      <c r="M616" s="15"/>
      <c r="N616" s="15"/>
      <c r="O616" s="15"/>
      <c r="P616" s="15"/>
      <c r="Q616" s="15"/>
    </row>
    <row r="617">
      <c r="A617" s="33"/>
      <c r="B617" s="15"/>
      <c r="C617" s="15"/>
      <c r="D617" s="15"/>
      <c r="E617" s="15"/>
      <c r="F617" s="15"/>
      <c r="G617" s="15"/>
      <c r="H617" s="15"/>
      <c r="J617" s="15"/>
      <c r="K617" s="15"/>
      <c r="L617" s="15"/>
      <c r="M617" s="15"/>
      <c r="N617" s="15"/>
      <c r="O617" s="15"/>
      <c r="P617" s="15"/>
      <c r="Q617" s="15"/>
    </row>
    <row r="618">
      <c r="A618" s="33"/>
      <c r="B618" s="15"/>
      <c r="C618" s="15"/>
      <c r="D618" s="15"/>
      <c r="E618" s="15"/>
      <c r="F618" s="15"/>
      <c r="G618" s="15"/>
      <c r="H618" s="15"/>
      <c r="J618" s="15"/>
      <c r="K618" s="15"/>
      <c r="L618" s="15"/>
      <c r="M618" s="15"/>
      <c r="N618" s="15"/>
      <c r="O618" s="15"/>
      <c r="P618" s="15"/>
      <c r="Q618" s="15"/>
    </row>
    <row r="619">
      <c r="A619" s="33"/>
      <c r="B619" s="15"/>
      <c r="C619" s="15"/>
      <c r="D619" s="15"/>
      <c r="E619" s="15"/>
      <c r="F619" s="15"/>
      <c r="G619" s="15"/>
      <c r="H619" s="15"/>
      <c r="J619" s="15"/>
      <c r="K619" s="15"/>
      <c r="L619" s="15"/>
      <c r="M619" s="15"/>
      <c r="N619" s="15"/>
      <c r="O619" s="15"/>
      <c r="P619" s="15"/>
      <c r="Q619" s="15"/>
    </row>
    <row r="620">
      <c r="A620" s="33"/>
      <c r="B620" s="15"/>
      <c r="C620" s="15"/>
      <c r="D620" s="15"/>
      <c r="E620" s="15"/>
      <c r="F620" s="15"/>
      <c r="G620" s="15"/>
      <c r="H620" s="15"/>
      <c r="J620" s="15"/>
      <c r="K620" s="15"/>
      <c r="L620" s="15"/>
      <c r="M620" s="15"/>
      <c r="N620" s="15"/>
      <c r="O620" s="15"/>
      <c r="P620" s="15"/>
      <c r="Q620" s="15"/>
    </row>
    <row r="621">
      <c r="A621" s="33"/>
      <c r="B621" s="15"/>
      <c r="C621" s="15"/>
      <c r="D621" s="15"/>
      <c r="E621" s="15"/>
      <c r="F621" s="15"/>
      <c r="G621" s="15"/>
      <c r="H621" s="15"/>
      <c r="J621" s="15"/>
      <c r="K621" s="15"/>
      <c r="L621" s="15"/>
      <c r="M621" s="15"/>
      <c r="N621" s="15"/>
      <c r="O621" s="15"/>
      <c r="P621" s="15"/>
      <c r="Q621" s="15"/>
    </row>
    <row r="622">
      <c r="A622" s="33"/>
      <c r="B622" s="15"/>
      <c r="C622" s="15"/>
      <c r="D622" s="15"/>
      <c r="E622" s="15"/>
      <c r="F622" s="15"/>
      <c r="G622" s="15"/>
      <c r="H622" s="15"/>
      <c r="J622" s="15"/>
      <c r="K622" s="15"/>
      <c r="L622" s="15"/>
      <c r="M622" s="15"/>
      <c r="N622" s="15"/>
      <c r="O622" s="15"/>
      <c r="P622" s="15"/>
      <c r="Q622" s="15"/>
    </row>
    <row r="623">
      <c r="A623" s="33"/>
      <c r="B623" s="15"/>
      <c r="C623" s="15"/>
      <c r="D623" s="15"/>
      <c r="E623" s="15"/>
      <c r="F623" s="15"/>
      <c r="G623" s="15"/>
      <c r="H623" s="15"/>
      <c r="J623" s="15"/>
      <c r="K623" s="15"/>
      <c r="L623" s="15"/>
      <c r="M623" s="15"/>
      <c r="N623" s="15"/>
      <c r="O623" s="15"/>
      <c r="P623" s="15"/>
      <c r="Q623" s="15"/>
    </row>
    <row r="624">
      <c r="A624" s="33"/>
      <c r="B624" s="15"/>
      <c r="C624" s="15"/>
      <c r="D624" s="15"/>
      <c r="E624" s="15"/>
      <c r="F624" s="15"/>
      <c r="G624" s="15"/>
      <c r="H624" s="15"/>
      <c r="J624" s="15"/>
      <c r="K624" s="15"/>
      <c r="L624" s="15"/>
      <c r="M624" s="15"/>
      <c r="N624" s="15"/>
      <c r="O624" s="15"/>
      <c r="P624" s="15"/>
      <c r="Q624" s="15"/>
    </row>
    <row r="625">
      <c r="A625" s="33"/>
      <c r="B625" s="15"/>
      <c r="C625" s="15"/>
      <c r="D625" s="15"/>
      <c r="E625" s="15"/>
      <c r="F625" s="15"/>
      <c r="G625" s="15"/>
      <c r="H625" s="15"/>
      <c r="J625" s="15"/>
      <c r="K625" s="15"/>
      <c r="L625" s="15"/>
      <c r="M625" s="15"/>
      <c r="N625" s="15"/>
      <c r="O625" s="15"/>
      <c r="P625" s="15"/>
      <c r="Q625" s="15"/>
    </row>
    <row r="626">
      <c r="A626" s="33"/>
      <c r="B626" s="15"/>
      <c r="C626" s="15"/>
      <c r="D626" s="15"/>
      <c r="E626" s="15"/>
      <c r="F626" s="15"/>
      <c r="G626" s="15"/>
      <c r="H626" s="15"/>
      <c r="J626" s="15"/>
      <c r="K626" s="15"/>
      <c r="L626" s="15"/>
      <c r="M626" s="15"/>
      <c r="N626" s="15"/>
      <c r="O626" s="15"/>
      <c r="P626" s="15"/>
      <c r="Q626" s="15"/>
    </row>
    <row r="627">
      <c r="A627" s="33"/>
      <c r="B627" s="15"/>
      <c r="C627" s="15"/>
      <c r="D627" s="15"/>
      <c r="E627" s="15"/>
      <c r="F627" s="15"/>
      <c r="G627" s="15"/>
      <c r="H627" s="15"/>
      <c r="J627" s="15"/>
      <c r="K627" s="15"/>
      <c r="L627" s="15"/>
      <c r="M627" s="15"/>
      <c r="N627" s="15"/>
      <c r="O627" s="15"/>
      <c r="P627" s="15"/>
      <c r="Q627" s="15"/>
    </row>
    <row r="628">
      <c r="A628" s="33"/>
      <c r="B628" s="15"/>
      <c r="C628" s="15"/>
      <c r="D628" s="15"/>
      <c r="E628" s="15"/>
      <c r="F628" s="15"/>
      <c r="G628" s="15"/>
      <c r="H628" s="15"/>
      <c r="J628" s="15"/>
      <c r="K628" s="15"/>
      <c r="L628" s="15"/>
      <c r="M628" s="15"/>
      <c r="N628" s="15"/>
      <c r="O628" s="15"/>
      <c r="P628" s="15"/>
      <c r="Q628" s="15"/>
    </row>
    <row r="629">
      <c r="A629" s="33"/>
      <c r="B629" s="15"/>
      <c r="C629" s="15"/>
      <c r="D629" s="15"/>
      <c r="E629" s="15"/>
      <c r="F629" s="15"/>
      <c r="G629" s="15"/>
      <c r="H629" s="15"/>
      <c r="J629" s="15"/>
      <c r="K629" s="15"/>
      <c r="L629" s="15"/>
      <c r="M629" s="15"/>
      <c r="N629" s="15"/>
      <c r="O629" s="15"/>
      <c r="P629" s="15"/>
      <c r="Q629" s="15"/>
    </row>
    <row r="630">
      <c r="A630" s="33"/>
      <c r="B630" s="15"/>
      <c r="C630" s="15"/>
      <c r="D630" s="15"/>
      <c r="E630" s="15"/>
      <c r="F630" s="15"/>
      <c r="G630" s="15"/>
      <c r="H630" s="15"/>
      <c r="J630" s="15"/>
      <c r="K630" s="15"/>
      <c r="L630" s="15"/>
      <c r="M630" s="15"/>
      <c r="N630" s="15"/>
      <c r="O630" s="15"/>
      <c r="P630" s="15"/>
      <c r="Q630" s="15"/>
    </row>
    <row r="631">
      <c r="A631" s="33"/>
      <c r="B631" s="15"/>
      <c r="C631" s="15"/>
      <c r="D631" s="15"/>
      <c r="E631" s="15"/>
      <c r="F631" s="15"/>
      <c r="G631" s="15"/>
      <c r="H631" s="15"/>
      <c r="J631" s="15"/>
      <c r="K631" s="15"/>
      <c r="L631" s="15"/>
      <c r="M631" s="15"/>
      <c r="N631" s="15"/>
      <c r="O631" s="15"/>
      <c r="P631" s="15"/>
      <c r="Q631" s="15"/>
    </row>
    <row r="632">
      <c r="A632" s="33"/>
      <c r="B632" s="15"/>
      <c r="C632" s="15"/>
      <c r="D632" s="15"/>
      <c r="E632" s="15"/>
      <c r="F632" s="15"/>
      <c r="G632" s="15"/>
      <c r="H632" s="15"/>
      <c r="J632" s="15"/>
      <c r="K632" s="15"/>
      <c r="L632" s="15"/>
      <c r="M632" s="15"/>
      <c r="N632" s="15"/>
      <c r="O632" s="15"/>
      <c r="P632" s="15"/>
      <c r="Q632" s="15"/>
    </row>
    <row r="633">
      <c r="A633" s="33"/>
      <c r="B633" s="15"/>
      <c r="C633" s="15"/>
      <c r="D633" s="15"/>
      <c r="E633" s="15"/>
      <c r="F633" s="15"/>
      <c r="G633" s="15"/>
      <c r="H633" s="15"/>
      <c r="J633" s="15"/>
      <c r="K633" s="15"/>
      <c r="L633" s="15"/>
      <c r="M633" s="15"/>
      <c r="N633" s="15"/>
      <c r="O633" s="15"/>
      <c r="P633" s="15"/>
      <c r="Q633" s="15"/>
    </row>
    <row r="634">
      <c r="A634" s="33"/>
      <c r="B634" s="15"/>
      <c r="C634" s="15"/>
      <c r="D634" s="15"/>
      <c r="E634" s="15"/>
      <c r="F634" s="15"/>
      <c r="G634" s="15"/>
      <c r="H634" s="15"/>
      <c r="J634" s="15"/>
      <c r="K634" s="15"/>
      <c r="L634" s="15"/>
      <c r="M634" s="15"/>
      <c r="N634" s="15"/>
      <c r="O634" s="15"/>
      <c r="P634" s="15"/>
      <c r="Q634" s="15"/>
    </row>
    <row r="635">
      <c r="A635" s="33"/>
      <c r="B635" s="15"/>
      <c r="C635" s="15"/>
      <c r="D635" s="15"/>
      <c r="E635" s="15"/>
      <c r="F635" s="15"/>
      <c r="G635" s="15"/>
      <c r="H635" s="15"/>
      <c r="J635" s="15"/>
      <c r="K635" s="15"/>
      <c r="L635" s="15"/>
      <c r="M635" s="15"/>
      <c r="N635" s="15"/>
      <c r="O635" s="15"/>
      <c r="P635" s="15"/>
      <c r="Q635" s="15"/>
    </row>
    <row r="636">
      <c r="A636" s="33"/>
      <c r="B636" s="15"/>
      <c r="C636" s="15"/>
      <c r="D636" s="15"/>
      <c r="E636" s="15"/>
      <c r="F636" s="15"/>
      <c r="G636" s="15"/>
      <c r="H636" s="15"/>
      <c r="J636" s="15"/>
      <c r="K636" s="15"/>
      <c r="L636" s="15"/>
      <c r="M636" s="15"/>
      <c r="N636" s="15"/>
      <c r="O636" s="15"/>
      <c r="P636" s="15"/>
      <c r="Q636" s="15"/>
    </row>
    <row r="637">
      <c r="A637" s="33"/>
      <c r="B637" s="15"/>
      <c r="C637" s="15"/>
      <c r="D637" s="15"/>
      <c r="E637" s="15"/>
      <c r="F637" s="15"/>
      <c r="G637" s="15"/>
      <c r="H637" s="15"/>
      <c r="J637" s="15"/>
      <c r="K637" s="15"/>
      <c r="L637" s="15"/>
      <c r="M637" s="15"/>
      <c r="N637" s="15"/>
      <c r="O637" s="15"/>
      <c r="P637" s="15"/>
      <c r="Q637" s="15"/>
    </row>
    <row r="638">
      <c r="A638" s="33"/>
      <c r="B638" s="15"/>
      <c r="C638" s="15"/>
      <c r="D638" s="15"/>
      <c r="E638" s="15"/>
      <c r="F638" s="15"/>
      <c r="G638" s="15"/>
      <c r="H638" s="15"/>
      <c r="J638" s="15"/>
      <c r="K638" s="15"/>
      <c r="L638" s="15"/>
      <c r="M638" s="15"/>
      <c r="N638" s="15"/>
      <c r="O638" s="15"/>
      <c r="P638" s="15"/>
      <c r="Q638" s="15"/>
    </row>
    <row r="639">
      <c r="A639" s="33"/>
      <c r="B639" s="15"/>
      <c r="C639" s="15"/>
      <c r="D639" s="15"/>
      <c r="E639" s="15"/>
      <c r="F639" s="15"/>
      <c r="G639" s="15"/>
      <c r="H639" s="15"/>
      <c r="J639" s="15"/>
      <c r="K639" s="15"/>
      <c r="L639" s="15"/>
      <c r="M639" s="15"/>
      <c r="N639" s="15"/>
      <c r="O639" s="15"/>
      <c r="P639" s="15"/>
      <c r="Q639" s="15"/>
    </row>
    <row r="640">
      <c r="A640" s="33"/>
      <c r="B640" s="15"/>
      <c r="C640" s="15"/>
      <c r="D640" s="15"/>
      <c r="E640" s="15"/>
      <c r="F640" s="15"/>
      <c r="G640" s="15"/>
      <c r="H640" s="15"/>
      <c r="J640" s="15"/>
      <c r="K640" s="15"/>
      <c r="L640" s="15"/>
      <c r="M640" s="15"/>
      <c r="N640" s="15"/>
      <c r="O640" s="15"/>
      <c r="P640" s="15"/>
      <c r="Q640" s="15"/>
    </row>
    <row r="641">
      <c r="A641" s="33"/>
      <c r="B641" s="15"/>
      <c r="C641" s="15"/>
      <c r="D641" s="15"/>
      <c r="E641" s="15"/>
      <c r="F641" s="15"/>
      <c r="G641" s="15"/>
      <c r="H641" s="15"/>
      <c r="J641" s="15"/>
      <c r="K641" s="15"/>
      <c r="L641" s="15"/>
      <c r="M641" s="15"/>
      <c r="N641" s="15"/>
      <c r="O641" s="15"/>
      <c r="P641" s="15"/>
      <c r="Q641" s="15"/>
    </row>
    <row r="642">
      <c r="A642" s="33"/>
      <c r="B642" s="15"/>
      <c r="C642" s="15"/>
      <c r="D642" s="15"/>
      <c r="E642" s="15"/>
      <c r="F642" s="15"/>
      <c r="G642" s="15"/>
      <c r="H642" s="15"/>
      <c r="J642" s="15"/>
      <c r="K642" s="15"/>
      <c r="L642" s="15"/>
      <c r="M642" s="15"/>
      <c r="N642" s="15"/>
      <c r="O642" s="15"/>
      <c r="P642" s="15"/>
      <c r="Q642" s="15"/>
    </row>
    <row r="643">
      <c r="A643" s="33"/>
      <c r="B643" s="15"/>
      <c r="C643" s="15"/>
      <c r="D643" s="15"/>
      <c r="E643" s="15"/>
      <c r="F643" s="15"/>
      <c r="G643" s="15"/>
      <c r="H643" s="15"/>
      <c r="J643" s="15"/>
      <c r="K643" s="15"/>
      <c r="L643" s="15"/>
      <c r="M643" s="15"/>
      <c r="N643" s="15"/>
      <c r="O643" s="15"/>
      <c r="P643" s="15"/>
      <c r="Q643" s="15"/>
    </row>
    <row r="644">
      <c r="A644" s="33"/>
      <c r="B644" s="15"/>
      <c r="C644" s="15"/>
      <c r="D644" s="15"/>
      <c r="E644" s="15"/>
      <c r="F644" s="15"/>
      <c r="G644" s="15"/>
      <c r="H644" s="15"/>
      <c r="J644" s="15"/>
      <c r="K644" s="15"/>
      <c r="L644" s="15"/>
      <c r="M644" s="15"/>
      <c r="N644" s="15"/>
      <c r="O644" s="15"/>
      <c r="P644" s="15"/>
      <c r="Q644" s="15"/>
    </row>
    <row r="645">
      <c r="A645" s="33"/>
      <c r="B645" s="15"/>
      <c r="C645" s="15"/>
      <c r="D645" s="15"/>
      <c r="E645" s="15"/>
      <c r="F645" s="15"/>
      <c r="G645" s="15"/>
      <c r="H645" s="15"/>
      <c r="J645" s="15"/>
      <c r="K645" s="15"/>
      <c r="L645" s="15"/>
      <c r="M645" s="15"/>
      <c r="N645" s="15"/>
      <c r="O645" s="15"/>
      <c r="P645" s="15"/>
      <c r="Q645" s="15"/>
    </row>
    <row r="646">
      <c r="A646" s="33"/>
      <c r="B646" s="15"/>
      <c r="C646" s="15"/>
      <c r="D646" s="15"/>
      <c r="E646" s="15"/>
      <c r="F646" s="15"/>
      <c r="G646" s="15"/>
      <c r="H646" s="15"/>
      <c r="J646" s="15"/>
      <c r="K646" s="15"/>
      <c r="L646" s="15"/>
      <c r="M646" s="15"/>
      <c r="N646" s="15"/>
      <c r="O646" s="15"/>
      <c r="P646" s="15"/>
      <c r="Q646" s="15"/>
    </row>
    <row r="647">
      <c r="A647" s="33"/>
      <c r="B647" s="15"/>
      <c r="C647" s="15"/>
      <c r="D647" s="15"/>
      <c r="E647" s="15"/>
      <c r="F647" s="15"/>
      <c r="G647" s="15"/>
      <c r="H647" s="15"/>
      <c r="J647" s="15"/>
      <c r="K647" s="15"/>
      <c r="L647" s="15"/>
      <c r="M647" s="15"/>
      <c r="N647" s="15"/>
      <c r="O647" s="15"/>
      <c r="P647" s="15"/>
      <c r="Q647" s="15"/>
    </row>
    <row r="648">
      <c r="A648" s="33"/>
      <c r="B648" s="15"/>
      <c r="C648" s="15"/>
      <c r="D648" s="15"/>
      <c r="E648" s="15"/>
      <c r="F648" s="15"/>
      <c r="G648" s="15"/>
      <c r="H648" s="15"/>
      <c r="J648" s="15"/>
      <c r="K648" s="15"/>
      <c r="L648" s="15"/>
      <c r="M648" s="15"/>
      <c r="N648" s="15"/>
      <c r="O648" s="15"/>
      <c r="P648" s="15"/>
      <c r="Q648" s="15"/>
    </row>
    <row r="649">
      <c r="A649" s="33"/>
      <c r="B649" s="15"/>
      <c r="C649" s="15"/>
      <c r="D649" s="15"/>
      <c r="E649" s="15"/>
      <c r="F649" s="15"/>
      <c r="G649" s="15"/>
      <c r="H649" s="15"/>
      <c r="J649" s="15"/>
      <c r="K649" s="15"/>
      <c r="L649" s="15"/>
      <c r="M649" s="15"/>
      <c r="N649" s="15"/>
      <c r="O649" s="15"/>
      <c r="P649" s="15"/>
      <c r="Q649" s="15"/>
    </row>
    <row r="650">
      <c r="A650" s="33"/>
      <c r="B650" s="15"/>
      <c r="C650" s="15"/>
      <c r="D650" s="15"/>
      <c r="E650" s="15"/>
      <c r="F650" s="15"/>
      <c r="G650" s="15"/>
      <c r="H650" s="15"/>
      <c r="J650" s="15"/>
      <c r="K650" s="15"/>
      <c r="L650" s="15"/>
      <c r="M650" s="15"/>
      <c r="N650" s="15"/>
      <c r="O650" s="15"/>
      <c r="P650" s="15"/>
      <c r="Q650" s="15"/>
    </row>
    <row r="651">
      <c r="A651" s="33"/>
      <c r="B651" s="15"/>
      <c r="C651" s="15"/>
      <c r="D651" s="15"/>
      <c r="E651" s="15"/>
      <c r="F651" s="15"/>
      <c r="G651" s="15"/>
      <c r="H651" s="15"/>
      <c r="J651" s="15"/>
      <c r="K651" s="15"/>
      <c r="L651" s="15"/>
      <c r="M651" s="15"/>
      <c r="N651" s="15"/>
      <c r="O651" s="15"/>
      <c r="P651" s="15"/>
      <c r="Q651" s="15"/>
    </row>
    <row r="652">
      <c r="A652" s="33"/>
      <c r="B652" s="15"/>
      <c r="C652" s="15"/>
      <c r="D652" s="15"/>
      <c r="E652" s="15"/>
      <c r="F652" s="15"/>
      <c r="G652" s="15"/>
      <c r="H652" s="15"/>
      <c r="J652" s="15"/>
      <c r="K652" s="15"/>
      <c r="L652" s="15"/>
      <c r="M652" s="15"/>
      <c r="N652" s="15"/>
      <c r="O652" s="15"/>
      <c r="P652" s="15"/>
      <c r="Q652" s="15"/>
    </row>
    <row r="653">
      <c r="A653" s="33"/>
      <c r="B653" s="15"/>
      <c r="C653" s="15"/>
      <c r="D653" s="15"/>
      <c r="E653" s="15"/>
      <c r="F653" s="15"/>
      <c r="G653" s="15"/>
      <c r="H653" s="15"/>
      <c r="J653" s="15"/>
      <c r="K653" s="15"/>
      <c r="L653" s="15"/>
      <c r="M653" s="15"/>
      <c r="N653" s="15"/>
      <c r="O653" s="15"/>
      <c r="P653" s="15"/>
      <c r="Q653" s="15"/>
    </row>
    <row r="654">
      <c r="A654" s="33"/>
      <c r="B654" s="15"/>
      <c r="C654" s="15"/>
      <c r="D654" s="15"/>
      <c r="E654" s="15"/>
      <c r="F654" s="15"/>
      <c r="G654" s="15"/>
      <c r="H654" s="15"/>
      <c r="J654" s="15"/>
      <c r="K654" s="15"/>
      <c r="L654" s="15"/>
      <c r="M654" s="15"/>
      <c r="N654" s="15"/>
      <c r="O654" s="15"/>
      <c r="P654" s="15"/>
      <c r="Q654" s="15"/>
    </row>
    <row r="655">
      <c r="A655" s="33"/>
      <c r="B655" s="15"/>
      <c r="C655" s="15"/>
      <c r="D655" s="15"/>
      <c r="E655" s="15"/>
      <c r="F655" s="15"/>
      <c r="G655" s="15"/>
      <c r="H655" s="15"/>
      <c r="J655" s="15"/>
      <c r="K655" s="15"/>
      <c r="L655" s="15"/>
      <c r="M655" s="15"/>
      <c r="N655" s="15"/>
      <c r="O655" s="15"/>
      <c r="P655" s="15"/>
      <c r="Q655" s="15"/>
    </row>
    <row r="656">
      <c r="A656" s="33"/>
      <c r="B656" s="15"/>
      <c r="C656" s="15"/>
      <c r="D656" s="15"/>
      <c r="E656" s="15"/>
      <c r="F656" s="15"/>
      <c r="G656" s="15"/>
      <c r="H656" s="15"/>
      <c r="J656" s="15"/>
      <c r="K656" s="15"/>
      <c r="L656" s="15"/>
      <c r="M656" s="15"/>
      <c r="N656" s="15"/>
      <c r="O656" s="15"/>
      <c r="P656" s="15"/>
      <c r="Q656" s="15"/>
    </row>
    <row r="657">
      <c r="A657" s="33"/>
      <c r="B657" s="15"/>
      <c r="C657" s="15"/>
      <c r="D657" s="15"/>
      <c r="E657" s="15"/>
      <c r="F657" s="15"/>
      <c r="G657" s="15"/>
      <c r="H657" s="15"/>
      <c r="J657" s="15"/>
      <c r="K657" s="15"/>
      <c r="L657" s="15"/>
      <c r="M657" s="15"/>
      <c r="N657" s="15"/>
      <c r="O657" s="15"/>
      <c r="P657" s="15"/>
      <c r="Q657" s="15"/>
    </row>
    <row r="658">
      <c r="A658" s="33"/>
      <c r="B658" s="15"/>
      <c r="C658" s="15"/>
      <c r="D658" s="15"/>
      <c r="E658" s="15"/>
      <c r="F658" s="15"/>
      <c r="G658" s="15"/>
      <c r="H658" s="15"/>
      <c r="J658" s="15"/>
      <c r="K658" s="15"/>
      <c r="L658" s="15"/>
      <c r="M658" s="15"/>
      <c r="N658" s="15"/>
      <c r="O658" s="15"/>
      <c r="P658" s="15"/>
      <c r="Q658" s="15"/>
    </row>
    <row r="659">
      <c r="A659" s="33"/>
      <c r="B659" s="15"/>
      <c r="C659" s="15"/>
      <c r="D659" s="15"/>
      <c r="E659" s="15"/>
      <c r="F659" s="15"/>
      <c r="G659" s="15"/>
      <c r="H659" s="15"/>
      <c r="J659" s="15"/>
      <c r="K659" s="15"/>
      <c r="L659" s="15"/>
      <c r="M659" s="15"/>
      <c r="N659" s="15"/>
      <c r="O659" s="15"/>
      <c r="P659" s="15"/>
      <c r="Q659" s="15"/>
    </row>
    <row r="660">
      <c r="A660" s="33"/>
      <c r="B660" s="15"/>
      <c r="C660" s="15"/>
      <c r="D660" s="15"/>
      <c r="E660" s="15"/>
      <c r="F660" s="15"/>
      <c r="G660" s="15"/>
      <c r="H660" s="15"/>
      <c r="J660" s="15"/>
      <c r="K660" s="15"/>
      <c r="L660" s="15"/>
      <c r="M660" s="15"/>
      <c r="N660" s="15"/>
      <c r="O660" s="15"/>
      <c r="P660" s="15"/>
      <c r="Q660" s="15"/>
    </row>
    <row r="661">
      <c r="A661" s="33"/>
      <c r="B661" s="15"/>
      <c r="C661" s="15"/>
      <c r="D661" s="15"/>
      <c r="E661" s="15"/>
      <c r="F661" s="15"/>
      <c r="G661" s="15"/>
      <c r="H661" s="15"/>
      <c r="J661" s="15"/>
      <c r="K661" s="15"/>
      <c r="L661" s="15"/>
      <c r="M661" s="15"/>
      <c r="N661" s="15"/>
      <c r="O661" s="15"/>
      <c r="P661" s="15"/>
      <c r="Q661" s="15"/>
    </row>
    <row r="662">
      <c r="A662" s="33"/>
      <c r="B662" s="15"/>
      <c r="C662" s="15"/>
      <c r="D662" s="15"/>
      <c r="E662" s="15"/>
      <c r="F662" s="15"/>
      <c r="G662" s="15"/>
      <c r="H662" s="15"/>
      <c r="J662" s="15"/>
      <c r="K662" s="15"/>
      <c r="L662" s="15"/>
      <c r="M662" s="15"/>
      <c r="N662" s="15"/>
      <c r="O662" s="15"/>
      <c r="P662" s="15"/>
      <c r="Q662" s="15"/>
    </row>
    <row r="663">
      <c r="A663" s="33"/>
      <c r="B663" s="15"/>
      <c r="C663" s="15"/>
      <c r="D663" s="15"/>
      <c r="E663" s="15"/>
      <c r="F663" s="15"/>
      <c r="G663" s="15"/>
      <c r="H663" s="15"/>
      <c r="J663" s="15"/>
      <c r="K663" s="15"/>
      <c r="L663" s="15"/>
      <c r="M663" s="15"/>
      <c r="N663" s="15"/>
      <c r="O663" s="15"/>
      <c r="P663" s="15"/>
      <c r="Q663" s="15"/>
    </row>
    <row r="664">
      <c r="A664" s="33"/>
      <c r="B664" s="15"/>
      <c r="C664" s="15"/>
      <c r="D664" s="15"/>
      <c r="E664" s="15"/>
      <c r="F664" s="15"/>
      <c r="G664" s="15"/>
      <c r="H664" s="15"/>
      <c r="J664" s="15"/>
      <c r="K664" s="15"/>
      <c r="L664" s="15"/>
      <c r="M664" s="15"/>
      <c r="N664" s="15"/>
      <c r="O664" s="15"/>
      <c r="P664" s="15"/>
      <c r="Q664" s="15"/>
    </row>
    <row r="665">
      <c r="A665" s="33"/>
      <c r="B665" s="15"/>
      <c r="C665" s="15"/>
      <c r="D665" s="15"/>
      <c r="E665" s="15"/>
      <c r="F665" s="15"/>
      <c r="G665" s="15"/>
      <c r="H665" s="15"/>
      <c r="J665" s="15"/>
      <c r="K665" s="15"/>
      <c r="L665" s="15"/>
      <c r="M665" s="15"/>
      <c r="N665" s="15"/>
      <c r="O665" s="15"/>
      <c r="P665" s="15"/>
      <c r="Q665" s="15"/>
    </row>
    <row r="666">
      <c r="A666" s="33"/>
      <c r="B666" s="15"/>
      <c r="C666" s="15"/>
      <c r="D666" s="15"/>
      <c r="E666" s="15"/>
      <c r="F666" s="15"/>
      <c r="G666" s="15"/>
      <c r="H666" s="15"/>
      <c r="J666" s="15"/>
      <c r="K666" s="15"/>
      <c r="L666" s="15"/>
      <c r="M666" s="15"/>
      <c r="N666" s="15"/>
      <c r="O666" s="15"/>
      <c r="P666" s="15"/>
      <c r="Q666" s="15"/>
    </row>
    <row r="667">
      <c r="A667" s="33"/>
      <c r="B667" s="15"/>
      <c r="C667" s="15"/>
      <c r="D667" s="15"/>
      <c r="E667" s="15"/>
      <c r="F667" s="15"/>
      <c r="G667" s="15"/>
      <c r="H667" s="15"/>
      <c r="J667" s="15"/>
      <c r="K667" s="15"/>
      <c r="L667" s="15"/>
      <c r="M667" s="15"/>
      <c r="N667" s="15"/>
      <c r="O667" s="15"/>
      <c r="P667" s="15"/>
      <c r="Q667" s="15"/>
    </row>
    <row r="668">
      <c r="A668" s="33"/>
      <c r="B668" s="15"/>
      <c r="C668" s="15"/>
      <c r="D668" s="15"/>
      <c r="E668" s="15"/>
      <c r="F668" s="15"/>
      <c r="G668" s="15"/>
      <c r="H668" s="15"/>
      <c r="J668" s="15"/>
      <c r="K668" s="15"/>
      <c r="L668" s="15"/>
      <c r="M668" s="15"/>
      <c r="N668" s="15"/>
      <c r="O668" s="15"/>
      <c r="P668" s="15"/>
      <c r="Q668" s="15"/>
    </row>
    <row r="669">
      <c r="A669" s="33"/>
      <c r="B669" s="15"/>
      <c r="C669" s="15"/>
      <c r="D669" s="15"/>
      <c r="E669" s="15"/>
      <c r="F669" s="15"/>
      <c r="G669" s="15"/>
      <c r="H669" s="15"/>
      <c r="J669" s="15"/>
      <c r="K669" s="15"/>
      <c r="L669" s="15"/>
      <c r="M669" s="15"/>
      <c r="N669" s="15"/>
      <c r="O669" s="15"/>
      <c r="P669" s="15"/>
      <c r="Q669" s="15"/>
    </row>
    <row r="670">
      <c r="A670" s="33"/>
      <c r="B670" s="15"/>
      <c r="C670" s="15"/>
      <c r="D670" s="15"/>
      <c r="E670" s="15"/>
      <c r="F670" s="15"/>
      <c r="G670" s="15"/>
      <c r="H670" s="15"/>
      <c r="J670" s="15"/>
      <c r="K670" s="15"/>
      <c r="L670" s="15"/>
      <c r="M670" s="15"/>
      <c r="N670" s="15"/>
      <c r="O670" s="15"/>
      <c r="P670" s="15"/>
      <c r="Q670" s="15"/>
    </row>
    <row r="671">
      <c r="A671" s="33"/>
      <c r="B671" s="15"/>
      <c r="C671" s="15"/>
      <c r="D671" s="15"/>
      <c r="E671" s="15"/>
      <c r="F671" s="15"/>
      <c r="G671" s="15"/>
      <c r="H671" s="15"/>
      <c r="J671" s="15"/>
      <c r="K671" s="15"/>
      <c r="L671" s="15"/>
      <c r="M671" s="15"/>
      <c r="N671" s="15"/>
      <c r="O671" s="15"/>
      <c r="P671" s="15"/>
      <c r="Q671" s="15"/>
    </row>
    <row r="672">
      <c r="A672" s="33"/>
      <c r="B672" s="15"/>
      <c r="C672" s="15"/>
      <c r="D672" s="15"/>
      <c r="E672" s="15"/>
      <c r="F672" s="15"/>
      <c r="G672" s="15"/>
      <c r="H672" s="15"/>
      <c r="J672" s="15"/>
      <c r="K672" s="15"/>
      <c r="L672" s="15"/>
      <c r="M672" s="15"/>
      <c r="N672" s="15"/>
      <c r="O672" s="15"/>
      <c r="P672" s="15"/>
      <c r="Q672" s="15"/>
    </row>
    <row r="673">
      <c r="A673" s="33"/>
      <c r="B673" s="15"/>
      <c r="C673" s="15"/>
      <c r="D673" s="15"/>
      <c r="E673" s="15"/>
      <c r="F673" s="15"/>
      <c r="G673" s="15"/>
      <c r="H673" s="15"/>
      <c r="J673" s="15"/>
      <c r="K673" s="15"/>
      <c r="L673" s="15"/>
      <c r="M673" s="15"/>
      <c r="N673" s="15"/>
      <c r="O673" s="15"/>
      <c r="P673" s="15"/>
      <c r="Q673" s="15"/>
    </row>
    <row r="674">
      <c r="A674" s="33"/>
      <c r="B674" s="15"/>
      <c r="C674" s="15"/>
      <c r="D674" s="15"/>
      <c r="E674" s="15"/>
      <c r="F674" s="15"/>
      <c r="G674" s="15"/>
      <c r="H674" s="15"/>
      <c r="J674" s="15"/>
      <c r="K674" s="15"/>
      <c r="L674" s="15"/>
      <c r="M674" s="15"/>
      <c r="N674" s="15"/>
      <c r="O674" s="15"/>
      <c r="P674" s="15"/>
      <c r="Q674" s="15"/>
    </row>
    <row r="675">
      <c r="A675" s="33"/>
      <c r="B675" s="15"/>
      <c r="C675" s="15"/>
      <c r="D675" s="15"/>
      <c r="E675" s="15"/>
      <c r="F675" s="15"/>
      <c r="G675" s="15"/>
      <c r="H675" s="15"/>
      <c r="J675" s="15"/>
      <c r="K675" s="15"/>
      <c r="L675" s="15"/>
      <c r="M675" s="15"/>
      <c r="N675" s="15"/>
      <c r="O675" s="15"/>
      <c r="P675" s="15"/>
      <c r="Q675" s="15"/>
    </row>
    <row r="676">
      <c r="A676" s="33"/>
      <c r="B676" s="15"/>
      <c r="C676" s="15"/>
      <c r="D676" s="15"/>
      <c r="E676" s="15"/>
      <c r="F676" s="15"/>
      <c r="G676" s="15"/>
      <c r="H676" s="15"/>
      <c r="J676" s="15"/>
      <c r="K676" s="15"/>
      <c r="L676" s="15"/>
      <c r="M676" s="15"/>
      <c r="N676" s="15"/>
      <c r="O676" s="15"/>
      <c r="P676" s="15"/>
      <c r="Q676" s="15"/>
    </row>
    <row r="677">
      <c r="A677" s="33"/>
      <c r="B677" s="15"/>
      <c r="C677" s="15"/>
      <c r="D677" s="15"/>
      <c r="E677" s="15"/>
      <c r="F677" s="15"/>
      <c r="G677" s="15"/>
      <c r="H677" s="15"/>
      <c r="J677" s="15"/>
      <c r="K677" s="15"/>
      <c r="L677" s="15"/>
      <c r="M677" s="15"/>
      <c r="N677" s="15"/>
      <c r="O677" s="15"/>
      <c r="P677" s="15"/>
      <c r="Q677" s="15"/>
    </row>
    <row r="678">
      <c r="A678" s="33"/>
      <c r="B678" s="15"/>
      <c r="C678" s="15"/>
      <c r="D678" s="15"/>
      <c r="E678" s="15"/>
      <c r="F678" s="15"/>
      <c r="G678" s="15"/>
      <c r="H678" s="15"/>
      <c r="J678" s="15"/>
      <c r="K678" s="15"/>
      <c r="L678" s="15"/>
      <c r="M678" s="15"/>
      <c r="N678" s="15"/>
      <c r="O678" s="15"/>
      <c r="P678" s="15"/>
      <c r="Q678" s="15"/>
    </row>
    <row r="679">
      <c r="A679" s="33"/>
      <c r="B679" s="15"/>
      <c r="C679" s="15"/>
      <c r="D679" s="15"/>
      <c r="E679" s="15"/>
      <c r="F679" s="15"/>
      <c r="G679" s="15"/>
      <c r="H679" s="15"/>
      <c r="J679" s="15"/>
      <c r="K679" s="15"/>
      <c r="L679" s="15"/>
      <c r="M679" s="15"/>
      <c r="N679" s="15"/>
      <c r="O679" s="15"/>
      <c r="P679" s="15"/>
      <c r="Q679" s="15"/>
    </row>
    <row r="680">
      <c r="A680" s="33"/>
      <c r="B680" s="15"/>
      <c r="C680" s="15"/>
      <c r="D680" s="15"/>
      <c r="E680" s="15"/>
      <c r="F680" s="15"/>
      <c r="G680" s="15"/>
      <c r="H680" s="15"/>
      <c r="J680" s="15"/>
      <c r="K680" s="15"/>
      <c r="L680" s="15"/>
      <c r="M680" s="15"/>
      <c r="N680" s="15"/>
      <c r="O680" s="15"/>
      <c r="P680" s="15"/>
      <c r="Q680" s="15"/>
    </row>
    <row r="681">
      <c r="A681" s="33"/>
      <c r="B681" s="15"/>
      <c r="C681" s="15"/>
      <c r="D681" s="15"/>
      <c r="E681" s="15"/>
      <c r="F681" s="15"/>
      <c r="G681" s="15"/>
      <c r="H681" s="15"/>
      <c r="J681" s="15"/>
      <c r="K681" s="15"/>
      <c r="L681" s="15"/>
      <c r="M681" s="15"/>
      <c r="N681" s="15"/>
      <c r="O681" s="15"/>
      <c r="P681" s="15"/>
      <c r="Q681" s="15"/>
    </row>
    <row r="682">
      <c r="A682" s="33"/>
      <c r="B682" s="15"/>
      <c r="C682" s="15"/>
      <c r="D682" s="15"/>
      <c r="E682" s="15"/>
      <c r="F682" s="15"/>
      <c r="G682" s="15"/>
      <c r="H682" s="15"/>
      <c r="J682" s="15"/>
      <c r="K682" s="15"/>
      <c r="L682" s="15"/>
      <c r="M682" s="15"/>
      <c r="N682" s="15"/>
      <c r="O682" s="15"/>
      <c r="P682" s="15"/>
      <c r="Q682" s="15"/>
    </row>
    <row r="683">
      <c r="A683" s="33"/>
      <c r="B683" s="15"/>
      <c r="C683" s="15"/>
      <c r="D683" s="15"/>
      <c r="E683" s="15"/>
      <c r="F683" s="15"/>
      <c r="G683" s="15"/>
      <c r="H683" s="15"/>
      <c r="J683" s="15"/>
      <c r="K683" s="15"/>
      <c r="L683" s="15"/>
      <c r="M683" s="15"/>
      <c r="N683" s="15"/>
      <c r="O683" s="15"/>
      <c r="P683" s="15"/>
      <c r="Q683" s="15"/>
    </row>
    <row r="684">
      <c r="A684" s="33"/>
      <c r="B684" s="15"/>
      <c r="C684" s="15"/>
      <c r="D684" s="15"/>
      <c r="E684" s="15"/>
      <c r="F684" s="15"/>
      <c r="G684" s="15"/>
      <c r="H684" s="15"/>
      <c r="J684" s="15"/>
      <c r="K684" s="15"/>
      <c r="L684" s="15"/>
      <c r="M684" s="15"/>
      <c r="N684" s="15"/>
      <c r="O684" s="15"/>
      <c r="P684" s="15"/>
      <c r="Q684" s="15"/>
    </row>
    <row r="685">
      <c r="A685" s="33"/>
      <c r="B685" s="15"/>
      <c r="C685" s="15"/>
      <c r="D685" s="15"/>
      <c r="E685" s="15"/>
      <c r="F685" s="15"/>
      <c r="G685" s="15"/>
      <c r="H685" s="15"/>
      <c r="J685" s="15"/>
      <c r="K685" s="15"/>
      <c r="L685" s="15"/>
      <c r="M685" s="15"/>
      <c r="N685" s="15"/>
      <c r="O685" s="15"/>
      <c r="P685" s="15"/>
      <c r="Q685" s="15"/>
    </row>
    <row r="686">
      <c r="A686" s="33"/>
      <c r="B686" s="15"/>
      <c r="C686" s="15"/>
      <c r="D686" s="15"/>
      <c r="E686" s="15"/>
      <c r="F686" s="15"/>
      <c r="G686" s="15"/>
      <c r="H686" s="15"/>
      <c r="J686" s="15"/>
      <c r="K686" s="15"/>
      <c r="L686" s="15"/>
      <c r="M686" s="15"/>
      <c r="N686" s="15"/>
      <c r="O686" s="15"/>
      <c r="P686" s="15"/>
      <c r="Q686" s="15"/>
    </row>
    <row r="687">
      <c r="A687" s="33"/>
      <c r="B687" s="15"/>
      <c r="C687" s="15"/>
      <c r="D687" s="15"/>
      <c r="E687" s="15"/>
      <c r="F687" s="15"/>
      <c r="G687" s="15"/>
      <c r="H687" s="15"/>
      <c r="J687" s="15"/>
      <c r="K687" s="15"/>
      <c r="L687" s="15"/>
      <c r="M687" s="15"/>
      <c r="N687" s="15"/>
      <c r="O687" s="15"/>
      <c r="P687" s="15"/>
      <c r="Q687" s="15"/>
    </row>
    <row r="688">
      <c r="A688" s="33"/>
      <c r="B688" s="15"/>
      <c r="C688" s="15"/>
      <c r="D688" s="15"/>
      <c r="E688" s="15"/>
      <c r="F688" s="15"/>
      <c r="G688" s="15"/>
      <c r="H688" s="15"/>
      <c r="J688" s="15"/>
      <c r="K688" s="15"/>
      <c r="L688" s="15"/>
      <c r="M688" s="15"/>
      <c r="N688" s="15"/>
      <c r="O688" s="15"/>
      <c r="P688" s="15"/>
      <c r="Q688" s="15"/>
    </row>
    <row r="689">
      <c r="A689" s="33"/>
      <c r="B689" s="15"/>
      <c r="C689" s="15"/>
      <c r="D689" s="15"/>
      <c r="E689" s="15"/>
      <c r="F689" s="15"/>
      <c r="G689" s="15"/>
      <c r="H689" s="15"/>
      <c r="J689" s="15"/>
      <c r="K689" s="15"/>
      <c r="L689" s="15"/>
      <c r="M689" s="15"/>
      <c r="N689" s="15"/>
      <c r="O689" s="15"/>
      <c r="P689" s="15"/>
      <c r="Q689" s="15"/>
    </row>
    <row r="690">
      <c r="A690" s="33"/>
      <c r="B690" s="15"/>
      <c r="C690" s="15"/>
      <c r="D690" s="15"/>
      <c r="E690" s="15"/>
      <c r="F690" s="15"/>
      <c r="G690" s="15"/>
      <c r="H690" s="15"/>
      <c r="J690" s="15"/>
      <c r="K690" s="15"/>
      <c r="L690" s="15"/>
      <c r="M690" s="15"/>
      <c r="N690" s="15"/>
      <c r="O690" s="15"/>
      <c r="P690" s="15"/>
      <c r="Q690" s="15"/>
    </row>
    <row r="691">
      <c r="A691" s="33"/>
      <c r="B691" s="15"/>
      <c r="C691" s="15"/>
      <c r="D691" s="15"/>
      <c r="E691" s="15"/>
      <c r="F691" s="15"/>
      <c r="G691" s="15"/>
      <c r="H691" s="15"/>
      <c r="J691" s="15"/>
      <c r="K691" s="15"/>
      <c r="L691" s="15"/>
      <c r="M691" s="15"/>
      <c r="N691" s="15"/>
      <c r="O691" s="15"/>
      <c r="P691" s="15"/>
      <c r="Q691" s="15"/>
    </row>
    <row r="692">
      <c r="A692" s="33"/>
      <c r="B692" s="15"/>
      <c r="C692" s="15"/>
      <c r="D692" s="15"/>
      <c r="E692" s="15"/>
      <c r="F692" s="15"/>
      <c r="G692" s="15"/>
      <c r="H692" s="15"/>
      <c r="J692" s="15"/>
      <c r="K692" s="15"/>
      <c r="L692" s="15"/>
      <c r="M692" s="15"/>
      <c r="N692" s="15"/>
      <c r="O692" s="15"/>
      <c r="P692" s="15"/>
      <c r="Q692" s="15"/>
    </row>
    <row r="693">
      <c r="A693" s="33"/>
      <c r="B693" s="15"/>
      <c r="C693" s="15"/>
      <c r="D693" s="15"/>
      <c r="E693" s="15"/>
      <c r="F693" s="15"/>
      <c r="G693" s="15"/>
      <c r="H693" s="15"/>
      <c r="J693" s="15"/>
      <c r="K693" s="15"/>
      <c r="L693" s="15"/>
      <c r="M693" s="15"/>
      <c r="N693" s="15"/>
      <c r="O693" s="15"/>
      <c r="P693" s="15"/>
      <c r="Q693" s="15"/>
    </row>
    <row r="694">
      <c r="A694" s="33"/>
      <c r="B694" s="15"/>
      <c r="C694" s="15"/>
      <c r="D694" s="15"/>
      <c r="E694" s="15"/>
      <c r="F694" s="15"/>
      <c r="G694" s="15"/>
      <c r="H694" s="15"/>
      <c r="J694" s="15"/>
      <c r="K694" s="15"/>
      <c r="L694" s="15"/>
      <c r="M694" s="15"/>
      <c r="N694" s="15"/>
      <c r="O694" s="15"/>
      <c r="P694" s="15"/>
      <c r="Q694" s="15"/>
    </row>
    <row r="695">
      <c r="A695" s="33"/>
      <c r="B695" s="15"/>
      <c r="C695" s="15"/>
      <c r="D695" s="15"/>
      <c r="E695" s="15"/>
      <c r="F695" s="15"/>
      <c r="G695" s="15"/>
      <c r="H695" s="15"/>
      <c r="J695" s="15"/>
      <c r="K695" s="15"/>
      <c r="L695" s="15"/>
      <c r="M695" s="15"/>
      <c r="N695" s="15"/>
      <c r="O695" s="15"/>
      <c r="P695" s="15"/>
      <c r="Q695" s="15"/>
    </row>
    <row r="696">
      <c r="A696" s="33"/>
      <c r="B696" s="15"/>
      <c r="C696" s="15"/>
      <c r="D696" s="15"/>
      <c r="E696" s="15"/>
      <c r="F696" s="15"/>
      <c r="G696" s="15"/>
      <c r="H696" s="15"/>
      <c r="J696" s="15"/>
      <c r="K696" s="15"/>
      <c r="L696" s="15"/>
      <c r="M696" s="15"/>
      <c r="N696" s="15"/>
      <c r="O696" s="15"/>
      <c r="P696" s="15"/>
      <c r="Q696" s="15"/>
    </row>
    <row r="697">
      <c r="A697" s="33"/>
      <c r="B697" s="15"/>
      <c r="C697" s="15"/>
      <c r="D697" s="15"/>
      <c r="E697" s="15"/>
      <c r="F697" s="15"/>
      <c r="G697" s="15"/>
      <c r="H697" s="15"/>
      <c r="J697" s="15"/>
      <c r="K697" s="15"/>
      <c r="L697" s="15"/>
      <c r="M697" s="15"/>
      <c r="N697" s="15"/>
      <c r="O697" s="15"/>
      <c r="P697" s="15"/>
      <c r="Q697" s="15"/>
    </row>
    <row r="698">
      <c r="A698" s="33"/>
      <c r="B698" s="15"/>
      <c r="C698" s="15"/>
      <c r="D698" s="15"/>
      <c r="E698" s="15"/>
      <c r="F698" s="15"/>
      <c r="G698" s="15"/>
      <c r="H698" s="15"/>
      <c r="J698" s="15"/>
      <c r="K698" s="15"/>
      <c r="L698" s="15"/>
      <c r="M698" s="15"/>
      <c r="N698" s="15"/>
      <c r="O698" s="15"/>
      <c r="P698" s="15"/>
      <c r="Q698" s="15"/>
    </row>
    <row r="699">
      <c r="A699" s="33"/>
      <c r="B699" s="15"/>
      <c r="C699" s="15"/>
      <c r="D699" s="15"/>
      <c r="E699" s="15"/>
      <c r="F699" s="15"/>
      <c r="G699" s="15"/>
      <c r="H699" s="15"/>
      <c r="J699" s="15"/>
      <c r="K699" s="15"/>
      <c r="L699" s="15"/>
      <c r="M699" s="15"/>
      <c r="N699" s="15"/>
      <c r="O699" s="15"/>
      <c r="P699" s="15"/>
      <c r="Q699" s="15"/>
    </row>
    <row r="700">
      <c r="A700" s="33"/>
      <c r="B700" s="15"/>
      <c r="C700" s="15"/>
      <c r="D700" s="15"/>
      <c r="E700" s="15"/>
      <c r="F700" s="15"/>
      <c r="G700" s="15"/>
      <c r="H700" s="15"/>
      <c r="J700" s="15"/>
      <c r="K700" s="15"/>
      <c r="L700" s="15"/>
      <c r="M700" s="15"/>
      <c r="N700" s="15"/>
      <c r="O700" s="15"/>
      <c r="P700" s="15"/>
      <c r="Q700" s="15"/>
    </row>
    <row r="701">
      <c r="A701" s="33"/>
      <c r="B701" s="15"/>
      <c r="C701" s="15"/>
      <c r="D701" s="15"/>
      <c r="E701" s="15"/>
      <c r="F701" s="15"/>
      <c r="G701" s="15"/>
      <c r="H701" s="15"/>
      <c r="J701" s="15"/>
      <c r="K701" s="15"/>
      <c r="L701" s="15"/>
      <c r="M701" s="15"/>
      <c r="N701" s="15"/>
      <c r="O701" s="15"/>
      <c r="P701" s="15"/>
      <c r="Q701" s="15"/>
    </row>
    <row r="702">
      <c r="A702" s="33"/>
      <c r="B702" s="15"/>
      <c r="C702" s="15"/>
      <c r="D702" s="15"/>
      <c r="E702" s="15"/>
      <c r="F702" s="15"/>
      <c r="G702" s="15"/>
      <c r="H702" s="15"/>
      <c r="J702" s="15"/>
      <c r="K702" s="15"/>
      <c r="L702" s="15"/>
      <c r="M702" s="15"/>
      <c r="N702" s="15"/>
      <c r="O702" s="15"/>
      <c r="P702" s="15"/>
      <c r="Q702" s="15"/>
    </row>
    <row r="703">
      <c r="A703" s="33"/>
      <c r="B703" s="15"/>
      <c r="C703" s="15"/>
      <c r="D703" s="15"/>
      <c r="E703" s="15"/>
      <c r="F703" s="15"/>
      <c r="G703" s="15"/>
      <c r="H703" s="15"/>
      <c r="J703" s="15"/>
      <c r="K703" s="15"/>
      <c r="L703" s="15"/>
      <c r="M703" s="15"/>
      <c r="N703" s="15"/>
      <c r="O703" s="15"/>
      <c r="P703" s="15"/>
      <c r="Q703" s="15"/>
    </row>
    <row r="704">
      <c r="A704" s="33"/>
      <c r="B704" s="15"/>
      <c r="C704" s="15"/>
      <c r="D704" s="15"/>
      <c r="E704" s="15"/>
      <c r="F704" s="15"/>
      <c r="G704" s="15"/>
      <c r="H704" s="15"/>
      <c r="J704" s="15"/>
      <c r="K704" s="15"/>
      <c r="L704" s="15"/>
      <c r="M704" s="15"/>
      <c r="N704" s="15"/>
      <c r="O704" s="15"/>
      <c r="P704" s="15"/>
      <c r="Q704" s="15"/>
    </row>
    <row r="705">
      <c r="A705" s="33"/>
      <c r="B705" s="15"/>
      <c r="C705" s="15"/>
      <c r="D705" s="15"/>
      <c r="E705" s="15"/>
      <c r="F705" s="15"/>
      <c r="G705" s="15"/>
      <c r="H705" s="15"/>
      <c r="J705" s="15"/>
      <c r="K705" s="15"/>
      <c r="L705" s="15"/>
      <c r="M705" s="15"/>
      <c r="N705" s="15"/>
      <c r="O705" s="15"/>
      <c r="P705" s="15"/>
      <c r="Q705" s="15"/>
    </row>
    <row r="706">
      <c r="A706" s="33"/>
      <c r="B706" s="15"/>
      <c r="C706" s="15"/>
      <c r="D706" s="15"/>
      <c r="E706" s="15"/>
      <c r="F706" s="15"/>
      <c r="G706" s="15"/>
      <c r="H706" s="15"/>
      <c r="J706" s="15"/>
      <c r="K706" s="15"/>
      <c r="L706" s="15"/>
      <c r="M706" s="15"/>
      <c r="N706" s="15"/>
      <c r="O706" s="15"/>
      <c r="P706" s="15"/>
      <c r="Q706" s="15"/>
    </row>
    <row r="707">
      <c r="A707" s="33"/>
      <c r="B707" s="15"/>
      <c r="C707" s="15"/>
      <c r="D707" s="15"/>
      <c r="E707" s="15"/>
      <c r="F707" s="15"/>
      <c r="G707" s="15"/>
      <c r="H707" s="15"/>
      <c r="J707" s="15"/>
      <c r="K707" s="15"/>
      <c r="L707" s="15"/>
      <c r="M707" s="15"/>
      <c r="N707" s="15"/>
      <c r="O707" s="15"/>
      <c r="P707" s="15"/>
      <c r="Q707" s="15"/>
    </row>
    <row r="708">
      <c r="A708" s="33"/>
      <c r="B708" s="15"/>
      <c r="C708" s="15"/>
      <c r="D708" s="15"/>
      <c r="E708" s="15"/>
      <c r="F708" s="15"/>
      <c r="G708" s="15"/>
      <c r="H708" s="15"/>
      <c r="J708" s="15"/>
      <c r="K708" s="15"/>
      <c r="L708" s="15"/>
      <c r="M708" s="15"/>
      <c r="N708" s="15"/>
      <c r="O708" s="15"/>
      <c r="P708" s="15"/>
      <c r="Q708" s="15"/>
    </row>
    <row r="709">
      <c r="A709" s="33"/>
      <c r="B709" s="15"/>
      <c r="C709" s="15"/>
      <c r="D709" s="15"/>
      <c r="E709" s="15"/>
      <c r="F709" s="15"/>
      <c r="G709" s="15"/>
      <c r="H709" s="15"/>
      <c r="J709" s="15"/>
      <c r="K709" s="15"/>
      <c r="L709" s="15"/>
      <c r="M709" s="15"/>
      <c r="N709" s="15"/>
      <c r="O709" s="15"/>
      <c r="P709" s="15"/>
      <c r="Q709" s="15"/>
    </row>
    <row r="710">
      <c r="A710" s="33"/>
      <c r="B710" s="15"/>
      <c r="C710" s="15"/>
      <c r="D710" s="15"/>
      <c r="E710" s="15"/>
      <c r="F710" s="15"/>
      <c r="G710" s="15"/>
      <c r="H710" s="15"/>
      <c r="J710" s="15"/>
      <c r="K710" s="15"/>
      <c r="L710" s="15"/>
      <c r="M710" s="15"/>
      <c r="N710" s="15"/>
      <c r="O710" s="15"/>
      <c r="P710" s="15"/>
      <c r="Q710" s="15"/>
    </row>
    <row r="711">
      <c r="A711" s="33"/>
      <c r="B711" s="15"/>
      <c r="C711" s="15"/>
      <c r="D711" s="15"/>
      <c r="E711" s="15"/>
      <c r="F711" s="15"/>
      <c r="G711" s="15"/>
      <c r="H711" s="15"/>
      <c r="J711" s="15"/>
      <c r="K711" s="15"/>
      <c r="L711" s="15"/>
      <c r="M711" s="15"/>
      <c r="N711" s="15"/>
      <c r="O711" s="15"/>
      <c r="P711" s="15"/>
      <c r="Q711" s="15"/>
    </row>
    <row r="712">
      <c r="A712" s="33"/>
      <c r="B712" s="15"/>
      <c r="C712" s="15"/>
      <c r="D712" s="15"/>
      <c r="E712" s="15"/>
      <c r="F712" s="15"/>
      <c r="G712" s="15"/>
      <c r="H712" s="15"/>
      <c r="J712" s="15"/>
      <c r="K712" s="15"/>
      <c r="L712" s="15"/>
      <c r="M712" s="15"/>
      <c r="N712" s="15"/>
      <c r="O712" s="15"/>
      <c r="P712" s="15"/>
      <c r="Q712" s="15"/>
    </row>
    <row r="713">
      <c r="A713" s="33"/>
      <c r="B713" s="15"/>
      <c r="C713" s="15"/>
      <c r="D713" s="15"/>
      <c r="E713" s="15"/>
      <c r="F713" s="15"/>
      <c r="G713" s="15"/>
      <c r="H713" s="15"/>
      <c r="J713" s="15"/>
      <c r="K713" s="15"/>
      <c r="L713" s="15"/>
      <c r="M713" s="15"/>
      <c r="N713" s="15"/>
      <c r="O713" s="15"/>
      <c r="P713" s="15"/>
      <c r="Q713" s="15"/>
    </row>
    <row r="714">
      <c r="A714" s="33"/>
      <c r="B714" s="15"/>
      <c r="C714" s="15"/>
      <c r="D714" s="15"/>
      <c r="E714" s="15"/>
      <c r="F714" s="15"/>
      <c r="G714" s="15"/>
      <c r="H714" s="15"/>
      <c r="J714" s="15"/>
      <c r="K714" s="15"/>
      <c r="L714" s="15"/>
      <c r="M714" s="15"/>
      <c r="N714" s="15"/>
      <c r="O714" s="15"/>
      <c r="P714" s="15"/>
      <c r="Q714" s="15"/>
    </row>
    <row r="715">
      <c r="A715" s="33"/>
      <c r="B715" s="15"/>
      <c r="C715" s="15"/>
      <c r="D715" s="15"/>
      <c r="E715" s="15"/>
      <c r="F715" s="15"/>
      <c r="G715" s="15"/>
      <c r="H715" s="15"/>
      <c r="J715" s="15"/>
      <c r="K715" s="15"/>
      <c r="L715" s="15"/>
      <c r="M715" s="15"/>
      <c r="N715" s="15"/>
      <c r="O715" s="15"/>
      <c r="P715" s="15"/>
      <c r="Q715" s="15"/>
    </row>
    <row r="716">
      <c r="A716" s="33"/>
      <c r="B716" s="15"/>
      <c r="C716" s="15"/>
      <c r="D716" s="15"/>
      <c r="E716" s="15"/>
      <c r="F716" s="15"/>
      <c r="G716" s="15"/>
      <c r="H716" s="15"/>
      <c r="J716" s="15"/>
      <c r="K716" s="15"/>
      <c r="L716" s="15"/>
      <c r="M716" s="15"/>
      <c r="N716" s="15"/>
      <c r="O716" s="15"/>
      <c r="P716" s="15"/>
      <c r="Q716" s="15"/>
    </row>
    <row r="717">
      <c r="A717" s="33"/>
      <c r="B717" s="15"/>
      <c r="C717" s="15"/>
      <c r="D717" s="15"/>
      <c r="E717" s="15"/>
      <c r="F717" s="15"/>
      <c r="G717" s="15"/>
      <c r="H717" s="15"/>
      <c r="J717" s="15"/>
      <c r="K717" s="15"/>
      <c r="L717" s="15"/>
      <c r="M717" s="15"/>
      <c r="N717" s="15"/>
      <c r="O717" s="15"/>
      <c r="P717" s="15"/>
      <c r="Q717" s="15"/>
    </row>
    <row r="718">
      <c r="A718" s="33"/>
      <c r="B718" s="15"/>
      <c r="C718" s="15"/>
      <c r="D718" s="15"/>
      <c r="E718" s="15"/>
      <c r="F718" s="15"/>
      <c r="G718" s="15"/>
      <c r="H718" s="15"/>
      <c r="J718" s="15"/>
      <c r="K718" s="15"/>
      <c r="L718" s="15"/>
      <c r="M718" s="15"/>
      <c r="N718" s="15"/>
      <c r="O718" s="15"/>
      <c r="P718" s="15"/>
      <c r="Q718" s="15"/>
    </row>
    <row r="719">
      <c r="A719" s="33"/>
      <c r="B719" s="15"/>
      <c r="C719" s="15"/>
      <c r="D719" s="15"/>
      <c r="E719" s="15"/>
      <c r="F719" s="15"/>
      <c r="G719" s="15"/>
      <c r="H719" s="15"/>
      <c r="J719" s="15"/>
      <c r="K719" s="15"/>
      <c r="L719" s="15"/>
      <c r="M719" s="15"/>
      <c r="N719" s="15"/>
      <c r="O719" s="15"/>
      <c r="P719" s="15"/>
      <c r="Q719" s="15"/>
    </row>
    <row r="720">
      <c r="A720" s="33"/>
      <c r="B720" s="15"/>
      <c r="C720" s="15"/>
      <c r="D720" s="15"/>
      <c r="E720" s="15"/>
      <c r="F720" s="15"/>
      <c r="G720" s="15"/>
      <c r="H720" s="15"/>
      <c r="J720" s="15"/>
      <c r="K720" s="15"/>
      <c r="L720" s="15"/>
      <c r="M720" s="15"/>
      <c r="N720" s="15"/>
      <c r="O720" s="15"/>
      <c r="P720" s="15"/>
      <c r="Q720" s="15"/>
    </row>
    <row r="721">
      <c r="A721" s="33"/>
      <c r="B721" s="15"/>
      <c r="C721" s="15"/>
      <c r="D721" s="15"/>
      <c r="E721" s="15"/>
      <c r="F721" s="15"/>
      <c r="G721" s="15"/>
      <c r="H721" s="15"/>
      <c r="J721" s="15"/>
      <c r="K721" s="15"/>
      <c r="L721" s="15"/>
      <c r="M721" s="15"/>
      <c r="N721" s="15"/>
      <c r="O721" s="15"/>
      <c r="P721" s="15"/>
      <c r="Q721" s="15"/>
    </row>
    <row r="722">
      <c r="A722" s="33"/>
      <c r="B722" s="15"/>
      <c r="C722" s="15"/>
      <c r="D722" s="15"/>
      <c r="E722" s="15"/>
      <c r="F722" s="15"/>
      <c r="G722" s="15"/>
      <c r="H722" s="15"/>
      <c r="J722" s="15"/>
      <c r="K722" s="15"/>
      <c r="L722" s="15"/>
      <c r="M722" s="15"/>
      <c r="N722" s="15"/>
      <c r="O722" s="15"/>
      <c r="P722" s="15"/>
      <c r="Q722" s="15"/>
    </row>
    <row r="723">
      <c r="A723" s="33"/>
      <c r="B723" s="15"/>
      <c r="C723" s="15"/>
      <c r="D723" s="15"/>
      <c r="E723" s="15"/>
      <c r="F723" s="15"/>
      <c r="G723" s="15"/>
      <c r="H723" s="15"/>
      <c r="J723" s="15"/>
      <c r="K723" s="15"/>
      <c r="L723" s="15"/>
      <c r="M723" s="15"/>
      <c r="N723" s="15"/>
      <c r="O723" s="15"/>
      <c r="P723" s="15"/>
      <c r="Q723" s="15"/>
    </row>
    <row r="724">
      <c r="A724" s="33"/>
      <c r="B724" s="15"/>
      <c r="C724" s="15"/>
      <c r="D724" s="15"/>
      <c r="E724" s="15"/>
      <c r="F724" s="15"/>
      <c r="G724" s="15"/>
      <c r="H724" s="15"/>
      <c r="J724" s="15"/>
      <c r="K724" s="15"/>
      <c r="L724" s="15"/>
      <c r="M724" s="15"/>
      <c r="N724" s="15"/>
      <c r="O724" s="15"/>
      <c r="P724" s="15"/>
      <c r="Q724" s="15"/>
    </row>
    <row r="725">
      <c r="A725" s="33"/>
      <c r="B725" s="15"/>
      <c r="C725" s="15"/>
      <c r="D725" s="15"/>
      <c r="E725" s="15"/>
      <c r="F725" s="15"/>
      <c r="G725" s="15"/>
      <c r="H725" s="15"/>
      <c r="J725" s="15"/>
      <c r="K725" s="15"/>
      <c r="L725" s="15"/>
      <c r="M725" s="15"/>
      <c r="N725" s="15"/>
      <c r="O725" s="15"/>
      <c r="P725" s="15"/>
      <c r="Q725" s="15"/>
    </row>
    <row r="726">
      <c r="A726" s="33"/>
      <c r="B726" s="15"/>
      <c r="C726" s="15"/>
      <c r="D726" s="15"/>
      <c r="E726" s="15"/>
      <c r="F726" s="15"/>
      <c r="G726" s="15"/>
      <c r="H726" s="15"/>
      <c r="J726" s="15"/>
      <c r="K726" s="15"/>
      <c r="L726" s="15"/>
      <c r="M726" s="15"/>
      <c r="N726" s="15"/>
      <c r="O726" s="15"/>
      <c r="P726" s="15"/>
      <c r="Q726" s="15"/>
    </row>
    <row r="727">
      <c r="A727" s="33"/>
      <c r="B727" s="15"/>
      <c r="C727" s="15"/>
      <c r="D727" s="15"/>
      <c r="E727" s="15"/>
      <c r="F727" s="15"/>
      <c r="G727" s="15"/>
      <c r="H727" s="15"/>
      <c r="J727" s="15"/>
      <c r="K727" s="15"/>
      <c r="L727" s="15"/>
      <c r="M727" s="15"/>
      <c r="N727" s="15"/>
      <c r="O727" s="15"/>
      <c r="P727" s="15"/>
      <c r="Q727" s="15"/>
    </row>
    <row r="728">
      <c r="A728" s="33"/>
      <c r="B728" s="15"/>
      <c r="C728" s="15"/>
      <c r="D728" s="15"/>
      <c r="E728" s="15"/>
      <c r="F728" s="15"/>
      <c r="G728" s="15"/>
      <c r="H728" s="15"/>
      <c r="J728" s="15"/>
      <c r="K728" s="15"/>
      <c r="L728" s="15"/>
      <c r="M728" s="15"/>
      <c r="N728" s="15"/>
      <c r="O728" s="15"/>
      <c r="P728" s="15"/>
      <c r="Q728" s="15"/>
    </row>
    <row r="729">
      <c r="A729" s="33"/>
      <c r="B729" s="15"/>
      <c r="C729" s="15"/>
      <c r="D729" s="15"/>
      <c r="E729" s="15"/>
      <c r="F729" s="15"/>
      <c r="G729" s="15"/>
      <c r="H729" s="15"/>
      <c r="J729" s="15"/>
      <c r="K729" s="15"/>
      <c r="L729" s="15"/>
      <c r="M729" s="15"/>
      <c r="N729" s="15"/>
      <c r="O729" s="15"/>
      <c r="P729" s="15"/>
      <c r="Q729" s="15"/>
    </row>
    <row r="730">
      <c r="A730" s="33"/>
      <c r="B730" s="15"/>
      <c r="C730" s="15"/>
      <c r="D730" s="15"/>
      <c r="E730" s="15"/>
      <c r="F730" s="15"/>
      <c r="G730" s="15"/>
      <c r="H730" s="15"/>
      <c r="J730" s="15"/>
      <c r="K730" s="15"/>
      <c r="L730" s="15"/>
      <c r="M730" s="15"/>
      <c r="N730" s="15"/>
      <c r="O730" s="15"/>
      <c r="P730" s="15"/>
      <c r="Q730" s="15"/>
    </row>
    <row r="731">
      <c r="A731" s="33"/>
      <c r="B731" s="15"/>
      <c r="C731" s="15"/>
      <c r="D731" s="15"/>
      <c r="E731" s="15"/>
      <c r="F731" s="15"/>
      <c r="G731" s="15"/>
      <c r="H731" s="15"/>
      <c r="J731" s="15"/>
      <c r="K731" s="15"/>
      <c r="L731" s="15"/>
      <c r="M731" s="15"/>
      <c r="N731" s="15"/>
      <c r="O731" s="15"/>
      <c r="P731" s="15"/>
      <c r="Q731" s="15"/>
    </row>
    <row r="732">
      <c r="A732" s="33"/>
      <c r="B732" s="15"/>
      <c r="C732" s="15"/>
      <c r="D732" s="15"/>
      <c r="E732" s="15"/>
      <c r="F732" s="15"/>
      <c r="G732" s="15"/>
      <c r="H732" s="15"/>
      <c r="J732" s="15"/>
      <c r="K732" s="15"/>
      <c r="L732" s="15"/>
      <c r="M732" s="15"/>
      <c r="N732" s="15"/>
      <c r="O732" s="15"/>
      <c r="P732" s="15"/>
      <c r="Q732" s="15"/>
    </row>
    <row r="733">
      <c r="A733" s="33"/>
      <c r="B733" s="15"/>
      <c r="C733" s="15"/>
      <c r="D733" s="15"/>
      <c r="E733" s="15"/>
      <c r="F733" s="15"/>
      <c r="G733" s="15"/>
      <c r="H733" s="15"/>
      <c r="J733" s="15"/>
      <c r="K733" s="15"/>
      <c r="L733" s="15"/>
      <c r="M733" s="15"/>
      <c r="N733" s="15"/>
      <c r="O733" s="15"/>
      <c r="P733" s="15"/>
      <c r="Q733" s="15"/>
    </row>
    <row r="734">
      <c r="A734" s="33"/>
      <c r="B734" s="15"/>
      <c r="C734" s="15"/>
      <c r="D734" s="15"/>
      <c r="E734" s="15"/>
      <c r="F734" s="15"/>
      <c r="G734" s="15"/>
      <c r="H734" s="15"/>
      <c r="J734" s="15"/>
      <c r="K734" s="15"/>
      <c r="L734" s="15"/>
      <c r="M734" s="15"/>
      <c r="N734" s="15"/>
      <c r="O734" s="15"/>
      <c r="P734" s="15"/>
      <c r="Q734" s="15"/>
    </row>
    <row r="735">
      <c r="A735" s="33"/>
      <c r="B735" s="15"/>
      <c r="C735" s="15"/>
      <c r="D735" s="15"/>
      <c r="E735" s="15"/>
      <c r="F735" s="15"/>
      <c r="G735" s="15"/>
      <c r="H735" s="15"/>
      <c r="J735" s="15"/>
      <c r="K735" s="15"/>
      <c r="L735" s="15"/>
      <c r="M735" s="15"/>
      <c r="N735" s="15"/>
      <c r="O735" s="15"/>
      <c r="P735" s="15"/>
      <c r="Q735" s="15"/>
    </row>
    <row r="736">
      <c r="A736" s="33"/>
      <c r="B736" s="15"/>
      <c r="C736" s="15"/>
      <c r="D736" s="15"/>
      <c r="E736" s="15"/>
      <c r="F736" s="15"/>
      <c r="G736" s="15"/>
      <c r="H736" s="15"/>
      <c r="J736" s="15"/>
      <c r="K736" s="15"/>
      <c r="L736" s="15"/>
      <c r="M736" s="15"/>
      <c r="N736" s="15"/>
      <c r="O736" s="15"/>
      <c r="P736" s="15"/>
      <c r="Q736" s="15"/>
    </row>
    <row r="737">
      <c r="A737" s="33"/>
      <c r="B737" s="15"/>
      <c r="C737" s="15"/>
      <c r="D737" s="15"/>
      <c r="E737" s="15"/>
      <c r="F737" s="15"/>
      <c r="G737" s="15"/>
      <c r="H737" s="15"/>
      <c r="J737" s="15"/>
      <c r="K737" s="15"/>
      <c r="L737" s="15"/>
      <c r="M737" s="15"/>
      <c r="N737" s="15"/>
      <c r="O737" s="15"/>
      <c r="P737" s="15"/>
      <c r="Q737" s="15"/>
    </row>
    <row r="738">
      <c r="A738" s="33"/>
      <c r="B738" s="15"/>
      <c r="C738" s="15"/>
      <c r="D738" s="15"/>
      <c r="E738" s="15"/>
      <c r="F738" s="15"/>
      <c r="G738" s="15"/>
      <c r="H738" s="15"/>
      <c r="J738" s="15"/>
      <c r="K738" s="15"/>
      <c r="L738" s="15"/>
      <c r="M738" s="15"/>
      <c r="N738" s="15"/>
      <c r="O738" s="15"/>
      <c r="P738" s="15"/>
      <c r="Q738" s="15"/>
    </row>
    <row r="739">
      <c r="A739" s="33"/>
      <c r="B739" s="15"/>
      <c r="C739" s="15"/>
      <c r="D739" s="15"/>
      <c r="E739" s="15"/>
      <c r="F739" s="15"/>
      <c r="G739" s="15"/>
      <c r="H739" s="15"/>
      <c r="J739" s="15"/>
      <c r="K739" s="15"/>
      <c r="L739" s="15"/>
      <c r="M739" s="15"/>
      <c r="N739" s="15"/>
      <c r="O739" s="15"/>
      <c r="P739" s="15"/>
      <c r="Q739" s="15"/>
    </row>
    <row r="740">
      <c r="A740" s="33"/>
      <c r="B740" s="15"/>
      <c r="C740" s="15"/>
      <c r="D740" s="15"/>
      <c r="E740" s="15"/>
      <c r="F740" s="15"/>
      <c r="G740" s="15"/>
      <c r="H740" s="15"/>
      <c r="J740" s="15"/>
      <c r="K740" s="15"/>
      <c r="L740" s="15"/>
      <c r="M740" s="15"/>
      <c r="N740" s="15"/>
      <c r="O740" s="15"/>
      <c r="P740" s="15"/>
      <c r="Q740" s="15"/>
    </row>
    <row r="741">
      <c r="A741" s="33"/>
      <c r="B741" s="15"/>
      <c r="C741" s="15"/>
      <c r="D741" s="15"/>
      <c r="E741" s="15"/>
      <c r="F741" s="15"/>
      <c r="G741" s="15"/>
      <c r="H741" s="15"/>
      <c r="J741" s="15"/>
      <c r="K741" s="15"/>
      <c r="L741" s="15"/>
      <c r="M741" s="15"/>
      <c r="N741" s="15"/>
      <c r="O741" s="15"/>
      <c r="P741" s="15"/>
      <c r="Q741" s="15"/>
    </row>
    <row r="742">
      <c r="A742" s="33"/>
      <c r="B742" s="15"/>
      <c r="C742" s="15"/>
      <c r="D742" s="15"/>
      <c r="E742" s="15"/>
      <c r="F742" s="15"/>
      <c r="G742" s="15"/>
      <c r="H742" s="15"/>
      <c r="J742" s="15"/>
      <c r="K742" s="15"/>
      <c r="L742" s="15"/>
      <c r="M742" s="15"/>
      <c r="N742" s="15"/>
      <c r="O742" s="15"/>
      <c r="P742" s="15"/>
      <c r="Q742" s="15"/>
    </row>
    <row r="743">
      <c r="A743" s="33"/>
      <c r="B743" s="15"/>
      <c r="C743" s="15"/>
      <c r="D743" s="15"/>
      <c r="E743" s="15"/>
      <c r="F743" s="15"/>
      <c r="G743" s="15"/>
      <c r="H743" s="15"/>
      <c r="J743" s="15"/>
      <c r="K743" s="15"/>
      <c r="L743" s="15"/>
      <c r="M743" s="15"/>
      <c r="N743" s="15"/>
      <c r="O743" s="15"/>
      <c r="P743" s="15"/>
      <c r="Q743" s="15"/>
    </row>
    <row r="744">
      <c r="A744" s="33"/>
      <c r="B744" s="15"/>
      <c r="C744" s="15"/>
      <c r="D744" s="15"/>
      <c r="E744" s="15"/>
      <c r="F744" s="15"/>
      <c r="G744" s="15"/>
      <c r="H744" s="15"/>
      <c r="J744" s="15"/>
      <c r="K744" s="15"/>
      <c r="L744" s="15"/>
      <c r="M744" s="15"/>
      <c r="N744" s="15"/>
      <c r="O744" s="15"/>
      <c r="P744" s="15"/>
      <c r="Q744" s="15"/>
    </row>
    <row r="745">
      <c r="A745" s="33"/>
      <c r="B745" s="15"/>
      <c r="C745" s="15"/>
      <c r="D745" s="15"/>
      <c r="E745" s="15"/>
      <c r="F745" s="15"/>
      <c r="G745" s="15"/>
      <c r="H745" s="15"/>
      <c r="J745" s="15"/>
      <c r="K745" s="15"/>
      <c r="L745" s="15"/>
      <c r="M745" s="15"/>
      <c r="N745" s="15"/>
      <c r="O745" s="15"/>
      <c r="P745" s="15"/>
      <c r="Q745" s="15"/>
    </row>
    <row r="746">
      <c r="A746" s="33"/>
      <c r="B746" s="15"/>
      <c r="C746" s="15"/>
      <c r="D746" s="15"/>
      <c r="E746" s="15"/>
      <c r="F746" s="15"/>
      <c r="G746" s="15"/>
      <c r="H746" s="15"/>
      <c r="J746" s="15"/>
      <c r="K746" s="15"/>
      <c r="L746" s="15"/>
      <c r="M746" s="15"/>
      <c r="N746" s="15"/>
      <c r="O746" s="15"/>
      <c r="P746" s="15"/>
      <c r="Q746" s="15"/>
    </row>
    <row r="747">
      <c r="A747" s="33"/>
      <c r="B747" s="15"/>
      <c r="C747" s="15"/>
      <c r="D747" s="15"/>
      <c r="E747" s="15"/>
      <c r="F747" s="15"/>
      <c r="G747" s="15"/>
      <c r="H747" s="15"/>
      <c r="J747" s="15"/>
      <c r="K747" s="15"/>
      <c r="L747" s="15"/>
      <c r="M747" s="15"/>
      <c r="N747" s="15"/>
      <c r="O747" s="15"/>
      <c r="P747" s="15"/>
      <c r="Q747" s="15"/>
    </row>
    <row r="748">
      <c r="A748" s="33"/>
      <c r="B748" s="15"/>
      <c r="C748" s="15"/>
      <c r="D748" s="15"/>
      <c r="E748" s="15"/>
      <c r="F748" s="15"/>
      <c r="G748" s="15"/>
      <c r="H748" s="15"/>
      <c r="J748" s="15"/>
      <c r="K748" s="15"/>
      <c r="L748" s="15"/>
      <c r="M748" s="15"/>
      <c r="N748" s="15"/>
      <c r="O748" s="15"/>
      <c r="P748" s="15"/>
      <c r="Q748" s="15"/>
    </row>
    <row r="749">
      <c r="A749" s="33"/>
      <c r="B749" s="15"/>
      <c r="C749" s="15"/>
      <c r="D749" s="15"/>
      <c r="E749" s="15"/>
      <c r="F749" s="15"/>
      <c r="G749" s="15"/>
      <c r="H749" s="15"/>
      <c r="J749" s="15"/>
      <c r="K749" s="15"/>
      <c r="L749" s="15"/>
      <c r="M749" s="15"/>
      <c r="N749" s="15"/>
      <c r="O749" s="15"/>
      <c r="P749" s="15"/>
      <c r="Q749" s="15"/>
    </row>
    <row r="750">
      <c r="A750" s="33"/>
      <c r="B750" s="15"/>
      <c r="C750" s="15"/>
      <c r="D750" s="15"/>
      <c r="E750" s="15"/>
      <c r="F750" s="15"/>
      <c r="G750" s="15"/>
      <c r="H750" s="15"/>
      <c r="J750" s="15"/>
      <c r="K750" s="15"/>
      <c r="L750" s="15"/>
      <c r="M750" s="15"/>
      <c r="N750" s="15"/>
      <c r="O750" s="15"/>
      <c r="P750" s="15"/>
      <c r="Q750" s="15"/>
    </row>
    <row r="751">
      <c r="A751" s="33"/>
      <c r="B751" s="15"/>
      <c r="C751" s="15"/>
      <c r="D751" s="15"/>
      <c r="E751" s="15"/>
      <c r="F751" s="15"/>
      <c r="G751" s="15"/>
      <c r="H751" s="15"/>
      <c r="J751" s="15"/>
      <c r="K751" s="15"/>
      <c r="L751" s="15"/>
      <c r="M751" s="15"/>
      <c r="N751" s="15"/>
      <c r="O751" s="15"/>
      <c r="P751" s="15"/>
      <c r="Q751" s="15"/>
    </row>
    <row r="752">
      <c r="A752" s="33"/>
      <c r="B752" s="15"/>
      <c r="C752" s="15"/>
      <c r="D752" s="15"/>
      <c r="E752" s="15"/>
      <c r="F752" s="15"/>
      <c r="G752" s="15"/>
      <c r="H752" s="15"/>
      <c r="J752" s="15"/>
      <c r="K752" s="15"/>
      <c r="L752" s="15"/>
      <c r="M752" s="15"/>
      <c r="N752" s="15"/>
      <c r="O752" s="15"/>
      <c r="P752" s="15"/>
      <c r="Q752" s="15"/>
    </row>
    <row r="753">
      <c r="A753" s="33"/>
      <c r="B753" s="15"/>
      <c r="C753" s="15"/>
      <c r="D753" s="15"/>
      <c r="E753" s="15"/>
      <c r="F753" s="15"/>
      <c r="G753" s="15"/>
      <c r="H753" s="15"/>
      <c r="J753" s="15"/>
      <c r="K753" s="15"/>
      <c r="L753" s="15"/>
      <c r="M753" s="15"/>
      <c r="N753" s="15"/>
      <c r="O753" s="15"/>
      <c r="P753" s="15"/>
      <c r="Q753" s="15"/>
    </row>
    <row r="754">
      <c r="A754" s="33"/>
      <c r="B754" s="15"/>
      <c r="C754" s="15"/>
      <c r="D754" s="15"/>
      <c r="E754" s="15"/>
      <c r="F754" s="15"/>
      <c r="G754" s="15"/>
      <c r="H754" s="15"/>
      <c r="J754" s="15"/>
      <c r="K754" s="15"/>
      <c r="L754" s="15"/>
      <c r="M754" s="15"/>
      <c r="N754" s="15"/>
      <c r="O754" s="15"/>
      <c r="P754" s="15"/>
      <c r="Q754" s="15"/>
    </row>
    <row r="755">
      <c r="A755" s="33"/>
      <c r="B755" s="15"/>
      <c r="C755" s="15"/>
      <c r="D755" s="15"/>
      <c r="E755" s="15"/>
      <c r="F755" s="15"/>
      <c r="G755" s="15"/>
      <c r="H755" s="15"/>
      <c r="J755" s="15"/>
      <c r="K755" s="15"/>
      <c r="L755" s="15"/>
      <c r="M755" s="15"/>
      <c r="N755" s="15"/>
      <c r="O755" s="15"/>
      <c r="P755" s="15"/>
      <c r="Q755" s="15"/>
    </row>
    <row r="756">
      <c r="A756" s="33"/>
      <c r="B756" s="15"/>
      <c r="C756" s="15"/>
      <c r="D756" s="15"/>
      <c r="E756" s="15"/>
      <c r="F756" s="15"/>
      <c r="G756" s="15"/>
      <c r="H756" s="15"/>
      <c r="J756" s="15"/>
      <c r="K756" s="15"/>
      <c r="L756" s="15"/>
      <c r="M756" s="15"/>
      <c r="N756" s="15"/>
      <c r="O756" s="15"/>
      <c r="P756" s="15"/>
      <c r="Q756" s="15"/>
    </row>
    <row r="757">
      <c r="A757" s="33"/>
      <c r="B757" s="15"/>
      <c r="C757" s="15"/>
      <c r="D757" s="15"/>
      <c r="E757" s="15"/>
      <c r="F757" s="15"/>
      <c r="G757" s="15"/>
      <c r="H757" s="15"/>
      <c r="J757" s="15"/>
      <c r="K757" s="15"/>
      <c r="L757" s="15"/>
      <c r="M757" s="15"/>
      <c r="N757" s="15"/>
      <c r="O757" s="15"/>
      <c r="P757" s="15"/>
      <c r="Q757" s="15"/>
    </row>
    <row r="758">
      <c r="A758" s="33"/>
      <c r="B758" s="15"/>
      <c r="C758" s="15"/>
      <c r="D758" s="15"/>
      <c r="E758" s="15"/>
      <c r="F758" s="15"/>
      <c r="G758" s="15"/>
      <c r="H758" s="15"/>
      <c r="J758" s="15"/>
      <c r="K758" s="15"/>
      <c r="L758" s="15"/>
      <c r="M758" s="15"/>
      <c r="N758" s="15"/>
      <c r="O758" s="15"/>
      <c r="P758" s="15"/>
      <c r="Q758" s="15"/>
    </row>
    <row r="759">
      <c r="A759" s="33"/>
      <c r="B759" s="15"/>
      <c r="C759" s="15"/>
      <c r="D759" s="15"/>
      <c r="E759" s="15"/>
      <c r="F759" s="15"/>
      <c r="G759" s="15"/>
      <c r="H759" s="15"/>
      <c r="J759" s="15"/>
      <c r="K759" s="15"/>
      <c r="L759" s="15"/>
      <c r="M759" s="15"/>
      <c r="N759" s="15"/>
      <c r="O759" s="15"/>
      <c r="P759" s="15"/>
      <c r="Q759" s="15"/>
    </row>
    <row r="760">
      <c r="A760" s="33"/>
      <c r="B760" s="15"/>
      <c r="C760" s="15"/>
      <c r="D760" s="15"/>
      <c r="E760" s="15"/>
      <c r="F760" s="15"/>
      <c r="G760" s="15"/>
      <c r="H760" s="15"/>
      <c r="J760" s="15"/>
      <c r="K760" s="15"/>
      <c r="L760" s="15"/>
      <c r="M760" s="15"/>
      <c r="N760" s="15"/>
      <c r="O760" s="15"/>
      <c r="P760" s="15"/>
      <c r="Q760" s="15"/>
    </row>
    <row r="761">
      <c r="A761" s="33"/>
      <c r="B761" s="15"/>
      <c r="C761" s="15"/>
      <c r="D761" s="15"/>
      <c r="E761" s="15"/>
      <c r="F761" s="15"/>
      <c r="G761" s="15"/>
      <c r="H761" s="15"/>
      <c r="J761" s="15"/>
      <c r="K761" s="15"/>
      <c r="L761" s="15"/>
      <c r="M761" s="15"/>
      <c r="N761" s="15"/>
      <c r="O761" s="15"/>
      <c r="P761" s="15"/>
      <c r="Q761" s="15"/>
    </row>
    <row r="762">
      <c r="A762" s="33"/>
      <c r="B762" s="15"/>
      <c r="C762" s="15"/>
      <c r="D762" s="15"/>
      <c r="E762" s="15"/>
      <c r="F762" s="15"/>
      <c r="G762" s="15"/>
      <c r="H762" s="15"/>
      <c r="J762" s="15"/>
      <c r="K762" s="15"/>
      <c r="L762" s="15"/>
      <c r="M762" s="15"/>
      <c r="N762" s="15"/>
      <c r="O762" s="15"/>
      <c r="P762" s="15"/>
      <c r="Q762" s="15"/>
    </row>
    <row r="763">
      <c r="A763" s="33"/>
      <c r="B763" s="15"/>
      <c r="C763" s="15"/>
      <c r="D763" s="15"/>
      <c r="E763" s="15"/>
      <c r="F763" s="15"/>
      <c r="G763" s="15"/>
      <c r="H763" s="15"/>
      <c r="J763" s="15"/>
      <c r="K763" s="15"/>
      <c r="L763" s="15"/>
      <c r="M763" s="15"/>
      <c r="N763" s="15"/>
      <c r="O763" s="15"/>
      <c r="P763" s="15"/>
      <c r="Q763" s="15"/>
    </row>
    <row r="764">
      <c r="A764" s="33"/>
      <c r="B764" s="15"/>
      <c r="C764" s="15"/>
      <c r="D764" s="15"/>
      <c r="E764" s="15"/>
      <c r="F764" s="15"/>
      <c r="G764" s="15"/>
      <c r="H764" s="15"/>
      <c r="J764" s="15"/>
      <c r="K764" s="15"/>
      <c r="L764" s="15"/>
      <c r="M764" s="15"/>
      <c r="N764" s="15"/>
      <c r="O764" s="15"/>
      <c r="P764" s="15"/>
      <c r="Q764" s="15"/>
    </row>
    <row r="765">
      <c r="A765" s="33"/>
      <c r="B765" s="15"/>
      <c r="C765" s="15"/>
      <c r="D765" s="15"/>
      <c r="E765" s="15"/>
      <c r="F765" s="15"/>
      <c r="G765" s="15"/>
      <c r="H765" s="15"/>
      <c r="J765" s="15"/>
      <c r="K765" s="15"/>
      <c r="L765" s="15"/>
      <c r="M765" s="15"/>
      <c r="N765" s="15"/>
      <c r="O765" s="15"/>
      <c r="P765" s="15"/>
      <c r="Q765" s="15"/>
    </row>
    <row r="766">
      <c r="A766" s="33"/>
      <c r="B766" s="15"/>
      <c r="C766" s="15"/>
      <c r="D766" s="15"/>
      <c r="E766" s="15"/>
      <c r="F766" s="15"/>
      <c r="G766" s="15"/>
      <c r="H766" s="15"/>
      <c r="J766" s="15"/>
      <c r="K766" s="15"/>
      <c r="L766" s="15"/>
      <c r="M766" s="15"/>
      <c r="N766" s="15"/>
      <c r="O766" s="15"/>
      <c r="P766" s="15"/>
      <c r="Q766" s="15"/>
    </row>
    <row r="767">
      <c r="A767" s="33"/>
      <c r="B767" s="15"/>
      <c r="C767" s="15"/>
      <c r="D767" s="15"/>
      <c r="E767" s="15"/>
      <c r="F767" s="15"/>
      <c r="G767" s="15"/>
      <c r="H767" s="15"/>
      <c r="J767" s="15"/>
      <c r="K767" s="15"/>
      <c r="L767" s="15"/>
      <c r="M767" s="15"/>
      <c r="N767" s="15"/>
      <c r="O767" s="15"/>
      <c r="P767" s="15"/>
      <c r="Q767" s="15"/>
    </row>
    <row r="768">
      <c r="A768" s="33"/>
      <c r="B768" s="15"/>
      <c r="C768" s="15"/>
      <c r="D768" s="15"/>
      <c r="E768" s="15"/>
      <c r="F768" s="15"/>
      <c r="G768" s="15"/>
      <c r="H768" s="15"/>
      <c r="J768" s="15"/>
      <c r="K768" s="15"/>
      <c r="L768" s="15"/>
      <c r="M768" s="15"/>
      <c r="N768" s="15"/>
      <c r="O768" s="15"/>
      <c r="P768" s="15"/>
      <c r="Q768" s="15"/>
    </row>
    <row r="769">
      <c r="A769" s="33"/>
      <c r="B769" s="15"/>
      <c r="C769" s="15"/>
      <c r="D769" s="15"/>
      <c r="E769" s="15"/>
      <c r="F769" s="15"/>
      <c r="G769" s="15"/>
      <c r="H769" s="15"/>
      <c r="J769" s="15"/>
      <c r="K769" s="15"/>
      <c r="L769" s="15"/>
      <c r="M769" s="15"/>
      <c r="N769" s="15"/>
      <c r="O769" s="15"/>
      <c r="P769" s="15"/>
      <c r="Q769" s="15"/>
    </row>
    <row r="770">
      <c r="A770" s="33"/>
      <c r="B770" s="15"/>
      <c r="C770" s="15"/>
      <c r="D770" s="15"/>
      <c r="E770" s="15"/>
      <c r="F770" s="15"/>
      <c r="G770" s="15"/>
      <c r="H770" s="15"/>
      <c r="J770" s="15"/>
      <c r="K770" s="15"/>
      <c r="L770" s="15"/>
      <c r="M770" s="15"/>
      <c r="N770" s="15"/>
      <c r="O770" s="15"/>
      <c r="P770" s="15"/>
      <c r="Q770" s="15"/>
    </row>
    <row r="771">
      <c r="A771" s="33"/>
      <c r="B771" s="15"/>
      <c r="C771" s="15"/>
      <c r="D771" s="15"/>
      <c r="E771" s="15"/>
      <c r="F771" s="15"/>
      <c r="G771" s="15"/>
      <c r="H771" s="15"/>
      <c r="J771" s="15"/>
      <c r="K771" s="15"/>
      <c r="L771" s="15"/>
      <c r="M771" s="15"/>
      <c r="N771" s="15"/>
      <c r="O771" s="15"/>
      <c r="P771" s="15"/>
      <c r="Q771" s="15"/>
    </row>
    <row r="772">
      <c r="A772" s="33"/>
      <c r="B772" s="15"/>
      <c r="C772" s="15"/>
      <c r="D772" s="15"/>
      <c r="E772" s="15"/>
      <c r="F772" s="15"/>
      <c r="G772" s="15"/>
      <c r="H772" s="15"/>
      <c r="J772" s="15"/>
      <c r="K772" s="15"/>
      <c r="L772" s="15"/>
      <c r="M772" s="15"/>
      <c r="N772" s="15"/>
      <c r="O772" s="15"/>
      <c r="P772" s="15"/>
      <c r="Q772" s="15"/>
    </row>
    <row r="773">
      <c r="A773" s="33"/>
      <c r="B773" s="15"/>
      <c r="C773" s="15"/>
      <c r="D773" s="15"/>
      <c r="E773" s="15"/>
      <c r="F773" s="15"/>
      <c r="G773" s="15"/>
      <c r="H773" s="15"/>
      <c r="J773" s="15"/>
      <c r="K773" s="15"/>
      <c r="L773" s="15"/>
      <c r="M773" s="15"/>
      <c r="N773" s="15"/>
      <c r="O773" s="15"/>
      <c r="P773" s="15"/>
      <c r="Q773" s="15"/>
    </row>
    <row r="774">
      <c r="A774" s="33"/>
      <c r="B774" s="15"/>
      <c r="C774" s="15"/>
      <c r="D774" s="15"/>
      <c r="E774" s="15"/>
      <c r="F774" s="15"/>
      <c r="G774" s="15"/>
      <c r="H774" s="15"/>
      <c r="J774" s="15"/>
      <c r="K774" s="15"/>
      <c r="L774" s="15"/>
      <c r="M774" s="15"/>
      <c r="N774" s="15"/>
      <c r="O774" s="15"/>
      <c r="P774" s="15"/>
      <c r="Q774" s="15"/>
    </row>
    <row r="775">
      <c r="A775" s="33"/>
      <c r="B775" s="15"/>
      <c r="C775" s="15"/>
      <c r="D775" s="15"/>
      <c r="E775" s="15"/>
      <c r="F775" s="15"/>
      <c r="G775" s="15"/>
      <c r="H775" s="15"/>
      <c r="J775" s="15"/>
      <c r="K775" s="15"/>
      <c r="L775" s="15"/>
      <c r="M775" s="15"/>
      <c r="N775" s="15"/>
      <c r="O775" s="15"/>
      <c r="P775" s="15"/>
      <c r="Q775" s="15"/>
    </row>
    <row r="776">
      <c r="A776" s="33"/>
      <c r="B776" s="15"/>
      <c r="C776" s="15"/>
      <c r="D776" s="15"/>
      <c r="E776" s="15"/>
      <c r="F776" s="15"/>
      <c r="G776" s="15"/>
      <c r="H776" s="15"/>
      <c r="J776" s="15"/>
      <c r="K776" s="15"/>
      <c r="L776" s="15"/>
      <c r="M776" s="15"/>
      <c r="N776" s="15"/>
      <c r="O776" s="15"/>
      <c r="P776" s="15"/>
      <c r="Q776" s="15"/>
    </row>
    <row r="777">
      <c r="A777" s="33"/>
      <c r="B777" s="15"/>
      <c r="C777" s="15"/>
      <c r="D777" s="15"/>
      <c r="E777" s="15"/>
      <c r="F777" s="15"/>
      <c r="G777" s="15"/>
      <c r="H777" s="15"/>
      <c r="J777" s="15"/>
      <c r="K777" s="15"/>
      <c r="L777" s="15"/>
      <c r="M777" s="15"/>
      <c r="N777" s="15"/>
      <c r="O777" s="15"/>
      <c r="P777" s="15"/>
      <c r="Q777" s="15"/>
    </row>
    <row r="778">
      <c r="A778" s="33"/>
      <c r="B778" s="15"/>
      <c r="C778" s="15"/>
      <c r="D778" s="15"/>
      <c r="E778" s="15"/>
      <c r="F778" s="15"/>
      <c r="G778" s="15"/>
      <c r="H778" s="15"/>
      <c r="J778" s="15"/>
      <c r="K778" s="15"/>
      <c r="L778" s="15"/>
      <c r="M778" s="15"/>
      <c r="N778" s="15"/>
      <c r="O778" s="15"/>
      <c r="P778" s="15"/>
      <c r="Q778" s="15"/>
    </row>
    <row r="779">
      <c r="A779" s="33"/>
      <c r="B779" s="15"/>
      <c r="C779" s="15"/>
      <c r="D779" s="15"/>
      <c r="E779" s="15"/>
      <c r="F779" s="15"/>
      <c r="G779" s="15"/>
      <c r="H779" s="15"/>
      <c r="J779" s="15"/>
      <c r="K779" s="15"/>
      <c r="L779" s="15"/>
      <c r="M779" s="15"/>
      <c r="N779" s="15"/>
      <c r="O779" s="15"/>
      <c r="P779" s="15"/>
      <c r="Q779" s="15"/>
    </row>
    <row r="780">
      <c r="A780" s="33"/>
      <c r="B780" s="15"/>
      <c r="C780" s="15"/>
      <c r="D780" s="15"/>
      <c r="E780" s="15"/>
      <c r="F780" s="15"/>
      <c r="G780" s="15"/>
      <c r="H780" s="15"/>
      <c r="J780" s="15"/>
      <c r="K780" s="15"/>
      <c r="L780" s="15"/>
      <c r="M780" s="15"/>
      <c r="N780" s="15"/>
      <c r="O780" s="15"/>
      <c r="P780" s="15"/>
      <c r="Q780" s="15"/>
    </row>
    <row r="781">
      <c r="A781" s="33"/>
      <c r="B781" s="15"/>
      <c r="C781" s="15"/>
      <c r="D781" s="15"/>
      <c r="E781" s="15"/>
      <c r="F781" s="15"/>
      <c r="G781" s="15"/>
      <c r="H781" s="15"/>
      <c r="J781" s="15"/>
      <c r="K781" s="15"/>
      <c r="L781" s="15"/>
      <c r="M781" s="15"/>
      <c r="N781" s="15"/>
      <c r="O781" s="15"/>
      <c r="P781" s="15"/>
      <c r="Q781" s="15"/>
    </row>
    <row r="782">
      <c r="A782" s="33"/>
      <c r="B782" s="15"/>
      <c r="C782" s="15"/>
      <c r="D782" s="15"/>
      <c r="E782" s="15"/>
      <c r="F782" s="15"/>
      <c r="G782" s="15"/>
      <c r="H782" s="15"/>
      <c r="J782" s="15"/>
      <c r="K782" s="15"/>
      <c r="L782" s="15"/>
      <c r="M782" s="15"/>
      <c r="N782" s="15"/>
      <c r="O782" s="15"/>
      <c r="P782" s="15"/>
      <c r="Q782" s="15"/>
    </row>
    <row r="783">
      <c r="A783" s="33"/>
      <c r="B783" s="15"/>
      <c r="C783" s="15"/>
      <c r="D783" s="15"/>
      <c r="E783" s="15"/>
      <c r="F783" s="15"/>
      <c r="G783" s="15"/>
      <c r="H783" s="15"/>
      <c r="J783" s="15"/>
      <c r="K783" s="15"/>
      <c r="L783" s="15"/>
      <c r="M783" s="15"/>
      <c r="N783" s="15"/>
      <c r="O783" s="15"/>
      <c r="P783" s="15"/>
      <c r="Q783" s="15"/>
    </row>
    <row r="784">
      <c r="A784" s="33"/>
      <c r="B784" s="15"/>
      <c r="C784" s="15"/>
      <c r="D784" s="15"/>
      <c r="E784" s="15"/>
      <c r="F784" s="15"/>
      <c r="G784" s="15"/>
      <c r="H784" s="15"/>
      <c r="J784" s="15"/>
      <c r="K784" s="15"/>
      <c r="L784" s="15"/>
      <c r="M784" s="15"/>
      <c r="N784" s="15"/>
      <c r="O784" s="15"/>
      <c r="P784" s="15"/>
      <c r="Q784" s="15"/>
    </row>
    <row r="785">
      <c r="A785" s="33"/>
      <c r="B785" s="15"/>
      <c r="C785" s="15"/>
      <c r="D785" s="15"/>
      <c r="E785" s="15"/>
      <c r="F785" s="15"/>
      <c r="G785" s="15"/>
      <c r="H785" s="15"/>
      <c r="J785" s="15"/>
      <c r="K785" s="15"/>
      <c r="L785" s="15"/>
      <c r="M785" s="15"/>
      <c r="N785" s="15"/>
      <c r="O785" s="15"/>
      <c r="P785" s="15"/>
      <c r="Q785" s="15"/>
    </row>
    <row r="786">
      <c r="A786" s="33"/>
      <c r="B786" s="15"/>
      <c r="C786" s="15"/>
      <c r="D786" s="15"/>
      <c r="E786" s="15"/>
      <c r="F786" s="15"/>
      <c r="G786" s="15"/>
      <c r="H786" s="15"/>
      <c r="J786" s="15"/>
      <c r="K786" s="15"/>
      <c r="L786" s="15"/>
      <c r="M786" s="15"/>
      <c r="N786" s="15"/>
      <c r="O786" s="15"/>
      <c r="P786" s="15"/>
      <c r="Q786" s="15"/>
    </row>
    <row r="787">
      <c r="A787" s="33"/>
      <c r="B787" s="15"/>
      <c r="C787" s="15"/>
      <c r="D787" s="15"/>
      <c r="E787" s="15"/>
      <c r="F787" s="15"/>
      <c r="G787" s="15"/>
      <c r="H787" s="15"/>
      <c r="J787" s="15"/>
      <c r="K787" s="15"/>
      <c r="L787" s="15"/>
      <c r="M787" s="15"/>
      <c r="N787" s="15"/>
      <c r="O787" s="15"/>
      <c r="P787" s="15"/>
      <c r="Q787" s="15"/>
    </row>
    <row r="788">
      <c r="A788" s="33"/>
      <c r="B788" s="15"/>
      <c r="C788" s="15"/>
      <c r="D788" s="15"/>
      <c r="E788" s="15"/>
      <c r="F788" s="15"/>
      <c r="G788" s="15"/>
      <c r="H788" s="15"/>
      <c r="J788" s="15"/>
      <c r="K788" s="15"/>
      <c r="L788" s="15"/>
      <c r="M788" s="15"/>
      <c r="N788" s="15"/>
      <c r="O788" s="15"/>
      <c r="P788" s="15"/>
      <c r="Q788" s="15"/>
    </row>
    <row r="789">
      <c r="A789" s="33"/>
      <c r="B789" s="15"/>
      <c r="C789" s="15"/>
      <c r="D789" s="15"/>
      <c r="E789" s="15"/>
      <c r="F789" s="15"/>
      <c r="G789" s="15"/>
      <c r="H789" s="15"/>
      <c r="J789" s="15"/>
      <c r="K789" s="15"/>
      <c r="L789" s="15"/>
      <c r="M789" s="15"/>
      <c r="N789" s="15"/>
      <c r="O789" s="15"/>
      <c r="P789" s="15"/>
      <c r="Q789" s="15"/>
    </row>
    <row r="790">
      <c r="A790" s="33"/>
      <c r="B790" s="15"/>
      <c r="C790" s="15"/>
      <c r="D790" s="15"/>
      <c r="E790" s="15"/>
      <c r="F790" s="15"/>
      <c r="G790" s="15"/>
      <c r="H790" s="15"/>
      <c r="J790" s="15"/>
      <c r="K790" s="15"/>
      <c r="L790" s="15"/>
      <c r="M790" s="15"/>
      <c r="N790" s="15"/>
      <c r="O790" s="15"/>
      <c r="P790" s="15"/>
      <c r="Q790" s="15"/>
    </row>
    <row r="791">
      <c r="A791" s="33"/>
      <c r="B791" s="15"/>
      <c r="C791" s="15"/>
      <c r="D791" s="15"/>
      <c r="E791" s="15"/>
      <c r="F791" s="15"/>
      <c r="G791" s="15"/>
      <c r="H791" s="15"/>
      <c r="J791" s="15"/>
      <c r="K791" s="15"/>
      <c r="L791" s="15"/>
      <c r="M791" s="15"/>
      <c r="N791" s="15"/>
      <c r="O791" s="15"/>
      <c r="P791" s="15"/>
      <c r="Q791" s="15"/>
    </row>
    <row r="792">
      <c r="A792" s="33"/>
      <c r="B792" s="15"/>
      <c r="C792" s="15"/>
      <c r="D792" s="15"/>
      <c r="E792" s="15"/>
      <c r="F792" s="15"/>
      <c r="G792" s="15"/>
      <c r="H792" s="15"/>
      <c r="J792" s="15"/>
      <c r="K792" s="15"/>
      <c r="L792" s="15"/>
      <c r="M792" s="15"/>
      <c r="N792" s="15"/>
      <c r="O792" s="15"/>
      <c r="P792" s="15"/>
      <c r="Q792" s="15"/>
    </row>
    <row r="793">
      <c r="A793" s="33"/>
      <c r="B793" s="15"/>
      <c r="C793" s="15"/>
      <c r="D793" s="15"/>
      <c r="E793" s="15"/>
      <c r="F793" s="15"/>
      <c r="G793" s="15"/>
      <c r="H793" s="15"/>
      <c r="J793" s="15"/>
      <c r="K793" s="15"/>
      <c r="L793" s="15"/>
      <c r="M793" s="15"/>
      <c r="N793" s="15"/>
      <c r="O793" s="15"/>
      <c r="P793" s="15"/>
      <c r="Q793" s="15"/>
    </row>
    <row r="794">
      <c r="A794" s="33"/>
      <c r="B794" s="15"/>
      <c r="C794" s="15"/>
      <c r="D794" s="15"/>
      <c r="E794" s="15"/>
      <c r="F794" s="15"/>
      <c r="G794" s="15"/>
      <c r="H794" s="15"/>
      <c r="J794" s="15"/>
      <c r="K794" s="15"/>
      <c r="L794" s="15"/>
      <c r="M794" s="15"/>
      <c r="N794" s="15"/>
      <c r="O794" s="15"/>
      <c r="P794" s="15"/>
      <c r="Q794" s="15"/>
    </row>
    <row r="795">
      <c r="A795" s="33"/>
      <c r="B795" s="15"/>
      <c r="C795" s="15"/>
      <c r="D795" s="15"/>
      <c r="E795" s="15"/>
      <c r="F795" s="15"/>
      <c r="G795" s="15"/>
      <c r="H795" s="15"/>
      <c r="J795" s="15"/>
      <c r="K795" s="15"/>
      <c r="L795" s="15"/>
      <c r="M795" s="15"/>
      <c r="N795" s="15"/>
      <c r="O795" s="15"/>
      <c r="P795" s="15"/>
      <c r="Q795" s="15"/>
    </row>
    <row r="796">
      <c r="A796" s="33"/>
      <c r="B796" s="15"/>
      <c r="C796" s="15"/>
      <c r="D796" s="15"/>
      <c r="E796" s="15"/>
      <c r="F796" s="15"/>
      <c r="G796" s="15"/>
      <c r="H796" s="15"/>
      <c r="J796" s="15"/>
      <c r="K796" s="15"/>
      <c r="L796" s="15"/>
      <c r="M796" s="15"/>
      <c r="N796" s="15"/>
      <c r="O796" s="15"/>
      <c r="P796" s="15"/>
      <c r="Q796" s="15"/>
    </row>
    <row r="797">
      <c r="A797" s="33"/>
      <c r="B797" s="15"/>
      <c r="C797" s="15"/>
      <c r="D797" s="15"/>
      <c r="E797" s="15"/>
      <c r="F797" s="15"/>
      <c r="G797" s="15"/>
      <c r="H797" s="15"/>
      <c r="J797" s="15"/>
      <c r="K797" s="15"/>
      <c r="L797" s="15"/>
      <c r="M797" s="15"/>
      <c r="N797" s="15"/>
      <c r="O797" s="15"/>
      <c r="P797" s="15"/>
      <c r="Q797" s="15"/>
    </row>
    <row r="798">
      <c r="A798" s="33"/>
      <c r="B798" s="15"/>
      <c r="C798" s="15"/>
      <c r="D798" s="15"/>
      <c r="E798" s="15"/>
      <c r="F798" s="15"/>
      <c r="G798" s="15"/>
      <c r="H798" s="15"/>
      <c r="J798" s="15"/>
      <c r="K798" s="15"/>
      <c r="L798" s="15"/>
      <c r="M798" s="15"/>
      <c r="N798" s="15"/>
      <c r="O798" s="15"/>
      <c r="P798" s="15"/>
      <c r="Q798" s="15"/>
    </row>
    <row r="799">
      <c r="A799" s="33"/>
      <c r="B799" s="15"/>
      <c r="C799" s="15"/>
      <c r="D799" s="15"/>
      <c r="E799" s="15"/>
      <c r="F799" s="15"/>
      <c r="G799" s="15"/>
      <c r="H799" s="15"/>
      <c r="J799" s="15"/>
      <c r="K799" s="15"/>
      <c r="L799" s="15"/>
      <c r="M799" s="15"/>
      <c r="N799" s="15"/>
      <c r="O799" s="15"/>
      <c r="P799" s="15"/>
      <c r="Q799" s="15"/>
    </row>
    <row r="800">
      <c r="A800" s="33"/>
      <c r="B800" s="15"/>
      <c r="C800" s="15"/>
      <c r="D800" s="15"/>
      <c r="E800" s="15"/>
      <c r="F800" s="15"/>
      <c r="G800" s="15"/>
      <c r="H800" s="15"/>
      <c r="J800" s="15"/>
      <c r="K800" s="15"/>
      <c r="L800" s="15"/>
      <c r="M800" s="15"/>
      <c r="N800" s="15"/>
      <c r="O800" s="15"/>
      <c r="P800" s="15"/>
      <c r="Q800" s="15"/>
    </row>
    <row r="801">
      <c r="A801" s="33"/>
      <c r="B801" s="15"/>
      <c r="C801" s="15"/>
      <c r="D801" s="15"/>
      <c r="E801" s="15"/>
      <c r="F801" s="15"/>
      <c r="G801" s="15"/>
      <c r="H801" s="15"/>
      <c r="J801" s="15"/>
      <c r="K801" s="15"/>
      <c r="L801" s="15"/>
      <c r="M801" s="15"/>
      <c r="N801" s="15"/>
      <c r="O801" s="15"/>
      <c r="P801" s="15"/>
      <c r="Q801" s="15"/>
    </row>
    <row r="802">
      <c r="A802" s="33"/>
      <c r="B802" s="15"/>
      <c r="C802" s="15"/>
      <c r="D802" s="15"/>
      <c r="E802" s="15"/>
      <c r="F802" s="15"/>
      <c r="G802" s="15"/>
      <c r="H802" s="15"/>
      <c r="J802" s="15"/>
      <c r="K802" s="15"/>
      <c r="L802" s="15"/>
      <c r="M802" s="15"/>
      <c r="N802" s="15"/>
      <c r="O802" s="15"/>
      <c r="P802" s="15"/>
      <c r="Q802" s="15"/>
    </row>
    <row r="803">
      <c r="A803" s="33"/>
      <c r="B803" s="15"/>
      <c r="C803" s="15"/>
      <c r="D803" s="15"/>
      <c r="E803" s="15"/>
      <c r="F803" s="15"/>
      <c r="G803" s="15"/>
      <c r="H803" s="15"/>
      <c r="J803" s="15"/>
      <c r="K803" s="15"/>
      <c r="L803" s="15"/>
      <c r="M803" s="15"/>
      <c r="N803" s="15"/>
      <c r="O803" s="15"/>
      <c r="P803" s="15"/>
      <c r="Q803" s="15"/>
    </row>
    <row r="804">
      <c r="A804" s="33"/>
      <c r="B804" s="15"/>
      <c r="C804" s="15"/>
      <c r="D804" s="15"/>
      <c r="E804" s="15"/>
      <c r="F804" s="15"/>
      <c r="G804" s="15"/>
      <c r="H804" s="15"/>
      <c r="J804" s="15"/>
      <c r="K804" s="15"/>
      <c r="L804" s="15"/>
      <c r="M804" s="15"/>
      <c r="N804" s="15"/>
      <c r="O804" s="15"/>
      <c r="P804" s="15"/>
      <c r="Q804" s="15"/>
    </row>
    <row r="805">
      <c r="A805" s="33"/>
      <c r="B805" s="15"/>
      <c r="C805" s="15"/>
      <c r="D805" s="15"/>
      <c r="E805" s="15"/>
      <c r="F805" s="15"/>
      <c r="G805" s="15"/>
      <c r="H805" s="15"/>
      <c r="J805" s="15"/>
      <c r="K805" s="15"/>
      <c r="L805" s="15"/>
      <c r="M805" s="15"/>
      <c r="N805" s="15"/>
      <c r="O805" s="15"/>
      <c r="P805" s="15"/>
      <c r="Q805" s="15"/>
    </row>
    <row r="806">
      <c r="A806" s="33"/>
      <c r="B806" s="15"/>
      <c r="C806" s="15"/>
      <c r="D806" s="15"/>
      <c r="E806" s="15"/>
      <c r="F806" s="15"/>
      <c r="G806" s="15"/>
      <c r="H806" s="15"/>
      <c r="J806" s="15"/>
      <c r="K806" s="15"/>
      <c r="L806" s="15"/>
      <c r="M806" s="15"/>
      <c r="N806" s="15"/>
      <c r="O806" s="15"/>
      <c r="P806" s="15"/>
      <c r="Q806" s="15"/>
    </row>
    <row r="807">
      <c r="A807" s="33"/>
      <c r="B807" s="15"/>
      <c r="C807" s="15"/>
      <c r="D807" s="15"/>
      <c r="E807" s="15"/>
      <c r="F807" s="15"/>
      <c r="G807" s="15"/>
      <c r="H807" s="15"/>
      <c r="J807" s="15"/>
      <c r="K807" s="15"/>
      <c r="L807" s="15"/>
      <c r="M807" s="15"/>
      <c r="N807" s="15"/>
      <c r="O807" s="15"/>
      <c r="P807" s="15"/>
      <c r="Q807" s="15"/>
    </row>
    <row r="808">
      <c r="A808" s="33"/>
      <c r="B808" s="15"/>
      <c r="C808" s="15"/>
      <c r="D808" s="15"/>
      <c r="E808" s="15"/>
      <c r="F808" s="15"/>
      <c r="G808" s="15"/>
      <c r="H808" s="15"/>
      <c r="J808" s="15"/>
      <c r="K808" s="15"/>
      <c r="L808" s="15"/>
      <c r="M808" s="15"/>
      <c r="N808" s="15"/>
      <c r="O808" s="15"/>
      <c r="P808" s="15"/>
      <c r="Q808" s="15"/>
    </row>
    <row r="809">
      <c r="A809" s="33"/>
      <c r="B809" s="15"/>
      <c r="C809" s="15"/>
      <c r="D809" s="15"/>
      <c r="E809" s="15"/>
      <c r="F809" s="15"/>
      <c r="G809" s="15"/>
      <c r="H809" s="15"/>
      <c r="J809" s="15"/>
      <c r="K809" s="15"/>
      <c r="L809" s="15"/>
      <c r="M809" s="15"/>
      <c r="N809" s="15"/>
      <c r="O809" s="15"/>
      <c r="P809" s="15"/>
      <c r="Q809" s="15"/>
    </row>
    <row r="810">
      <c r="A810" s="33"/>
      <c r="B810" s="15"/>
      <c r="C810" s="15"/>
      <c r="D810" s="15"/>
      <c r="E810" s="15"/>
      <c r="F810" s="15"/>
      <c r="G810" s="15"/>
      <c r="H810" s="15"/>
      <c r="J810" s="15"/>
      <c r="K810" s="15"/>
      <c r="L810" s="15"/>
      <c r="M810" s="15"/>
      <c r="N810" s="15"/>
      <c r="O810" s="15"/>
      <c r="P810" s="15"/>
      <c r="Q810" s="15"/>
    </row>
    <row r="811">
      <c r="A811" s="33"/>
      <c r="B811" s="15"/>
      <c r="C811" s="15"/>
      <c r="D811" s="15"/>
      <c r="E811" s="15"/>
      <c r="F811" s="15"/>
      <c r="G811" s="15"/>
      <c r="H811" s="15"/>
      <c r="J811" s="15"/>
      <c r="K811" s="15"/>
      <c r="L811" s="15"/>
      <c r="M811" s="15"/>
      <c r="N811" s="15"/>
      <c r="O811" s="15"/>
      <c r="P811" s="15"/>
      <c r="Q811" s="15"/>
    </row>
    <row r="812">
      <c r="A812" s="33"/>
      <c r="B812" s="15"/>
      <c r="C812" s="15"/>
      <c r="D812" s="15"/>
      <c r="E812" s="15"/>
      <c r="F812" s="15"/>
      <c r="G812" s="15"/>
      <c r="H812" s="15"/>
      <c r="J812" s="15"/>
      <c r="K812" s="15"/>
      <c r="L812" s="15"/>
      <c r="M812" s="15"/>
      <c r="N812" s="15"/>
      <c r="O812" s="15"/>
      <c r="P812" s="15"/>
      <c r="Q812" s="15"/>
    </row>
    <row r="813">
      <c r="A813" s="33"/>
      <c r="B813" s="15"/>
      <c r="C813" s="15"/>
      <c r="D813" s="15"/>
      <c r="E813" s="15"/>
      <c r="F813" s="15"/>
      <c r="G813" s="15"/>
      <c r="H813" s="15"/>
      <c r="J813" s="15"/>
      <c r="K813" s="15"/>
      <c r="L813" s="15"/>
      <c r="M813" s="15"/>
      <c r="N813" s="15"/>
      <c r="O813" s="15"/>
      <c r="P813" s="15"/>
      <c r="Q813" s="15"/>
    </row>
    <row r="814">
      <c r="A814" s="33"/>
      <c r="B814" s="15"/>
      <c r="C814" s="15"/>
      <c r="D814" s="15"/>
      <c r="E814" s="15"/>
      <c r="F814" s="15"/>
      <c r="G814" s="15"/>
      <c r="H814" s="15"/>
      <c r="J814" s="15"/>
      <c r="K814" s="15"/>
      <c r="L814" s="15"/>
      <c r="M814" s="15"/>
      <c r="N814" s="15"/>
      <c r="O814" s="15"/>
      <c r="P814" s="15"/>
      <c r="Q814" s="15"/>
    </row>
    <row r="815">
      <c r="A815" s="33"/>
      <c r="B815" s="15"/>
      <c r="C815" s="15"/>
      <c r="D815" s="15"/>
      <c r="E815" s="15"/>
      <c r="F815" s="15"/>
      <c r="G815" s="15"/>
      <c r="H815" s="15"/>
      <c r="J815" s="15"/>
      <c r="K815" s="15"/>
      <c r="L815" s="15"/>
      <c r="M815" s="15"/>
      <c r="N815" s="15"/>
      <c r="O815" s="15"/>
      <c r="P815" s="15"/>
      <c r="Q815" s="15"/>
    </row>
    <row r="816">
      <c r="A816" s="33"/>
      <c r="B816" s="15"/>
      <c r="C816" s="15"/>
      <c r="D816" s="15"/>
      <c r="E816" s="15"/>
      <c r="F816" s="15"/>
      <c r="G816" s="15"/>
      <c r="H816" s="15"/>
      <c r="J816" s="15"/>
      <c r="K816" s="15"/>
      <c r="L816" s="15"/>
      <c r="M816" s="15"/>
      <c r="N816" s="15"/>
      <c r="O816" s="15"/>
      <c r="P816" s="15"/>
      <c r="Q816" s="15"/>
    </row>
    <row r="817">
      <c r="A817" s="33"/>
      <c r="B817" s="15"/>
      <c r="C817" s="15"/>
      <c r="D817" s="15"/>
      <c r="E817" s="15"/>
      <c r="F817" s="15"/>
      <c r="G817" s="15"/>
      <c r="H817" s="15"/>
      <c r="J817" s="15"/>
      <c r="K817" s="15"/>
      <c r="L817" s="15"/>
      <c r="M817" s="15"/>
      <c r="N817" s="15"/>
      <c r="O817" s="15"/>
      <c r="P817" s="15"/>
      <c r="Q817" s="15"/>
    </row>
    <row r="818">
      <c r="A818" s="33"/>
      <c r="B818" s="15"/>
      <c r="C818" s="15"/>
      <c r="D818" s="15"/>
      <c r="E818" s="15"/>
      <c r="F818" s="15"/>
      <c r="G818" s="15"/>
      <c r="H818" s="15"/>
      <c r="J818" s="15"/>
      <c r="K818" s="15"/>
      <c r="L818" s="15"/>
      <c r="M818" s="15"/>
      <c r="N818" s="15"/>
      <c r="O818" s="15"/>
      <c r="P818" s="15"/>
      <c r="Q818" s="15"/>
    </row>
    <row r="819">
      <c r="A819" s="33"/>
      <c r="B819" s="15"/>
      <c r="C819" s="15"/>
      <c r="D819" s="15"/>
      <c r="E819" s="15"/>
      <c r="F819" s="15"/>
      <c r="G819" s="15"/>
      <c r="H819" s="15"/>
      <c r="J819" s="15"/>
      <c r="K819" s="15"/>
      <c r="L819" s="15"/>
      <c r="M819" s="15"/>
      <c r="N819" s="15"/>
      <c r="O819" s="15"/>
      <c r="P819" s="15"/>
      <c r="Q819" s="15"/>
    </row>
    <row r="820">
      <c r="A820" s="33"/>
      <c r="B820" s="15"/>
      <c r="C820" s="15"/>
      <c r="D820" s="15"/>
      <c r="E820" s="15"/>
      <c r="F820" s="15"/>
      <c r="G820" s="15"/>
      <c r="H820" s="15"/>
      <c r="J820" s="15"/>
      <c r="K820" s="15"/>
      <c r="L820" s="15"/>
      <c r="M820" s="15"/>
      <c r="N820" s="15"/>
      <c r="O820" s="15"/>
      <c r="P820" s="15"/>
      <c r="Q820" s="15"/>
    </row>
    <row r="821">
      <c r="A821" s="33"/>
      <c r="B821" s="15"/>
      <c r="C821" s="15"/>
      <c r="D821" s="15"/>
      <c r="E821" s="15"/>
      <c r="F821" s="15"/>
      <c r="G821" s="15"/>
      <c r="H821" s="15"/>
      <c r="J821" s="15"/>
      <c r="K821" s="15"/>
      <c r="L821" s="15"/>
      <c r="M821" s="15"/>
      <c r="N821" s="15"/>
      <c r="O821" s="15"/>
      <c r="P821" s="15"/>
      <c r="Q821" s="15"/>
    </row>
    <row r="822">
      <c r="A822" s="33"/>
      <c r="B822" s="15"/>
      <c r="C822" s="15"/>
      <c r="D822" s="15"/>
      <c r="E822" s="15"/>
      <c r="F822" s="15"/>
      <c r="G822" s="15"/>
      <c r="H822" s="15"/>
      <c r="J822" s="15"/>
      <c r="K822" s="15"/>
      <c r="L822" s="15"/>
      <c r="M822" s="15"/>
      <c r="N822" s="15"/>
      <c r="O822" s="15"/>
      <c r="P822" s="15"/>
      <c r="Q822" s="15"/>
    </row>
    <row r="823">
      <c r="A823" s="33"/>
      <c r="B823" s="15"/>
      <c r="C823" s="15"/>
      <c r="D823" s="15"/>
      <c r="E823" s="15"/>
      <c r="F823" s="15"/>
      <c r="G823" s="15"/>
      <c r="H823" s="15"/>
      <c r="J823" s="15"/>
      <c r="K823" s="15"/>
      <c r="L823" s="15"/>
      <c r="M823" s="15"/>
      <c r="N823" s="15"/>
      <c r="O823" s="15"/>
      <c r="P823" s="15"/>
      <c r="Q823" s="15"/>
    </row>
    <row r="824">
      <c r="A824" s="33"/>
      <c r="B824" s="15"/>
      <c r="C824" s="15"/>
      <c r="D824" s="15"/>
      <c r="E824" s="15"/>
      <c r="F824" s="15"/>
      <c r="G824" s="15"/>
      <c r="H824" s="15"/>
      <c r="J824" s="15"/>
      <c r="K824" s="15"/>
      <c r="L824" s="15"/>
      <c r="M824" s="15"/>
      <c r="N824" s="15"/>
      <c r="O824" s="15"/>
      <c r="P824" s="15"/>
      <c r="Q824" s="15"/>
    </row>
    <row r="825">
      <c r="A825" s="33"/>
      <c r="B825" s="15"/>
      <c r="C825" s="15"/>
      <c r="D825" s="15"/>
      <c r="E825" s="15"/>
      <c r="F825" s="15"/>
      <c r="G825" s="15"/>
      <c r="H825" s="15"/>
      <c r="J825" s="15"/>
      <c r="K825" s="15"/>
      <c r="L825" s="15"/>
      <c r="M825" s="15"/>
      <c r="N825" s="15"/>
      <c r="O825" s="15"/>
      <c r="P825" s="15"/>
      <c r="Q825" s="15"/>
    </row>
    <row r="826">
      <c r="A826" s="33"/>
      <c r="B826" s="15"/>
      <c r="C826" s="15"/>
      <c r="D826" s="15"/>
      <c r="E826" s="15"/>
      <c r="F826" s="15"/>
      <c r="G826" s="15"/>
      <c r="H826" s="15"/>
      <c r="J826" s="15"/>
      <c r="K826" s="15"/>
      <c r="L826" s="15"/>
      <c r="M826" s="15"/>
      <c r="N826" s="15"/>
      <c r="O826" s="15"/>
      <c r="P826" s="15"/>
      <c r="Q826" s="15"/>
    </row>
    <row r="827">
      <c r="A827" s="33"/>
      <c r="B827" s="15"/>
      <c r="C827" s="15"/>
      <c r="D827" s="15"/>
      <c r="E827" s="15"/>
      <c r="F827" s="15"/>
      <c r="G827" s="15"/>
      <c r="H827" s="15"/>
      <c r="J827" s="15"/>
      <c r="K827" s="15"/>
      <c r="L827" s="15"/>
      <c r="M827" s="15"/>
      <c r="N827" s="15"/>
      <c r="O827" s="15"/>
      <c r="P827" s="15"/>
      <c r="Q827" s="15"/>
    </row>
    <row r="828">
      <c r="A828" s="33"/>
      <c r="B828" s="15"/>
      <c r="C828" s="15"/>
      <c r="D828" s="15"/>
      <c r="E828" s="15"/>
      <c r="F828" s="15"/>
      <c r="G828" s="15"/>
      <c r="H828" s="15"/>
      <c r="J828" s="15"/>
      <c r="K828" s="15"/>
      <c r="L828" s="15"/>
      <c r="M828" s="15"/>
      <c r="N828" s="15"/>
      <c r="O828" s="15"/>
      <c r="P828" s="15"/>
      <c r="Q828" s="15"/>
    </row>
    <row r="829">
      <c r="A829" s="33"/>
      <c r="B829" s="15"/>
      <c r="C829" s="15"/>
      <c r="D829" s="15"/>
      <c r="E829" s="15"/>
      <c r="F829" s="15"/>
      <c r="G829" s="15"/>
      <c r="H829" s="15"/>
      <c r="J829" s="15"/>
      <c r="K829" s="15"/>
      <c r="L829" s="15"/>
      <c r="M829" s="15"/>
      <c r="N829" s="15"/>
      <c r="O829" s="15"/>
      <c r="P829" s="15"/>
      <c r="Q829" s="15"/>
    </row>
    <row r="830">
      <c r="A830" s="33"/>
      <c r="B830" s="15"/>
      <c r="C830" s="15"/>
      <c r="D830" s="15"/>
      <c r="E830" s="15"/>
      <c r="F830" s="15"/>
      <c r="G830" s="15"/>
      <c r="H830" s="15"/>
      <c r="J830" s="15"/>
      <c r="K830" s="15"/>
      <c r="L830" s="15"/>
      <c r="M830" s="15"/>
      <c r="N830" s="15"/>
      <c r="O830" s="15"/>
      <c r="P830" s="15"/>
      <c r="Q830" s="15"/>
    </row>
    <row r="831">
      <c r="A831" s="33"/>
      <c r="B831" s="15"/>
      <c r="C831" s="15"/>
      <c r="D831" s="15"/>
      <c r="E831" s="15"/>
      <c r="F831" s="15"/>
      <c r="G831" s="15"/>
      <c r="H831" s="15"/>
      <c r="J831" s="15"/>
      <c r="K831" s="15"/>
      <c r="L831" s="15"/>
      <c r="M831" s="15"/>
      <c r="N831" s="15"/>
      <c r="O831" s="15"/>
      <c r="P831" s="15"/>
      <c r="Q831" s="15"/>
    </row>
    <row r="832">
      <c r="A832" s="33"/>
      <c r="B832" s="15"/>
      <c r="C832" s="15"/>
      <c r="D832" s="15"/>
      <c r="E832" s="15"/>
      <c r="F832" s="15"/>
      <c r="G832" s="15"/>
      <c r="H832" s="15"/>
      <c r="J832" s="15"/>
      <c r="K832" s="15"/>
      <c r="L832" s="15"/>
      <c r="M832" s="15"/>
      <c r="N832" s="15"/>
      <c r="O832" s="15"/>
      <c r="P832" s="15"/>
      <c r="Q832" s="15"/>
    </row>
    <row r="833">
      <c r="A833" s="33"/>
      <c r="B833" s="15"/>
      <c r="C833" s="15"/>
      <c r="D833" s="15"/>
      <c r="E833" s="15"/>
      <c r="F833" s="15"/>
      <c r="G833" s="15"/>
      <c r="H833" s="15"/>
      <c r="J833" s="15"/>
      <c r="K833" s="15"/>
      <c r="L833" s="15"/>
      <c r="M833" s="15"/>
      <c r="N833" s="15"/>
      <c r="O833" s="15"/>
      <c r="P833" s="15"/>
      <c r="Q833" s="15"/>
    </row>
    <row r="834">
      <c r="A834" s="33"/>
      <c r="B834" s="15"/>
      <c r="C834" s="15"/>
      <c r="D834" s="15"/>
      <c r="E834" s="15"/>
      <c r="F834" s="15"/>
      <c r="G834" s="15"/>
      <c r="H834" s="15"/>
      <c r="J834" s="15"/>
      <c r="K834" s="15"/>
      <c r="L834" s="15"/>
      <c r="M834" s="15"/>
      <c r="N834" s="15"/>
      <c r="O834" s="15"/>
      <c r="P834" s="15"/>
      <c r="Q834" s="15"/>
    </row>
    <row r="835">
      <c r="A835" s="33"/>
      <c r="B835" s="15"/>
      <c r="C835" s="15"/>
      <c r="D835" s="15"/>
      <c r="E835" s="15"/>
      <c r="F835" s="15"/>
      <c r="G835" s="15"/>
      <c r="H835" s="15"/>
      <c r="J835" s="15"/>
      <c r="K835" s="15"/>
      <c r="L835" s="15"/>
      <c r="M835" s="15"/>
      <c r="N835" s="15"/>
      <c r="O835" s="15"/>
      <c r="P835" s="15"/>
      <c r="Q835" s="15"/>
    </row>
    <row r="836">
      <c r="A836" s="33"/>
      <c r="B836" s="15"/>
      <c r="C836" s="15"/>
      <c r="D836" s="15"/>
      <c r="E836" s="15"/>
      <c r="F836" s="15"/>
      <c r="G836" s="15"/>
      <c r="H836" s="15"/>
      <c r="J836" s="15"/>
      <c r="K836" s="15"/>
      <c r="L836" s="15"/>
      <c r="M836" s="15"/>
      <c r="N836" s="15"/>
      <c r="O836" s="15"/>
      <c r="P836" s="15"/>
      <c r="Q836" s="15"/>
    </row>
    <row r="837">
      <c r="A837" s="33"/>
      <c r="B837" s="15"/>
      <c r="C837" s="15"/>
      <c r="D837" s="15"/>
      <c r="E837" s="15"/>
      <c r="F837" s="15"/>
      <c r="G837" s="15"/>
      <c r="H837" s="15"/>
      <c r="J837" s="15"/>
      <c r="K837" s="15"/>
      <c r="L837" s="15"/>
      <c r="M837" s="15"/>
      <c r="N837" s="15"/>
      <c r="O837" s="15"/>
      <c r="P837" s="15"/>
      <c r="Q837" s="15"/>
    </row>
    <row r="838">
      <c r="A838" s="33"/>
      <c r="B838" s="15"/>
      <c r="C838" s="15"/>
      <c r="D838" s="15"/>
      <c r="E838" s="15"/>
      <c r="F838" s="15"/>
      <c r="G838" s="15"/>
      <c r="H838" s="15"/>
      <c r="J838" s="15"/>
      <c r="K838" s="15"/>
      <c r="L838" s="15"/>
      <c r="M838" s="15"/>
      <c r="N838" s="15"/>
      <c r="O838" s="15"/>
      <c r="P838" s="15"/>
      <c r="Q838" s="15"/>
    </row>
    <row r="839">
      <c r="A839" s="33"/>
      <c r="B839" s="15"/>
      <c r="C839" s="15"/>
      <c r="D839" s="15"/>
      <c r="E839" s="15"/>
      <c r="F839" s="15"/>
      <c r="G839" s="15"/>
      <c r="H839" s="15"/>
      <c r="J839" s="15"/>
      <c r="K839" s="15"/>
      <c r="L839" s="15"/>
      <c r="M839" s="15"/>
      <c r="N839" s="15"/>
      <c r="O839" s="15"/>
      <c r="P839" s="15"/>
      <c r="Q839" s="15"/>
    </row>
    <row r="840">
      <c r="A840" s="33"/>
      <c r="B840" s="15"/>
      <c r="C840" s="15"/>
      <c r="D840" s="15"/>
      <c r="E840" s="15"/>
      <c r="F840" s="15"/>
      <c r="G840" s="15"/>
      <c r="H840" s="15"/>
      <c r="J840" s="15"/>
      <c r="K840" s="15"/>
      <c r="L840" s="15"/>
      <c r="M840" s="15"/>
      <c r="N840" s="15"/>
      <c r="O840" s="15"/>
      <c r="P840" s="15"/>
      <c r="Q840" s="15"/>
    </row>
    <row r="841">
      <c r="A841" s="33"/>
      <c r="B841" s="15"/>
      <c r="C841" s="15"/>
      <c r="D841" s="15"/>
      <c r="E841" s="15"/>
      <c r="F841" s="15"/>
      <c r="G841" s="15"/>
      <c r="H841" s="15"/>
      <c r="J841" s="15"/>
      <c r="K841" s="15"/>
      <c r="L841" s="15"/>
      <c r="M841" s="15"/>
      <c r="N841" s="15"/>
      <c r="O841" s="15"/>
      <c r="P841" s="15"/>
      <c r="Q841" s="15"/>
    </row>
    <row r="842">
      <c r="A842" s="33"/>
      <c r="B842" s="15"/>
      <c r="C842" s="15"/>
      <c r="D842" s="15"/>
      <c r="E842" s="15"/>
      <c r="F842" s="15"/>
      <c r="G842" s="15"/>
      <c r="H842" s="15"/>
      <c r="J842" s="15"/>
      <c r="K842" s="15"/>
      <c r="L842" s="15"/>
      <c r="M842" s="15"/>
      <c r="N842" s="15"/>
      <c r="O842" s="15"/>
      <c r="P842" s="15"/>
      <c r="Q842" s="15"/>
    </row>
    <row r="843">
      <c r="A843" s="33"/>
      <c r="B843" s="15"/>
      <c r="C843" s="15"/>
      <c r="D843" s="15"/>
      <c r="E843" s="15"/>
      <c r="F843" s="15"/>
      <c r="G843" s="15"/>
      <c r="H843" s="15"/>
      <c r="J843" s="15"/>
      <c r="K843" s="15"/>
      <c r="L843" s="15"/>
      <c r="M843" s="15"/>
      <c r="N843" s="15"/>
      <c r="O843" s="15"/>
      <c r="P843" s="15"/>
      <c r="Q843" s="15"/>
    </row>
    <row r="844">
      <c r="A844" s="33"/>
      <c r="B844" s="15"/>
      <c r="C844" s="15"/>
      <c r="D844" s="15"/>
      <c r="E844" s="15"/>
      <c r="F844" s="15"/>
      <c r="G844" s="15"/>
      <c r="H844" s="15"/>
      <c r="J844" s="15"/>
      <c r="K844" s="15"/>
      <c r="L844" s="15"/>
      <c r="M844" s="15"/>
      <c r="N844" s="15"/>
      <c r="O844" s="15"/>
      <c r="P844" s="15"/>
      <c r="Q844" s="15"/>
    </row>
    <row r="845">
      <c r="A845" s="33"/>
      <c r="B845" s="15"/>
      <c r="C845" s="15"/>
      <c r="D845" s="15"/>
      <c r="E845" s="15"/>
      <c r="F845" s="15"/>
      <c r="G845" s="15"/>
      <c r="H845" s="15"/>
      <c r="J845" s="15"/>
      <c r="K845" s="15"/>
      <c r="L845" s="15"/>
      <c r="M845" s="15"/>
      <c r="N845" s="15"/>
      <c r="O845" s="15"/>
      <c r="P845" s="15"/>
      <c r="Q845" s="15"/>
    </row>
    <row r="846">
      <c r="A846" s="33"/>
      <c r="B846" s="15"/>
      <c r="C846" s="15"/>
      <c r="D846" s="15"/>
      <c r="E846" s="15"/>
      <c r="F846" s="15"/>
      <c r="G846" s="15"/>
      <c r="H846" s="15"/>
      <c r="J846" s="15"/>
      <c r="K846" s="15"/>
      <c r="L846" s="15"/>
      <c r="M846" s="15"/>
      <c r="N846" s="15"/>
      <c r="O846" s="15"/>
      <c r="P846" s="15"/>
      <c r="Q846" s="15"/>
    </row>
    <row r="847">
      <c r="A847" s="33"/>
      <c r="B847" s="15"/>
      <c r="C847" s="15"/>
      <c r="D847" s="15"/>
      <c r="E847" s="15"/>
      <c r="F847" s="15"/>
      <c r="G847" s="15"/>
      <c r="H847" s="15"/>
      <c r="J847" s="15"/>
      <c r="K847" s="15"/>
      <c r="L847" s="15"/>
      <c r="M847" s="15"/>
      <c r="N847" s="15"/>
      <c r="O847" s="15"/>
      <c r="P847" s="15"/>
      <c r="Q847" s="15"/>
    </row>
    <row r="848">
      <c r="A848" s="33"/>
      <c r="B848" s="15"/>
      <c r="C848" s="15"/>
      <c r="D848" s="15"/>
      <c r="E848" s="15"/>
      <c r="F848" s="15"/>
      <c r="G848" s="15"/>
      <c r="H848" s="15"/>
      <c r="J848" s="15"/>
      <c r="K848" s="15"/>
      <c r="L848" s="15"/>
      <c r="M848" s="15"/>
      <c r="N848" s="15"/>
      <c r="O848" s="15"/>
      <c r="P848" s="15"/>
      <c r="Q848" s="15"/>
    </row>
    <row r="849">
      <c r="A849" s="33"/>
      <c r="B849" s="15"/>
      <c r="C849" s="15"/>
      <c r="D849" s="15"/>
      <c r="E849" s="15"/>
      <c r="F849" s="15"/>
      <c r="G849" s="15"/>
      <c r="H849" s="15"/>
      <c r="J849" s="15"/>
      <c r="K849" s="15"/>
      <c r="L849" s="15"/>
      <c r="M849" s="15"/>
      <c r="N849" s="15"/>
      <c r="O849" s="15"/>
      <c r="P849" s="15"/>
      <c r="Q849" s="15"/>
    </row>
    <row r="850">
      <c r="A850" s="33"/>
      <c r="B850" s="15"/>
      <c r="C850" s="15"/>
      <c r="D850" s="15"/>
      <c r="E850" s="15"/>
      <c r="F850" s="15"/>
      <c r="G850" s="15"/>
      <c r="H850" s="15"/>
      <c r="J850" s="15"/>
      <c r="K850" s="15"/>
      <c r="L850" s="15"/>
      <c r="M850" s="15"/>
      <c r="N850" s="15"/>
      <c r="O850" s="15"/>
      <c r="P850" s="15"/>
      <c r="Q850" s="15"/>
    </row>
    <row r="851">
      <c r="A851" s="33"/>
      <c r="B851" s="15"/>
      <c r="C851" s="15"/>
      <c r="D851" s="15"/>
      <c r="E851" s="15"/>
      <c r="F851" s="15"/>
      <c r="G851" s="15"/>
      <c r="H851" s="15"/>
      <c r="J851" s="15"/>
      <c r="K851" s="15"/>
      <c r="L851" s="15"/>
      <c r="M851" s="15"/>
      <c r="N851" s="15"/>
      <c r="O851" s="15"/>
      <c r="P851" s="15"/>
      <c r="Q851" s="15"/>
    </row>
    <row r="852">
      <c r="A852" s="33"/>
      <c r="B852" s="15"/>
      <c r="C852" s="15"/>
      <c r="D852" s="15"/>
      <c r="E852" s="15"/>
      <c r="F852" s="15"/>
      <c r="G852" s="15"/>
      <c r="H852" s="15"/>
      <c r="J852" s="15"/>
      <c r="K852" s="15"/>
      <c r="L852" s="15"/>
      <c r="M852" s="15"/>
      <c r="N852" s="15"/>
      <c r="O852" s="15"/>
      <c r="P852" s="15"/>
      <c r="Q852" s="15"/>
    </row>
    <row r="853">
      <c r="A853" s="33"/>
      <c r="B853" s="15"/>
      <c r="C853" s="15"/>
      <c r="D853" s="15"/>
      <c r="E853" s="15"/>
      <c r="F853" s="15"/>
      <c r="G853" s="15"/>
      <c r="H853" s="15"/>
      <c r="J853" s="15"/>
      <c r="K853" s="15"/>
      <c r="L853" s="15"/>
      <c r="M853" s="15"/>
      <c r="N853" s="15"/>
      <c r="O853" s="15"/>
      <c r="P853" s="15"/>
      <c r="Q853" s="15"/>
    </row>
    <row r="854">
      <c r="A854" s="33"/>
      <c r="B854" s="15"/>
      <c r="C854" s="15"/>
      <c r="D854" s="15"/>
      <c r="E854" s="15"/>
      <c r="F854" s="15"/>
      <c r="G854" s="15"/>
      <c r="H854" s="15"/>
      <c r="J854" s="15"/>
      <c r="K854" s="15"/>
      <c r="L854" s="15"/>
      <c r="M854" s="15"/>
      <c r="N854" s="15"/>
      <c r="O854" s="15"/>
      <c r="P854" s="15"/>
      <c r="Q854" s="15"/>
    </row>
    <row r="855">
      <c r="A855" s="33"/>
      <c r="B855" s="15"/>
      <c r="C855" s="15"/>
      <c r="D855" s="15"/>
      <c r="E855" s="15"/>
      <c r="F855" s="15"/>
      <c r="G855" s="15"/>
      <c r="H855" s="15"/>
      <c r="J855" s="15"/>
      <c r="K855" s="15"/>
      <c r="L855" s="15"/>
      <c r="M855" s="15"/>
      <c r="N855" s="15"/>
      <c r="O855" s="15"/>
      <c r="P855" s="15"/>
      <c r="Q855" s="15"/>
    </row>
    <row r="856">
      <c r="A856" s="33"/>
      <c r="B856" s="15"/>
      <c r="C856" s="15"/>
      <c r="D856" s="15"/>
      <c r="E856" s="15"/>
      <c r="F856" s="15"/>
      <c r="G856" s="15"/>
      <c r="H856" s="15"/>
      <c r="J856" s="15"/>
      <c r="K856" s="15"/>
      <c r="L856" s="15"/>
      <c r="M856" s="15"/>
      <c r="N856" s="15"/>
      <c r="O856" s="15"/>
      <c r="P856" s="15"/>
      <c r="Q856" s="15"/>
    </row>
    <row r="857">
      <c r="A857" s="33"/>
      <c r="B857" s="15"/>
      <c r="C857" s="15"/>
      <c r="D857" s="15"/>
      <c r="E857" s="15"/>
      <c r="F857" s="15"/>
      <c r="G857" s="15"/>
      <c r="H857" s="15"/>
      <c r="J857" s="15"/>
      <c r="K857" s="15"/>
      <c r="L857" s="15"/>
      <c r="M857" s="15"/>
      <c r="N857" s="15"/>
      <c r="O857" s="15"/>
      <c r="P857" s="15"/>
      <c r="Q857" s="15"/>
    </row>
    <row r="858">
      <c r="A858" s="33"/>
      <c r="B858" s="15"/>
      <c r="C858" s="15"/>
      <c r="D858" s="15"/>
      <c r="E858" s="15"/>
      <c r="F858" s="15"/>
      <c r="G858" s="15"/>
      <c r="H858" s="15"/>
      <c r="J858" s="15"/>
      <c r="K858" s="15"/>
      <c r="L858" s="15"/>
      <c r="M858" s="15"/>
      <c r="N858" s="15"/>
      <c r="O858" s="15"/>
      <c r="P858" s="15"/>
      <c r="Q858" s="15"/>
    </row>
    <row r="859">
      <c r="A859" s="33"/>
      <c r="B859" s="15"/>
      <c r="C859" s="15"/>
      <c r="D859" s="15"/>
      <c r="E859" s="15"/>
      <c r="F859" s="15"/>
      <c r="G859" s="15"/>
      <c r="H859" s="15"/>
      <c r="J859" s="15"/>
      <c r="K859" s="15"/>
      <c r="L859" s="15"/>
      <c r="M859" s="15"/>
      <c r="N859" s="15"/>
      <c r="O859" s="15"/>
      <c r="P859" s="15"/>
      <c r="Q859" s="15"/>
    </row>
    <row r="860">
      <c r="A860" s="33"/>
      <c r="B860" s="15"/>
      <c r="C860" s="15"/>
      <c r="D860" s="15"/>
      <c r="E860" s="15"/>
      <c r="F860" s="15"/>
      <c r="G860" s="15"/>
      <c r="H860" s="15"/>
      <c r="J860" s="15"/>
      <c r="K860" s="15"/>
      <c r="L860" s="15"/>
      <c r="M860" s="15"/>
      <c r="N860" s="15"/>
      <c r="O860" s="15"/>
      <c r="P860" s="15"/>
      <c r="Q860" s="15"/>
    </row>
    <row r="861">
      <c r="A861" s="33"/>
      <c r="B861" s="15"/>
      <c r="C861" s="15"/>
      <c r="D861" s="15"/>
      <c r="E861" s="15"/>
      <c r="F861" s="15"/>
      <c r="G861" s="15"/>
      <c r="H861" s="15"/>
      <c r="J861" s="15"/>
      <c r="K861" s="15"/>
      <c r="L861" s="15"/>
      <c r="M861" s="15"/>
      <c r="N861" s="15"/>
      <c r="O861" s="15"/>
      <c r="P861" s="15"/>
      <c r="Q861" s="15"/>
    </row>
    <row r="862">
      <c r="A862" s="33"/>
      <c r="B862" s="15"/>
      <c r="C862" s="15"/>
      <c r="D862" s="15"/>
      <c r="E862" s="15"/>
      <c r="F862" s="15"/>
      <c r="G862" s="15"/>
      <c r="H862" s="15"/>
      <c r="J862" s="15"/>
      <c r="K862" s="15"/>
      <c r="L862" s="15"/>
      <c r="M862" s="15"/>
      <c r="N862" s="15"/>
      <c r="O862" s="15"/>
      <c r="P862" s="15"/>
      <c r="Q862" s="15"/>
    </row>
    <row r="863">
      <c r="A863" s="33"/>
      <c r="B863" s="15"/>
      <c r="C863" s="15"/>
      <c r="D863" s="15"/>
      <c r="E863" s="15"/>
      <c r="F863" s="15"/>
      <c r="G863" s="15"/>
      <c r="H863" s="15"/>
      <c r="J863" s="15"/>
      <c r="K863" s="15"/>
      <c r="L863" s="15"/>
      <c r="M863" s="15"/>
      <c r="N863" s="15"/>
      <c r="O863" s="15"/>
      <c r="P863" s="15"/>
      <c r="Q863" s="15"/>
    </row>
    <row r="864">
      <c r="A864" s="33"/>
      <c r="B864" s="15"/>
      <c r="C864" s="15"/>
      <c r="D864" s="15"/>
      <c r="E864" s="15"/>
      <c r="F864" s="15"/>
      <c r="G864" s="15"/>
      <c r="H864" s="15"/>
      <c r="J864" s="15"/>
      <c r="K864" s="15"/>
      <c r="L864" s="15"/>
      <c r="M864" s="15"/>
      <c r="N864" s="15"/>
      <c r="O864" s="15"/>
      <c r="P864" s="15"/>
      <c r="Q864" s="15"/>
    </row>
    <row r="865">
      <c r="A865" s="33"/>
      <c r="B865" s="15"/>
      <c r="C865" s="15"/>
      <c r="D865" s="15"/>
      <c r="E865" s="15"/>
      <c r="F865" s="15"/>
      <c r="G865" s="15"/>
      <c r="H865" s="15"/>
      <c r="J865" s="15"/>
      <c r="K865" s="15"/>
      <c r="L865" s="15"/>
      <c r="M865" s="15"/>
      <c r="N865" s="15"/>
      <c r="O865" s="15"/>
      <c r="P865" s="15"/>
      <c r="Q865" s="15"/>
    </row>
    <row r="866">
      <c r="A866" s="33"/>
      <c r="B866" s="15"/>
      <c r="C866" s="15"/>
      <c r="D866" s="15"/>
      <c r="E866" s="15"/>
      <c r="F866" s="15"/>
      <c r="G866" s="15"/>
      <c r="H866" s="15"/>
      <c r="J866" s="15"/>
      <c r="K866" s="15"/>
      <c r="L866" s="15"/>
      <c r="M866" s="15"/>
      <c r="N866" s="15"/>
      <c r="O866" s="15"/>
      <c r="P866" s="15"/>
      <c r="Q866" s="15"/>
    </row>
    <row r="867">
      <c r="A867" s="33"/>
      <c r="B867" s="15"/>
      <c r="C867" s="15"/>
      <c r="D867" s="15"/>
      <c r="E867" s="15"/>
      <c r="F867" s="15"/>
      <c r="G867" s="15"/>
      <c r="H867" s="15"/>
      <c r="J867" s="15"/>
      <c r="K867" s="15"/>
      <c r="L867" s="15"/>
      <c r="M867" s="15"/>
      <c r="N867" s="15"/>
      <c r="O867" s="15"/>
      <c r="P867" s="15"/>
      <c r="Q867" s="15"/>
    </row>
    <row r="868">
      <c r="A868" s="33"/>
      <c r="B868" s="15"/>
      <c r="C868" s="15"/>
      <c r="D868" s="15"/>
      <c r="E868" s="15"/>
      <c r="F868" s="15"/>
      <c r="G868" s="15"/>
      <c r="H868" s="15"/>
      <c r="J868" s="15"/>
      <c r="K868" s="15"/>
      <c r="L868" s="15"/>
      <c r="M868" s="15"/>
      <c r="N868" s="15"/>
      <c r="O868" s="15"/>
      <c r="P868" s="15"/>
      <c r="Q868" s="15"/>
    </row>
    <row r="869">
      <c r="A869" s="33"/>
      <c r="B869" s="15"/>
      <c r="C869" s="15"/>
      <c r="D869" s="15"/>
      <c r="E869" s="15"/>
      <c r="F869" s="15"/>
      <c r="G869" s="15"/>
      <c r="H869" s="15"/>
      <c r="J869" s="15"/>
      <c r="K869" s="15"/>
      <c r="L869" s="15"/>
      <c r="M869" s="15"/>
      <c r="N869" s="15"/>
      <c r="O869" s="15"/>
      <c r="P869" s="15"/>
      <c r="Q869" s="15"/>
    </row>
    <row r="870">
      <c r="A870" s="33"/>
      <c r="B870" s="15"/>
      <c r="C870" s="15"/>
      <c r="D870" s="15"/>
      <c r="E870" s="15"/>
      <c r="F870" s="15"/>
      <c r="G870" s="15"/>
      <c r="H870" s="15"/>
      <c r="J870" s="15"/>
      <c r="K870" s="15"/>
      <c r="L870" s="15"/>
      <c r="M870" s="15"/>
      <c r="N870" s="15"/>
      <c r="O870" s="15"/>
      <c r="P870" s="15"/>
      <c r="Q870" s="15"/>
    </row>
    <row r="871">
      <c r="A871" s="33"/>
      <c r="B871" s="15"/>
      <c r="C871" s="15"/>
      <c r="D871" s="15"/>
      <c r="E871" s="15"/>
      <c r="F871" s="15"/>
      <c r="G871" s="15"/>
      <c r="H871" s="15"/>
      <c r="J871" s="15"/>
      <c r="K871" s="15"/>
      <c r="L871" s="15"/>
      <c r="M871" s="15"/>
      <c r="N871" s="15"/>
      <c r="O871" s="15"/>
      <c r="P871" s="15"/>
      <c r="Q871" s="15"/>
    </row>
    <row r="872">
      <c r="A872" s="33"/>
      <c r="B872" s="15"/>
      <c r="C872" s="15"/>
      <c r="D872" s="15"/>
      <c r="E872" s="15"/>
      <c r="F872" s="15"/>
      <c r="G872" s="15"/>
      <c r="H872" s="15"/>
      <c r="J872" s="15"/>
      <c r="K872" s="15"/>
      <c r="L872" s="15"/>
      <c r="M872" s="15"/>
      <c r="N872" s="15"/>
      <c r="O872" s="15"/>
      <c r="P872" s="15"/>
      <c r="Q872" s="15"/>
    </row>
    <row r="873">
      <c r="A873" s="33"/>
      <c r="B873" s="15"/>
      <c r="C873" s="15"/>
      <c r="D873" s="15"/>
      <c r="E873" s="15"/>
      <c r="F873" s="15"/>
      <c r="G873" s="15"/>
      <c r="H873" s="15"/>
      <c r="J873" s="15"/>
      <c r="K873" s="15"/>
      <c r="L873" s="15"/>
      <c r="M873" s="15"/>
      <c r="N873" s="15"/>
      <c r="O873" s="15"/>
      <c r="P873" s="15"/>
      <c r="Q873" s="15"/>
    </row>
    <row r="874">
      <c r="A874" s="33"/>
      <c r="B874" s="15"/>
      <c r="C874" s="15"/>
      <c r="D874" s="15"/>
      <c r="E874" s="15"/>
      <c r="F874" s="15"/>
      <c r="G874" s="15"/>
      <c r="H874" s="15"/>
      <c r="J874" s="15"/>
      <c r="K874" s="15"/>
      <c r="L874" s="15"/>
      <c r="M874" s="15"/>
      <c r="N874" s="15"/>
      <c r="O874" s="15"/>
      <c r="P874" s="15"/>
      <c r="Q874" s="15"/>
    </row>
    <row r="875">
      <c r="A875" s="33"/>
      <c r="B875" s="15"/>
      <c r="C875" s="15"/>
      <c r="D875" s="15"/>
      <c r="E875" s="15"/>
      <c r="F875" s="15"/>
      <c r="G875" s="15"/>
      <c r="H875" s="15"/>
      <c r="J875" s="15"/>
      <c r="K875" s="15"/>
      <c r="L875" s="15"/>
      <c r="M875" s="15"/>
      <c r="N875" s="15"/>
      <c r="O875" s="15"/>
      <c r="P875" s="15"/>
      <c r="Q875" s="15"/>
    </row>
    <row r="876">
      <c r="A876" s="33"/>
      <c r="B876" s="15"/>
      <c r="C876" s="15"/>
      <c r="D876" s="15"/>
      <c r="E876" s="15"/>
      <c r="F876" s="15"/>
      <c r="G876" s="15"/>
      <c r="H876" s="15"/>
      <c r="J876" s="15"/>
      <c r="K876" s="15"/>
      <c r="L876" s="15"/>
      <c r="M876" s="15"/>
      <c r="N876" s="15"/>
      <c r="O876" s="15"/>
      <c r="P876" s="15"/>
      <c r="Q876" s="15"/>
    </row>
    <row r="877">
      <c r="A877" s="33"/>
      <c r="B877" s="15"/>
      <c r="C877" s="15"/>
      <c r="D877" s="15"/>
      <c r="E877" s="15"/>
      <c r="F877" s="15"/>
      <c r="G877" s="15"/>
      <c r="H877" s="15"/>
      <c r="J877" s="15"/>
      <c r="K877" s="15"/>
      <c r="L877" s="15"/>
      <c r="M877" s="15"/>
      <c r="N877" s="15"/>
      <c r="O877" s="15"/>
      <c r="P877" s="15"/>
      <c r="Q877" s="15"/>
    </row>
    <row r="878">
      <c r="A878" s="33"/>
      <c r="B878" s="15"/>
      <c r="C878" s="15"/>
      <c r="D878" s="15"/>
      <c r="E878" s="15"/>
      <c r="F878" s="15"/>
      <c r="G878" s="15"/>
      <c r="H878" s="15"/>
      <c r="J878" s="15"/>
      <c r="K878" s="15"/>
      <c r="L878" s="15"/>
      <c r="M878" s="15"/>
      <c r="N878" s="15"/>
      <c r="O878" s="15"/>
      <c r="P878" s="15"/>
      <c r="Q878" s="15"/>
    </row>
    <row r="879">
      <c r="A879" s="33"/>
      <c r="B879" s="15"/>
      <c r="C879" s="15"/>
      <c r="D879" s="15"/>
      <c r="E879" s="15"/>
      <c r="F879" s="15"/>
      <c r="G879" s="15"/>
      <c r="H879" s="15"/>
      <c r="J879" s="15"/>
      <c r="K879" s="15"/>
      <c r="L879" s="15"/>
      <c r="M879" s="15"/>
      <c r="N879" s="15"/>
      <c r="O879" s="15"/>
      <c r="P879" s="15"/>
      <c r="Q879" s="15"/>
    </row>
    <row r="880">
      <c r="A880" s="33"/>
      <c r="B880" s="15"/>
      <c r="C880" s="15"/>
      <c r="D880" s="15"/>
      <c r="E880" s="15"/>
      <c r="F880" s="15"/>
      <c r="G880" s="15"/>
      <c r="H880" s="15"/>
      <c r="J880" s="15"/>
      <c r="K880" s="15"/>
      <c r="L880" s="15"/>
      <c r="M880" s="15"/>
      <c r="N880" s="15"/>
      <c r="O880" s="15"/>
      <c r="P880" s="15"/>
      <c r="Q880" s="15"/>
    </row>
    <row r="881">
      <c r="A881" s="33"/>
      <c r="B881" s="15"/>
      <c r="C881" s="15"/>
      <c r="D881" s="15"/>
      <c r="E881" s="15"/>
      <c r="F881" s="15"/>
      <c r="G881" s="15"/>
      <c r="H881" s="15"/>
      <c r="J881" s="15"/>
      <c r="K881" s="15"/>
      <c r="L881" s="15"/>
      <c r="M881" s="15"/>
      <c r="N881" s="15"/>
      <c r="O881" s="15"/>
      <c r="P881" s="15"/>
      <c r="Q881" s="15"/>
    </row>
    <row r="882">
      <c r="A882" s="33"/>
      <c r="B882" s="15"/>
      <c r="C882" s="15"/>
      <c r="D882" s="15"/>
      <c r="E882" s="15"/>
      <c r="F882" s="15"/>
      <c r="G882" s="15"/>
      <c r="H882" s="15"/>
      <c r="J882" s="15"/>
      <c r="K882" s="15"/>
      <c r="L882" s="15"/>
      <c r="M882" s="15"/>
      <c r="N882" s="15"/>
      <c r="O882" s="15"/>
      <c r="P882" s="15"/>
      <c r="Q882" s="15"/>
    </row>
    <row r="883">
      <c r="A883" s="33"/>
      <c r="B883" s="15"/>
      <c r="C883" s="15"/>
      <c r="D883" s="15"/>
      <c r="E883" s="15"/>
      <c r="F883" s="15"/>
      <c r="G883" s="15"/>
      <c r="H883" s="15"/>
      <c r="J883" s="15"/>
      <c r="K883" s="15"/>
      <c r="L883" s="15"/>
      <c r="M883" s="15"/>
      <c r="N883" s="15"/>
      <c r="O883" s="15"/>
      <c r="P883" s="15"/>
      <c r="Q883" s="15"/>
    </row>
    <row r="884">
      <c r="A884" s="33"/>
      <c r="B884" s="15"/>
      <c r="C884" s="15"/>
      <c r="D884" s="15"/>
      <c r="E884" s="15"/>
      <c r="F884" s="15"/>
      <c r="G884" s="15"/>
      <c r="H884" s="15"/>
      <c r="J884" s="15"/>
      <c r="K884" s="15"/>
      <c r="L884" s="15"/>
      <c r="M884" s="15"/>
      <c r="N884" s="15"/>
      <c r="O884" s="15"/>
      <c r="P884" s="15"/>
      <c r="Q884" s="15"/>
    </row>
    <row r="885">
      <c r="A885" s="33"/>
      <c r="B885" s="15"/>
      <c r="C885" s="15"/>
      <c r="D885" s="15"/>
      <c r="E885" s="15"/>
      <c r="F885" s="15"/>
      <c r="G885" s="15"/>
      <c r="H885" s="15"/>
      <c r="J885" s="15"/>
      <c r="K885" s="15"/>
      <c r="L885" s="15"/>
      <c r="M885" s="15"/>
      <c r="N885" s="15"/>
      <c r="O885" s="15"/>
      <c r="P885" s="15"/>
      <c r="Q885" s="15"/>
    </row>
    <row r="886">
      <c r="A886" s="33"/>
      <c r="B886" s="15"/>
      <c r="C886" s="15"/>
      <c r="D886" s="15"/>
      <c r="E886" s="15"/>
      <c r="F886" s="15"/>
      <c r="G886" s="15"/>
      <c r="H886" s="15"/>
      <c r="J886" s="15"/>
      <c r="K886" s="15"/>
      <c r="L886" s="15"/>
      <c r="M886" s="15"/>
      <c r="N886" s="15"/>
      <c r="O886" s="15"/>
      <c r="P886" s="15"/>
      <c r="Q886" s="15"/>
    </row>
    <row r="887">
      <c r="A887" s="33"/>
      <c r="B887" s="15"/>
      <c r="C887" s="15"/>
      <c r="D887" s="15"/>
      <c r="E887" s="15"/>
      <c r="F887" s="15"/>
      <c r="G887" s="15"/>
      <c r="H887" s="15"/>
      <c r="J887" s="15"/>
      <c r="K887" s="15"/>
      <c r="L887" s="15"/>
      <c r="M887" s="15"/>
      <c r="N887" s="15"/>
      <c r="O887" s="15"/>
      <c r="P887" s="15"/>
      <c r="Q887" s="15"/>
    </row>
    <row r="888">
      <c r="A888" s="33"/>
      <c r="B888" s="15"/>
      <c r="C888" s="15"/>
      <c r="D888" s="15"/>
      <c r="E888" s="15"/>
      <c r="F888" s="15"/>
      <c r="G888" s="15"/>
      <c r="H888" s="15"/>
      <c r="J888" s="15"/>
      <c r="K888" s="15"/>
      <c r="L888" s="15"/>
      <c r="M888" s="15"/>
      <c r="N888" s="15"/>
      <c r="O888" s="15"/>
      <c r="P888" s="15"/>
      <c r="Q888" s="15"/>
    </row>
    <row r="889">
      <c r="A889" s="33"/>
      <c r="B889" s="15"/>
      <c r="C889" s="15"/>
      <c r="D889" s="15"/>
      <c r="E889" s="15"/>
      <c r="F889" s="15"/>
      <c r="G889" s="15"/>
      <c r="H889" s="15"/>
      <c r="J889" s="15"/>
      <c r="K889" s="15"/>
      <c r="L889" s="15"/>
      <c r="M889" s="15"/>
      <c r="N889" s="15"/>
      <c r="O889" s="15"/>
      <c r="P889" s="15"/>
      <c r="Q889" s="15"/>
    </row>
    <row r="890">
      <c r="A890" s="33"/>
      <c r="B890" s="15"/>
      <c r="C890" s="15"/>
      <c r="D890" s="15"/>
      <c r="E890" s="15"/>
      <c r="F890" s="15"/>
      <c r="G890" s="15"/>
      <c r="H890" s="15"/>
      <c r="J890" s="15"/>
      <c r="K890" s="15"/>
      <c r="L890" s="15"/>
      <c r="M890" s="15"/>
      <c r="N890" s="15"/>
      <c r="O890" s="15"/>
      <c r="P890" s="15"/>
      <c r="Q890" s="15"/>
    </row>
    <row r="891">
      <c r="A891" s="33"/>
      <c r="B891" s="15"/>
      <c r="C891" s="15"/>
      <c r="D891" s="15"/>
      <c r="E891" s="15"/>
      <c r="F891" s="15"/>
      <c r="G891" s="15"/>
      <c r="H891" s="15"/>
      <c r="J891" s="15"/>
      <c r="K891" s="15"/>
      <c r="L891" s="15"/>
      <c r="M891" s="15"/>
      <c r="N891" s="15"/>
      <c r="O891" s="15"/>
      <c r="P891" s="15"/>
      <c r="Q891" s="15"/>
    </row>
    <row r="892">
      <c r="A892" s="33"/>
      <c r="B892" s="15"/>
      <c r="C892" s="15"/>
      <c r="D892" s="15"/>
      <c r="E892" s="15"/>
      <c r="F892" s="15"/>
      <c r="G892" s="15"/>
      <c r="H892" s="15"/>
      <c r="J892" s="15"/>
      <c r="K892" s="15"/>
      <c r="L892" s="15"/>
      <c r="M892" s="15"/>
      <c r="N892" s="15"/>
      <c r="O892" s="15"/>
      <c r="P892" s="15"/>
      <c r="Q892" s="15"/>
    </row>
    <row r="893">
      <c r="A893" s="33"/>
      <c r="B893" s="15"/>
      <c r="C893" s="15"/>
      <c r="D893" s="15"/>
      <c r="E893" s="15"/>
      <c r="F893" s="15"/>
      <c r="G893" s="15"/>
      <c r="H893" s="15"/>
      <c r="J893" s="15"/>
      <c r="K893" s="15"/>
      <c r="L893" s="15"/>
      <c r="M893" s="15"/>
      <c r="N893" s="15"/>
      <c r="O893" s="15"/>
      <c r="P893" s="15"/>
      <c r="Q893" s="15"/>
    </row>
    <row r="894">
      <c r="A894" s="33"/>
      <c r="B894" s="15"/>
      <c r="C894" s="15"/>
      <c r="D894" s="15"/>
      <c r="E894" s="15"/>
      <c r="F894" s="15"/>
      <c r="G894" s="15"/>
      <c r="H894" s="15"/>
      <c r="J894" s="15"/>
      <c r="K894" s="15"/>
      <c r="L894" s="15"/>
      <c r="M894" s="15"/>
      <c r="N894" s="15"/>
      <c r="O894" s="15"/>
      <c r="P894" s="15"/>
      <c r="Q894" s="15"/>
    </row>
    <row r="895">
      <c r="A895" s="33"/>
      <c r="B895" s="15"/>
      <c r="C895" s="15"/>
      <c r="D895" s="15"/>
      <c r="E895" s="15"/>
      <c r="F895" s="15"/>
      <c r="G895" s="15"/>
      <c r="H895" s="15"/>
      <c r="J895" s="15"/>
      <c r="K895" s="15"/>
      <c r="L895" s="15"/>
      <c r="M895" s="15"/>
      <c r="N895" s="15"/>
      <c r="O895" s="15"/>
      <c r="P895" s="15"/>
      <c r="Q895" s="15"/>
    </row>
    <row r="896">
      <c r="A896" s="33"/>
      <c r="B896" s="15"/>
      <c r="C896" s="15"/>
      <c r="D896" s="15"/>
      <c r="E896" s="15"/>
      <c r="F896" s="15"/>
      <c r="G896" s="15"/>
      <c r="H896" s="15"/>
      <c r="J896" s="15"/>
      <c r="K896" s="15"/>
      <c r="L896" s="15"/>
      <c r="M896" s="15"/>
      <c r="N896" s="15"/>
      <c r="O896" s="15"/>
      <c r="P896" s="15"/>
      <c r="Q896" s="15"/>
    </row>
    <row r="897">
      <c r="A897" s="33"/>
      <c r="B897" s="15"/>
      <c r="C897" s="15"/>
      <c r="D897" s="15"/>
      <c r="E897" s="15"/>
      <c r="F897" s="15"/>
      <c r="G897" s="15"/>
      <c r="H897" s="15"/>
      <c r="J897" s="15"/>
      <c r="K897" s="15"/>
      <c r="L897" s="15"/>
      <c r="M897" s="15"/>
      <c r="N897" s="15"/>
      <c r="O897" s="15"/>
      <c r="P897" s="15"/>
      <c r="Q897" s="15"/>
    </row>
    <row r="898">
      <c r="A898" s="33"/>
      <c r="B898" s="15"/>
      <c r="C898" s="15"/>
      <c r="D898" s="15"/>
      <c r="E898" s="15"/>
      <c r="F898" s="15"/>
      <c r="G898" s="15"/>
      <c r="H898" s="15"/>
      <c r="J898" s="15"/>
      <c r="K898" s="15"/>
      <c r="L898" s="15"/>
      <c r="M898" s="15"/>
      <c r="N898" s="15"/>
      <c r="O898" s="15"/>
      <c r="P898" s="15"/>
      <c r="Q898" s="15"/>
    </row>
    <row r="899">
      <c r="A899" s="33"/>
      <c r="B899" s="15"/>
      <c r="C899" s="15"/>
      <c r="D899" s="15"/>
      <c r="E899" s="15"/>
      <c r="F899" s="15"/>
      <c r="G899" s="15"/>
      <c r="H899" s="15"/>
      <c r="J899" s="15"/>
      <c r="K899" s="15"/>
      <c r="L899" s="15"/>
      <c r="M899" s="15"/>
      <c r="N899" s="15"/>
      <c r="O899" s="15"/>
      <c r="P899" s="15"/>
      <c r="Q899" s="15"/>
    </row>
    <row r="900">
      <c r="A900" s="33"/>
      <c r="B900" s="15"/>
      <c r="C900" s="15"/>
      <c r="D900" s="15"/>
      <c r="E900" s="15"/>
      <c r="F900" s="15"/>
      <c r="G900" s="15"/>
      <c r="H900" s="15"/>
      <c r="J900" s="15"/>
      <c r="K900" s="15"/>
      <c r="L900" s="15"/>
      <c r="M900" s="15"/>
      <c r="N900" s="15"/>
      <c r="O900" s="15"/>
      <c r="P900" s="15"/>
      <c r="Q900" s="15"/>
    </row>
    <row r="901">
      <c r="A901" s="33"/>
      <c r="B901" s="15"/>
      <c r="C901" s="15"/>
      <c r="D901" s="15"/>
      <c r="E901" s="15"/>
      <c r="F901" s="15"/>
      <c r="G901" s="15"/>
      <c r="H901" s="15"/>
      <c r="J901" s="15"/>
      <c r="K901" s="15"/>
      <c r="L901" s="15"/>
      <c r="M901" s="15"/>
      <c r="N901" s="15"/>
      <c r="O901" s="15"/>
      <c r="P901" s="15"/>
      <c r="Q901" s="15"/>
    </row>
    <row r="902">
      <c r="A902" s="33"/>
      <c r="B902" s="15"/>
      <c r="C902" s="15"/>
      <c r="D902" s="15"/>
      <c r="E902" s="15"/>
      <c r="F902" s="15"/>
      <c r="G902" s="15"/>
      <c r="H902" s="15"/>
      <c r="J902" s="15"/>
      <c r="K902" s="15"/>
      <c r="L902" s="15"/>
      <c r="M902" s="15"/>
      <c r="N902" s="15"/>
      <c r="O902" s="15"/>
      <c r="P902" s="15"/>
      <c r="Q902" s="15"/>
    </row>
    <row r="903">
      <c r="A903" s="33"/>
      <c r="B903" s="15"/>
      <c r="C903" s="15"/>
      <c r="D903" s="15"/>
      <c r="E903" s="15"/>
      <c r="F903" s="15"/>
      <c r="G903" s="15"/>
      <c r="H903" s="15"/>
      <c r="J903" s="15"/>
      <c r="K903" s="15"/>
      <c r="L903" s="15"/>
      <c r="M903" s="15"/>
      <c r="N903" s="15"/>
      <c r="O903" s="15"/>
      <c r="P903" s="15"/>
      <c r="Q903" s="15"/>
    </row>
    <row r="904">
      <c r="A904" s="33"/>
      <c r="B904" s="15"/>
      <c r="C904" s="15"/>
      <c r="D904" s="15"/>
      <c r="E904" s="15"/>
      <c r="F904" s="15"/>
      <c r="G904" s="15"/>
      <c r="H904" s="15"/>
      <c r="J904" s="15"/>
      <c r="K904" s="15"/>
      <c r="L904" s="15"/>
      <c r="M904" s="15"/>
      <c r="N904" s="15"/>
      <c r="O904" s="15"/>
      <c r="P904" s="15"/>
      <c r="Q904" s="15"/>
    </row>
    <row r="905">
      <c r="A905" s="33"/>
      <c r="B905" s="15"/>
      <c r="C905" s="15"/>
      <c r="D905" s="15"/>
      <c r="E905" s="15"/>
      <c r="F905" s="15"/>
      <c r="G905" s="15"/>
      <c r="H905" s="15"/>
      <c r="J905" s="15"/>
      <c r="K905" s="15"/>
      <c r="L905" s="15"/>
      <c r="M905" s="15"/>
      <c r="N905" s="15"/>
      <c r="O905" s="15"/>
      <c r="P905" s="15"/>
      <c r="Q905" s="15"/>
    </row>
    <row r="906">
      <c r="A906" s="33"/>
      <c r="B906" s="15"/>
      <c r="C906" s="15"/>
      <c r="D906" s="15"/>
      <c r="E906" s="15"/>
      <c r="F906" s="15"/>
      <c r="G906" s="15"/>
      <c r="H906" s="15"/>
      <c r="J906" s="15"/>
      <c r="K906" s="15"/>
      <c r="L906" s="15"/>
      <c r="M906" s="15"/>
      <c r="N906" s="15"/>
      <c r="O906" s="15"/>
      <c r="P906" s="15"/>
      <c r="Q906" s="15"/>
    </row>
    <row r="907">
      <c r="A907" s="33"/>
      <c r="B907" s="15"/>
      <c r="C907" s="15"/>
      <c r="D907" s="15"/>
      <c r="E907" s="15"/>
      <c r="F907" s="15"/>
      <c r="G907" s="15"/>
      <c r="H907" s="15"/>
      <c r="J907" s="15"/>
      <c r="K907" s="15"/>
      <c r="L907" s="15"/>
      <c r="M907" s="15"/>
      <c r="N907" s="15"/>
      <c r="O907" s="15"/>
      <c r="P907" s="15"/>
      <c r="Q907" s="15"/>
    </row>
    <row r="908">
      <c r="A908" s="33"/>
      <c r="B908" s="15"/>
      <c r="C908" s="15"/>
      <c r="D908" s="15"/>
      <c r="E908" s="15"/>
      <c r="F908" s="15"/>
      <c r="G908" s="15"/>
      <c r="H908" s="15"/>
      <c r="J908" s="15"/>
      <c r="K908" s="15"/>
      <c r="L908" s="15"/>
      <c r="M908" s="15"/>
      <c r="N908" s="15"/>
      <c r="O908" s="15"/>
      <c r="P908" s="15"/>
      <c r="Q908" s="15"/>
    </row>
    <row r="909">
      <c r="A909" s="33"/>
      <c r="B909" s="15"/>
      <c r="C909" s="15"/>
      <c r="D909" s="15"/>
      <c r="E909" s="15"/>
      <c r="F909" s="15"/>
      <c r="G909" s="15"/>
      <c r="H909" s="15"/>
      <c r="J909" s="15"/>
      <c r="K909" s="15"/>
      <c r="L909" s="15"/>
      <c r="M909" s="15"/>
      <c r="N909" s="15"/>
      <c r="O909" s="15"/>
      <c r="P909" s="15"/>
      <c r="Q909" s="15"/>
    </row>
    <row r="910">
      <c r="A910" s="33"/>
      <c r="B910" s="15"/>
      <c r="C910" s="15"/>
      <c r="D910" s="15"/>
      <c r="E910" s="15"/>
      <c r="F910" s="15"/>
      <c r="G910" s="15"/>
      <c r="H910" s="15"/>
      <c r="J910" s="15"/>
      <c r="K910" s="15"/>
      <c r="L910" s="15"/>
      <c r="M910" s="15"/>
      <c r="N910" s="15"/>
      <c r="O910" s="15"/>
      <c r="P910" s="15"/>
      <c r="Q910" s="15"/>
    </row>
    <row r="911">
      <c r="A911" s="33"/>
      <c r="B911" s="15"/>
      <c r="C911" s="15"/>
      <c r="D911" s="15"/>
      <c r="E911" s="15"/>
      <c r="F911" s="15"/>
      <c r="G911" s="15"/>
      <c r="H911" s="15"/>
      <c r="J911" s="15"/>
      <c r="K911" s="15"/>
      <c r="L911" s="15"/>
      <c r="M911" s="15"/>
      <c r="N911" s="15"/>
      <c r="O911" s="15"/>
      <c r="P911" s="15"/>
      <c r="Q911" s="15"/>
    </row>
    <row r="912">
      <c r="A912" s="33"/>
      <c r="B912" s="15"/>
      <c r="C912" s="15"/>
      <c r="D912" s="15"/>
      <c r="E912" s="15"/>
      <c r="F912" s="15"/>
      <c r="G912" s="15"/>
      <c r="H912" s="15"/>
      <c r="J912" s="15"/>
      <c r="K912" s="15"/>
      <c r="L912" s="15"/>
      <c r="M912" s="15"/>
      <c r="N912" s="15"/>
      <c r="O912" s="15"/>
      <c r="P912" s="15"/>
      <c r="Q912" s="15"/>
    </row>
    <row r="913">
      <c r="A913" s="33"/>
      <c r="B913" s="15"/>
      <c r="C913" s="15"/>
      <c r="D913" s="15"/>
      <c r="E913" s="15"/>
      <c r="F913" s="15"/>
      <c r="G913" s="15"/>
      <c r="H913" s="15"/>
      <c r="J913" s="15"/>
      <c r="K913" s="15"/>
      <c r="L913" s="15"/>
      <c r="M913" s="15"/>
      <c r="N913" s="15"/>
      <c r="O913" s="15"/>
      <c r="P913" s="15"/>
      <c r="Q913" s="15"/>
    </row>
    <row r="914">
      <c r="A914" s="33"/>
      <c r="B914" s="15"/>
      <c r="C914" s="15"/>
      <c r="D914" s="15"/>
      <c r="E914" s="15"/>
      <c r="F914" s="15"/>
      <c r="G914" s="15"/>
      <c r="H914" s="15"/>
      <c r="J914" s="15"/>
      <c r="K914" s="15"/>
      <c r="L914" s="15"/>
      <c r="M914" s="15"/>
      <c r="N914" s="15"/>
      <c r="O914" s="15"/>
      <c r="P914" s="15"/>
      <c r="Q914" s="15"/>
    </row>
    <row r="915">
      <c r="A915" s="33"/>
      <c r="B915" s="15"/>
      <c r="C915" s="15"/>
      <c r="D915" s="15"/>
      <c r="E915" s="15"/>
      <c r="F915" s="15"/>
      <c r="G915" s="15"/>
      <c r="H915" s="15"/>
      <c r="J915" s="15"/>
      <c r="K915" s="15"/>
      <c r="L915" s="15"/>
      <c r="M915" s="15"/>
      <c r="N915" s="15"/>
      <c r="O915" s="15"/>
      <c r="P915" s="15"/>
      <c r="Q915" s="15"/>
    </row>
    <row r="916">
      <c r="A916" s="33"/>
      <c r="B916" s="15"/>
      <c r="C916" s="15"/>
      <c r="D916" s="15"/>
      <c r="E916" s="15"/>
      <c r="F916" s="15"/>
      <c r="G916" s="15"/>
      <c r="H916" s="15"/>
      <c r="J916" s="15"/>
      <c r="K916" s="15"/>
      <c r="L916" s="15"/>
      <c r="M916" s="15"/>
      <c r="N916" s="15"/>
      <c r="O916" s="15"/>
      <c r="P916" s="15"/>
      <c r="Q916" s="15"/>
    </row>
    <row r="917">
      <c r="A917" s="33"/>
      <c r="B917" s="15"/>
      <c r="C917" s="15"/>
      <c r="D917" s="15"/>
      <c r="E917" s="15"/>
      <c r="F917" s="15"/>
      <c r="G917" s="15"/>
      <c r="H917" s="15"/>
      <c r="J917" s="15"/>
      <c r="K917" s="15"/>
      <c r="L917" s="15"/>
      <c r="M917" s="15"/>
      <c r="N917" s="15"/>
      <c r="O917" s="15"/>
      <c r="P917" s="15"/>
      <c r="Q917" s="15"/>
    </row>
    <row r="918">
      <c r="A918" s="33"/>
      <c r="B918" s="15"/>
      <c r="C918" s="15"/>
      <c r="D918" s="15"/>
      <c r="E918" s="15"/>
      <c r="F918" s="15"/>
      <c r="G918" s="15"/>
      <c r="H918" s="15"/>
      <c r="J918" s="15"/>
      <c r="K918" s="15"/>
      <c r="L918" s="15"/>
      <c r="M918" s="15"/>
      <c r="N918" s="15"/>
      <c r="O918" s="15"/>
      <c r="P918" s="15"/>
      <c r="Q918" s="15"/>
    </row>
    <row r="919">
      <c r="A919" s="33"/>
      <c r="B919" s="15"/>
      <c r="C919" s="15"/>
      <c r="D919" s="15"/>
      <c r="E919" s="15"/>
      <c r="F919" s="15"/>
      <c r="G919" s="15"/>
      <c r="H919" s="15"/>
      <c r="J919" s="15"/>
      <c r="K919" s="15"/>
      <c r="L919" s="15"/>
      <c r="M919" s="15"/>
      <c r="N919" s="15"/>
      <c r="O919" s="15"/>
      <c r="P919" s="15"/>
      <c r="Q919" s="15"/>
    </row>
    <row r="920">
      <c r="A920" s="33"/>
      <c r="B920" s="15"/>
      <c r="C920" s="15"/>
      <c r="D920" s="15"/>
      <c r="E920" s="15"/>
      <c r="F920" s="15"/>
      <c r="G920" s="15"/>
      <c r="H920" s="15"/>
      <c r="J920" s="15"/>
      <c r="K920" s="15"/>
      <c r="L920" s="15"/>
      <c r="M920" s="15"/>
      <c r="N920" s="15"/>
      <c r="O920" s="15"/>
      <c r="P920" s="15"/>
      <c r="Q920" s="15"/>
    </row>
    <row r="921">
      <c r="A921" s="33"/>
      <c r="B921" s="15"/>
      <c r="C921" s="15"/>
      <c r="D921" s="15"/>
      <c r="E921" s="15"/>
      <c r="F921" s="15"/>
      <c r="G921" s="15"/>
      <c r="H921" s="15"/>
      <c r="J921" s="15"/>
      <c r="K921" s="15"/>
      <c r="L921" s="15"/>
      <c r="M921" s="15"/>
      <c r="N921" s="15"/>
      <c r="O921" s="15"/>
      <c r="P921" s="15"/>
      <c r="Q921" s="15"/>
    </row>
    <row r="922">
      <c r="A922" s="33"/>
      <c r="B922" s="15"/>
      <c r="C922" s="15"/>
      <c r="D922" s="15"/>
      <c r="E922" s="15"/>
      <c r="F922" s="15"/>
      <c r="G922" s="15"/>
      <c r="H922" s="15"/>
      <c r="J922" s="15"/>
      <c r="K922" s="15"/>
      <c r="L922" s="15"/>
      <c r="M922" s="15"/>
      <c r="N922" s="15"/>
      <c r="O922" s="15"/>
      <c r="P922" s="15"/>
      <c r="Q922" s="15"/>
    </row>
    <row r="923">
      <c r="A923" s="33"/>
      <c r="B923" s="15"/>
      <c r="C923" s="15"/>
      <c r="D923" s="15"/>
      <c r="E923" s="15"/>
      <c r="F923" s="15"/>
      <c r="G923" s="15"/>
      <c r="H923" s="15"/>
      <c r="J923" s="15"/>
      <c r="K923" s="15"/>
      <c r="L923" s="15"/>
      <c r="M923" s="15"/>
      <c r="N923" s="15"/>
      <c r="O923" s="15"/>
      <c r="P923" s="15"/>
      <c r="Q923" s="15"/>
    </row>
    <row r="924">
      <c r="A924" s="33"/>
      <c r="B924" s="15"/>
      <c r="C924" s="15"/>
      <c r="D924" s="15"/>
      <c r="E924" s="15"/>
      <c r="F924" s="15"/>
      <c r="G924" s="15"/>
      <c r="H924" s="15"/>
      <c r="J924" s="15"/>
      <c r="K924" s="15"/>
      <c r="L924" s="15"/>
      <c r="M924" s="15"/>
      <c r="N924" s="15"/>
      <c r="O924" s="15"/>
      <c r="P924" s="15"/>
      <c r="Q924" s="15"/>
    </row>
    <row r="925">
      <c r="A925" s="33"/>
      <c r="B925" s="15"/>
      <c r="C925" s="15"/>
      <c r="D925" s="15"/>
      <c r="E925" s="15"/>
      <c r="F925" s="15"/>
      <c r="G925" s="15"/>
      <c r="H925" s="15"/>
      <c r="J925" s="15"/>
      <c r="K925" s="15"/>
      <c r="L925" s="15"/>
      <c r="M925" s="15"/>
      <c r="N925" s="15"/>
      <c r="O925" s="15"/>
      <c r="P925" s="15"/>
      <c r="Q925" s="15"/>
    </row>
    <row r="926">
      <c r="A926" s="33"/>
      <c r="B926" s="15"/>
      <c r="C926" s="15"/>
      <c r="D926" s="15"/>
      <c r="E926" s="15"/>
      <c r="F926" s="15"/>
      <c r="G926" s="15"/>
      <c r="H926" s="15"/>
      <c r="J926" s="15"/>
      <c r="K926" s="15"/>
      <c r="L926" s="15"/>
      <c r="M926" s="15"/>
      <c r="N926" s="15"/>
      <c r="O926" s="15"/>
      <c r="P926" s="15"/>
      <c r="Q926" s="15"/>
    </row>
    <row r="927">
      <c r="A927" s="33"/>
      <c r="B927" s="15"/>
      <c r="C927" s="15"/>
      <c r="D927" s="15"/>
      <c r="E927" s="15"/>
      <c r="F927" s="15"/>
      <c r="G927" s="15"/>
      <c r="H927" s="15"/>
      <c r="J927" s="15"/>
      <c r="K927" s="15"/>
      <c r="L927" s="15"/>
      <c r="M927" s="15"/>
      <c r="N927" s="15"/>
      <c r="O927" s="15"/>
      <c r="P927" s="15"/>
      <c r="Q927" s="15"/>
    </row>
    <row r="928">
      <c r="A928" s="33"/>
      <c r="B928" s="15"/>
      <c r="C928" s="15"/>
      <c r="D928" s="15"/>
      <c r="E928" s="15"/>
      <c r="F928" s="15"/>
      <c r="G928" s="15"/>
      <c r="H928" s="15"/>
      <c r="J928" s="15"/>
      <c r="K928" s="15"/>
      <c r="L928" s="15"/>
      <c r="M928" s="15"/>
      <c r="N928" s="15"/>
      <c r="O928" s="15"/>
      <c r="P928" s="15"/>
      <c r="Q928" s="15"/>
    </row>
    <row r="929">
      <c r="A929" s="33"/>
      <c r="B929" s="15"/>
      <c r="C929" s="15"/>
      <c r="D929" s="15"/>
      <c r="E929" s="15"/>
      <c r="F929" s="15"/>
      <c r="G929" s="15"/>
      <c r="H929" s="15"/>
      <c r="J929" s="15"/>
      <c r="K929" s="15"/>
      <c r="L929" s="15"/>
      <c r="M929" s="15"/>
      <c r="N929" s="15"/>
      <c r="O929" s="15"/>
      <c r="P929" s="15"/>
      <c r="Q929" s="15"/>
    </row>
    <row r="930">
      <c r="A930" s="33"/>
      <c r="B930" s="15"/>
      <c r="C930" s="15"/>
      <c r="D930" s="15"/>
      <c r="E930" s="15"/>
      <c r="F930" s="15"/>
      <c r="G930" s="15"/>
      <c r="H930" s="15"/>
      <c r="J930" s="15"/>
      <c r="K930" s="15"/>
      <c r="L930" s="15"/>
      <c r="M930" s="15"/>
      <c r="N930" s="15"/>
      <c r="O930" s="15"/>
      <c r="P930" s="15"/>
      <c r="Q930" s="15"/>
    </row>
    <row r="931">
      <c r="A931" s="33"/>
      <c r="B931" s="15"/>
      <c r="C931" s="15"/>
      <c r="D931" s="15"/>
      <c r="E931" s="15"/>
      <c r="F931" s="15"/>
      <c r="G931" s="15"/>
      <c r="H931" s="15"/>
      <c r="J931" s="15"/>
      <c r="K931" s="15"/>
      <c r="L931" s="15"/>
      <c r="M931" s="15"/>
      <c r="N931" s="15"/>
      <c r="O931" s="15"/>
      <c r="P931" s="15"/>
      <c r="Q931" s="15"/>
    </row>
    <row r="932">
      <c r="A932" s="33"/>
      <c r="B932" s="15"/>
      <c r="C932" s="15"/>
      <c r="D932" s="15"/>
      <c r="E932" s="15"/>
      <c r="F932" s="15"/>
      <c r="G932" s="15"/>
      <c r="H932" s="15"/>
      <c r="J932" s="15"/>
      <c r="K932" s="15"/>
      <c r="L932" s="15"/>
      <c r="M932" s="15"/>
      <c r="N932" s="15"/>
      <c r="O932" s="15"/>
      <c r="P932" s="15"/>
      <c r="Q932" s="15"/>
    </row>
    <row r="933">
      <c r="A933" s="33"/>
      <c r="B933" s="15"/>
      <c r="C933" s="15"/>
      <c r="D933" s="15"/>
      <c r="E933" s="15"/>
      <c r="F933" s="15"/>
      <c r="G933" s="15"/>
      <c r="H933" s="15"/>
      <c r="J933" s="15"/>
      <c r="K933" s="15"/>
      <c r="L933" s="15"/>
      <c r="M933" s="15"/>
      <c r="N933" s="15"/>
      <c r="O933" s="15"/>
      <c r="P933" s="15"/>
      <c r="Q933" s="15"/>
    </row>
    <row r="934">
      <c r="A934" s="33"/>
      <c r="B934" s="15"/>
      <c r="C934" s="15"/>
      <c r="D934" s="15"/>
      <c r="E934" s="15"/>
      <c r="F934" s="15"/>
      <c r="G934" s="15"/>
      <c r="H934" s="15"/>
      <c r="J934" s="15"/>
      <c r="K934" s="15"/>
      <c r="L934" s="15"/>
      <c r="M934" s="15"/>
      <c r="N934" s="15"/>
      <c r="O934" s="15"/>
      <c r="P934" s="15"/>
      <c r="Q934" s="15"/>
    </row>
    <row r="935">
      <c r="A935" s="33"/>
      <c r="B935" s="15"/>
      <c r="C935" s="15"/>
      <c r="D935" s="15"/>
      <c r="E935" s="15"/>
      <c r="F935" s="15"/>
      <c r="G935" s="15"/>
      <c r="H935" s="15"/>
      <c r="J935" s="15"/>
      <c r="K935" s="15"/>
      <c r="L935" s="15"/>
      <c r="M935" s="15"/>
      <c r="N935" s="15"/>
      <c r="O935" s="15"/>
      <c r="P935" s="15"/>
      <c r="Q935" s="15"/>
    </row>
    <row r="936">
      <c r="A936" s="33"/>
      <c r="B936" s="15"/>
      <c r="C936" s="15"/>
      <c r="D936" s="15"/>
      <c r="E936" s="15"/>
      <c r="F936" s="15"/>
      <c r="G936" s="15"/>
      <c r="H936" s="15"/>
      <c r="J936" s="15"/>
      <c r="K936" s="15"/>
      <c r="L936" s="15"/>
      <c r="M936" s="15"/>
      <c r="N936" s="15"/>
      <c r="O936" s="15"/>
      <c r="P936" s="15"/>
      <c r="Q936" s="15"/>
    </row>
    <row r="937">
      <c r="A937" s="33"/>
      <c r="B937" s="15"/>
      <c r="C937" s="15"/>
      <c r="D937" s="15"/>
      <c r="E937" s="15"/>
      <c r="F937" s="15"/>
      <c r="G937" s="15"/>
      <c r="H937" s="15"/>
      <c r="J937" s="15"/>
      <c r="K937" s="15"/>
      <c r="L937" s="15"/>
      <c r="M937" s="15"/>
      <c r="N937" s="15"/>
      <c r="O937" s="15"/>
      <c r="P937" s="15"/>
      <c r="Q937" s="15"/>
    </row>
    <row r="938">
      <c r="A938" s="33"/>
      <c r="B938" s="15"/>
      <c r="C938" s="15"/>
      <c r="D938" s="15"/>
      <c r="E938" s="15"/>
      <c r="F938" s="15"/>
      <c r="G938" s="15"/>
      <c r="H938" s="15"/>
      <c r="J938" s="15"/>
      <c r="K938" s="15"/>
      <c r="L938" s="15"/>
      <c r="M938" s="15"/>
      <c r="N938" s="15"/>
      <c r="O938" s="15"/>
      <c r="P938" s="15"/>
      <c r="Q938" s="15"/>
    </row>
    <row r="939">
      <c r="A939" s="33"/>
      <c r="B939" s="15"/>
      <c r="C939" s="15"/>
      <c r="D939" s="15"/>
      <c r="E939" s="15"/>
      <c r="F939" s="15"/>
      <c r="G939" s="15"/>
      <c r="H939" s="15"/>
      <c r="J939" s="15"/>
      <c r="K939" s="15"/>
      <c r="L939" s="15"/>
      <c r="M939" s="15"/>
      <c r="N939" s="15"/>
      <c r="O939" s="15"/>
      <c r="P939" s="15"/>
      <c r="Q939" s="15"/>
    </row>
    <row r="940">
      <c r="A940" s="33"/>
      <c r="B940" s="15"/>
      <c r="C940" s="15"/>
      <c r="D940" s="15"/>
      <c r="E940" s="15"/>
      <c r="F940" s="15"/>
      <c r="G940" s="15"/>
      <c r="H940" s="15"/>
      <c r="J940" s="15"/>
      <c r="K940" s="15"/>
      <c r="L940" s="15"/>
      <c r="M940" s="15"/>
      <c r="N940" s="15"/>
      <c r="O940" s="15"/>
      <c r="P940" s="15"/>
      <c r="Q940" s="15"/>
    </row>
    <row r="941">
      <c r="A941" s="33"/>
      <c r="B941" s="15"/>
      <c r="C941" s="15"/>
      <c r="D941" s="15"/>
      <c r="E941" s="15"/>
      <c r="F941" s="15"/>
      <c r="G941" s="15"/>
      <c r="H941" s="15"/>
      <c r="J941" s="15"/>
      <c r="K941" s="15"/>
      <c r="L941" s="15"/>
      <c r="M941" s="15"/>
      <c r="N941" s="15"/>
      <c r="O941" s="15"/>
      <c r="P941" s="15"/>
      <c r="Q941" s="15"/>
    </row>
    <row r="942">
      <c r="A942" s="33"/>
      <c r="B942" s="15"/>
      <c r="C942" s="15"/>
      <c r="D942" s="15"/>
      <c r="E942" s="15"/>
      <c r="F942" s="15"/>
      <c r="G942" s="15"/>
      <c r="H942" s="15"/>
      <c r="J942" s="15"/>
      <c r="K942" s="15"/>
      <c r="L942" s="15"/>
      <c r="M942" s="15"/>
      <c r="N942" s="15"/>
      <c r="O942" s="15"/>
      <c r="P942" s="15"/>
      <c r="Q942" s="15"/>
    </row>
    <row r="943">
      <c r="A943" s="33"/>
      <c r="B943" s="15"/>
      <c r="C943" s="15"/>
      <c r="D943" s="15"/>
      <c r="E943" s="15"/>
      <c r="F943" s="15"/>
      <c r="G943" s="15"/>
      <c r="H943" s="15"/>
      <c r="J943" s="15"/>
      <c r="K943" s="15"/>
      <c r="L943" s="15"/>
      <c r="M943" s="15"/>
      <c r="N943" s="15"/>
      <c r="O943" s="15"/>
      <c r="P943" s="15"/>
      <c r="Q943" s="15"/>
    </row>
    <row r="944">
      <c r="A944" s="33"/>
      <c r="B944" s="15"/>
      <c r="C944" s="15"/>
      <c r="D944" s="15"/>
      <c r="E944" s="15"/>
      <c r="F944" s="15"/>
      <c r="G944" s="15"/>
      <c r="H944" s="15"/>
      <c r="J944" s="15"/>
      <c r="K944" s="15"/>
      <c r="L944" s="15"/>
      <c r="M944" s="15"/>
      <c r="N944" s="15"/>
      <c r="O944" s="15"/>
      <c r="P944" s="15"/>
      <c r="Q944" s="15"/>
    </row>
    <row r="945">
      <c r="A945" s="33"/>
      <c r="B945" s="15"/>
      <c r="C945" s="15"/>
      <c r="D945" s="15"/>
      <c r="E945" s="15"/>
      <c r="F945" s="15"/>
      <c r="G945" s="15"/>
      <c r="H945" s="15"/>
      <c r="J945" s="15"/>
      <c r="K945" s="15"/>
      <c r="L945" s="15"/>
      <c r="M945" s="15"/>
      <c r="N945" s="15"/>
      <c r="O945" s="15"/>
      <c r="P945" s="15"/>
      <c r="Q945" s="15"/>
    </row>
    <row r="946">
      <c r="A946" s="33"/>
      <c r="B946" s="15"/>
      <c r="C946" s="15"/>
      <c r="D946" s="15"/>
      <c r="E946" s="15"/>
      <c r="F946" s="15"/>
      <c r="G946" s="15"/>
      <c r="H946" s="15"/>
      <c r="J946" s="15"/>
      <c r="K946" s="15"/>
      <c r="L946" s="15"/>
      <c r="M946" s="15"/>
      <c r="N946" s="15"/>
      <c r="O946" s="15"/>
      <c r="P946" s="15"/>
      <c r="Q946" s="15"/>
    </row>
    <row r="947">
      <c r="A947" s="33"/>
      <c r="B947" s="15"/>
      <c r="C947" s="15"/>
      <c r="D947" s="15"/>
      <c r="E947" s="15"/>
      <c r="F947" s="15"/>
      <c r="G947" s="15"/>
      <c r="H947" s="15"/>
      <c r="J947" s="15"/>
      <c r="K947" s="15"/>
      <c r="L947" s="15"/>
      <c r="M947" s="15"/>
      <c r="N947" s="15"/>
      <c r="O947" s="15"/>
      <c r="P947" s="15"/>
      <c r="Q947" s="15"/>
    </row>
    <row r="948">
      <c r="A948" s="33"/>
      <c r="B948" s="15"/>
      <c r="C948" s="15"/>
      <c r="D948" s="15"/>
      <c r="E948" s="15"/>
      <c r="F948" s="15"/>
      <c r="G948" s="15"/>
      <c r="H948" s="15"/>
      <c r="J948" s="15"/>
      <c r="K948" s="15"/>
      <c r="L948" s="15"/>
      <c r="M948" s="15"/>
      <c r="N948" s="15"/>
      <c r="O948" s="15"/>
      <c r="P948" s="15"/>
      <c r="Q948" s="15"/>
    </row>
    <row r="949">
      <c r="A949" s="33"/>
      <c r="B949" s="15"/>
      <c r="C949" s="15"/>
      <c r="D949" s="15"/>
      <c r="E949" s="15"/>
      <c r="F949" s="15"/>
      <c r="G949" s="15"/>
      <c r="H949" s="15"/>
      <c r="J949" s="15"/>
      <c r="K949" s="15"/>
      <c r="L949" s="15"/>
      <c r="M949" s="15"/>
      <c r="N949" s="15"/>
      <c r="O949" s="15"/>
      <c r="P949" s="15"/>
      <c r="Q949" s="15"/>
    </row>
    <row r="950">
      <c r="A950" s="33"/>
      <c r="B950" s="15"/>
      <c r="C950" s="15"/>
      <c r="D950" s="15"/>
      <c r="E950" s="15"/>
      <c r="F950" s="15"/>
      <c r="G950" s="15"/>
      <c r="H950" s="15"/>
      <c r="J950" s="15"/>
      <c r="K950" s="15"/>
      <c r="L950" s="15"/>
      <c r="M950" s="15"/>
      <c r="N950" s="15"/>
      <c r="O950" s="15"/>
      <c r="P950" s="15"/>
      <c r="Q950" s="15"/>
    </row>
    <row r="951">
      <c r="A951" s="33"/>
      <c r="B951" s="15"/>
      <c r="C951" s="15"/>
      <c r="D951" s="15"/>
      <c r="E951" s="15"/>
      <c r="F951" s="15"/>
      <c r="G951" s="15"/>
      <c r="H951" s="15"/>
      <c r="J951" s="15"/>
      <c r="K951" s="15"/>
      <c r="L951" s="15"/>
      <c r="M951" s="15"/>
      <c r="N951" s="15"/>
      <c r="O951" s="15"/>
      <c r="P951" s="15"/>
      <c r="Q951" s="15"/>
    </row>
    <row r="952">
      <c r="A952" s="33"/>
      <c r="B952" s="15"/>
      <c r="C952" s="15"/>
      <c r="D952" s="15"/>
      <c r="E952" s="15"/>
      <c r="F952" s="15"/>
      <c r="G952" s="15"/>
      <c r="H952" s="15"/>
      <c r="J952" s="15"/>
      <c r="K952" s="15"/>
      <c r="L952" s="15"/>
      <c r="M952" s="15"/>
      <c r="N952" s="15"/>
      <c r="O952" s="15"/>
      <c r="P952" s="15"/>
      <c r="Q952" s="15"/>
    </row>
    <row r="953">
      <c r="A953" s="33"/>
      <c r="B953" s="15"/>
      <c r="C953" s="15"/>
      <c r="D953" s="15"/>
      <c r="E953" s="15"/>
      <c r="F953" s="15"/>
      <c r="G953" s="15"/>
      <c r="H953" s="15"/>
      <c r="J953" s="15"/>
      <c r="K953" s="15"/>
      <c r="L953" s="15"/>
      <c r="M953" s="15"/>
      <c r="N953" s="15"/>
      <c r="O953" s="15"/>
      <c r="P953" s="15"/>
      <c r="Q953" s="15"/>
    </row>
    <row r="954">
      <c r="A954" s="33"/>
      <c r="B954" s="15"/>
      <c r="C954" s="15"/>
      <c r="D954" s="15"/>
      <c r="E954" s="15"/>
      <c r="F954" s="15"/>
      <c r="G954" s="15"/>
      <c r="H954" s="15"/>
      <c r="J954" s="15"/>
      <c r="K954" s="15"/>
      <c r="L954" s="15"/>
      <c r="M954" s="15"/>
      <c r="N954" s="15"/>
      <c r="O954" s="15"/>
      <c r="P954" s="15"/>
      <c r="Q954" s="15"/>
    </row>
    <row r="955">
      <c r="A955" s="33"/>
      <c r="B955" s="15"/>
      <c r="C955" s="15"/>
      <c r="D955" s="15"/>
      <c r="E955" s="15"/>
      <c r="F955" s="15"/>
      <c r="G955" s="15"/>
      <c r="H955" s="15"/>
      <c r="J955" s="15"/>
      <c r="K955" s="15"/>
      <c r="L955" s="15"/>
      <c r="M955" s="15"/>
      <c r="N955" s="15"/>
      <c r="O955" s="15"/>
      <c r="P955" s="15"/>
      <c r="Q955" s="15"/>
    </row>
    <row r="956">
      <c r="A956" s="33"/>
      <c r="B956" s="15"/>
      <c r="C956" s="15"/>
      <c r="D956" s="15"/>
      <c r="E956" s="15"/>
      <c r="F956" s="15"/>
      <c r="G956" s="15"/>
      <c r="H956" s="15"/>
      <c r="J956" s="15"/>
      <c r="K956" s="15"/>
      <c r="L956" s="15"/>
      <c r="M956" s="15"/>
      <c r="N956" s="15"/>
      <c r="O956" s="15"/>
      <c r="P956" s="15"/>
      <c r="Q956" s="15"/>
    </row>
    <row r="957">
      <c r="A957" s="33"/>
      <c r="B957" s="15"/>
      <c r="C957" s="15"/>
      <c r="D957" s="15"/>
      <c r="E957" s="15"/>
      <c r="F957" s="15"/>
      <c r="G957" s="15"/>
      <c r="H957" s="15"/>
      <c r="J957" s="15"/>
      <c r="K957" s="15"/>
      <c r="L957" s="15"/>
      <c r="M957" s="15"/>
      <c r="N957" s="15"/>
      <c r="O957" s="15"/>
      <c r="P957" s="15"/>
      <c r="Q957" s="15"/>
    </row>
    <row r="958">
      <c r="A958" s="33"/>
      <c r="B958" s="15"/>
      <c r="C958" s="15"/>
      <c r="D958" s="15"/>
      <c r="E958" s="15"/>
      <c r="F958" s="15"/>
      <c r="G958" s="15"/>
      <c r="H958" s="15"/>
      <c r="J958" s="15"/>
      <c r="K958" s="15"/>
      <c r="L958" s="15"/>
      <c r="M958" s="15"/>
      <c r="N958" s="15"/>
      <c r="O958" s="15"/>
      <c r="P958" s="15"/>
      <c r="Q958" s="15"/>
    </row>
    <row r="959">
      <c r="A959" s="33"/>
      <c r="B959" s="15"/>
      <c r="C959" s="15"/>
      <c r="D959" s="15"/>
      <c r="E959" s="15"/>
      <c r="F959" s="15"/>
      <c r="G959" s="15"/>
      <c r="H959" s="15"/>
      <c r="J959" s="15"/>
      <c r="K959" s="15"/>
      <c r="L959" s="15"/>
      <c r="M959" s="15"/>
      <c r="N959" s="15"/>
      <c r="O959" s="15"/>
      <c r="P959" s="15"/>
      <c r="Q959" s="15"/>
    </row>
    <row r="960">
      <c r="A960" s="33"/>
      <c r="B960" s="15"/>
      <c r="C960" s="15"/>
      <c r="D960" s="15"/>
      <c r="E960" s="15"/>
      <c r="F960" s="15"/>
      <c r="G960" s="15"/>
      <c r="H960" s="15"/>
      <c r="J960" s="15"/>
      <c r="K960" s="15"/>
      <c r="L960" s="15"/>
      <c r="M960" s="15"/>
      <c r="N960" s="15"/>
      <c r="O960" s="15"/>
      <c r="P960" s="15"/>
      <c r="Q960" s="15"/>
    </row>
    <row r="961">
      <c r="A961" s="33"/>
      <c r="B961" s="15"/>
      <c r="C961" s="15"/>
      <c r="D961" s="15"/>
      <c r="E961" s="15"/>
      <c r="F961" s="15"/>
      <c r="G961" s="15"/>
      <c r="H961" s="15"/>
      <c r="J961" s="15"/>
      <c r="K961" s="15"/>
      <c r="L961" s="15"/>
      <c r="M961" s="15"/>
      <c r="N961" s="15"/>
      <c r="O961" s="15"/>
      <c r="P961" s="15"/>
      <c r="Q961" s="15"/>
    </row>
    <row r="962">
      <c r="A962" s="33"/>
      <c r="B962" s="15"/>
      <c r="C962" s="15"/>
      <c r="D962" s="15"/>
      <c r="E962" s="15"/>
      <c r="F962" s="15"/>
      <c r="G962" s="15"/>
      <c r="H962" s="15"/>
      <c r="J962" s="15"/>
      <c r="K962" s="15"/>
      <c r="L962" s="15"/>
      <c r="M962" s="15"/>
      <c r="N962" s="15"/>
      <c r="O962" s="15"/>
      <c r="P962" s="15"/>
      <c r="Q962" s="15"/>
    </row>
    <row r="963">
      <c r="A963" s="33"/>
      <c r="B963" s="15"/>
      <c r="C963" s="15"/>
      <c r="D963" s="15"/>
      <c r="E963" s="15"/>
      <c r="F963" s="15"/>
      <c r="G963" s="15"/>
      <c r="H963" s="15"/>
      <c r="J963" s="15"/>
      <c r="K963" s="15"/>
      <c r="L963" s="15"/>
      <c r="M963" s="15"/>
      <c r="N963" s="15"/>
      <c r="O963" s="15"/>
      <c r="P963" s="15"/>
      <c r="Q963" s="15"/>
    </row>
    <row r="964">
      <c r="A964" s="33"/>
      <c r="B964" s="15"/>
      <c r="C964" s="15"/>
      <c r="D964" s="15"/>
      <c r="E964" s="15"/>
      <c r="F964" s="15"/>
      <c r="G964" s="15"/>
      <c r="H964" s="15"/>
      <c r="J964" s="15"/>
      <c r="K964" s="15"/>
      <c r="L964" s="15"/>
      <c r="M964" s="15"/>
      <c r="N964" s="15"/>
      <c r="O964" s="15"/>
      <c r="P964" s="15"/>
      <c r="Q964" s="15"/>
    </row>
    <row r="965">
      <c r="A965" s="33"/>
      <c r="B965" s="15"/>
      <c r="C965" s="15"/>
      <c r="D965" s="15"/>
      <c r="E965" s="15"/>
      <c r="F965" s="15"/>
      <c r="G965" s="15"/>
      <c r="H965" s="15"/>
      <c r="J965" s="15"/>
      <c r="K965" s="15"/>
      <c r="L965" s="15"/>
      <c r="M965" s="15"/>
      <c r="N965" s="15"/>
      <c r="O965" s="15"/>
      <c r="P965" s="15"/>
      <c r="Q965" s="15"/>
    </row>
    <row r="966">
      <c r="A966" s="33"/>
      <c r="B966" s="15"/>
      <c r="C966" s="15"/>
      <c r="D966" s="15"/>
      <c r="E966" s="15"/>
      <c r="F966" s="15"/>
      <c r="G966" s="15"/>
      <c r="H966" s="15"/>
      <c r="J966" s="15"/>
      <c r="K966" s="15"/>
      <c r="L966" s="15"/>
      <c r="M966" s="15"/>
      <c r="N966" s="15"/>
      <c r="O966" s="15"/>
      <c r="P966" s="15"/>
      <c r="Q966" s="15"/>
    </row>
    <row r="967">
      <c r="A967" s="33"/>
      <c r="B967" s="15"/>
      <c r="C967" s="15"/>
      <c r="D967" s="15"/>
      <c r="E967" s="15"/>
      <c r="F967" s="15"/>
      <c r="G967" s="15"/>
      <c r="H967" s="15"/>
      <c r="J967" s="15"/>
      <c r="K967" s="15"/>
      <c r="L967" s="15"/>
      <c r="M967" s="15"/>
      <c r="N967" s="15"/>
      <c r="O967" s="15"/>
      <c r="P967" s="15"/>
      <c r="Q967" s="15"/>
    </row>
    <row r="968">
      <c r="A968" s="33"/>
      <c r="B968" s="15"/>
      <c r="C968" s="15"/>
      <c r="D968" s="15"/>
      <c r="E968" s="15"/>
      <c r="F968" s="15"/>
      <c r="G968" s="15"/>
      <c r="H968" s="15"/>
      <c r="J968" s="15"/>
      <c r="K968" s="15"/>
      <c r="L968" s="15"/>
      <c r="M968" s="15"/>
      <c r="N968" s="15"/>
      <c r="O968" s="15"/>
      <c r="P968" s="15"/>
      <c r="Q968" s="15"/>
    </row>
    <row r="969">
      <c r="A969" s="33"/>
      <c r="B969" s="15"/>
      <c r="C969" s="15"/>
      <c r="D969" s="15"/>
      <c r="E969" s="15"/>
      <c r="F969" s="15"/>
      <c r="G969" s="15"/>
      <c r="H969" s="15"/>
      <c r="J969" s="15"/>
      <c r="K969" s="15"/>
      <c r="L969" s="15"/>
      <c r="M969" s="15"/>
      <c r="N969" s="15"/>
      <c r="O969" s="15"/>
      <c r="P969" s="15"/>
      <c r="Q969" s="15"/>
    </row>
    <row r="970">
      <c r="A970" s="33"/>
      <c r="B970" s="15"/>
      <c r="C970" s="15"/>
      <c r="D970" s="15"/>
      <c r="E970" s="15"/>
      <c r="F970" s="15"/>
      <c r="G970" s="15"/>
      <c r="H970" s="15"/>
      <c r="J970" s="15"/>
      <c r="K970" s="15"/>
      <c r="L970" s="15"/>
      <c r="M970" s="15"/>
      <c r="N970" s="15"/>
      <c r="O970" s="15"/>
      <c r="P970" s="15"/>
      <c r="Q970" s="15"/>
    </row>
    <row r="971">
      <c r="A971" s="33"/>
      <c r="B971" s="15"/>
      <c r="C971" s="15"/>
      <c r="D971" s="15"/>
      <c r="E971" s="15"/>
      <c r="F971" s="15"/>
      <c r="G971" s="15"/>
      <c r="H971" s="15"/>
      <c r="J971" s="15"/>
      <c r="K971" s="15"/>
      <c r="L971" s="15"/>
      <c r="M971" s="15"/>
      <c r="N971" s="15"/>
      <c r="O971" s="15"/>
      <c r="P971" s="15"/>
      <c r="Q971" s="15"/>
    </row>
    <row r="972">
      <c r="A972" s="33"/>
      <c r="B972" s="15"/>
      <c r="C972" s="15"/>
      <c r="D972" s="15"/>
      <c r="E972" s="15"/>
      <c r="F972" s="15"/>
      <c r="G972" s="15"/>
      <c r="H972" s="15"/>
      <c r="J972" s="15"/>
      <c r="K972" s="15"/>
      <c r="L972" s="15"/>
      <c r="M972" s="15"/>
      <c r="N972" s="15"/>
      <c r="O972" s="15"/>
      <c r="P972" s="15"/>
      <c r="Q972" s="15"/>
    </row>
    <row r="973">
      <c r="A973" s="33"/>
      <c r="B973" s="15"/>
      <c r="C973" s="15"/>
      <c r="D973" s="15"/>
      <c r="E973" s="15"/>
      <c r="F973" s="15"/>
      <c r="G973" s="15"/>
      <c r="H973" s="15"/>
      <c r="J973" s="15"/>
      <c r="K973" s="15"/>
      <c r="L973" s="15"/>
      <c r="M973" s="15"/>
      <c r="N973" s="15"/>
      <c r="O973" s="15"/>
      <c r="P973" s="15"/>
      <c r="Q973" s="15"/>
    </row>
    <row r="974">
      <c r="A974" s="33"/>
      <c r="B974" s="15"/>
      <c r="C974" s="15"/>
      <c r="D974" s="15"/>
      <c r="E974" s="15"/>
      <c r="F974" s="15"/>
      <c r="G974" s="15"/>
      <c r="H974" s="15"/>
      <c r="J974" s="15"/>
      <c r="K974" s="15"/>
      <c r="L974" s="15"/>
      <c r="M974" s="15"/>
      <c r="N974" s="15"/>
      <c r="O974" s="15"/>
      <c r="P974" s="15"/>
      <c r="Q974" s="15"/>
    </row>
    <row r="975">
      <c r="A975" s="33"/>
      <c r="B975" s="15"/>
      <c r="C975" s="15"/>
      <c r="D975" s="15"/>
      <c r="E975" s="15"/>
      <c r="F975" s="15"/>
      <c r="G975" s="15"/>
      <c r="H975" s="15"/>
      <c r="J975" s="15"/>
      <c r="K975" s="15"/>
      <c r="L975" s="15"/>
      <c r="M975" s="15"/>
      <c r="N975" s="15"/>
      <c r="O975" s="15"/>
      <c r="P975" s="15"/>
      <c r="Q975" s="15"/>
    </row>
    <row r="976">
      <c r="A976" s="33"/>
      <c r="B976" s="15"/>
      <c r="C976" s="15"/>
      <c r="D976" s="15"/>
      <c r="E976" s="15"/>
      <c r="F976" s="15"/>
      <c r="G976" s="15"/>
      <c r="H976" s="15"/>
      <c r="J976" s="15"/>
      <c r="K976" s="15"/>
      <c r="L976" s="15"/>
      <c r="M976" s="15"/>
      <c r="N976" s="15"/>
      <c r="O976" s="15"/>
      <c r="P976" s="15"/>
      <c r="Q976" s="15"/>
    </row>
    <row r="977">
      <c r="A977" s="33"/>
      <c r="B977" s="15"/>
      <c r="C977" s="15"/>
      <c r="D977" s="15"/>
      <c r="E977" s="15"/>
      <c r="F977" s="15"/>
      <c r="G977" s="15"/>
      <c r="H977" s="15"/>
      <c r="J977" s="15"/>
      <c r="K977" s="15"/>
      <c r="L977" s="15"/>
      <c r="M977" s="15"/>
      <c r="N977" s="15"/>
      <c r="O977" s="15"/>
      <c r="P977" s="15"/>
      <c r="Q977" s="15"/>
    </row>
    <row r="978">
      <c r="A978" s="33"/>
      <c r="B978" s="15"/>
      <c r="C978" s="15"/>
      <c r="D978" s="15"/>
      <c r="E978" s="15"/>
      <c r="F978" s="15"/>
      <c r="G978" s="15"/>
      <c r="H978" s="15"/>
      <c r="J978" s="15"/>
      <c r="K978" s="15"/>
      <c r="L978" s="15"/>
      <c r="M978" s="15"/>
      <c r="N978" s="15"/>
      <c r="O978" s="15"/>
      <c r="P978" s="15"/>
      <c r="Q978" s="15"/>
    </row>
    <row r="979">
      <c r="A979" s="33"/>
      <c r="B979" s="15"/>
      <c r="C979" s="15"/>
      <c r="D979" s="15"/>
      <c r="E979" s="15"/>
      <c r="F979" s="15"/>
      <c r="G979" s="15"/>
      <c r="H979" s="15"/>
      <c r="J979" s="15"/>
      <c r="K979" s="15"/>
      <c r="L979" s="15"/>
      <c r="M979" s="15"/>
      <c r="N979" s="15"/>
      <c r="O979" s="15"/>
      <c r="P979" s="15"/>
      <c r="Q979" s="15"/>
    </row>
    <row r="980">
      <c r="A980" s="33"/>
      <c r="B980" s="15"/>
      <c r="C980" s="15"/>
      <c r="D980" s="15"/>
      <c r="E980" s="15"/>
      <c r="F980" s="15"/>
      <c r="G980" s="15"/>
      <c r="H980" s="15"/>
      <c r="J980" s="15"/>
      <c r="K980" s="15"/>
      <c r="L980" s="15"/>
      <c r="M980" s="15"/>
      <c r="N980" s="15"/>
      <c r="O980" s="15"/>
      <c r="P980" s="15"/>
      <c r="Q980" s="15"/>
    </row>
    <row r="981">
      <c r="A981" s="33"/>
      <c r="B981" s="15"/>
      <c r="C981" s="15"/>
      <c r="D981" s="15"/>
      <c r="E981" s="15"/>
      <c r="F981" s="15"/>
      <c r="G981" s="15"/>
      <c r="H981" s="15"/>
      <c r="J981" s="15"/>
      <c r="K981" s="15"/>
      <c r="L981" s="15"/>
      <c r="M981" s="15"/>
      <c r="N981" s="15"/>
      <c r="O981" s="15"/>
      <c r="P981" s="15"/>
      <c r="Q981" s="15"/>
    </row>
    <row r="982">
      <c r="A982" s="33"/>
      <c r="B982" s="15"/>
      <c r="C982" s="15"/>
      <c r="D982" s="15"/>
      <c r="E982" s="15"/>
      <c r="F982" s="15"/>
      <c r="G982" s="15"/>
      <c r="H982" s="15"/>
      <c r="J982" s="15"/>
      <c r="K982" s="15"/>
      <c r="L982" s="15"/>
      <c r="M982" s="15"/>
      <c r="N982" s="15"/>
      <c r="O982" s="15"/>
      <c r="P982" s="15"/>
      <c r="Q982" s="15"/>
    </row>
    <row r="983">
      <c r="A983" s="33"/>
      <c r="B983" s="15"/>
      <c r="C983" s="15"/>
      <c r="D983" s="15"/>
      <c r="E983" s="15"/>
      <c r="F983" s="15"/>
      <c r="G983" s="15"/>
      <c r="H983" s="15"/>
      <c r="J983" s="15"/>
      <c r="K983" s="15"/>
      <c r="L983" s="15"/>
      <c r="M983" s="15"/>
      <c r="N983" s="15"/>
      <c r="O983" s="15"/>
      <c r="P983" s="15"/>
      <c r="Q983" s="15"/>
    </row>
    <row r="984">
      <c r="A984" s="33"/>
      <c r="B984" s="15"/>
      <c r="C984" s="15"/>
      <c r="D984" s="15"/>
      <c r="E984" s="15"/>
      <c r="F984" s="15"/>
      <c r="G984" s="15"/>
      <c r="H984" s="15"/>
      <c r="J984" s="15"/>
      <c r="K984" s="15"/>
      <c r="L984" s="15"/>
      <c r="M984" s="15"/>
      <c r="N984" s="15"/>
      <c r="O984" s="15"/>
      <c r="P984" s="15"/>
      <c r="Q984" s="15"/>
    </row>
    <row r="985">
      <c r="A985" s="33"/>
      <c r="B985" s="15"/>
      <c r="C985" s="15"/>
      <c r="D985" s="15"/>
      <c r="E985" s="15"/>
      <c r="F985" s="15"/>
      <c r="G985" s="15"/>
      <c r="H985" s="15"/>
      <c r="J985" s="15"/>
      <c r="K985" s="15"/>
      <c r="L985" s="15"/>
      <c r="M985" s="15"/>
      <c r="N985" s="15"/>
      <c r="O985" s="15"/>
      <c r="P985" s="15"/>
      <c r="Q985" s="15"/>
    </row>
    <row r="986">
      <c r="A986" s="33"/>
      <c r="B986" s="15"/>
      <c r="C986" s="15"/>
      <c r="D986" s="15"/>
      <c r="E986" s="15"/>
      <c r="F986" s="15"/>
      <c r="G986" s="15"/>
      <c r="H986" s="15"/>
      <c r="J986" s="15"/>
      <c r="K986" s="15"/>
      <c r="L986" s="15"/>
      <c r="M986" s="15"/>
      <c r="N986" s="15"/>
      <c r="O986" s="15"/>
      <c r="P986" s="15"/>
      <c r="Q986" s="15"/>
    </row>
    <row r="987">
      <c r="A987" s="33"/>
      <c r="B987" s="15"/>
      <c r="C987" s="15"/>
      <c r="D987" s="15"/>
      <c r="E987" s="15"/>
      <c r="F987" s="15"/>
      <c r="G987" s="15"/>
      <c r="H987" s="15"/>
      <c r="J987" s="15"/>
      <c r="K987" s="15"/>
      <c r="L987" s="15"/>
      <c r="M987" s="15"/>
      <c r="N987" s="15"/>
      <c r="O987" s="15"/>
      <c r="P987" s="15"/>
      <c r="Q987" s="15"/>
    </row>
    <row r="988">
      <c r="A988" s="33"/>
      <c r="B988" s="15"/>
      <c r="C988" s="15"/>
      <c r="D988" s="15"/>
      <c r="E988" s="15"/>
      <c r="F988" s="15"/>
      <c r="G988" s="15"/>
      <c r="H988" s="15"/>
      <c r="J988" s="15"/>
      <c r="K988" s="15"/>
      <c r="L988" s="15"/>
      <c r="M988" s="15"/>
      <c r="N988" s="15"/>
      <c r="O988" s="15"/>
      <c r="P988" s="15"/>
      <c r="Q988" s="15"/>
    </row>
    <row r="989">
      <c r="A989" s="33"/>
      <c r="B989" s="15"/>
      <c r="C989" s="15"/>
      <c r="D989" s="15"/>
      <c r="E989" s="15"/>
      <c r="F989" s="15"/>
      <c r="G989" s="15"/>
      <c r="H989" s="15"/>
      <c r="J989" s="15"/>
      <c r="K989" s="15"/>
      <c r="L989" s="15"/>
      <c r="M989" s="15"/>
      <c r="N989" s="15"/>
      <c r="O989" s="15"/>
      <c r="P989" s="15"/>
      <c r="Q989" s="15"/>
    </row>
    <row r="990">
      <c r="A990" s="33"/>
      <c r="B990" s="15"/>
      <c r="C990" s="15"/>
      <c r="D990" s="15"/>
      <c r="E990" s="15"/>
      <c r="F990" s="15"/>
      <c r="G990" s="15"/>
      <c r="H990" s="15"/>
      <c r="J990" s="15"/>
      <c r="K990" s="15"/>
      <c r="L990" s="15"/>
      <c r="M990" s="15"/>
      <c r="N990" s="15"/>
      <c r="O990" s="15"/>
      <c r="P990" s="15"/>
      <c r="Q990" s="15"/>
    </row>
    <row r="991">
      <c r="A991" s="33"/>
      <c r="B991" s="15"/>
      <c r="C991" s="15"/>
      <c r="D991" s="15"/>
      <c r="E991" s="15"/>
      <c r="F991" s="15"/>
      <c r="G991" s="15"/>
      <c r="H991" s="15"/>
      <c r="J991" s="15"/>
      <c r="K991" s="15"/>
      <c r="L991" s="15"/>
      <c r="M991" s="15"/>
      <c r="N991" s="15"/>
      <c r="O991" s="15"/>
      <c r="P991" s="15"/>
      <c r="Q991" s="15"/>
    </row>
    <row r="992">
      <c r="A992" s="33"/>
      <c r="B992" s="15"/>
      <c r="C992" s="15"/>
      <c r="D992" s="15"/>
      <c r="E992" s="15"/>
      <c r="F992" s="15"/>
      <c r="G992" s="15"/>
      <c r="H992" s="15"/>
      <c r="J992" s="15"/>
      <c r="K992" s="15"/>
      <c r="L992" s="15"/>
      <c r="M992" s="15"/>
      <c r="N992" s="15"/>
      <c r="O992" s="15"/>
      <c r="P992" s="15"/>
      <c r="Q992" s="15"/>
    </row>
    <row r="993">
      <c r="A993" s="33"/>
      <c r="B993" s="15"/>
      <c r="C993" s="15"/>
      <c r="D993" s="15"/>
      <c r="E993" s="15"/>
      <c r="F993" s="15"/>
      <c r="G993" s="15"/>
      <c r="H993" s="15"/>
      <c r="J993" s="15"/>
      <c r="K993" s="15"/>
      <c r="L993" s="15"/>
      <c r="M993" s="15"/>
      <c r="N993" s="15"/>
      <c r="O993" s="15"/>
      <c r="P993" s="15"/>
      <c r="Q993" s="15"/>
    </row>
    <row r="994">
      <c r="A994" s="33"/>
      <c r="B994" s="15"/>
      <c r="C994" s="15"/>
      <c r="D994" s="15"/>
      <c r="E994" s="15"/>
      <c r="F994" s="15"/>
      <c r="G994" s="15"/>
      <c r="H994" s="15"/>
      <c r="J994" s="15"/>
      <c r="K994" s="15"/>
      <c r="L994" s="15"/>
      <c r="M994" s="15"/>
      <c r="N994" s="15"/>
      <c r="O994" s="15"/>
      <c r="P994" s="15"/>
      <c r="Q994" s="15"/>
    </row>
    <row r="995">
      <c r="A995" s="33"/>
      <c r="B995" s="15"/>
      <c r="C995" s="15"/>
      <c r="D995" s="15"/>
      <c r="E995" s="15"/>
      <c r="F995" s="15"/>
      <c r="G995" s="15"/>
      <c r="H995" s="15"/>
      <c r="J995" s="15"/>
      <c r="K995" s="15"/>
      <c r="L995" s="15"/>
      <c r="M995" s="15"/>
      <c r="N995" s="15"/>
      <c r="O995" s="15"/>
      <c r="P995" s="15"/>
      <c r="Q995" s="15"/>
    </row>
    <row r="996">
      <c r="A996" s="33"/>
      <c r="B996" s="15"/>
      <c r="C996" s="15"/>
      <c r="D996" s="15"/>
      <c r="E996" s="15"/>
      <c r="F996" s="15"/>
      <c r="G996" s="15"/>
      <c r="H996" s="15"/>
      <c r="J996" s="15"/>
      <c r="K996" s="15"/>
      <c r="L996" s="15"/>
      <c r="M996" s="15"/>
      <c r="N996" s="15"/>
      <c r="O996" s="15"/>
      <c r="P996" s="15"/>
      <c r="Q996" s="15"/>
    </row>
  </sheetData>
  <autoFilter ref="$A$1:$H$447"/>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80.0"/>
    <col customWidth="1" min="2" max="2" width="9.86"/>
  </cols>
  <sheetData>
    <row r="1">
      <c r="A1" s="34" t="s">
        <v>487</v>
      </c>
      <c r="B1" s="35" t="s">
        <v>488</v>
      </c>
    </row>
    <row r="2">
      <c r="A2" s="36" t="s">
        <v>489</v>
      </c>
      <c r="B2" s="37">
        <v>53.0</v>
      </c>
    </row>
    <row r="3">
      <c r="A3" s="36" t="s">
        <v>490</v>
      </c>
      <c r="B3" s="37">
        <v>32.0</v>
      </c>
    </row>
    <row r="4">
      <c r="A4" s="36" t="s">
        <v>491</v>
      </c>
      <c r="B4" s="37">
        <v>13.0</v>
      </c>
    </row>
    <row r="5">
      <c r="A5" s="36" t="s">
        <v>492</v>
      </c>
      <c r="B5" s="37">
        <v>8.0</v>
      </c>
    </row>
    <row r="6">
      <c r="A6" s="36" t="s">
        <v>493</v>
      </c>
      <c r="B6" s="37">
        <v>6.0</v>
      </c>
    </row>
    <row r="7">
      <c r="A7" s="36" t="s">
        <v>494</v>
      </c>
      <c r="B7" s="37">
        <v>4.0</v>
      </c>
    </row>
    <row r="8">
      <c r="A8" s="36" t="s">
        <v>495</v>
      </c>
      <c r="B8" s="37">
        <v>3.0</v>
      </c>
    </row>
    <row r="9">
      <c r="A9" s="36" t="s">
        <v>496</v>
      </c>
      <c r="B9" s="37">
        <v>3.0</v>
      </c>
    </row>
    <row r="10">
      <c r="A10" s="36" t="s">
        <v>497</v>
      </c>
      <c r="B10" s="37">
        <v>2.0</v>
      </c>
    </row>
    <row r="11">
      <c r="A11" s="36" t="s">
        <v>498</v>
      </c>
      <c r="B11" s="37">
        <v>1.0</v>
      </c>
    </row>
    <row r="12">
      <c r="A12" s="36" t="s">
        <v>499</v>
      </c>
      <c r="B12" s="37">
        <v>1.0</v>
      </c>
    </row>
    <row r="15">
      <c r="A15" s="34" t="s">
        <v>500</v>
      </c>
      <c r="B15" s="38" t="s">
        <v>488</v>
      </c>
    </row>
    <row r="16">
      <c r="A16" s="39" t="s">
        <v>489</v>
      </c>
      <c r="B16" s="40">
        <v>113.0</v>
      </c>
    </row>
    <row r="17">
      <c r="A17" s="39" t="s">
        <v>490</v>
      </c>
      <c r="B17" s="40">
        <v>67.0</v>
      </c>
    </row>
    <row r="18">
      <c r="A18" s="39" t="s">
        <v>491</v>
      </c>
      <c r="B18" s="40">
        <v>46.0</v>
      </c>
    </row>
    <row r="19">
      <c r="A19" s="39" t="s">
        <v>492</v>
      </c>
      <c r="B19" s="40">
        <v>27.0</v>
      </c>
    </row>
    <row r="20">
      <c r="A20" s="39" t="s">
        <v>493</v>
      </c>
      <c r="B20" s="40">
        <v>20.0</v>
      </c>
    </row>
    <row r="21">
      <c r="A21" s="39" t="s">
        <v>497</v>
      </c>
      <c r="B21" s="40">
        <v>14.0</v>
      </c>
    </row>
    <row r="22">
      <c r="A22" s="39" t="s">
        <v>494</v>
      </c>
      <c r="B22" s="40">
        <v>11.0</v>
      </c>
    </row>
    <row r="23">
      <c r="A23" s="39" t="s">
        <v>496</v>
      </c>
      <c r="B23" s="40">
        <v>6.0</v>
      </c>
    </row>
    <row r="24">
      <c r="A24" s="39" t="s">
        <v>501</v>
      </c>
      <c r="B24" s="40">
        <v>4.0</v>
      </c>
    </row>
    <row r="25">
      <c r="A25" s="41" t="s">
        <v>502</v>
      </c>
      <c r="B25" s="40">
        <v>3.0</v>
      </c>
    </row>
    <row r="26">
      <c r="A26" s="39" t="s">
        <v>503</v>
      </c>
      <c r="B26" s="40">
        <v>2.0</v>
      </c>
    </row>
    <row r="27">
      <c r="A27" s="39" t="s">
        <v>504</v>
      </c>
      <c r="B27" s="40">
        <v>2.0</v>
      </c>
    </row>
    <row r="28">
      <c r="A28" s="39" t="s">
        <v>505</v>
      </c>
      <c r="B28" s="40">
        <v>2.0</v>
      </c>
    </row>
    <row r="29">
      <c r="A29" s="39" t="s">
        <v>506</v>
      </c>
      <c r="B29" s="40">
        <v>1.0</v>
      </c>
    </row>
    <row r="30">
      <c r="A30" s="39" t="s">
        <v>507</v>
      </c>
      <c r="B30" s="40">
        <v>1.0</v>
      </c>
    </row>
    <row r="31">
      <c r="A31" s="39" t="s">
        <v>499</v>
      </c>
      <c r="B31" s="40">
        <v>1.0</v>
      </c>
    </row>
  </sheetData>
  <drawing r:id="rId1"/>
  <tableParts count="2">
    <tablePart r:id="rId4"/>
    <tablePart r:id="rId5"/>
  </tableParts>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39.29"/>
  </cols>
  <sheetData>
    <row r="1">
      <c r="A1" s="42" t="s">
        <v>508</v>
      </c>
      <c r="B1" s="42" t="s">
        <v>509</v>
      </c>
    </row>
    <row r="2">
      <c r="A2" s="43" t="s">
        <v>510</v>
      </c>
      <c r="B2" s="44">
        <v>6.0</v>
      </c>
    </row>
    <row r="3">
      <c r="A3" s="45" t="s">
        <v>511</v>
      </c>
      <c r="B3" s="46">
        <v>6.0</v>
      </c>
    </row>
    <row r="4">
      <c r="A4" s="45" t="s">
        <v>512</v>
      </c>
      <c r="B4" s="46">
        <v>4.0</v>
      </c>
    </row>
    <row r="5">
      <c r="A5" s="43" t="s">
        <v>513</v>
      </c>
      <c r="B5" s="44">
        <v>4.0</v>
      </c>
    </row>
    <row r="6">
      <c r="A6" s="45" t="s">
        <v>514</v>
      </c>
      <c r="B6" s="46">
        <v>4.0</v>
      </c>
    </row>
    <row r="7">
      <c r="A7" s="43" t="s">
        <v>515</v>
      </c>
      <c r="B7" s="44">
        <v>4.0</v>
      </c>
    </row>
    <row r="8">
      <c r="A8" s="45" t="s">
        <v>516</v>
      </c>
      <c r="B8" s="46">
        <v>4.0</v>
      </c>
    </row>
    <row r="9">
      <c r="A9" s="43" t="s">
        <v>517</v>
      </c>
      <c r="B9" s="44">
        <v>3.0</v>
      </c>
    </row>
    <row r="10">
      <c r="A10" s="45" t="s">
        <v>518</v>
      </c>
      <c r="B10" s="46">
        <v>3.0</v>
      </c>
    </row>
    <row r="11">
      <c r="A11" s="43" t="s">
        <v>519</v>
      </c>
      <c r="B11" s="44">
        <v>3.0</v>
      </c>
    </row>
    <row r="12">
      <c r="A12" s="45" t="s">
        <v>520</v>
      </c>
      <c r="B12" s="46">
        <v>3.0</v>
      </c>
    </row>
    <row r="13">
      <c r="A13" s="43" t="s">
        <v>521</v>
      </c>
      <c r="B13" s="44">
        <v>3.0</v>
      </c>
    </row>
    <row r="14">
      <c r="A14" s="45" t="s">
        <v>522</v>
      </c>
      <c r="B14" s="46">
        <v>3.0</v>
      </c>
    </row>
    <row r="15">
      <c r="A15" s="43" t="s">
        <v>523</v>
      </c>
      <c r="B15" s="44">
        <v>3.0</v>
      </c>
    </row>
    <row r="16">
      <c r="A16" s="45" t="s">
        <v>524</v>
      </c>
      <c r="B16" s="46">
        <v>3.0</v>
      </c>
    </row>
    <row r="17">
      <c r="A17" s="45" t="s">
        <v>525</v>
      </c>
      <c r="B17" s="46">
        <v>3.0</v>
      </c>
    </row>
    <row r="18">
      <c r="A18" s="43" t="s">
        <v>526</v>
      </c>
      <c r="B18" s="44">
        <v>2.0</v>
      </c>
    </row>
    <row r="19">
      <c r="A19" s="43" t="s">
        <v>527</v>
      </c>
      <c r="B19" s="44">
        <v>2.0</v>
      </c>
    </row>
    <row r="20">
      <c r="A20" s="43" t="s">
        <v>528</v>
      </c>
      <c r="B20" s="44">
        <v>2.0</v>
      </c>
    </row>
    <row r="21">
      <c r="A21" s="45" t="s">
        <v>529</v>
      </c>
      <c r="B21" s="46">
        <v>2.0</v>
      </c>
    </row>
    <row r="22">
      <c r="A22" s="43" t="s">
        <v>530</v>
      </c>
      <c r="B22" s="44">
        <v>2.0</v>
      </c>
    </row>
    <row r="23">
      <c r="A23" s="43" t="s">
        <v>531</v>
      </c>
      <c r="B23" s="44">
        <v>2.0</v>
      </c>
    </row>
    <row r="24">
      <c r="A24" s="45" t="s">
        <v>532</v>
      </c>
      <c r="B24" s="46">
        <v>2.0</v>
      </c>
    </row>
    <row r="25">
      <c r="A25" s="43" t="s">
        <v>533</v>
      </c>
      <c r="B25" s="44">
        <v>2.0</v>
      </c>
    </row>
    <row r="26">
      <c r="A26" s="45" t="s">
        <v>534</v>
      </c>
      <c r="B26" s="46">
        <v>2.0</v>
      </c>
    </row>
    <row r="27">
      <c r="A27" s="43" t="s">
        <v>535</v>
      </c>
      <c r="B27" s="44">
        <v>2.0</v>
      </c>
    </row>
    <row r="28">
      <c r="A28" s="45" t="s">
        <v>536</v>
      </c>
      <c r="B28" s="46">
        <v>2.0</v>
      </c>
    </row>
    <row r="29">
      <c r="A29" s="43" t="s">
        <v>537</v>
      </c>
      <c r="B29" s="44">
        <v>2.0</v>
      </c>
    </row>
    <row r="30">
      <c r="A30" s="45" t="s">
        <v>538</v>
      </c>
      <c r="B30" s="46">
        <v>2.0</v>
      </c>
    </row>
    <row r="31">
      <c r="A31" s="43" t="s">
        <v>539</v>
      </c>
      <c r="B31" s="44">
        <v>2.0</v>
      </c>
    </row>
    <row r="32">
      <c r="A32" s="45" t="s">
        <v>540</v>
      </c>
      <c r="B32" s="46">
        <v>2.0</v>
      </c>
    </row>
    <row r="33">
      <c r="A33" s="43" t="s">
        <v>541</v>
      </c>
      <c r="B33" s="44">
        <v>2.0</v>
      </c>
    </row>
    <row r="34">
      <c r="A34" s="45" t="s">
        <v>542</v>
      </c>
      <c r="B34" s="46">
        <v>2.0</v>
      </c>
    </row>
    <row r="35">
      <c r="A35" s="43" t="s">
        <v>543</v>
      </c>
      <c r="B35" s="44">
        <v>2.0</v>
      </c>
    </row>
    <row r="36">
      <c r="A36" s="45" t="s">
        <v>544</v>
      </c>
      <c r="B36" s="46">
        <v>2.0</v>
      </c>
    </row>
    <row r="37">
      <c r="A37" s="43" t="s">
        <v>545</v>
      </c>
      <c r="B37" s="44">
        <v>2.0</v>
      </c>
    </row>
    <row r="38">
      <c r="A38" s="45" t="s">
        <v>546</v>
      </c>
      <c r="B38" s="46">
        <v>2.0</v>
      </c>
    </row>
    <row r="39">
      <c r="A39" s="43" t="s">
        <v>547</v>
      </c>
      <c r="B39" s="44">
        <v>2.0</v>
      </c>
    </row>
    <row r="40">
      <c r="A40" s="45" t="s">
        <v>548</v>
      </c>
      <c r="B40" s="46">
        <v>2.0</v>
      </c>
    </row>
    <row r="41">
      <c r="A41" s="43" t="s">
        <v>549</v>
      </c>
      <c r="B41" s="44">
        <v>2.0</v>
      </c>
    </row>
    <row r="42">
      <c r="A42" s="45" t="s">
        <v>550</v>
      </c>
      <c r="B42" s="46">
        <v>2.0</v>
      </c>
    </row>
    <row r="43">
      <c r="A43" s="43" t="s">
        <v>551</v>
      </c>
      <c r="B43" s="44">
        <v>2.0</v>
      </c>
    </row>
    <row r="44">
      <c r="A44" s="45" t="s">
        <v>552</v>
      </c>
      <c r="B44" s="46">
        <v>2.0</v>
      </c>
    </row>
    <row r="45">
      <c r="A45" s="43" t="s">
        <v>553</v>
      </c>
      <c r="B45" s="44">
        <v>2.0</v>
      </c>
    </row>
    <row r="46">
      <c r="A46" s="45" t="s">
        <v>554</v>
      </c>
      <c r="B46" s="46">
        <v>2.0</v>
      </c>
    </row>
    <row r="47">
      <c r="A47" s="45" t="s">
        <v>555</v>
      </c>
      <c r="B47" s="46">
        <v>2.0</v>
      </c>
    </row>
    <row r="48">
      <c r="A48" s="43" t="s">
        <v>556</v>
      </c>
      <c r="B48" s="44">
        <v>2.0</v>
      </c>
    </row>
    <row r="49">
      <c r="A49" s="45" t="s">
        <v>557</v>
      </c>
      <c r="B49" s="46">
        <v>1.0</v>
      </c>
    </row>
    <row r="50">
      <c r="A50" s="43" t="s">
        <v>558</v>
      </c>
      <c r="B50" s="44">
        <v>1.0</v>
      </c>
    </row>
    <row r="51">
      <c r="A51" s="45" t="s">
        <v>559</v>
      </c>
      <c r="B51" s="46">
        <v>1.0</v>
      </c>
    </row>
    <row r="52">
      <c r="A52" s="43" t="s">
        <v>560</v>
      </c>
      <c r="B52" s="44">
        <v>1.0</v>
      </c>
    </row>
    <row r="53">
      <c r="A53" s="45" t="s">
        <v>561</v>
      </c>
      <c r="B53" s="46">
        <v>1.0</v>
      </c>
    </row>
    <row r="54">
      <c r="A54" s="43" t="s">
        <v>562</v>
      </c>
      <c r="B54" s="44">
        <v>1.0</v>
      </c>
    </row>
    <row r="55">
      <c r="A55" s="45" t="s">
        <v>563</v>
      </c>
      <c r="B55" s="46">
        <v>1.0</v>
      </c>
    </row>
    <row r="56">
      <c r="A56" s="43" t="s">
        <v>564</v>
      </c>
      <c r="B56" s="44">
        <v>1.0</v>
      </c>
    </row>
    <row r="57">
      <c r="A57" s="45" t="s">
        <v>565</v>
      </c>
      <c r="B57" s="46">
        <v>1.0</v>
      </c>
    </row>
    <row r="58">
      <c r="A58" s="43" t="s">
        <v>566</v>
      </c>
      <c r="B58" s="44">
        <v>1.0</v>
      </c>
    </row>
    <row r="59">
      <c r="A59" s="45" t="s">
        <v>567</v>
      </c>
      <c r="B59" s="46">
        <v>1.0</v>
      </c>
    </row>
    <row r="60">
      <c r="A60" s="43" t="s">
        <v>568</v>
      </c>
      <c r="B60" s="44">
        <v>1.0</v>
      </c>
    </row>
    <row r="61">
      <c r="A61" s="45" t="s">
        <v>569</v>
      </c>
      <c r="B61" s="46">
        <v>1.0</v>
      </c>
    </row>
    <row r="62">
      <c r="A62" s="43" t="s">
        <v>570</v>
      </c>
      <c r="B62" s="44">
        <v>1.0</v>
      </c>
    </row>
    <row r="63">
      <c r="A63" s="43" t="s">
        <v>571</v>
      </c>
      <c r="B63" s="44">
        <v>1.0</v>
      </c>
    </row>
    <row r="64">
      <c r="A64" s="45" t="s">
        <v>572</v>
      </c>
      <c r="B64" s="46">
        <v>1.0</v>
      </c>
    </row>
    <row r="65">
      <c r="A65" s="43" t="s">
        <v>573</v>
      </c>
      <c r="B65" s="44">
        <v>1.0</v>
      </c>
    </row>
    <row r="66">
      <c r="A66" s="45" t="s">
        <v>574</v>
      </c>
      <c r="B66" s="46">
        <v>1.0</v>
      </c>
    </row>
    <row r="67">
      <c r="A67" s="43" t="s">
        <v>575</v>
      </c>
      <c r="B67" s="44">
        <v>1.0</v>
      </c>
    </row>
    <row r="68">
      <c r="A68" s="45" t="s">
        <v>576</v>
      </c>
      <c r="B68" s="46">
        <v>1.0</v>
      </c>
    </row>
    <row r="69">
      <c r="A69" s="43" t="s">
        <v>577</v>
      </c>
      <c r="B69" s="44">
        <v>1.0</v>
      </c>
    </row>
    <row r="70">
      <c r="A70" s="45" t="s">
        <v>578</v>
      </c>
      <c r="B70" s="46">
        <v>1.0</v>
      </c>
    </row>
    <row r="71">
      <c r="A71" s="43" t="s">
        <v>579</v>
      </c>
      <c r="B71" s="44">
        <v>1.0</v>
      </c>
    </row>
    <row r="72">
      <c r="A72" s="45" t="s">
        <v>580</v>
      </c>
      <c r="B72" s="46">
        <v>1.0</v>
      </c>
    </row>
    <row r="73">
      <c r="A73" s="43" t="s">
        <v>581</v>
      </c>
      <c r="B73" s="44">
        <v>1.0</v>
      </c>
    </row>
    <row r="74">
      <c r="A74" s="45" t="s">
        <v>582</v>
      </c>
      <c r="B74" s="46">
        <v>1.0</v>
      </c>
    </row>
    <row r="75">
      <c r="A75" s="43" t="s">
        <v>583</v>
      </c>
      <c r="B75" s="44">
        <v>1.0</v>
      </c>
    </row>
    <row r="76">
      <c r="A76" s="45" t="s">
        <v>584</v>
      </c>
      <c r="B76" s="46">
        <v>1.0</v>
      </c>
    </row>
    <row r="77">
      <c r="A77" s="43" t="s">
        <v>585</v>
      </c>
      <c r="B77" s="44">
        <v>1.0</v>
      </c>
    </row>
    <row r="78">
      <c r="A78" s="45" t="s">
        <v>586</v>
      </c>
      <c r="B78" s="46">
        <v>1.0</v>
      </c>
    </row>
    <row r="79">
      <c r="A79" s="43" t="s">
        <v>587</v>
      </c>
      <c r="B79" s="44">
        <v>1.0</v>
      </c>
    </row>
    <row r="80">
      <c r="A80" s="45" t="s">
        <v>588</v>
      </c>
      <c r="B80" s="46">
        <v>1.0</v>
      </c>
    </row>
    <row r="81">
      <c r="A81" s="43" t="s">
        <v>589</v>
      </c>
      <c r="B81" s="44">
        <v>1.0</v>
      </c>
    </row>
    <row r="82">
      <c r="A82" s="45" t="s">
        <v>590</v>
      </c>
      <c r="B82" s="46">
        <v>1.0</v>
      </c>
    </row>
    <row r="83">
      <c r="A83" s="43" t="s">
        <v>591</v>
      </c>
      <c r="B83" s="44">
        <v>1.0</v>
      </c>
    </row>
    <row r="84">
      <c r="A84" s="45" t="s">
        <v>592</v>
      </c>
      <c r="B84" s="46">
        <v>1.0</v>
      </c>
    </row>
    <row r="85">
      <c r="A85" s="43" t="s">
        <v>593</v>
      </c>
      <c r="B85" s="44">
        <v>1.0</v>
      </c>
    </row>
    <row r="86">
      <c r="A86" s="45" t="s">
        <v>594</v>
      </c>
      <c r="B86" s="46">
        <v>1.0</v>
      </c>
    </row>
    <row r="87">
      <c r="A87" s="43" t="s">
        <v>595</v>
      </c>
      <c r="B87" s="44">
        <v>1.0</v>
      </c>
    </row>
    <row r="88">
      <c r="A88" s="43" t="s">
        <v>596</v>
      </c>
      <c r="B88" s="44">
        <v>1.0</v>
      </c>
    </row>
    <row r="89">
      <c r="A89" s="45" t="s">
        <v>597</v>
      </c>
      <c r="B89" s="46">
        <v>1.0</v>
      </c>
    </row>
    <row r="90">
      <c r="A90" s="43" t="s">
        <v>598</v>
      </c>
      <c r="B90" s="44">
        <v>1.0</v>
      </c>
    </row>
    <row r="91">
      <c r="A91" s="45" t="s">
        <v>599</v>
      </c>
      <c r="B91" s="46">
        <v>1.0</v>
      </c>
    </row>
    <row r="92">
      <c r="A92" s="43" t="s">
        <v>600</v>
      </c>
      <c r="B92" s="44">
        <v>1.0</v>
      </c>
    </row>
    <row r="93">
      <c r="A93" s="45" t="s">
        <v>601</v>
      </c>
      <c r="B93" s="46">
        <v>1.0</v>
      </c>
    </row>
    <row r="94">
      <c r="A94" s="43" t="s">
        <v>602</v>
      </c>
      <c r="B94" s="44">
        <v>1.0</v>
      </c>
    </row>
    <row r="95">
      <c r="A95" s="45" t="s">
        <v>603</v>
      </c>
      <c r="B95" s="46">
        <v>1.0</v>
      </c>
    </row>
    <row r="96">
      <c r="A96" s="43" t="s">
        <v>604</v>
      </c>
      <c r="B96" s="44">
        <v>1.0</v>
      </c>
    </row>
    <row r="97">
      <c r="A97" s="45" t="s">
        <v>605</v>
      </c>
      <c r="B97" s="46">
        <v>1.0</v>
      </c>
    </row>
    <row r="98">
      <c r="A98" s="43" t="s">
        <v>606</v>
      </c>
      <c r="B98" s="44">
        <v>1.0</v>
      </c>
    </row>
    <row r="99">
      <c r="A99" s="45" t="s">
        <v>607</v>
      </c>
      <c r="B99" s="46">
        <v>1.0</v>
      </c>
    </row>
    <row r="100">
      <c r="A100" s="45" t="s">
        <v>608</v>
      </c>
      <c r="B100" s="46">
        <v>1.0</v>
      </c>
    </row>
    <row r="101">
      <c r="A101" s="43" t="s">
        <v>609</v>
      </c>
      <c r="B101" s="44">
        <v>1.0</v>
      </c>
    </row>
    <row r="102">
      <c r="A102" s="45" t="s">
        <v>610</v>
      </c>
      <c r="B102" s="46">
        <v>1.0</v>
      </c>
    </row>
    <row r="103">
      <c r="A103" s="43" t="s">
        <v>611</v>
      </c>
      <c r="B103" s="44">
        <v>1.0</v>
      </c>
    </row>
    <row r="104">
      <c r="A104" s="45" t="s">
        <v>612</v>
      </c>
      <c r="B104" s="46">
        <v>1.0</v>
      </c>
    </row>
    <row r="105">
      <c r="A105" s="43" t="s">
        <v>613</v>
      </c>
      <c r="B105" s="44">
        <v>1.0</v>
      </c>
    </row>
    <row r="106">
      <c r="A106" s="45" t="s">
        <v>614</v>
      </c>
      <c r="B106" s="46">
        <v>1.0</v>
      </c>
    </row>
    <row r="107">
      <c r="A107" s="43" t="s">
        <v>615</v>
      </c>
      <c r="B107" s="44">
        <v>1.0</v>
      </c>
    </row>
    <row r="108">
      <c r="A108" s="45" t="s">
        <v>616</v>
      </c>
      <c r="B108" s="46">
        <v>1.0</v>
      </c>
    </row>
    <row r="109">
      <c r="A109" s="43" t="s">
        <v>617</v>
      </c>
      <c r="B109" s="44">
        <v>1.0</v>
      </c>
    </row>
    <row r="110">
      <c r="A110" s="45" t="s">
        <v>618</v>
      </c>
      <c r="B110" s="46">
        <v>1.0</v>
      </c>
    </row>
    <row r="111">
      <c r="A111" s="43" t="s">
        <v>619</v>
      </c>
      <c r="B111" s="44">
        <v>1.0</v>
      </c>
    </row>
    <row r="112">
      <c r="A112" s="45" t="s">
        <v>620</v>
      </c>
      <c r="B112" s="46">
        <v>1.0</v>
      </c>
    </row>
    <row r="113">
      <c r="A113" s="43" t="s">
        <v>621</v>
      </c>
      <c r="B113" s="44">
        <v>1.0</v>
      </c>
    </row>
    <row r="114">
      <c r="A114" s="45" t="s">
        <v>622</v>
      </c>
      <c r="B114" s="46">
        <v>1.0</v>
      </c>
    </row>
    <row r="115">
      <c r="A115" s="43" t="s">
        <v>623</v>
      </c>
      <c r="B115" s="44">
        <v>1.0</v>
      </c>
    </row>
    <row r="116">
      <c r="A116" s="45" t="s">
        <v>624</v>
      </c>
      <c r="B116" s="46">
        <v>1.0</v>
      </c>
    </row>
    <row r="117">
      <c r="A117" s="43" t="s">
        <v>625</v>
      </c>
      <c r="B117" s="44">
        <v>1.0</v>
      </c>
    </row>
    <row r="118">
      <c r="A118" s="45" t="s">
        <v>626</v>
      </c>
      <c r="B118" s="46">
        <v>1.0</v>
      </c>
    </row>
    <row r="119">
      <c r="A119" s="45" t="s">
        <v>627</v>
      </c>
      <c r="B119" s="46">
        <v>1.0</v>
      </c>
    </row>
    <row r="120">
      <c r="A120" s="43" t="s">
        <v>628</v>
      </c>
      <c r="B120" s="44">
        <v>1.0</v>
      </c>
    </row>
    <row r="121">
      <c r="A121" s="45" t="s">
        <v>629</v>
      </c>
      <c r="B121" s="46">
        <v>1.0</v>
      </c>
    </row>
    <row r="122">
      <c r="A122" s="43" t="s">
        <v>630</v>
      </c>
      <c r="B122" s="44">
        <v>1.0</v>
      </c>
    </row>
    <row r="123">
      <c r="A123" s="45" t="s">
        <v>631</v>
      </c>
      <c r="B123" s="46">
        <v>1.0</v>
      </c>
    </row>
    <row r="124">
      <c r="A124" s="43" t="s">
        <v>632</v>
      </c>
      <c r="B124" s="44">
        <v>1.0</v>
      </c>
    </row>
    <row r="125">
      <c r="A125" s="45" t="s">
        <v>633</v>
      </c>
      <c r="B125" s="46">
        <v>1.0</v>
      </c>
    </row>
    <row r="126">
      <c r="A126" s="43" t="s">
        <v>634</v>
      </c>
      <c r="B126" s="44">
        <v>1.0</v>
      </c>
    </row>
    <row r="127">
      <c r="A127" s="43" t="s">
        <v>635</v>
      </c>
      <c r="B127" s="44">
        <v>1.0</v>
      </c>
    </row>
    <row r="128">
      <c r="A128" s="45" t="s">
        <v>636</v>
      </c>
      <c r="B128" s="46">
        <v>1.0</v>
      </c>
    </row>
    <row r="129">
      <c r="A129" s="43" t="s">
        <v>637</v>
      </c>
      <c r="B129" s="44">
        <v>1.0</v>
      </c>
    </row>
    <row r="130">
      <c r="A130" s="45" t="s">
        <v>638</v>
      </c>
      <c r="B130" s="46">
        <v>1.0</v>
      </c>
    </row>
    <row r="131">
      <c r="A131" s="43" t="s">
        <v>639</v>
      </c>
      <c r="B131" s="44">
        <v>1.0</v>
      </c>
    </row>
    <row r="132">
      <c r="A132" s="43" t="s">
        <v>640</v>
      </c>
      <c r="B132" s="44">
        <v>1.0</v>
      </c>
    </row>
    <row r="133">
      <c r="A133" s="45" t="s">
        <v>641</v>
      </c>
      <c r="B133" s="46">
        <v>1.0</v>
      </c>
    </row>
    <row r="134">
      <c r="A134" s="43" t="s">
        <v>642</v>
      </c>
      <c r="B134" s="44">
        <v>1.0</v>
      </c>
    </row>
    <row r="135">
      <c r="A135" s="45" t="s">
        <v>643</v>
      </c>
      <c r="B135" s="46">
        <v>1.0</v>
      </c>
    </row>
    <row r="136">
      <c r="A136" s="43" t="s">
        <v>644</v>
      </c>
      <c r="B136" s="44">
        <v>1.0</v>
      </c>
    </row>
    <row r="137">
      <c r="A137" s="45" t="s">
        <v>645</v>
      </c>
      <c r="B137" s="46">
        <v>1.0</v>
      </c>
    </row>
    <row r="138">
      <c r="A138" s="43" t="s">
        <v>646</v>
      </c>
      <c r="B138" s="44">
        <v>1.0</v>
      </c>
    </row>
    <row r="139">
      <c r="A139" s="45" t="s">
        <v>647</v>
      </c>
      <c r="B139" s="46">
        <v>1.0</v>
      </c>
    </row>
    <row r="140">
      <c r="A140" s="43" t="s">
        <v>648</v>
      </c>
      <c r="B140" s="44">
        <v>1.0</v>
      </c>
    </row>
    <row r="141">
      <c r="A141" s="45" t="s">
        <v>649</v>
      </c>
      <c r="B141" s="46">
        <v>1.0</v>
      </c>
    </row>
    <row r="142">
      <c r="A142" s="43" t="s">
        <v>650</v>
      </c>
      <c r="B142" s="44">
        <v>1.0</v>
      </c>
    </row>
    <row r="143">
      <c r="A143" s="45" t="s">
        <v>651</v>
      </c>
      <c r="B143" s="46">
        <v>1.0</v>
      </c>
    </row>
    <row r="144">
      <c r="A144" s="43" t="s">
        <v>652</v>
      </c>
      <c r="B144" s="44">
        <v>1.0</v>
      </c>
    </row>
    <row r="145">
      <c r="A145" s="45" t="s">
        <v>653</v>
      </c>
      <c r="B145" s="46">
        <v>1.0</v>
      </c>
    </row>
    <row r="146">
      <c r="A146" s="43" t="s">
        <v>654</v>
      </c>
      <c r="B146" s="44">
        <v>1.0</v>
      </c>
    </row>
    <row r="147">
      <c r="A147" s="45" t="s">
        <v>655</v>
      </c>
      <c r="B147" s="46">
        <v>1.0</v>
      </c>
    </row>
    <row r="148">
      <c r="A148" s="43" t="s">
        <v>656</v>
      </c>
      <c r="B148" s="44">
        <v>1.0</v>
      </c>
    </row>
    <row r="149">
      <c r="A149" s="45" t="s">
        <v>657</v>
      </c>
      <c r="B149" s="46">
        <v>1.0</v>
      </c>
    </row>
    <row r="150">
      <c r="A150" s="43" t="s">
        <v>658</v>
      </c>
      <c r="B150" s="44">
        <v>1.0</v>
      </c>
    </row>
    <row r="151">
      <c r="A151" s="43" t="s">
        <v>659</v>
      </c>
      <c r="B151" s="44">
        <v>1.0</v>
      </c>
    </row>
    <row r="152">
      <c r="A152" s="45" t="s">
        <v>660</v>
      </c>
      <c r="B152" s="46">
        <v>1.0</v>
      </c>
    </row>
    <row r="153">
      <c r="A153" s="43" t="s">
        <v>661</v>
      </c>
      <c r="B153" s="44">
        <v>1.0</v>
      </c>
    </row>
    <row r="154">
      <c r="A154" s="45" t="s">
        <v>662</v>
      </c>
      <c r="B154" s="46">
        <v>1.0</v>
      </c>
    </row>
    <row r="155">
      <c r="A155" s="43" t="s">
        <v>663</v>
      </c>
      <c r="B155" s="44">
        <v>1.0</v>
      </c>
    </row>
    <row r="156">
      <c r="A156" s="45" t="s">
        <v>664</v>
      </c>
      <c r="B156" s="46">
        <v>1.0</v>
      </c>
    </row>
    <row r="157">
      <c r="A157" s="43" t="s">
        <v>665</v>
      </c>
      <c r="B157" s="44">
        <v>1.0</v>
      </c>
    </row>
    <row r="158">
      <c r="A158" s="45" t="s">
        <v>666</v>
      </c>
      <c r="B158" s="46">
        <v>1.0</v>
      </c>
    </row>
    <row r="159">
      <c r="A159" s="43" t="s">
        <v>667</v>
      </c>
      <c r="B159" s="44">
        <v>1.0</v>
      </c>
    </row>
    <row r="160">
      <c r="A160" s="45" t="s">
        <v>668</v>
      </c>
      <c r="B160" s="46">
        <v>1.0</v>
      </c>
    </row>
    <row r="161">
      <c r="A161" s="43" t="s">
        <v>669</v>
      </c>
      <c r="B161" s="44">
        <v>1.0</v>
      </c>
    </row>
    <row r="162">
      <c r="A162" s="45" t="s">
        <v>670</v>
      </c>
      <c r="B162" s="46">
        <v>1.0</v>
      </c>
    </row>
    <row r="163">
      <c r="A163" s="45" t="s">
        <v>671</v>
      </c>
      <c r="B163" s="46">
        <v>1.0</v>
      </c>
    </row>
    <row r="164">
      <c r="A164" s="43" t="s">
        <v>672</v>
      </c>
      <c r="B164" s="44">
        <v>1.0</v>
      </c>
    </row>
    <row r="165">
      <c r="A165" s="45" t="s">
        <v>673</v>
      </c>
      <c r="B165" s="46">
        <v>1.0</v>
      </c>
    </row>
    <row r="166">
      <c r="A166" s="43" t="s">
        <v>674</v>
      </c>
      <c r="B166" s="44">
        <v>1.0</v>
      </c>
    </row>
    <row r="167">
      <c r="A167" s="45" t="s">
        <v>675</v>
      </c>
      <c r="B167" s="46">
        <v>1.0</v>
      </c>
    </row>
    <row r="168">
      <c r="A168" s="43" t="s">
        <v>676</v>
      </c>
      <c r="B168" s="44">
        <v>1.0</v>
      </c>
    </row>
    <row r="169">
      <c r="A169" s="45" t="s">
        <v>677</v>
      </c>
      <c r="B169" s="46">
        <v>1.0</v>
      </c>
    </row>
    <row r="170">
      <c r="A170" s="43" t="s">
        <v>678</v>
      </c>
      <c r="B170" s="44">
        <v>1.0</v>
      </c>
    </row>
    <row r="171">
      <c r="A171" s="45" t="s">
        <v>679</v>
      </c>
      <c r="B171" s="46">
        <v>1.0</v>
      </c>
    </row>
    <row r="172">
      <c r="A172" s="43" t="s">
        <v>680</v>
      </c>
      <c r="B172" s="44">
        <v>1.0</v>
      </c>
    </row>
    <row r="173">
      <c r="A173" s="45" t="s">
        <v>681</v>
      </c>
      <c r="B173" s="46">
        <v>1.0</v>
      </c>
    </row>
    <row r="174">
      <c r="A174" s="43" t="s">
        <v>682</v>
      </c>
      <c r="B174" s="44">
        <v>1.0</v>
      </c>
    </row>
    <row r="175">
      <c r="A175" s="45" t="s">
        <v>683</v>
      </c>
      <c r="B175" s="46">
        <v>1.0</v>
      </c>
    </row>
    <row r="176">
      <c r="A176" s="43" t="s">
        <v>684</v>
      </c>
      <c r="B176" s="44">
        <v>1.0</v>
      </c>
    </row>
    <row r="177">
      <c r="A177" s="45" t="s">
        <v>685</v>
      </c>
      <c r="B177" s="46">
        <v>1.0</v>
      </c>
    </row>
    <row r="178">
      <c r="A178" s="43" t="s">
        <v>686</v>
      </c>
      <c r="B178" s="44">
        <v>1.0</v>
      </c>
    </row>
    <row r="179">
      <c r="A179" s="45" t="s">
        <v>687</v>
      </c>
      <c r="B179" s="46">
        <v>1.0</v>
      </c>
    </row>
    <row r="180">
      <c r="A180" s="43" t="s">
        <v>688</v>
      </c>
      <c r="B180" s="44">
        <v>1.0</v>
      </c>
    </row>
    <row r="181">
      <c r="A181" s="45" t="s">
        <v>689</v>
      </c>
      <c r="B181" s="46">
        <v>1.0</v>
      </c>
    </row>
    <row r="182">
      <c r="A182" s="43" t="s">
        <v>690</v>
      </c>
      <c r="B182" s="44">
        <v>1.0</v>
      </c>
    </row>
    <row r="183">
      <c r="A183" s="45" t="s">
        <v>691</v>
      </c>
      <c r="B183" s="46">
        <v>1.0</v>
      </c>
    </row>
    <row r="184">
      <c r="A184" s="43" t="s">
        <v>692</v>
      </c>
      <c r="B184" s="44">
        <v>1.0</v>
      </c>
    </row>
    <row r="185">
      <c r="A185" s="45" t="s">
        <v>693</v>
      </c>
      <c r="B185" s="46">
        <v>1.0</v>
      </c>
    </row>
    <row r="186">
      <c r="A186" s="43" t="s">
        <v>694</v>
      </c>
      <c r="B186" s="44">
        <v>1.0</v>
      </c>
    </row>
    <row r="187">
      <c r="A187" s="45" t="s">
        <v>695</v>
      </c>
      <c r="B187" s="46">
        <v>1.0</v>
      </c>
    </row>
    <row r="188">
      <c r="A188" s="43" t="s">
        <v>696</v>
      </c>
      <c r="B188" s="44">
        <v>1.0</v>
      </c>
    </row>
    <row r="189">
      <c r="A189" s="45" t="s">
        <v>697</v>
      </c>
      <c r="B189" s="46">
        <v>1.0</v>
      </c>
    </row>
    <row r="190">
      <c r="A190" s="43" t="s">
        <v>698</v>
      </c>
      <c r="B190" s="44">
        <v>1.0</v>
      </c>
    </row>
    <row r="191">
      <c r="A191" s="45" t="s">
        <v>699</v>
      </c>
      <c r="B191" s="46">
        <v>1.0</v>
      </c>
    </row>
    <row r="192">
      <c r="A192" s="43" t="s">
        <v>700</v>
      </c>
      <c r="B192" s="44">
        <v>1.0</v>
      </c>
    </row>
    <row r="193">
      <c r="A193" s="45" t="s">
        <v>701</v>
      </c>
      <c r="B193" s="46">
        <v>1.0</v>
      </c>
    </row>
    <row r="194">
      <c r="A194" s="43" t="s">
        <v>702</v>
      </c>
      <c r="B194" s="44">
        <v>1.0</v>
      </c>
    </row>
    <row r="195">
      <c r="A195" s="45" t="s">
        <v>703</v>
      </c>
      <c r="B195" s="46">
        <v>1.0</v>
      </c>
    </row>
    <row r="196">
      <c r="A196" s="45" t="s">
        <v>704</v>
      </c>
      <c r="B196" s="46">
        <v>1.0</v>
      </c>
    </row>
    <row r="197">
      <c r="A197" s="43" t="s">
        <v>705</v>
      </c>
      <c r="B197" s="44">
        <v>1.0</v>
      </c>
    </row>
    <row r="198">
      <c r="A198" s="45" t="s">
        <v>706</v>
      </c>
      <c r="B198" s="46">
        <v>1.0</v>
      </c>
    </row>
    <row r="199">
      <c r="A199" s="43" t="s">
        <v>707</v>
      </c>
      <c r="B199" s="44">
        <v>1.0</v>
      </c>
    </row>
    <row r="200">
      <c r="A200" s="45" t="s">
        <v>708</v>
      </c>
      <c r="B200" s="46">
        <v>1.0</v>
      </c>
    </row>
    <row r="201">
      <c r="A201" s="43" t="s">
        <v>709</v>
      </c>
      <c r="B201" s="44">
        <v>1.0</v>
      </c>
    </row>
    <row r="202">
      <c r="A202" s="45" t="s">
        <v>710</v>
      </c>
      <c r="B202" s="46">
        <v>1.0</v>
      </c>
    </row>
    <row r="203">
      <c r="A203" s="43" t="s">
        <v>711</v>
      </c>
      <c r="B203" s="44">
        <v>1.0</v>
      </c>
    </row>
    <row r="204">
      <c r="A204" s="45" t="s">
        <v>712</v>
      </c>
      <c r="B204" s="46">
        <v>1.0</v>
      </c>
    </row>
    <row r="205">
      <c r="A205" s="43" t="s">
        <v>713</v>
      </c>
      <c r="B205" s="44">
        <v>1.0</v>
      </c>
    </row>
    <row r="206">
      <c r="A206" s="45" t="s">
        <v>714</v>
      </c>
      <c r="B206" s="46">
        <v>1.0</v>
      </c>
    </row>
    <row r="207">
      <c r="A207" s="43" t="s">
        <v>715</v>
      </c>
      <c r="B207" s="44">
        <v>1.0</v>
      </c>
    </row>
    <row r="208">
      <c r="A208" s="45" t="s">
        <v>716</v>
      </c>
      <c r="B208" s="46">
        <v>1.0</v>
      </c>
    </row>
    <row r="209">
      <c r="A209" s="43" t="s">
        <v>717</v>
      </c>
      <c r="B209" s="44">
        <v>1.0</v>
      </c>
    </row>
    <row r="210">
      <c r="A210" s="45" t="s">
        <v>718</v>
      </c>
      <c r="B210" s="46">
        <v>1.0</v>
      </c>
    </row>
    <row r="211">
      <c r="A211" s="43" t="s">
        <v>719</v>
      </c>
      <c r="B211" s="44">
        <v>1.0</v>
      </c>
    </row>
    <row r="212">
      <c r="A212" s="45" t="s">
        <v>720</v>
      </c>
      <c r="B212" s="46">
        <v>1.0</v>
      </c>
    </row>
    <row r="213">
      <c r="A213" s="43" t="s">
        <v>721</v>
      </c>
      <c r="B213" s="44">
        <v>1.0</v>
      </c>
    </row>
    <row r="214">
      <c r="A214" s="45" t="s">
        <v>722</v>
      </c>
      <c r="B214" s="46">
        <v>1.0</v>
      </c>
    </row>
    <row r="215">
      <c r="A215" s="43" t="s">
        <v>723</v>
      </c>
      <c r="B215" s="44">
        <v>1.0</v>
      </c>
    </row>
    <row r="216">
      <c r="A216" s="45" t="s">
        <v>724</v>
      </c>
      <c r="B216" s="46">
        <v>1.0</v>
      </c>
    </row>
    <row r="217">
      <c r="A217" s="43" t="s">
        <v>725</v>
      </c>
      <c r="B217" s="44">
        <v>1.0</v>
      </c>
    </row>
    <row r="218">
      <c r="A218" s="45" t="s">
        <v>726</v>
      </c>
      <c r="B218" s="46">
        <v>1.0</v>
      </c>
    </row>
    <row r="219">
      <c r="A219" s="45" t="s">
        <v>727</v>
      </c>
      <c r="B219" s="46">
        <v>1.0</v>
      </c>
    </row>
    <row r="220">
      <c r="A220" s="43" t="s">
        <v>728</v>
      </c>
      <c r="B220" s="44">
        <v>1.0</v>
      </c>
    </row>
    <row r="221">
      <c r="A221" s="45" t="s">
        <v>729</v>
      </c>
      <c r="B221" s="46">
        <v>1.0</v>
      </c>
    </row>
    <row r="222">
      <c r="A222" s="43" t="s">
        <v>730</v>
      </c>
      <c r="B222" s="44">
        <v>1.0</v>
      </c>
    </row>
    <row r="223">
      <c r="A223" s="45" t="s">
        <v>731</v>
      </c>
      <c r="B223" s="46">
        <v>1.0</v>
      </c>
    </row>
    <row r="224">
      <c r="A224" s="43" t="s">
        <v>732</v>
      </c>
      <c r="B224" s="44">
        <v>1.0</v>
      </c>
    </row>
    <row r="225">
      <c r="A225" s="45" t="s">
        <v>733</v>
      </c>
      <c r="B225" s="46">
        <v>1.0</v>
      </c>
    </row>
    <row r="226">
      <c r="A226" s="43" t="s">
        <v>734</v>
      </c>
      <c r="B226" s="44">
        <v>1.0</v>
      </c>
    </row>
    <row r="227">
      <c r="A227" s="45" t="s">
        <v>735</v>
      </c>
      <c r="B227" s="46">
        <v>1.0</v>
      </c>
    </row>
    <row r="228">
      <c r="A228" s="43" t="s">
        <v>736</v>
      </c>
      <c r="B228" s="44">
        <v>1.0</v>
      </c>
    </row>
    <row r="229">
      <c r="A229" s="45" t="s">
        <v>737</v>
      </c>
      <c r="B229" s="46">
        <v>1.0</v>
      </c>
    </row>
    <row r="230">
      <c r="A230" s="43" t="s">
        <v>738</v>
      </c>
      <c r="B230" s="44">
        <v>1.0</v>
      </c>
    </row>
    <row r="231">
      <c r="A231" s="45" t="s">
        <v>739</v>
      </c>
      <c r="B231" s="46">
        <v>1.0</v>
      </c>
    </row>
    <row r="232">
      <c r="A232" s="43" t="s">
        <v>740</v>
      </c>
      <c r="B232" s="44">
        <v>1.0</v>
      </c>
    </row>
    <row r="233">
      <c r="A233" s="45" t="s">
        <v>741</v>
      </c>
      <c r="B233" s="46">
        <v>1.0</v>
      </c>
    </row>
    <row r="234">
      <c r="A234" s="43" t="s">
        <v>742</v>
      </c>
      <c r="B234" s="44">
        <v>1.0</v>
      </c>
    </row>
    <row r="235">
      <c r="A235" s="45" t="s">
        <v>743</v>
      </c>
      <c r="B235" s="46">
        <v>1.0</v>
      </c>
    </row>
    <row r="236">
      <c r="A236" s="43" t="s">
        <v>744</v>
      </c>
      <c r="B236" s="44">
        <v>1.0</v>
      </c>
    </row>
    <row r="237">
      <c r="A237" s="45" t="s">
        <v>745</v>
      </c>
      <c r="B237" s="46">
        <v>1.0</v>
      </c>
    </row>
    <row r="238">
      <c r="A238" s="43" t="s">
        <v>746</v>
      </c>
      <c r="B238" s="44">
        <v>1.0</v>
      </c>
    </row>
    <row r="239">
      <c r="A239" s="45" t="s">
        <v>747</v>
      </c>
      <c r="B239" s="46">
        <v>1.0</v>
      </c>
    </row>
    <row r="240">
      <c r="A240" s="43" t="s">
        <v>748</v>
      </c>
      <c r="B240" s="44">
        <v>1.0</v>
      </c>
    </row>
    <row r="241">
      <c r="A241" s="45" t="s">
        <v>749</v>
      </c>
      <c r="B241" s="46">
        <v>1.0</v>
      </c>
    </row>
    <row r="242">
      <c r="A242" s="43" t="s">
        <v>750</v>
      </c>
      <c r="B242" s="44">
        <v>1.0</v>
      </c>
    </row>
    <row r="243">
      <c r="A243" s="45" t="s">
        <v>751</v>
      </c>
      <c r="B243" s="46">
        <v>1.0</v>
      </c>
    </row>
    <row r="244">
      <c r="A244" s="43" t="s">
        <v>752</v>
      </c>
      <c r="B244" s="44">
        <v>1.0</v>
      </c>
    </row>
    <row r="245">
      <c r="A245" s="45" t="s">
        <v>753</v>
      </c>
      <c r="B245" s="46">
        <v>1.0</v>
      </c>
    </row>
    <row r="246">
      <c r="A246" s="43" t="s">
        <v>754</v>
      </c>
      <c r="B246" s="44">
        <v>1.0</v>
      </c>
    </row>
    <row r="247">
      <c r="A247" s="45" t="s">
        <v>755</v>
      </c>
      <c r="B247" s="46">
        <v>1.0</v>
      </c>
    </row>
    <row r="248">
      <c r="A248" s="43" t="s">
        <v>756</v>
      </c>
      <c r="B248" s="44">
        <v>1.0</v>
      </c>
    </row>
    <row r="249">
      <c r="A249" s="45" t="s">
        <v>757</v>
      </c>
      <c r="B249" s="46">
        <v>1.0</v>
      </c>
    </row>
    <row r="250">
      <c r="A250" s="43" t="s">
        <v>758</v>
      </c>
      <c r="B250" s="44">
        <v>1.0</v>
      </c>
    </row>
    <row r="251">
      <c r="A251" s="45" t="s">
        <v>759</v>
      </c>
      <c r="B251" s="46">
        <v>1.0</v>
      </c>
    </row>
    <row r="252">
      <c r="A252" s="43" t="s">
        <v>760</v>
      </c>
      <c r="B252" s="44">
        <v>1.0</v>
      </c>
    </row>
    <row r="253">
      <c r="A253" s="45" t="s">
        <v>761</v>
      </c>
      <c r="B253" s="46">
        <v>1.0</v>
      </c>
    </row>
    <row r="254">
      <c r="A254" s="43" t="s">
        <v>762</v>
      </c>
      <c r="B254" s="44">
        <v>1.0</v>
      </c>
    </row>
    <row r="255">
      <c r="A255" s="45" t="s">
        <v>763</v>
      </c>
      <c r="B255" s="46">
        <v>1.0</v>
      </c>
    </row>
    <row r="256">
      <c r="A256" s="43" t="s">
        <v>764</v>
      </c>
      <c r="B256" s="44">
        <v>1.0</v>
      </c>
    </row>
    <row r="257">
      <c r="A257" s="45" t="s">
        <v>765</v>
      </c>
      <c r="B257" s="46">
        <v>1.0</v>
      </c>
    </row>
    <row r="258">
      <c r="A258" s="43" t="s">
        <v>766</v>
      </c>
      <c r="B258" s="44">
        <v>1.0</v>
      </c>
    </row>
    <row r="259">
      <c r="A259" s="45" t="s">
        <v>767</v>
      </c>
      <c r="B259" s="46">
        <v>1.0</v>
      </c>
    </row>
    <row r="260">
      <c r="A260" s="43" t="s">
        <v>768</v>
      </c>
      <c r="B260" s="44">
        <v>1.0</v>
      </c>
    </row>
    <row r="261">
      <c r="A261" s="45" t="s">
        <v>769</v>
      </c>
      <c r="B261" s="46">
        <v>1.0</v>
      </c>
    </row>
    <row r="262">
      <c r="A262" s="43" t="s">
        <v>770</v>
      </c>
      <c r="B262" s="44">
        <v>1.0</v>
      </c>
    </row>
    <row r="263">
      <c r="A263" s="45" t="s">
        <v>771</v>
      </c>
      <c r="B263" s="46">
        <v>1.0</v>
      </c>
    </row>
    <row r="264">
      <c r="A264" s="43" t="s">
        <v>772</v>
      </c>
      <c r="B264" s="44">
        <v>1.0</v>
      </c>
    </row>
    <row r="265">
      <c r="A265" s="45" t="s">
        <v>773</v>
      </c>
      <c r="B265" s="46">
        <v>1.0</v>
      </c>
    </row>
    <row r="266">
      <c r="A266" s="43" t="s">
        <v>774</v>
      </c>
      <c r="B266" s="44">
        <v>1.0</v>
      </c>
    </row>
    <row r="267">
      <c r="A267" s="45" t="s">
        <v>775</v>
      </c>
      <c r="B267" s="46">
        <v>1.0</v>
      </c>
    </row>
    <row r="268">
      <c r="A268" s="43" t="s">
        <v>776</v>
      </c>
      <c r="B268" s="44">
        <v>1.0</v>
      </c>
    </row>
    <row r="269">
      <c r="A269" s="45" t="s">
        <v>777</v>
      </c>
      <c r="B269" s="46">
        <v>1.0</v>
      </c>
    </row>
    <row r="270">
      <c r="A270" s="43" t="s">
        <v>778</v>
      </c>
      <c r="B270" s="44">
        <v>1.0</v>
      </c>
    </row>
    <row r="271">
      <c r="A271" s="45" t="s">
        <v>779</v>
      </c>
      <c r="B271" s="46">
        <v>1.0</v>
      </c>
    </row>
    <row r="272">
      <c r="A272" s="43" t="s">
        <v>780</v>
      </c>
      <c r="B272" s="44">
        <v>1.0</v>
      </c>
    </row>
    <row r="273">
      <c r="A273" s="45" t="s">
        <v>781</v>
      </c>
      <c r="B273" s="46">
        <v>1.0</v>
      </c>
    </row>
    <row r="274">
      <c r="A274" s="43" t="s">
        <v>782</v>
      </c>
      <c r="B274" s="44">
        <v>1.0</v>
      </c>
    </row>
    <row r="275">
      <c r="A275" s="45" t="s">
        <v>783</v>
      </c>
      <c r="B275" s="46">
        <v>1.0</v>
      </c>
    </row>
    <row r="276">
      <c r="A276" s="43" t="s">
        <v>784</v>
      </c>
      <c r="B276" s="44">
        <v>1.0</v>
      </c>
    </row>
    <row r="277">
      <c r="A277" s="45" t="s">
        <v>785</v>
      </c>
      <c r="B277" s="46">
        <v>1.0</v>
      </c>
    </row>
    <row r="278">
      <c r="A278" s="43" t="s">
        <v>786</v>
      </c>
      <c r="B278" s="44">
        <v>1.0</v>
      </c>
    </row>
    <row r="279">
      <c r="A279" s="45" t="s">
        <v>787</v>
      </c>
      <c r="B279" s="46">
        <v>1.0</v>
      </c>
    </row>
    <row r="280">
      <c r="A280" s="43" t="s">
        <v>788</v>
      </c>
      <c r="B280" s="44">
        <v>1.0</v>
      </c>
    </row>
    <row r="281">
      <c r="A281" s="45" t="s">
        <v>789</v>
      </c>
      <c r="B281" s="46">
        <v>1.0</v>
      </c>
    </row>
    <row r="282">
      <c r="A282" s="43" t="s">
        <v>790</v>
      </c>
      <c r="B282" s="44">
        <v>1.0</v>
      </c>
    </row>
    <row r="283">
      <c r="A283" s="45" t="s">
        <v>791</v>
      </c>
      <c r="B283" s="46">
        <v>1.0</v>
      </c>
    </row>
    <row r="284">
      <c r="A284" s="43" t="s">
        <v>792</v>
      </c>
      <c r="B284" s="44">
        <v>1.0</v>
      </c>
    </row>
    <row r="285">
      <c r="A285" s="45" t="s">
        <v>793</v>
      </c>
      <c r="B285" s="46">
        <v>1.0</v>
      </c>
    </row>
    <row r="286">
      <c r="A286" s="43" t="s">
        <v>794</v>
      </c>
      <c r="B286" s="44">
        <v>1.0</v>
      </c>
    </row>
    <row r="287">
      <c r="A287" s="45" t="s">
        <v>795</v>
      </c>
      <c r="B287" s="46">
        <v>1.0</v>
      </c>
    </row>
    <row r="288">
      <c r="A288" s="43" t="s">
        <v>796</v>
      </c>
      <c r="B288" s="44">
        <v>1.0</v>
      </c>
    </row>
    <row r="289">
      <c r="A289" s="45" t="s">
        <v>797</v>
      </c>
      <c r="B289" s="46">
        <v>1.0</v>
      </c>
    </row>
    <row r="290">
      <c r="A290" s="43" t="s">
        <v>798</v>
      </c>
      <c r="B290" s="44">
        <v>1.0</v>
      </c>
    </row>
    <row r="291">
      <c r="A291" s="45" t="s">
        <v>799</v>
      </c>
      <c r="B291" s="46">
        <v>1.0</v>
      </c>
    </row>
    <row r="292">
      <c r="A292" s="43" t="s">
        <v>800</v>
      </c>
      <c r="B292" s="44">
        <v>1.0</v>
      </c>
    </row>
    <row r="293">
      <c r="A293" s="45" t="s">
        <v>801</v>
      </c>
      <c r="B293" s="46">
        <v>1.0</v>
      </c>
    </row>
    <row r="294">
      <c r="A294" s="43" t="s">
        <v>802</v>
      </c>
      <c r="B294" s="44">
        <v>1.0</v>
      </c>
    </row>
    <row r="295">
      <c r="A295" s="45" t="s">
        <v>803</v>
      </c>
      <c r="B295" s="46">
        <v>1.0</v>
      </c>
    </row>
    <row r="296">
      <c r="A296" s="43" t="s">
        <v>804</v>
      </c>
      <c r="B296" s="44">
        <v>1.0</v>
      </c>
    </row>
    <row r="297">
      <c r="A297" s="45" t="s">
        <v>805</v>
      </c>
      <c r="B297" s="46">
        <v>1.0</v>
      </c>
    </row>
    <row r="298">
      <c r="A298" s="43" t="s">
        <v>806</v>
      </c>
      <c r="B298" s="44">
        <v>1.0</v>
      </c>
    </row>
    <row r="299">
      <c r="A299" s="45" t="s">
        <v>807</v>
      </c>
      <c r="B299" s="46">
        <v>1.0</v>
      </c>
    </row>
    <row r="300">
      <c r="A300" s="43" t="s">
        <v>808</v>
      </c>
      <c r="B300" s="44">
        <v>1.0</v>
      </c>
    </row>
    <row r="301">
      <c r="A301" s="45" t="s">
        <v>809</v>
      </c>
      <c r="B301" s="46">
        <v>1.0</v>
      </c>
    </row>
    <row r="302">
      <c r="A302" s="43" t="s">
        <v>810</v>
      </c>
      <c r="B302" s="44">
        <v>1.0</v>
      </c>
    </row>
    <row r="303">
      <c r="A303" s="45" t="s">
        <v>811</v>
      </c>
      <c r="B303" s="46">
        <v>1.0</v>
      </c>
    </row>
    <row r="304">
      <c r="A304" s="43" t="s">
        <v>812</v>
      </c>
      <c r="B304" s="44">
        <v>1.0</v>
      </c>
    </row>
    <row r="305">
      <c r="A305" s="45" t="s">
        <v>813</v>
      </c>
      <c r="B305" s="46">
        <v>1.0</v>
      </c>
    </row>
    <row r="306">
      <c r="A306" s="43" t="s">
        <v>814</v>
      </c>
      <c r="B306" s="44">
        <v>1.0</v>
      </c>
    </row>
    <row r="307">
      <c r="A307" s="45" t="s">
        <v>815</v>
      </c>
      <c r="B307" s="46">
        <v>1.0</v>
      </c>
    </row>
    <row r="308">
      <c r="A308" s="43" t="s">
        <v>816</v>
      </c>
      <c r="B308" s="44">
        <v>1.0</v>
      </c>
    </row>
    <row r="309">
      <c r="A309" s="45" t="s">
        <v>817</v>
      </c>
      <c r="B309" s="46">
        <v>1.0</v>
      </c>
    </row>
    <row r="310">
      <c r="A310" s="43" t="s">
        <v>818</v>
      </c>
      <c r="B310" s="44">
        <v>1.0</v>
      </c>
    </row>
    <row r="311">
      <c r="A311" s="45" t="s">
        <v>819</v>
      </c>
      <c r="B311" s="46">
        <v>1.0</v>
      </c>
    </row>
    <row r="312">
      <c r="A312" s="43" t="s">
        <v>820</v>
      </c>
      <c r="B312" s="44">
        <v>1.0</v>
      </c>
    </row>
    <row r="313">
      <c r="A313" s="45" t="s">
        <v>821</v>
      </c>
      <c r="B313" s="46">
        <v>1.0</v>
      </c>
    </row>
    <row r="314">
      <c r="A314" s="43" t="s">
        <v>822</v>
      </c>
      <c r="B314" s="44">
        <v>1.0</v>
      </c>
    </row>
    <row r="315">
      <c r="A315" s="45" t="s">
        <v>823</v>
      </c>
      <c r="B315" s="46">
        <v>1.0</v>
      </c>
    </row>
    <row r="316">
      <c r="A316" s="43" t="s">
        <v>824</v>
      </c>
      <c r="B316" s="44">
        <v>1.0</v>
      </c>
    </row>
    <row r="317">
      <c r="A317" s="45" t="s">
        <v>825</v>
      </c>
      <c r="B317" s="46">
        <v>1.0</v>
      </c>
    </row>
    <row r="318">
      <c r="A318" s="45" t="s">
        <v>826</v>
      </c>
      <c r="B318" s="46">
        <v>1.0</v>
      </c>
    </row>
    <row r="319">
      <c r="A319" s="43" t="s">
        <v>827</v>
      </c>
      <c r="B319" s="44">
        <v>1.0</v>
      </c>
    </row>
    <row r="320">
      <c r="A320" s="45" t="s">
        <v>828</v>
      </c>
      <c r="B320" s="46">
        <v>1.0</v>
      </c>
    </row>
    <row r="321">
      <c r="A321" s="43" t="s">
        <v>829</v>
      </c>
      <c r="B321" s="44">
        <v>1.0</v>
      </c>
    </row>
    <row r="322">
      <c r="A322" s="45" t="s">
        <v>830</v>
      </c>
      <c r="B322" s="46">
        <v>1.0</v>
      </c>
    </row>
    <row r="323">
      <c r="A323" s="43" t="s">
        <v>831</v>
      </c>
      <c r="B323" s="44">
        <v>1.0</v>
      </c>
    </row>
    <row r="324">
      <c r="A324" s="45" t="s">
        <v>832</v>
      </c>
      <c r="B324" s="46">
        <v>1.0</v>
      </c>
    </row>
    <row r="325">
      <c r="A325" s="43" t="s">
        <v>833</v>
      </c>
      <c r="B325" s="44">
        <v>1.0</v>
      </c>
    </row>
    <row r="326">
      <c r="A326" s="45" t="s">
        <v>834</v>
      </c>
      <c r="B326" s="46">
        <v>1.0</v>
      </c>
    </row>
    <row r="327">
      <c r="A327" s="43" t="s">
        <v>835</v>
      </c>
      <c r="B327" s="44">
        <v>1.0</v>
      </c>
    </row>
    <row r="328">
      <c r="A328" s="45" t="s">
        <v>836</v>
      </c>
      <c r="B328" s="46">
        <v>1.0</v>
      </c>
    </row>
    <row r="329">
      <c r="A329" s="43" t="s">
        <v>837</v>
      </c>
      <c r="B329" s="44">
        <v>1.0</v>
      </c>
    </row>
    <row r="330">
      <c r="A330" s="45" t="s">
        <v>838</v>
      </c>
      <c r="B330" s="46">
        <v>1.0</v>
      </c>
    </row>
    <row r="331">
      <c r="A331" s="43" t="s">
        <v>839</v>
      </c>
      <c r="B331" s="44">
        <v>1.0</v>
      </c>
    </row>
    <row r="332">
      <c r="A332" s="43" t="s">
        <v>840</v>
      </c>
      <c r="B332" s="44">
        <v>1.0</v>
      </c>
    </row>
    <row r="333">
      <c r="A333" s="45" t="s">
        <v>841</v>
      </c>
      <c r="B333" s="46">
        <v>1.0</v>
      </c>
    </row>
    <row r="334">
      <c r="A334" s="43" t="s">
        <v>842</v>
      </c>
      <c r="B334" s="44">
        <v>1.0</v>
      </c>
    </row>
    <row r="335">
      <c r="A335" s="45" t="s">
        <v>843</v>
      </c>
      <c r="B335" s="46">
        <v>1.0</v>
      </c>
    </row>
    <row r="336">
      <c r="A336" s="43" t="s">
        <v>844</v>
      </c>
      <c r="B336" s="44">
        <v>1.0</v>
      </c>
    </row>
    <row r="337">
      <c r="A337" s="45" t="s">
        <v>845</v>
      </c>
      <c r="B337" s="46">
        <v>1.0</v>
      </c>
    </row>
    <row r="338">
      <c r="A338" s="43" t="s">
        <v>846</v>
      </c>
      <c r="B338" s="44">
        <v>1.0</v>
      </c>
    </row>
    <row r="339">
      <c r="A339" s="45" t="s">
        <v>847</v>
      </c>
      <c r="B339" s="46">
        <v>1.0</v>
      </c>
    </row>
    <row r="340">
      <c r="A340" s="43" t="s">
        <v>848</v>
      </c>
      <c r="B340" s="44">
        <v>1.0</v>
      </c>
    </row>
    <row r="341">
      <c r="A341" s="45" t="s">
        <v>849</v>
      </c>
      <c r="B341" s="46">
        <v>1.0</v>
      </c>
    </row>
    <row r="342">
      <c r="A342" s="43" t="s">
        <v>850</v>
      </c>
      <c r="B342" s="44">
        <v>1.0</v>
      </c>
    </row>
    <row r="343">
      <c r="A343" s="45" t="s">
        <v>851</v>
      </c>
      <c r="B343" s="46">
        <v>1.0</v>
      </c>
    </row>
    <row r="344">
      <c r="A344" s="43" t="s">
        <v>852</v>
      </c>
      <c r="B344" s="44">
        <v>1.0</v>
      </c>
    </row>
    <row r="345">
      <c r="A345" s="45" t="s">
        <v>853</v>
      </c>
      <c r="B345" s="46">
        <v>1.0</v>
      </c>
    </row>
    <row r="346">
      <c r="A346" s="43" t="s">
        <v>854</v>
      </c>
      <c r="B346" s="44">
        <v>1.0</v>
      </c>
    </row>
    <row r="347">
      <c r="A347" s="45" t="s">
        <v>855</v>
      </c>
      <c r="B347" s="46">
        <v>1.0</v>
      </c>
    </row>
    <row r="348">
      <c r="A348" s="43" t="s">
        <v>856</v>
      </c>
      <c r="B348" s="44">
        <v>1.0</v>
      </c>
    </row>
    <row r="349">
      <c r="A349" s="45" t="s">
        <v>857</v>
      </c>
      <c r="B349" s="46">
        <v>1.0</v>
      </c>
    </row>
    <row r="350">
      <c r="A350" s="43" t="s">
        <v>858</v>
      </c>
      <c r="B350" s="44">
        <v>1.0</v>
      </c>
    </row>
    <row r="351">
      <c r="A351" s="45" t="s">
        <v>859</v>
      </c>
      <c r="B351" s="46">
        <v>1.0</v>
      </c>
    </row>
    <row r="352">
      <c r="A352" s="43" t="s">
        <v>860</v>
      </c>
      <c r="B352" s="44">
        <v>1.0</v>
      </c>
    </row>
    <row r="353">
      <c r="A353" s="45" t="s">
        <v>861</v>
      </c>
      <c r="B353" s="46">
        <v>1.0</v>
      </c>
    </row>
    <row r="354">
      <c r="A354" s="43" t="s">
        <v>862</v>
      </c>
      <c r="B354" s="44">
        <v>1.0</v>
      </c>
    </row>
    <row r="355">
      <c r="A355" s="45" t="s">
        <v>863</v>
      </c>
      <c r="B355" s="46">
        <v>1.0</v>
      </c>
    </row>
    <row r="356">
      <c r="A356" s="43" t="s">
        <v>864</v>
      </c>
      <c r="B356" s="44">
        <v>1.0</v>
      </c>
    </row>
    <row r="357">
      <c r="A357" s="45" t="s">
        <v>865</v>
      </c>
      <c r="B357" s="46">
        <v>1.0</v>
      </c>
    </row>
    <row r="358">
      <c r="A358" s="43" t="s">
        <v>866</v>
      </c>
      <c r="B358" s="44">
        <v>1.0</v>
      </c>
    </row>
    <row r="359">
      <c r="A359" s="45" t="s">
        <v>867</v>
      </c>
      <c r="B359" s="46">
        <v>1.0</v>
      </c>
    </row>
    <row r="360">
      <c r="A360" s="43" t="s">
        <v>868</v>
      </c>
      <c r="B360" s="44">
        <v>1.0</v>
      </c>
    </row>
    <row r="361">
      <c r="A361" s="45" t="s">
        <v>869</v>
      </c>
      <c r="B361" s="46">
        <v>1.0</v>
      </c>
    </row>
    <row r="362">
      <c r="A362" s="43" t="s">
        <v>870</v>
      </c>
      <c r="B362" s="44">
        <v>1.0</v>
      </c>
    </row>
    <row r="363">
      <c r="A363" s="45" t="s">
        <v>871</v>
      </c>
      <c r="B363" s="46">
        <v>1.0</v>
      </c>
    </row>
    <row r="364">
      <c r="A364" s="43" t="s">
        <v>872</v>
      </c>
      <c r="B364" s="44">
        <v>1.0</v>
      </c>
    </row>
    <row r="365">
      <c r="A365" s="45" t="s">
        <v>873</v>
      </c>
      <c r="B365" s="46">
        <v>1.0</v>
      </c>
    </row>
    <row r="366">
      <c r="A366" s="43" t="s">
        <v>874</v>
      </c>
      <c r="B366" s="44">
        <v>1.0</v>
      </c>
    </row>
    <row r="367">
      <c r="A367" s="45" t="s">
        <v>875</v>
      </c>
      <c r="B367" s="46">
        <v>1.0</v>
      </c>
    </row>
  </sheetData>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4.43" defaultRowHeight="15.75" outlineLevelCol="2"/>
  <cols>
    <col customWidth="1" min="1" max="1" width="19.57"/>
    <col customWidth="1" min="2" max="2" width="126.86"/>
    <col customWidth="1" min="3" max="3" width="39.43" outlineLevel="1"/>
    <col customWidth="1" min="4" max="4" width="20.14" outlineLevel="1"/>
    <col customWidth="1" min="5" max="5" width="22.43"/>
    <col customWidth="1" min="6" max="6" width="42.86" outlineLevel="1"/>
    <col customWidth="1" min="7" max="7" width="25.71" outlineLevel="2"/>
    <col customWidth="1" min="8" max="9" width="46.0" outlineLevel="2"/>
    <col customWidth="1" min="10" max="10" width="33.0" outlineLevel="1"/>
    <col customWidth="1" hidden="1" min="11" max="14" width="13.86" outlineLevel="1"/>
    <col customWidth="1" hidden="1" min="15" max="15" width="23.14" outlineLevel="1"/>
    <col customWidth="1" hidden="1" min="16" max="23" width="13.86" outlineLevel="1"/>
  </cols>
  <sheetData>
    <row r="1" ht="51.0" customHeight="1">
      <c r="A1" s="47" t="s">
        <v>876</v>
      </c>
      <c r="B1" s="47" t="s">
        <v>877</v>
      </c>
      <c r="C1" s="47" t="s">
        <v>878</v>
      </c>
      <c r="D1" s="47" t="s">
        <v>12</v>
      </c>
      <c r="E1" s="47" t="s">
        <v>879</v>
      </c>
      <c r="F1" s="47" t="s">
        <v>880</v>
      </c>
      <c r="G1" s="47" t="s">
        <v>881</v>
      </c>
      <c r="H1" s="47" t="s">
        <v>882</v>
      </c>
      <c r="I1" s="47" t="s">
        <v>883</v>
      </c>
      <c r="J1" s="47" t="s">
        <v>884</v>
      </c>
      <c r="K1" s="48" t="s">
        <v>885</v>
      </c>
      <c r="L1" s="48" t="s">
        <v>886</v>
      </c>
      <c r="M1" s="48" t="s">
        <v>887</v>
      </c>
      <c r="N1" s="48" t="s">
        <v>888</v>
      </c>
      <c r="O1" s="48" t="s">
        <v>889</v>
      </c>
      <c r="P1" s="48" t="s">
        <v>890</v>
      </c>
      <c r="Q1" s="48" t="s">
        <v>891</v>
      </c>
      <c r="R1" s="48" t="s">
        <v>892</v>
      </c>
      <c r="S1" s="48" t="s">
        <v>893</v>
      </c>
      <c r="T1" s="48" t="s">
        <v>894</v>
      </c>
      <c r="U1" s="48" t="s">
        <v>895</v>
      </c>
      <c r="V1" s="48" t="s">
        <v>896</v>
      </c>
      <c r="W1" s="48" t="s">
        <v>897</v>
      </c>
    </row>
    <row r="2" ht="18.75" customHeight="1">
      <c r="A2" s="49" t="s">
        <v>35</v>
      </c>
      <c r="B2" s="49" t="s">
        <v>898</v>
      </c>
      <c r="C2" s="49" t="s">
        <v>899</v>
      </c>
      <c r="D2" s="49">
        <v>2018.0</v>
      </c>
      <c r="E2" s="49" t="s">
        <v>900</v>
      </c>
      <c r="F2" s="49" t="s">
        <v>26</v>
      </c>
      <c r="G2" s="49" t="s">
        <v>901</v>
      </c>
      <c r="H2" s="49">
        <f>(4/31)*100</f>
        <v>12.90322581</v>
      </c>
      <c r="I2" s="49" t="s">
        <v>27</v>
      </c>
      <c r="J2" s="49" t="s">
        <v>902</v>
      </c>
      <c r="K2" s="48" t="s">
        <v>903</v>
      </c>
      <c r="L2" s="48" t="s">
        <v>903</v>
      </c>
      <c r="M2" s="48" t="s">
        <v>904</v>
      </c>
      <c r="N2" s="48" t="s">
        <v>903</v>
      </c>
      <c r="O2" s="48" t="s">
        <v>903</v>
      </c>
      <c r="P2" s="48" t="s">
        <v>903</v>
      </c>
      <c r="Q2" s="48" t="s">
        <v>903</v>
      </c>
      <c r="R2" s="48" t="s">
        <v>903</v>
      </c>
      <c r="S2" s="48" t="s">
        <v>903</v>
      </c>
      <c r="T2" s="48" t="s">
        <v>903</v>
      </c>
      <c r="U2" s="48" t="s">
        <v>904</v>
      </c>
      <c r="V2" s="48" t="s">
        <v>903</v>
      </c>
      <c r="W2" s="48"/>
    </row>
    <row r="3" ht="18.75" customHeight="1">
      <c r="A3" s="50" t="s">
        <v>40</v>
      </c>
      <c r="B3" s="50" t="s">
        <v>905</v>
      </c>
      <c r="C3" s="50" t="s">
        <v>906</v>
      </c>
      <c r="D3" s="50">
        <v>2016.0</v>
      </c>
      <c r="E3" s="50" t="s">
        <v>907</v>
      </c>
      <c r="F3" s="50" t="s">
        <v>26</v>
      </c>
      <c r="G3" s="50" t="s">
        <v>901</v>
      </c>
      <c r="H3" s="50">
        <f>(2/44)*100</f>
        <v>4.545454545</v>
      </c>
      <c r="I3" s="50" t="s">
        <v>27</v>
      </c>
      <c r="J3" s="50" t="s">
        <v>908</v>
      </c>
      <c r="K3" s="48" t="s">
        <v>904</v>
      </c>
      <c r="L3" s="48"/>
      <c r="M3" s="48" t="s">
        <v>904</v>
      </c>
      <c r="N3" s="48"/>
      <c r="O3" s="48"/>
      <c r="P3" s="48" t="s">
        <v>903</v>
      </c>
      <c r="Q3" s="48" t="s">
        <v>903</v>
      </c>
      <c r="R3" s="48" t="s">
        <v>904</v>
      </c>
      <c r="S3" s="48" t="s">
        <v>903</v>
      </c>
      <c r="T3" s="48" t="s">
        <v>903</v>
      </c>
      <c r="U3" s="48" t="s">
        <v>903</v>
      </c>
      <c r="V3" s="48" t="s">
        <v>903</v>
      </c>
      <c r="W3" s="48" t="s">
        <v>903</v>
      </c>
    </row>
    <row r="4" ht="18.75" customHeight="1">
      <c r="A4" s="49" t="s">
        <v>41</v>
      </c>
      <c r="B4" s="49" t="s">
        <v>909</v>
      </c>
      <c r="C4" s="49" t="s">
        <v>910</v>
      </c>
      <c r="D4" s="49">
        <v>2015.0</v>
      </c>
      <c r="E4" s="49" t="s">
        <v>900</v>
      </c>
      <c r="F4" s="49" t="s">
        <v>26</v>
      </c>
      <c r="G4" s="49" t="s">
        <v>901</v>
      </c>
      <c r="H4" s="49">
        <f>(1/44)*100</f>
        <v>2.272727273</v>
      </c>
      <c r="I4" s="49" t="s">
        <v>911</v>
      </c>
      <c r="J4" s="49" t="s">
        <v>902</v>
      </c>
      <c r="K4" s="48" t="s">
        <v>903</v>
      </c>
      <c r="L4" s="48" t="s">
        <v>903</v>
      </c>
      <c r="M4" s="48" t="s">
        <v>904</v>
      </c>
      <c r="N4" s="48" t="s">
        <v>903</v>
      </c>
      <c r="O4" s="48" t="s">
        <v>903</v>
      </c>
      <c r="P4" s="48" t="s">
        <v>903</v>
      </c>
      <c r="Q4" s="48" t="s">
        <v>903</v>
      </c>
      <c r="R4" s="48" t="s">
        <v>903</v>
      </c>
      <c r="S4" s="48" t="s">
        <v>903</v>
      </c>
      <c r="T4" s="48" t="s">
        <v>903</v>
      </c>
      <c r="U4" s="48" t="s">
        <v>903</v>
      </c>
      <c r="V4" s="48" t="s">
        <v>903</v>
      </c>
      <c r="W4" s="48" t="s">
        <v>903</v>
      </c>
    </row>
    <row r="5" ht="18.75" customHeight="1">
      <c r="A5" s="50" t="s">
        <v>43</v>
      </c>
      <c r="B5" s="50" t="s">
        <v>912</v>
      </c>
      <c r="C5" s="50" t="s">
        <v>913</v>
      </c>
      <c r="D5" s="50">
        <v>2016.0</v>
      </c>
      <c r="E5" s="50" t="s">
        <v>900</v>
      </c>
      <c r="F5" s="50" t="s">
        <v>26</v>
      </c>
      <c r="G5" s="50" t="s">
        <v>914</v>
      </c>
      <c r="H5" s="50">
        <f>(4/62)*100</f>
        <v>6.451612903</v>
      </c>
      <c r="I5" s="50" t="s">
        <v>915</v>
      </c>
      <c r="J5" s="50" t="s">
        <v>916</v>
      </c>
      <c r="K5" s="48" t="s">
        <v>903</v>
      </c>
      <c r="L5" s="48" t="s">
        <v>903</v>
      </c>
      <c r="M5" s="48" t="s">
        <v>904</v>
      </c>
      <c r="N5" s="48" t="s">
        <v>903</v>
      </c>
      <c r="O5" s="48" t="s">
        <v>903</v>
      </c>
      <c r="P5" s="48" t="s">
        <v>903</v>
      </c>
      <c r="Q5" s="48" t="s">
        <v>903</v>
      </c>
      <c r="R5" s="48" t="s">
        <v>903</v>
      </c>
      <c r="S5" s="48" t="s">
        <v>903</v>
      </c>
      <c r="T5" s="48" t="s">
        <v>903</v>
      </c>
      <c r="U5" s="48" t="s">
        <v>903</v>
      </c>
      <c r="V5" s="48" t="s">
        <v>904</v>
      </c>
      <c r="W5" s="48" t="s">
        <v>903</v>
      </c>
    </row>
    <row r="6" ht="18.75" customHeight="1">
      <c r="A6" s="49" t="s">
        <v>47</v>
      </c>
      <c r="B6" s="49" t="s">
        <v>917</v>
      </c>
      <c r="C6" s="49" t="s">
        <v>918</v>
      </c>
      <c r="D6" s="49">
        <v>2015.0</v>
      </c>
      <c r="E6" s="49" t="s">
        <v>900</v>
      </c>
      <c r="F6" s="49" t="s">
        <v>26</v>
      </c>
      <c r="G6" s="49" t="s">
        <v>919</v>
      </c>
      <c r="H6" s="49">
        <f>(15/119)*100</f>
        <v>12.60504202</v>
      </c>
      <c r="I6" s="49" t="s">
        <v>920</v>
      </c>
      <c r="J6" s="49" t="s">
        <v>902</v>
      </c>
      <c r="K6" s="48"/>
      <c r="L6" s="48"/>
      <c r="M6" s="48"/>
      <c r="N6" s="48" t="s">
        <v>904</v>
      </c>
      <c r="O6" s="48"/>
      <c r="P6" s="48" t="s">
        <v>903</v>
      </c>
      <c r="Q6" s="48" t="s">
        <v>903</v>
      </c>
      <c r="R6" s="48" t="s">
        <v>903</v>
      </c>
      <c r="S6" s="48" t="s">
        <v>903</v>
      </c>
      <c r="T6" s="48" t="s">
        <v>903</v>
      </c>
      <c r="U6" s="48" t="s">
        <v>903</v>
      </c>
      <c r="V6" s="48" t="s">
        <v>904</v>
      </c>
      <c r="W6" s="48" t="s">
        <v>903</v>
      </c>
    </row>
    <row r="7" ht="18.75" customHeight="1">
      <c r="A7" s="50" t="s">
        <v>51</v>
      </c>
      <c r="B7" s="50" t="s">
        <v>921</v>
      </c>
      <c r="C7" s="50" t="s">
        <v>922</v>
      </c>
      <c r="D7" s="50">
        <v>2018.0</v>
      </c>
      <c r="E7" s="50" t="s">
        <v>900</v>
      </c>
      <c r="F7" s="50" t="s">
        <v>21</v>
      </c>
      <c r="G7" s="50" t="s">
        <v>901</v>
      </c>
      <c r="H7" s="50">
        <f>(6/137)*100</f>
        <v>4.379562044</v>
      </c>
      <c r="I7" s="50" t="s">
        <v>923</v>
      </c>
      <c r="J7" s="50" t="s">
        <v>902</v>
      </c>
      <c r="K7" s="48" t="s">
        <v>903</v>
      </c>
      <c r="L7" s="48" t="s">
        <v>903</v>
      </c>
      <c r="M7" s="48" t="s">
        <v>904</v>
      </c>
      <c r="N7" s="48" t="s">
        <v>903</v>
      </c>
      <c r="O7" s="48" t="s">
        <v>903</v>
      </c>
      <c r="P7" s="48" t="s">
        <v>903</v>
      </c>
      <c r="Q7" s="48" t="s">
        <v>903</v>
      </c>
      <c r="R7" s="48" t="s">
        <v>903</v>
      </c>
      <c r="S7" s="48" t="s">
        <v>903</v>
      </c>
      <c r="T7" s="48" t="s">
        <v>903</v>
      </c>
      <c r="U7" s="48" t="s">
        <v>903</v>
      </c>
      <c r="V7" s="48" t="s">
        <v>903</v>
      </c>
      <c r="W7" s="48"/>
    </row>
    <row r="8" ht="18.75" customHeight="1">
      <c r="A8" s="49" t="s">
        <v>53</v>
      </c>
      <c r="B8" s="49" t="s">
        <v>924</v>
      </c>
      <c r="C8" s="49" t="s">
        <v>925</v>
      </c>
      <c r="D8" s="49">
        <v>2015.0</v>
      </c>
      <c r="E8" s="49" t="s">
        <v>900</v>
      </c>
      <c r="F8" s="49" t="s">
        <v>21</v>
      </c>
      <c r="G8" s="49" t="s">
        <v>926</v>
      </c>
      <c r="H8" s="49">
        <f>(6/77)*100</f>
        <v>7.792207792</v>
      </c>
      <c r="I8" s="49" t="s">
        <v>927</v>
      </c>
      <c r="J8" s="49" t="s">
        <v>916</v>
      </c>
      <c r="K8" s="48"/>
      <c r="L8" s="48"/>
      <c r="M8" s="48"/>
      <c r="N8" s="48" t="s">
        <v>904</v>
      </c>
      <c r="O8" s="48"/>
      <c r="P8" s="48" t="s">
        <v>903</v>
      </c>
      <c r="Q8" s="48" t="s">
        <v>903</v>
      </c>
      <c r="R8" s="48" t="s">
        <v>903</v>
      </c>
      <c r="S8" s="48" t="s">
        <v>903</v>
      </c>
      <c r="T8" s="48" t="s">
        <v>903</v>
      </c>
      <c r="U8" s="48" t="s">
        <v>903</v>
      </c>
      <c r="V8" s="48" t="s">
        <v>904</v>
      </c>
      <c r="W8" s="48" t="s">
        <v>903</v>
      </c>
    </row>
    <row r="9" ht="18.75" customHeight="1">
      <c r="A9" s="50" t="s">
        <v>55</v>
      </c>
      <c r="B9" s="50" t="s">
        <v>928</v>
      </c>
      <c r="C9" s="50" t="s">
        <v>929</v>
      </c>
      <c r="D9" s="50">
        <v>2015.0</v>
      </c>
      <c r="E9" s="50" t="s">
        <v>900</v>
      </c>
      <c r="F9" s="50" t="s">
        <v>26</v>
      </c>
      <c r="G9" s="50" t="s">
        <v>901</v>
      </c>
      <c r="H9" s="50">
        <f>(12/63)*100</f>
        <v>19.04761905</v>
      </c>
      <c r="I9" s="50" t="s">
        <v>911</v>
      </c>
      <c r="J9" s="50" t="s">
        <v>902</v>
      </c>
      <c r="K9" s="48"/>
      <c r="L9" s="48"/>
      <c r="M9" s="48" t="s">
        <v>904</v>
      </c>
      <c r="N9" s="48"/>
      <c r="O9" s="48"/>
      <c r="P9" s="48" t="s">
        <v>903</v>
      </c>
      <c r="Q9" s="48" t="s">
        <v>903</v>
      </c>
      <c r="R9" s="48" t="s">
        <v>903</v>
      </c>
      <c r="S9" s="48" t="s">
        <v>903</v>
      </c>
      <c r="T9" s="48" t="s">
        <v>903</v>
      </c>
      <c r="U9" s="48" t="s">
        <v>903</v>
      </c>
      <c r="V9" s="48" t="s">
        <v>903</v>
      </c>
      <c r="W9" s="48" t="s">
        <v>903</v>
      </c>
    </row>
    <row r="10" ht="18.75" customHeight="1">
      <c r="A10" s="49" t="s">
        <v>60</v>
      </c>
      <c r="B10" s="49" t="s">
        <v>930</v>
      </c>
      <c r="C10" s="49" t="s">
        <v>931</v>
      </c>
      <c r="D10" s="49">
        <v>2017.0</v>
      </c>
      <c r="E10" s="49" t="s">
        <v>900</v>
      </c>
      <c r="F10" s="49" t="s">
        <v>26</v>
      </c>
      <c r="G10" s="49" t="s">
        <v>901</v>
      </c>
      <c r="H10" s="49">
        <f>(5/21)*100</f>
        <v>23.80952381</v>
      </c>
      <c r="I10" s="49" t="s">
        <v>927</v>
      </c>
      <c r="J10" s="49" t="s">
        <v>902</v>
      </c>
      <c r="K10" s="48"/>
      <c r="L10" s="48"/>
      <c r="M10" s="48"/>
      <c r="N10" s="48" t="s">
        <v>904</v>
      </c>
      <c r="O10" s="48"/>
      <c r="P10" s="48" t="s">
        <v>903</v>
      </c>
      <c r="Q10" s="48" t="s">
        <v>903</v>
      </c>
      <c r="R10" s="48" t="s">
        <v>903</v>
      </c>
      <c r="S10" s="48" t="s">
        <v>903</v>
      </c>
      <c r="T10" s="48" t="s">
        <v>903</v>
      </c>
      <c r="U10" s="48" t="s">
        <v>903</v>
      </c>
      <c r="V10" s="48" t="s">
        <v>904</v>
      </c>
      <c r="W10" s="48" t="s">
        <v>903</v>
      </c>
    </row>
    <row r="11" ht="18.75" customHeight="1">
      <c r="A11" s="50" t="s">
        <v>61</v>
      </c>
      <c r="B11" s="50" t="s">
        <v>932</v>
      </c>
      <c r="C11" s="50" t="s">
        <v>933</v>
      </c>
      <c r="D11" s="50">
        <v>2017.0</v>
      </c>
      <c r="E11" s="50" t="s">
        <v>900</v>
      </c>
      <c r="F11" s="50" t="s">
        <v>27</v>
      </c>
      <c r="G11" s="50" t="s">
        <v>901</v>
      </c>
      <c r="H11" s="50">
        <f>(10/187)*100</f>
        <v>5.347593583</v>
      </c>
      <c r="I11" s="50" t="s">
        <v>934</v>
      </c>
      <c r="J11" s="50" t="s">
        <v>916</v>
      </c>
      <c r="K11" s="48"/>
      <c r="L11" s="48"/>
      <c r="M11" s="48"/>
      <c r="N11" s="48"/>
      <c r="O11" s="48"/>
      <c r="P11" s="48" t="s">
        <v>903</v>
      </c>
      <c r="Q11" s="48" t="s">
        <v>903</v>
      </c>
      <c r="R11" s="48" t="s">
        <v>903</v>
      </c>
      <c r="S11" s="48" t="s">
        <v>903</v>
      </c>
      <c r="T11" s="48" t="s">
        <v>903</v>
      </c>
      <c r="U11" s="48" t="s">
        <v>904</v>
      </c>
      <c r="V11" s="48" t="s">
        <v>903</v>
      </c>
      <c r="W11" s="48" t="s">
        <v>903</v>
      </c>
    </row>
    <row r="12" ht="18.75" customHeight="1">
      <c r="A12" s="49" t="s">
        <v>64</v>
      </c>
      <c r="B12" s="49" t="s">
        <v>935</v>
      </c>
      <c r="C12" s="49" t="s">
        <v>936</v>
      </c>
      <c r="D12" s="49">
        <v>2017.0</v>
      </c>
      <c r="E12" s="49" t="s">
        <v>900</v>
      </c>
      <c r="F12" s="49" t="s">
        <v>27</v>
      </c>
      <c r="G12" s="49" t="s">
        <v>926</v>
      </c>
      <c r="H12" s="49">
        <f>(26/210)*100</f>
        <v>12.38095238</v>
      </c>
      <c r="I12" s="49" t="s">
        <v>27</v>
      </c>
      <c r="J12" s="49" t="s">
        <v>916</v>
      </c>
      <c r="K12" s="48"/>
      <c r="L12" s="48"/>
      <c r="M12" s="48" t="s">
        <v>904</v>
      </c>
      <c r="N12" s="48" t="s">
        <v>904</v>
      </c>
      <c r="O12" s="48"/>
      <c r="P12" s="48" t="s">
        <v>903</v>
      </c>
      <c r="Q12" s="48" t="s">
        <v>903</v>
      </c>
      <c r="R12" s="48" t="s">
        <v>903</v>
      </c>
      <c r="S12" s="48" t="s">
        <v>903</v>
      </c>
      <c r="T12" s="48" t="s">
        <v>903</v>
      </c>
      <c r="U12" s="48" t="s">
        <v>903</v>
      </c>
      <c r="V12" s="48" t="s">
        <v>903</v>
      </c>
      <c r="W12" s="48" t="s">
        <v>904</v>
      </c>
    </row>
    <row r="13" ht="18.75" customHeight="1">
      <c r="A13" s="50" t="s">
        <v>65</v>
      </c>
      <c r="B13" s="50" t="s">
        <v>937</v>
      </c>
      <c r="C13" s="50" t="s">
        <v>938</v>
      </c>
      <c r="D13" s="50">
        <v>2016.0</v>
      </c>
      <c r="E13" s="50" t="s">
        <v>900</v>
      </c>
      <c r="F13" s="50" t="s">
        <v>26</v>
      </c>
      <c r="G13" s="50" t="s">
        <v>901</v>
      </c>
      <c r="H13" s="50">
        <f>(3/119)*100</f>
        <v>2.521008403</v>
      </c>
      <c r="I13" s="50" t="s">
        <v>923</v>
      </c>
      <c r="J13" s="50" t="s">
        <v>902</v>
      </c>
      <c r="K13" s="48" t="s">
        <v>903</v>
      </c>
      <c r="L13" s="48" t="s">
        <v>903</v>
      </c>
      <c r="M13" s="48" t="s">
        <v>904</v>
      </c>
      <c r="N13" s="48" t="s">
        <v>903</v>
      </c>
      <c r="O13" s="48" t="s">
        <v>903</v>
      </c>
      <c r="P13" s="48" t="s">
        <v>903</v>
      </c>
      <c r="Q13" s="48" t="s">
        <v>903</v>
      </c>
      <c r="R13" s="48" t="s">
        <v>903</v>
      </c>
      <c r="S13" s="48" t="s">
        <v>903</v>
      </c>
      <c r="T13" s="48" t="s">
        <v>903</v>
      </c>
      <c r="U13" s="48" t="s">
        <v>903</v>
      </c>
      <c r="V13" s="48" t="s">
        <v>903</v>
      </c>
      <c r="W13" s="48" t="s">
        <v>903</v>
      </c>
    </row>
    <row r="14" ht="18.75" customHeight="1">
      <c r="A14" s="49" t="s">
        <v>66</v>
      </c>
      <c r="B14" s="49" t="s">
        <v>939</v>
      </c>
      <c r="C14" s="49" t="s">
        <v>940</v>
      </c>
      <c r="D14" s="49">
        <v>2018.0</v>
      </c>
      <c r="E14" s="49" t="s">
        <v>900</v>
      </c>
      <c r="F14" s="49" t="s">
        <v>21</v>
      </c>
      <c r="G14" s="49" t="s">
        <v>914</v>
      </c>
      <c r="H14" s="49">
        <f>(6/455)*100</f>
        <v>1.318681319</v>
      </c>
      <c r="I14" s="49" t="s">
        <v>941</v>
      </c>
      <c r="J14" s="49" t="s">
        <v>916</v>
      </c>
      <c r="K14" s="48" t="s">
        <v>903</v>
      </c>
      <c r="L14" s="48" t="s">
        <v>903</v>
      </c>
      <c r="M14" s="48" t="s">
        <v>904</v>
      </c>
      <c r="N14" s="48" t="s">
        <v>903</v>
      </c>
      <c r="O14" s="48" t="s">
        <v>903</v>
      </c>
      <c r="P14" s="48" t="s">
        <v>903</v>
      </c>
      <c r="Q14" s="48" t="s">
        <v>903</v>
      </c>
      <c r="R14" s="48" t="s">
        <v>903</v>
      </c>
      <c r="S14" s="48" t="s">
        <v>903</v>
      </c>
      <c r="T14" s="48" t="s">
        <v>903</v>
      </c>
      <c r="U14" s="48" t="s">
        <v>903</v>
      </c>
      <c r="V14" s="48" t="s">
        <v>904</v>
      </c>
      <c r="W14" s="48"/>
    </row>
    <row r="15" ht="18.75" customHeight="1">
      <c r="A15" s="50" t="s">
        <v>70</v>
      </c>
      <c r="B15" s="50" t="s">
        <v>942</v>
      </c>
      <c r="C15" s="50" t="s">
        <v>943</v>
      </c>
      <c r="D15" s="50">
        <v>2018.0</v>
      </c>
      <c r="E15" s="50" t="s">
        <v>900</v>
      </c>
      <c r="F15" s="50" t="s">
        <v>26</v>
      </c>
      <c r="G15" s="50" t="s">
        <v>914</v>
      </c>
      <c r="H15" s="50">
        <f>(2/55)*100</f>
        <v>3.636363636</v>
      </c>
      <c r="I15" s="50" t="s">
        <v>934</v>
      </c>
      <c r="J15" s="50" t="s">
        <v>902</v>
      </c>
      <c r="K15" s="48" t="s">
        <v>903</v>
      </c>
      <c r="L15" s="48" t="s">
        <v>903</v>
      </c>
      <c r="M15" s="48" t="s">
        <v>904</v>
      </c>
      <c r="N15" s="48" t="s">
        <v>903</v>
      </c>
      <c r="O15" s="48" t="s">
        <v>903</v>
      </c>
      <c r="P15" s="48" t="s">
        <v>903</v>
      </c>
      <c r="Q15" s="48" t="s">
        <v>903</v>
      </c>
      <c r="R15" s="48" t="s">
        <v>903</v>
      </c>
      <c r="S15" s="48" t="s">
        <v>903</v>
      </c>
      <c r="T15" s="48" t="s">
        <v>903</v>
      </c>
      <c r="U15" s="48" t="s">
        <v>903</v>
      </c>
      <c r="V15" s="48" t="s">
        <v>904</v>
      </c>
      <c r="W15" s="48"/>
    </row>
    <row r="16" ht="18.75" customHeight="1">
      <c r="A16" s="49" t="s">
        <v>73</v>
      </c>
      <c r="B16" s="49" t="s">
        <v>944</v>
      </c>
      <c r="C16" s="49" t="s">
        <v>945</v>
      </c>
      <c r="D16" s="49">
        <v>2015.0</v>
      </c>
      <c r="E16" s="49" t="s">
        <v>900</v>
      </c>
      <c r="F16" s="49" t="s">
        <v>26</v>
      </c>
      <c r="G16" s="49" t="s">
        <v>914</v>
      </c>
      <c r="H16" s="49">
        <f>(4/29)*100</f>
        <v>13.79310345</v>
      </c>
      <c r="I16" s="49" t="s">
        <v>920</v>
      </c>
      <c r="J16" s="49" t="s">
        <v>902</v>
      </c>
      <c r="K16" s="48"/>
      <c r="L16" s="48"/>
      <c r="M16" s="48" t="s">
        <v>904</v>
      </c>
      <c r="N16" s="48" t="s">
        <v>904</v>
      </c>
      <c r="O16" s="48"/>
      <c r="P16" s="48" t="s">
        <v>903</v>
      </c>
      <c r="Q16" s="48" t="s">
        <v>903</v>
      </c>
      <c r="R16" s="48" t="s">
        <v>903</v>
      </c>
      <c r="S16" s="48" t="s">
        <v>903</v>
      </c>
      <c r="T16" s="48" t="s">
        <v>903</v>
      </c>
      <c r="U16" s="48" t="s">
        <v>903</v>
      </c>
      <c r="V16" s="48" t="s">
        <v>903</v>
      </c>
      <c r="W16" s="48" t="s">
        <v>904</v>
      </c>
    </row>
    <row r="17" ht="18.75" customHeight="1">
      <c r="A17" s="50" t="s">
        <v>79</v>
      </c>
      <c r="B17" s="50" t="s">
        <v>946</v>
      </c>
      <c r="C17" s="50" t="s">
        <v>947</v>
      </c>
      <c r="D17" s="50">
        <v>2015.0</v>
      </c>
      <c r="E17" s="50" t="s">
        <v>900</v>
      </c>
      <c r="F17" s="50" t="s">
        <v>26</v>
      </c>
      <c r="G17" s="50" t="s">
        <v>914</v>
      </c>
      <c r="H17" s="50">
        <v>0.0</v>
      </c>
      <c r="I17" s="50" t="s">
        <v>911</v>
      </c>
      <c r="J17" s="50" t="s">
        <v>902</v>
      </c>
      <c r="K17" s="48"/>
      <c r="L17" s="48"/>
      <c r="M17" s="48"/>
      <c r="N17" s="48" t="s">
        <v>904</v>
      </c>
      <c r="O17" s="48"/>
      <c r="P17" s="48" t="s">
        <v>903</v>
      </c>
      <c r="Q17" s="48" t="s">
        <v>903</v>
      </c>
      <c r="R17" s="48" t="s">
        <v>903</v>
      </c>
      <c r="S17" s="48" t="s">
        <v>903</v>
      </c>
      <c r="T17" s="48" t="s">
        <v>903</v>
      </c>
      <c r="U17" s="48" t="s">
        <v>903</v>
      </c>
      <c r="V17" s="48" t="s">
        <v>904</v>
      </c>
      <c r="W17" s="48" t="s">
        <v>903</v>
      </c>
    </row>
    <row r="18" ht="18.75" customHeight="1">
      <c r="A18" s="49" t="s">
        <v>82</v>
      </c>
      <c r="B18" s="49" t="s">
        <v>948</v>
      </c>
      <c r="C18" s="49" t="s">
        <v>949</v>
      </c>
      <c r="D18" s="49">
        <v>2015.0</v>
      </c>
      <c r="E18" s="49" t="s">
        <v>900</v>
      </c>
      <c r="F18" s="49" t="s">
        <v>26</v>
      </c>
      <c r="G18" s="49" t="s">
        <v>919</v>
      </c>
      <c r="H18" s="49">
        <f>(15/58)*100</f>
        <v>25.86206897</v>
      </c>
      <c r="I18" s="49" t="s">
        <v>950</v>
      </c>
      <c r="J18" s="49" t="s">
        <v>902</v>
      </c>
      <c r="K18" s="48"/>
      <c r="L18" s="48"/>
      <c r="M18" s="48"/>
      <c r="N18" s="48" t="s">
        <v>904</v>
      </c>
      <c r="O18" s="48"/>
      <c r="P18" s="48" t="s">
        <v>903</v>
      </c>
      <c r="Q18" s="48" t="s">
        <v>903</v>
      </c>
      <c r="R18" s="48" t="s">
        <v>903</v>
      </c>
      <c r="S18" s="48" t="s">
        <v>903</v>
      </c>
      <c r="T18" s="48" t="s">
        <v>903</v>
      </c>
      <c r="U18" s="48" t="s">
        <v>903</v>
      </c>
      <c r="V18" s="48" t="s">
        <v>903</v>
      </c>
      <c r="W18" s="48" t="s">
        <v>904</v>
      </c>
    </row>
    <row r="19" ht="18.75" customHeight="1">
      <c r="A19" s="50" t="s">
        <v>86</v>
      </c>
      <c r="B19" s="50" t="s">
        <v>951</v>
      </c>
      <c r="C19" s="50" t="s">
        <v>952</v>
      </c>
      <c r="D19" s="50">
        <v>2015.0</v>
      </c>
      <c r="E19" s="50" t="s">
        <v>900</v>
      </c>
      <c r="F19" s="50" t="s">
        <v>26</v>
      </c>
      <c r="G19" s="50" t="s">
        <v>901</v>
      </c>
      <c r="H19" s="50">
        <f>(1/43)*100</f>
        <v>2.325581395</v>
      </c>
      <c r="I19" s="50" t="s">
        <v>920</v>
      </c>
      <c r="J19" s="50" t="s">
        <v>902</v>
      </c>
      <c r="K19" s="48"/>
      <c r="L19" s="48"/>
      <c r="M19" s="48" t="s">
        <v>904</v>
      </c>
      <c r="N19" s="48" t="s">
        <v>904</v>
      </c>
      <c r="O19" s="48"/>
      <c r="P19" s="48" t="s">
        <v>903</v>
      </c>
      <c r="Q19" s="48" t="s">
        <v>903</v>
      </c>
      <c r="R19" s="48" t="s">
        <v>903</v>
      </c>
      <c r="S19" s="48" t="s">
        <v>903</v>
      </c>
      <c r="T19" s="48" t="s">
        <v>903</v>
      </c>
      <c r="U19" s="48" t="s">
        <v>903</v>
      </c>
      <c r="V19" s="48" t="s">
        <v>904</v>
      </c>
      <c r="W19" s="48" t="s">
        <v>903</v>
      </c>
    </row>
    <row r="20" ht="18.75" customHeight="1">
      <c r="A20" s="49" t="s">
        <v>87</v>
      </c>
      <c r="B20" s="49" t="s">
        <v>953</v>
      </c>
      <c r="C20" s="49" t="s">
        <v>954</v>
      </c>
      <c r="D20" s="49">
        <v>2017.0</v>
      </c>
      <c r="E20" s="49" t="s">
        <v>900</v>
      </c>
      <c r="F20" s="49" t="s">
        <v>26</v>
      </c>
      <c r="G20" s="49" t="s">
        <v>914</v>
      </c>
      <c r="H20" s="49">
        <f>(11/54)*100</f>
        <v>20.37037037</v>
      </c>
      <c r="I20" s="49" t="s">
        <v>955</v>
      </c>
      <c r="J20" s="49" t="s">
        <v>902</v>
      </c>
      <c r="K20" s="48"/>
      <c r="L20" s="48"/>
      <c r="M20" s="48"/>
      <c r="N20" s="48" t="s">
        <v>904</v>
      </c>
      <c r="O20" s="48"/>
      <c r="P20" s="48" t="s">
        <v>903</v>
      </c>
      <c r="Q20" s="48" t="s">
        <v>903</v>
      </c>
      <c r="R20" s="48" t="s">
        <v>903</v>
      </c>
      <c r="S20" s="48" t="s">
        <v>903</v>
      </c>
      <c r="T20" s="48" t="s">
        <v>903</v>
      </c>
      <c r="U20" s="48" t="s">
        <v>903</v>
      </c>
      <c r="V20" s="48" t="s">
        <v>904</v>
      </c>
      <c r="W20" s="48" t="s">
        <v>903</v>
      </c>
    </row>
    <row r="21" ht="18.75" customHeight="1">
      <c r="A21" s="50" t="s">
        <v>88</v>
      </c>
      <c r="B21" s="50" t="s">
        <v>956</v>
      </c>
      <c r="C21" s="50" t="s">
        <v>957</v>
      </c>
      <c r="D21" s="50">
        <v>2018.0</v>
      </c>
      <c r="E21" s="50" t="s">
        <v>900</v>
      </c>
      <c r="F21" s="50" t="s">
        <v>26</v>
      </c>
      <c r="G21" s="50" t="s">
        <v>926</v>
      </c>
      <c r="H21" s="50">
        <f>(1/16)*100</f>
        <v>6.25</v>
      </c>
      <c r="I21" s="50" t="s">
        <v>934</v>
      </c>
      <c r="J21" s="50" t="s">
        <v>902</v>
      </c>
      <c r="K21" s="48" t="s">
        <v>903</v>
      </c>
      <c r="L21" s="48" t="s">
        <v>903</v>
      </c>
      <c r="M21" s="48" t="s">
        <v>904</v>
      </c>
      <c r="N21" s="48" t="s">
        <v>903</v>
      </c>
      <c r="O21" s="48" t="s">
        <v>903</v>
      </c>
      <c r="P21" s="48" t="s">
        <v>903</v>
      </c>
      <c r="Q21" s="48" t="s">
        <v>903</v>
      </c>
      <c r="R21" s="48" t="s">
        <v>903</v>
      </c>
      <c r="S21" s="48" t="s">
        <v>903</v>
      </c>
      <c r="T21" s="48" t="s">
        <v>903</v>
      </c>
      <c r="U21" s="48" t="s">
        <v>903</v>
      </c>
      <c r="V21" s="48" t="s">
        <v>903</v>
      </c>
      <c r="W21" s="48"/>
    </row>
    <row r="22" ht="18.75" customHeight="1">
      <c r="A22" s="49" t="s">
        <v>89</v>
      </c>
      <c r="B22" s="49" t="s">
        <v>958</v>
      </c>
      <c r="C22" s="49" t="s">
        <v>959</v>
      </c>
      <c r="D22" s="49">
        <v>2016.0</v>
      </c>
      <c r="E22" s="49" t="s">
        <v>900</v>
      </c>
      <c r="F22" s="49" t="s">
        <v>26</v>
      </c>
      <c r="G22" s="49" t="s">
        <v>919</v>
      </c>
      <c r="H22" s="49">
        <f>(1/64)*100</f>
        <v>1.5625</v>
      </c>
      <c r="I22" s="49" t="s">
        <v>960</v>
      </c>
      <c r="J22" s="49" t="s">
        <v>902</v>
      </c>
      <c r="K22" s="48"/>
      <c r="L22" s="48"/>
      <c r="M22" s="48" t="s">
        <v>904</v>
      </c>
      <c r="N22" s="48" t="s">
        <v>904</v>
      </c>
      <c r="O22" s="48"/>
      <c r="P22" s="48" t="s">
        <v>903</v>
      </c>
      <c r="Q22" s="48" t="s">
        <v>903</v>
      </c>
      <c r="R22" s="48" t="s">
        <v>903</v>
      </c>
      <c r="S22" s="48" t="s">
        <v>903</v>
      </c>
      <c r="T22" s="48" t="s">
        <v>903</v>
      </c>
      <c r="U22" s="48" t="s">
        <v>903</v>
      </c>
      <c r="V22" s="48" t="s">
        <v>904</v>
      </c>
      <c r="W22" s="48" t="s">
        <v>903</v>
      </c>
    </row>
    <row r="23" ht="18.75" customHeight="1">
      <c r="A23" s="50" t="s">
        <v>92</v>
      </c>
      <c r="B23" s="50" t="s">
        <v>961</v>
      </c>
      <c r="C23" s="50" t="s">
        <v>962</v>
      </c>
      <c r="D23" s="50">
        <v>2015.0</v>
      </c>
      <c r="E23" s="50" t="s">
        <v>900</v>
      </c>
      <c r="F23" s="50" t="s">
        <v>21</v>
      </c>
      <c r="G23" s="50" t="s">
        <v>926</v>
      </c>
      <c r="H23" s="50">
        <f>(7/69)*100</f>
        <v>10.14492754</v>
      </c>
      <c r="I23" s="50" t="s">
        <v>927</v>
      </c>
      <c r="J23" s="50" t="s">
        <v>916</v>
      </c>
      <c r="K23" s="48"/>
      <c r="L23" s="48"/>
      <c r="M23" s="48"/>
      <c r="N23" s="48" t="s">
        <v>904</v>
      </c>
      <c r="O23" s="48"/>
      <c r="P23" s="48" t="s">
        <v>903</v>
      </c>
      <c r="Q23" s="48" t="s">
        <v>903</v>
      </c>
      <c r="R23" s="48" t="s">
        <v>903</v>
      </c>
      <c r="S23" s="48" t="s">
        <v>903</v>
      </c>
      <c r="T23" s="48" t="s">
        <v>903</v>
      </c>
      <c r="U23" s="48" t="s">
        <v>903</v>
      </c>
      <c r="V23" s="48" t="s">
        <v>903</v>
      </c>
      <c r="W23" s="48" t="s">
        <v>904</v>
      </c>
    </row>
    <row r="24" ht="18.75" customHeight="1">
      <c r="A24" s="49" t="s">
        <v>96</v>
      </c>
      <c r="B24" s="49" t="s">
        <v>963</v>
      </c>
      <c r="C24" s="49" t="s">
        <v>964</v>
      </c>
      <c r="D24" s="49">
        <v>2018.0</v>
      </c>
      <c r="E24" s="49" t="s">
        <v>900</v>
      </c>
      <c r="F24" s="49" t="s">
        <v>21</v>
      </c>
      <c r="G24" s="49" t="s">
        <v>926</v>
      </c>
      <c r="H24" s="49">
        <f>(3/40)*100</f>
        <v>7.5</v>
      </c>
      <c r="I24" s="49" t="s">
        <v>27</v>
      </c>
      <c r="J24" s="49" t="s">
        <v>902</v>
      </c>
      <c r="K24" s="48" t="s">
        <v>903</v>
      </c>
      <c r="L24" s="48" t="s">
        <v>903</v>
      </c>
      <c r="M24" s="48" t="s">
        <v>904</v>
      </c>
      <c r="N24" s="48" t="s">
        <v>903</v>
      </c>
      <c r="O24" s="48" t="s">
        <v>903</v>
      </c>
      <c r="P24" s="48" t="s">
        <v>903</v>
      </c>
      <c r="Q24" s="48" t="s">
        <v>903</v>
      </c>
      <c r="R24" s="48" t="s">
        <v>903</v>
      </c>
      <c r="S24" s="48" t="s">
        <v>903</v>
      </c>
      <c r="T24" s="48" t="s">
        <v>903</v>
      </c>
      <c r="U24" s="48" t="s">
        <v>904</v>
      </c>
      <c r="V24" s="48" t="s">
        <v>903</v>
      </c>
      <c r="W24" s="48"/>
    </row>
    <row r="25" ht="18.75" customHeight="1">
      <c r="A25" s="50" t="s">
        <v>98</v>
      </c>
      <c r="B25" s="50" t="s">
        <v>965</v>
      </c>
      <c r="C25" s="50" t="s">
        <v>966</v>
      </c>
      <c r="D25" s="50">
        <v>2016.0</v>
      </c>
      <c r="E25" s="50" t="s">
        <v>900</v>
      </c>
      <c r="F25" s="50" t="s">
        <v>21</v>
      </c>
      <c r="G25" s="50" t="s">
        <v>901</v>
      </c>
      <c r="H25" s="50">
        <f>(2/79)*100</f>
        <v>2.53164557</v>
      </c>
      <c r="I25" s="50" t="s">
        <v>923</v>
      </c>
      <c r="J25" s="50" t="s">
        <v>902</v>
      </c>
      <c r="K25" s="48"/>
      <c r="L25" s="48"/>
      <c r="M25" s="48"/>
      <c r="N25" s="48" t="s">
        <v>904</v>
      </c>
      <c r="O25" s="48"/>
      <c r="P25" s="48" t="s">
        <v>903</v>
      </c>
      <c r="Q25" s="48" t="s">
        <v>903</v>
      </c>
      <c r="R25" s="48" t="s">
        <v>903</v>
      </c>
      <c r="S25" s="48" t="s">
        <v>903</v>
      </c>
      <c r="T25" s="48" t="s">
        <v>903</v>
      </c>
      <c r="U25" s="48" t="s">
        <v>903</v>
      </c>
      <c r="V25" s="48" t="s">
        <v>903</v>
      </c>
      <c r="W25" s="48" t="s">
        <v>904</v>
      </c>
    </row>
    <row r="26" ht="18.75" customHeight="1">
      <c r="A26" s="49" t="s">
        <v>99</v>
      </c>
      <c r="B26" s="49" t="s">
        <v>967</v>
      </c>
      <c r="C26" s="49" t="s">
        <v>968</v>
      </c>
      <c r="D26" s="49">
        <v>2015.0</v>
      </c>
      <c r="E26" s="49" t="s">
        <v>900</v>
      </c>
      <c r="F26" s="49" t="s">
        <v>21</v>
      </c>
      <c r="G26" s="49" t="s">
        <v>901</v>
      </c>
      <c r="H26" s="49">
        <f>(104/152)*100</f>
        <v>68.42105263</v>
      </c>
      <c r="I26" s="49" t="s">
        <v>27</v>
      </c>
      <c r="J26" s="49" t="s">
        <v>916</v>
      </c>
      <c r="K26" s="48"/>
      <c r="L26" s="48"/>
      <c r="M26" s="48"/>
      <c r="N26" s="48" t="s">
        <v>904</v>
      </c>
      <c r="O26" s="48"/>
      <c r="P26" s="48" t="s">
        <v>903</v>
      </c>
      <c r="Q26" s="48" t="s">
        <v>903</v>
      </c>
      <c r="R26" s="48" t="s">
        <v>903</v>
      </c>
      <c r="S26" s="48" t="s">
        <v>903</v>
      </c>
      <c r="T26" s="48" t="s">
        <v>903</v>
      </c>
      <c r="U26" s="48" t="s">
        <v>903</v>
      </c>
      <c r="V26" s="48" t="s">
        <v>903</v>
      </c>
      <c r="W26" s="48" t="s">
        <v>904</v>
      </c>
    </row>
    <row r="27" ht="18.75" customHeight="1">
      <c r="A27" s="50" t="s">
        <v>105</v>
      </c>
      <c r="B27" s="50" t="s">
        <v>969</v>
      </c>
      <c r="C27" s="50" t="s">
        <v>970</v>
      </c>
      <c r="D27" s="50">
        <v>2015.0</v>
      </c>
      <c r="E27" s="50" t="s">
        <v>900</v>
      </c>
      <c r="F27" s="50" t="s">
        <v>26</v>
      </c>
      <c r="G27" s="50" t="s">
        <v>926</v>
      </c>
      <c r="H27" s="50">
        <f>(7/31)*100</f>
        <v>22.58064516</v>
      </c>
      <c r="I27" s="50" t="s">
        <v>950</v>
      </c>
      <c r="J27" s="50" t="s">
        <v>902</v>
      </c>
      <c r="K27" s="48"/>
      <c r="L27" s="48"/>
      <c r="M27" s="48"/>
      <c r="N27" s="48" t="s">
        <v>904</v>
      </c>
      <c r="O27" s="48"/>
      <c r="P27" s="48" t="s">
        <v>903</v>
      </c>
      <c r="Q27" s="48" t="s">
        <v>903</v>
      </c>
      <c r="R27" s="48" t="s">
        <v>903</v>
      </c>
      <c r="S27" s="48" t="s">
        <v>903</v>
      </c>
      <c r="T27" s="48" t="s">
        <v>903</v>
      </c>
      <c r="U27" s="48" t="s">
        <v>903</v>
      </c>
      <c r="V27" s="48" t="s">
        <v>904</v>
      </c>
      <c r="W27" s="48" t="s">
        <v>903</v>
      </c>
    </row>
    <row r="28" ht="18.75" customHeight="1">
      <c r="A28" s="49" t="s">
        <v>114</v>
      </c>
      <c r="B28" s="49" t="s">
        <v>971</v>
      </c>
      <c r="C28" s="49" t="s">
        <v>972</v>
      </c>
      <c r="D28" s="49">
        <v>2015.0</v>
      </c>
      <c r="E28" s="49" t="s">
        <v>900</v>
      </c>
      <c r="F28" s="49" t="s">
        <v>21</v>
      </c>
      <c r="G28" s="49" t="s">
        <v>901</v>
      </c>
      <c r="H28" s="49">
        <f>(2/29)*100</f>
        <v>6.896551724</v>
      </c>
      <c r="I28" s="49" t="s">
        <v>27</v>
      </c>
      <c r="J28" s="49" t="s">
        <v>916</v>
      </c>
      <c r="K28" s="48"/>
      <c r="L28" s="48"/>
      <c r="M28" s="48" t="s">
        <v>904</v>
      </c>
      <c r="N28" s="48" t="s">
        <v>904</v>
      </c>
      <c r="O28" s="48"/>
      <c r="P28" s="48" t="s">
        <v>903</v>
      </c>
      <c r="Q28" s="48" t="s">
        <v>903</v>
      </c>
      <c r="R28" s="48" t="s">
        <v>903</v>
      </c>
      <c r="S28" s="48" t="s">
        <v>903</v>
      </c>
      <c r="T28" s="48" t="s">
        <v>903</v>
      </c>
      <c r="U28" s="48" t="s">
        <v>903</v>
      </c>
      <c r="V28" s="48" t="s">
        <v>904</v>
      </c>
      <c r="W28" s="48" t="s">
        <v>903</v>
      </c>
    </row>
    <row r="29" ht="18.75" customHeight="1">
      <c r="A29" s="50" t="s">
        <v>129</v>
      </c>
      <c r="B29" s="50" t="s">
        <v>973</v>
      </c>
      <c r="C29" s="50" t="s">
        <v>974</v>
      </c>
      <c r="D29" s="50">
        <v>2015.0</v>
      </c>
      <c r="E29" s="50" t="s">
        <v>900</v>
      </c>
      <c r="F29" s="50" t="s">
        <v>21</v>
      </c>
      <c r="G29" s="50" t="s">
        <v>914</v>
      </c>
      <c r="H29" s="50">
        <f>(4/60)*100</f>
        <v>6.666666667</v>
      </c>
      <c r="I29" s="50" t="s">
        <v>923</v>
      </c>
      <c r="J29" s="50"/>
      <c r="K29" s="48"/>
      <c r="L29" s="48"/>
      <c r="M29" s="48"/>
      <c r="N29" s="48" t="s">
        <v>904</v>
      </c>
      <c r="O29" s="48"/>
      <c r="P29" s="48" t="s">
        <v>903</v>
      </c>
      <c r="Q29" s="48" t="s">
        <v>903</v>
      </c>
      <c r="R29" s="48" t="s">
        <v>903</v>
      </c>
      <c r="S29" s="48" t="s">
        <v>903</v>
      </c>
      <c r="T29" s="48" t="s">
        <v>903</v>
      </c>
      <c r="U29" s="48" t="s">
        <v>903</v>
      </c>
      <c r="V29" s="48" t="s">
        <v>904</v>
      </c>
      <c r="W29" s="48" t="s">
        <v>903</v>
      </c>
    </row>
    <row r="30" ht="18.75" customHeight="1">
      <c r="A30" s="49" t="s">
        <v>130</v>
      </c>
      <c r="B30" s="49" t="s">
        <v>975</v>
      </c>
      <c r="C30" s="49" t="s">
        <v>976</v>
      </c>
      <c r="D30" s="49">
        <v>2017.0</v>
      </c>
      <c r="E30" s="49" t="s">
        <v>900</v>
      </c>
      <c r="F30" s="49" t="s">
        <v>26</v>
      </c>
      <c r="G30" s="49" t="s">
        <v>919</v>
      </c>
      <c r="H30" s="49">
        <f>(2/64)*100</f>
        <v>3.125</v>
      </c>
      <c r="I30" s="49" t="s">
        <v>923</v>
      </c>
      <c r="J30" s="49" t="s">
        <v>902</v>
      </c>
      <c r="K30" s="48"/>
      <c r="L30" s="48"/>
      <c r="M30" s="48"/>
      <c r="N30" s="48" t="s">
        <v>904</v>
      </c>
      <c r="O30" s="48"/>
      <c r="P30" s="48" t="s">
        <v>903</v>
      </c>
      <c r="Q30" s="48" t="s">
        <v>903</v>
      </c>
      <c r="R30" s="48" t="s">
        <v>903</v>
      </c>
      <c r="S30" s="48" t="s">
        <v>903</v>
      </c>
      <c r="T30" s="48" t="s">
        <v>903</v>
      </c>
      <c r="U30" s="48" t="s">
        <v>903</v>
      </c>
      <c r="V30" s="48" t="s">
        <v>904</v>
      </c>
      <c r="W30" s="48" t="s">
        <v>903</v>
      </c>
    </row>
    <row r="31" ht="18.75" customHeight="1">
      <c r="A31" s="50" t="s">
        <v>137</v>
      </c>
      <c r="B31" s="50" t="s">
        <v>977</v>
      </c>
      <c r="C31" s="50" t="s">
        <v>978</v>
      </c>
      <c r="D31" s="50">
        <v>2015.0</v>
      </c>
      <c r="E31" s="50" t="s">
        <v>900</v>
      </c>
      <c r="F31" s="50" t="s">
        <v>26</v>
      </c>
      <c r="G31" s="50" t="s">
        <v>914</v>
      </c>
      <c r="H31" s="50">
        <f>(1/44)*100</f>
        <v>2.272727273</v>
      </c>
      <c r="I31" s="50" t="s">
        <v>27</v>
      </c>
      <c r="J31" s="50" t="s">
        <v>916</v>
      </c>
      <c r="K31" s="48"/>
      <c r="L31" s="48"/>
      <c r="M31" s="48"/>
      <c r="N31" s="48" t="s">
        <v>904</v>
      </c>
      <c r="O31" s="48"/>
      <c r="P31" s="48" t="s">
        <v>903</v>
      </c>
      <c r="Q31" s="48" t="s">
        <v>903</v>
      </c>
      <c r="R31" s="48" t="s">
        <v>903</v>
      </c>
      <c r="S31" s="48" t="s">
        <v>903</v>
      </c>
      <c r="T31" s="48" t="s">
        <v>903</v>
      </c>
      <c r="U31" s="48" t="s">
        <v>903</v>
      </c>
      <c r="V31" s="48" t="s">
        <v>904</v>
      </c>
      <c r="W31" s="48" t="s">
        <v>903</v>
      </c>
    </row>
    <row r="32" ht="18.75" customHeight="1">
      <c r="A32" s="49" t="s">
        <v>142</v>
      </c>
      <c r="B32" s="51" t="s">
        <v>979</v>
      </c>
      <c r="C32" s="49" t="s">
        <v>980</v>
      </c>
      <c r="D32" s="49">
        <v>2017.0</v>
      </c>
      <c r="E32" s="49" t="s">
        <v>900</v>
      </c>
      <c r="F32" s="49" t="s">
        <v>26</v>
      </c>
      <c r="G32" s="49" t="s">
        <v>901</v>
      </c>
      <c r="H32" s="49">
        <f>(1/5)*100</f>
        <v>20</v>
      </c>
      <c r="I32" s="49" t="s">
        <v>981</v>
      </c>
      <c r="J32" s="49" t="s">
        <v>902</v>
      </c>
      <c r="K32" s="48"/>
      <c r="L32" s="48"/>
      <c r="M32" s="48"/>
      <c r="N32" s="48"/>
      <c r="O32" s="48"/>
      <c r="P32" s="48" t="s">
        <v>903</v>
      </c>
      <c r="Q32" s="48" t="s">
        <v>903</v>
      </c>
      <c r="R32" s="48" t="s">
        <v>903</v>
      </c>
      <c r="S32" s="48" t="s">
        <v>903</v>
      </c>
      <c r="T32" s="48" t="s">
        <v>904</v>
      </c>
      <c r="U32" s="48" t="s">
        <v>903</v>
      </c>
      <c r="V32" s="48" t="s">
        <v>903</v>
      </c>
      <c r="W32" s="48" t="s">
        <v>903</v>
      </c>
    </row>
    <row r="33" ht="18.75" customHeight="1">
      <c r="A33" s="50" t="s">
        <v>145</v>
      </c>
      <c r="B33" s="50" t="s">
        <v>982</v>
      </c>
      <c r="C33" s="50" t="s">
        <v>983</v>
      </c>
      <c r="D33" s="50">
        <v>2015.0</v>
      </c>
      <c r="E33" s="50" t="s">
        <v>900</v>
      </c>
      <c r="F33" s="50" t="s">
        <v>26</v>
      </c>
      <c r="G33" s="50" t="s">
        <v>914</v>
      </c>
      <c r="H33" s="50">
        <v>0.0</v>
      </c>
      <c r="I33" s="50" t="s">
        <v>911</v>
      </c>
      <c r="J33" s="50" t="s">
        <v>902</v>
      </c>
      <c r="K33" s="48"/>
      <c r="L33" s="48"/>
      <c r="M33" s="48"/>
      <c r="N33" s="48" t="s">
        <v>904</v>
      </c>
      <c r="O33" s="48"/>
      <c r="P33" s="48" t="s">
        <v>903</v>
      </c>
      <c r="Q33" s="48" t="s">
        <v>903</v>
      </c>
      <c r="R33" s="48" t="s">
        <v>903</v>
      </c>
      <c r="S33" s="48" t="s">
        <v>903</v>
      </c>
      <c r="T33" s="48" t="s">
        <v>903</v>
      </c>
      <c r="U33" s="48" t="s">
        <v>903</v>
      </c>
      <c r="V33" s="48" t="s">
        <v>904</v>
      </c>
      <c r="W33" s="48" t="s">
        <v>903</v>
      </c>
    </row>
    <row r="34" ht="18.75" customHeight="1">
      <c r="A34" s="49" t="s">
        <v>150</v>
      </c>
      <c r="B34" s="51" t="s">
        <v>984</v>
      </c>
      <c r="C34" s="49" t="s">
        <v>985</v>
      </c>
      <c r="D34" s="49">
        <v>2015.0</v>
      </c>
      <c r="E34" s="49" t="s">
        <v>900</v>
      </c>
      <c r="F34" s="49" t="s">
        <v>21</v>
      </c>
      <c r="G34" s="49" t="s">
        <v>901</v>
      </c>
      <c r="H34" s="49">
        <f>(5/124)*100</f>
        <v>4.032258065</v>
      </c>
      <c r="I34" s="49" t="s">
        <v>934</v>
      </c>
      <c r="J34" s="49" t="s">
        <v>902</v>
      </c>
      <c r="K34" s="48"/>
      <c r="L34" s="48"/>
      <c r="M34" s="48" t="s">
        <v>904</v>
      </c>
      <c r="N34" s="48"/>
      <c r="O34" s="48"/>
      <c r="P34" s="48" t="s">
        <v>903</v>
      </c>
      <c r="Q34" s="48" t="s">
        <v>903</v>
      </c>
      <c r="R34" s="48" t="s">
        <v>903</v>
      </c>
      <c r="S34" s="48" t="s">
        <v>903</v>
      </c>
      <c r="T34" s="48" t="s">
        <v>904</v>
      </c>
      <c r="U34" s="48" t="s">
        <v>903</v>
      </c>
      <c r="V34" s="48" t="s">
        <v>903</v>
      </c>
      <c r="W34" s="48" t="s">
        <v>903</v>
      </c>
    </row>
    <row r="35" ht="18.75" customHeight="1">
      <c r="A35" s="50" t="s">
        <v>151</v>
      </c>
      <c r="B35" s="50" t="s">
        <v>986</v>
      </c>
      <c r="C35" s="50" t="s">
        <v>987</v>
      </c>
      <c r="D35" s="50">
        <v>2018.0</v>
      </c>
      <c r="E35" s="50" t="s">
        <v>900</v>
      </c>
      <c r="F35" s="50" t="s">
        <v>152</v>
      </c>
      <c r="G35" s="50" t="s">
        <v>901</v>
      </c>
      <c r="H35" s="50">
        <f>(15/36)*100</f>
        <v>41.66666667</v>
      </c>
      <c r="I35" s="50" t="s">
        <v>934</v>
      </c>
      <c r="J35" s="50" t="s">
        <v>902</v>
      </c>
      <c r="K35" s="48" t="s">
        <v>903</v>
      </c>
      <c r="L35" s="48" t="s">
        <v>903</v>
      </c>
      <c r="M35" s="48" t="s">
        <v>904</v>
      </c>
      <c r="N35" s="48" t="s">
        <v>903</v>
      </c>
      <c r="O35" s="48" t="s">
        <v>903</v>
      </c>
      <c r="P35" s="48" t="s">
        <v>903</v>
      </c>
      <c r="Q35" s="48" t="s">
        <v>903</v>
      </c>
      <c r="R35" s="48" t="s">
        <v>903</v>
      </c>
      <c r="S35" s="48" t="s">
        <v>903</v>
      </c>
      <c r="T35" s="48" t="s">
        <v>903</v>
      </c>
      <c r="U35" s="48" t="s">
        <v>903</v>
      </c>
      <c r="V35" s="48" t="s">
        <v>904</v>
      </c>
      <c r="W35" s="48"/>
    </row>
    <row r="36" ht="117.75" customHeight="1">
      <c r="A36" s="49" t="s">
        <v>153</v>
      </c>
      <c r="B36" s="49" t="s">
        <v>988</v>
      </c>
      <c r="C36" s="49" t="s">
        <v>989</v>
      </c>
      <c r="D36" s="49">
        <v>2018.0</v>
      </c>
      <c r="E36" s="49" t="s">
        <v>907</v>
      </c>
      <c r="F36" s="49" t="s">
        <v>26</v>
      </c>
      <c r="G36" s="49" t="s">
        <v>919</v>
      </c>
      <c r="H36" s="49">
        <f>(21/21)*100</f>
        <v>100</v>
      </c>
      <c r="I36" s="49" t="s">
        <v>950</v>
      </c>
      <c r="J36" s="49" t="s">
        <v>902</v>
      </c>
      <c r="K36" s="48" t="s">
        <v>903</v>
      </c>
      <c r="L36" s="48" t="s">
        <v>903</v>
      </c>
      <c r="M36" s="48" t="s">
        <v>904</v>
      </c>
      <c r="N36" s="48" t="s">
        <v>903</v>
      </c>
      <c r="O36" s="48" t="s">
        <v>903</v>
      </c>
      <c r="P36" s="48" t="s">
        <v>903</v>
      </c>
      <c r="Q36" s="48" t="s">
        <v>903</v>
      </c>
      <c r="R36" s="48" t="s">
        <v>903</v>
      </c>
      <c r="S36" s="48" t="s">
        <v>903</v>
      </c>
      <c r="T36" s="48" t="s">
        <v>903</v>
      </c>
      <c r="U36" s="48" t="s">
        <v>903</v>
      </c>
      <c r="V36" s="48" t="s">
        <v>903</v>
      </c>
      <c r="W36" s="48"/>
    </row>
    <row r="37" ht="18.75" customHeight="1">
      <c r="A37" s="50" t="s">
        <v>155</v>
      </c>
      <c r="B37" s="50" t="s">
        <v>990</v>
      </c>
      <c r="C37" s="50" t="s">
        <v>991</v>
      </c>
      <c r="D37" s="50">
        <v>2015.0</v>
      </c>
      <c r="E37" s="50" t="s">
        <v>900</v>
      </c>
      <c r="F37" s="50" t="s">
        <v>26</v>
      </c>
      <c r="G37" s="50" t="s">
        <v>914</v>
      </c>
      <c r="H37" s="50">
        <f>(7/81)*100</f>
        <v>8.641975309</v>
      </c>
      <c r="I37" s="50" t="s">
        <v>920</v>
      </c>
      <c r="J37" s="50" t="s">
        <v>902</v>
      </c>
      <c r="K37" s="48"/>
      <c r="L37" s="48"/>
      <c r="M37" s="48" t="s">
        <v>904</v>
      </c>
      <c r="N37" s="48" t="s">
        <v>904</v>
      </c>
      <c r="O37" s="48"/>
      <c r="P37" s="48" t="s">
        <v>903</v>
      </c>
      <c r="Q37" s="48" t="s">
        <v>903</v>
      </c>
      <c r="R37" s="48" t="s">
        <v>903</v>
      </c>
      <c r="S37" s="48" t="s">
        <v>903</v>
      </c>
      <c r="T37" s="48" t="s">
        <v>903</v>
      </c>
      <c r="U37" s="48" t="s">
        <v>903</v>
      </c>
      <c r="V37" s="48" t="s">
        <v>904</v>
      </c>
      <c r="W37" s="48" t="s">
        <v>903</v>
      </c>
    </row>
    <row r="38" ht="18.75" customHeight="1">
      <c r="A38" s="49" t="s">
        <v>159</v>
      </c>
      <c r="B38" s="51" t="s">
        <v>992</v>
      </c>
      <c r="C38" s="49" t="s">
        <v>993</v>
      </c>
      <c r="D38" s="49">
        <v>2014.0</v>
      </c>
      <c r="E38" s="49" t="s">
        <v>907</v>
      </c>
      <c r="F38" s="49" t="s">
        <v>26</v>
      </c>
      <c r="G38" s="49" t="s">
        <v>914</v>
      </c>
      <c r="H38" s="49">
        <f>(4/71)*100</f>
        <v>5.633802817</v>
      </c>
      <c r="I38" s="49" t="s">
        <v>955</v>
      </c>
      <c r="J38" s="49" t="s">
        <v>902</v>
      </c>
      <c r="K38" s="48" t="s">
        <v>904</v>
      </c>
      <c r="L38" s="48"/>
      <c r="M38" s="48" t="s">
        <v>904</v>
      </c>
      <c r="N38" s="48"/>
      <c r="O38" s="48"/>
      <c r="P38" s="48" t="s">
        <v>903</v>
      </c>
      <c r="Q38" s="48" t="s">
        <v>903</v>
      </c>
      <c r="R38" s="48" t="s">
        <v>904</v>
      </c>
      <c r="S38" s="48" t="s">
        <v>903</v>
      </c>
      <c r="T38" s="48" t="s">
        <v>903</v>
      </c>
      <c r="U38" s="48" t="s">
        <v>903</v>
      </c>
      <c r="V38" s="48" t="s">
        <v>903</v>
      </c>
      <c r="W38" s="48" t="s">
        <v>903</v>
      </c>
    </row>
    <row r="39" ht="18.75" customHeight="1">
      <c r="A39" s="50" t="s">
        <v>166</v>
      </c>
      <c r="B39" s="50" t="s">
        <v>994</v>
      </c>
      <c r="C39" s="50" t="s">
        <v>995</v>
      </c>
      <c r="D39" s="50">
        <v>2014.0</v>
      </c>
      <c r="E39" s="50" t="s">
        <v>900</v>
      </c>
      <c r="F39" s="50" t="s">
        <v>21</v>
      </c>
      <c r="G39" s="50" t="s">
        <v>914</v>
      </c>
      <c r="H39" s="50">
        <f>(1/14)*100</f>
        <v>7.142857143</v>
      </c>
      <c r="I39" s="50" t="s">
        <v>923</v>
      </c>
      <c r="J39" s="50" t="s">
        <v>902</v>
      </c>
      <c r="K39" s="48" t="s">
        <v>904</v>
      </c>
      <c r="L39" s="48" t="s">
        <v>903</v>
      </c>
      <c r="M39" s="48" t="s">
        <v>903</v>
      </c>
      <c r="N39" s="48" t="s">
        <v>903</v>
      </c>
      <c r="O39" s="48" t="s">
        <v>903</v>
      </c>
      <c r="P39" s="48" t="s">
        <v>903</v>
      </c>
      <c r="Q39" s="48" t="s">
        <v>904</v>
      </c>
      <c r="R39" s="48" t="s">
        <v>903</v>
      </c>
      <c r="S39" s="48" t="s">
        <v>903</v>
      </c>
      <c r="T39" s="48" t="s">
        <v>904</v>
      </c>
      <c r="U39" s="48" t="s">
        <v>903</v>
      </c>
      <c r="V39" s="48" t="s">
        <v>903</v>
      </c>
      <c r="W39" s="48" t="s">
        <v>903</v>
      </c>
    </row>
    <row r="40" ht="18.75" customHeight="1">
      <c r="A40" s="49" t="s">
        <v>169</v>
      </c>
      <c r="B40" s="49" t="s">
        <v>996</v>
      </c>
      <c r="C40" s="49" t="s">
        <v>997</v>
      </c>
      <c r="D40" s="49">
        <v>2014.0</v>
      </c>
      <c r="E40" s="49" t="s">
        <v>900</v>
      </c>
      <c r="F40" s="49" t="s">
        <v>26</v>
      </c>
      <c r="G40" s="49" t="s">
        <v>926</v>
      </c>
      <c r="H40" s="49">
        <f>(4/275)*100</f>
        <v>1.454545455</v>
      </c>
      <c r="I40" s="49" t="s">
        <v>960</v>
      </c>
      <c r="J40" s="49" t="s">
        <v>902</v>
      </c>
      <c r="K40" s="48"/>
      <c r="L40" s="48"/>
      <c r="M40" s="48"/>
      <c r="N40" s="48"/>
      <c r="O40" s="48"/>
      <c r="P40" s="48" t="s">
        <v>903</v>
      </c>
      <c r="Q40" s="48" t="s">
        <v>903</v>
      </c>
      <c r="R40" s="48" t="s">
        <v>903</v>
      </c>
      <c r="S40" s="48" t="s">
        <v>903</v>
      </c>
      <c r="T40" s="48" t="s">
        <v>903</v>
      </c>
      <c r="U40" s="48" t="s">
        <v>903</v>
      </c>
      <c r="V40" s="48" t="s">
        <v>904</v>
      </c>
      <c r="W40" s="48" t="s">
        <v>903</v>
      </c>
    </row>
    <row r="41" ht="17.25" customHeight="1">
      <c r="A41" s="50" t="s">
        <v>172</v>
      </c>
      <c r="B41" s="50" t="s">
        <v>998</v>
      </c>
      <c r="C41" s="50" t="s">
        <v>999</v>
      </c>
      <c r="D41" s="50">
        <v>2017.0</v>
      </c>
      <c r="E41" s="50" t="s">
        <v>900</v>
      </c>
      <c r="F41" s="50" t="s">
        <v>26</v>
      </c>
      <c r="G41" s="50" t="s">
        <v>919</v>
      </c>
      <c r="H41" s="50">
        <f>(1/30)*100</f>
        <v>3.333333333</v>
      </c>
      <c r="I41" s="50" t="s">
        <v>920</v>
      </c>
      <c r="J41" s="50" t="s">
        <v>916</v>
      </c>
      <c r="K41" s="48"/>
      <c r="L41" s="48"/>
      <c r="M41" s="48"/>
      <c r="N41" s="48" t="s">
        <v>904</v>
      </c>
      <c r="O41" s="48"/>
      <c r="P41" s="48" t="s">
        <v>903</v>
      </c>
      <c r="Q41" s="48" t="s">
        <v>903</v>
      </c>
      <c r="R41" s="48" t="s">
        <v>903</v>
      </c>
      <c r="S41" s="48" t="s">
        <v>903</v>
      </c>
      <c r="T41" s="48" t="s">
        <v>903</v>
      </c>
      <c r="U41" s="48" t="s">
        <v>903</v>
      </c>
      <c r="V41" s="48" t="s">
        <v>903</v>
      </c>
      <c r="W41" s="48" t="s">
        <v>904</v>
      </c>
    </row>
    <row r="42" ht="18.75" customHeight="1">
      <c r="A42" s="49" t="s">
        <v>183</v>
      </c>
      <c r="B42" s="49" t="s">
        <v>1000</v>
      </c>
      <c r="C42" s="49" t="s">
        <v>1001</v>
      </c>
      <c r="D42" s="49">
        <v>2016.0</v>
      </c>
      <c r="E42" s="49" t="s">
        <v>900</v>
      </c>
      <c r="F42" s="49" t="s">
        <v>26</v>
      </c>
      <c r="G42" s="49" t="s">
        <v>901</v>
      </c>
      <c r="H42" s="49">
        <f>(2/20)*100</f>
        <v>10</v>
      </c>
      <c r="I42" s="49" t="s">
        <v>934</v>
      </c>
      <c r="J42" s="49" t="s">
        <v>902</v>
      </c>
      <c r="K42" s="48" t="s">
        <v>903</v>
      </c>
      <c r="L42" s="48" t="s">
        <v>903</v>
      </c>
      <c r="M42" s="48" t="s">
        <v>904</v>
      </c>
      <c r="N42" s="48" t="s">
        <v>903</v>
      </c>
      <c r="O42" s="48" t="s">
        <v>903</v>
      </c>
      <c r="P42" s="48" t="s">
        <v>903</v>
      </c>
      <c r="Q42" s="48" t="s">
        <v>903</v>
      </c>
      <c r="R42" s="48" t="s">
        <v>903</v>
      </c>
      <c r="S42" s="48" t="s">
        <v>903</v>
      </c>
      <c r="T42" s="48" t="s">
        <v>903</v>
      </c>
      <c r="U42" s="48" t="s">
        <v>903</v>
      </c>
      <c r="V42" s="48" t="s">
        <v>903</v>
      </c>
      <c r="W42" s="48" t="s">
        <v>903</v>
      </c>
    </row>
    <row r="43" ht="18.75" customHeight="1">
      <c r="A43" s="50" t="s">
        <v>190</v>
      </c>
      <c r="B43" s="50" t="s">
        <v>1002</v>
      </c>
      <c r="C43" s="50" t="s">
        <v>1003</v>
      </c>
      <c r="D43" s="50">
        <v>2016.0</v>
      </c>
      <c r="E43" s="50" t="s">
        <v>907</v>
      </c>
      <c r="F43" s="50" t="s">
        <v>26</v>
      </c>
      <c r="G43" s="50" t="s">
        <v>919</v>
      </c>
      <c r="H43" s="50">
        <f>(3/3)*100</f>
        <v>100</v>
      </c>
      <c r="I43" s="50" t="s">
        <v>911</v>
      </c>
      <c r="J43" s="50" t="s">
        <v>902</v>
      </c>
      <c r="K43" s="48" t="s">
        <v>904</v>
      </c>
      <c r="L43" s="48"/>
      <c r="M43" s="48" t="s">
        <v>904</v>
      </c>
      <c r="N43" s="48"/>
      <c r="O43" s="48"/>
      <c r="P43" s="48" t="s">
        <v>903</v>
      </c>
      <c r="Q43" s="48" t="s">
        <v>903</v>
      </c>
      <c r="R43" s="48" t="s">
        <v>904</v>
      </c>
      <c r="S43" s="48" t="s">
        <v>903</v>
      </c>
      <c r="T43" s="48" t="s">
        <v>903</v>
      </c>
      <c r="U43" s="48" t="s">
        <v>903</v>
      </c>
      <c r="V43" s="48" t="s">
        <v>903</v>
      </c>
      <c r="W43" s="48" t="s">
        <v>903</v>
      </c>
    </row>
    <row r="44" ht="18.75" customHeight="1">
      <c r="A44" s="49" t="s">
        <v>194</v>
      </c>
      <c r="B44" s="49" t="s">
        <v>1004</v>
      </c>
      <c r="C44" s="49" t="s">
        <v>1005</v>
      </c>
      <c r="D44" s="49">
        <v>2016.0</v>
      </c>
      <c r="E44" s="49" t="s">
        <v>900</v>
      </c>
      <c r="F44" s="49" t="s">
        <v>26</v>
      </c>
      <c r="G44" s="49" t="s">
        <v>901</v>
      </c>
      <c r="H44" s="49">
        <f>(3/52)*100</f>
        <v>5.769230769</v>
      </c>
      <c r="I44" s="49" t="s">
        <v>955</v>
      </c>
      <c r="J44" s="49" t="s">
        <v>902</v>
      </c>
      <c r="K44" s="48"/>
      <c r="L44" s="48"/>
      <c r="M44" s="48" t="s">
        <v>904</v>
      </c>
      <c r="N44" s="48" t="s">
        <v>904</v>
      </c>
      <c r="O44" s="48"/>
      <c r="P44" s="48" t="s">
        <v>903</v>
      </c>
      <c r="Q44" s="48" t="s">
        <v>903</v>
      </c>
      <c r="R44" s="48" t="s">
        <v>903</v>
      </c>
      <c r="S44" s="48" t="s">
        <v>903</v>
      </c>
      <c r="T44" s="48" t="s">
        <v>903</v>
      </c>
      <c r="U44" s="48" t="s">
        <v>903</v>
      </c>
      <c r="V44" s="48" t="s">
        <v>903</v>
      </c>
      <c r="W44" s="48" t="s">
        <v>904</v>
      </c>
    </row>
    <row r="45" ht="18.75" customHeight="1">
      <c r="A45" s="50" t="s">
        <v>196</v>
      </c>
      <c r="B45" s="50" t="s">
        <v>1006</v>
      </c>
      <c r="C45" s="50" t="s">
        <v>1007</v>
      </c>
      <c r="D45" s="50">
        <v>2018.0</v>
      </c>
      <c r="E45" s="50" t="s">
        <v>900</v>
      </c>
      <c r="F45" s="50" t="s">
        <v>26</v>
      </c>
      <c r="G45" s="50" t="s">
        <v>919</v>
      </c>
      <c r="H45" s="50">
        <f>(1/54)*100</f>
        <v>1.851851852</v>
      </c>
      <c r="I45" s="50" t="s">
        <v>911</v>
      </c>
      <c r="J45" s="50" t="s">
        <v>902</v>
      </c>
      <c r="K45" s="48" t="s">
        <v>903</v>
      </c>
      <c r="L45" s="48" t="s">
        <v>903</v>
      </c>
      <c r="M45" s="48" t="s">
        <v>904</v>
      </c>
      <c r="N45" s="48" t="s">
        <v>903</v>
      </c>
      <c r="O45" s="48" t="s">
        <v>903</v>
      </c>
      <c r="P45" s="48" t="s">
        <v>903</v>
      </c>
      <c r="Q45" s="48" t="s">
        <v>903</v>
      </c>
      <c r="R45" s="48" t="s">
        <v>903</v>
      </c>
      <c r="S45" s="48" t="s">
        <v>903</v>
      </c>
      <c r="T45" s="48" t="s">
        <v>903</v>
      </c>
      <c r="U45" s="48" t="s">
        <v>903</v>
      </c>
      <c r="V45" s="48" t="s">
        <v>903</v>
      </c>
      <c r="W45" s="48"/>
    </row>
    <row r="46" ht="18.75" customHeight="1">
      <c r="A46" s="49" t="s">
        <v>198</v>
      </c>
      <c r="B46" s="49" t="s">
        <v>1008</v>
      </c>
      <c r="C46" s="49" t="s">
        <v>1009</v>
      </c>
      <c r="D46" s="49">
        <v>2014.0</v>
      </c>
      <c r="E46" s="49" t="s">
        <v>900</v>
      </c>
      <c r="F46" s="49" t="s">
        <v>21</v>
      </c>
      <c r="G46" s="49" t="s">
        <v>901</v>
      </c>
      <c r="H46" s="49">
        <f>(2/48)*100</f>
        <v>4.166666667</v>
      </c>
      <c r="I46" s="49" t="s">
        <v>955</v>
      </c>
      <c r="J46" s="49" t="s">
        <v>902</v>
      </c>
      <c r="K46" s="48"/>
      <c r="L46" s="48"/>
      <c r="M46" s="48" t="s">
        <v>904</v>
      </c>
      <c r="N46" s="48" t="s">
        <v>904</v>
      </c>
      <c r="O46" s="48"/>
      <c r="P46" s="48" t="s">
        <v>903</v>
      </c>
      <c r="Q46" s="48" t="s">
        <v>903</v>
      </c>
      <c r="R46" s="48" t="s">
        <v>903</v>
      </c>
      <c r="S46" s="48" t="s">
        <v>903</v>
      </c>
      <c r="T46" s="48" t="s">
        <v>903</v>
      </c>
      <c r="U46" s="48" t="s">
        <v>903</v>
      </c>
      <c r="V46" s="48" t="s">
        <v>904</v>
      </c>
      <c r="W46" s="48" t="s">
        <v>903</v>
      </c>
    </row>
    <row r="47" ht="18.75" customHeight="1">
      <c r="A47" s="50" t="s">
        <v>199</v>
      </c>
      <c r="B47" s="50" t="s">
        <v>1010</v>
      </c>
      <c r="C47" s="50" t="s">
        <v>1011</v>
      </c>
      <c r="D47" s="50">
        <v>2017.0</v>
      </c>
      <c r="E47" s="50" t="s">
        <v>900</v>
      </c>
      <c r="F47" s="50" t="s">
        <v>27</v>
      </c>
      <c r="G47" s="50" t="s">
        <v>914</v>
      </c>
      <c r="H47" s="50">
        <f>(5/5)*100</f>
        <v>100</v>
      </c>
      <c r="I47" s="50" t="s">
        <v>923</v>
      </c>
      <c r="J47" s="50" t="s">
        <v>902</v>
      </c>
      <c r="K47" s="48"/>
      <c r="L47" s="48"/>
      <c r="M47" s="48"/>
      <c r="N47" s="48" t="s">
        <v>904</v>
      </c>
      <c r="O47" s="48"/>
      <c r="P47" s="48" t="s">
        <v>903</v>
      </c>
      <c r="Q47" s="48" t="s">
        <v>903</v>
      </c>
      <c r="R47" s="48" t="s">
        <v>903</v>
      </c>
      <c r="S47" s="48" t="s">
        <v>903</v>
      </c>
      <c r="T47" s="48" t="s">
        <v>903</v>
      </c>
      <c r="U47" s="48" t="s">
        <v>903</v>
      </c>
      <c r="V47" s="48" t="s">
        <v>903</v>
      </c>
      <c r="W47" s="48" t="s">
        <v>904</v>
      </c>
    </row>
    <row r="48" ht="18.75" customHeight="1">
      <c r="A48" s="49" t="s">
        <v>201</v>
      </c>
      <c r="B48" s="49" t="s">
        <v>1012</v>
      </c>
      <c r="C48" s="49" t="s">
        <v>1013</v>
      </c>
      <c r="D48" s="49">
        <v>2017.0</v>
      </c>
      <c r="E48" s="49" t="s">
        <v>1014</v>
      </c>
      <c r="F48" s="49" t="s">
        <v>1015</v>
      </c>
      <c r="G48" s="49" t="s">
        <v>901</v>
      </c>
      <c r="H48" s="49">
        <f>(60/60)*100</f>
        <v>100</v>
      </c>
      <c r="I48" s="49" t="s">
        <v>923</v>
      </c>
      <c r="J48" s="49" t="s">
        <v>902</v>
      </c>
      <c r="K48" s="48" t="s">
        <v>904</v>
      </c>
      <c r="L48" s="48"/>
      <c r="M48" s="48" t="s">
        <v>904</v>
      </c>
      <c r="N48" s="48"/>
      <c r="O48" s="48"/>
      <c r="P48" s="48"/>
      <c r="Q48" s="48"/>
      <c r="R48" s="48" t="s">
        <v>904</v>
      </c>
      <c r="S48" s="48"/>
      <c r="T48" s="48"/>
      <c r="U48" s="48"/>
      <c r="V48" s="48"/>
      <c r="W48" s="48"/>
    </row>
    <row r="49" ht="18.75" customHeight="1">
      <c r="A49" s="50" t="s">
        <v>209</v>
      </c>
      <c r="B49" s="50" t="s">
        <v>1016</v>
      </c>
      <c r="C49" s="50" t="s">
        <v>1017</v>
      </c>
      <c r="D49" s="50">
        <v>2014.0</v>
      </c>
      <c r="E49" s="50" t="s">
        <v>900</v>
      </c>
      <c r="F49" s="50" t="s">
        <v>26</v>
      </c>
      <c r="G49" s="50" t="s">
        <v>901</v>
      </c>
      <c r="H49" s="50">
        <f>(1/46)*100</f>
        <v>2.173913043</v>
      </c>
      <c r="I49" s="50" t="s">
        <v>981</v>
      </c>
      <c r="J49" s="50" t="s">
        <v>916</v>
      </c>
      <c r="K49" s="48"/>
      <c r="L49" s="48"/>
      <c r="M49" s="48"/>
      <c r="N49" s="48" t="s">
        <v>904</v>
      </c>
      <c r="O49" s="48"/>
      <c r="P49" s="48" t="s">
        <v>903</v>
      </c>
      <c r="Q49" s="48" t="s">
        <v>903</v>
      </c>
      <c r="R49" s="48" t="s">
        <v>903</v>
      </c>
      <c r="S49" s="48" t="s">
        <v>903</v>
      </c>
      <c r="T49" s="48" t="s">
        <v>903</v>
      </c>
      <c r="U49" s="48" t="s">
        <v>903</v>
      </c>
      <c r="V49" s="48" t="s">
        <v>903</v>
      </c>
      <c r="W49" s="48" t="s">
        <v>904</v>
      </c>
    </row>
    <row r="50" ht="18.75" customHeight="1">
      <c r="A50" s="49" t="s">
        <v>210</v>
      </c>
      <c r="B50" s="49" t="s">
        <v>1018</v>
      </c>
      <c r="C50" s="49" t="s">
        <v>1019</v>
      </c>
      <c r="D50" s="49">
        <v>2018.0</v>
      </c>
      <c r="E50" s="49" t="s">
        <v>900</v>
      </c>
      <c r="F50" s="49" t="s">
        <v>26</v>
      </c>
      <c r="G50" s="49" t="s">
        <v>919</v>
      </c>
      <c r="H50" s="49">
        <f>(22/73)*100</f>
        <v>30.1369863</v>
      </c>
      <c r="I50" s="49" t="s">
        <v>960</v>
      </c>
      <c r="J50" s="49" t="s">
        <v>902</v>
      </c>
      <c r="K50" s="48" t="s">
        <v>903</v>
      </c>
      <c r="L50" s="48" t="s">
        <v>903</v>
      </c>
      <c r="M50" s="48" t="s">
        <v>904</v>
      </c>
      <c r="N50" s="48" t="s">
        <v>903</v>
      </c>
      <c r="O50" s="48" t="s">
        <v>903</v>
      </c>
      <c r="P50" s="48" t="s">
        <v>903</v>
      </c>
      <c r="Q50" s="48" t="s">
        <v>903</v>
      </c>
      <c r="R50" s="48" t="s">
        <v>903</v>
      </c>
      <c r="S50" s="48" t="s">
        <v>903</v>
      </c>
      <c r="T50" s="48" t="s">
        <v>903</v>
      </c>
      <c r="U50" s="48" t="s">
        <v>903</v>
      </c>
      <c r="V50" s="48" t="s">
        <v>903</v>
      </c>
      <c r="W50" s="48"/>
    </row>
    <row r="51" ht="18.75" customHeight="1">
      <c r="A51" s="50" t="s">
        <v>211</v>
      </c>
      <c r="B51" s="50" t="s">
        <v>1020</v>
      </c>
      <c r="C51" s="50" t="s">
        <v>1021</v>
      </c>
      <c r="D51" s="50">
        <v>2014.0</v>
      </c>
      <c r="E51" s="50" t="s">
        <v>900</v>
      </c>
      <c r="F51" s="50" t="s">
        <v>26</v>
      </c>
      <c r="G51" s="50" t="s">
        <v>926</v>
      </c>
      <c r="H51" s="50">
        <f>(4/49)*100</f>
        <v>8.163265306</v>
      </c>
      <c r="I51" s="50" t="s">
        <v>923</v>
      </c>
      <c r="J51" s="50" t="s">
        <v>902</v>
      </c>
      <c r="K51" s="48"/>
      <c r="L51" s="48"/>
      <c r="M51" s="48"/>
      <c r="N51" s="48" t="s">
        <v>904</v>
      </c>
      <c r="O51" s="48"/>
      <c r="P51" s="48" t="s">
        <v>903</v>
      </c>
      <c r="Q51" s="48" t="s">
        <v>903</v>
      </c>
      <c r="R51" s="48" t="s">
        <v>903</v>
      </c>
      <c r="S51" s="48" t="s">
        <v>903</v>
      </c>
      <c r="T51" s="48" t="s">
        <v>903</v>
      </c>
      <c r="U51" s="48" t="s">
        <v>903</v>
      </c>
      <c r="V51" s="48" t="s">
        <v>904</v>
      </c>
      <c r="W51" s="48" t="s">
        <v>903</v>
      </c>
    </row>
    <row r="52" ht="18.75" customHeight="1">
      <c r="A52" s="49" t="s">
        <v>212</v>
      </c>
      <c r="B52" s="49" t="s">
        <v>1022</v>
      </c>
      <c r="C52" s="49" t="s">
        <v>1023</v>
      </c>
      <c r="D52" s="49">
        <v>2014.0</v>
      </c>
      <c r="E52" s="49" t="s">
        <v>900</v>
      </c>
      <c r="F52" s="49" t="s">
        <v>26</v>
      </c>
      <c r="G52" s="49" t="s">
        <v>926</v>
      </c>
      <c r="H52" s="49">
        <f>(1/22)*100</f>
        <v>4.545454545</v>
      </c>
      <c r="I52" s="49" t="s">
        <v>960</v>
      </c>
      <c r="J52" s="49" t="s">
        <v>902</v>
      </c>
      <c r="K52" s="48"/>
      <c r="L52" s="48" t="s">
        <v>904</v>
      </c>
      <c r="M52" s="48"/>
      <c r="N52" s="48"/>
      <c r="O52" s="48"/>
      <c r="P52" s="48" t="s">
        <v>903</v>
      </c>
      <c r="Q52" s="48" t="s">
        <v>903</v>
      </c>
      <c r="R52" s="48" t="s">
        <v>903</v>
      </c>
      <c r="S52" s="48" t="s">
        <v>903</v>
      </c>
      <c r="T52" s="48" t="s">
        <v>903</v>
      </c>
      <c r="U52" s="48" t="s">
        <v>904</v>
      </c>
      <c r="V52" s="48" t="s">
        <v>903</v>
      </c>
      <c r="W52" s="48" t="s">
        <v>903</v>
      </c>
    </row>
    <row r="53" ht="18.75" customHeight="1">
      <c r="A53" s="50" t="s">
        <v>213</v>
      </c>
      <c r="B53" s="50" t="s">
        <v>1024</v>
      </c>
      <c r="C53" s="50" t="s">
        <v>1025</v>
      </c>
      <c r="D53" s="50">
        <v>2017.0</v>
      </c>
      <c r="E53" s="50" t="s">
        <v>900</v>
      </c>
      <c r="F53" s="50" t="s">
        <v>21</v>
      </c>
      <c r="G53" s="50" t="s">
        <v>919</v>
      </c>
      <c r="H53" s="50">
        <f>(3/54)*100</f>
        <v>5.555555556</v>
      </c>
      <c r="I53" s="50" t="s">
        <v>934</v>
      </c>
      <c r="J53" s="50" t="s">
        <v>902</v>
      </c>
      <c r="K53" s="48"/>
      <c r="L53" s="48"/>
      <c r="M53" s="48"/>
      <c r="N53" s="48" t="s">
        <v>904</v>
      </c>
      <c r="O53" s="48"/>
      <c r="P53" s="48" t="s">
        <v>903</v>
      </c>
      <c r="Q53" s="48" t="s">
        <v>903</v>
      </c>
      <c r="R53" s="48" t="s">
        <v>903</v>
      </c>
      <c r="S53" s="48" t="s">
        <v>903</v>
      </c>
      <c r="T53" s="48" t="s">
        <v>903</v>
      </c>
      <c r="U53" s="48" t="s">
        <v>903</v>
      </c>
      <c r="V53" s="48" t="s">
        <v>904</v>
      </c>
      <c r="W53" s="48" t="s">
        <v>903</v>
      </c>
    </row>
    <row r="54" ht="18.75" customHeight="1">
      <c r="A54" s="49" t="s">
        <v>221</v>
      </c>
      <c r="B54" s="49" t="s">
        <v>1026</v>
      </c>
      <c r="C54" s="49" t="s">
        <v>1027</v>
      </c>
      <c r="D54" s="49">
        <v>2014.0</v>
      </c>
      <c r="E54" s="49" t="s">
        <v>900</v>
      </c>
      <c r="F54" s="49" t="s">
        <v>21</v>
      </c>
      <c r="G54" s="49" t="s">
        <v>926</v>
      </c>
      <c r="H54" s="49">
        <f>(5/65)*100</f>
        <v>7.692307692</v>
      </c>
      <c r="I54" s="49" t="s">
        <v>960</v>
      </c>
      <c r="J54" s="49" t="s">
        <v>902</v>
      </c>
      <c r="K54" s="48"/>
      <c r="L54" s="48"/>
      <c r="M54" s="48"/>
      <c r="N54" s="48" t="s">
        <v>904</v>
      </c>
      <c r="O54" s="48"/>
      <c r="P54" s="48" t="s">
        <v>903</v>
      </c>
      <c r="Q54" s="48" t="s">
        <v>903</v>
      </c>
      <c r="R54" s="48" t="s">
        <v>903</v>
      </c>
      <c r="S54" s="48" t="s">
        <v>903</v>
      </c>
      <c r="T54" s="48" t="s">
        <v>903</v>
      </c>
      <c r="U54" s="48" t="s">
        <v>903</v>
      </c>
      <c r="V54" s="48" t="s">
        <v>904</v>
      </c>
      <c r="W54" s="48" t="s">
        <v>903</v>
      </c>
    </row>
    <row r="55">
      <c r="A55" s="50" t="s">
        <v>228</v>
      </c>
      <c r="B55" s="50" t="s">
        <v>1028</v>
      </c>
      <c r="C55" s="50" t="s">
        <v>1029</v>
      </c>
      <c r="D55" s="50">
        <v>2016.0</v>
      </c>
      <c r="E55" s="50" t="s">
        <v>900</v>
      </c>
      <c r="F55" s="50" t="s">
        <v>21</v>
      </c>
      <c r="G55" s="50" t="s">
        <v>919</v>
      </c>
      <c r="H55" s="50">
        <f>(0/179)*100</f>
        <v>0</v>
      </c>
      <c r="I55" s="50" t="s">
        <v>950</v>
      </c>
      <c r="J55" s="50" t="s">
        <v>916</v>
      </c>
      <c r="K55" s="48"/>
      <c r="L55" s="48"/>
      <c r="M55" s="48"/>
      <c r="N55" s="48" t="s">
        <v>904</v>
      </c>
      <c r="O55" s="48"/>
      <c r="P55" s="48" t="s">
        <v>903</v>
      </c>
      <c r="Q55" s="48" t="s">
        <v>903</v>
      </c>
      <c r="R55" s="48" t="s">
        <v>903</v>
      </c>
      <c r="S55" s="48" t="s">
        <v>903</v>
      </c>
      <c r="T55" s="48" t="s">
        <v>903</v>
      </c>
      <c r="U55" s="48" t="s">
        <v>903</v>
      </c>
      <c r="V55" s="48" t="s">
        <v>904</v>
      </c>
      <c r="W55" s="48" t="s">
        <v>903</v>
      </c>
    </row>
    <row r="56" ht="18.75" customHeight="1">
      <c r="A56" s="49" t="s">
        <v>229</v>
      </c>
      <c r="B56" s="49" t="s">
        <v>1030</v>
      </c>
      <c r="C56" s="49" t="s">
        <v>1031</v>
      </c>
      <c r="D56" s="49">
        <v>2018.0</v>
      </c>
      <c r="E56" s="49" t="s">
        <v>900</v>
      </c>
      <c r="F56" s="49" t="s">
        <v>26</v>
      </c>
      <c r="G56" s="49" t="s">
        <v>901</v>
      </c>
      <c r="H56" s="49">
        <f>(1/38)*100</f>
        <v>2.631578947</v>
      </c>
      <c r="I56" s="49" t="s">
        <v>934</v>
      </c>
      <c r="J56" s="49" t="s">
        <v>902</v>
      </c>
      <c r="K56" s="48" t="s">
        <v>903</v>
      </c>
      <c r="L56" s="48" t="s">
        <v>903</v>
      </c>
      <c r="M56" s="48" t="s">
        <v>904</v>
      </c>
      <c r="N56" s="48" t="s">
        <v>903</v>
      </c>
      <c r="O56" s="48" t="s">
        <v>903</v>
      </c>
      <c r="P56" s="48" t="s">
        <v>903</v>
      </c>
      <c r="Q56" s="48" t="s">
        <v>903</v>
      </c>
      <c r="R56" s="48" t="s">
        <v>903</v>
      </c>
      <c r="S56" s="48" t="s">
        <v>903</v>
      </c>
      <c r="T56" s="48" t="s">
        <v>903</v>
      </c>
      <c r="U56" s="48" t="s">
        <v>904</v>
      </c>
      <c r="V56" s="48" t="s">
        <v>903</v>
      </c>
      <c r="W56" s="48"/>
    </row>
    <row r="57" ht="18.75" customHeight="1">
      <c r="A57" s="50" t="s">
        <v>234</v>
      </c>
      <c r="B57" s="50" t="s">
        <v>1032</v>
      </c>
      <c r="C57" s="50" t="s">
        <v>1033</v>
      </c>
      <c r="D57" s="50">
        <v>2018.0</v>
      </c>
      <c r="E57" s="50" t="s">
        <v>900</v>
      </c>
      <c r="F57" s="50" t="s">
        <v>26</v>
      </c>
      <c r="G57" s="50" t="s">
        <v>919</v>
      </c>
      <c r="H57" s="50">
        <f>(36/57)*100</f>
        <v>63.15789474</v>
      </c>
      <c r="I57" s="50" t="s">
        <v>950</v>
      </c>
      <c r="J57" s="50" t="s">
        <v>902</v>
      </c>
      <c r="K57" s="48" t="s">
        <v>903</v>
      </c>
      <c r="L57" s="48" t="s">
        <v>903</v>
      </c>
      <c r="M57" s="48" t="s">
        <v>904</v>
      </c>
      <c r="N57" s="48" t="s">
        <v>903</v>
      </c>
      <c r="O57" s="48" t="s">
        <v>903</v>
      </c>
      <c r="P57" s="48" t="s">
        <v>903</v>
      </c>
      <c r="Q57" s="48" t="s">
        <v>903</v>
      </c>
      <c r="R57" s="48" t="s">
        <v>903</v>
      </c>
      <c r="S57" s="48" t="s">
        <v>903</v>
      </c>
      <c r="T57" s="48" t="s">
        <v>903</v>
      </c>
      <c r="U57" s="48" t="s">
        <v>904</v>
      </c>
      <c r="V57" s="48" t="s">
        <v>903</v>
      </c>
      <c r="W57" s="48"/>
    </row>
    <row r="58" ht="18.75" customHeight="1">
      <c r="A58" s="49" t="s">
        <v>235</v>
      </c>
      <c r="B58" s="49" t="s">
        <v>1034</v>
      </c>
      <c r="C58" s="49" t="s">
        <v>1035</v>
      </c>
      <c r="D58" s="49">
        <v>2014.0</v>
      </c>
      <c r="E58" s="49" t="s">
        <v>900</v>
      </c>
      <c r="F58" s="49" t="s">
        <v>26</v>
      </c>
      <c r="G58" s="49" t="s">
        <v>919</v>
      </c>
      <c r="H58" s="49">
        <f>(2/62)*100</f>
        <v>3.225806452</v>
      </c>
      <c r="I58" s="49" t="s">
        <v>923</v>
      </c>
      <c r="J58" s="49" t="s">
        <v>916</v>
      </c>
      <c r="K58" s="48"/>
      <c r="L58" s="48"/>
      <c r="M58" s="48" t="s">
        <v>904</v>
      </c>
      <c r="N58" s="48" t="s">
        <v>904</v>
      </c>
      <c r="O58" s="48"/>
      <c r="P58" s="48" t="s">
        <v>903</v>
      </c>
      <c r="Q58" s="48" t="s">
        <v>903</v>
      </c>
      <c r="R58" s="48" t="s">
        <v>903</v>
      </c>
      <c r="S58" s="48" t="s">
        <v>903</v>
      </c>
      <c r="T58" s="48" t="s">
        <v>903</v>
      </c>
      <c r="U58" s="48" t="s">
        <v>903</v>
      </c>
      <c r="V58" s="48" t="s">
        <v>904</v>
      </c>
      <c r="W58" s="48" t="s">
        <v>903</v>
      </c>
    </row>
    <row r="59" ht="18.75" customHeight="1">
      <c r="A59" s="50" t="s">
        <v>236</v>
      </c>
      <c r="B59" s="50" t="s">
        <v>1036</v>
      </c>
      <c r="C59" s="50" t="s">
        <v>1037</v>
      </c>
      <c r="D59" s="50">
        <v>2014.0</v>
      </c>
      <c r="E59" s="50" t="s">
        <v>900</v>
      </c>
      <c r="F59" s="50" t="s">
        <v>26</v>
      </c>
      <c r="G59" s="50" t="s">
        <v>914</v>
      </c>
      <c r="H59" s="50">
        <f>(17/37)*100</f>
        <v>45.94594595</v>
      </c>
      <c r="I59" s="50" t="s">
        <v>920</v>
      </c>
      <c r="J59" s="50" t="s">
        <v>916</v>
      </c>
      <c r="K59" s="48"/>
      <c r="L59" s="48"/>
      <c r="M59" s="48" t="s">
        <v>904</v>
      </c>
      <c r="N59" s="48"/>
      <c r="O59" s="48"/>
      <c r="P59" s="48" t="s">
        <v>903</v>
      </c>
      <c r="Q59" s="48" t="s">
        <v>903</v>
      </c>
      <c r="R59" s="48" t="s">
        <v>903</v>
      </c>
      <c r="S59" s="48" t="s">
        <v>903</v>
      </c>
      <c r="T59" s="48" t="s">
        <v>904</v>
      </c>
      <c r="U59" s="48" t="s">
        <v>903</v>
      </c>
      <c r="V59" s="48" t="s">
        <v>903</v>
      </c>
      <c r="W59" s="48" t="s">
        <v>903</v>
      </c>
    </row>
    <row r="60" ht="18.75" customHeight="1">
      <c r="A60" s="49" t="s">
        <v>239</v>
      </c>
      <c r="B60" s="49" t="s">
        <v>1038</v>
      </c>
      <c r="C60" s="49" t="s">
        <v>1039</v>
      </c>
      <c r="D60" s="49">
        <v>2018.0</v>
      </c>
      <c r="E60" s="49" t="s">
        <v>900</v>
      </c>
      <c r="F60" s="49" t="s">
        <v>27</v>
      </c>
      <c r="G60" s="49" t="s">
        <v>919</v>
      </c>
      <c r="H60" s="49">
        <f>(4/52)*100</f>
        <v>7.692307692</v>
      </c>
      <c r="I60" s="49" t="s">
        <v>923</v>
      </c>
      <c r="J60" s="49" t="s">
        <v>916</v>
      </c>
      <c r="K60" s="48" t="s">
        <v>903</v>
      </c>
      <c r="L60" s="48" t="s">
        <v>903</v>
      </c>
      <c r="M60" s="48" t="s">
        <v>904</v>
      </c>
      <c r="N60" s="48" t="s">
        <v>903</v>
      </c>
      <c r="O60" s="48" t="s">
        <v>903</v>
      </c>
      <c r="P60" s="48" t="s">
        <v>903</v>
      </c>
      <c r="Q60" s="48" t="s">
        <v>903</v>
      </c>
      <c r="R60" s="48" t="s">
        <v>903</v>
      </c>
      <c r="S60" s="48" t="s">
        <v>903</v>
      </c>
      <c r="T60" s="48" t="s">
        <v>903</v>
      </c>
      <c r="U60" s="48" t="s">
        <v>903</v>
      </c>
      <c r="V60" s="48" t="s">
        <v>904</v>
      </c>
      <c r="W60" s="48"/>
    </row>
    <row r="61" ht="18.75" customHeight="1">
      <c r="A61" s="50" t="s">
        <v>246</v>
      </c>
      <c r="B61" s="50" t="s">
        <v>1040</v>
      </c>
      <c r="C61" s="50" t="s">
        <v>1041</v>
      </c>
      <c r="D61" s="50">
        <v>2014.0</v>
      </c>
      <c r="E61" s="50" t="s">
        <v>900</v>
      </c>
      <c r="F61" s="50" t="s">
        <v>21</v>
      </c>
      <c r="G61" s="50" t="s">
        <v>901</v>
      </c>
      <c r="H61" s="50">
        <f>(1/21)*100</f>
        <v>4.761904762</v>
      </c>
      <c r="I61" s="50" t="s">
        <v>960</v>
      </c>
      <c r="J61" s="50" t="s">
        <v>908</v>
      </c>
      <c r="K61" s="48"/>
      <c r="L61" s="48"/>
      <c r="M61" s="48" t="s">
        <v>904</v>
      </c>
      <c r="N61" s="48" t="s">
        <v>904</v>
      </c>
      <c r="O61" s="48"/>
      <c r="P61" s="48" t="s">
        <v>903</v>
      </c>
      <c r="Q61" s="48" t="s">
        <v>903</v>
      </c>
      <c r="R61" s="48" t="s">
        <v>903</v>
      </c>
      <c r="S61" s="48" t="s">
        <v>903</v>
      </c>
      <c r="T61" s="48" t="s">
        <v>903</v>
      </c>
      <c r="U61" s="48" t="s">
        <v>903</v>
      </c>
      <c r="V61" s="48" t="s">
        <v>904</v>
      </c>
      <c r="W61" s="48" t="s">
        <v>903</v>
      </c>
    </row>
    <row r="62" ht="18.75" customHeight="1">
      <c r="A62" s="49" t="s">
        <v>250</v>
      </c>
      <c r="B62" s="51" t="s">
        <v>1042</v>
      </c>
      <c r="C62" s="49" t="s">
        <v>1043</v>
      </c>
      <c r="D62" s="49">
        <v>2014.0</v>
      </c>
      <c r="E62" s="49" t="s">
        <v>900</v>
      </c>
      <c r="F62" s="49" t="s">
        <v>21</v>
      </c>
      <c r="G62" s="49" t="s">
        <v>919</v>
      </c>
      <c r="H62" s="49">
        <f>(2/45)*100</f>
        <v>4.444444444</v>
      </c>
      <c r="I62" s="49" t="s">
        <v>934</v>
      </c>
      <c r="J62" s="49" t="s">
        <v>916</v>
      </c>
      <c r="K62" s="48"/>
      <c r="L62" s="48"/>
      <c r="M62" s="48"/>
      <c r="N62" s="48"/>
      <c r="O62" s="48"/>
      <c r="P62" s="48" t="s">
        <v>903</v>
      </c>
      <c r="Q62" s="48" t="s">
        <v>904</v>
      </c>
      <c r="R62" s="48" t="s">
        <v>903</v>
      </c>
      <c r="S62" s="48" t="s">
        <v>903</v>
      </c>
      <c r="T62" s="48" t="s">
        <v>904</v>
      </c>
      <c r="U62" s="48" t="s">
        <v>903</v>
      </c>
      <c r="V62" s="48" t="s">
        <v>903</v>
      </c>
      <c r="W62" s="48" t="s">
        <v>903</v>
      </c>
    </row>
    <row r="63" ht="18.75" customHeight="1">
      <c r="A63" s="50" t="s">
        <v>251</v>
      </c>
      <c r="B63" s="50" t="s">
        <v>1044</v>
      </c>
      <c r="C63" s="50" t="s">
        <v>1045</v>
      </c>
      <c r="D63" s="50">
        <v>2016.0</v>
      </c>
      <c r="E63" s="50" t="s">
        <v>900</v>
      </c>
      <c r="F63" s="50" t="s">
        <v>21</v>
      </c>
      <c r="G63" s="50" t="s">
        <v>901</v>
      </c>
      <c r="H63" s="50">
        <f>(9/25)*100</f>
        <v>36</v>
      </c>
      <c r="I63" s="50" t="s">
        <v>927</v>
      </c>
      <c r="J63" s="50" t="s">
        <v>902</v>
      </c>
      <c r="K63" s="48"/>
      <c r="L63" s="48"/>
      <c r="M63" s="48"/>
      <c r="N63" s="48" t="s">
        <v>904</v>
      </c>
      <c r="O63" s="48"/>
      <c r="P63" s="48" t="s">
        <v>903</v>
      </c>
      <c r="Q63" s="48" t="s">
        <v>903</v>
      </c>
      <c r="R63" s="48" t="s">
        <v>903</v>
      </c>
      <c r="S63" s="48" t="s">
        <v>903</v>
      </c>
      <c r="T63" s="48" t="s">
        <v>903</v>
      </c>
      <c r="U63" s="48" t="s">
        <v>903</v>
      </c>
      <c r="V63" s="48" t="s">
        <v>903</v>
      </c>
      <c r="W63" s="48" t="s">
        <v>904</v>
      </c>
    </row>
    <row r="64" ht="18.75" customHeight="1">
      <c r="A64" s="49" t="s">
        <v>255</v>
      </c>
      <c r="B64" s="49" t="s">
        <v>1046</v>
      </c>
      <c r="C64" s="49" t="s">
        <v>1047</v>
      </c>
      <c r="D64" s="49">
        <v>2013.0</v>
      </c>
      <c r="E64" s="49" t="s">
        <v>907</v>
      </c>
      <c r="F64" s="49" t="s">
        <v>21</v>
      </c>
      <c r="G64" s="49" t="s">
        <v>926</v>
      </c>
      <c r="H64" s="49">
        <f>(1/64)*100</f>
        <v>1.5625</v>
      </c>
      <c r="I64" s="49" t="s">
        <v>27</v>
      </c>
      <c r="J64" s="49" t="s">
        <v>902</v>
      </c>
      <c r="K64" s="48" t="s">
        <v>904</v>
      </c>
      <c r="L64" s="48" t="s">
        <v>903</v>
      </c>
      <c r="M64" s="48" t="s">
        <v>904</v>
      </c>
      <c r="N64" s="48" t="s">
        <v>903</v>
      </c>
      <c r="O64" s="48" t="s">
        <v>903</v>
      </c>
      <c r="P64" s="48" t="s">
        <v>903</v>
      </c>
      <c r="Q64" s="48" t="s">
        <v>903</v>
      </c>
      <c r="R64" s="48" t="s">
        <v>904</v>
      </c>
      <c r="S64" s="48" t="s">
        <v>903</v>
      </c>
      <c r="T64" s="48" t="s">
        <v>903</v>
      </c>
      <c r="U64" s="48" t="s">
        <v>903</v>
      </c>
      <c r="V64" s="48" t="s">
        <v>903</v>
      </c>
      <c r="W64" s="48" t="s">
        <v>903</v>
      </c>
    </row>
    <row r="65" ht="18.75" customHeight="1">
      <c r="A65" s="50" t="s">
        <v>262</v>
      </c>
      <c r="B65" s="50" t="s">
        <v>1048</v>
      </c>
      <c r="C65" s="50" t="s">
        <v>1049</v>
      </c>
      <c r="D65" s="50">
        <v>2016.0</v>
      </c>
      <c r="E65" s="50" t="s">
        <v>907</v>
      </c>
      <c r="F65" s="50" t="s">
        <v>21</v>
      </c>
      <c r="G65" s="50" t="s">
        <v>926</v>
      </c>
      <c r="H65" s="50">
        <f>(7/93)*100</f>
        <v>7.52688172</v>
      </c>
      <c r="I65" s="50" t="s">
        <v>981</v>
      </c>
      <c r="J65" s="50" t="s">
        <v>916</v>
      </c>
      <c r="K65" s="48" t="s">
        <v>904</v>
      </c>
      <c r="L65" s="48" t="s">
        <v>904</v>
      </c>
      <c r="M65" s="48" t="s">
        <v>904</v>
      </c>
      <c r="N65" s="48"/>
      <c r="O65" s="48"/>
      <c r="P65" s="48" t="s">
        <v>903</v>
      </c>
      <c r="Q65" s="48" t="s">
        <v>903</v>
      </c>
      <c r="R65" s="48" t="s">
        <v>903</v>
      </c>
      <c r="S65" s="48" t="s">
        <v>903</v>
      </c>
      <c r="T65" s="48" t="s">
        <v>903</v>
      </c>
      <c r="U65" s="48" t="s">
        <v>903</v>
      </c>
      <c r="V65" s="48" t="s">
        <v>903</v>
      </c>
      <c r="W65" s="48" t="s">
        <v>903</v>
      </c>
    </row>
    <row r="66" ht="18.75" customHeight="1">
      <c r="A66" s="49" t="s">
        <v>273</v>
      </c>
      <c r="B66" s="49" t="s">
        <v>1050</v>
      </c>
      <c r="C66" s="49" t="s">
        <v>1051</v>
      </c>
      <c r="D66" s="49">
        <v>2018.0</v>
      </c>
      <c r="E66" s="49" t="s">
        <v>900</v>
      </c>
      <c r="F66" s="49" t="s">
        <v>26</v>
      </c>
      <c r="G66" s="49" t="s">
        <v>919</v>
      </c>
      <c r="H66" s="49">
        <v>0.0</v>
      </c>
      <c r="I66" s="49" t="s">
        <v>27</v>
      </c>
      <c r="J66" s="49" t="s">
        <v>902</v>
      </c>
      <c r="K66" s="48" t="s">
        <v>903</v>
      </c>
      <c r="L66" s="48" t="s">
        <v>903</v>
      </c>
      <c r="M66" s="48" t="s">
        <v>904</v>
      </c>
      <c r="N66" s="48" t="s">
        <v>903</v>
      </c>
      <c r="O66" s="48" t="s">
        <v>903</v>
      </c>
      <c r="P66" s="48" t="s">
        <v>903</v>
      </c>
      <c r="Q66" s="48" t="s">
        <v>903</v>
      </c>
      <c r="R66" s="48" t="s">
        <v>903</v>
      </c>
      <c r="S66" s="48" t="s">
        <v>903</v>
      </c>
      <c r="T66" s="48" t="s">
        <v>903</v>
      </c>
      <c r="U66" s="48" t="s">
        <v>904</v>
      </c>
      <c r="V66" s="48" t="s">
        <v>903</v>
      </c>
      <c r="W66" s="48"/>
    </row>
    <row r="67" ht="18.75" customHeight="1">
      <c r="A67" s="50" t="s">
        <v>274</v>
      </c>
      <c r="B67" s="50" t="s">
        <v>1052</v>
      </c>
      <c r="C67" s="50" t="s">
        <v>1053</v>
      </c>
      <c r="D67" s="50">
        <v>2017.0</v>
      </c>
      <c r="E67" s="50" t="s">
        <v>900</v>
      </c>
      <c r="F67" s="50" t="s">
        <v>21</v>
      </c>
      <c r="G67" s="50" t="s">
        <v>919</v>
      </c>
      <c r="H67" s="50">
        <f>(5/63)*100</f>
        <v>7.936507937</v>
      </c>
      <c r="I67" s="50" t="s">
        <v>911</v>
      </c>
      <c r="J67" s="50" t="s">
        <v>902</v>
      </c>
      <c r="K67" s="48"/>
      <c r="L67" s="48"/>
      <c r="M67" s="48"/>
      <c r="N67" s="48" t="s">
        <v>904</v>
      </c>
      <c r="O67" s="48"/>
      <c r="P67" s="48" t="s">
        <v>903</v>
      </c>
      <c r="Q67" s="48" t="s">
        <v>903</v>
      </c>
      <c r="R67" s="48" t="s">
        <v>903</v>
      </c>
      <c r="S67" s="48" t="s">
        <v>903</v>
      </c>
      <c r="T67" s="48" t="s">
        <v>903</v>
      </c>
      <c r="U67" s="48" t="s">
        <v>903</v>
      </c>
      <c r="V67" s="48" t="s">
        <v>903</v>
      </c>
      <c r="W67" s="48" t="s">
        <v>904</v>
      </c>
    </row>
    <row r="68" ht="18.75" customHeight="1">
      <c r="A68" s="49" t="s">
        <v>276</v>
      </c>
      <c r="B68" s="49" t="s">
        <v>1054</v>
      </c>
      <c r="C68" s="49" t="s">
        <v>1055</v>
      </c>
      <c r="D68" s="49">
        <v>2013.0</v>
      </c>
      <c r="E68" s="49" t="s">
        <v>900</v>
      </c>
      <c r="F68" s="49" t="s">
        <v>152</v>
      </c>
      <c r="G68" s="49" t="s">
        <v>901</v>
      </c>
      <c r="H68" s="49">
        <f>(27/69)*100</f>
        <v>39.13043478</v>
      </c>
      <c r="I68" s="49" t="s">
        <v>911</v>
      </c>
      <c r="J68" s="49" t="s">
        <v>916</v>
      </c>
      <c r="K68" s="48"/>
      <c r="L68" s="48"/>
      <c r="M68" s="48"/>
      <c r="N68" s="48"/>
      <c r="O68" s="48"/>
      <c r="P68" s="48" t="s">
        <v>903</v>
      </c>
      <c r="Q68" s="48" t="s">
        <v>903</v>
      </c>
      <c r="R68" s="48" t="s">
        <v>903</v>
      </c>
      <c r="S68" s="48" t="s">
        <v>903</v>
      </c>
      <c r="T68" s="48" t="s">
        <v>903</v>
      </c>
      <c r="U68" s="48" t="s">
        <v>903</v>
      </c>
      <c r="V68" s="48" t="s">
        <v>903</v>
      </c>
      <c r="W68" s="48" t="s">
        <v>904</v>
      </c>
    </row>
    <row r="69" ht="18.75" customHeight="1">
      <c r="A69" s="50" t="s">
        <v>278</v>
      </c>
      <c r="B69" s="50" t="s">
        <v>1056</v>
      </c>
      <c r="C69" s="50" t="s">
        <v>1057</v>
      </c>
      <c r="D69" s="50">
        <v>2017.0</v>
      </c>
      <c r="E69" s="50" t="s">
        <v>900</v>
      </c>
      <c r="F69" s="50" t="s">
        <v>21</v>
      </c>
      <c r="G69" s="50" t="s">
        <v>919</v>
      </c>
      <c r="H69" s="50">
        <f>(3/40)*100</f>
        <v>7.5</v>
      </c>
      <c r="I69" s="50" t="s">
        <v>27</v>
      </c>
      <c r="J69" s="50" t="s">
        <v>916</v>
      </c>
      <c r="K69" s="48"/>
      <c r="L69" s="48"/>
      <c r="M69" s="48"/>
      <c r="N69" s="48"/>
      <c r="O69" s="48"/>
      <c r="P69" s="48" t="s">
        <v>903</v>
      </c>
      <c r="Q69" s="48" t="s">
        <v>903</v>
      </c>
      <c r="R69" s="48" t="s">
        <v>903</v>
      </c>
      <c r="S69" s="48" t="s">
        <v>903</v>
      </c>
      <c r="T69" s="48" t="s">
        <v>903</v>
      </c>
      <c r="U69" s="48" t="s">
        <v>903</v>
      </c>
      <c r="V69" s="48" t="s">
        <v>904</v>
      </c>
      <c r="W69" s="48" t="s">
        <v>903</v>
      </c>
    </row>
    <row r="70" ht="18.75" customHeight="1">
      <c r="A70" s="49" t="s">
        <v>281</v>
      </c>
      <c r="B70" s="49" t="s">
        <v>1058</v>
      </c>
      <c r="C70" s="49" t="s">
        <v>1059</v>
      </c>
      <c r="D70" s="49">
        <v>2013.0</v>
      </c>
      <c r="E70" s="49" t="s">
        <v>900</v>
      </c>
      <c r="F70" s="49" t="s">
        <v>21</v>
      </c>
      <c r="G70" s="49" t="s">
        <v>914</v>
      </c>
      <c r="H70" s="49">
        <f>(1/55)*100</f>
        <v>1.818181818</v>
      </c>
      <c r="I70" s="49" t="s">
        <v>950</v>
      </c>
      <c r="J70" s="49" t="s">
        <v>902</v>
      </c>
      <c r="K70" s="48"/>
      <c r="L70" s="48"/>
      <c r="M70" s="48"/>
      <c r="N70" s="48" t="s">
        <v>904</v>
      </c>
      <c r="O70" s="48"/>
      <c r="P70" s="48" t="s">
        <v>903</v>
      </c>
      <c r="Q70" s="48" t="s">
        <v>903</v>
      </c>
      <c r="R70" s="48" t="s">
        <v>903</v>
      </c>
      <c r="S70" s="48" t="s">
        <v>903</v>
      </c>
      <c r="T70" s="48" t="s">
        <v>903</v>
      </c>
      <c r="U70" s="48" t="s">
        <v>903</v>
      </c>
      <c r="V70" s="48" t="s">
        <v>904</v>
      </c>
      <c r="W70" s="48" t="s">
        <v>903</v>
      </c>
    </row>
    <row r="71" ht="18.75" customHeight="1">
      <c r="A71" s="50" t="s">
        <v>285</v>
      </c>
      <c r="B71" s="50" t="s">
        <v>1060</v>
      </c>
      <c r="C71" s="50" t="s">
        <v>1061</v>
      </c>
      <c r="D71" s="50">
        <v>2013.0</v>
      </c>
      <c r="E71" s="50" t="s">
        <v>900</v>
      </c>
      <c r="F71" s="50" t="s">
        <v>21</v>
      </c>
      <c r="G71" s="50" t="s">
        <v>914</v>
      </c>
      <c r="H71" s="50">
        <f>(10/81)*100</f>
        <v>12.34567901</v>
      </c>
      <c r="I71" s="50" t="s">
        <v>950</v>
      </c>
      <c r="J71" s="50" t="s">
        <v>902</v>
      </c>
      <c r="K71" s="48"/>
      <c r="L71" s="48"/>
      <c r="M71" s="48"/>
      <c r="N71" s="48" t="s">
        <v>904</v>
      </c>
      <c r="O71" s="48"/>
      <c r="P71" s="48" t="s">
        <v>903</v>
      </c>
      <c r="Q71" s="48" t="s">
        <v>903</v>
      </c>
      <c r="R71" s="48" t="s">
        <v>903</v>
      </c>
      <c r="S71" s="48" t="s">
        <v>903</v>
      </c>
      <c r="T71" s="48" t="s">
        <v>903</v>
      </c>
      <c r="U71" s="48" t="s">
        <v>903</v>
      </c>
      <c r="V71" s="48" t="s">
        <v>904</v>
      </c>
      <c r="W71" s="48" t="s">
        <v>903</v>
      </c>
    </row>
    <row r="72" ht="18.75" customHeight="1">
      <c r="A72" s="49" t="s">
        <v>294</v>
      </c>
      <c r="B72" s="49" t="s">
        <v>1062</v>
      </c>
      <c r="C72" s="49" t="s">
        <v>1063</v>
      </c>
      <c r="D72" s="49">
        <v>2013.0</v>
      </c>
      <c r="E72" s="49" t="s">
        <v>900</v>
      </c>
      <c r="F72" s="49" t="s">
        <v>26</v>
      </c>
      <c r="G72" s="49" t="s">
        <v>919</v>
      </c>
      <c r="H72" s="49">
        <f>(2/40)*100</f>
        <v>5</v>
      </c>
      <c r="I72" s="49" t="s">
        <v>934</v>
      </c>
      <c r="J72" s="49" t="s">
        <v>902</v>
      </c>
      <c r="K72" s="48"/>
      <c r="L72" s="48"/>
      <c r="M72" s="48" t="s">
        <v>904</v>
      </c>
      <c r="N72" s="48" t="s">
        <v>904</v>
      </c>
      <c r="O72" s="48"/>
      <c r="P72" s="48" t="s">
        <v>903</v>
      </c>
      <c r="Q72" s="48" t="s">
        <v>903</v>
      </c>
      <c r="R72" s="48" t="s">
        <v>903</v>
      </c>
      <c r="S72" s="48" t="s">
        <v>903</v>
      </c>
      <c r="T72" s="48" t="s">
        <v>903</v>
      </c>
      <c r="U72" s="48" t="s">
        <v>903</v>
      </c>
      <c r="V72" s="48" t="s">
        <v>904</v>
      </c>
      <c r="W72" s="48" t="s">
        <v>903</v>
      </c>
    </row>
    <row r="73" ht="18.75" customHeight="1">
      <c r="A73" s="50" t="s">
        <v>297</v>
      </c>
      <c r="B73" s="52" t="s">
        <v>1064</v>
      </c>
      <c r="C73" s="50" t="s">
        <v>1065</v>
      </c>
      <c r="D73" s="50">
        <v>2018.0</v>
      </c>
      <c r="E73" s="50" t="s">
        <v>900</v>
      </c>
      <c r="F73" s="50" t="s">
        <v>26</v>
      </c>
      <c r="G73" s="50" t="s">
        <v>919</v>
      </c>
      <c r="H73" s="50">
        <f>(2/42)*100</f>
        <v>4.761904762</v>
      </c>
      <c r="I73" s="50" t="s">
        <v>911</v>
      </c>
      <c r="J73" s="50" t="s">
        <v>902</v>
      </c>
      <c r="K73" s="48" t="s">
        <v>903</v>
      </c>
      <c r="L73" s="48" t="s">
        <v>903</v>
      </c>
      <c r="M73" s="48" t="s">
        <v>904</v>
      </c>
      <c r="N73" s="48" t="s">
        <v>903</v>
      </c>
      <c r="O73" s="48" t="s">
        <v>903</v>
      </c>
      <c r="P73" s="48" t="s">
        <v>903</v>
      </c>
      <c r="Q73" s="48" t="s">
        <v>903</v>
      </c>
      <c r="R73" s="48" t="s">
        <v>903</v>
      </c>
      <c r="S73" s="48" t="s">
        <v>903</v>
      </c>
      <c r="T73" s="48" t="s">
        <v>903</v>
      </c>
      <c r="U73" s="48" t="s">
        <v>903</v>
      </c>
      <c r="V73" s="48" t="s">
        <v>904</v>
      </c>
      <c r="W73" s="48"/>
    </row>
    <row r="74" ht="18.75" customHeight="1">
      <c r="A74" s="49" t="s">
        <v>304</v>
      </c>
      <c r="B74" s="49" t="s">
        <v>1066</v>
      </c>
      <c r="C74" s="49" t="s">
        <v>1067</v>
      </c>
      <c r="D74" s="49">
        <v>2018.0</v>
      </c>
      <c r="E74" s="49" t="s">
        <v>900</v>
      </c>
      <c r="F74" s="49" t="s">
        <v>26</v>
      </c>
      <c r="G74" s="49" t="s">
        <v>914</v>
      </c>
      <c r="H74" s="49">
        <f>(3/31)*100</f>
        <v>9.677419355</v>
      </c>
      <c r="I74" s="49" t="s">
        <v>955</v>
      </c>
      <c r="J74" s="49" t="s">
        <v>916</v>
      </c>
      <c r="K74" s="48" t="s">
        <v>903</v>
      </c>
      <c r="L74" s="48" t="s">
        <v>903</v>
      </c>
      <c r="M74" s="48" t="s">
        <v>904</v>
      </c>
      <c r="N74" s="48" t="s">
        <v>903</v>
      </c>
      <c r="O74" s="48" t="s">
        <v>903</v>
      </c>
      <c r="P74" s="48" t="s">
        <v>903</v>
      </c>
      <c r="Q74" s="48" t="s">
        <v>903</v>
      </c>
      <c r="R74" s="48" t="s">
        <v>903</v>
      </c>
      <c r="S74" s="48" t="s">
        <v>903</v>
      </c>
      <c r="T74" s="48" t="s">
        <v>903</v>
      </c>
      <c r="U74" s="48" t="s">
        <v>904</v>
      </c>
      <c r="V74" s="48" t="s">
        <v>903</v>
      </c>
      <c r="W74" s="48"/>
    </row>
    <row r="75" ht="18.75" customHeight="1">
      <c r="A75" s="50" t="s">
        <v>305</v>
      </c>
      <c r="B75" s="50" t="s">
        <v>1068</v>
      </c>
      <c r="C75" s="50" t="s">
        <v>1069</v>
      </c>
      <c r="D75" s="50">
        <v>2013.0</v>
      </c>
      <c r="E75" s="50" t="s">
        <v>900</v>
      </c>
      <c r="F75" s="50" t="s">
        <v>26</v>
      </c>
      <c r="G75" s="50" t="s">
        <v>919</v>
      </c>
      <c r="H75" s="50">
        <f>(7/82)*100</f>
        <v>8.536585366</v>
      </c>
      <c r="I75" s="50" t="s">
        <v>27</v>
      </c>
      <c r="J75" s="50" t="s">
        <v>902</v>
      </c>
      <c r="K75" s="48"/>
      <c r="L75" s="48"/>
      <c r="M75" s="48" t="s">
        <v>904</v>
      </c>
      <c r="N75" s="48" t="s">
        <v>904</v>
      </c>
      <c r="O75" s="48"/>
      <c r="P75" s="48" t="s">
        <v>903</v>
      </c>
      <c r="Q75" s="48" t="s">
        <v>903</v>
      </c>
      <c r="R75" s="48" t="s">
        <v>903</v>
      </c>
      <c r="S75" s="48" t="s">
        <v>903</v>
      </c>
      <c r="T75" s="48" t="s">
        <v>903</v>
      </c>
      <c r="U75" s="48" t="s">
        <v>903</v>
      </c>
      <c r="V75" s="48" t="s">
        <v>903</v>
      </c>
      <c r="W75" s="48" t="s">
        <v>904</v>
      </c>
    </row>
    <row r="76" ht="18.75" customHeight="1">
      <c r="A76" s="49" t="s">
        <v>313</v>
      </c>
      <c r="B76" s="49" t="s">
        <v>1070</v>
      </c>
      <c r="C76" s="49" t="s">
        <v>1071</v>
      </c>
      <c r="D76" s="49">
        <v>2013.0</v>
      </c>
      <c r="E76" s="49" t="s">
        <v>900</v>
      </c>
      <c r="F76" s="49" t="s">
        <v>26</v>
      </c>
      <c r="G76" s="49" t="s">
        <v>914</v>
      </c>
      <c r="H76" s="49">
        <v>0.0</v>
      </c>
      <c r="I76" s="49" t="s">
        <v>960</v>
      </c>
      <c r="J76" s="49" t="s">
        <v>902</v>
      </c>
      <c r="K76" s="48"/>
      <c r="L76" s="48"/>
      <c r="M76" s="48"/>
      <c r="N76" s="48" t="s">
        <v>904</v>
      </c>
      <c r="O76" s="48"/>
      <c r="P76" s="48" t="s">
        <v>903</v>
      </c>
      <c r="Q76" s="48" t="s">
        <v>903</v>
      </c>
      <c r="R76" s="48" t="s">
        <v>903</v>
      </c>
      <c r="S76" s="48" t="s">
        <v>903</v>
      </c>
      <c r="T76" s="48" t="s">
        <v>903</v>
      </c>
      <c r="U76" s="48" t="s">
        <v>903</v>
      </c>
      <c r="V76" s="48" t="s">
        <v>904</v>
      </c>
      <c r="W76" s="48" t="s">
        <v>903</v>
      </c>
    </row>
    <row r="77" ht="18.75" customHeight="1">
      <c r="A77" s="50" t="s">
        <v>319</v>
      </c>
      <c r="B77" s="50" t="s">
        <v>1072</v>
      </c>
      <c r="C77" s="50" t="s">
        <v>1073</v>
      </c>
      <c r="D77" s="50">
        <v>2017.0</v>
      </c>
      <c r="E77" s="50" t="s">
        <v>900</v>
      </c>
      <c r="F77" s="50" t="s">
        <v>21</v>
      </c>
      <c r="G77" s="50" t="s">
        <v>914</v>
      </c>
      <c r="H77" s="50">
        <f>(10/87)*100</f>
        <v>11.49425287</v>
      </c>
      <c r="I77" s="50" t="s">
        <v>911</v>
      </c>
      <c r="J77" s="50" t="s">
        <v>916</v>
      </c>
      <c r="K77" s="48"/>
      <c r="L77" s="48"/>
      <c r="M77" s="48" t="s">
        <v>904</v>
      </c>
      <c r="N77" s="48" t="s">
        <v>904</v>
      </c>
      <c r="O77" s="48"/>
      <c r="P77" s="48" t="s">
        <v>903</v>
      </c>
      <c r="Q77" s="48" t="s">
        <v>903</v>
      </c>
      <c r="R77" s="48" t="s">
        <v>903</v>
      </c>
      <c r="S77" s="48" t="s">
        <v>903</v>
      </c>
      <c r="T77" s="48" t="s">
        <v>903</v>
      </c>
      <c r="U77" s="48" t="s">
        <v>903</v>
      </c>
      <c r="V77" s="48" t="s">
        <v>904</v>
      </c>
      <c r="W77" s="48" t="s">
        <v>903</v>
      </c>
    </row>
    <row r="78" ht="18.75" customHeight="1">
      <c r="A78" s="49" t="s">
        <v>320</v>
      </c>
      <c r="B78" s="49" t="s">
        <v>1074</v>
      </c>
      <c r="C78" s="49" t="s">
        <v>1075</v>
      </c>
      <c r="D78" s="49">
        <v>2013.0</v>
      </c>
      <c r="E78" s="49" t="s">
        <v>900</v>
      </c>
      <c r="F78" s="49" t="s">
        <v>26</v>
      </c>
      <c r="G78" s="49" t="s">
        <v>919</v>
      </c>
      <c r="H78" s="49">
        <f>(16/106)*100</f>
        <v>15.09433962</v>
      </c>
      <c r="I78" s="49" t="s">
        <v>960</v>
      </c>
      <c r="J78" s="49"/>
      <c r="K78" s="48"/>
      <c r="L78" s="48"/>
      <c r="M78" s="48" t="s">
        <v>904</v>
      </c>
      <c r="N78" s="48" t="s">
        <v>904</v>
      </c>
      <c r="O78" s="48"/>
      <c r="P78" s="48" t="s">
        <v>903</v>
      </c>
      <c r="Q78" s="48" t="s">
        <v>903</v>
      </c>
      <c r="R78" s="48" t="s">
        <v>903</v>
      </c>
      <c r="S78" s="48" t="s">
        <v>903</v>
      </c>
      <c r="T78" s="48" t="s">
        <v>903</v>
      </c>
      <c r="U78" s="48" t="s">
        <v>903</v>
      </c>
      <c r="V78" s="48" t="s">
        <v>904</v>
      </c>
      <c r="W78" s="48" t="s">
        <v>903</v>
      </c>
    </row>
    <row r="79" ht="18.75" customHeight="1">
      <c r="A79" s="50" t="s">
        <v>333</v>
      </c>
      <c r="B79" s="50" t="s">
        <v>1076</v>
      </c>
      <c r="C79" s="50" t="s">
        <v>1077</v>
      </c>
      <c r="D79" s="50">
        <v>2016.0</v>
      </c>
      <c r="E79" s="50" t="s">
        <v>900</v>
      </c>
      <c r="F79" s="50" t="s">
        <v>21</v>
      </c>
      <c r="G79" s="50" t="s">
        <v>914</v>
      </c>
      <c r="H79" s="50">
        <f>(1/6)*100</f>
        <v>16.66666667</v>
      </c>
      <c r="I79" s="50" t="s">
        <v>960</v>
      </c>
      <c r="J79" s="50" t="s">
        <v>902</v>
      </c>
      <c r="K79" s="48"/>
      <c r="L79" s="48"/>
      <c r="M79" s="48"/>
      <c r="N79" s="48" t="s">
        <v>904</v>
      </c>
      <c r="O79" s="48"/>
      <c r="P79" s="48" t="s">
        <v>903</v>
      </c>
      <c r="Q79" s="48" t="s">
        <v>903</v>
      </c>
      <c r="R79" s="48" t="s">
        <v>903</v>
      </c>
      <c r="S79" s="48" t="s">
        <v>903</v>
      </c>
      <c r="T79" s="48" t="s">
        <v>903</v>
      </c>
      <c r="U79" s="48" t="s">
        <v>903</v>
      </c>
      <c r="V79" s="48" t="s">
        <v>903</v>
      </c>
      <c r="W79" s="48" t="s">
        <v>904</v>
      </c>
    </row>
    <row r="80" ht="18.75" customHeight="1">
      <c r="A80" s="49" t="s">
        <v>334</v>
      </c>
      <c r="B80" s="49" t="s">
        <v>1078</v>
      </c>
      <c r="C80" s="49" t="s">
        <v>1079</v>
      </c>
      <c r="D80" s="49">
        <v>2017.0</v>
      </c>
      <c r="E80" s="49" t="s">
        <v>900</v>
      </c>
      <c r="F80" s="49" t="s">
        <v>21</v>
      </c>
      <c r="G80" s="49" t="s">
        <v>919</v>
      </c>
      <c r="H80" s="49">
        <f>(1/27)*100</f>
        <v>3.703703704</v>
      </c>
      <c r="I80" s="49" t="s">
        <v>960</v>
      </c>
      <c r="J80" s="49" t="s">
        <v>916</v>
      </c>
      <c r="K80" s="48"/>
      <c r="L80" s="48"/>
      <c r="M80" s="48"/>
      <c r="N80" s="48" t="s">
        <v>904</v>
      </c>
      <c r="O80" s="48"/>
      <c r="P80" s="48" t="s">
        <v>903</v>
      </c>
      <c r="Q80" s="48" t="s">
        <v>903</v>
      </c>
      <c r="R80" s="48" t="s">
        <v>903</v>
      </c>
      <c r="S80" s="48" t="s">
        <v>903</v>
      </c>
      <c r="T80" s="48" t="s">
        <v>903</v>
      </c>
      <c r="U80" s="48" t="s">
        <v>903</v>
      </c>
      <c r="V80" s="48" t="s">
        <v>904</v>
      </c>
      <c r="W80" s="48" t="s">
        <v>903</v>
      </c>
    </row>
    <row r="81" ht="18.75" customHeight="1">
      <c r="A81" s="50" t="s">
        <v>340</v>
      </c>
      <c r="B81" s="50" t="s">
        <v>1080</v>
      </c>
      <c r="C81" s="50" t="s">
        <v>1081</v>
      </c>
      <c r="D81" s="50">
        <v>2017.0</v>
      </c>
      <c r="E81" s="50" t="s">
        <v>900</v>
      </c>
      <c r="F81" s="50" t="s">
        <v>21</v>
      </c>
      <c r="G81" s="50" t="s">
        <v>919</v>
      </c>
      <c r="H81" s="50">
        <f>(9/119)*100</f>
        <v>7.56302521</v>
      </c>
      <c r="I81" s="50" t="s">
        <v>27</v>
      </c>
      <c r="J81" s="50" t="s">
        <v>916</v>
      </c>
      <c r="K81" s="48"/>
      <c r="L81" s="48"/>
      <c r="M81" s="48"/>
      <c r="N81" s="48"/>
      <c r="O81" s="48"/>
      <c r="P81" s="48" t="s">
        <v>903</v>
      </c>
      <c r="Q81" s="48" t="s">
        <v>903</v>
      </c>
      <c r="R81" s="48" t="s">
        <v>903</v>
      </c>
      <c r="S81" s="48" t="s">
        <v>903</v>
      </c>
      <c r="T81" s="48" t="s">
        <v>904</v>
      </c>
      <c r="U81" s="48" t="s">
        <v>903</v>
      </c>
      <c r="V81" s="48" t="s">
        <v>903</v>
      </c>
      <c r="W81" s="48" t="s">
        <v>903</v>
      </c>
    </row>
    <row r="82" ht="18.75" customHeight="1">
      <c r="A82" s="49" t="s">
        <v>345</v>
      </c>
      <c r="B82" s="49" t="s">
        <v>1082</v>
      </c>
      <c r="C82" s="49" t="s">
        <v>1083</v>
      </c>
      <c r="D82" s="49">
        <v>2012.0</v>
      </c>
      <c r="E82" s="49" t="s">
        <v>907</v>
      </c>
      <c r="F82" s="49" t="s">
        <v>21</v>
      </c>
      <c r="G82" s="49" t="s">
        <v>901</v>
      </c>
      <c r="H82" s="49">
        <f>(8/29)*100</f>
        <v>27.5862069</v>
      </c>
      <c r="I82" s="49" t="s">
        <v>950</v>
      </c>
      <c r="J82" s="49" t="s">
        <v>916</v>
      </c>
      <c r="K82" s="48"/>
      <c r="L82" s="48" t="s">
        <v>904</v>
      </c>
      <c r="M82" s="48" t="s">
        <v>904</v>
      </c>
      <c r="N82" s="48"/>
      <c r="O82" s="48"/>
      <c r="P82" s="48" t="s">
        <v>903</v>
      </c>
      <c r="Q82" s="48" t="s">
        <v>903</v>
      </c>
      <c r="R82" s="48" t="s">
        <v>904</v>
      </c>
      <c r="S82" s="48" t="s">
        <v>903</v>
      </c>
      <c r="T82" s="48" t="s">
        <v>903</v>
      </c>
      <c r="U82" s="48" t="s">
        <v>903</v>
      </c>
      <c r="V82" s="48" t="s">
        <v>903</v>
      </c>
      <c r="W82" s="48" t="s">
        <v>903</v>
      </c>
    </row>
    <row r="83" ht="18.75" customHeight="1">
      <c r="A83" s="50" t="s">
        <v>346</v>
      </c>
      <c r="B83" s="50" t="s">
        <v>1084</v>
      </c>
      <c r="C83" s="50" t="s">
        <v>1085</v>
      </c>
      <c r="D83" s="50">
        <v>2017.0</v>
      </c>
      <c r="E83" s="50" t="s">
        <v>900</v>
      </c>
      <c r="F83" s="50" t="s">
        <v>26</v>
      </c>
      <c r="G83" s="50" t="s">
        <v>919</v>
      </c>
      <c r="H83" s="50">
        <f>(1/57)*100</f>
        <v>1.754385965</v>
      </c>
      <c r="I83" s="50" t="s">
        <v>960</v>
      </c>
      <c r="J83" s="50" t="s">
        <v>902</v>
      </c>
      <c r="K83" s="48"/>
      <c r="L83" s="48" t="s">
        <v>904</v>
      </c>
      <c r="M83" s="48" t="s">
        <v>904</v>
      </c>
      <c r="N83" s="48"/>
      <c r="O83" s="48"/>
      <c r="P83" s="48" t="s">
        <v>903</v>
      </c>
      <c r="Q83" s="48" t="s">
        <v>903</v>
      </c>
      <c r="R83" s="48" t="s">
        <v>903</v>
      </c>
      <c r="S83" s="48" t="s">
        <v>903</v>
      </c>
      <c r="T83" s="48" t="s">
        <v>903</v>
      </c>
      <c r="U83" s="48" t="s">
        <v>904</v>
      </c>
      <c r="V83" s="48" t="s">
        <v>903</v>
      </c>
      <c r="W83" s="48" t="s">
        <v>903</v>
      </c>
    </row>
    <row r="84" ht="18.75" customHeight="1">
      <c r="A84" s="49" t="s">
        <v>347</v>
      </c>
      <c r="B84" s="49" t="s">
        <v>1086</v>
      </c>
      <c r="C84" s="49" t="s">
        <v>1087</v>
      </c>
      <c r="D84" s="49">
        <v>2018.0</v>
      </c>
      <c r="E84" s="49" t="s">
        <v>900</v>
      </c>
      <c r="F84" s="49" t="s">
        <v>26</v>
      </c>
      <c r="G84" s="49" t="s">
        <v>901</v>
      </c>
      <c r="H84" s="49">
        <f>(26/187)*100</f>
        <v>13.90374332</v>
      </c>
      <c r="I84" s="49" t="s">
        <v>27</v>
      </c>
      <c r="J84" s="49" t="s">
        <v>908</v>
      </c>
      <c r="K84" s="48" t="s">
        <v>903</v>
      </c>
      <c r="L84" s="48" t="s">
        <v>903</v>
      </c>
      <c r="M84" s="48" t="s">
        <v>904</v>
      </c>
      <c r="N84" s="48" t="s">
        <v>903</v>
      </c>
      <c r="O84" s="48" t="s">
        <v>903</v>
      </c>
      <c r="P84" s="48" t="s">
        <v>903</v>
      </c>
      <c r="Q84" s="48" t="s">
        <v>903</v>
      </c>
      <c r="R84" s="48" t="s">
        <v>903</v>
      </c>
      <c r="S84" s="48" t="s">
        <v>903</v>
      </c>
      <c r="T84" s="48" t="s">
        <v>903</v>
      </c>
      <c r="U84" s="48" t="s">
        <v>904</v>
      </c>
      <c r="V84" s="48" t="s">
        <v>903</v>
      </c>
      <c r="W84" s="48"/>
    </row>
    <row r="85" ht="18.75" customHeight="1">
      <c r="A85" s="50" t="s">
        <v>349</v>
      </c>
      <c r="B85" s="50" t="s">
        <v>1088</v>
      </c>
      <c r="C85" s="50" t="s">
        <v>1089</v>
      </c>
      <c r="D85" s="50">
        <v>2012.0</v>
      </c>
      <c r="E85" s="50" t="s">
        <v>900</v>
      </c>
      <c r="F85" s="50" t="s">
        <v>26</v>
      </c>
      <c r="G85" s="50" t="s">
        <v>919</v>
      </c>
      <c r="H85" s="50">
        <f>(1/37)*100</f>
        <v>2.702702703</v>
      </c>
      <c r="I85" s="50" t="s">
        <v>27</v>
      </c>
      <c r="J85" s="50" t="s">
        <v>916</v>
      </c>
      <c r="K85" s="48"/>
      <c r="L85" s="48"/>
      <c r="M85" s="48"/>
      <c r="N85" s="48" t="s">
        <v>904</v>
      </c>
      <c r="O85" s="48"/>
      <c r="P85" s="48" t="s">
        <v>903</v>
      </c>
      <c r="Q85" s="48" t="s">
        <v>903</v>
      </c>
      <c r="R85" s="48" t="s">
        <v>903</v>
      </c>
      <c r="S85" s="48" t="s">
        <v>903</v>
      </c>
      <c r="T85" s="48" t="s">
        <v>903</v>
      </c>
      <c r="U85" s="48" t="s">
        <v>903</v>
      </c>
      <c r="V85" s="48" t="s">
        <v>904</v>
      </c>
      <c r="W85" s="48" t="s">
        <v>903</v>
      </c>
    </row>
    <row r="86" ht="18.75" customHeight="1">
      <c r="A86" s="49" t="s">
        <v>351</v>
      </c>
      <c r="B86" s="49" t="s">
        <v>1090</v>
      </c>
      <c r="C86" s="49" t="s">
        <v>1091</v>
      </c>
      <c r="D86" s="49">
        <v>2012.0</v>
      </c>
      <c r="E86" s="49" t="s">
        <v>900</v>
      </c>
      <c r="F86" s="49" t="s">
        <v>26</v>
      </c>
      <c r="G86" s="49" t="s">
        <v>914</v>
      </c>
      <c r="H86" s="49">
        <f>(10/53)*100</f>
        <v>18.86792453</v>
      </c>
      <c r="I86" s="49" t="s">
        <v>950</v>
      </c>
      <c r="J86" s="49" t="s">
        <v>902</v>
      </c>
      <c r="K86" s="48"/>
      <c r="L86" s="48"/>
      <c r="M86" s="48"/>
      <c r="N86" s="48" t="s">
        <v>904</v>
      </c>
      <c r="O86" s="48"/>
      <c r="P86" s="48" t="s">
        <v>903</v>
      </c>
      <c r="Q86" s="48" t="s">
        <v>903</v>
      </c>
      <c r="R86" s="48" t="s">
        <v>903</v>
      </c>
      <c r="S86" s="48" t="s">
        <v>903</v>
      </c>
      <c r="T86" s="48" t="s">
        <v>903</v>
      </c>
      <c r="U86" s="48" t="s">
        <v>903</v>
      </c>
      <c r="V86" s="48" t="s">
        <v>904</v>
      </c>
      <c r="W86" s="48" t="s">
        <v>903</v>
      </c>
    </row>
    <row r="87" ht="18.75" customHeight="1">
      <c r="A87" s="50" t="s">
        <v>354</v>
      </c>
      <c r="B87" s="50" t="s">
        <v>1092</v>
      </c>
      <c r="C87" s="50" t="s">
        <v>1093</v>
      </c>
      <c r="D87" s="50">
        <v>2012.0</v>
      </c>
      <c r="E87" s="50" t="s">
        <v>900</v>
      </c>
      <c r="F87" s="50" t="s">
        <v>26</v>
      </c>
      <c r="G87" s="50" t="s">
        <v>901</v>
      </c>
      <c r="H87" s="50">
        <f>(5/82)*100</f>
        <v>6.097560976</v>
      </c>
      <c r="I87" s="50" t="s">
        <v>927</v>
      </c>
      <c r="J87" s="50" t="s">
        <v>916</v>
      </c>
      <c r="K87" s="48"/>
      <c r="L87" s="48"/>
      <c r="M87" s="48"/>
      <c r="N87" s="48" t="s">
        <v>904</v>
      </c>
      <c r="O87" s="48"/>
      <c r="P87" s="48" t="s">
        <v>903</v>
      </c>
      <c r="Q87" s="48" t="s">
        <v>903</v>
      </c>
      <c r="R87" s="48" t="s">
        <v>903</v>
      </c>
      <c r="S87" s="48" t="s">
        <v>903</v>
      </c>
      <c r="T87" s="48" t="s">
        <v>903</v>
      </c>
      <c r="U87" s="48" t="s">
        <v>903</v>
      </c>
      <c r="V87" s="48" t="s">
        <v>904</v>
      </c>
      <c r="W87" s="48" t="s">
        <v>903</v>
      </c>
    </row>
    <row r="88" ht="18.75" customHeight="1">
      <c r="A88" s="49" t="s">
        <v>357</v>
      </c>
      <c r="B88" s="49" t="s">
        <v>1094</v>
      </c>
      <c r="C88" s="49" t="s">
        <v>1095</v>
      </c>
      <c r="D88" s="49">
        <v>2018.0</v>
      </c>
      <c r="E88" s="49" t="s">
        <v>900</v>
      </c>
      <c r="F88" s="49" t="s">
        <v>26</v>
      </c>
      <c r="G88" s="49" t="s">
        <v>919</v>
      </c>
      <c r="H88" s="49">
        <f>(1/114)*100</f>
        <v>0.8771929825</v>
      </c>
      <c r="I88" s="49" t="s">
        <v>934</v>
      </c>
      <c r="J88" s="49" t="s">
        <v>902</v>
      </c>
      <c r="K88" s="48" t="s">
        <v>903</v>
      </c>
      <c r="L88" s="48" t="s">
        <v>903</v>
      </c>
      <c r="M88" s="48" t="s">
        <v>904</v>
      </c>
      <c r="N88" s="48" t="s">
        <v>903</v>
      </c>
      <c r="O88" s="48" t="s">
        <v>903</v>
      </c>
      <c r="P88" s="48" t="s">
        <v>903</v>
      </c>
      <c r="Q88" s="48" t="s">
        <v>903</v>
      </c>
      <c r="R88" s="48" t="s">
        <v>903</v>
      </c>
      <c r="S88" s="48" t="s">
        <v>903</v>
      </c>
      <c r="T88" s="48" t="s">
        <v>903</v>
      </c>
      <c r="U88" s="48" t="s">
        <v>903</v>
      </c>
      <c r="V88" s="48" t="s">
        <v>904</v>
      </c>
      <c r="W88" s="48"/>
    </row>
    <row r="89" ht="18.75" customHeight="1">
      <c r="A89" s="50" t="s">
        <v>364</v>
      </c>
      <c r="B89" s="50" t="s">
        <v>1096</v>
      </c>
      <c r="C89" s="50" t="s">
        <v>1097</v>
      </c>
      <c r="D89" s="50">
        <v>2018.0</v>
      </c>
      <c r="E89" s="50" t="s">
        <v>900</v>
      </c>
      <c r="F89" s="50" t="s">
        <v>21</v>
      </c>
      <c r="G89" s="50" t="s">
        <v>901</v>
      </c>
      <c r="H89" s="50">
        <v>0.0</v>
      </c>
      <c r="I89" s="50" t="s">
        <v>955</v>
      </c>
      <c r="J89" s="50" t="s">
        <v>902</v>
      </c>
      <c r="K89" s="48" t="s">
        <v>903</v>
      </c>
      <c r="L89" s="48" t="s">
        <v>903</v>
      </c>
      <c r="M89" s="48" t="s">
        <v>904</v>
      </c>
      <c r="N89" s="48" t="s">
        <v>903</v>
      </c>
      <c r="O89" s="48" t="s">
        <v>903</v>
      </c>
      <c r="P89" s="48" t="s">
        <v>903</v>
      </c>
      <c r="Q89" s="48" t="s">
        <v>903</v>
      </c>
      <c r="R89" s="48" t="s">
        <v>903</v>
      </c>
      <c r="S89" s="48" t="s">
        <v>903</v>
      </c>
      <c r="T89" s="48" t="s">
        <v>903</v>
      </c>
      <c r="U89" s="48" t="s">
        <v>903</v>
      </c>
      <c r="V89" s="48" t="s">
        <v>903</v>
      </c>
      <c r="W89" s="48"/>
    </row>
    <row r="90" ht="18.75" customHeight="1">
      <c r="A90" s="49" t="s">
        <v>368</v>
      </c>
      <c r="B90" s="49" t="s">
        <v>1098</v>
      </c>
      <c r="C90" s="49" t="s">
        <v>1099</v>
      </c>
      <c r="D90" s="49">
        <v>2012.0</v>
      </c>
      <c r="E90" s="49" t="s">
        <v>900</v>
      </c>
      <c r="F90" s="49" t="s">
        <v>26</v>
      </c>
      <c r="G90" s="49" t="s">
        <v>901</v>
      </c>
      <c r="H90" s="49">
        <f>(15/84)*100</f>
        <v>17.85714286</v>
      </c>
      <c r="I90" s="49" t="s">
        <v>927</v>
      </c>
      <c r="J90" s="49" t="s">
        <v>902</v>
      </c>
      <c r="K90" s="48" t="s">
        <v>903</v>
      </c>
      <c r="L90" s="48" t="s">
        <v>903</v>
      </c>
      <c r="M90" s="48" t="s">
        <v>904</v>
      </c>
      <c r="N90" s="48" t="s">
        <v>903</v>
      </c>
      <c r="O90" s="48" t="s">
        <v>903</v>
      </c>
      <c r="P90" s="48" t="s">
        <v>903</v>
      </c>
      <c r="Q90" s="48" t="s">
        <v>903</v>
      </c>
      <c r="R90" s="48" t="s">
        <v>903</v>
      </c>
      <c r="S90" s="48" t="s">
        <v>903</v>
      </c>
      <c r="T90" s="48" t="s">
        <v>903</v>
      </c>
      <c r="U90" s="48" t="s">
        <v>903</v>
      </c>
      <c r="V90" s="48" t="s">
        <v>903</v>
      </c>
      <c r="W90" s="48" t="s">
        <v>903</v>
      </c>
    </row>
    <row r="91" ht="18.75" customHeight="1">
      <c r="A91" s="50" t="s">
        <v>370</v>
      </c>
      <c r="B91" s="50" t="s">
        <v>1100</v>
      </c>
      <c r="C91" s="50" t="s">
        <v>1101</v>
      </c>
      <c r="D91" s="50">
        <v>2018.0</v>
      </c>
      <c r="E91" s="50" t="s">
        <v>900</v>
      </c>
      <c r="F91" s="50" t="s">
        <v>152</v>
      </c>
      <c r="G91" s="50" t="s">
        <v>919</v>
      </c>
      <c r="H91" s="50">
        <f>(133/166)*100</f>
        <v>80.12048193</v>
      </c>
      <c r="I91" s="50" t="s">
        <v>960</v>
      </c>
      <c r="J91" s="50" t="s">
        <v>916</v>
      </c>
      <c r="K91" s="48" t="s">
        <v>903</v>
      </c>
      <c r="L91" s="48" t="s">
        <v>903</v>
      </c>
      <c r="M91" s="48" t="s">
        <v>904</v>
      </c>
      <c r="N91" s="48" t="s">
        <v>903</v>
      </c>
      <c r="O91" s="48" t="s">
        <v>903</v>
      </c>
      <c r="P91" s="48" t="s">
        <v>903</v>
      </c>
      <c r="Q91" s="48" t="s">
        <v>903</v>
      </c>
      <c r="R91" s="48" t="s">
        <v>903</v>
      </c>
      <c r="S91" s="48" t="s">
        <v>903</v>
      </c>
      <c r="T91" s="48" t="s">
        <v>903</v>
      </c>
      <c r="U91" s="48" t="s">
        <v>903</v>
      </c>
      <c r="V91" s="48" t="s">
        <v>904</v>
      </c>
      <c r="W91" s="48"/>
    </row>
    <row r="92" ht="18.75" customHeight="1">
      <c r="A92" s="49" t="s">
        <v>373</v>
      </c>
      <c r="B92" s="49" t="s">
        <v>1102</v>
      </c>
      <c r="C92" s="49" t="s">
        <v>1103</v>
      </c>
      <c r="D92" s="49">
        <v>2016.0</v>
      </c>
      <c r="E92" s="49" t="s">
        <v>900</v>
      </c>
      <c r="F92" s="49" t="s">
        <v>21</v>
      </c>
      <c r="G92" s="49" t="s">
        <v>901</v>
      </c>
      <c r="H92" s="49">
        <f>(2/56)*100</f>
        <v>3.571428571</v>
      </c>
      <c r="I92" s="49" t="s">
        <v>27</v>
      </c>
      <c r="J92" s="49" t="s">
        <v>902</v>
      </c>
      <c r="K92" s="48"/>
      <c r="L92" s="48"/>
      <c r="M92" s="48" t="s">
        <v>904</v>
      </c>
      <c r="N92" s="48" t="s">
        <v>904</v>
      </c>
      <c r="O92" s="48"/>
      <c r="P92" s="48" t="s">
        <v>903</v>
      </c>
      <c r="Q92" s="48" t="s">
        <v>903</v>
      </c>
      <c r="R92" s="48" t="s">
        <v>903</v>
      </c>
      <c r="S92" s="48" t="s">
        <v>903</v>
      </c>
      <c r="T92" s="48" t="s">
        <v>903</v>
      </c>
      <c r="U92" s="48" t="s">
        <v>903</v>
      </c>
      <c r="V92" s="48" t="s">
        <v>903</v>
      </c>
      <c r="W92" s="48" t="s">
        <v>904</v>
      </c>
    </row>
    <row r="93" ht="18.75" customHeight="1">
      <c r="A93" s="50" t="s">
        <v>375</v>
      </c>
      <c r="B93" s="50" t="s">
        <v>1104</v>
      </c>
      <c r="C93" s="50" t="s">
        <v>1105</v>
      </c>
      <c r="D93" s="50">
        <v>2017.0</v>
      </c>
      <c r="E93" s="50" t="s">
        <v>900</v>
      </c>
      <c r="F93" s="50" t="s">
        <v>26</v>
      </c>
      <c r="G93" s="50" t="s">
        <v>919</v>
      </c>
      <c r="H93" s="50">
        <f>(4/188)*100</f>
        <v>2.127659574</v>
      </c>
      <c r="I93" s="50" t="s">
        <v>927</v>
      </c>
      <c r="J93" s="50" t="s">
        <v>902</v>
      </c>
      <c r="K93" s="48"/>
      <c r="L93" s="48"/>
      <c r="M93" s="48" t="s">
        <v>904</v>
      </c>
      <c r="N93" s="48" t="s">
        <v>904</v>
      </c>
      <c r="O93" s="48"/>
      <c r="P93" s="48" t="s">
        <v>903</v>
      </c>
      <c r="Q93" s="48" t="s">
        <v>903</v>
      </c>
      <c r="R93" s="48" t="s">
        <v>903</v>
      </c>
      <c r="S93" s="48" t="s">
        <v>903</v>
      </c>
      <c r="T93" s="48" t="s">
        <v>903</v>
      </c>
      <c r="U93" s="48" t="s">
        <v>903</v>
      </c>
      <c r="V93" s="48" t="s">
        <v>903</v>
      </c>
      <c r="W93" s="48" t="s">
        <v>904</v>
      </c>
    </row>
    <row r="94" ht="18.75" customHeight="1">
      <c r="A94" s="49" t="s">
        <v>381</v>
      </c>
      <c r="B94" s="49" t="s">
        <v>1106</v>
      </c>
      <c r="C94" s="49" t="s">
        <v>1107</v>
      </c>
      <c r="D94" s="49">
        <v>2012.0</v>
      </c>
      <c r="E94" s="49" t="s">
        <v>900</v>
      </c>
      <c r="F94" s="49" t="s">
        <v>26</v>
      </c>
      <c r="G94" s="49" t="s">
        <v>901</v>
      </c>
      <c r="H94" s="49">
        <f>(1/28)*100</f>
        <v>3.571428571</v>
      </c>
      <c r="I94" s="49" t="s">
        <v>960</v>
      </c>
      <c r="J94" s="49" t="s">
        <v>902</v>
      </c>
      <c r="K94" s="48"/>
      <c r="L94" s="48"/>
      <c r="M94" s="48"/>
      <c r="N94" s="48" t="s">
        <v>904</v>
      </c>
      <c r="O94" s="48"/>
      <c r="P94" s="48" t="s">
        <v>903</v>
      </c>
      <c r="Q94" s="48" t="s">
        <v>903</v>
      </c>
      <c r="R94" s="48" t="s">
        <v>903</v>
      </c>
      <c r="S94" s="48" t="s">
        <v>903</v>
      </c>
      <c r="T94" s="48" t="s">
        <v>903</v>
      </c>
      <c r="U94" s="48" t="s">
        <v>903</v>
      </c>
      <c r="V94" s="48" t="s">
        <v>904</v>
      </c>
      <c r="W94" s="48" t="s">
        <v>903</v>
      </c>
    </row>
    <row r="95" ht="18.75" customHeight="1">
      <c r="A95" s="50" t="s">
        <v>382</v>
      </c>
      <c r="B95" s="50" t="s">
        <v>1108</v>
      </c>
      <c r="C95" s="50" t="s">
        <v>789</v>
      </c>
      <c r="D95" s="50">
        <v>2012.0</v>
      </c>
      <c r="E95" s="50" t="s">
        <v>907</v>
      </c>
      <c r="F95" s="50" t="s">
        <v>26</v>
      </c>
      <c r="G95" s="50" t="s">
        <v>919</v>
      </c>
      <c r="H95" s="50">
        <v>0.0</v>
      </c>
      <c r="I95" s="50" t="s">
        <v>27</v>
      </c>
      <c r="J95" s="50" t="s">
        <v>916</v>
      </c>
      <c r="K95" s="48"/>
      <c r="L95" s="48" t="s">
        <v>904</v>
      </c>
      <c r="M95" s="48" t="s">
        <v>904</v>
      </c>
      <c r="N95" s="48"/>
      <c r="O95" s="48"/>
      <c r="P95" s="48" t="s">
        <v>903</v>
      </c>
      <c r="Q95" s="48" t="s">
        <v>903</v>
      </c>
      <c r="R95" s="48" t="s">
        <v>904</v>
      </c>
      <c r="S95" s="48" t="s">
        <v>903</v>
      </c>
      <c r="T95" s="48" t="s">
        <v>903</v>
      </c>
      <c r="U95" s="48" t="s">
        <v>903</v>
      </c>
      <c r="V95" s="48" t="s">
        <v>903</v>
      </c>
      <c r="W95" s="48" t="s">
        <v>903</v>
      </c>
    </row>
    <row r="96" ht="18.75" customHeight="1">
      <c r="A96" s="49" t="s">
        <v>384</v>
      </c>
      <c r="B96" s="49" t="s">
        <v>1109</v>
      </c>
      <c r="C96" s="49" t="s">
        <v>1110</v>
      </c>
      <c r="D96" s="49">
        <v>2012.0</v>
      </c>
      <c r="E96" s="49" t="s">
        <v>900</v>
      </c>
      <c r="F96" s="49" t="s">
        <v>26</v>
      </c>
      <c r="G96" s="49" t="s">
        <v>901</v>
      </c>
      <c r="H96" s="49">
        <f>(4/29)*100</f>
        <v>13.79310345</v>
      </c>
      <c r="I96" s="49" t="s">
        <v>927</v>
      </c>
      <c r="J96" s="49" t="s">
        <v>916</v>
      </c>
      <c r="K96" s="48"/>
      <c r="L96" s="48"/>
      <c r="M96" s="48"/>
      <c r="N96" s="48" t="s">
        <v>904</v>
      </c>
      <c r="O96" s="48"/>
      <c r="P96" s="48" t="s">
        <v>903</v>
      </c>
      <c r="Q96" s="48" t="s">
        <v>903</v>
      </c>
      <c r="R96" s="48" t="s">
        <v>903</v>
      </c>
      <c r="S96" s="48" t="s">
        <v>903</v>
      </c>
      <c r="T96" s="48" t="s">
        <v>903</v>
      </c>
      <c r="U96" s="48" t="s">
        <v>903</v>
      </c>
      <c r="V96" s="48" t="s">
        <v>904</v>
      </c>
      <c r="W96" s="48" t="s">
        <v>903</v>
      </c>
    </row>
    <row r="97" ht="18.75" customHeight="1">
      <c r="A97" s="50" t="s">
        <v>385</v>
      </c>
      <c r="B97" s="50" t="s">
        <v>1111</v>
      </c>
      <c r="C97" s="50" t="s">
        <v>1112</v>
      </c>
      <c r="D97" s="50">
        <v>2012.0</v>
      </c>
      <c r="E97" s="50" t="s">
        <v>907</v>
      </c>
      <c r="F97" s="50" t="s">
        <v>26</v>
      </c>
      <c r="G97" s="50" t="s">
        <v>914</v>
      </c>
      <c r="H97" s="50">
        <v>0.0</v>
      </c>
      <c r="I97" s="50" t="s">
        <v>934</v>
      </c>
      <c r="J97" s="50" t="s">
        <v>902</v>
      </c>
      <c r="K97" s="48"/>
      <c r="L97" s="48" t="s">
        <v>904</v>
      </c>
      <c r="M97" s="48" t="s">
        <v>904</v>
      </c>
      <c r="N97" s="48"/>
      <c r="O97" s="48"/>
      <c r="P97" s="48" t="s">
        <v>903</v>
      </c>
      <c r="Q97" s="48" t="s">
        <v>903</v>
      </c>
      <c r="R97" s="48" t="s">
        <v>904</v>
      </c>
      <c r="S97" s="48" t="s">
        <v>903</v>
      </c>
      <c r="T97" s="48" t="s">
        <v>903</v>
      </c>
      <c r="U97" s="48" t="s">
        <v>903</v>
      </c>
      <c r="V97" s="48" t="s">
        <v>903</v>
      </c>
      <c r="W97" s="48" t="s">
        <v>903</v>
      </c>
    </row>
    <row r="98" ht="18.75" customHeight="1">
      <c r="A98" s="49" t="s">
        <v>393</v>
      </c>
      <c r="B98" s="49" t="s">
        <v>1113</v>
      </c>
      <c r="C98" s="49" t="s">
        <v>1114</v>
      </c>
      <c r="D98" s="49">
        <v>2018.0</v>
      </c>
      <c r="E98" s="49" t="s">
        <v>900</v>
      </c>
      <c r="F98" s="49" t="s">
        <v>21</v>
      </c>
      <c r="G98" s="49" t="s">
        <v>926</v>
      </c>
      <c r="H98" s="49">
        <f>(2/27)*100</f>
        <v>7.407407407</v>
      </c>
      <c r="I98" s="49" t="s">
        <v>27</v>
      </c>
      <c r="J98" s="49" t="s">
        <v>916</v>
      </c>
      <c r="K98" s="48" t="s">
        <v>903</v>
      </c>
      <c r="L98" s="48" t="s">
        <v>903</v>
      </c>
      <c r="M98" s="48" t="s">
        <v>904</v>
      </c>
      <c r="N98" s="48" t="s">
        <v>903</v>
      </c>
      <c r="O98" s="48" t="s">
        <v>903</v>
      </c>
      <c r="P98" s="48" t="s">
        <v>903</v>
      </c>
      <c r="Q98" s="48" t="s">
        <v>903</v>
      </c>
      <c r="R98" s="48" t="s">
        <v>903</v>
      </c>
      <c r="S98" s="48" t="s">
        <v>903</v>
      </c>
      <c r="T98" s="48" t="s">
        <v>903</v>
      </c>
      <c r="U98" s="48" t="s">
        <v>903</v>
      </c>
      <c r="V98" s="48" t="s">
        <v>904</v>
      </c>
      <c r="W98" s="48"/>
    </row>
    <row r="99" ht="18.75" customHeight="1">
      <c r="A99" s="50" t="s">
        <v>394</v>
      </c>
      <c r="B99" s="50" t="s">
        <v>1115</v>
      </c>
      <c r="C99" s="50" t="s">
        <v>1116</v>
      </c>
      <c r="D99" s="50">
        <v>2017.0</v>
      </c>
      <c r="E99" s="50" t="s">
        <v>900</v>
      </c>
      <c r="F99" s="50" t="s">
        <v>152</v>
      </c>
      <c r="G99" s="50" t="s">
        <v>901</v>
      </c>
      <c r="H99" s="50">
        <f>(51/181)*100</f>
        <v>28.17679558</v>
      </c>
      <c r="I99" s="50" t="s">
        <v>923</v>
      </c>
      <c r="J99" s="50" t="s">
        <v>902</v>
      </c>
      <c r="K99" s="48"/>
      <c r="L99" s="48"/>
      <c r="M99" s="48"/>
      <c r="N99" s="48" t="s">
        <v>904</v>
      </c>
      <c r="O99" s="48"/>
      <c r="P99" s="48" t="s">
        <v>903</v>
      </c>
      <c r="Q99" s="48" t="s">
        <v>903</v>
      </c>
      <c r="R99" s="48" t="s">
        <v>903</v>
      </c>
      <c r="S99" s="48" t="s">
        <v>903</v>
      </c>
      <c r="T99" s="48" t="s">
        <v>903</v>
      </c>
      <c r="U99" s="48" t="s">
        <v>903</v>
      </c>
      <c r="V99" s="48" t="s">
        <v>904</v>
      </c>
      <c r="W99" s="48" t="s">
        <v>903</v>
      </c>
    </row>
    <row r="100" ht="18.75" customHeight="1">
      <c r="A100" s="49" t="s">
        <v>396</v>
      </c>
      <c r="B100" s="49" t="s">
        <v>1117</v>
      </c>
      <c r="C100" s="49" t="s">
        <v>1118</v>
      </c>
      <c r="D100" s="49">
        <v>2018.0</v>
      </c>
      <c r="E100" s="49" t="s">
        <v>900</v>
      </c>
      <c r="F100" s="49" t="s">
        <v>152</v>
      </c>
      <c r="G100" s="49" t="s">
        <v>919</v>
      </c>
      <c r="H100" s="49">
        <f>(193/245)*100</f>
        <v>78.7755102</v>
      </c>
      <c r="I100" s="49" t="s">
        <v>934</v>
      </c>
      <c r="J100" s="49" t="s">
        <v>902</v>
      </c>
      <c r="K100" s="48" t="s">
        <v>903</v>
      </c>
      <c r="L100" s="48" t="s">
        <v>903</v>
      </c>
      <c r="M100" s="48" t="s">
        <v>904</v>
      </c>
      <c r="N100" s="48" t="s">
        <v>903</v>
      </c>
      <c r="O100" s="48" t="s">
        <v>903</v>
      </c>
      <c r="P100" s="48" t="s">
        <v>903</v>
      </c>
      <c r="Q100" s="48" t="s">
        <v>903</v>
      </c>
      <c r="R100" s="48" t="s">
        <v>903</v>
      </c>
      <c r="S100" s="48" t="s">
        <v>903</v>
      </c>
      <c r="T100" s="48" t="s">
        <v>903</v>
      </c>
      <c r="U100" s="48" t="s">
        <v>903</v>
      </c>
      <c r="V100" s="48" t="s">
        <v>904</v>
      </c>
      <c r="W100" s="48"/>
    </row>
    <row r="101" ht="18.75" customHeight="1">
      <c r="A101" s="50" t="s">
        <v>401</v>
      </c>
      <c r="B101" s="50" t="s">
        <v>1119</v>
      </c>
      <c r="C101" s="50" t="s">
        <v>1120</v>
      </c>
      <c r="D101" s="50">
        <v>2018.0</v>
      </c>
      <c r="E101" s="50" t="s">
        <v>907</v>
      </c>
      <c r="F101" s="50" t="s">
        <v>27</v>
      </c>
      <c r="G101" s="50" t="s">
        <v>1121</v>
      </c>
      <c r="H101" s="50">
        <f>(3/24)*100</f>
        <v>12.5</v>
      </c>
      <c r="I101" s="50" t="s">
        <v>27</v>
      </c>
      <c r="J101" s="50" t="s">
        <v>908</v>
      </c>
      <c r="K101" s="48" t="s">
        <v>903</v>
      </c>
      <c r="L101" s="48" t="s">
        <v>903</v>
      </c>
      <c r="M101" s="48" t="s">
        <v>904</v>
      </c>
      <c r="N101" s="48" t="s">
        <v>903</v>
      </c>
      <c r="O101" s="48" t="s">
        <v>904</v>
      </c>
      <c r="P101" s="48" t="s">
        <v>903</v>
      </c>
      <c r="Q101" s="48" t="s">
        <v>903</v>
      </c>
      <c r="R101" s="48" t="s">
        <v>903</v>
      </c>
      <c r="S101" s="48" t="s">
        <v>903</v>
      </c>
      <c r="T101" s="48" t="s">
        <v>903</v>
      </c>
      <c r="U101" s="48" t="s">
        <v>903</v>
      </c>
      <c r="V101" s="48" t="s">
        <v>903</v>
      </c>
      <c r="W101" s="48"/>
    </row>
    <row r="102" ht="18.75" customHeight="1">
      <c r="A102" s="49" t="s">
        <v>410</v>
      </c>
      <c r="B102" s="49" t="s">
        <v>1122</v>
      </c>
      <c r="C102" s="49" t="s">
        <v>1123</v>
      </c>
      <c r="D102" s="49">
        <v>2017.0</v>
      </c>
      <c r="E102" s="49" t="s">
        <v>900</v>
      </c>
      <c r="F102" s="49" t="s">
        <v>26</v>
      </c>
      <c r="G102" s="49" t="s">
        <v>901</v>
      </c>
      <c r="H102" s="49">
        <f>(6/85)*100</f>
        <v>7.058823529</v>
      </c>
      <c r="I102" s="49" t="s">
        <v>911</v>
      </c>
      <c r="J102" s="49" t="s">
        <v>902</v>
      </c>
      <c r="K102" s="48"/>
      <c r="L102" s="48"/>
      <c r="M102" s="48"/>
      <c r="N102" s="48" t="s">
        <v>904</v>
      </c>
      <c r="O102" s="48"/>
      <c r="P102" s="48" t="s">
        <v>903</v>
      </c>
      <c r="Q102" s="48" t="s">
        <v>903</v>
      </c>
      <c r="R102" s="48" t="s">
        <v>903</v>
      </c>
      <c r="S102" s="48" t="s">
        <v>903</v>
      </c>
      <c r="T102" s="48" t="s">
        <v>903</v>
      </c>
      <c r="U102" s="48" t="s">
        <v>903</v>
      </c>
      <c r="V102" s="48" t="s">
        <v>904</v>
      </c>
      <c r="W102" s="48" t="s">
        <v>903</v>
      </c>
    </row>
    <row r="103" ht="18.75" customHeight="1">
      <c r="A103" s="50" t="s">
        <v>411</v>
      </c>
      <c r="B103" s="50" t="s">
        <v>1124</v>
      </c>
      <c r="C103" s="50" t="s">
        <v>1125</v>
      </c>
      <c r="D103" s="50">
        <v>2016.0</v>
      </c>
      <c r="E103" s="50" t="s">
        <v>900</v>
      </c>
      <c r="F103" s="50" t="s">
        <v>26</v>
      </c>
      <c r="G103" s="50" t="s">
        <v>901</v>
      </c>
      <c r="H103" s="50">
        <f>(1/24)*100</f>
        <v>4.166666667</v>
      </c>
      <c r="I103" s="50" t="s">
        <v>920</v>
      </c>
      <c r="J103" s="50" t="s">
        <v>902</v>
      </c>
      <c r="K103" s="48"/>
      <c r="L103" s="48"/>
      <c r="M103" s="48"/>
      <c r="N103" s="48" t="s">
        <v>904</v>
      </c>
      <c r="O103" s="48"/>
      <c r="P103" s="48" t="s">
        <v>903</v>
      </c>
      <c r="Q103" s="48" t="s">
        <v>903</v>
      </c>
      <c r="R103" s="48" t="s">
        <v>903</v>
      </c>
      <c r="S103" s="48" t="s">
        <v>903</v>
      </c>
      <c r="T103" s="48" t="s">
        <v>903</v>
      </c>
      <c r="U103" s="48" t="s">
        <v>903</v>
      </c>
      <c r="V103" s="48" t="s">
        <v>903</v>
      </c>
      <c r="W103" s="48" t="s">
        <v>904</v>
      </c>
    </row>
    <row r="104" ht="18.75" customHeight="1">
      <c r="A104" s="49" t="s">
        <v>413</v>
      </c>
      <c r="B104" s="49" t="s">
        <v>1126</v>
      </c>
      <c r="C104" s="49" t="s">
        <v>1127</v>
      </c>
      <c r="D104" s="49">
        <v>2016.0</v>
      </c>
      <c r="E104" s="49" t="s">
        <v>900</v>
      </c>
      <c r="F104" s="49" t="s">
        <v>26</v>
      </c>
      <c r="G104" s="49" t="s">
        <v>919</v>
      </c>
      <c r="H104" s="49">
        <f>(1/122)*100</f>
        <v>0.8196721311</v>
      </c>
      <c r="I104" s="49" t="s">
        <v>927</v>
      </c>
      <c r="J104" s="49" t="s">
        <v>902</v>
      </c>
      <c r="K104" s="48" t="s">
        <v>903</v>
      </c>
      <c r="L104" s="48" t="s">
        <v>903</v>
      </c>
      <c r="M104" s="48" t="s">
        <v>904</v>
      </c>
      <c r="N104" s="48" t="s">
        <v>903</v>
      </c>
      <c r="O104" s="48" t="s">
        <v>903</v>
      </c>
      <c r="P104" s="48" t="s">
        <v>903</v>
      </c>
      <c r="Q104" s="48" t="s">
        <v>903</v>
      </c>
      <c r="R104" s="48" t="s">
        <v>903</v>
      </c>
      <c r="S104" s="48" t="s">
        <v>903</v>
      </c>
      <c r="T104" s="48" t="s">
        <v>903</v>
      </c>
      <c r="U104" s="48" t="s">
        <v>903</v>
      </c>
      <c r="V104" s="48" t="s">
        <v>903</v>
      </c>
      <c r="W104" s="48" t="s">
        <v>903</v>
      </c>
    </row>
    <row r="105" ht="18.75" customHeight="1">
      <c r="A105" s="50" t="s">
        <v>417</v>
      </c>
      <c r="B105" s="50" t="s">
        <v>1128</v>
      </c>
      <c r="C105" s="50" t="s">
        <v>1129</v>
      </c>
      <c r="D105" s="50">
        <v>2012.0</v>
      </c>
      <c r="E105" s="50" t="s">
        <v>900</v>
      </c>
      <c r="F105" s="50" t="s">
        <v>27</v>
      </c>
      <c r="G105" s="50" t="s">
        <v>901</v>
      </c>
      <c r="H105" s="50">
        <f>(2/22)*100</f>
        <v>9.090909091</v>
      </c>
      <c r="I105" s="50" t="s">
        <v>941</v>
      </c>
      <c r="J105" s="50" t="s">
        <v>902</v>
      </c>
      <c r="K105" s="48" t="s">
        <v>904</v>
      </c>
      <c r="L105" s="48"/>
      <c r="M105" s="48" t="s">
        <v>904</v>
      </c>
      <c r="N105" s="48"/>
      <c r="O105" s="48"/>
      <c r="P105" s="48" t="s">
        <v>903</v>
      </c>
      <c r="Q105" s="48" t="s">
        <v>904</v>
      </c>
      <c r="R105" s="48" t="s">
        <v>903</v>
      </c>
      <c r="S105" s="48" t="s">
        <v>903</v>
      </c>
      <c r="T105" s="48" t="s">
        <v>904</v>
      </c>
      <c r="U105" s="48" t="s">
        <v>903</v>
      </c>
      <c r="V105" s="48" t="s">
        <v>903</v>
      </c>
      <c r="W105" s="48" t="s">
        <v>903</v>
      </c>
    </row>
    <row r="106" ht="18.75" customHeight="1">
      <c r="A106" s="49" t="s">
        <v>419</v>
      </c>
      <c r="B106" s="49" t="s">
        <v>1130</v>
      </c>
      <c r="C106" s="49" t="s">
        <v>1131</v>
      </c>
      <c r="D106" s="49">
        <v>2017.0</v>
      </c>
      <c r="E106" s="49" t="s">
        <v>900</v>
      </c>
      <c r="F106" s="49" t="s">
        <v>21</v>
      </c>
      <c r="G106" s="49" t="s">
        <v>926</v>
      </c>
      <c r="H106" s="49">
        <f>(1/288)*100</f>
        <v>0.3472222222</v>
      </c>
      <c r="I106" s="49" t="s">
        <v>27</v>
      </c>
      <c r="J106" s="49" t="s">
        <v>902</v>
      </c>
      <c r="K106" s="48"/>
      <c r="L106" s="48"/>
      <c r="M106" s="48" t="s">
        <v>904</v>
      </c>
      <c r="N106" s="48" t="s">
        <v>904</v>
      </c>
      <c r="O106" s="48"/>
      <c r="P106" s="48" t="s">
        <v>903</v>
      </c>
      <c r="Q106" s="48" t="s">
        <v>903</v>
      </c>
      <c r="R106" s="48" t="s">
        <v>903</v>
      </c>
      <c r="S106" s="48" t="s">
        <v>903</v>
      </c>
      <c r="T106" s="48" t="s">
        <v>903</v>
      </c>
      <c r="U106" s="48" t="s">
        <v>903</v>
      </c>
      <c r="V106" s="48" t="s">
        <v>903</v>
      </c>
      <c r="W106" s="48" t="s">
        <v>904</v>
      </c>
    </row>
    <row r="107" ht="18.75" customHeight="1">
      <c r="A107" s="50" t="s">
        <v>430</v>
      </c>
      <c r="B107" s="50" t="s">
        <v>1132</v>
      </c>
      <c r="C107" s="50" t="s">
        <v>1133</v>
      </c>
      <c r="D107" s="50">
        <v>2016.0</v>
      </c>
      <c r="E107" s="50" t="s">
        <v>900</v>
      </c>
      <c r="F107" s="50" t="s">
        <v>26</v>
      </c>
      <c r="G107" s="50" t="s">
        <v>901</v>
      </c>
      <c r="H107" s="50">
        <f>(2/35)*100</f>
        <v>5.714285714</v>
      </c>
      <c r="I107" s="50" t="s">
        <v>27</v>
      </c>
      <c r="J107" s="50" t="s">
        <v>902</v>
      </c>
      <c r="K107" s="48"/>
      <c r="L107" s="48"/>
      <c r="M107" s="48" t="s">
        <v>904</v>
      </c>
      <c r="N107" s="48" t="s">
        <v>904</v>
      </c>
      <c r="O107" s="48"/>
      <c r="P107" s="48" t="s">
        <v>903</v>
      </c>
      <c r="Q107" s="48" t="s">
        <v>903</v>
      </c>
      <c r="R107" s="48" t="s">
        <v>903</v>
      </c>
      <c r="S107" s="48" t="s">
        <v>903</v>
      </c>
      <c r="T107" s="48" t="s">
        <v>903</v>
      </c>
      <c r="U107" s="48" t="s">
        <v>903</v>
      </c>
      <c r="V107" s="48" t="s">
        <v>904</v>
      </c>
      <c r="W107" s="48" t="s">
        <v>903</v>
      </c>
    </row>
    <row r="108" ht="18.75" customHeight="1">
      <c r="A108" s="49" t="s">
        <v>434</v>
      </c>
      <c r="B108" s="49" t="s">
        <v>1134</v>
      </c>
      <c r="C108" s="49" t="s">
        <v>1135</v>
      </c>
      <c r="D108" s="49">
        <v>2011.0</v>
      </c>
      <c r="E108" s="49" t="s">
        <v>900</v>
      </c>
      <c r="F108" s="49" t="s">
        <v>21</v>
      </c>
      <c r="G108" s="49" t="s">
        <v>919</v>
      </c>
      <c r="H108" s="49">
        <f>(2/45)*100</f>
        <v>4.444444444</v>
      </c>
      <c r="I108" s="49" t="s">
        <v>927</v>
      </c>
      <c r="J108" s="49" t="s">
        <v>902</v>
      </c>
      <c r="K108" s="48"/>
      <c r="L108" s="48"/>
      <c r="M108" s="48"/>
      <c r="N108" s="48" t="s">
        <v>904</v>
      </c>
      <c r="O108" s="48"/>
      <c r="P108" s="48" t="s">
        <v>903</v>
      </c>
      <c r="Q108" s="48" t="s">
        <v>903</v>
      </c>
      <c r="R108" s="48" t="s">
        <v>903</v>
      </c>
      <c r="S108" s="48" t="s">
        <v>903</v>
      </c>
      <c r="T108" s="48" t="s">
        <v>903</v>
      </c>
      <c r="U108" s="48" t="s">
        <v>903</v>
      </c>
      <c r="V108" s="48" t="s">
        <v>904</v>
      </c>
      <c r="W108" s="48" t="s">
        <v>903</v>
      </c>
    </row>
    <row r="109" ht="18.75" customHeight="1">
      <c r="A109" s="50" t="s">
        <v>435</v>
      </c>
      <c r="B109" s="50" t="s">
        <v>1136</v>
      </c>
      <c r="C109" s="50" t="s">
        <v>1137</v>
      </c>
      <c r="D109" s="50">
        <v>2011.0</v>
      </c>
      <c r="E109" s="50" t="s">
        <v>900</v>
      </c>
      <c r="F109" s="50" t="s">
        <v>21</v>
      </c>
      <c r="G109" s="50" t="s">
        <v>914</v>
      </c>
      <c r="H109" s="50">
        <f>(2/13)*100</f>
        <v>15.38461538</v>
      </c>
      <c r="I109" s="50" t="s">
        <v>960</v>
      </c>
      <c r="J109" s="50" t="s">
        <v>916</v>
      </c>
      <c r="K109" s="48"/>
      <c r="L109" s="48"/>
      <c r="M109" s="48"/>
      <c r="N109" s="48"/>
      <c r="O109" s="48"/>
      <c r="P109" s="48" t="s">
        <v>903</v>
      </c>
      <c r="Q109" s="48" t="s">
        <v>904</v>
      </c>
      <c r="R109" s="48" t="s">
        <v>903</v>
      </c>
      <c r="S109" s="48" t="s">
        <v>903</v>
      </c>
      <c r="T109" s="48" t="s">
        <v>904</v>
      </c>
      <c r="U109" s="48" t="s">
        <v>903</v>
      </c>
      <c r="V109" s="48" t="s">
        <v>903</v>
      </c>
      <c r="W109" s="48" t="s">
        <v>903</v>
      </c>
    </row>
    <row r="110" ht="18.75" customHeight="1">
      <c r="A110" s="49" t="s">
        <v>436</v>
      </c>
      <c r="B110" s="49" t="s">
        <v>1138</v>
      </c>
      <c r="C110" s="49" t="s">
        <v>1139</v>
      </c>
      <c r="D110" s="49">
        <v>2011.0</v>
      </c>
      <c r="E110" s="49" t="s">
        <v>900</v>
      </c>
      <c r="F110" s="49" t="s">
        <v>26</v>
      </c>
      <c r="G110" s="49" t="s">
        <v>914</v>
      </c>
      <c r="H110" s="49">
        <f>(1/97)*100</f>
        <v>1.030927835</v>
      </c>
      <c r="I110" s="49" t="s">
        <v>27</v>
      </c>
      <c r="J110" s="49" t="s">
        <v>916</v>
      </c>
      <c r="K110" s="48" t="s">
        <v>903</v>
      </c>
      <c r="L110" s="48" t="s">
        <v>903</v>
      </c>
      <c r="M110" s="48" t="s">
        <v>903</v>
      </c>
      <c r="N110" s="48" t="s">
        <v>904</v>
      </c>
      <c r="O110" s="48" t="s">
        <v>903</v>
      </c>
      <c r="P110" s="48" t="s">
        <v>903</v>
      </c>
      <c r="Q110" s="48" t="s">
        <v>903</v>
      </c>
      <c r="R110" s="48" t="s">
        <v>903</v>
      </c>
      <c r="S110" s="48" t="s">
        <v>903</v>
      </c>
      <c r="T110" s="48" t="s">
        <v>903</v>
      </c>
      <c r="U110" s="48" t="s">
        <v>903</v>
      </c>
      <c r="V110" s="48" t="s">
        <v>904</v>
      </c>
      <c r="W110" s="48" t="s">
        <v>903</v>
      </c>
    </row>
    <row r="111" ht="18.75" customHeight="1">
      <c r="A111" s="50" t="s">
        <v>437</v>
      </c>
      <c r="B111" s="50" t="s">
        <v>1140</v>
      </c>
      <c r="C111" s="50" t="s">
        <v>1141</v>
      </c>
      <c r="D111" s="50">
        <v>2011.0</v>
      </c>
      <c r="E111" s="50" t="s">
        <v>900</v>
      </c>
      <c r="F111" s="50" t="s">
        <v>26</v>
      </c>
      <c r="G111" s="50" t="s">
        <v>914</v>
      </c>
      <c r="H111" s="50">
        <f>(1/20)*100</f>
        <v>5</v>
      </c>
      <c r="I111" s="50" t="s">
        <v>934</v>
      </c>
      <c r="J111" s="50" t="s">
        <v>902</v>
      </c>
      <c r="K111" s="48" t="s">
        <v>903</v>
      </c>
      <c r="L111" s="48" t="s">
        <v>903</v>
      </c>
      <c r="M111" s="48" t="s">
        <v>904</v>
      </c>
      <c r="N111" s="48" t="s">
        <v>903</v>
      </c>
      <c r="O111" s="48" t="s">
        <v>903</v>
      </c>
      <c r="P111" s="48" t="s">
        <v>903</v>
      </c>
      <c r="Q111" s="48" t="s">
        <v>903</v>
      </c>
      <c r="R111" s="48" t="s">
        <v>903</v>
      </c>
      <c r="S111" s="48" t="s">
        <v>903</v>
      </c>
      <c r="T111" s="48" t="s">
        <v>903</v>
      </c>
      <c r="U111" s="48" t="s">
        <v>903</v>
      </c>
      <c r="V111" s="48" t="s">
        <v>903</v>
      </c>
      <c r="W111" s="48" t="s">
        <v>903</v>
      </c>
    </row>
    <row r="112" ht="18.75" customHeight="1">
      <c r="A112" s="49" t="s">
        <v>438</v>
      </c>
      <c r="B112" s="49" t="s">
        <v>1142</v>
      </c>
      <c r="C112" s="49" t="s">
        <v>1143</v>
      </c>
      <c r="D112" s="49">
        <v>2011.0</v>
      </c>
      <c r="E112" s="49" t="s">
        <v>907</v>
      </c>
      <c r="F112" s="49" t="s">
        <v>21</v>
      </c>
      <c r="G112" s="49" t="s">
        <v>926</v>
      </c>
      <c r="H112" s="49">
        <f>(3/34)*100</f>
        <v>8.823529412</v>
      </c>
      <c r="I112" s="49" t="s">
        <v>27</v>
      </c>
      <c r="J112" s="49" t="s">
        <v>916</v>
      </c>
      <c r="K112" s="48"/>
      <c r="L112" s="48"/>
      <c r="M112" s="48"/>
      <c r="N112" s="48"/>
      <c r="O112" s="48"/>
      <c r="P112" s="48" t="s">
        <v>903</v>
      </c>
      <c r="Q112" s="48" t="s">
        <v>903</v>
      </c>
      <c r="R112" s="48" t="s">
        <v>904</v>
      </c>
      <c r="S112" s="48" t="s">
        <v>903</v>
      </c>
      <c r="T112" s="48" t="s">
        <v>903</v>
      </c>
      <c r="U112" s="48" t="s">
        <v>903</v>
      </c>
      <c r="V112" s="48" t="s">
        <v>903</v>
      </c>
      <c r="W112" s="48" t="s">
        <v>903</v>
      </c>
    </row>
    <row r="113" ht="18.75" customHeight="1">
      <c r="A113" s="50" t="s">
        <v>439</v>
      </c>
      <c r="B113" s="50" t="s">
        <v>1144</v>
      </c>
      <c r="C113" s="50" t="s">
        <v>1145</v>
      </c>
      <c r="D113" s="50">
        <v>2016.0</v>
      </c>
      <c r="E113" s="50" t="s">
        <v>907</v>
      </c>
      <c r="F113" s="50" t="s">
        <v>152</v>
      </c>
      <c r="G113" s="50" t="s">
        <v>901</v>
      </c>
      <c r="H113" s="50">
        <v>28.2</v>
      </c>
      <c r="I113" s="50" t="s">
        <v>27</v>
      </c>
      <c r="J113" s="50" t="s">
        <v>908</v>
      </c>
      <c r="K113" s="48" t="s">
        <v>904</v>
      </c>
      <c r="L113" s="48"/>
      <c r="M113" s="48" t="s">
        <v>904</v>
      </c>
      <c r="N113" s="48"/>
      <c r="O113" s="48"/>
      <c r="P113" s="48" t="s">
        <v>903</v>
      </c>
      <c r="Q113" s="48" t="s">
        <v>903</v>
      </c>
      <c r="R113" s="48" t="s">
        <v>904</v>
      </c>
      <c r="S113" s="48" t="s">
        <v>903</v>
      </c>
      <c r="T113" s="48" t="s">
        <v>903</v>
      </c>
      <c r="U113" s="48" t="s">
        <v>903</v>
      </c>
      <c r="V113" s="48" t="s">
        <v>903</v>
      </c>
      <c r="W113" s="48" t="s">
        <v>903</v>
      </c>
    </row>
    <row r="114" ht="18.75" customHeight="1">
      <c r="A114" s="49" t="s">
        <v>440</v>
      </c>
      <c r="B114" s="49" t="s">
        <v>1146</v>
      </c>
      <c r="C114" s="49" t="s">
        <v>1147</v>
      </c>
      <c r="D114" s="49">
        <v>2018.0</v>
      </c>
      <c r="E114" s="49" t="s">
        <v>900</v>
      </c>
      <c r="F114" s="49" t="s">
        <v>1015</v>
      </c>
      <c r="G114" s="49" t="s">
        <v>901</v>
      </c>
      <c r="H114" s="49">
        <f>(51/51)*100</f>
        <v>100</v>
      </c>
      <c r="I114" s="49" t="s">
        <v>950</v>
      </c>
      <c r="J114" s="49" t="s">
        <v>916</v>
      </c>
      <c r="K114" s="48" t="s">
        <v>903</v>
      </c>
      <c r="L114" s="48" t="s">
        <v>903</v>
      </c>
      <c r="M114" s="48" t="s">
        <v>904</v>
      </c>
      <c r="N114" s="48" t="s">
        <v>903</v>
      </c>
      <c r="O114" s="48" t="s">
        <v>903</v>
      </c>
      <c r="P114" s="48" t="s">
        <v>903</v>
      </c>
      <c r="Q114" s="48" t="s">
        <v>903</v>
      </c>
      <c r="R114" s="48" t="s">
        <v>903</v>
      </c>
      <c r="S114" s="48" t="s">
        <v>903</v>
      </c>
      <c r="T114" s="48" t="s">
        <v>903</v>
      </c>
      <c r="U114" s="48" t="s">
        <v>903</v>
      </c>
      <c r="V114" s="48" t="s">
        <v>904</v>
      </c>
      <c r="W114" s="48"/>
    </row>
    <row r="115" ht="18.75" customHeight="1">
      <c r="A115" s="50" t="s">
        <v>443</v>
      </c>
      <c r="B115" s="50" t="s">
        <v>1148</v>
      </c>
      <c r="C115" s="50" t="s">
        <v>1149</v>
      </c>
      <c r="D115" s="50">
        <v>2011.0</v>
      </c>
      <c r="E115" s="50" t="s">
        <v>907</v>
      </c>
      <c r="F115" s="50" t="s">
        <v>26</v>
      </c>
      <c r="G115" s="50" t="s">
        <v>901</v>
      </c>
      <c r="H115" s="50">
        <f>(1/8)*100</f>
        <v>12.5</v>
      </c>
      <c r="I115" s="50" t="s">
        <v>920</v>
      </c>
      <c r="J115" s="50" t="s">
        <v>916</v>
      </c>
      <c r="K115" s="48" t="s">
        <v>903</v>
      </c>
      <c r="L115" s="48" t="s">
        <v>904</v>
      </c>
      <c r="M115" s="48" t="s">
        <v>903</v>
      </c>
      <c r="N115" s="48" t="s">
        <v>903</v>
      </c>
      <c r="O115" s="48" t="s">
        <v>903</v>
      </c>
      <c r="P115" s="48" t="s">
        <v>903</v>
      </c>
      <c r="Q115" s="48" t="s">
        <v>903</v>
      </c>
      <c r="R115" s="48" t="s">
        <v>904</v>
      </c>
      <c r="S115" s="48" t="s">
        <v>903</v>
      </c>
      <c r="T115" s="48" t="s">
        <v>903</v>
      </c>
      <c r="U115" s="48" t="s">
        <v>903</v>
      </c>
      <c r="V115" s="48" t="s">
        <v>903</v>
      </c>
      <c r="W115" s="48" t="s">
        <v>903</v>
      </c>
    </row>
    <row r="116" ht="18.75" customHeight="1">
      <c r="A116" s="49" t="s">
        <v>447</v>
      </c>
      <c r="B116" s="49" t="s">
        <v>1150</v>
      </c>
      <c r="C116" s="49" t="s">
        <v>1151</v>
      </c>
      <c r="D116" s="49">
        <v>2011.0</v>
      </c>
      <c r="E116" s="49" t="s">
        <v>900</v>
      </c>
      <c r="F116" s="49" t="s">
        <v>27</v>
      </c>
      <c r="G116" s="49" t="s">
        <v>919</v>
      </c>
      <c r="H116" s="49">
        <f>(6/32)*100</f>
        <v>18.75</v>
      </c>
      <c r="I116" s="49" t="s">
        <v>960</v>
      </c>
      <c r="J116" s="49" t="s">
        <v>916</v>
      </c>
      <c r="K116" s="48"/>
      <c r="L116" s="48"/>
      <c r="M116" s="48"/>
      <c r="N116" s="48"/>
      <c r="O116" s="48"/>
      <c r="P116" s="48" t="s">
        <v>903</v>
      </c>
      <c r="Q116" s="48" t="s">
        <v>903</v>
      </c>
      <c r="R116" s="48" t="s">
        <v>903</v>
      </c>
      <c r="S116" s="48" t="s">
        <v>903</v>
      </c>
      <c r="T116" s="48" t="s">
        <v>903</v>
      </c>
      <c r="U116" s="48" t="s">
        <v>903</v>
      </c>
      <c r="V116" s="48" t="s">
        <v>903</v>
      </c>
      <c r="W116" s="48" t="s">
        <v>904</v>
      </c>
    </row>
    <row r="117" ht="18.75" customHeight="1">
      <c r="A117" s="50" t="s">
        <v>454</v>
      </c>
      <c r="B117" s="50" t="s">
        <v>1152</v>
      </c>
      <c r="C117" s="50" t="s">
        <v>1153</v>
      </c>
      <c r="D117" s="50">
        <v>2011.0</v>
      </c>
      <c r="E117" s="50" t="s">
        <v>900</v>
      </c>
      <c r="F117" s="50" t="s">
        <v>26</v>
      </c>
      <c r="G117" s="50" t="s">
        <v>901</v>
      </c>
      <c r="H117" s="50">
        <f>(5/74)*100</f>
        <v>6.756756757</v>
      </c>
      <c r="I117" s="50" t="s">
        <v>955</v>
      </c>
      <c r="J117" s="50" t="s">
        <v>902</v>
      </c>
      <c r="K117" s="48"/>
      <c r="L117" s="48" t="s">
        <v>904</v>
      </c>
      <c r="M117" s="48"/>
      <c r="N117" s="48"/>
      <c r="O117" s="48"/>
      <c r="P117" s="48" t="s">
        <v>903</v>
      </c>
      <c r="Q117" s="48" t="s">
        <v>903</v>
      </c>
      <c r="R117" s="48" t="s">
        <v>903</v>
      </c>
      <c r="S117" s="48" t="s">
        <v>903</v>
      </c>
      <c r="T117" s="48" t="s">
        <v>903</v>
      </c>
      <c r="U117" s="48" t="s">
        <v>904</v>
      </c>
      <c r="V117" s="48" t="s">
        <v>903</v>
      </c>
      <c r="W117" s="48" t="s">
        <v>903</v>
      </c>
    </row>
    <row r="118" ht="18.75" customHeight="1">
      <c r="A118" s="49" t="s">
        <v>455</v>
      </c>
      <c r="B118" s="49" t="s">
        <v>1154</v>
      </c>
      <c r="C118" s="49" t="s">
        <v>1155</v>
      </c>
      <c r="D118" s="49">
        <v>2011.0</v>
      </c>
      <c r="E118" s="49" t="s">
        <v>900</v>
      </c>
      <c r="F118" s="49" t="s">
        <v>26</v>
      </c>
      <c r="G118" s="49" t="s">
        <v>901</v>
      </c>
      <c r="H118" s="49">
        <f>(17/122)*100</f>
        <v>13.93442623</v>
      </c>
      <c r="I118" s="49" t="s">
        <v>27</v>
      </c>
      <c r="J118" s="49" t="s">
        <v>902</v>
      </c>
      <c r="K118" s="48"/>
      <c r="L118" s="48"/>
      <c r="M118" s="48"/>
      <c r="N118" s="48" t="s">
        <v>904</v>
      </c>
      <c r="O118" s="48"/>
      <c r="P118" s="48" t="s">
        <v>903</v>
      </c>
      <c r="Q118" s="48" t="s">
        <v>903</v>
      </c>
      <c r="R118" s="48" t="s">
        <v>903</v>
      </c>
      <c r="S118" s="48" t="s">
        <v>903</v>
      </c>
      <c r="T118" s="48" t="s">
        <v>903</v>
      </c>
      <c r="U118" s="48" t="s">
        <v>903</v>
      </c>
      <c r="V118" s="48" t="s">
        <v>903</v>
      </c>
      <c r="W118" s="48" t="s">
        <v>904</v>
      </c>
    </row>
    <row r="119" ht="112.5" customHeight="1">
      <c r="A119" s="50" t="s">
        <v>465</v>
      </c>
      <c r="B119" s="50" t="s">
        <v>1156</v>
      </c>
      <c r="C119" s="50" t="s">
        <v>1157</v>
      </c>
      <c r="D119" s="50">
        <v>2017.0</v>
      </c>
      <c r="E119" s="50" t="s">
        <v>900</v>
      </c>
      <c r="F119" s="50" t="s">
        <v>21</v>
      </c>
      <c r="G119" s="50" t="s">
        <v>901</v>
      </c>
      <c r="H119" s="50">
        <f>(20/49)*100</f>
        <v>40.81632653</v>
      </c>
      <c r="I119" s="50" t="s">
        <v>950</v>
      </c>
      <c r="J119" s="50" t="s">
        <v>902</v>
      </c>
      <c r="K119" s="48"/>
      <c r="L119" s="48"/>
      <c r="M119" s="48"/>
      <c r="N119" s="48" t="s">
        <v>904</v>
      </c>
      <c r="O119" s="48"/>
      <c r="P119" s="48" t="s">
        <v>903</v>
      </c>
      <c r="Q119" s="48" t="s">
        <v>903</v>
      </c>
      <c r="R119" s="48" t="s">
        <v>903</v>
      </c>
      <c r="S119" s="48" t="s">
        <v>903</v>
      </c>
      <c r="T119" s="48" t="s">
        <v>903</v>
      </c>
      <c r="U119" s="48" t="s">
        <v>903</v>
      </c>
      <c r="V119" s="48" t="s">
        <v>903</v>
      </c>
      <c r="W119" s="48" t="s">
        <v>904</v>
      </c>
    </row>
    <row r="120" ht="18.75" customHeight="1">
      <c r="A120" s="49" t="s">
        <v>468</v>
      </c>
      <c r="B120" s="49" t="s">
        <v>1158</v>
      </c>
      <c r="C120" s="49" t="s">
        <v>1159</v>
      </c>
      <c r="D120" s="49">
        <v>2011.0</v>
      </c>
      <c r="E120" s="49" t="s">
        <v>907</v>
      </c>
      <c r="F120" s="49" t="s">
        <v>26</v>
      </c>
      <c r="G120" s="49" t="s">
        <v>914</v>
      </c>
      <c r="H120" s="49">
        <f>(1/34)*100</f>
        <v>2.941176471</v>
      </c>
      <c r="I120" s="49" t="s">
        <v>27</v>
      </c>
      <c r="J120" s="49" t="s">
        <v>916</v>
      </c>
      <c r="K120" s="48"/>
      <c r="L120" s="48" t="s">
        <v>904</v>
      </c>
      <c r="M120" s="48" t="s">
        <v>904</v>
      </c>
      <c r="N120" s="48"/>
      <c r="O120" s="48"/>
      <c r="P120" s="48" t="s">
        <v>903</v>
      </c>
      <c r="Q120" s="48" t="s">
        <v>903</v>
      </c>
      <c r="R120" s="48" t="s">
        <v>904</v>
      </c>
      <c r="S120" s="48" t="s">
        <v>903</v>
      </c>
      <c r="T120" s="48" t="s">
        <v>903</v>
      </c>
      <c r="U120" s="48" t="s">
        <v>903</v>
      </c>
      <c r="V120" s="48" t="s">
        <v>903</v>
      </c>
      <c r="W120" s="48" t="s">
        <v>903</v>
      </c>
    </row>
    <row r="121" ht="18.75" customHeight="1">
      <c r="A121" s="50" t="s">
        <v>469</v>
      </c>
      <c r="B121" s="50" t="s">
        <v>1160</v>
      </c>
      <c r="C121" s="50" t="s">
        <v>1161</v>
      </c>
      <c r="D121" s="50">
        <v>2011.0</v>
      </c>
      <c r="E121" s="50" t="s">
        <v>900</v>
      </c>
      <c r="F121" s="50" t="s">
        <v>26</v>
      </c>
      <c r="G121" s="50" t="s">
        <v>926</v>
      </c>
      <c r="H121" s="50">
        <f>(1/26)*100</f>
        <v>3.846153846</v>
      </c>
      <c r="I121" s="50" t="s">
        <v>934</v>
      </c>
      <c r="J121" s="50" t="s">
        <v>902</v>
      </c>
      <c r="K121" s="48"/>
      <c r="L121" s="48" t="s">
        <v>904</v>
      </c>
      <c r="M121" s="48" t="s">
        <v>904</v>
      </c>
      <c r="N121" s="48"/>
      <c r="O121" s="48"/>
      <c r="P121" s="48" t="s">
        <v>903</v>
      </c>
      <c r="Q121" s="48" t="s">
        <v>903</v>
      </c>
      <c r="R121" s="48" t="s">
        <v>903</v>
      </c>
      <c r="S121" s="48" t="s">
        <v>903</v>
      </c>
      <c r="T121" s="48" t="s">
        <v>903</v>
      </c>
      <c r="U121" s="48" t="s">
        <v>904</v>
      </c>
      <c r="V121" s="48" t="s">
        <v>903</v>
      </c>
      <c r="W121" s="48" t="s">
        <v>903</v>
      </c>
    </row>
    <row r="122" ht="18.75" customHeight="1">
      <c r="A122" s="49" t="s">
        <v>470</v>
      </c>
      <c r="B122" s="49" t="s">
        <v>1162</v>
      </c>
      <c r="C122" s="49" t="s">
        <v>1163</v>
      </c>
      <c r="D122" s="49">
        <v>2011.0</v>
      </c>
      <c r="E122" s="49" t="s">
        <v>900</v>
      </c>
      <c r="F122" s="49" t="s">
        <v>21</v>
      </c>
      <c r="G122" s="49" t="s">
        <v>914</v>
      </c>
      <c r="H122" s="49">
        <f>(2/33)*100</f>
        <v>6.060606061</v>
      </c>
      <c r="I122" s="49" t="s">
        <v>923</v>
      </c>
      <c r="J122" s="49" t="s">
        <v>902</v>
      </c>
      <c r="K122" s="48"/>
      <c r="L122" s="48"/>
      <c r="M122" s="48"/>
      <c r="N122" s="48" t="s">
        <v>904</v>
      </c>
      <c r="O122" s="48"/>
      <c r="P122" s="48" t="s">
        <v>903</v>
      </c>
      <c r="Q122" s="48" t="s">
        <v>903</v>
      </c>
      <c r="R122" s="48" t="s">
        <v>903</v>
      </c>
      <c r="S122" s="48" t="s">
        <v>903</v>
      </c>
      <c r="T122" s="48" t="s">
        <v>903</v>
      </c>
      <c r="U122" s="48" t="s">
        <v>903</v>
      </c>
      <c r="V122" s="48" t="s">
        <v>904</v>
      </c>
      <c r="W122" s="48" t="s">
        <v>903</v>
      </c>
    </row>
    <row r="123" ht="18.75" customHeight="1">
      <c r="A123" s="50" t="s">
        <v>474</v>
      </c>
      <c r="B123" s="50" t="s">
        <v>1164</v>
      </c>
      <c r="C123" s="50" t="s">
        <v>1165</v>
      </c>
      <c r="D123" s="50">
        <v>2018.0</v>
      </c>
      <c r="E123" s="50" t="s">
        <v>907</v>
      </c>
      <c r="F123" s="50" t="s">
        <v>1015</v>
      </c>
      <c r="G123" s="50" t="s">
        <v>901</v>
      </c>
      <c r="H123" s="50">
        <f>100</f>
        <v>100</v>
      </c>
      <c r="I123" s="50" t="s">
        <v>27</v>
      </c>
      <c r="J123" s="50" t="s">
        <v>908</v>
      </c>
      <c r="K123" s="48" t="s">
        <v>903</v>
      </c>
      <c r="L123" s="48" t="s">
        <v>903</v>
      </c>
      <c r="M123" s="48" t="s">
        <v>904</v>
      </c>
      <c r="N123" s="48" t="s">
        <v>903</v>
      </c>
      <c r="O123" s="48" t="s">
        <v>903</v>
      </c>
      <c r="P123" s="48" t="s">
        <v>903</v>
      </c>
      <c r="Q123" s="48" t="s">
        <v>904</v>
      </c>
      <c r="R123" s="48" t="s">
        <v>903</v>
      </c>
      <c r="S123" s="48" t="s">
        <v>903</v>
      </c>
      <c r="T123" s="48" t="s">
        <v>903</v>
      </c>
      <c r="U123" s="48" t="s">
        <v>903</v>
      </c>
      <c r="V123" s="48" t="s">
        <v>903</v>
      </c>
      <c r="W123" s="48"/>
    </row>
    <row r="124" ht="69.0" customHeight="1">
      <c r="A124" s="49" t="s">
        <v>475</v>
      </c>
      <c r="B124" s="49" t="s">
        <v>1166</v>
      </c>
      <c r="C124" s="49" t="s">
        <v>1167</v>
      </c>
      <c r="D124" s="49">
        <v>2010.0</v>
      </c>
      <c r="E124" s="49" t="s">
        <v>900</v>
      </c>
      <c r="F124" s="49" t="s">
        <v>21</v>
      </c>
      <c r="G124" s="49" t="s">
        <v>926</v>
      </c>
      <c r="H124" s="49">
        <f>(6/19)*100</f>
        <v>31.57894737</v>
      </c>
      <c r="I124" s="49" t="s">
        <v>950</v>
      </c>
      <c r="J124" s="49" t="s">
        <v>902</v>
      </c>
      <c r="K124" s="48"/>
      <c r="L124" s="48"/>
      <c r="M124" s="48"/>
      <c r="N124" s="48"/>
      <c r="O124" s="48"/>
      <c r="P124" s="48"/>
      <c r="Q124" s="48"/>
      <c r="R124" s="48"/>
      <c r="S124" s="48"/>
      <c r="T124" s="48"/>
      <c r="U124" s="48"/>
      <c r="V124" s="48"/>
      <c r="W124" s="48"/>
    </row>
    <row r="125" ht="18.75" customHeight="1">
      <c r="A125" s="50" t="s">
        <v>479</v>
      </c>
      <c r="B125" s="50" t="s">
        <v>1168</v>
      </c>
      <c r="C125" s="50" t="s">
        <v>1169</v>
      </c>
      <c r="D125" s="50">
        <v>2010.0</v>
      </c>
      <c r="E125" s="50" t="s">
        <v>900</v>
      </c>
      <c r="F125" s="50" t="s">
        <v>26</v>
      </c>
      <c r="G125" s="50" t="s">
        <v>901</v>
      </c>
      <c r="H125" s="50">
        <f>(1/73)*100</f>
        <v>1.369863014</v>
      </c>
      <c r="I125" s="50" t="s">
        <v>27</v>
      </c>
      <c r="J125" s="50" t="s">
        <v>916</v>
      </c>
      <c r="K125" s="48"/>
      <c r="L125" s="48"/>
      <c r="M125" s="48"/>
      <c r="N125" s="48"/>
      <c r="O125" s="48"/>
      <c r="P125" s="48"/>
      <c r="Q125" s="48"/>
      <c r="R125" s="48"/>
      <c r="S125" s="48"/>
      <c r="T125" s="48"/>
      <c r="U125" s="48"/>
      <c r="V125" s="48"/>
      <c r="W125" s="48"/>
    </row>
    <row r="126" ht="47.25" customHeight="1">
      <c r="A126" s="49" t="s">
        <v>483</v>
      </c>
      <c r="B126" s="49" t="s">
        <v>1170</v>
      </c>
      <c r="C126" s="49" t="s">
        <v>1171</v>
      </c>
      <c r="D126" s="49">
        <v>2010.0</v>
      </c>
      <c r="E126" s="49" t="s">
        <v>900</v>
      </c>
      <c r="F126" s="49" t="s">
        <v>21</v>
      </c>
      <c r="G126" s="49" t="s">
        <v>926</v>
      </c>
      <c r="H126" s="49">
        <f>(3/118)*100</f>
        <v>2.542372881</v>
      </c>
      <c r="I126" s="49" t="s">
        <v>934</v>
      </c>
      <c r="J126" s="49" t="s">
        <v>902</v>
      </c>
      <c r="K126" s="48"/>
      <c r="L126" s="48"/>
      <c r="M126" s="48"/>
      <c r="N126" s="48"/>
      <c r="O126" s="48"/>
      <c r="P126" s="48"/>
      <c r="Q126" s="48"/>
      <c r="R126" s="48"/>
      <c r="S126" s="48"/>
      <c r="T126" s="48"/>
      <c r="U126" s="48"/>
      <c r="V126" s="48"/>
      <c r="W126" s="48"/>
    </row>
    <row r="127" ht="18.75" customHeight="1">
      <c r="A127" s="50" t="s">
        <v>485</v>
      </c>
      <c r="B127" s="50" t="s">
        <v>1172</v>
      </c>
      <c r="C127" s="50" t="s">
        <v>1173</v>
      </c>
      <c r="D127" s="50">
        <v>2016.0</v>
      </c>
      <c r="E127" s="50" t="s">
        <v>900</v>
      </c>
      <c r="F127" s="50" t="s">
        <v>152</v>
      </c>
      <c r="G127" s="50" t="s">
        <v>901</v>
      </c>
      <c r="H127" s="50">
        <f>(52/78)*100</f>
        <v>66.66666667</v>
      </c>
      <c r="I127" s="50" t="s">
        <v>923</v>
      </c>
      <c r="J127" s="50" t="s">
        <v>902</v>
      </c>
      <c r="K127" s="48"/>
      <c r="L127" s="48"/>
      <c r="M127" s="48"/>
      <c r="N127" s="48" t="s">
        <v>904</v>
      </c>
      <c r="O127" s="48"/>
      <c r="P127" s="48" t="s">
        <v>903</v>
      </c>
      <c r="Q127" s="48" t="s">
        <v>903</v>
      </c>
      <c r="R127" s="48" t="s">
        <v>903</v>
      </c>
      <c r="S127" s="48" t="s">
        <v>903</v>
      </c>
      <c r="T127" s="48" t="s">
        <v>903</v>
      </c>
      <c r="U127" s="48" t="s">
        <v>903</v>
      </c>
      <c r="V127" s="48" t="s">
        <v>904</v>
      </c>
      <c r="W127" s="48" t="s">
        <v>903</v>
      </c>
    </row>
    <row r="128" ht="18.75" customHeight="1">
      <c r="A128" s="49" t="s">
        <v>192</v>
      </c>
      <c r="B128" s="49" t="s">
        <v>1174</v>
      </c>
      <c r="C128" s="49" t="s">
        <v>1175</v>
      </c>
      <c r="D128" s="49">
        <v>2016.0</v>
      </c>
      <c r="E128" s="49" t="s">
        <v>900</v>
      </c>
      <c r="F128" s="49" t="s">
        <v>21</v>
      </c>
      <c r="G128" s="49" t="s">
        <v>901</v>
      </c>
      <c r="H128" s="49"/>
      <c r="I128" s="49"/>
      <c r="J128" s="49"/>
      <c r="K128" s="48"/>
      <c r="L128" s="48"/>
      <c r="M128" s="48"/>
      <c r="N128" s="48"/>
      <c r="O128" s="48"/>
      <c r="P128" s="48"/>
      <c r="Q128" s="48"/>
      <c r="R128" s="48"/>
      <c r="S128" s="48"/>
      <c r="T128" s="48"/>
      <c r="U128" s="48"/>
      <c r="V128" s="48"/>
      <c r="W128" s="48"/>
    </row>
    <row r="129" ht="18.75" customHeight="1">
      <c r="A129" s="50" t="s">
        <v>217</v>
      </c>
      <c r="B129" s="50" t="s">
        <v>1176</v>
      </c>
      <c r="C129" s="50" t="s">
        <v>1177</v>
      </c>
      <c r="D129" s="50">
        <v>2016.0</v>
      </c>
      <c r="E129" s="50" t="s">
        <v>900</v>
      </c>
      <c r="F129" s="50" t="s">
        <v>26</v>
      </c>
      <c r="G129" s="50" t="s">
        <v>901</v>
      </c>
      <c r="H129" s="50"/>
      <c r="I129" s="50"/>
      <c r="J129" s="50"/>
      <c r="K129" s="48"/>
      <c r="L129" s="48"/>
      <c r="M129" s="48"/>
      <c r="N129" s="48"/>
      <c r="O129" s="48"/>
      <c r="P129" s="48"/>
      <c r="Q129" s="48"/>
      <c r="R129" s="48"/>
      <c r="S129" s="48"/>
      <c r="T129" s="48"/>
      <c r="U129" s="48"/>
      <c r="V129" s="48"/>
      <c r="W129" s="48"/>
    </row>
    <row r="130" ht="18.75" customHeight="1">
      <c r="A130" s="49" t="s">
        <v>258</v>
      </c>
      <c r="B130" s="49" t="s">
        <v>1178</v>
      </c>
      <c r="C130" s="49" t="s">
        <v>1179</v>
      </c>
      <c r="D130" s="49">
        <v>2016.0</v>
      </c>
      <c r="E130" s="49" t="s">
        <v>900</v>
      </c>
      <c r="F130" s="49" t="s">
        <v>26</v>
      </c>
      <c r="G130" s="49" t="s">
        <v>919</v>
      </c>
      <c r="H130" s="49"/>
      <c r="I130" s="49"/>
      <c r="J130" s="49"/>
      <c r="K130" s="48"/>
      <c r="L130" s="48"/>
      <c r="M130" s="48"/>
      <c r="N130" s="48"/>
      <c r="O130" s="48"/>
      <c r="P130" s="48"/>
      <c r="Q130" s="48"/>
      <c r="R130" s="48"/>
      <c r="S130" s="48"/>
      <c r="T130" s="48"/>
      <c r="U130" s="48"/>
      <c r="V130" s="48"/>
      <c r="W130" s="48"/>
    </row>
    <row r="131" ht="18.75" customHeight="1">
      <c r="A131" s="50" t="s">
        <v>348</v>
      </c>
      <c r="B131" s="50" t="s">
        <v>1180</v>
      </c>
      <c r="C131" s="50" t="s">
        <v>1181</v>
      </c>
      <c r="D131" s="50">
        <v>2016.0</v>
      </c>
      <c r="E131" s="50" t="s">
        <v>900</v>
      </c>
      <c r="F131" s="50" t="s">
        <v>21</v>
      </c>
      <c r="G131" s="50" t="s">
        <v>1182</v>
      </c>
      <c r="H131" s="50"/>
      <c r="I131" s="50"/>
      <c r="J131" s="50"/>
      <c r="K131" s="48"/>
      <c r="L131" s="48"/>
      <c r="M131" s="48"/>
      <c r="N131" s="48"/>
      <c r="O131" s="48"/>
      <c r="P131" s="48"/>
      <c r="Q131" s="48"/>
      <c r="R131" s="48"/>
      <c r="S131" s="48"/>
      <c r="T131" s="48"/>
      <c r="U131" s="48"/>
      <c r="V131" s="48"/>
      <c r="W131" s="48"/>
    </row>
    <row r="132" ht="18.75" customHeight="1">
      <c r="A132" s="49" t="s">
        <v>350</v>
      </c>
      <c r="B132" s="49" t="s">
        <v>1183</v>
      </c>
      <c r="C132" s="49" t="s">
        <v>1184</v>
      </c>
      <c r="D132" s="49">
        <v>2016.0</v>
      </c>
      <c r="E132" s="49" t="s">
        <v>900</v>
      </c>
      <c r="F132" s="49" t="s">
        <v>26</v>
      </c>
      <c r="G132" s="49" t="s">
        <v>901</v>
      </c>
      <c r="H132" s="49"/>
      <c r="I132" s="49"/>
      <c r="J132" s="49"/>
      <c r="K132" s="48"/>
      <c r="L132" s="48"/>
      <c r="M132" s="48"/>
      <c r="N132" s="48"/>
      <c r="O132" s="48"/>
      <c r="P132" s="48"/>
      <c r="Q132" s="48"/>
      <c r="R132" s="48"/>
      <c r="S132" s="48"/>
      <c r="T132" s="48"/>
      <c r="U132" s="48"/>
      <c r="V132" s="48"/>
      <c r="W132" s="48"/>
    </row>
    <row r="133" ht="18.75" customHeight="1">
      <c r="A133" s="50" t="s">
        <v>449</v>
      </c>
      <c r="B133" s="50" t="s">
        <v>1185</v>
      </c>
      <c r="C133" s="50" t="s">
        <v>1186</v>
      </c>
      <c r="D133" s="50">
        <v>2018.0</v>
      </c>
      <c r="E133" s="50" t="s">
        <v>900</v>
      </c>
      <c r="F133" s="50" t="s">
        <v>26</v>
      </c>
      <c r="G133" s="50" t="s">
        <v>919</v>
      </c>
      <c r="H133" s="50"/>
      <c r="I133" s="50"/>
      <c r="J133" s="50"/>
      <c r="K133" s="48"/>
      <c r="L133" s="48"/>
      <c r="M133" s="48"/>
      <c r="N133" s="48"/>
      <c r="O133" s="48"/>
      <c r="P133" s="48"/>
      <c r="Q133" s="48"/>
      <c r="R133" s="48"/>
      <c r="S133" s="48"/>
      <c r="T133" s="48"/>
      <c r="U133" s="48"/>
      <c r="V133" s="48"/>
      <c r="W133" s="48"/>
    </row>
    <row r="134" ht="18.75" customHeight="1">
      <c r="A134" s="49" t="s">
        <v>218</v>
      </c>
      <c r="B134" s="49" t="s">
        <v>1187</v>
      </c>
      <c r="C134" s="49" t="s">
        <v>1188</v>
      </c>
      <c r="D134" s="49">
        <v>2014.0</v>
      </c>
      <c r="E134" s="49" t="s">
        <v>900</v>
      </c>
      <c r="F134" s="49" t="s">
        <v>21</v>
      </c>
      <c r="G134" s="49" t="s">
        <v>914</v>
      </c>
      <c r="H134" s="49"/>
      <c r="I134" s="49"/>
      <c r="J134" s="49"/>
      <c r="K134" s="48"/>
      <c r="L134" s="48"/>
      <c r="M134" s="48"/>
      <c r="N134" s="48"/>
      <c r="O134" s="48"/>
      <c r="P134" s="48"/>
      <c r="Q134" s="48"/>
      <c r="R134" s="48"/>
      <c r="S134" s="48"/>
      <c r="T134" s="48"/>
      <c r="U134" s="48"/>
      <c r="V134" s="48"/>
      <c r="W134" s="48"/>
    </row>
    <row r="135" ht="18.75" customHeight="1">
      <c r="A135" s="50" t="s">
        <v>127</v>
      </c>
      <c r="B135" s="50" t="s">
        <v>1189</v>
      </c>
      <c r="C135" s="50" t="s">
        <v>1190</v>
      </c>
      <c r="D135" s="50">
        <v>2015.0</v>
      </c>
      <c r="E135" s="50" t="s">
        <v>907</v>
      </c>
      <c r="F135" s="50" t="s">
        <v>21</v>
      </c>
      <c r="G135" s="50" t="s">
        <v>919</v>
      </c>
      <c r="H135" s="50"/>
      <c r="I135" s="50"/>
      <c r="J135" s="50"/>
      <c r="K135" s="48"/>
      <c r="L135" s="48"/>
      <c r="M135" s="48"/>
      <c r="N135" s="48"/>
      <c r="O135" s="48"/>
      <c r="P135" s="48"/>
      <c r="Q135" s="48"/>
      <c r="R135" s="48"/>
      <c r="S135" s="48"/>
      <c r="T135" s="48"/>
      <c r="U135" s="48"/>
      <c r="V135" s="48"/>
      <c r="W135" s="48"/>
    </row>
    <row r="136" ht="18.75" customHeight="1">
      <c r="A136" s="49" t="s">
        <v>67</v>
      </c>
      <c r="B136" s="49" t="s">
        <v>1191</v>
      </c>
      <c r="C136" s="49" t="s">
        <v>1192</v>
      </c>
      <c r="D136" s="49">
        <v>2018.0</v>
      </c>
      <c r="E136" s="49" t="s">
        <v>900</v>
      </c>
      <c r="F136" s="49" t="s">
        <v>21</v>
      </c>
      <c r="G136" s="49" t="s">
        <v>901</v>
      </c>
      <c r="H136" s="49"/>
      <c r="I136" s="49"/>
      <c r="J136" s="49"/>
      <c r="K136" s="48"/>
      <c r="L136" s="48"/>
      <c r="M136" s="48"/>
      <c r="N136" s="48"/>
      <c r="O136" s="48"/>
      <c r="P136" s="48"/>
      <c r="Q136" s="48"/>
      <c r="R136" s="48"/>
      <c r="S136" s="48"/>
      <c r="T136" s="48"/>
      <c r="U136" s="48"/>
      <c r="V136" s="48"/>
      <c r="W136" s="48"/>
    </row>
    <row r="137" ht="18.75" customHeight="1">
      <c r="A137" s="50" t="s">
        <v>336</v>
      </c>
      <c r="B137" s="50" t="s">
        <v>1193</v>
      </c>
      <c r="C137" s="50" t="s">
        <v>1194</v>
      </c>
      <c r="D137" s="50">
        <v>2013.0</v>
      </c>
      <c r="E137" s="50" t="s">
        <v>900</v>
      </c>
      <c r="F137" s="50" t="s">
        <v>26</v>
      </c>
      <c r="G137" s="50" t="s">
        <v>914</v>
      </c>
      <c r="H137" s="50"/>
      <c r="I137" s="50"/>
      <c r="J137" s="50"/>
      <c r="K137" s="48"/>
      <c r="L137" s="48"/>
      <c r="M137" s="48"/>
      <c r="N137" s="48"/>
      <c r="O137" s="48"/>
      <c r="P137" s="48"/>
      <c r="Q137" s="48"/>
      <c r="R137" s="48"/>
      <c r="S137" s="48"/>
      <c r="T137" s="48"/>
      <c r="U137" s="48"/>
      <c r="V137" s="48"/>
      <c r="W137" s="48"/>
    </row>
    <row r="138" ht="18.75" customHeight="1">
      <c r="A138" s="49" t="s">
        <v>48</v>
      </c>
      <c r="B138" s="49" t="s">
        <v>1195</v>
      </c>
      <c r="C138" s="49" t="s">
        <v>1196</v>
      </c>
      <c r="D138" s="49">
        <v>2017.0</v>
      </c>
      <c r="E138" s="49" t="s">
        <v>900</v>
      </c>
      <c r="F138" s="49" t="s">
        <v>21</v>
      </c>
      <c r="G138" s="49" t="s">
        <v>901</v>
      </c>
      <c r="H138" s="49"/>
      <c r="I138" s="49"/>
      <c r="J138" s="49"/>
      <c r="K138" s="48"/>
      <c r="L138" s="48"/>
      <c r="M138" s="48"/>
      <c r="N138" s="48"/>
      <c r="O138" s="48"/>
      <c r="P138" s="48"/>
      <c r="Q138" s="48"/>
      <c r="R138" s="48"/>
      <c r="S138" s="48"/>
      <c r="T138" s="48"/>
      <c r="U138" s="48"/>
      <c r="V138" s="48"/>
      <c r="W138" s="48"/>
    </row>
    <row r="139" ht="18.75" customHeight="1">
      <c r="A139" s="50" t="s">
        <v>244</v>
      </c>
      <c r="B139" s="50" t="s">
        <v>1197</v>
      </c>
      <c r="C139" s="50" t="s">
        <v>1198</v>
      </c>
      <c r="D139" s="50">
        <v>2014.0</v>
      </c>
      <c r="E139" s="50" t="s">
        <v>907</v>
      </c>
      <c r="F139" s="50" t="s">
        <v>21</v>
      </c>
      <c r="G139" s="50" t="s">
        <v>901</v>
      </c>
      <c r="H139" s="50"/>
      <c r="I139" s="50"/>
      <c r="J139" s="50"/>
      <c r="K139" s="48"/>
      <c r="L139" s="48"/>
      <c r="M139" s="48"/>
      <c r="N139" s="48"/>
      <c r="O139" s="48"/>
      <c r="P139" s="48"/>
      <c r="Q139" s="48"/>
      <c r="R139" s="48"/>
      <c r="S139" s="48"/>
      <c r="T139" s="48"/>
      <c r="U139" s="48"/>
      <c r="V139" s="48"/>
      <c r="W139" s="48"/>
    </row>
    <row r="140" ht="18.75" customHeight="1">
      <c r="A140" s="49" t="s">
        <v>247</v>
      </c>
      <c r="B140" s="49" t="s">
        <v>1199</v>
      </c>
      <c r="C140" s="49" t="s">
        <v>1200</v>
      </c>
      <c r="D140" s="49">
        <v>2014.0</v>
      </c>
      <c r="E140" s="49" t="s">
        <v>900</v>
      </c>
      <c r="F140" s="49" t="s">
        <v>26</v>
      </c>
      <c r="G140" s="49" t="s">
        <v>1121</v>
      </c>
      <c r="H140" s="49"/>
      <c r="I140" s="49"/>
      <c r="J140" s="49"/>
      <c r="K140" s="48"/>
      <c r="L140" s="48"/>
      <c r="M140" s="48"/>
      <c r="N140" s="48"/>
      <c r="O140" s="48"/>
      <c r="P140" s="48"/>
      <c r="Q140" s="48"/>
      <c r="R140" s="48"/>
      <c r="S140" s="48"/>
      <c r="T140" s="48"/>
      <c r="U140" s="48"/>
      <c r="V140" s="48"/>
      <c r="W140" s="48"/>
    </row>
    <row r="141" ht="18.75" customHeight="1">
      <c r="A141" s="50" t="s">
        <v>463</v>
      </c>
      <c r="B141" s="50" t="s">
        <v>1201</v>
      </c>
      <c r="C141" s="50" t="s">
        <v>1202</v>
      </c>
      <c r="D141" s="50">
        <v>2011.0</v>
      </c>
      <c r="E141" s="50" t="s">
        <v>900</v>
      </c>
      <c r="F141" s="50" t="s">
        <v>26</v>
      </c>
      <c r="G141" s="50" t="s">
        <v>901</v>
      </c>
      <c r="H141" s="50"/>
      <c r="I141" s="50"/>
      <c r="J141" s="50"/>
      <c r="K141" s="48"/>
      <c r="L141" s="48"/>
      <c r="M141" s="48"/>
      <c r="N141" s="48"/>
      <c r="O141" s="48"/>
      <c r="P141" s="48"/>
      <c r="Q141" s="48"/>
      <c r="R141" s="48"/>
      <c r="S141" s="48"/>
      <c r="T141" s="48"/>
      <c r="U141" s="48"/>
      <c r="V141" s="48"/>
      <c r="W141" s="48"/>
    </row>
    <row r="142" ht="18.75" customHeight="1">
      <c r="A142" s="49" t="s">
        <v>456</v>
      </c>
      <c r="B142" s="49" t="s">
        <v>1203</v>
      </c>
      <c r="C142" s="49" t="s">
        <v>1204</v>
      </c>
      <c r="D142" s="49">
        <v>2011.0</v>
      </c>
      <c r="E142" s="49" t="s">
        <v>900</v>
      </c>
      <c r="F142" s="49" t="s">
        <v>27</v>
      </c>
      <c r="G142" s="49" t="s">
        <v>901</v>
      </c>
      <c r="H142" s="49"/>
      <c r="I142" s="49"/>
      <c r="J142" s="49"/>
      <c r="K142" s="48"/>
      <c r="L142" s="48"/>
      <c r="M142" s="48"/>
      <c r="N142" s="48"/>
      <c r="O142" s="48"/>
      <c r="P142" s="48"/>
      <c r="Q142" s="48"/>
      <c r="R142" s="48"/>
      <c r="S142" s="48"/>
      <c r="T142" s="48"/>
      <c r="U142" s="48"/>
      <c r="V142" s="48"/>
      <c r="W142" s="48"/>
    </row>
    <row r="143" ht="18.75" customHeight="1">
      <c r="A143" s="50" t="s">
        <v>20</v>
      </c>
      <c r="B143" s="50" t="s">
        <v>1205</v>
      </c>
      <c r="C143" s="50" t="s">
        <v>1206</v>
      </c>
      <c r="D143" s="50">
        <v>2016.0</v>
      </c>
      <c r="E143" s="50" t="s">
        <v>900</v>
      </c>
      <c r="F143" s="50" t="s">
        <v>21</v>
      </c>
      <c r="G143" s="50" t="s">
        <v>1182</v>
      </c>
      <c r="H143" s="50"/>
      <c r="I143" s="50"/>
      <c r="J143" s="50"/>
      <c r="K143" s="48"/>
      <c r="L143" s="48"/>
      <c r="M143" s="48"/>
      <c r="N143" s="48"/>
      <c r="O143" s="48"/>
      <c r="P143" s="48"/>
      <c r="Q143" s="48"/>
      <c r="R143" s="48"/>
      <c r="S143" s="48"/>
      <c r="T143" s="48"/>
      <c r="U143" s="48"/>
      <c r="V143" s="48"/>
      <c r="W143" s="48"/>
    </row>
    <row r="144" ht="18.75" customHeight="1">
      <c r="A144" s="49" t="s">
        <v>83</v>
      </c>
      <c r="B144" s="49" t="s">
        <v>1207</v>
      </c>
      <c r="C144" s="49" t="s">
        <v>1208</v>
      </c>
      <c r="D144" s="49">
        <v>2015.0</v>
      </c>
      <c r="E144" s="49" t="s">
        <v>900</v>
      </c>
      <c r="F144" s="49" t="s">
        <v>26</v>
      </c>
      <c r="G144" s="49" t="s">
        <v>901</v>
      </c>
      <c r="H144" s="49"/>
      <c r="I144" s="49"/>
      <c r="J144" s="49"/>
      <c r="K144" s="48"/>
      <c r="L144" s="48"/>
      <c r="M144" s="48"/>
      <c r="N144" s="48"/>
      <c r="O144" s="48"/>
      <c r="P144" s="48"/>
      <c r="Q144" s="48"/>
      <c r="R144" s="48"/>
      <c r="S144" s="48"/>
      <c r="T144" s="48"/>
      <c r="U144" s="48"/>
      <c r="V144" s="48"/>
      <c r="W144" s="48"/>
    </row>
    <row r="145" ht="18.75" customHeight="1">
      <c r="A145" s="50" t="s">
        <v>97</v>
      </c>
      <c r="B145" s="50" t="s">
        <v>1209</v>
      </c>
      <c r="C145" s="50" t="s">
        <v>1210</v>
      </c>
      <c r="D145" s="50">
        <v>2018.0</v>
      </c>
      <c r="E145" s="50" t="s">
        <v>900</v>
      </c>
      <c r="F145" s="50" t="s">
        <v>21</v>
      </c>
      <c r="G145" s="50" t="s">
        <v>919</v>
      </c>
      <c r="H145" s="50"/>
      <c r="I145" s="50"/>
      <c r="J145" s="50"/>
      <c r="K145" s="48"/>
      <c r="L145" s="48"/>
      <c r="M145" s="48"/>
      <c r="N145" s="48"/>
      <c r="O145" s="48"/>
      <c r="P145" s="48"/>
      <c r="Q145" s="48"/>
      <c r="R145" s="48"/>
      <c r="S145" s="48"/>
      <c r="T145" s="48"/>
      <c r="U145" s="48"/>
      <c r="V145" s="48"/>
      <c r="W145" s="48"/>
    </row>
    <row r="146" ht="18.75" customHeight="1">
      <c r="A146" s="49" t="s">
        <v>167</v>
      </c>
      <c r="B146" s="49" t="s">
        <v>1211</v>
      </c>
      <c r="C146" s="49" t="s">
        <v>1212</v>
      </c>
      <c r="D146" s="49">
        <v>2017.0</v>
      </c>
      <c r="E146" s="49" t="s">
        <v>900</v>
      </c>
      <c r="F146" s="49" t="s">
        <v>26</v>
      </c>
      <c r="G146" s="49" t="s">
        <v>919</v>
      </c>
      <c r="H146" s="49"/>
      <c r="I146" s="49"/>
      <c r="J146" s="49"/>
      <c r="K146" s="48"/>
      <c r="L146" s="48"/>
      <c r="M146" s="48"/>
      <c r="N146" s="48"/>
      <c r="O146" s="48"/>
      <c r="P146" s="48"/>
      <c r="Q146" s="48"/>
      <c r="R146" s="48"/>
      <c r="S146" s="48"/>
      <c r="T146" s="48"/>
      <c r="U146" s="48"/>
      <c r="V146" s="48"/>
      <c r="W146" s="48"/>
    </row>
    <row r="147" ht="18.75" customHeight="1">
      <c r="A147" s="50" t="s">
        <v>171</v>
      </c>
      <c r="B147" s="50" t="s">
        <v>1213</v>
      </c>
      <c r="C147" s="50" t="s">
        <v>1214</v>
      </c>
      <c r="D147" s="50">
        <v>2014.0</v>
      </c>
      <c r="E147" s="50" t="s">
        <v>907</v>
      </c>
      <c r="F147" s="50" t="s">
        <v>21</v>
      </c>
      <c r="G147" s="50" t="s">
        <v>901</v>
      </c>
      <c r="H147" s="50"/>
      <c r="I147" s="50"/>
      <c r="J147" s="50"/>
      <c r="K147" s="48"/>
      <c r="L147" s="48"/>
      <c r="M147" s="48"/>
      <c r="N147" s="48"/>
      <c r="O147" s="48"/>
      <c r="P147" s="48"/>
      <c r="Q147" s="48"/>
      <c r="R147" s="48"/>
      <c r="S147" s="48"/>
      <c r="T147" s="48"/>
      <c r="U147" s="48"/>
      <c r="V147" s="48"/>
      <c r="W147" s="48"/>
    </row>
    <row r="148" ht="18.75" customHeight="1">
      <c r="A148" s="49" t="s">
        <v>175</v>
      </c>
      <c r="B148" s="49" t="s">
        <v>1215</v>
      </c>
      <c r="C148" s="49" t="s">
        <v>1216</v>
      </c>
      <c r="D148" s="49">
        <v>2018.0</v>
      </c>
      <c r="E148" s="49" t="s">
        <v>907</v>
      </c>
      <c r="F148" s="49" t="s">
        <v>21</v>
      </c>
      <c r="G148" s="49" t="s">
        <v>919</v>
      </c>
      <c r="H148" s="49"/>
      <c r="I148" s="49"/>
      <c r="J148" s="49"/>
      <c r="K148" s="48"/>
      <c r="L148" s="48"/>
      <c r="M148" s="48"/>
      <c r="N148" s="48"/>
      <c r="O148" s="48"/>
      <c r="P148" s="48"/>
      <c r="Q148" s="48"/>
      <c r="R148" s="48"/>
      <c r="S148" s="48"/>
      <c r="T148" s="48"/>
      <c r="U148" s="48"/>
      <c r="V148" s="48"/>
      <c r="W148" s="48"/>
    </row>
    <row r="149" ht="18.75" customHeight="1">
      <c r="A149" s="50" t="s">
        <v>282</v>
      </c>
      <c r="B149" s="50" t="s">
        <v>1217</v>
      </c>
      <c r="C149" s="50" t="s">
        <v>1218</v>
      </c>
      <c r="D149" s="50">
        <v>2017.0</v>
      </c>
      <c r="E149" s="50" t="s">
        <v>900</v>
      </c>
      <c r="F149" s="50" t="s">
        <v>26</v>
      </c>
      <c r="G149" s="50" t="s">
        <v>1182</v>
      </c>
      <c r="H149" s="50"/>
      <c r="I149" s="50"/>
      <c r="J149" s="50"/>
      <c r="K149" s="48"/>
      <c r="L149" s="48"/>
      <c r="M149" s="48"/>
      <c r="N149" s="48"/>
      <c r="O149" s="48"/>
      <c r="P149" s="48"/>
      <c r="Q149" s="48"/>
      <c r="R149" s="48"/>
      <c r="S149" s="48"/>
      <c r="T149" s="48"/>
      <c r="U149" s="48"/>
      <c r="V149" s="48"/>
      <c r="W149" s="48"/>
    </row>
    <row r="150" ht="18.75" customHeight="1">
      <c r="A150" s="49" t="s">
        <v>284</v>
      </c>
      <c r="B150" s="49" t="s">
        <v>1219</v>
      </c>
      <c r="C150" s="49" t="s">
        <v>1220</v>
      </c>
      <c r="D150" s="49">
        <v>2013.0</v>
      </c>
      <c r="E150" s="49" t="s">
        <v>900</v>
      </c>
      <c r="F150" s="49" t="s">
        <v>21</v>
      </c>
      <c r="G150" s="49" t="s">
        <v>1182</v>
      </c>
      <c r="H150" s="49"/>
      <c r="I150" s="49"/>
      <c r="J150" s="49"/>
      <c r="K150" s="48"/>
      <c r="L150" s="48"/>
      <c r="M150" s="48"/>
      <c r="N150" s="48"/>
      <c r="O150" s="48"/>
      <c r="P150" s="48"/>
      <c r="Q150" s="48"/>
      <c r="R150" s="48"/>
      <c r="S150" s="48"/>
      <c r="T150" s="48"/>
      <c r="U150" s="48"/>
      <c r="V150" s="48"/>
      <c r="W150" s="48"/>
    </row>
    <row r="151" ht="18.75" customHeight="1">
      <c r="A151" s="50" t="s">
        <v>406</v>
      </c>
      <c r="B151" s="50" t="s">
        <v>1221</v>
      </c>
      <c r="C151" s="50" t="s">
        <v>1222</v>
      </c>
      <c r="D151" s="50">
        <v>2012.0</v>
      </c>
      <c r="E151" s="50" t="s">
        <v>900</v>
      </c>
      <c r="F151" s="50" t="s">
        <v>26</v>
      </c>
      <c r="G151" s="50" t="s">
        <v>919</v>
      </c>
      <c r="H151" s="50"/>
      <c r="I151" s="50"/>
      <c r="J151" s="50"/>
      <c r="K151" s="48"/>
      <c r="L151" s="48"/>
      <c r="M151" s="48"/>
      <c r="N151" s="48"/>
      <c r="O151" s="48"/>
      <c r="P151" s="48"/>
      <c r="Q151" s="48"/>
      <c r="R151" s="48"/>
      <c r="S151" s="48"/>
      <c r="T151" s="48"/>
      <c r="U151" s="48"/>
      <c r="V151" s="48"/>
      <c r="W151" s="48"/>
    </row>
    <row r="152" ht="18.75" customHeight="1">
      <c r="A152" s="49" t="s">
        <v>409</v>
      </c>
      <c r="B152" s="49" t="s">
        <v>1223</v>
      </c>
      <c r="C152" s="49" t="s">
        <v>1224</v>
      </c>
      <c r="D152" s="49">
        <v>2012.0</v>
      </c>
      <c r="E152" s="49" t="s">
        <v>900</v>
      </c>
      <c r="F152" s="49" t="s">
        <v>21</v>
      </c>
      <c r="G152" s="49" t="s">
        <v>901</v>
      </c>
      <c r="H152" s="49"/>
      <c r="I152" s="49"/>
      <c r="J152" s="49"/>
      <c r="K152" s="48"/>
      <c r="L152" s="48"/>
      <c r="M152" s="48"/>
      <c r="N152" s="48"/>
      <c r="O152" s="48"/>
      <c r="P152" s="48"/>
      <c r="Q152" s="48"/>
      <c r="R152" s="48"/>
      <c r="S152" s="48"/>
      <c r="T152" s="48"/>
      <c r="U152" s="48"/>
      <c r="V152" s="48"/>
      <c r="W152" s="48"/>
    </row>
    <row r="153" ht="18.75" customHeight="1">
      <c r="A153" s="50" t="s">
        <v>467</v>
      </c>
      <c r="B153" s="50" t="s">
        <v>1225</v>
      </c>
      <c r="C153" s="50" t="s">
        <v>1226</v>
      </c>
      <c r="D153" s="50">
        <v>2011.0</v>
      </c>
      <c r="E153" s="50" t="s">
        <v>900</v>
      </c>
      <c r="F153" s="50" t="s">
        <v>21</v>
      </c>
      <c r="G153" s="50" t="s">
        <v>1227</v>
      </c>
      <c r="H153" s="50"/>
      <c r="I153" s="50"/>
      <c r="J153" s="50"/>
      <c r="K153" s="48"/>
      <c r="L153" s="48"/>
      <c r="M153" s="48"/>
      <c r="N153" s="48"/>
      <c r="O153" s="48"/>
      <c r="P153" s="48"/>
      <c r="Q153" s="48"/>
      <c r="R153" s="48"/>
      <c r="S153" s="48"/>
      <c r="T153" s="48"/>
      <c r="U153" s="48"/>
      <c r="V153" s="48"/>
      <c r="W153" s="48"/>
    </row>
    <row r="154" ht="18.75" customHeight="1">
      <c r="A154" s="49" t="s">
        <v>37</v>
      </c>
      <c r="B154" s="49" t="s">
        <v>1228</v>
      </c>
      <c r="C154" s="49" t="s">
        <v>1229</v>
      </c>
      <c r="D154" s="49">
        <v>2017.0</v>
      </c>
      <c r="E154" s="49" t="s">
        <v>900</v>
      </c>
      <c r="F154" s="49" t="s">
        <v>26</v>
      </c>
      <c r="G154" s="49" t="s">
        <v>901</v>
      </c>
      <c r="H154" s="49"/>
      <c r="I154" s="49"/>
      <c r="J154" s="49"/>
      <c r="K154" s="48"/>
      <c r="L154" s="48"/>
      <c r="M154" s="48"/>
      <c r="N154" s="48"/>
      <c r="O154" s="48"/>
      <c r="P154" s="48"/>
      <c r="Q154" s="48"/>
      <c r="R154" s="48"/>
      <c r="S154" s="48"/>
      <c r="T154" s="48"/>
      <c r="U154" s="48"/>
      <c r="V154" s="48"/>
      <c r="W154" s="48"/>
    </row>
    <row r="155" ht="18.75" customHeight="1">
      <c r="A155" s="50" t="s">
        <v>44</v>
      </c>
      <c r="B155" s="50" t="s">
        <v>1230</v>
      </c>
      <c r="C155" s="50" t="s">
        <v>1231</v>
      </c>
      <c r="D155" s="50">
        <v>2015.0</v>
      </c>
      <c r="E155" s="50" t="s">
        <v>900</v>
      </c>
      <c r="F155" s="50" t="s">
        <v>21</v>
      </c>
      <c r="G155" s="50" t="s">
        <v>1232</v>
      </c>
      <c r="H155" s="50"/>
      <c r="I155" s="50"/>
      <c r="J155" s="50"/>
      <c r="K155" s="48"/>
      <c r="L155" s="48"/>
      <c r="M155" s="48"/>
      <c r="N155" s="48"/>
      <c r="O155" s="48"/>
      <c r="P155" s="48"/>
      <c r="Q155" s="48"/>
      <c r="R155" s="48"/>
      <c r="S155" s="48"/>
      <c r="T155" s="48"/>
      <c r="U155" s="48"/>
      <c r="V155" s="48"/>
      <c r="W155" s="48"/>
    </row>
    <row r="156" ht="18.75" customHeight="1">
      <c r="A156" s="49" t="s">
        <v>52</v>
      </c>
      <c r="B156" s="49" t="s">
        <v>1233</v>
      </c>
      <c r="C156" s="49" t="s">
        <v>1234</v>
      </c>
      <c r="D156" s="49">
        <v>2015.0</v>
      </c>
      <c r="E156" s="49" t="s">
        <v>900</v>
      </c>
      <c r="F156" s="49" t="s">
        <v>26</v>
      </c>
      <c r="G156" s="49" t="s">
        <v>919</v>
      </c>
      <c r="H156" s="49"/>
      <c r="I156" s="49"/>
      <c r="J156" s="49"/>
      <c r="K156" s="48"/>
      <c r="L156" s="48"/>
      <c r="M156" s="48"/>
      <c r="N156" s="48"/>
      <c r="O156" s="48"/>
      <c r="P156" s="48"/>
      <c r="Q156" s="48"/>
      <c r="R156" s="48"/>
      <c r="S156" s="48"/>
      <c r="T156" s="48"/>
      <c r="U156" s="48"/>
      <c r="V156" s="48"/>
      <c r="W156" s="48"/>
    </row>
    <row r="157" ht="18.75" customHeight="1">
      <c r="A157" s="50" t="s">
        <v>54</v>
      </c>
      <c r="B157" s="50" t="s">
        <v>1235</v>
      </c>
      <c r="C157" s="50" t="s">
        <v>1236</v>
      </c>
      <c r="D157" s="50">
        <v>2015.0</v>
      </c>
      <c r="E157" s="50" t="s">
        <v>900</v>
      </c>
      <c r="F157" s="50" t="s">
        <v>21</v>
      </c>
      <c r="G157" s="50" t="s">
        <v>919</v>
      </c>
      <c r="H157" s="50"/>
      <c r="I157" s="50"/>
      <c r="J157" s="50"/>
      <c r="K157" s="48"/>
      <c r="L157" s="48"/>
      <c r="M157" s="48"/>
      <c r="N157" s="48"/>
      <c r="O157" s="48"/>
      <c r="P157" s="48"/>
      <c r="Q157" s="48"/>
      <c r="R157" s="48"/>
      <c r="S157" s="48"/>
      <c r="T157" s="48"/>
      <c r="U157" s="48"/>
      <c r="V157" s="48"/>
      <c r="W157" s="48"/>
    </row>
    <row r="158" ht="18.75" customHeight="1">
      <c r="A158" s="49" t="s">
        <v>58</v>
      </c>
      <c r="B158" s="49" t="s">
        <v>1237</v>
      </c>
      <c r="C158" s="49" t="s">
        <v>1238</v>
      </c>
      <c r="D158" s="49">
        <v>2015.0</v>
      </c>
      <c r="E158" s="49" t="s">
        <v>900</v>
      </c>
      <c r="F158" s="49" t="s">
        <v>26</v>
      </c>
      <c r="G158" s="49" t="s">
        <v>1232</v>
      </c>
      <c r="H158" s="49"/>
      <c r="I158" s="49"/>
      <c r="J158" s="49"/>
      <c r="K158" s="48"/>
      <c r="L158" s="48"/>
      <c r="M158" s="48"/>
      <c r="N158" s="48"/>
      <c r="O158" s="48"/>
      <c r="P158" s="48"/>
      <c r="Q158" s="48"/>
      <c r="R158" s="48"/>
      <c r="S158" s="48"/>
      <c r="T158" s="48"/>
      <c r="U158" s="48"/>
      <c r="V158" s="48"/>
      <c r="W158" s="48"/>
    </row>
    <row r="159" ht="18.75" customHeight="1">
      <c r="A159" s="50" t="s">
        <v>62</v>
      </c>
      <c r="B159" s="50" t="s">
        <v>1239</v>
      </c>
      <c r="C159" s="50" t="s">
        <v>1240</v>
      </c>
      <c r="D159" s="50">
        <v>2015.0</v>
      </c>
      <c r="E159" s="50" t="s">
        <v>900</v>
      </c>
      <c r="F159" s="50" t="s">
        <v>26</v>
      </c>
      <c r="G159" s="50" t="s">
        <v>901</v>
      </c>
      <c r="H159" s="50"/>
      <c r="I159" s="50"/>
      <c r="J159" s="50"/>
      <c r="K159" s="48"/>
      <c r="L159" s="48"/>
      <c r="M159" s="48"/>
      <c r="N159" s="48"/>
      <c r="O159" s="48"/>
      <c r="P159" s="48"/>
      <c r="Q159" s="48"/>
      <c r="R159" s="48"/>
      <c r="S159" s="48"/>
      <c r="T159" s="48"/>
      <c r="U159" s="48"/>
      <c r="V159" s="48"/>
      <c r="W159" s="48"/>
    </row>
    <row r="160" ht="18.75" customHeight="1">
      <c r="A160" s="49" t="s">
        <v>77</v>
      </c>
      <c r="B160" s="49" t="s">
        <v>1241</v>
      </c>
      <c r="C160" s="49" t="s">
        <v>1242</v>
      </c>
      <c r="D160" s="49">
        <v>2018.0</v>
      </c>
      <c r="E160" s="49" t="s">
        <v>900</v>
      </c>
      <c r="F160" s="49" t="s">
        <v>26</v>
      </c>
      <c r="G160" s="49" t="s">
        <v>1243</v>
      </c>
      <c r="H160" s="49"/>
      <c r="I160" s="49"/>
      <c r="J160" s="49"/>
      <c r="K160" s="48"/>
      <c r="L160" s="48"/>
      <c r="M160" s="48"/>
      <c r="N160" s="48"/>
      <c r="O160" s="48"/>
      <c r="P160" s="48"/>
      <c r="Q160" s="48"/>
      <c r="R160" s="48"/>
      <c r="S160" s="48"/>
      <c r="T160" s="48"/>
      <c r="U160" s="48"/>
      <c r="V160" s="48"/>
      <c r="W160" s="48"/>
    </row>
    <row r="161" ht="18.75" customHeight="1">
      <c r="A161" s="50" t="s">
        <v>94</v>
      </c>
      <c r="B161" s="50" t="s">
        <v>1244</v>
      </c>
      <c r="C161" s="50" t="s">
        <v>1245</v>
      </c>
      <c r="D161" s="50">
        <v>2015.0</v>
      </c>
      <c r="E161" s="50" t="s">
        <v>900</v>
      </c>
      <c r="F161" s="50" t="s">
        <v>26</v>
      </c>
      <c r="G161" s="50" t="s">
        <v>901</v>
      </c>
      <c r="H161" s="50"/>
      <c r="I161" s="50"/>
      <c r="J161" s="50"/>
      <c r="K161" s="48"/>
      <c r="L161" s="48"/>
      <c r="M161" s="48"/>
      <c r="N161" s="48"/>
      <c r="O161" s="48"/>
      <c r="P161" s="48"/>
      <c r="Q161" s="48"/>
      <c r="R161" s="48"/>
      <c r="S161" s="48"/>
      <c r="T161" s="48"/>
      <c r="U161" s="48"/>
      <c r="V161" s="48"/>
      <c r="W161" s="48"/>
    </row>
    <row r="162" ht="18.75" customHeight="1">
      <c r="A162" s="49" t="s">
        <v>102</v>
      </c>
      <c r="B162" s="49" t="s">
        <v>1246</v>
      </c>
      <c r="C162" s="49" t="s">
        <v>1247</v>
      </c>
      <c r="D162" s="49">
        <v>2015.0</v>
      </c>
      <c r="E162" s="49" t="s">
        <v>900</v>
      </c>
      <c r="F162" s="49" t="s">
        <v>26</v>
      </c>
      <c r="G162" s="49" t="s">
        <v>901</v>
      </c>
      <c r="H162" s="49"/>
      <c r="I162" s="49"/>
      <c r="J162" s="49"/>
      <c r="K162" s="48"/>
      <c r="L162" s="48"/>
      <c r="M162" s="48"/>
      <c r="N162" s="48"/>
      <c r="O162" s="48"/>
      <c r="P162" s="48"/>
      <c r="Q162" s="48"/>
      <c r="R162" s="48"/>
      <c r="S162" s="48"/>
      <c r="T162" s="48"/>
      <c r="U162" s="48"/>
      <c r="V162" s="48"/>
      <c r="W162" s="48"/>
    </row>
    <row r="163" ht="18.75" customHeight="1">
      <c r="A163" s="50" t="s">
        <v>112</v>
      </c>
      <c r="B163" s="50" t="s">
        <v>1248</v>
      </c>
      <c r="C163" s="50" t="s">
        <v>1249</v>
      </c>
      <c r="D163" s="50">
        <v>2016.0</v>
      </c>
      <c r="E163" s="50" t="s">
        <v>900</v>
      </c>
      <c r="F163" s="50" t="s">
        <v>21</v>
      </c>
      <c r="G163" s="50" t="s">
        <v>901</v>
      </c>
      <c r="H163" s="50"/>
      <c r="I163" s="50"/>
      <c r="J163" s="50"/>
      <c r="K163" s="48"/>
      <c r="L163" s="48"/>
      <c r="M163" s="48"/>
      <c r="N163" s="48"/>
      <c r="O163" s="48"/>
      <c r="P163" s="48"/>
      <c r="Q163" s="48"/>
      <c r="R163" s="48"/>
      <c r="S163" s="48"/>
      <c r="T163" s="48"/>
      <c r="U163" s="48"/>
      <c r="V163" s="48"/>
      <c r="W163" s="48"/>
    </row>
    <row r="164" ht="18.75" customHeight="1">
      <c r="A164" s="49" t="s">
        <v>115</v>
      </c>
      <c r="B164" s="49" t="s">
        <v>1250</v>
      </c>
      <c r="C164" s="49" t="s">
        <v>1251</v>
      </c>
      <c r="D164" s="49">
        <v>2015.0</v>
      </c>
      <c r="E164" s="49" t="s">
        <v>900</v>
      </c>
      <c r="F164" s="49" t="s">
        <v>21</v>
      </c>
      <c r="G164" s="49" t="s">
        <v>1232</v>
      </c>
      <c r="H164" s="49"/>
      <c r="I164" s="49"/>
      <c r="J164" s="49"/>
      <c r="K164" s="48"/>
      <c r="L164" s="48"/>
      <c r="M164" s="48"/>
      <c r="N164" s="48"/>
      <c r="O164" s="48"/>
      <c r="P164" s="48"/>
      <c r="Q164" s="48"/>
      <c r="R164" s="48"/>
      <c r="S164" s="48"/>
      <c r="T164" s="48"/>
      <c r="U164" s="48"/>
      <c r="V164" s="48"/>
      <c r="W164" s="48"/>
    </row>
    <row r="165" ht="18.75" customHeight="1">
      <c r="A165" s="50" t="s">
        <v>117</v>
      </c>
      <c r="B165" s="50" t="s">
        <v>1252</v>
      </c>
      <c r="C165" s="50" t="s">
        <v>1253</v>
      </c>
      <c r="D165" s="50">
        <v>2015.0</v>
      </c>
      <c r="E165" s="50" t="s">
        <v>907</v>
      </c>
      <c r="F165" s="50" t="s">
        <v>26</v>
      </c>
      <c r="G165" s="50" t="s">
        <v>901</v>
      </c>
      <c r="H165" s="50"/>
      <c r="I165" s="50"/>
      <c r="J165" s="50"/>
      <c r="K165" s="48"/>
      <c r="L165" s="48"/>
      <c r="M165" s="48"/>
      <c r="N165" s="48"/>
      <c r="O165" s="48"/>
      <c r="P165" s="48"/>
      <c r="Q165" s="48"/>
      <c r="R165" s="48"/>
      <c r="S165" s="48"/>
      <c r="T165" s="48"/>
      <c r="U165" s="48"/>
      <c r="V165" s="48"/>
      <c r="W165" s="48"/>
    </row>
    <row r="166" ht="18.75" customHeight="1">
      <c r="A166" s="49" t="s">
        <v>119</v>
      </c>
      <c r="B166" s="49" t="s">
        <v>1254</v>
      </c>
      <c r="C166" s="49" t="s">
        <v>1255</v>
      </c>
      <c r="D166" s="49">
        <v>2015.0</v>
      </c>
      <c r="E166" s="49" t="s">
        <v>900</v>
      </c>
      <c r="F166" s="49" t="s">
        <v>21</v>
      </c>
      <c r="G166" s="49" t="s">
        <v>919</v>
      </c>
      <c r="H166" s="49"/>
      <c r="I166" s="49"/>
      <c r="J166" s="49"/>
      <c r="K166" s="48"/>
      <c r="L166" s="48"/>
      <c r="M166" s="48"/>
      <c r="N166" s="48"/>
      <c r="O166" s="48"/>
      <c r="P166" s="48"/>
      <c r="Q166" s="48"/>
      <c r="R166" s="48"/>
      <c r="S166" s="48"/>
      <c r="T166" s="48"/>
      <c r="U166" s="48"/>
      <c r="V166" s="48"/>
      <c r="W166" s="48"/>
    </row>
    <row r="167" ht="18.75" customHeight="1">
      <c r="A167" s="50" t="s">
        <v>124</v>
      </c>
      <c r="B167" s="50" t="s">
        <v>1256</v>
      </c>
      <c r="C167" s="50" t="s">
        <v>1257</v>
      </c>
      <c r="D167" s="50">
        <v>2018.0</v>
      </c>
      <c r="E167" s="50" t="s">
        <v>900</v>
      </c>
      <c r="F167" s="50" t="s">
        <v>26</v>
      </c>
      <c r="G167" s="50" t="s">
        <v>901</v>
      </c>
      <c r="H167" s="50"/>
      <c r="I167" s="50"/>
      <c r="J167" s="50"/>
      <c r="K167" s="48"/>
      <c r="L167" s="48"/>
      <c r="M167" s="48"/>
      <c r="N167" s="48"/>
      <c r="O167" s="48"/>
      <c r="P167" s="48"/>
      <c r="Q167" s="48"/>
      <c r="R167" s="48"/>
      <c r="S167" s="48"/>
      <c r="T167" s="48"/>
      <c r="U167" s="48"/>
      <c r="V167" s="48"/>
      <c r="W167" s="48"/>
    </row>
    <row r="168" ht="18.75" customHeight="1">
      <c r="A168" s="49" t="s">
        <v>125</v>
      </c>
      <c r="B168" s="49" t="s">
        <v>1258</v>
      </c>
      <c r="C168" s="49" t="s">
        <v>1259</v>
      </c>
      <c r="D168" s="49">
        <v>2015.0</v>
      </c>
      <c r="E168" s="49" t="s">
        <v>900</v>
      </c>
      <c r="F168" s="49" t="s">
        <v>21</v>
      </c>
      <c r="G168" s="49" t="s">
        <v>901</v>
      </c>
      <c r="H168" s="49"/>
      <c r="I168" s="49"/>
      <c r="J168" s="49"/>
      <c r="K168" s="48"/>
      <c r="L168" s="48"/>
      <c r="M168" s="48"/>
      <c r="N168" s="48"/>
      <c r="O168" s="48"/>
      <c r="P168" s="48"/>
      <c r="Q168" s="48"/>
      <c r="R168" s="48"/>
      <c r="S168" s="48"/>
      <c r="T168" s="48"/>
      <c r="U168" s="48"/>
      <c r="V168" s="48"/>
      <c r="W168" s="48"/>
    </row>
    <row r="169" ht="18.75" customHeight="1">
      <c r="A169" s="50" t="s">
        <v>131</v>
      </c>
      <c r="B169" s="50" t="s">
        <v>1260</v>
      </c>
      <c r="C169" s="50" t="s">
        <v>1261</v>
      </c>
      <c r="D169" s="50">
        <v>2017.0</v>
      </c>
      <c r="E169" s="50" t="s">
        <v>900</v>
      </c>
      <c r="F169" s="50" t="s">
        <v>26</v>
      </c>
      <c r="G169" s="50" t="s">
        <v>919</v>
      </c>
      <c r="H169" s="50"/>
      <c r="I169" s="50"/>
      <c r="J169" s="50"/>
      <c r="K169" s="48"/>
      <c r="L169" s="48"/>
      <c r="M169" s="48"/>
      <c r="N169" s="48"/>
      <c r="O169" s="48"/>
      <c r="P169" s="48"/>
      <c r="Q169" s="48"/>
      <c r="R169" s="48"/>
      <c r="S169" s="48"/>
      <c r="T169" s="48"/>
      <c r="U169" s="48"/>
      <c r="V169" s="48"/>
      <c r="W169" s="48"/>
    </row>
    <row r="170" ht="18.75" customHeight="1">
      <c r="A170" s="49" t="s">
        <v>132</v>
      </c>
      <c r="B170" s="49" t="s">
        <v>1262</v>
      </c>
      <c r="C170" s="49" t="s">
        <v>1263</v>
      </c>
      <c r="D170" s="49">
        <v>2015.0</v>
      </c>
      <c r="E170" s="49" t="s">
        <v>907</v>
      </c>
      <c r="F170" s="49" t="s">
        <v>21</v>
      </c>
      <c r="G170" s="49" t="s">
        <v>926</v>
      </c>
      <c r="H170" s="49"/>
      <c r="I170" s="49"/>
      <c r="J170" s="49"/>
      <c r="K170" s="48"/>
      <c r="L170" s="48"/>
      <c r="M170" s="48"/>
      <c r="N170" s="48"/>
      <c r="O170" s="48"/>
      <c r="P170" s="48"/>
      <c r="Q170" s="48"/>
      <c r="R170" s="48"/>
      <c r="S170" s="48"/>
      <c r="T170" s="48"/>
      <c r="U170" s="48"/>
      <c r="V170" s="48"/>
      <c r="W170" s="48"/>
    </row>
    <row r="171" ht="18.75" customHeight="1">
      <c r="A171" s="50" t="s">
        <v>134</v>
      </c>
      <c r="B171" s="50" t="s">
        <v>1264</v>
      </c>
      <c r="C171" s="50" t="s">
        <v>1265</v>
      </c>
      <c r="D171" s="50">
        <v>2018.0</v>
      </c>
      <c r="E171" s="50" t="s">
        <v>900</v>
      </c>
      <c r="F171" s="50" t="s">
        <v>26</v>
      </c>
      <c r="G171" s="50" t="s">
        <v>901</v>
      </c>
      <c r="H171" s="50"/>
      <c r="I171" s="50"/>
      <c r="J171" s="50"/>
      <c r="K171" s="48"/>
      <c r="L171" s="48"/>
      <c r="M171" s="48"/>
      <c r="N171" s="48"/>
      <c r="O171" s="48"/>
      <c r="P171" s="48"/>
      <c r="Q171" s="48"/>
      <c r="R171" s="48"/>
      <c r="S171" s="48"/>
      <c r="T171" s="48"/>
      <c r="U171" s="48"/>
      <c r="V171" s="48"/>
      <c r="W171" s="48"/>
    </row>
    <row r="172" ht="18.75" customHeight="1">
      <c r="A172" s="49" t="s">
        <v>139</v>
      </c>
      <c r="B172" s="49" t="s">
        <v>1266</v>
      </c>
      <c r="C172" s="49" t="s">
        <v>1267</v>
      </c>
      <c r="D172" s="49">
        <v>2017.0</v>
      </c>
      <c r="E172" s="49" t="s">
        <v>907</v>
      </c>
      <c r="F172" s="49" t="s">
        <v>26</v>
      </c>
      <c r="G172" s="49" t="s">
        <v>919</v>
      </c>
      <c r="H172" s="49"/>
      <c r="I172" s="49"/>
      <c r="J172" s="49"/>
      <c r="K172" s="48"/>
      <c r="L172" s="48"/>
      <c r="M172" s="48"/>
      <c r="N172" s="48"/>
      <c r="O172" s="48"/>
      <c r="P172" s="48"/>
      <c r="Q172" s="48"/>
      <c r="R172" s="48"/>
      <c r="S172" s="48"/>
      <c r="T172" s="48"/>
      <c r="U172" s="48"/>
      <c r="V172" s="48"/>
      <c r="W172" s="48"/>
    </row>
    <row r="173" ht="18.75" customHeight="1">
      <c r="A173" s="50" t="s">
        <v>141</v>
      </c>
      <c r="B173" s="50" t="s">
        <v>1268</v>
      </c>
      <c r="C173" s="50" t="s">
        <v>1269</v>
      </c>
      <c r="D173" s="50">
        <v>2017.0</v>
      </c>
      <c r="E173" s="50" t="s">
        <v>900</v>
      </c>
      <c r="F173" s="50" t="s">
        <v>26</v>
      </c>
      <c r="G173" s="50" t="s">
        <v>901</v>
      </c>
      <c r="H173" s="50"/>
      <c r="I173" s="50"/>
      <c r="J173" s="50"/>
      <c r="K173" s="48"/>
      <c r="L173" s="48"/>
      <c r="M173" s="48"/>
      <c r="N173" s="48"/>
      <c r="O173" s="48"/>
      <c r="P173" s="48"/>
      <c r="Q173" s="48"/>
      <c r="R173" s="48"/>
      <c r="S173" s="48"/>
      <c r="T173" s="48"/>
      <c r="U173" s="48"/>
      <c r="V173" s="48"/>
      <c r="W173" s="48"/>
    </row>
    <row r="174" ht="18.75" customHeight="1">
      <c r="A174" s="49" t="s">
        <v>143</v>
      </c>
      <c r="B174" s="49" t="s">
        <v>1270</v>
      </c>
      <c r="C174" s="49" t="s">
        <v>1271</v>
      </c>
      <c r="D174" s="49">
        <v>2015.0</v>
      </c>
      <c r="E174" s="49" t="s">
        <v>900</v>
      </c>
      <c r="F174" s="49" t="s">
        <v>26</v>
      </c>
      <c r="G174" s="49" t="s">
        <v>1272</v>
      </c>
      <c r="H174" s="49"/>
      <c r="I174" s="49"/>
      <c r="J174" s="49"/>
      <c r="K174" s="48"/>
      <c r="L174" s="48"/>
      <c r="M174" s="48"/>
      <c r="N174" s="48"/>
      <c r="O174" s="48"/>
      <c r="P174" s="48"/>
      <c r="Q174" s="48"/>
      <c r="R174" s="48"/>
      <c r="S174" s="48"/>
      <c r="T174" s="48"/>
      <c r="U174" s="48"/>
      <c r="V174" s="48"/>
      <c r="W174" s="48"/>
    </row>
    <row r="175" ht="18.75" customHeight="1">
      <c r="A175" s="50" t="s">
        <v>144</v>
      </c>
      <c r="B175" s="50" t="s">
        <v>1273</v>
      </c>
      <c r="C175" s="50" t="s">
        <v>1274</v>
      </c>
      <c r="D175" s="50">
        <v>2018.0</v>
      </c>
      <c r="E175" s="50" t="s">
        <v>900</v>
      </c>
      <c r="F175" s="50" t="s">
        <v>26</v>
      </c>
      <c r="G175" s="50" t="s">
        <v>901</v>
      </c>
      <c r="H175" s="50"/>
      <c r="I175" s="50"/>
      <c r="J175" s="50"/>
      <c r="K175" s="48"/>
      <c r="L175" s="48"/>
      <c r="M175" s="48"/>
      <c r="N175" s="48"/>
      <c r="O175" s="48"/>
      <c r="P175" s="48"/>
      <c r="Q175" s="48"/>
      <c r="R175" s="48"/>
      <c r="S175" s="48"/>
      <c r="T175" s="48"/>
      <c r="U175" s="48"/>
      <c r="V175" s="48"/>
      <c r="W175" s="48"/>
    </row>
    <row r="176" ht="18.75" customHeight="1">
      <c r="A176" s="49" t="s">
        <v>158</v>
      </c>
      <c r="B176" s="49" t="s">
        <v>1275</v>
      </c>
      <c r="C176" s="49" t="s">
        <v>1276</v>
      </c>
      <c r="D176" s="49">
        <v>2015.0</v>
      </c>
      <c r="E176" s="49" t="s">
        <v>900</v>
      </c>
      <c r="F176" s="49" t="s">
        <v>26</v>
      </c>
      <c r="G176" s="49" t="s">
        <v>919</v>
      </c>
      <c r="H176" s="49"/>
      <c r="I176" s="49"/>
      <c r="J176" s="49"/>
      <c r="K176" s="48"/>
      <c r="L176" s="48"/>
      <c r="M176" s="48"/>
      <c r="N176" s="48"/>
      <c r="O176" s="48"/>
      <c r="P176" s="48"/>
      <c r="Q176" s="48"/>
      <c r="R176" s="48"/>
      <c r="S176" s="48"/>
      <c r="T176" s="48"/>
      <c r="U176" s="48"/>
      <c r="V176" s="48"/>
      <c r="W176" s="48"/>
    </row>
    <row r="177" ht="18.75" customHeight="1">
      <c r="A177" s="50" t="s">
        <v>160</v>
      </c>
      <c r="B177" s="50" t="s">
        <v>1277</v>
      </c>
      <c r="C177" s="50" t="s">
        <v>1278</v>
      </c>
      <c r="D177" s="50">
        <v>2014.0</v>
      </c>
      <c r="E177" s="50" t="s">
        <v>900</v>
      </c>
      <c r="F177" s="50" t="s">
        <v>26</v>
      </c>
      <c r="G177" s="50" t="s">
        <v>919</v>
      </c>
      <c r="H177" s="50"/>
      <c r="I177" s="50"/>
      <c r="J177" s="50"/>
      <c r="K177" s="48"/>
      <c r="L177" s="48"/>
      <c r="M177" s="48"/>
      <c r="N177" s="48"/>
      <c r="O177" s="48"/>
      <c r="P177" s="48"/>
      <c r="Q177" s="48"/>
      <c r="R177" s="48"/>
      <c r="S177" s="48"/>
      <c r="T177" s="48"/>
      <c r="U177" s="48"/>
      <c r="V177" s="48"/>
      <c r="W177" s="48"/>
    </row>
    <row r="178" ht="18.75" customHeight="1">
      <c r="A178" s="49" t="s">
        <v>161</v>
      </c>
      <c r="B178" s="49" t="s">
        <v>1279</v>
      </c>
      <c r="C178" s="49" t="s">
        <v>1280</v>
      </c>
      <c r="D178" s="49">
        <v>2014.0</v>
      </c>
      <c r="E178" s="49" t="s">
        <v>907</v>
      </c>
      <c r="F178" s="49" t="s">
        <v>26</v>
      </c>
      <c r="G178" s="49" t="s">
        <v>901</v>
      </c>
      <c r="H178" s="49"/>
      <c r="I178" s="49"/>
      <c r="J178" s="49"/>
      <c r="K178" s="48"/>
      <c r="L178" s="48"/>
      <c r="M178" s="48"/>
      <c r="N178" s="48"/>
      <c r="O178" s="48"/>
      <c r="P178" s="48"/>
      <c r="Q178" s="48"/>
      <c r="R178" s="48"/>
      <c r="S178" s="48"/>
      <c r="T178" s="48"/>
      <c r="U178" s="48"/>
      <c r="V178" s="48"/>
      <c r="W178" s="48"/>
    </row>
    <row r="179" ht="18.75" customHeight="1">
      <c r="A179" s="50" t="s">
        <v>162</v>
      </c>
      <c r="B179" s="50" t="s">
        <v>1281</v>
      </c>
      <c r="C179" s="50" t="s">
        <v>1282</v>
      </c>
      <c r="D179" s="50">
        <v>2014.0</v>
      </c>
      <c r="E179" s="50" t="s">
        <v>900</v>
      </c>
      <c r="F179" s="50" t="s">
        <v>26</v>
      </c>
      <c r="G179" s="50" t="s">
        <v>901</v>
      </c>
      <c r="H179" s="50"/>
      <c r="I179" s="50"/>
      <c r="J179" s="50"/>
      <c r="K179" s="48"/>
      <c r="L179" s="48"/>
      <c r="M179" s="48"/>
      <c r="N179" s="48"/>
      <c r="O179" s="48"/>
      <c r="P179" s="48"/>
      <c r="Q179" s="48"/>
      <c r="R179" s="48"/>
      <c r="S179" s="48"/>
      <c r="T179" s="48"/>
      <c r="U179" s="48"/>
      <c r="V179" s="48"/>
      <c r="W179" s="48"/>
    </row>
    <row r="180" ht="18.75" customHeight="1">
      <c r="A180" s="49" t="s">
        <v>165</v>
      </c>
      <c r="B180" s="49" t="s">
        <v>1283</v>
      </c>
      <c r="C180" s="49" t="s">
        <v>1284</v>
      </c>
      <c r="D180" s="49">
        <v>2018.0</v>
      </c>
      <c r="E180" s="49" t="s">
        <v>900</v>
      </c>
      <c r="F180" s="49" t="s">
        <v>21</v>
      </c>
      <c r="G180" s="49" t="s">
        <v>919</v>
      </c>
      <c r="H180" s="49"/>
      <c r="I180" s="49"/>
      <c r="J180" s="49"/>
      <c r="K180" s="48"/>
      <c r="L180" s="48"/>
      <c r="M180" s="48"/>
      <c r="N180" s="48"/>
      <c r="O180" s="48"/>
      <c r="P180" s="48"/>
      <c r="Q180" s="48"/>
      <c r="R180" s="48"/>
      <c r="S180" s="48"/>
      <c r="T180" s="48"/>
      <c r="U180" s="48"/>
      <c r="V180" s="48"/>
      <c r="W180" s="48"/>
    </row>
    <row r="181" ht="18.75" customHeight="1">
      <c r="A181" s="50" t="s">
        <v>168</v>
      </c>
      <c r="B181" s="50" t="s">
        <v>1285</v>
      </c>
      <c r="C181" s="50" t="s">
        <v>1286</v>
      </c>
      <c r="D181" s="50">
        <v>2014.0</v>
      </c>
      <c r="E181" s="50" t="s">
        <v>900</v>
      </c>
      <c r="F181" s="50" t="s">
        <v>26</v>
      </c>
      <c r="G181" s="50" t="s">
        <v>1232</v>
      </c>
      <c r="H181" s="50"/>
      <c r="I181" s="50"/>
      <c r="J181" s="50"/>
      <c r="K181" s="48"/>
      <c r="L181" s="48"/>
      <c r="M181" s="48"/>
      <c r="N181" s="48"/>
      <c r="O181" s="48"/>
      <c r="P181" s="48"/>
      <c r="Q181" s="48"/>
      <c r="R181" s="48"/>
      <c r="S181" s="48"/>
      <c r="T181" s="48"/>
      <c r="U181" s="48"/>
      <c r="V181" s="48"/>
      <c r="W181" s="48"/>
    </row>
    <row r="182" ht="18.75" customHeight="1">
      <c r="A182" s="49" t="s">
        <v>177</v>
      </c>
      <c r="B182" s="49" t="s">
        <v>1287</v>
      </c>
      <c r="C182" s="49" t="s">
        <v>1288</v>
      </c>
      <c r="D182" s="49">
        <v>2014.0</v>
      </c>
      <c r="E182" s="49" t="s">
        <v>900</v>
      </c>
      <c r="F182" s="49" t="s">
        <v>26</v>
      </c>
      <c r="G182" s="49" t="s">
        <v>1182</v>
      </c>
      <c r="H182" s="49"/>
      <c r="I182" s="49"/>
      <c r="J182" s="49"/>
      <c r="K182" s="48"/>
      <c r="L182" s="48"/>
      <c r="M182" s="48"/>
      <c r="N182" s="48"/>
      <c r="O182" s="48"/>
      <c r="P182" s="48"/>
      <c r="Q182" s="48"/>
      <c r="R182" s="48"/>
      <c r="S182" s="48"/>
      <c r="T182" s="48"/>
      <c r="U182" s="48"/>
      <c r="V182" s="48"/>
      <c r="W182" s="48"/>
    </row>
    <row r="183" ht="18.75" customHeight="1">
      <c r="A183" s="50" t="s">
        <v>178</v>
      </c>
      <c r="B183" s="50" t="s">
        <v>1289</v>
      </c>
      <c r="C183" s="50" t="s">
        <v>1290</v>
      </c>
      <c r="D183" s="50">
        <v>2014.0</v>
      </c>
      <c r="E183" s="50" t="s">
        <v>900</v>
      </c>
      <c r="F183" s="50" t="s">
        <v>26</v>
      </c>
      <c r="G183" s="50" t="s">
        <v>901</v>
      </c>
      <c r="H183" s="50"/>
      <c r="I183" s="50"/>
      <c r="J183" s="50"/>
      <c r="K183" s="48"/>
      <c r="L183" s="48"/>
      <c r="M183" s="48"/>
      <c r="N183" s="48"/>
      <c r="O183" s="48"/>
      <c r="P183" s="48"/>
      <c r="Q183" s="48"/>
      <c r="R183" s="48"/>
      <c r="S183" s="48"/>
      <c r="T183" s="48"/>
      <c r="U183" s="48"/>
      <c r="V183" s="48"/>
      <c r="W183" s="48"/>
    </row>
    <row r="184" ht="18.75" customHeight="1">
      <c r="A184" s="49" t="s">
        <v>179</v>
      </c>
      <c r="B184" s="49" t="s">
        <v>1291</v>
      </c>
      <c r="C184" s="49" t="s">
        <v>1292</v>
      </c>
      <c r="D184" s="49">
        <v>2018.0</v>
      </c>
      <c r="E184" s="49" t="s">
        <v>900</v>
      </c>
      <c r="F184" s="49" t="s">
        <v>21</v>
      </c>
      <c r="G184" s="49" t="s">
        <v>919</v>
      </c>
      <c r="H184" s="49"/>
      <c r="I184" s="49"/>
      <c r="J184" s="49"/>
      <c r="K184" s="48"/>
      <c r="L184" s="48"/>
      <c r="M184" s="48"/>
      <c r="N184" s="48"/>
      <c r="O184" s="48"/>
      <c r="P184" s="48"/>
      <c r="Q184" s="48"/>
      <c r="R184" s="48"/>
      <c r="S184" s="48"/>
      <c r="T184" s="48"/>
      <c r="U184" s="48"/>
      <c r="V184" s="48"/>
      <c r="W184" s="48"/>
    </row>
    <row r="185" ht="18.75" customHeight="1">
      <c r="A185" s="50" t="s">
        <v>181</v>
      </c>
      <c r="B185" s="50" t="s">
        <v>1293</v>
      </c>
      <c r="C185" s="50" t="s">
        <v>1294</v>
      </c>
      <c r="D185" s="50">
        <v>2017.0</v>
      </c>
      <c r="E185" s="50" t="s">
        <v>900</v>
      </c>
      <c r="F185" s="50" t="s">
        <v>21</v>
      </c>
      <c r="G185" s="50" t="s">
        <v>901</v>
      </c>
      <c r="H185" s="50"/>
      <c r="I185" s="50"/>
      <c r="J185" s="50"/>
      <c r="K185" s="48"/>
      <c r="L185" s="48"/>
      <c r="M185" s="48"/>
      <c r="N185" s="48"/>
      <c r="O185" s="48"/>
      <c r="P185" s="48"/>
      <c r="Q185" s="48"/>
      <c r="R185" s="48"/>
      <c r="S185" s="48"/>
      <c r="T185" s="48"/>
      <c r="U185" s="48"/>
      <c r="V185" s="48"/>
      <c r="W185" s="48"/>
    </row>
    <row r="186" ht="18.75" customHeight="1">
      <c r="A186" s="49" t="s">
        <v>184</v>
      </c>
      <c r="B186" s="49" t="s">
        <v>1295</v>
      </c>
      <c r="C186" s="49" t="s">
        <v>1296</v>
      </c>
      <c r="D186" s="49">
        <v>2014.0</v>
      </c>
      <c r="E186" s="49" t="s">
        <v>900</v>
      </c>
      <c r="F186" s="49" t="s">
        <v>26</v>
      </c>
      <c r="G186" s="49" t="s">
        <v>919</v>
      </c>
      <c r="H186" s="49"/>
      <c r="I186" s="49"/>
      <c r="J186" s="49"/>
      <c r="K186" s="48"/>
      <c r="L186" s="48"/>
      <c r="M186" s="48"/>
      <c r="N186" s="48"/>
      <c r="O186" s="48"/>
      <c r="P186" s="48"/>
      <c r="Q186" s="48"/>
      <c r="R186" s="48"/>
      <c r="S186" s="48"/>
      <c r="T186" s="48"/>
      <c r="U186" s="48"/>
      <c r="V186" s="48"/>
      <c r="W186" s="48"/>
    </row>
    <row r="187" ht="18.75" customHeight="1">
      <c r="A187" s="50" t="s">
        <v>188</v>
      </c>
      <c r="B187" s="50" t="s">
        <v>1297</v>
      </c>
      <c r="C187" s="50" t="s">
        <v>1298</v>
      </c>
      <c r="D187" s="50">
        <v>2016.0</v>
      </c>
      <c r="E187" s="50" t="s">
        <v>900</v>
      </c>
      <c r="F187" s="50" t="s">
        <v>26</v>
      </c>
      <c r="G187" s="50" t="s">
        <v>901</v>
      </c>
      <c r="H187" s="50"/>
      <c r="I187" s="50"/>
      <c r="J187" s="50"/>
      <c r="K187" s="48"/>
      <c r="L187" s="48"/>
      <c r="M187" s="48"/>
      <c r="N187" s="48"/>
      <c r="O187" s="48"/>
      <c r="P187" s="48"/>
      <c r="Q187" s="48"/>
      <c r="R187" s="48"/>
      <c r="S187" s="48"/>
      <c r="T187" s="48"/>
      <c r="U187" s="48"/>
      <c r="V187" s="48"/>
      <c r="W187" s="48"/>
    </row>
    <row r="188" ht="18.75" customHeight="1">
      <c r="A188" s="49" t="s">
        <v>189</v>
      </c>
      <c r="B188" s="49" t="s">
        <v>1299</v>
      </c>
      <c r="C188" s="49" t="s">
        <v>1300</v>
      </c>
      <c r="D188" s="49">
        <v>2018.0</v>
      </c>
      <c r="E188" s="49" t="s">
        <v>900</v>
      </c>
      <c r="F188" s="49" t="s">
        <v>26</v>
      </c>
      <c r="G188" s="49" t="s">
        <v>919</v>
      </c>
      <c r="H188" s="49"/>
      <c r="I188" s="49"/>
      <c r="J188" s="49"/>
      <c r="K188" s="48"/>
      <c r="L188" s="48"/>
      <c r="M188" s="48"/>
      <c r="N188" s="48"/>
      <c r="O188" s="48"/>
      <c r="P188" s="48"/>
      <c r="Q188" s="48"/>
      <c r="R188" s="48"/>
      <c r="S188" s="48"/>
      <c r="T188" s="48"/>
      <c r="U188" s="48"/>
      <c r="V188" s="48"/>
      <c r="W188" s="48"/>
    </row>
    <row r="189" ht="18.75" customHeight="1">
      <c r="A189" s="50" t="s">
        <v>195</v>
      </c>
      <c r="B189" s="50" t="s">
        <v>1301</v>
      </c>
      <c r="C189" s="50" t="s">
        <v>1302</v>
      </c>
      <c r="D189" s="50">
        <v>2017.0</v>
      </c>
      <c r="E189" s="50" t="s">
        <v>907</v>
      </c>
      <c r="F189" s="50" t="s">
        <v>26</v>
      </c>
      <c r="G189" s="50" t="s">
        <v>901</v>
      </c>
      <c r="H189" s="50"/>
      <c r="I189" s="50"/>
      <c r="J189" s="50"/>
      <c r="K189" s="48"/>
      <c r="L189" s="48"/>
      <c r="M189" s="48"/>
      <c r="N189" s="48"/>
      <c r="O189" s="48"/>
      <c r="P189" s="48"/>
      <c r="Q189" s="48"/>
      <c r="R189" s="48"/>
      <c r="S189" s="48"/>
      <c r="T189" s="48"/>
      <c r="U189" s="48"/>
      <c r="V189" s="48"/>
      <c r="W189" s="48"/>
    </row>
    <row r="190" ht="18.75" customHeight="1">
      <c r="A190" s="49" t="s">
        <v>202</v>
      </c>
      <c r="B190" s="49" t="s">
        <v>1303</v>
      </c>
      <c r="C190" s="49" t="s">
        <v>1304</v>
      </c>
      <c r="D190" s="49">
        <v>2017.0</v>
      </c>
      <c r="E190" s="49" t="s">
        <v>900</v>
      </c>
      <c r="F190" s="49" t="s">
        <v>26</v>
      </c>
      <c r="G190" s="49" t="s">
        <v>901</v>
      </c>
      <c r="H190" s="49"/>
      <c r="I190" s="49"/>
      <c r="J190" s="49"/>
      <c r="K190" s="48"/>
      <c r="L190" s="48"/>
      <c r="M190" s="48"/>
      <c r="N190" s="48"/>
      <c r="O190" s="48"/>
      <c r="P190" s="48"/>
      <c r="Q190" s="48"/>
      <c r="R190" s="48"/>
      <c r="S190" s="48"/>
      <c r="T190" s="48"/>
      <c r="U190" s="48"/>
      <c r="V190" s="48"/>
      <c r="W190" s="48"/>
    </row>
    <row r="191" ht="18.75" customHeight="1">
      <c r="A191" s="50" t="s">
        <v>205</v>
      </c>
      <c r="B191" s="50" t="s">
        <v>1305</v>
      </c>
      <c r="C191" s="50" t="s">
        <v>1306</v>
      </c>
      <c r="D191" s="50">
        <v>2018.0</v>
      </c>
      <c r="E191" s="50" t="s">
        <v>900</v>
      </c>
      <c r="F191" s="50" t="s">
        <v>21</v>
      </c>
      <c r="G191" s="50" t="s">
        <v>919</v>
      </c>
      <c r="H191" s="50"/>
      <c r="I191" s="50"/>
      <c r="J191" s="50"/>
      <c r="K191" s="48"/>
      <c r="L191" s="48"/>
      <c r="M191" s="48"/>
      <c r="N191" s="48"/>
      <c r="O191" s="48"/>
      <c r="P191" s="48"/>
      <c r="Q191" s="48"/>
      <c r="R191" s="48"/>
      <c r="S191" s="48"/>
      <c r="T191" s="48"/>
      <c r="U191" s="48"/>
      <c r="V191" s="48"/>
      <c r="W191" s="48"/>
    </row>
    <row r="192" ht="18.75" customHeight="1">
      <c r="A192" s="49" t="s">
        <v>214</v>
      </c>
      <c r="B192" s="49" t="s">
        <v>1307</v>
      </c>
      <c r="C192" s="49" t="s">
        <v>1308</v>
      </c>
      <c r="D192" s="49">
        <v>2017.0</v>
      </c>
      <c r="E192" s="49" t="s">
        <v>900</v>
      </c>
      <c r="F192" s="49" t="s">
        <v>21</v>
      </c>
      <c r="G192" s="49" t="s">
        <v>901</v>
      </c>
      <c r="H192" s="49"/>
      <c r="I192" s="49"/>
      <c r="J192" s="49"/>
      <c r="K192" s="48"/>
      <c r="L192" s="48"/>
      <c r="M192" s="48"/>
      <c r="N192" s="48"/>
      <c r="O192" s="48"/>
      <c r="P192" s="48"/>
      <c r="Q192" s="48"/>
      <c r="R192" s="48"/>
      <c r="S192" s="48"/>
      <c r="T192" s="48"/>
      <c r="U192" s="48"/>
      <c r="V192" s="48"/>
      <c r="W192" s="48"/>
    </row>
    <row r="193" ht="18.75" customHeight="1">
      <c r="A193" s="50" t="s">
        <v>215</v>
      </c>
      <c r="B193" s="50" t="s">
        <v>1309</v>
      </c>
      <c r="C193" s="50" t="s">
        <v>1310</v>
      </c>
      <c r="D193" s="50">
        <v>2018.0</v>
      </c>
      <c r="E193" s="50" t="s">
        <v>907</v>
      </c>
      <c r="F193" s="50" t="s">
        <v>21</v>
      </c>
      <c r="G193" s="50" t="s">
        <v>919</v>
      </c>
      <c r="H193" s="50"/>
      <c r="I193" s="50"/>
      <c r="J193" s="50"/>
      <c r="K193" s="48"/>
      <c r="L193" s="48"/>
      <c r="M193" s="48"/>
      <c r="N193" s="48"/>
      <c r="O193" s="48"/>
      <c r="P193" s="48"/>
      <c r="Q193" s="48"/>
      <c r="R193" s="48"/>
      <c r="S193" s="48"/>
      <c r="T193" s="48"/>
      <c r="U193" s="48"/>
      <c r="V193" s="48"/>
      <c r="W193" s="48"/>
    </row>
    <row r="194" ht="18.75" customHeight="1">
      <c r="A194" s="49" t="s">
        <v>220</v>
      </c>
      <c r="B194" s="49" t="s">
        <v>1311</v>
      </c>
      <c r="C194" s="49" t="s">
        <v>1312</v>
      </c>
      <c r="D194" s="49">
        <v>2017.0</v>
      </c>
      <c r="E194" s="49" t="s">
        <v>907</v>
      </c>
      <c r="F194" s="49" t="s">
        <v>21</v>
      </c>
      <c r="G194" s="49" t="s">
        <v>919</v>
      </c>
      <c r="H194" s="49"/>
      <c r="I194" s="49"/>
      <c r="J194" s="49"/>
      <c r="K194" s="48"/>
      <c r="L194" s="48"/>
      <c r="M194" s="48"/>
      <c r="N194" s="48"/>
      <c r="O194" s="48"/>
      <c r="P194" s="48"/>
      <c r="Q194" s="48"/>
      <c r="R194" s="48"/>
      <c r="S194" s="48"/>
      <c r="T194" s="48"/>
      <c r="U194" s="48"/>
      <c r="V194" s="48"/>
      <c r="W194" s="48"/>
    </row>
    <row r="195" ht="18.75" customHeight="1">
      <c r="A195" s="50" t="s">
        <v>227</v>
      </c>
      <c r="B195" s="50" t="s">
        <v>1313</v>
      </c>
      <c r="C195" s="50" t="s">
        <v>1314</v>
      </c>
      <c r="D195" s="50">
        <v>2014.0</v>
      </c>
      <c r="E195" s="50" t="s">
        <v>900</v>
      </c>
      <c r="F195" s="50" t="s">
        <v>21</v>
      </c>
      <c r="G195" s="50" t="s">
        <v>919</v>
      </c>
      <c r="H195" s="50"/>
      <c r="I195" s="50"/>
      <c r="J195" s="50"/>
      <c r="K195" s="48"/>
      <c r="L195" s="48"/>
      <c r="M195" s="48"/>
      <c r="N195" s="48"/>
      <c r="O195" s="48"/>
      <c r="P195" s="48"/>
      <c r="Q195" s="48"/>
      <c r="R195" s="48"/>
      <c r="S195" s="48"/>
      <c r="T195" s="48"/>
      <c r="U195" s="48"/>
      <c r="V195" s="48"/>
      <c r="W195" s="48"/>
    </row>
    <row r="196" ht="18.75" customHeight="1">
      <c r="A196" s="49" t="s">
        <v>231</v>
      </c>
      <c r="B196" s="49" t="s">
        <v>1315</v>
      </c>
      <c r="C196" s="49" t="s">
        <v>1316</v>
      </c>
      <c r="D196" s="49">
        <v>2014.0</v>
      </c>
      <c r="E196" s="49" t="s">
        <v>900</v>
      </c>
      <c r="F196" s="49" t="s">
        <v>26</v>
      </c>
      <c r="G196" s="49" t="s">
        <v>901</v>
      </c>
      <c r="H196" s="49"/>
      <c r="I196" s="49"/>
      <c r="J196" s="49"/>
      <c r="K196" s="48"/>
      <c r="L196" s="48"/>
      <c r="M196" s="48"/>
      <c r="N196" s="48"/>
      <c r="O196" s="48"/>
      <c r="P196" s="48"/>
      <c r="Q196" s="48"/>
      <c r="R196" s="48"/>
      <c r="S196" s="48"/>
      <c r="T196" s="48"/>
      <c r="U196" s="48"/>
      <c r="V196" s="48"/>
      <c r="W196" s="48"/>
    </row>
    <row r="197" ht="18.75" customHeight="1">
      <c r="A197" s="50" t="s">
        <v>237</v>
      </c>
      <c r="B197" s="50" t="s">
        <v>1317</v>
      </c>
      <c r="C197" s="50" t="s">
        <v>1318</v>
      </c>
      <c r="D197" s="50">
        <v>2016.0</v>
      </c>
      <c r="E197" s="50" t="s">
        <v>900</v>
      </c>
      <c r="F197" s="50" t="s">
        <v>21</v>
      </c>
      <c r="G197" s="50" t="s">
        <v>901</v>
      </c>
      <c r="H197" s="50"/>
      <c r="I197" s="50"/>
      <c r="J197" s="50"/>
      <c r="K197" s="48"/>
      <c r="L197" s="48"/>
      <c r="M197" s="48"/>
      <c r="N197" s="48"/>
      <c r="O197" s="48"/>
      <c r="P197" s="48"/>
      <c r="Q197" s="48"/>
      <c r="R197" s="48"/>
      <c r="S197" s="48"/>
      <c r="T197" s="48"/>
      <c r="U197" s="48"/>
      <c r="V197" s="48"/>
      <c r="W197" s="48"/>
    </row>
    <row r="198" ht="18.75" customHeight="1">
      <c r="A198" s="49" t="s">
        <v>245</v>
      </c>
      <c r="B198" s="49" t="s">
        <v>1319</v>
      </c>
      <c r="C198" s="49" t="s">
        <v>1320</v>
      </c>
      <c r="D198" s="49">
        <v>2018.0</v>
      </c>
      <c r="E198" s="49" t="s">
        <v>907</v>
      </c>
      <c r="F198" s="49" t="s">
        <v>21</v>
      </c>
      <c r="G198" s="49" t="s">
        <v>901</v>
      </c>
      <c r="H198" s="49"/>
      <c r="I198" s="49"/>
      <c r="J198" s="49"/>
      <c r="K198" s="48"/>
      <c r="L198" s="48"/>
      <c r="M198" s="48"/>
      <c r="N198" s="48"/>
      <c r="O198" s="48"/>
      <c r="P198" s="48"/>
      <c r="Q198" s="48"/>
      <c r="R198" s="48"/>
      <c r="S198" s="48"/>
      <c r="T198" s="48"/>
      <c r="U198" s="48"/>
      <c r="V198" s="48"/>
      <c r="W198" s="48"/>
    </row>
    <row r="199" ht="18.75" customHeight="1">
      <c r="A199" s="50" t="s">
        <v>256</v>
      </c>
      <c r="B199" s="50" t="s">
        <v>1321</v>
      </c>
      <c r="C199" s="50" t="s">
        <v>1322</v>
      </c>
      <c r="D199" s="50">
        <v>2017.0</v>
      </c>
      <c r="E199" s="50" t="s">
        <v>900</v>
      </c>
      <c r="F199" s="50" t="s">
        <v>26</v>
      </c>
      <c r="G199" s="50" t="s">
        <v>901</v>
      </c>
      <c r="H199" s="50"/>
      <c r="I199" s="50"/>
      <c r="J199" s="50"/>
      <c r="K199" s="48"/>
      <c r="L199" s="48"/>
      <c r="M199" s="48"/>
      <c r="N199" s="48"/>
      <c r="O199" s="48"/>
      <c r="P199" s="48"/>
      <c r="Q199" s="48"/>
      <c r="R199" s="48"/>
      <c r="S199" s="48"/>
      <c r="T199" s="48"/>
      <c r="U199" s="48"/>
      <c r="V199" s="48"/>
      <c r="W199" s="48"/>
    </row>
    <row r="200" ht="18.75" customHeight="1">
      <c r="A200" s="49" t="s">
        <v>260</v>
      </c>
      <c r="B200" s="49" t="s">
        <v>1323</v>
      </c>
      <c r="C200" s="49" t="s">
        <v>1324</v>
      </c>
      <c r="D200" s="49">
        <v>2018.0</v>
      </c>
      <c r="E200" s="49" t="s">
        <v>900</v>
      </c>
      <c r="F200" s="49" t="s">
        <v>26</v>
      </c>
      <c r="G200" s="49" t="s">
        <v>919</v>
      </c>
      <c r="H200" s="49"/>
      <c r="I200" s="49"/>
      <c r="J200" s="49"/>
      <c r="K200" s="48"/>
      <c r="L200" s="48"/>
      <c r="M200" s="48"/>
      <c r="N200" s="48"/>
      <c r="O200" s="48"/>
      <c r="P200" s="48"/>
      <c r="Q200" s="48"/>
      <c r="R200" s="48"/>
      <c r="S200" s="48"/>
      <c r="T200" s="48"/>
      <c r="U200" s="48"/>
      <c r="V200" s="48"/>
      <c r="W200" s="48"/>
    </row>
    <row r="201" ht="18.75" customHeight="1">
      <c r="A201" s="50" t="s">
        <v>263</v>
      </c>
      <c r="B201" s="50" t="s">
        <v>1325</v>
      </c>
      <c r="C201" s="50" t="s">
        <v>1326</v>
      </c>
      <c r="D201" s="50">
        <v>2013.0</v>
      </c>
      <c r="E201" s="50" t="s">
        <v>900</v>
      </c>
      <c r="F201" s="50" t="s">
        <v>21</v>
      </c>
      <c r="G201" s="50" t="s">
        <v>1121</v>
      </c>
      <c r="H201" s="50"/>
      <c r="I201" s="50"/>
      <c r="J201" s="50"/>
      <c r="K201" s="48"/>
      <c r="L201" s="48"/>
      <c r="M201" s="48"/>
      <c r="N201" s="48"/>
      <c r="O201" s="48"/>
      <c r="P201" s="48"/>
      <c r="Q201" s="48"/>
      <c r="R201" s="48"/>
      <c r="S201" s="48"/>
      <c r="T201" s="48"/>
      <c r="U201" s="48"/>
      <c r="V201" s="48"/>
      <c r="W201" s="48"/>
    </row>
    <row r="202" ht="18.75" customHeight="1">
      <c r="A202" s="49" t="s">
        <v>266</v>
      </c>
      <c r="B202" s="49" t="s">
        <v>1327</v>
      </c>
      <c r="C202" s="49" t="s">
        <v>1328</v>
      </c>
      <c r="D202" s="49">
        <v>2013.0</v>
      </c>
      <c r="E202" s="49" t="s">
        <v>900</v>
      </c>
      <c r="F202" s="49" t="s">
        <v>21</v>
      </c>
      <c r="G202" s="49" t="s">
        <v>919</v>
      </c>
      <c r="H202" s="49"/>
      <c r="I202" s="49"/>
      <c r="J202" s="49"/>
      <c r="K202" s="48"/>
      <c r="L202" s="48"/>
      <c r="M202" s="48"/>
      <c r="N202" s="48"/>
      <c r="O202" s="48"/>
      <c r="P202" s="48"/>
      <c r="Q202" s="48"/>
      <c r="R202" s="48"/>
      <c r="S202" s="48"/>
      <c r="T202" s="48"/>
      <c r="U202" s="48"/>
      <c r="V202" s="48"/>
      <c r="W202" s="48"/>
    </row>
    <row r="203" ht="18.75" customHeight="1">
      <c r="A203" s="50" t="s">
        <v>267</v>
      </c>
      <c r="B203" s="50" t="s">
        <v>1329</v>
      </c>
      <c r="C203" s="50" t="s">
        <v>1330</v>
      </c>
      <c r="D203" s="50">
        <v>2013.0</v>
      </c>
      <c r="E203" s="50" t="s">
        <v>907</v>
      </c>
      <c r="F203" s="50" t="s">
        <v>26</v>
      </c>
      <c r="G203" s="50" t="s">
        <v>901</v>
      </c>
      <c r="H203" s="50"/>
      <c r="I203" s="50"/>
      <c r="J203" s="50"/>
      <c r="K203" s="48"/>
      <c r="L203" s="48"/>
      <c r="M203" s="48"/>
      <c r="N203" s="48"/>
      <c r="O203" s="48"/>
      <c r="P203" s="48"/>
      <c r="Q203" s="48"/>
      <c r="R203" s="48"/>
      <c r="S203" s="48"/>
      <c r="T203" s="48"/>
      <c r="U203" s="48"/>
      <c r="V203" s="48"/>
      <c r="W203" s="48"/>
    </row>
    <row r="204" ht="18.75" customHeight="1">
      <c r="A204" s="49" t="s">
        <v>277</v>
      </c>
      <c r="B204" s="49" t="s">
        <v>1331</v>
      </c>
      <c r="C204" s="49" t="s">
        <v>1332</v>
      </c>
      <c r="D204" s="49">
        <v>2013.0</v>
      </c>
      <c r="E204" s="49" t="s">
        <v>900</v>
      </c>
      <c r="F204" s="49" t="s">
        <v>26</v>
      </c>
      <c r="G204" s="49" t="s">
        <v>901</v>
      </c>
      <c r="H204" s="49"/>
      <c r="I204" s="49"/>
      <c r="J204" s="49"/>
      <c r="K204" s="48"/>
      <c r="L204" s="48"/>
      <c r="M204" s="48"/>
      <c r="N204" s="48"/>
      <c r="O204" s="48"/>
      <c r="P204" s="48"/>
      <c r="Q204" s="48"/>
      <c r="R204" s="48"/>
      <c r="S204" s="48"/>
      <c r="T204" s="48"/>
      <c r="U204" s="48"/>
      <c r="V204" s="48"/>
      <c r="W204" s="48"/>
    </row>
    <row r="205" ht="18.75" customHeight="1">
      <c r="A205" s="50" t="s">
        <v>280</v>
      </c>
      <c r="B205" s="50" t="s">
        <v>1333</v>
      </c>
      <c r="C205" s="50" t="s">
        <v>1334</v>
      </c>
      <c r="D205" s="50">
        <v>2018.0</v>
      </c>
      <c r="E205" s="50" t="s">
        <v>900</v>
      </c>
      <c r="F205" s="50" t="s">
        <v>21</v>
      </c>
      <c r="G205" s="50" t="s">
        <v>901</v>
      </c>
      <c r="H205" s="50"/>
      <c r="I205" s="50"/>
      <c r="J205" s="50"/>
      <c r="K205" s="48"/>
      <c r="L205" s="48"/>
      <c r="M205" s="48"/>
      <c r="N205" s="48"/>
      <c r="O205" s="48"/>
      <c r="P205" s="48"/>
      <c r="Q205" s="48"/>
      <c r="R205" s="48"/>
      <c r="S205" s="48"/>
      <c r="T205" s="48"/>
      <c r="U205" s="48"/>
      <c r="V205" s="48"/>
      <c r="W205" s="48"/>
    </row>
    <row r="206" ht="18.75" customHeight="1">
      <c r="A206" s="49" t="s">
        <v>291</v>
      </c>
      <c r="B206" s="49" t="s">
        <v>1335</v>
      </c>
      <c r="C206" s="49" t="s">
        <v>1336</v>
      </c>
      <c r="D206" s="49">
        <v>2013.0</v>
      </c>
      <c r="E206" s="49" t="s">
        <v>900</v>
      </c>
      <c r="F206" s="49" t="s">
        <v>21</v>
      </c>
      <c r="G206" s="49" t="s">
        <v>901</v>
      </c>
      <c r="H206" s="49"/>
      <c r="I206" s="49"/>
      <c r="J206" s="49"/>
      <c r="K206" s="48"/>
      <c r="L206" s="48"/>
      <c r="M206" s="48"/>
      <c r="N206" s="48"/>
      <c r="O206" s="48"/>
      <c r="P206" s="48"/>
      <c r="Q206" s="48"/>
      <c r="R206" s="48"/>
      <c r="S206" s="48"/>
      <c r="T206" s="48"/>
      <c r="U206" s="48"/>
      <c r="V206" s="48"/>
      <c r="W206" s="48"/>
    </row>
    <row r="207" ht="18.75" customHeight="1">
      <c r="A207" s="50" t="s">
        <v>296</v>
      </c>
      <c r="B207" s="50" t="s">
        <v>1337</v>
      </c>
      <c r="C207" s="50" t="s">
        <v>1338</v>
      </c>
      <c r="D207" s="50">
        <v>2017.0</v>
      </c>
      <c r="E207" s="50" t="s">
        <v>907</v>
      </c>
      <c r="F207" s="50" t="s">
        <v>26</v>
      </c>
      <c r="G207" s="50" t="s">
        <v>1182</v>
      </c>
      <c r="H207" s="50"/>
      <c r="I207" s="50"/>
      <c r="J207" s="50"/>
      <c r="K207" s="48"/>
      <c r="L207" s="48"/>
      <c r="M207" s="48"/>
      <c r="N207" s="48"/>
      <c r="O207" s="48"/>
      <c r="P207" s="48"/>
      <c r="Q207" s="48"/>
      <c r="R207" s="48"/>
      <c r="S207" s="48"/>
      <c r="T207" s="48"/>
      <c r="U207" s="48"/>
      <c r="V207" s="48"/>
      <c r="W207" s="48"/>
    </row>
    <row r="208" ht="18.75" customHeight="1">
      <c r="A208" s="49" t="s">
        <v>301</v>
      </c>
      <c r="B208" s="49" t="s">
        <v>1339</v>
      </c>
      <c r="C208" s="49" t="s">
        <v>1340</v>
      </c>
      <c r="D208" s="49">
        <v>2016.0</v>
      </c>
      <c r="E208" s="49" t="s">
        <v>900</v>
      </c>
      <c r="F208" s="49" t="s">
        <v>21</v>
      </c>
      <c r="G208" s="49" t="s">
        <v>1243</v>
      </c>
      <c r="H208" s="49"/>
      <c r="I208" s="49"/>
      <c r="J208" s="49"/>
      <c r="K208" s="48"/>
      <c r="L208" s="48"/>
      <c r="M208" s="48"/>
      <c r="N208" s="48"/>
      <c r="O208" s="48"/>
      <c r="P208" s="48"/>
      <c r="Q208" s="48"/>
      <c r="R208" s="48"/>
      <c r="S208" s="48"/>
      <c r="T208" s="48"/>
      <c r="U208" s="48"/>
      <c r="V208" s="48"/>
      <c r="W208" s="48"/>
    </row>
    <row r="209" ht="18.75" customHeight="1">
      <c r="A209" s="50" t="s">
        <v>302</v>
      </c>
      <c r="B209" s="50" t="s">
        <v>1341</v>
      </c>
      <c r="C209" s="50" t="s">
        <v>1342</v>
      </c>
      <c r="D209" s="50">
        <v>2017.0</v>
      </c>
      <c r="E209" s="50" t="s">
        <v>900</v>
      </c>
      <c r="F209" s="50" t="s">
        <v>21</v>
      </c>
      <c r="G209" s="50" t="s">
        <v>919</v>
      </c>
      <c r="H209" s="50"/>
      <c r="I209" s="50"/>
      <c r="J209" s="50"/>
      <c r="K209" s="48"/>
      <c r="L209" s="48"/>
      <c r="M209" s="48"/>
      <c r="N209" s="48"/>
      <c r="O209" s="48"/>
      <c r="P209" s="48"/>
      <c r="Q209" s="48"/>
      <c r="R209" s="48"/>
      <c r="S209" s="48"/>
      <c r="T209" s="48"/>
      <c r="U209" s="48"/>
      <c r="V209" s="48"/>
      <c r="W209" s="48"/>
    </row>
    <row r="210" ht="18.75" customHeight="1">
      <c r="A210" s="49" t="s">
        <v>303</v>
      </c>
      <c r="B210" s="49" t="s">
        <v>1343</v>
      </c>
      <c r="C210" s="49" t="s">
        <v>1344</v>
      </c>
      <c r="D210" s="49">
        <v>2018.0</v>
      </c>
      <c r="E210" s="49" t="s">
        <v>900</v>
      </c>
      <c r="F210" s="49" t="s">
        <v>21</v>
      </c>
      <c r="G210" s="49" t="s">
        <v>1182</v>
      </c>
      <c r="H210" s="49"/>
      <c r="I210" s="49"/>
      <c r="J210" s="49"/>
      <c r="K210" s="48"/>
      <c r="L210" s="48"/>
      <c r="M210" s="48"/>
      <c r="N210" s="48"/>
      <c r="O210" s="48"/>
      <c r="P210" s="48"/>
      <c r="Q210" s="48"/>
      <c r="R210" s="48"/>
      <c r="S210" s="48"/>
      <c r="T210" s="48"/>
      <c r="U210" s="48"/>
      <c r="V210" s="48"/>
      <c r="W210" s="48"/>
    </row>
    <row r="211" ht="18.75" customHeight="1">
      <c r="A211" s="50" t="s">
        <v>308</v>
      </c>
      <c r="B211" s="50" t="s">
        <v>1345</v>
      </c>
      <c r="C211" s="50" t="s">
        <v>1346</v>
      </c>
      <c r="D211" s="50">
        <v>2017.0</v>
      </c>
      <c r="E211" s="50" t="s">
        <v>900</v>
      </c>
      <c r="F211" s="50" t="s">
        <v>26</v>
      </c>
      <c r="G211" s="50" t="s">
        <v>901</v>
      </c>
      <c r="H211" s="50"/>
      <c r="I211" s="50"/>
      <c r="J211" s="50"/>
      <c r="K211" s="48"/>
      <c r="L211" s="48"/>
      <c r="M211" s="48"/>
      <c r="N211" s="48"/>
      <c r="O211" s="48"/>
      <c r="P211" s="48"/>
      <c r="Q211" s="48"/>
      <c r="R211" s="48"/>
      <c r="S211" s="48"/>
      <c r="T211" s="48"/>
      <c r="U211" s="48"/>
      <c r="V211" s="48"/>
      <c r="W211" s="48"/>
    </row>
    <row r="212" ht="18.75" customHeight="1">
      <c r="A212" s="49" t="s">
        <v>312</v>
      </c>
      <c r="B212" s="49" t="s">
        <v>1347</v>
      </c>
      <c r="C212" s="49" t="s">
        <v>1348</v>
      </c>
      <c r="D212" s="49">
        <v>2013.0</v>
      </c>
      <c r="E212" s="49" t="s">
        <v>900</v>
      </c>
      <c r="F212" s="49" t="s">
        <v>26</v>
      </c>
      <c r="G212" s="49" t="s">
        <v>901</v>
      </c>
      <c r="H212" s="49"/>
      <c r="I212" s="49"/>
      <c r="J212" s="49"/>
      <c r="K212" s="48"/>
      <c r="L212" s="48"/>
      <c r="M212" s="48"/>
      <c r="N212" s="48"/>
      <c r="O212" s="48"/>
      <c r="P212" s="48"/>
      <c r="Q212" s="48"/>
      <c r="R212" s="48"/>
      <c r="S212" s="48"/>
      <c r="T212" s="48"/>
      <c r="U212" s="48"/>
      <c r="V212" s="48"/>
      <c r="W212" s="48"/>
    </row>
    <row r="213" ht="18.75" customHeight="1">
      <c r="A213" s="50" t="s">
        <v>316</v>
      </c>
      <c r="B213" s="50" t="s">
        <v>1349</v>
      </c>
      <c r="C213" s="50" t="s">
        <v>1350</v>
      </c>
      <c r="D213" s="50">
        <v>2017.0</v>
      </c>
      <c r="E213" s="50" t="s">
        <v>907</v>
      </c>
      <c r="F213" s="50" t="s">
        <v>26</v>
      </c>
      <c r="G213" s="50" t="s">
        <v>919</v>
      </c>
      <c r="H213" s="50"/>
      <c r="I213" s="50"/>
      <c r="J213" s="50"/>
      <c r="K213" s="48"/>
      <c r="L213" s="48"/>
      <c r="M213" s="48"/>
      <c r="N213" s="48"/>
      <c r="O213" s="48"/>
      <c r="P213" s="48"/>
      <c r="Q213" s="48"/>
      <c r="R213" s="48"/>
      <c r="S213" s="48"/>
      <c r="T213" s="48"/>
      <c r="U213" s="48"/>
      <c r="V213" s="48"/>
      <c r="W213" s="48"/>
    </row>
    <row r="214" ht="18.75" customHeight="1">
      <c r="A214" s="49" t="s">
        <v>322</v>
      </c>
      <c r="B214" s="49" t="s">
        <v>1351</v>
      </c>
      <c r="C214" s="49" t="s">
        <v>1352</v>
      </c>
      <c r="D214" s="49">
        <v>2018.0</v>
      </c>
      <c r="E214" s="49" t="s">
        <v>900</v>
      </c>
      <c r="F214" s="49" t="s">
        <v>21</v>
      </c>
      <c r="G214" s="49" t="s">
        <v>901</v>
      </c>
      <c r="H214" s="49"/>
      <c r="I214" s="49"/>
      <c r="J214" s="49"/>
      <c r="K214" s="48"/>
      <c r="L214" s="48"/>
      <c r="M214" s="48"/>
      <c r="N214" s="48"/>
      <c r="O214" s="48"/>
      <c r="P214" s="48"/>
      <c r="Q214" s="48"/>
      <c r="R214" s="48"/>
      <c r="S214" s="48"/>
      <c r="T214" s="48"/>
      <c r="U214" s="48"/>
      <c r="V214" s="48"/>
      <c r="W214" s="48"/>
    </row>
    <row r="215" ht="18.75" customHeight="1">
      <c r="A215" s="50" t="s">
        <v>328</v>
      </c>
      <c r="B215" s="50" t="s">
        <v>1353</v>
      </c>
      <c r="C215" s="50" t="s">
        <v>1354</v>
      </c>
      <c r="D215" s="50">
        <v>2013.0</v>
      </c>
      <c r="E215" s="50" t="s">
        <v>900</v>
      </c>
      <c r="F215" s="50" t="s">
        <v>26</v>
      </c>
      <c r="G215" s="50" t="s">
        <v>901</v>
      </c>
      <c r="H215" s="50"/>
      <c r="I215" s="50"/>
      <c r="J215" s="50"/>
      <c r="K215" s="48"/>
      <c r="L215" s="48"/>
      <c r="M215" s="48"/>
      <c r="N215" s="48"/>
      <c r="O215" s="48"/>
      <c r="P215" s="48"/>
      <c r="Q215" s="48"/>
      <c r="R215" s="48"/>
      <c r="S215" s="48"/>
      <c r="T215" s="48"/>
      <c r="U215" s="48"/>
      <c r="V215" s="48"/>
      <c r="W215" s="48"/>
    </row>
    <row r="216" ht="18.75" customHeight="1">
      <c r="A216" s="49" t="s">
        <v>329</v>
      </c>
      <c r="B216" s="49" t="s">
        <v>1355</v>
      </c>
      <c r="C216" s="49" t="s">
        <v>1356</v>
      </c>
      <c r="D216" s="49">
        <v>2017.0</v>
      </c>
      <c r="E216" s="49" t="s">
        <v>900</v>
      </c>
      <c r="F216" s="49" t="s">
        <v>26</v>
      </c>
      <c r="G216" s="49" t="s">
        <v>901</v>
      </c>
      <c r="H216" s="49"/>
      <c r="I216" s="49"/>
      <c r="J216" s="49"/>
      <c r="K216" s="48"/>
      <c r="L216" s="48"/>
      <c r="M216" s="48"/>
      <c r="N216" s="48"/>
      <c r="O216" s="48"/>
      <c r="P216" s="48"/>
      <c r="Q216" s="48"/>
      <c r="R216" s="48"/>
      <c r="S216" s="48"/>
      <c r="T216" s="48"/>
      <c r="U216" s="48"/>
      <c r="V216" s="48"/>
      <c r="W216" s="48"/>
    </row>
    <row r="217" ht="18.75" customHeight="1">
      <c r="A217" s="50" t="s">
        <v>332</v>
      </c>
      <c r="B217" s="50" t="s">
        <v>1357</v>
      </c>
      <c r="C217" s="50" t="s">
        <v>1358</v>
      </c>
      <c r="D217" s="50">
        <v>2018.0</v>
      </c>
      <c r="E217" s="50" t="s">
        <v>900</v>
      </c>
      <c r="F217" s="50" t="s">
        <v>26</v>
      </c>
      <c r="G217" s="50" t="s">
        <v>901</v>
      </c>
      <c r="H217" s="50"/>
      <c r="I217" s="50"/>
      <c r="J217" s="50"/>
      <c r="K217" s="48"/>
      <c r="L217" s="48"/>
      <c r="M217" s="48"/>
      <c r="N217" s="48"/>
      <c r="O217" s="48"/>
      <c r="P217" s="48"/>
      <c r="Q217" s="48"/>
      <c r="R217" s="48"/>
      <c r="S217" s="48"/>
      <c r="T217" s="48"/>
      <c r="U217" s="48"/>
      <c r="V217" s="48"/>
      <c r="W217" s="48"/>
    </row>
    <row r="218" ht="18.75" customHeight="1">
      <c r="A218" s="49" t="s">
        <v>337</v>
      </c>
      <c r="B218" s="49" t="s">
        <v>1359</v>
      </c>
      <c r="C218" s="49" t="s">
        <v>1360</v>
      </c>
      <c r="D218" s="49">
        <v>2017.0</v>
      </c>
      <c r="E218" s="49" t="s">
        <v>900</v>
      </c>
      <c r="F218" s="49" t="s">
        <v>21</v>
      </c>
      <c r="G218" s="49" t="s">
        <v>919</v>
      </c>
      <c r="H218" s="49"/>
      <c r="I218" s="49"/>
      <c r="J218" s="49"/>
      <c r="K218" s="48"/>
      <c r="L218" s="48"/>
      <c r="M218" s="48"/>
      <c r="N218" s="48"/>
      <c r="O218" s="48"/>
      <c r="P218" s="48"/>
      <c r="Q218" s="48"/>
      <c r="R218" s="48"/>
      <c r="S218" s="48"/>
      <c r="T218" s="48"/>
      <c r="U218" s="48"/>
      <c r="V218" s="48"/>
      <c r="W218" s="48"/>
    </row>
    <row r="219" ht="18.75" customHeight="1">
      <c r="A219" s="50" t="s">
        <v>339</v>
      </c>
      <c r="B219" s="50" t="s">
        <v>1361</v>
      </c>
      <c r="C219" s="50" t="s">
        <v>1362</v>
      </c>
      <c r="D219" s="50">
        <v>2012.0</v>
      </c>
      <c r="E219" s="50" t="s">
        <v>907</v>
      </c>
      <c r="F219" s="50" t="s">
        <v>21</v>
      </c>
      <c r="G219" s="50" t="s">
        <v>901</v>
      </c>
      <c r="H219" s="50"/>
      <c r="I219" s="50"/>
      <c r="J219" s="50"/>
      <c r="K219" s="48"/>
      <c r="L219" s="48"/>
      <c r="M219" s="48"/>
      <c r="N219" s="48"/>
      <c r="O219" s="48"/>
      <c r="P219" s="48"/>
      <c r="Q219" s="48"/>
      <c r="R219" s="48"/>
      <c r="S219" s="48"/>
      <c r="T219" s="48"/>
      <c r="U219" s="48"/>
      <c r="V219" s="48"/>
      <c r="W219" s="48"/>
    </row>
    <row r="220" ht="18.75" customHeight="1">
      <c r="A220" s="49" t="s">
        <v>341</v>
      </c>
      <c r="B220" s="49" t="s">
        <v>1363</v>
      </c>
      <c r="C220" s="49" t="s">
        <v>1364</v>
      </c>
      <c r="D220" s="49">
        <v>2012.0</v>
      </c>
      <c r="E220" s="49" t="s">
        <v>900</v>
      </c>
      <c r="F220" s="49" t="s">
        <v>26</v>
      </c>
      <c r="G220" s="49" t="s">
        <v>901</v>
      </c>
      <c r="H220" s="49"/>
      <c r="I220" s="49"/>
      <c r="J220" s="49"/>
      <c r="K220" s="48"/>
      <c r="L220" s="48"/>
      <c r="M220" s="48"/>
      <c r="N220" s="48"/>
      <c r="O220" s="48"/>
      <c r="P220" s="48"/>
      <c r="Q220" s="48"/>
      <c r="R220" s="48"/>
      <c r="S220" s="48"/>
      <c r="T220" s="48"/>
      <c r="U220" s="48"/>
      <c r="V220" s="48"/>
      <c r="W220" s="48"/>
    </row>
    <row r="221" ht="18.75" customHeight="1">
      <c r="A221" s="50" t="s">
        <v>352</v>
      </c>
      <c r="B221" s="50" t="s">
        <v>1365</v>
      </c>
      <c r="C221" s="50" t="s">
        <v>1366</v>
      </c>
      <c r="D221" s="50">
        <v>2016.0</v>
      </c>
      <c r="E221" s="50" t="s">
        <v>907</v>
      </c>
      <c r="F221" s="50" t="s">
        <v>26</v>
      </c>
      <c r="G221" s="50" t="s">
        <v>1272</v>
      </c>
      <c r="H221" s="50"/>
      <c r="I221" s="50"/>
      <c r="J221" s="50"/>
      <c r="K221" s="48"/>
      <c r="L221" s="48"/>
      <c r="M221" s="48"/>
      <c r="N221" s="48"/>
      <c r="O221" s="48"/>
      <c r="P221" s="48"/>
      <c r="Q221" s="48"/>
      <c r="R221" s="48"/>
      <c r="S221" s="48"/>
      <c r="T221" s="48"/>
      <c r="U221" s="48"/>
      <c r="V221" s="48"/>
      <c r="W221" s="48"/>
    </row>
    <row r="222" ht="18.75" customHeight="1">
      <c r="A222" s="49" t="s">
        <v>355</v>
      </c>
      <c r="B222" s="49" t="s">
        <v>1367</v>
      </c>
      <c r="C222" s="49" t="s">
        <v>1368</v>
      </c>
      <c r="D222" s="49">
        <v>2016.0</v>
      </c>
      <c r="E222" s="49" t="s">
        <v>900</v>
      </c>
      <c r="F222" s="49" t="s">
        <v>26</v>
      </c>
      <c r="G222" s="49" t="s">
        <v>1182</v>
      </c>
      <c r="H222" s="49"/>
      <c r="I222" s="49"/>
      <c r="J222" s="49"/>
      <c r="K222" s="48"/>
      <c r="L222" s="48"/>
      <c r="M222" s="48"/>
      <c r="N222" s="48"/>
      <c r="O222" s="48"/>
      <c r="P222" s="48"/>
      <c r="Q222" s="48"/>
      <c r="R222" s="48"/>
      <c r="S222" s="48"/>
      <c r="T222" s="48"/>
      <c r="U222" s="48"/>
      <c r="V222" s="48"/>
      <c r="W222" s="48"/>
    </row>
    <row r="223" ht="18.75" customHeight="1">
      <c r="A223" s="50" t="s">
        <v>356</v>
      </c>
      <c r="B223" s="50" t="s">
        <v>1369</v>
      </c>
      <c r="C223" s="50" t="s">
        <v>1370</v>
      </c>
      <c r="D223" s="50">
        <v>2016.0</v>
      </c>
      <c r="E223" s="50" t="s">
        <v>900</v>
      </c>
      <c r="F223" s="50" t="s">
        <v>26</v>
      </c>
      <c r="G223" s="50" t="s">
        <v>1182</v>
      </c>
      <c r="H223" s="50"/>
      <c r="I223" s="50"/>
      <c r="J223" s="50"/>
      <c r="K223" s="48"/>
      <c r="L223" s="48"/>
      <c r="M223" s="48"/>
      <c r="N223" s="48"/>
      <c r="O223" s="48"/>
      <c r="P223" s="48"/>
      <c r="Q223" s="48"/>
      <c r="R223" s="48"/>
      <c r="S223" s="48"/>
      <c r="T223" s="48"/>
      <c r="U223" s="48"/>
      <c r="V223" s="48"/>
      <c r="W223" s="48"/>
    </row>
    <row r="224" ht="18.75" customHeight="1">
      <c r="A224" s="49" t="s">
        <v>359</v>
      </c>
      <c r="B224" s="49" t="s">
        <v>1371</v>
      </c>
      <c r="C224" s="49" t="s">
        <v>1372</v>
      </c>
      <c r="D224" s="49">
        <v>2012.0</v>
      </c>
      <c r="E224" s="49" t="s">
        <v>907</v>
      </c>
      <c r="F224" s="49" t="s">
        <v>21</v>
      </c>
      <c r="G224" s="49" t="s">
        <v>914</v>
      </c>
      <c r="H224" s="49"/>
      <c r="I224" s="49"/>
      <c r="J224" s="49"/>
      <c r="K224" s="48"/>
      <c r="L224" s="48"/>
      <c r="M224" s="48"/>
      <c r="N224" s="48"/>
      <c r="O224" s="48"/>
      <c r="P224" s="48"/>
      <c r="Q224" s="48"/>
      <c r="R224" s="48"/>
      <c r="S224" s="48"/>
      <c r="T224" s="48"/>
      <c r="U224" s="48"/>
      <c r="V224" s="48"/>
      <c r="W224" s="48"/>
    </row>
    <row r="225" ht="18.75" customHeight="1">
      <c r="A225" s="50" t="s">
        <v>371</v>
      </c>
      <c r="B225" s="50" t="s">
        <v>1373</v>
      </c>
      <c r="C225" s="50" t="s">
        <v>1374</v>
      </c>
      <c r="D225" s="50">
        <v>2016.0</v>
      </c>
      <c r="E225" s="50" t="s">
        <v>900</v>
      </c>
      <c r="F225" s="50" t="s">
        <v>26</v>
      </c>
      <c r="G225" s="50" t="s">
        <v>919</v>
      </c>
      <c r="H225" s="50"/>
      <c r="I225" s="50"/>
      <c r="J225" s="50"/>
      <c r="K225" s="48"/>
      <c r="L225" s="48"/>
      <c r="M225" s="48"/>
      <c r="N225" s="48"/>
      <c r="O225" s="48"/>
      <c r="P225" s="48"/>
      <c r="Q225" s="48"/>
      <c r="R225" s="48"/>
      <c r="S225" s="48"/>
      <c r="T225" s="48"/>
      <c r="U225" s="48"/>
      <c r="V225" s="48"/>
      <c r="W225" s="48"/>
    </row>
    <row r="226" ht="18.75" customHeight="1">
      <c r="A226" s="49" t="s">
        <v>374</v>
      </c>
      <c r="B226" s="49" t="s">
        <v>1375</v>
      </c>
      <c r="C226" s="49" t="s">
        <v>1376</v>
      </c>
      <c r="D226" s="49">
        <v>2012.0</v>
      </c>
      <c r="E226" s="49" t="s">
        <v>900</v>
      </c>
      <c r="F226" s="49" t="s">
        <v>26</v>
      </c>
      <c r="G226" s="49" t="s">
        <v>901</v>
      </c>
      <c r="H226" s="49"/>
      <c r="I226" s="49"/>
      <c r="J226" s="49"/>
      <c r="K226" s="48"/>
      <c r="L226" s="48"/>
      <c r="M226" s="48"/>
      <c r="N226" s="48"/>
      <c r="O226" s="48"/>
      <c r="P226" s="48"/>
      <c r="Q226" s="48"/>
      <c r="R226" s="48"/>
      <c r="S226" s="48"/>
      <c r="T226" s="48"/>
      <c r="U226" s="48"/>
      <c r="V226" s="48"/>
      <c r="W226" s="48"/>
    </row>
    <row r="227" ht="18.75" customHeight="1">
      <c r="A227" s="50" t="s">
        <v>378</v>
      </c>
      <c r="B227" s="50" t="s">
        <v>1377</v>
      </c>
      <c r="C227" s="50" t="s">
        <v>1378</v>
      </c>
      <c r="D227" s="50">
        <v>2018.0</v>
      </c>
      <c r="E227" s="50" t="s">
        <v>900</v>
      </c>
      <c r="F227" s="50" t="s">
        <v>21</v>
      </c>
      <c r="G227" s="50" t="s">
        <v>1232</v>
      </c>
      <c r="H227" s="50"/>
      <c r="I227" s="50"/>
      <c r="J227" s="50"/>
      <c r="K227" s="48"/>
      <c r="L227" s="48"/>
      <c r="M227" s="48"/>
      <c r="N227" s="48"/>
      <c r="O227" s="48"/>
      <c r="P227" s="48"/>
      <c r="Q227" s="48"/>
      <c r="R227" s="48"/>
      <c r="S227" s="48"/>
      <c r="T227" s="48"/>
      <c r="U227" s="48"/>
      <c r="V227" s="48"/>
      <c r="W227" s="48"/>
    </row>
    <row r="228" ht="18.75" customHeight="1">
      <c r="A228" s="49" t="s">
        <v>380</v>
      </c>
      <c r="B228" s="49" t="s">
        <v>1379</v>
      </c>
      <c r="C228" s="49" t="s">
        <v>1380</v>
      </c>
      <c r="D228" s="49">
        <v>2018.0</v>
      </c>
      <c r="E228" s="49" t="s">
        <v>900</v>
      </c>
      <c r="F228" s="49" t="s">
        <v>26</v>
      </c>
      <c r="G228" s="49" t="s">
        <v>901</v>
      </c>
      <c r="H228" s="49"/>
      <c r="I228" s="49"/>
      <c r="J228" s="49"/>
      <c r="K228" s="48"/>
      <c r="L228" s="48"/>
      <c r="M228" s="48"/>
      <c r="N228" s="48"/>
      <c r="O228" s="48"/>
      <c r="P228" s="48"/>
      <c r="Q228" s="48"/>
      <c r="R228" s="48"/>
      <c r="S228" s="48"/>
      <c r="T228" s="48"/>
      <c r="U228" s="48"/>
      <c r="V228" s="48"/>
      <c r="W228" s="48"/>
    </row>
    <row r="229" ht="18.75" customHeight="1">
      <c r="A229" s="50" t="s">
        <v>383</v>
      </c>
      <c r="B229" s="50" t="s">
        <v>1381</v>
      </c>
      <c r="C229" s="50" t="s">
        <v>1382</v>
      </c>
      <c r="D229" s="50">
        <v>2012.0</v>
      </c>
      <c r="E229" s="50" t="s">
        <v>907</v>
      </c>
      <c r="F229" s="50" t="s">
        <v>26</v>
      </c>
      <c r="G229" s="50" t="s">
        <v>901</v>
      </c>
      <c r="H229" s="50"/>
      <c r="I229" s="50"/>
      <c r="J229" s="50"/>
      <c r="K229" s="48"/>
      <c r="L229" s="48"/>
      <c r="M229" s="48"/>
      <c r="N229" s="48"/>
      <c r="O229" s="48"/>
      <c r="P229" s="48"/>
      <c r="Q229" s="48"/>
      <c r="R229" s="48"/>
      <c r="S229" s="48"/>
      <c r="T229" s="48"/>
      <c r="U229" s="48"/>
      <c r="V229" s="48"/>
      <c r="W229" s="48"/>
    </row>
    <row r="230" ht="18.75" customHeight="1">
      <c r="A230" s="49" t="s">
        <v>389</v>
      </c>
      <c r="B230" s="49" t="s">
        <v>1383</v>
      </c>
      <c r="C230" s="49" t="s">
        <v>1384</v>
      </c>
      <c r="D230" s="49">
        <v>2017.0</v>
      </c>
      <c r="E230" s="49" t="s">
        <v>900</v>
      </c>
      <c r="F230" s="49" t="s">
        <v>21</v>
      </c>
      <c r="G230" s="49" t="s">
        <v>1182</v>
      </c>
      <c r="H230" s="49"/>
      <c r="I230" s="49"/>
      <c r="J230" s="49"/>
      <c r="K230" s="48"/>
      <c r="L230" s="48"/>
      <c r="M230" s="48"/>
      <c r="N230" s="48"/>
      <c r="O230" s="48"/>
      <c r="P230" s="48"/>
      <c r="Q230" s="48"/>
      <c r="R230" s="48"/>
      <c r="S230" s="48"/>
      <c r="T230" s="48"/>
      <c r="U230" s="48"/>
      <c r="V230" s="48"/>
      <c r="W230" s="48"/>
    </row>
    <row r="231" ht="18.75" customHeight="1">
      <c r="A231" s="50" t="s">
        <v>391</v>
      </c>
      <c r="B231" s="50" t="s">
        <v>1385</v>
      </c>
      <c r="C231" s="50" t="s">
        <v>1386</v>
      </c>
      <c r="D231" s="50">
        <v>2016.0</v>
      </c>
      <c r="E231" s="50" t="s">
        <v>900</v>
      </c>
      <c r="F231" s="50" t="s">
        <v>26</v>
      </c>
      <c r="G231" s="50" t="s">
        <v>901</v>
      </c>
      <c r="H231" s="50"/>
      <c r="I231" s="50"/>
      <c r="J231" s="50"/>
      <c r="K231" s="48"/>
      <c r="L231" s="48"/>
      <c r="M231" s="48"/>
      <c r="N231" s="48"/>
      <c r="O231" s="48"/>
      <c r="P231" s="48"/>
      <c r="Q231" s="48"/>
      <c r="R231" s="48"/>
      <c r="S231" s="48"/>
      <c r="T231" s="48"/>
      <c r="U231" s="48"/>
      <c r="V231" s="48"/>
      <c r="W231" s="48"/>
    </row>
    <row r="232" ht="18.75" customHeight="1">
      <c r="A232" s="49" t="s">
        <v>395</v>
      </c>
      <c r="B232" s="49" t="s">
        <v>1387</v>
      </c>
      <c r="C232" s="49" t="s">
        <v>1388</v>
      </c>
      <c r="D232" s="49">
        <v>2016.0</v>
      </c>
      <c r="E232" s="49" t="s">
        <v>900</v>
      </c>
      <c r="F232" s="49" t="s">
        <v>26</v>
      </c>
      <c r="G232" s="49" t="s">
        <v>1272</v>
      </c>
      <c r="H232" s="49"/>
      <c r="I232" s="49"/>
      <c r="J232" s="49"/>
      <c r="K232" s="48"/>
      <c r="L232" s="48"/>
      <c r="M232" s="48"/>
      <c r="N232" s="48"/>
      <c r="O232" s="48"/>
      <c r="P232" s="48"/>
      <c r="Q232" s="48"/>
      <c r="R232" s="48"/>
      <c r="S232" s="48"/>
      <c r="T232" s="48"/>
      <c r="U232" s="48"/>
      <c r="V232" s="48"/>
      <c r="W232" s="48"/>
    </row>
    <row r="233" ht="18.75" customHeight="1">
      <c r="A233" s="50" t="s">
        <v>398</v>
      </c>
      <c r="B233" s="50" t="s">
        <v>1389</v>
      </c>
      <c r="C233" s="50" t="s">
        <v>1390</v>
      </c>
      <c r="D233" s="50">
        <v>2016.0</v>
      </c>
      <c r="E233" s="50" t="s">
        <v>900</v>
      </c>
      <c r="F233" s="50" t="s">
        <v>26</v>
      </c>
      <c r="G233" s="50" t="s">
        <v>919</v>
      </c>
      <c r="H233" s="50"/>
      <c r="I233" s="50"/>
      <c r="J233" s="50"/>
      <c r="K233" s="48"/>
      <c r="L233" s="48"/>
      <c r="M233" s="48"/>
      <c r="N233" s="48"/>
      <c r="O233" s="48"/>
      <c r="P233" s="48"/>
      <c r="Q233" s="48"/>
      <c r="R233" s="48"/>
      <c r="S233" s="48"/>
      <c r="T233" s="48"/>
      <c r="U233" s="48"/>
      <c r="V233" s="48"/>
      <c r="W233" s="48"/>
    </row>
    <row r="234" ht="18.75" customHeight="1">
      <c r="A234" s="49" t="s">
        <v>399</v>
      </c>
      <c r="B234" s="49" t="s">
        <v>1391</v>
      </c>
      <c r="C234" s="49" t="s">
        <v>1392</v>
      </c>
      <c r="D234" s="49">
        <v>2018.0</v>
      </c>
      <c r="E234" s="49" t="s">
        <v>900</v>
      </c>
      <c r="F234" s="49" t="s">
        <v>26</v>
      </c>
      <c r="G234" s="49" t="s">
        <v>901</v>
      </c>
      <c r="H234" s="49"/>
      <c r="I234" s="49"/>
      <c r="J234" s="49"/>
      <c r="K234" s="48"/>
      <c r="L234" s="48"/>
      <c r="M234" s="48"/>
      <c r="N234" s="48"/>
      <c r="O234" s="48"/>
      <c r="P234" s="48"/>
      <c r="Q234" s="48"/>
      <c r="R234" s="48"/>
      <c r="S234" s="48"/>
      <c r="T234" s="48"/>
      <c r="U234" s="48"/>
      <c r="V234" s="48"/>
      <c r="W234" s="48"/>
    </row>
    <row r="235" ht="18.75" customHeight="1">
      <c r="A235" s="50" t="s">
        <v>400</v>
      </c>
      <c r="B235" s="50" t="s">
        <v>1393</v>
      </c>
      <c r="C235" s="50" t="s">
        <v>1394</v>
      </c>
      <c r="D235" s="50">
        <v>2017.0</v>
      </c>
      <c r="E235" s="50" t="s">
        <v>900</v>
      </c>
      <c r="F235" s="50" t="s">
        <v>26</v>
      </c>
      <c r="G235" s="50" t="s">
        <v>1232</v>
      </c>
      <c r="H235" s="50"/>
      <c r="I235" s="50"/>
      <c r="J235" s="50"/>
      <c r="K235" s="48"/>
      <c r="L235" s="48"/>
      <c r="M235" s="48"/>
      <c r="N235" s="48"/>
      <c r="O235" s="48"/>
      <c r="P235" s="48"/>
      <c r="Q235" s="48"/>
      <c r="R235" s="48"/>
      <c r="S235" s="48"/>
      <c r="T235" s="48"/>
      <c r="U235" s="48"/>
      <c r="V235" s="48"/>
      <c r="W235" s="48"/>
    </row>
    <row r="236" ht="18.75" customHeight="1">
      <c r="A236" s="49" t="s">
        <v>403</v>
      </c>
      <c r="B236" s="49" t="s">
        <v>1395</v>
      </c>
      <c r="C236" s="49" t="s">
        <v>1396</v>
      </c>
      <c r="D236" s="49">
        <v>2017.0</v>
      </c>
      <c r="E236" s="49" t="s">
        <v>900</v>
      </c>
      <c r="F236" s="49" t="s">
        <v>21</v>
      </c>
      <c r="G236" s="49" t="s">
        <v>901</v>
      </c>
      <c r="H236" s="49"/>
      <c r="I236" s="49"/>
      <c r="J236" s="49"/>
      <c r="K236" s="48"/>
      <c r="L236" s="48"/>
      <c r="M236" s="48"/>
      <c r="N236" s="48"/>
      <c r="O236" s="48"/>
      <c r="P236" s="48"/>
      <c r="Q236" s="48"/>
      <c r="R236" s="48"/>
      <c r="S236" s="48"/>
      <c r="T236" s="48"/>
      <c r="U236" s="48"/>
      <c r="V236" s="48"/>
      <c r="W236" s="48"/>
    </row>
    <row r="237" ht="18.75" customHeight="1">
      <c r="A237" s="50" t="s">
        <v>414</v>
      </c>
      <c r="B237" s="50" t="s">
        <v>1397</v>
      </c>
      <c r="C237" s="50" t="s">
        <v>1398</v>
      </c>
      <c r="D237" s="50">
        <v>2018.0</v>
      </c>
      <c r="E237" s="50" t="s">
        <v>900</v>
      </c>
      <c r="F237" s="50" t="s">
        <v>26</v>
      </c>
      <c r="G237" s="50" t="s">
        <v>901</v>
      </c>
      <c r="H237" s="50"/>
      <c r="I237" s="50"/>
      <c r="J237" s="50"/>
      <c r="K237" s="48"/>
      <c r="L237" s="48"/>
      <c r="M237" s="48"/>
      <c r="N237" s="48"/>
      <c r="O237" s="48"/>
      <c r="P237" s="48"/>
      <c r="Q237" s="48"/>
      <c r="R237" s="48"/>
      <c r="S237" s="48"/>
      <c r="T237" s="48"/>
      <c r="U237" s="48"/>
      <c r="V237" s="48"/>
      <c r="W237" s="48"/>
    </row>
    <row r="238" ht="18.75" customHeight="1">
      <c r="A238" s="49" t="s">
        <v>416</v>
      </c>
      <c r="B238" s="49" t="s">
        <v>1399</v>
      </c>
      <c r="C238" s="49" t="s">
        <v>1400</v>
      </c>
      <c r="D238" s="49">
        <v>2012.0</v>
      </c>
      <c r="E238" s="49" t="s">
        <v>900</v>
      </c>
      <c r="F238" s="49" t="s">
        <v>27</v>
      </c>
      <c r="G238" s="49" t="s">
        <v>1182</v>
      </c>
      <c r="H238" s="49"/>
      <c r="I238" s="49"/>
      <c r="J238" s="49"/>
      <c r="K238" s="48"/>
      <c r="L238" s="48"/>
      <c r="M238" s="48"/>
      <c r="N238" s="48"/>
      <c r="O238" s="48"/>
      <c r="P238" s="48"/>
      <c r="Q238" s="48"/>
      <c r="R238" s="48"/>
      <c r="S238" s="48"/>
      <c r="T238" s="48"/>
      <c r="U238" s="48"/>
      <c r="V238" s="48"/>
      <c r="W238" s="48"/>
    </row>
    <row r="239" ht="18.75" customHeight="1">
      <c r="A239" s="50" t="s">
        <v>420</v>
      </c>
      <c r="B239" s="50" t="s">
        <v>1401</v>
      </c>
      <c r="C239" s="50" t="s">
        <v>1402</v>
      </c>
      <c r="D239" s="50">
        <v>2017.0</v>
      </c>
      <c r="E239" s="50" t="s">
        <v>900</v>
      </c>
      <c r="F239" s="50" t="s">
        <v>21</v>
      </c>
      <c r="G239" s="50" t="s">
        <v>901</v>
      </c>
      <c r="H239" s="50"/>
      <c r="I239" s="50"/>
      <c r="J239" s="50"/>
      <c r="K239" s="48"/>
      <c r="L239" s="48"/>
      <c r="M239" s="48"/>
      <c r="N239" s="48"/>
      <c r="O239" s="48"/>
      <c r="P239" s="48"/>
      <c r="Q239" s="48"/>
      <c r="R239" s="48"/>
      <c r="S239" s="48"/>
      <c r="T239" s="48"/>
      <c r="U239" s="48"/>
      <c r="V239" s="48"/>
      <c r="W239" s="48"/>
    </row>
    <row r="240" ht="18.75" customHeight="1">
      <c r="A240" s="49" t="s">
        <v>423</v>
      </c>
      <c r="B240" s="49" t="s">
        <v>1403</v>
      </c>
      <c r="C240" s="49" t="s">
        <v>1404</v>
      </c>
      <c r="D240" s="49">
        <v>2018.0</v>
      </c>
      <c r="E240" s="49" t="s">
        <v>900</v>
      </c>
      <c r="F240" s="49" t="s">
        <v>26</v>
      </c>
      <c r="G240" s="49" t="s">
        <v>901</v>
      </c>
      <c r="H240" s="49"/>
      <c r="I240" s="49"/>
      <c r="J240" s="49"/>
      <c r="K240" s="48"/>
      <c r="L240" s="48"/>
      <c r="M240" s="48"/>
      <c r="N240" s="48"/>
      <c r="O240" s="48"/>
      <c r="P240" s="48"/>
      <c r="Q240" s="48"/>
      <c r="R240" s="48"/>
      <c r="S240" s="48"/>
      <c r="T240" s="48"/>
      <c r="U240" s="48"/>
      <c r="V240" s="48"/>
      <c r="W240" s="48"/>
    </row>
    <row r="241" ht="18.75" customHeight="1">
      <c r="A241" s="50" t="s">
        <v>424</v>
      </c>
      <c r="B241" s="50" t="s">
        <v>1405</v>
      </c>
      <c r="C241" s="50" t="s">
        <v>1406</v>
      </c>
      <c r="D241" s="50">
        <v>2018.0</v>
      </c>
      <c r="E241" s="50" t="s">
        <v>900</v>
      </c>
      <c r="F241" s="50" t="s">
        <v>21</v>
      </c>
      <c r="G241" s="50" t="s">
        <v>901</v>
      </c>
      <c r="H241" s="50"/>
      <c r="I241" s="50"/>
      <c r="J241" s="50"/>
      <c r="K241" s="48"/>
      <c r="L241" s="48"/>
      <c r="M241" s="48"/>
      <c r="N241" s="48"/>
      <c r="O241" s="48"/>
      <c r="P241" s="48"/>
      <c r="Q241" s="48"/>
      <c r="R241" s="48"/>
      <c r="S241" s="48"/>
      <c r="T241" s="48"/>
      <c r="U241" s="48"/>
      <c r="V241" s="48"/>
      <c r="W241" s="48"/>
    </row>
    <row r="242" ht="18.75" customHeight="1">
      <c r="A242" s="49" t="s">
        <v>427</v>
      </c>
      <c r="B242" s="49" t="s">
        <v>1407</v>
      </c>
      <c r="C242" s="49" t="s">
        <v>1408</v>
      </c>
      <c r="D242" s="49">
        <v>2011.0</v>
      </c>
      <c r="E242" s="49" t="s">
        <v>900</v>
      </c>
      <c r="F242" s="49" t="s">
        <v>26</v>
      </c>
      <c r="G242" s="49" t="s">
        <v>901</v>
      </c>
      <c r="H242" s="49"/>
      <c r="I242" s="49"/>
      <c r="J242" s="49"/>
      <c r="K242" s="48"/>
      <c r="L242" s="48"/>
      <c r="M242" s="48"/>
      <c r="N242" s="48"/>
      <c r="O242" s="48"/>
      <c r="P242" s="48"/>
      <c r="Q242" s="48"/>
      <c r="R242" s="48"/>
      <c r="S242" s="48"/>
      <c r="T242" s="48"/>
      <c r="U242" s="48"/>
      <c r="V242" s="48"/>
      <c r="W242" s="48"/>
    </row>
    <row r="243" ht="18.75" customHeight="1">
      <c r="A243" s="50" t="s">
        <v>444</v>
      </c>
      <c r="B243" s="50" t="s">
        <v>1409</v>
      </c>
      <c r="C243" s="50" t="s">
        <v>1410</v>
      </c>
      <c r="D243" s="50">
        <v>2017.0</v>
      </c>
      <c r="E243" s="50" t="s">
        <v>900</v>
      </c>
      <c r="F243" s="50" t="s">
        <v>21</v>
      </c>
      <c r="G243" s="50" t="s">
        <v>1227</v>
      </c>
      <c r="H243" s="50"/>
      <c r="I243" s="50"/>
      <c r="J243" s="50"/>
      <c r="K243" s="48"/>
      <c r="L243" s="48"/>
      <c r="M243" s="48"/>
      <c r="N243" s="48"/>
      <c r="O243" s="48"/>
      <c r="P243" s="48"/>
      <c r="Q243" s="48"/>
      <c r="R243" s="48"/>
      <c r="S243" s="48"/>
      <c r="T243" s="48"/>
      <c r="U243" s="48"/>
      <c r="V243" s="48"/>
      <c r="W243" s="48"/>
    </row>
    <row r="244" ht="18.75" customHeight="1">
      <c r="A244" s="49" t="s">
        <v>448</v>
      </c>
      <c r="B244" s="49" t="s">
        <v>1411</v>
      </c>
      <c r="C244" s="49" t="s">
        <v>1412</v>
      </c>
      <c r="D244" s="49">
        <v>2011.0</v>
      </c>
      <c r="E244" s="49" t="s">
        <v>900</v>
      </c>
      <c r="F244" s="49" t="s">
        <v>26</v>
      </c>
      <c r="G244" s="49" t="s">
        <v>901</v>
      </c>
      <c r="H244" s="49"/>
      <c r="I244" s="49"/>
      <c r="J244" s="49"/>
      <c r="K244" s="48"/>
      <c r="L244" s="48"/>
      <c r="M244" s="48"/>
      <c r="N244" s="48"/>
      <c r="O244" s="48"/>
      <c r="P244" s="48"/>
      <c r="Q244" s="48"/>
      <c r="R244" s="48"/>
      <c r="S244" s="48"/>
      <c r="T244" s="48"/>
      <c r="U244" s="48"/>
      <c r="V244" s="48"/>
      <c r="W244" s="48"/>
    </row>
    <row r="245" ht="18.75" customHeight="1">
      <c r="A245" s="50" t="s">
        <v>453</v>
      </c>
      <c r="B245" s="50" t="s">
        <v>1413</v>
      </c>
      <c r="C245" s="50" t="s">
        <v>1414</v>
      </c>
      <c r="D245" s="50">
        <v>2018.0</v>
      </c>
      <c r="E245" s="50" t="s">
        <v>900</v>
      </c>
      <c r="F245" s="50" t="s">
        <v>26</v>
      </c>
      <c r="G245" s="50" t="s">
        <v>901</v>
      </c>
      <c r="H245" s="50"/>
      <c r="I245" s="50"/>
      <c r="J245" s="50"/>
      <c r="K245" s="48"/>
      <c r="L245" s="48"/>
      <c r="M245" s="48"/>
      <c r="N245" s="48"/>
      <c r="O245" s="48"/>
      <c r="P245" s="48"/>
      <c r="Q245" s="48"/>
      <c r="R245" s="48"/>
      <c r="S245" s="48"/>
      <c r="T245" s="48"/>
      <c r="U245" s="48"/>
      <c r="V245" s="48"/>
      <c r="W245" s="48"/>
    </row>
    <row r="246" ht="18.75" customHeight="1">
      <c r="A246" s="49" t="s">
        <v>460</v>
      </c>
      <c r="B246" s="49" t="s">
        <v>1415</v>
      </c>
      <c r="C246" s="49" t="s">
        <v>1416</v>
      </c>
      <c r="D246" s="49">
        <v>2018.0</v>
      </c>
      <c r="E246" s="49" t="s">
        <v>907</v>
      </c>
      <c r="F246" s="49" t="s">
        <v>26</v>
      </c>
      <c r="G246" s="49" t="s">
        <v>901</v>
      </c>
      <c r="H246" s="49"/>
      <c r="I246" s="49"/>
      <c r="J246" s="49"/>
      <c r="K246" s="48"/>
      <c r="L246" s="48"/>
      <c r="M246" s="48"/>
      <c r="N246" s="48"/>
      <c r="O246" s="48"/>
      <c r="P246" s="48"/>
      <c r="Q246" s="48"/>
      <c r="R246" s="48"/>
      <c r="S246" s="48"/>
      <c r="T246" s="48"/>
      <c r="U246" s="48"/>
      <c r="V246" s="48"/>
      <c r="W246" s="48"/>
    </row>
    <row r="247" ht="18.75" customHeight="1">
      <c r="A247" s="50" t="s">
        <v>462</v>
      </c>
      <c r="B247" s="50" t="s">
        <v>1417</v>
      </c>
      <c r="C247" s="50" t="s">
        <v>1418</v>
      </c>
      <c r="D247" s="50">
        <v>2016.0</v>
      </c>
      <c r="E247" s="50" t="s">
        <v>900</v>
      </c>
      <c r="F247" s="50" t="s">
        <v>21</v>
      </c>
      <c r="G247" s="50" t="s">
        <v>1121</v>
      </c>
      <c r="H247" s="50"/>
      <c r="I247" s="50"/>
      <c r="J247" s="50"/>
      <c r="K247" s="48"/>
      <c r="L247" s="48"/>
      <c r="M247" s="48"/>
      <c r="N247" s="48"/>
      <c r="O247" s="48"/>
      <c r="P247" s="48"/>
      <c r="Q247" s="48"/>
      <c r="R247" s="48"/>
      <c r="S247" s="48"/>
      <c r="T247" s="48"/>
      <c r="U247" s="48"/>
      <c r="V247" s="48"/>
      <c r="W247" s="48"/>
    </row>
    <row r="248" ht="18.75" customHeight="1">
      <c r="A248" s="49" t="s">
        <v>464</v>
      </c>
      <c r="B248" s="49" t="s">
        <v>1419</v>
      </c>
      <c r="C248" s="49" t="s">
        <v>1420</v>
      </c>
      <c r="D248" s="49">
        <v>2011.0</v>
      </c>
      <c r="E248" s="49" t="s">
        <v>907</v>
      </c>
      <c r="F248" s="49" t="s">
        <v>26</v>
      </c>
      <c r="G248" s="49" t="s">
        <v>901</v>
      </c>
      <c r="H248" s="49"/>
      <c r="I248" s="49"/>
      <c r="J248" s="49"/>
      <c r="K248" s="48"/>
      <c r="L248" s="48"/>
      <c r="M248" s="48"/>
      <c r="N248" s="48"/>
      <c r="O248" s="48"/>
      <c r="P248" s="48"/>
      <c r="Q248" s="48"/>
      <c r="R248" s="48"/>
      <c r="S248" s="48"/>
      <c r="T248" s="48"/>
      <c r="U248" s="48"/>
      <c r="V248" s="48"/>
      <c r="W248" s="48"/>
    </row>
    <row r="249" ht="18.75" customHeight="1">
      <c r="A249" s="50" t="s">
        <v>472</v>
      </c>
      <c r="B249" s="50" t="s">
        <v>1421</v>
      </c>
      <c r="C249" s="50" t="s">
        <v>1422</v>
      </c>
      <c r="D249" s="50">
        <v>2011.0</v>
      </c>
      <c r="E249" s="50" t="s">
        <v>900</v>
      </c>
      <c r="F249" s="50" t="s">
        <v>21</v>
      </c>
      <c r="G249" s="50" t="s">
        <v>914</v>
      </c>
      <c r="H249" s="50"/>
      <c r="I249" s="50"/>
      <c r="J249" s="50"/>
      <c r="K249" s="48"/>
      <c r="L249" s="48"/>
      <c r="M249" s="48"/>
      <c r="N249" s="48"/>
      <c r="O249" s="48"/>
      <c r="P249" s="48"/>
      <c r="Q249" s="48"/>
      <c r="R249" s="48"/>
      <c r="S249" s="48"/>
      <c r="T249" s="48"/>
      <c r="U249" s="48"/>
      <c r="V249" s="48"/>
      <c r="W249" s="48"/>
    </row>
    <row r="250" ht="18.75" customHeight="1">
      <c r="A250" s="48"/>
      <c r="B250" s="48"/>
      <c r="C250" s="48"/>
      <c r="D250" s="48"/>
      <c r="E250" s="48"/>
      <c r="F250" s="48"/>
      <c r="G250" s="48"/>
      <c r="H250" s="48"/>
      <c r="I250" s="48"/>
      <c r="J250" s="48"/>
      <c r="K250" s="48"/>
      <c r="L250" s="48"/>
      <c r="M250" s="48"/>
      <c r="N250" s="48"/>
      <c r="O250" s="48"/>
      <c r="P250" s="48"/>
      <c r="Q250" s="48"/>
      <c r="R250" s="48"/>
      <c r="S250" s="48"/>
      <c r="T250" s="48"/>
      <c r="U250" s="48"/>
      <c r="V250" s="48"/>
      <c r="W250" s="48"/>
    </row>
    <row r="251" ht="18.75" customHeight="1">
      <c r="A251" s="48"/>
      <c r="B251" s="48"/>
      <c r="C251" s="48"/>
      <c r="D251" s="48"/>
      <c r="E251" s="48"/>
      <c r="F251" s="48"/>
      <c r="G251" s="48"/>
      <c r="H251" s="48"/>
      <c r="I251" s="48"/>
      <c r="J251" s="48"/>
      <c r="K251" s="48"/>
      <c r="L251" s="48"/>
      <c r="M251" s="48"/>
      <c r="N251" s="48"/>
      <c r="O251" s="48"/>
      <c r="P251" s="48"/>
      <c r="Q251" s="48"/>
      <c r="R251" s="48"/>
      <c r="S251" s="48"/>
      <c r="T251" s="48"/>
      <c r="U251" s="48"/>
      <c r="V251" s="48"/>
      <c r="W251" s="48"/>
    </row>
    <row r="252" ht="18.75" customHeight="1">
      <c r="A252" s="48"/>
      <c r="B252" s="48"/>
      <c r="C252" s="48"/>
      <c r="D252" s="48"/>
      <c r="E252" s="48"/>
      <c r="F252" s="48"/>
      <c r="G252" s="48"/>
      <c r="H252" s="48"/>
      <c r="I252" s="48"/>
      <c r="J252" s="48"/>
      <c r="K252" s="48"/>
      <c r="L252" s="48"/>
      <c r="M252" s="48"/>
      <c r="N252" s="48"/>
      <c r="O252" s="48"/>
      <c r="P252" s="48"/>
      <c r="Q252" s="48"/>
      <c r="R252" s="48"/>
      <c r="S252" s="48"/>
      <c r="T252" s="48"/>
      <c r="U252" s="48"/>
      <c r="V252" s="48"/>
      <c r="W252" s="48"/>
    </row>
    <row r="253" ht="18.75" customHeight="1">
      <c r="A253" s="48"/>
      <c r="B253" s="48"/>
      <c r="C253" s="48"/>
      <c r="D253" s="48"/>
      <c r="E253" s="48"/>
      <c r="F253" s="48"/>
      <c r="G253" s="48"/>
      <c r="H253" s="48"/>
      <c r="I253" s="48"/>
      <c r="J253" s="48"/>
      <c r="K253" s="48"/>
      <c r="L253" s="48"/>
      <c r="M253" s="48"/>
      <c r="N253" s="48"/>
      <c r="O253" s="48"/>
      <c r="P253" s="48"/>
      <c r="Q253" s="48"/>
      <c r="R253" s="48"/>
      <c r="S253" s="48"/>
      <c r="T253" s="48"/>
      <c r="U253" s="48"/>
      <c r="V253" s="48"/>
      <c r="W253" s="48"/>
    </row>
    <row r="254" ht="18.75" customHeight="1">
      <c r="A254" s="48"/>
      <c r="B254" s="48"/>
      <c r="C254" s="48"/>
      <c r="D254" s="48"/>
      <c r="E254" s="48"/>
      <c r="F254" s="48"/>
      <c r="G254" s="48"/>
      <c r="H254" s="48"/>
      <c r="I254" s="48"/>
      <c r="J254" s="48"/>
      <c r="K254" s="48"/>
      <c r="L254" s="48"/>
      <c r="M254" s="48"/>
      <c r="N254" s="48"/>
      <c r="O254" s="48"/>
      <c r="P254" s="48"/>
      <c r="Q254" s="48"/>
      <c r="R254" s="48"/>
      <c r="S254" s="48"/>
      <c r="T254" s="48"/>
      <c r="U254" s="48"/>
      <c r="V254" s="48"/>
      <c r="W254" s="48"/>
    </row>
    <row r="255" ht="18.75" customHeight="1">
      <c r="A255" s="48"/>
      <c r="B255" s="48"/>
      <c r="C255" s="48"/>
      <c r="D255" s="48"/>
      <c r="E255" s="48"/>
      <c r="F255" s="48"/>
      <c r="G255" s="48"/>
      <c r="H255" s="48"/>
      <c r="I255" s="48"/>
      <c r="J255" s="48"/>
      <c r="K255" s="48"/>
      <c r="L255" s="48"/>
      <c r="M255" s="48"/>
      <c r="N255" s="48"/>
      <c r="O255" s="48"/>
      <c r="P255" s="48"/>
      <c r="Q255" s="48"/>
      <c r="R255" s="48"/>
      <c r="S255" s="48"/>
      <c r="T255" s="48"/>
      <c r="U255" s="48"/>
      <c r="V255" s="48"/>
      <c r="W255" s="48"/>
    </row>
    <row r="256" ht="18.75" customHeight="1">
      <c r="A256" s="48"/>
      <c r="B256" s="48"/>
      <c r="C256" s="48"/>
      <c r="D256" s="48"/>
      <c r="E256" s="48"/>
      <c r="F256" s="48"/>
      <c r="G256" s="48"/>
      <c r="H256" s="48"/>
      <c r="I256" s="48"/>
      <c r="J256" s="48"/>
      <c r="K256" s="48"/>
      <c r="L256" s="48"/>
      <c r="M256" s="48"/>
      <c r="N256" s="48"/>
      <c r="O256" s="48"/>
      <c r="P256" s="48"/>
      <c r="Q256" s="48"/>
      <c r="R256" s="48"/>
      <c r="S256" s="48"/>
      <c r="T256" s="48"/>
      <c r="U256" s="48"/>
      <c r="V256" s="48"/>
      <c r="W256" s="48"/>
    </row>
    <row r="257" ht="18.75" customHeight="1">
      <c r="A257" s="48"/>
      <c r="B257" s="48"/>
      <c r="C257" s="48"/>
      <c r="D257" s="48"/>
      <c r="E257" s="48"/>
      <c r="F257" s="48"/>
      <c r="G257" s="48"/>
      <c r="H257" s="48"/>
      <c r="I257" s="48"/>
      <c r="J257" s="48"/>
      <c r="K257" s="48"/>
      <c r="L257" s="48"/>
      <c r="M257" s="48"/>
      <c r="N257" s="48"/>
      <c r="O257" s="48"/>
      <c r="P257" s="48"/>
      <c r="Q257" s="48"/>
      <c r="R257" s="48"/>
      <c r="S257" s="48"/>
      <c r="T257" s="48"/>
      <c r="U257" s="48"/>
      <c r="V257" s="48"/>
      <c r="W257" s="48"/>
    </row>
    <row r="258" ht="18.75" customHeight="1">
      <c r="A258" s="48"/>
      <c r="B258" s="48"/>
      <c r="C258" s="48"/>
      <c r="D258" s="48"/>
      <c r="E258" s="48"/>
      <c r="F258" s="48"/>
      <c r="G258" s="48"/>
      <c r="H258" s="48"/>
      <c r="I258" s="48"/>
      <c r="J258" s="48"/>
      <c r="K258" s="48"/>
      <c r="L258" s="48"/>
      <c r="M258" s="48"/>
      <c r="N258" s="48"/>
      <c r="O258" s="48"/>
      <c r="P258" s="48"/>
      <c r="Q258" s="48"/>
      <c r="R258" s="48"/>
      <c r="S258" s="48"/>
      <c r="T258" s="48"/>
      <c r="U258" s="48"/>
      <c r="V258" s="48"/>
      <c r="W258" s="48"/>
    </row>
    <row r="259" ht="18.75" customHeight="1">
      <c r="A259" s="48"/>
      <c r="B259" s="48"/>
      <c r="C259" s="48"/>
      <c r="D259" s="48"/>
      <c r="E259" s="48"/>
      <c r="F259" s="48"/>
      <c r="G259" s="48"/>
      <c r="H259" s="48"/>
      <c r="I259" s="48"/>
      <c r="J259" s="48"/>
      <c r="K259" s="48"/>
      <c r="L259" s="48"/>
      <c r="M259" s="48"/>
      <c r="N259" s="48"/>
      <c r="O259" s="48"/>
      <c r="P259" s="48"/>
      <c r="Q259" s="48"/>
      <c r="R259" s="48"/>
      <c r="S259" s="48"/>
      <c r="T259" s="48"/>
      <c r="U259" s="48"/>
      <c r="V259" s="48"/>
      <c r="W259" s="48"/>
    </row>
    <row r="260" ht="18.75" customHeight="1">
      <c r="A260" s="48"/>
      <c r="B260" s="48"/>
      <c r="C260" s="48"/>
      <c r="D260" s="48"/>
      <c r="E260" s="48"/>
      <c r="F260" s="48"/>
      <c r="G260" s="48"/>
      <c r="H260" s="48"/>
      <c r="I260" s="48"/>
      <c r="J260" s="48"/>
      <c r="K260" s="48"/>
      <c r="L260" s="48"/>
      <c r="M260" s="48"/>
      <c r="N260" s="48"/>
      <c r="O260" s="48"/>
      <c r="P260" s="48"/>
      <c r="Q260" s="48"/>
      <c r="R260" s="48"/>
      <c r="S260" s="48"/>
      <c r="T260" s="48"/>
      <c r="U260" s="48"/>
      <c r="V260" s="48"/>
      <c r="W260" s="48"/>
    </row>
    <row r="261" ht="18.75" customHeight="1">
      <c r="A261" s="48"/>
      <c r="B261" s="48"/>
      <c r="C261" s="48"/>
      <c r="D261" s="48"/>
      <c r="E261" s="48"/>
      <c r="F261" s="48"/>
      <c r="G261" s="48"/>
      <c r="H261" s="48"/>
      <c r="I261" s="48"/>
      <c r="J261" s="48"/>
      <c r="K261" s="48"/>
      <c r="L261" s="48"/>
      <c r="M261" s="48"/>
      <c r="N261" s="48"/>
      <c r="O261" s="48"/>
      <c r="P261" s="48"/>
      <c r="Q261" s="48"/>
      <c r="R261" s="48"/>
      <c r="S261" s="48"/>
      <c r="T261" s="48"/>
      <c r="U261" s="48"/>
      <c r="V261" s="48"/>
      <c r="W261" s="48"/>
    </row>
    <row r="262" ht="18.75" customHeight="1">
      <c r="A262" s="48"/>
      <c r="B262" s="48"/>
      <c r="C262" s="48"/>
      <c r="D262" s="48"/>
      <c r="E262" s="48"/>
      <c r="F262" s="48"/>
      <c r="G262" s="48"/>
      <c r="H262" s="48"/>
      <c r="I262" s="48"/>
      <c r="J262" s="48"/>
      <c r="K262" s="48"/>
      <c r="L262" s="48"/>
      <c r="M262" s="48"/>
      <c r="N262" s="48"/>
      <c r="O262" s="48"/>
      <c r="P262" s="48"/>
      <c r="Q262" s="48"/>
      <c r="R262" s="48"/>
      <c r="S262" s="48"/>
      <c r="T262" s="48"/>
      <c r="U262" s="48"/>
      <c r="V262" s="48"/>
      <c r="W262" s="48"/>
    </row>
    <row r="263" ht="18.75" customHeight="1">
      <c r="A263" s="48"/>
      <c r="B263" s="48"/>
      <c r="C263" s="48"/>
      <c r="D263" s="48"/>
      <c r="E263" s="48"/>
      <c r="F263" s="48"/>
      <c r="G263" s="48"/>
      <c r="H263" s="48"/>
      <c r="I263" s="48"/>
      <c r="J263" s="48"/>
      <c r="K263" s="48"/>
      <c r="L263" s="48"/>
      <c r="M263" s="48"/>
      <c r="N263" s="48"/>
      <c r="O263" s="48"/>
      <c r="P263" s="48"/>
      <c r="Q263" s="48"/>
      <c r="R263" s="48"/>
      <c r="S263" s="48"/>
      <c r="T263" s="48"/>
      <c r="U263" s="48"/>
      <c r="V263" s="48"/>
      <c r="W263" s="48"/>
    </row>
    <row r="264" ht="18.75" customHeight="1">
      <c r="A264" s="48"/>
      <c r="B264" s="48"/>
      <c r="C264" s="48"/>
      <c r="D264" s="48"/>
      <c r="E264" s="48"/>
      <c r="F264" s="48"/>
      <c r="G264" s="48"/>
      <c r="H264" s="48"/>
      <c r="I264" s="48"/>
      <c r="J264" s="48"/>
      <c r="K264" s="48"/>
      <c r="L264" s="48"/>
      <c r="M264" s="48"/>
      <c r="N264" s="48"/>
      <c r="O264" s="48"/>
      <c r="P264" s="48"/>
      <c r="Q264" s="48"/>
      <c r="R264" s="48"/>
      <c r="S264" s="48"/>
      <c r="T264" s="48"/>
      <c r="U264" s="48"/>
      <c r="V264" s="48"/>
      <c r="W264" s="48"/>
    </row>
    <row r="265" ht="18.75" customHeight="1">
      <c r="A265" s="48"/>
      <c r="B265" s="48"/>
      <c r="C265" s="48"/>
      <c r="D265" s="48"/>
      <c r="E265" s="48"/>
      <c r="F265" s="48"/>
      <c r="G265" s="48"/>
      <c r="H265" s="48"/>
      <c r="I265" s="48"/>
      <c r="J265" s="48"/>
      <c r="K265" s="48"/>
      <c r="L265" s="48"/>
      <c r="M265" s="48"/>
      <c r="N265" s="48"/>
      <c r="O265" s="48"/>
      <c r="P265" s="48"/>
      <c r="Q265" s="48"/>
      <c r="R265" s="48"/>
      <c r="S265" s="48"/>
      <c r="T265" s="48"/>
      <c r="U265" s="48"/>
      <c r="V265" s="48"/>
      <c r="W265" s="48"/>
    </row>
    <row r="266" ht="18.75" customHeight="1">
      <c r="A266" s="48"/>
      <c r="B266" s="48"/>
      <c r="C266" s="48"/>
      <c r="D266" s="48"/>
      <c r="E266" s="48"/>
      <c r="F266" s="48"/>
      <c r="G266" s="48"/>
      <c r="H266" s="48"/>
      <c r="I266" s="48"/>
      <c r="J266" s="48"/>
      <c r="K266" s="48"/>
      <c r="L266" s="48"/>
      <c r="M266" s="48"/>
      <c r="N266" s="48"/>
      <c r="O266" s="48"/>
      <c r="P266" s="48"/>
      <c r="Q266" s="48"/>
      <c r="R266" s="48"/>
      <c r="S266" s="48"/>
      <c r="T266" s="48"/>
      <c r="U266" s="48"/>
      <c r="V266" s="48"/>
      <c r="W266" s="48"/>
    </row>
    <row r="267" ht="18.75" customHeight="1">
      <c r="A267" s="48"/>
      <c r="B267" s="48"/>
      <c r="C267" s="48"/>
      <c r="D267" s="48"/>
      <c r="E267" s="48"/>
      <c r="F267" s="48"/>
      <c r="G267" s="48"/>
      <c r="H267" s="48"/>
      <c r="I267" s="48"/>
      <c r="J267" s="48"/>
      <c r="K267" s="48"/>
      <c r="L267" s="48"/>
      <c r="M267" s="48"/>
      <c r="N267" s="48"/>
      <c r="O267" s="48"/>
      <c r="P267" s="48"/>
      <c r="Q267" s="48"/>
      <c r="R267" s="48"/>
      <c r="S267" s="48"/>
      <c r="T267" s="48"/>
      <c r="U267" s="48"/>
      <c r="V267" s="48"/>
      <c r="W267" s="48"/>
    </row>
    <row r="268" ht="18.75" customHeight="1">
      <c r="A268" s="48"/>
      <c r="B268" s="48"/>
      <c r="C268" s="48"/>
      <c r="D268" s="48"/>
      <c r="E268" s="48"/>
      <c r="F268" s="48"/>
      <c r="G268" s="48"/>
      <c r="H268" s="48"/>
      <c r="I268" s="48"/>
      <c r="J268" s="48"/>
      <c r="K268" s="48"/>
      <c r="L268" s="48"/>
      <c r="M268" s="48"/>
      <c r="N268" s="48"/>
      <c r="O268" s="48"/>
      <c r="P268" s="48"/>
      <c r="Q268" s="48"/>
      <c r="R268" s="48"/>
      <c r="S268" s="48"/>
      <c r="T268" s="48"/>
      <c r="U268" s="48"/>
      <c r="V268" s="48"/>
      <c r="W268" s="48"/>
    </row>
    <row r="269" ht="18.75" customHeight="1">
      <c r="A269" s="48"/>
      <c r="B269" s="48"/>
      <c r="C269" s="48"/>
      <c r="D269" s="48"/>
      <c r="E269" s="48"/>
      <c r="F269" s="48"/>
      <c r="G269" s="48"/>
      <c r="H269" s="48"/>
      <c r="I269" s="48"/>
      <c r="J269" s="48"/>
      <c r="K269" s="48"/>
      <c r="L269" s="48"/>
      <c r="M269" s="48"/>
      <c r="N269" s="48"/>
      <c r="O269" s="48"/>
      <c r="P269" s="48"/>
      <c r="Q269" s="48"/>
      <c r="R269" s="48"/>
      <c r="S269" s="48"/>
      <c r="T269" s="48"/>
      <c r="U269" s="48"/>
      <c r="V269" s="48"/>
      <c r="W269" s="48"/>
    </row>
    <row r="270" ht="18.75" customHeight="1">
      <c r="A270" s="48"/>
      <c r="B270" s="48"/>
      <c r="C270" s="48"/>
      <c r="D270" s="48"/>
      <c r="E270" s="48"/>
      <c r="F270" s="48"/>
      <c r="G270" s="48"/>
      <c r="H270" s="48"/>
      <c r="I270" s="48"/>
      <c r="J270" s="48"/>
      <c r="K270" s="48"/>
      <c r="L270" s="48"/>
      <c r="M270" s="48"/>
      <c r="N270" s="48"/>
      <c r="O270" s="48"/>
      <c r="P270" s="48"/>
      <c r="Q270" s="48"/>
      <c r="R270" s="48"/>
      <c r="S270" s="48"/>
      <c r="T270" s="48"/>
      <c r="U270" s="48"/>
      <c r="V270" s="48"/>
      <c r="W270" s="48"/>
    </row>
    <row r="271" ht="18.75" customHeight="1">
      <c r="A271" s="48"/>
      <c r="B271" s="48"/>
      <c r="C271" s="48"/>
      <c r="D271" s="48"/>
      <c r="E271" s="48"/>
      <c r="F271" s="48"/>
      <c r="G271" s="48"/>
      <c r="H271" s="48"/>
      <c r="I271" s="48"/>
      <c r="J271" s="48"/>
      <c r="K271" s="48"/>
      <c r="L271" s="48"/>
      <c r="M271" s="48"/>
      <c r="N271" s="48"/>
      <c r="O271" s="48"/>
      <c r="P271" s="48"/>
      <c r="Q271" s="48"/>
      <c r="R271" s="48"/>
      <c r="S271" s="48"/>
      <c r="T271" s="48"/>
      <c r="U271" s="48"/>
      <c r="V271" s="48"/>
      <c r="W271" s="48"/>
    </row>
    <row r="272" ht="18.75" customHeight="1">
      <c r="A272" s="48"/>
      <c r="B272" s="48"/>
      <c r="C272" s="48"/>
      <c r="D272" s="48"/>
      <c r="E272" s="48"/>
      <c r="F272" s="48"/>
      <c r="G272" s="48"/>
      <c r="H272" s="48"/>
      <c r="I272" s="48"/>
      <c r="J272" s="48"/>
      <c r="K272" s="48"/>
      <c r="L272" s="48"/>
      <c r="M272" s="48"/>
      <c r="N272" s="48"/>
      <c r="O272" s="48"/>
      <c r="P272" s="48"/>
      <c r="Q272" s="48"/>
      <c r="R272" s="48"/>
      <c r="S272" s="48"/>
      <c r="T272" s="48"/>
      <c r="U272" s="48"/>
      <c r="V272" s="48"/>
      <c r="W272" s="48"/>
    </row>
    <row r="273" ht="18.75" customHeight="1">
      <c r="A273" s="48"/>
      <c r="B273" s="48"/>
      <c r="C273" s="48"/>
      <c r="D273" s="48"/>
      <c r="E273" s="48"/>
      <c r="F273" s="48"/>
      <c r="G273" s="48"/>
      <c r="H273" s="48"/>
      <c r="I273" s="48"/>
      <c r="J273" s="48"/>
      <c r="K273" s="48"/>
      <c r="L273" s="48"/>
      <c r="M273" s="48"/>
      <c r="N273" s="48"/>
      <c r="O273" s="48"/>
      <c r="P273" s="48"/>
      <c r="Q273" s="48"/>
      <c r="R273" s="48"/>
      <c r="S273" s="48"/>
      <c r="T273" s="48"/>
      <c r="U273" s="48"/>
      <c r="V273" s="48"/>
      <c r="W273" s="48"/>
    </row>
    <row r="274" ht="18.75" customHeight="1">
      <c r="A274" s="48"/>
      <c r="B274" s="48"/>
      <c r="C274" s="48"/>
      <c r="D274" s="48"/>
      <c r="E274" s="48"/>
      <c r="F274" s="48"/>
      <c r="G274" s="48"/>
      <c r="H274" s="48"/>
      <c r="I274" s="48"/>
      <c r="J274" s="48"/>
      <c r="K274" s="48"/>
      <c r="L274" s="48"/>
      <c r="M274" s="48"/>
      <c r="N274" s="48"/>
      <c r="O274" s="48"/>
      <c r="P274" s="48"/>
      <c r="Q274" s="48"/>
      <c r="R274" s="48"/>
      <c r="S274" s="48"/>
      <c r="T274" s="48"/>
      <c r="U274" s="48"/>
      <c r="V274" s="48"/>
      <c r="W274" s="48"/>
    </row>
    <row r="275" ht="18.75" customHeight="1">
      <c r="A275" s="48"/>
      <c r="B275" s="48"/>
      <c r="C275" s="48"/>
      <c r="D275" s="48"/>
      <c r="E275" s="48"/>
      <c r="F275" s="48"/>
      <c r="G275" s="48"/>
      <c r="H275" s="48"/>
      <c r="I275" s="48"/>
      <c r="J275" s="48"/>
      <c r="K275" s="48"/>
      <c r="L275" s="48"/>
      <c r="M275" s="48"/>
      <c r="N275" s="48"/>
      <c r="O275" s="48"/>
      <c r="P275" s="48"/>
      <c r="Q275" s="48"/>
      <c r="R275" s="48"/>
      <c r="S275" s="48"/>
      <c r="T275" s="48"/>
      <c r="U275" s="48"/>
      <c r="V275" s="48"/>
      <c r="W275" s="48"/>
    </row>
    <row r="276" ht="18.75" customHeight="1">
      <c r="A276" s="48"/>
      <c r="B276" s="48"/>
      <c r="C276" s="48"/>
      <c r="D276" s="48"/>
      <c r="E276" s="48"/>
      <c r="F276" s="48"/>
      <c r="G276" s="48"/>
      <c r="H276" s="48"/>
      <c r="I276" s="48"/>
      <c r="J276" s="48"/>
      <c r="K276" s="48"/>
      <c r="L276" s="48"/>
      <c r="M276" s="48"/>
      <c r="N276" s="48"/>
      <c r="O276" s="48"/>
      <c r="P276" s="48"/>
      <c r="Q276" s="48"/>
      <c r="R276" s="48"/>
      <c r="S276" s="48"/>
      <c r="T276" s="48"/>
      <c r="U276" s="48"/>
      <c r="V276" s="48"/>
      <c r="W276" s="48"/>
    </row>
    <row r="277" ht="18.75" customHeight="1">
      <c r="A277" s="48"/>
      <c r="B277" s="48"/>
      <c r="C277" s="48"/>
      <c r="D277" s="48"/>
      <c r="E277" s="48"/>
      <c r="F277" s="48"/>
      <c r="G277" s="48"/>
      <c r="H277" s="48"/>
      <c r="I277" s="48"/>
      <c r="J277" s="48"/>
      <c r="K277" s="48"/>
      <c r="L277" s="48"/>
      <c r="M277" s="48"/>
      <c r="N277" s="48"/>
      <c r="O277" s="48"/>
      <c r="P277" s="48"/>
      <c r="Q277" s="48"/>
      <c r="R277" s="48"/>
      <c r="S277" s="48"/>
      <c r="T277" s="48"/>
      <c r="U277" s="48"/>
      <c r="V277" s="48"/>
      <c r="W277" s="48"/>
    </row>
    <row r="278" ht="18.75" customHeight="1">
      <c r="A278" s="48"/>
      <c r="B278" s="48"/>
      <c r="C278" s="48"/>
      <c r="D278" s="48"/>
      <c r="E278" s="48"/>
      <c r="F278" s="48"/>
      <c r="G278" s="48"/>
      <c r="H278" s="48"/>
      <c r="I278" s="48"/>
      <c r="J278" s="48"/>
      <c r="K278" s="48"/>
      <c r="L278" s="48"/>
      <c r="M278" s="48"/>
      <c r="N278" s="48"/>
      <c r="O278" s="48"/>
      <c r="P278" s="48"/>
      <c r="Q278" s="48"/>
      <c r="R278" s="48"/>
      <c r="S278" s="48"/>
      <c r="T278" s="48"/>
      <c r="U278" s="48"/>
      <c r="V278" s="48"/>
      <c r="W278" s="48"/>
    </row>
    <row r="279" ht="18.75" customHeight="1">
      <c r="A279" s="48"/>
      <c r="B279" s="48"/>
      <c r="C279" s="48"/>
      <c r="D279" s="48"/>
      <c r="E279" s="48"/>
      <c r="F279" s="48"/>
      <c r="G279" s="48"/>
      <c r="H279" s="48"/>
      <c r="I279" s="48"/>
      <c r="J279" s="48"/>
      <c r="K279" s="48"/>
      <c r="L279" s="48"/>
      <c r="M279" s="48"/>
      <c r="N279" s="48"/>
      <c r="O279" s="48"/>
      <c r="P279" s="48"/>
      <c r="Q279" s="48"/>
      <c r="R279" s="48"/>
      <c r="S279" s="48"/>
      <c r="T279" s="48"/>
      <c r="U279" s="48"/>
      <c r="V279" s="48"/>
      <c r="W279" s="48"/>
    </row>
    <row r="280" ht="18.75" customHeight="1">
      <c r="A280" s="48"/>
      <c r="B280" s="48"/>
      <c r="C280" s="48"/>
      <c r="D280" s="48"/>
      <c r="E280" s="48"/>
      <c r="F280" s="48"/>
      <c r="G280" s="48"/>
      <c r="H280" s="48"/>
      <c r="I280" s="48"/>
      <c r="J280" s="48"/>
      <c r="K280" s="48"/>
      <c r="L280" s="48"/>
      <c r="M280" s="48"/>
      <c r="N280" s="48"/>
      <c r="O280" s="48"/>
      <c r="P280" s="48"/>
      <c r="Q280" s="48"/>
      <c r="R280" s="48"/>
      <c r="S280" s="48"/>
      <c r="T280" s="48"/>
      <c r="U280" s="48"/>
      <c r="V280" s="48"/>
      <c r="W280" s="48"/>
    </row>
    <row r="281" ht="18.75" customHeight="1">
      <c r="A281" s="48"/>
      <c r="B281" s="48"/>
      <c r="C281" s="48"/>
      <c r="D281" s="48"/>
      <c r="E281" s="48"/>
      <c r="F281" s="48"/>
      <c r="G281" s="48"/>
      <c r="H281" s="48"/>
      <c r="I281" s="48"/>
      <c r="J281" s="48"/>
      <c r="K281" s="48"/>
      <c r="L281" s="48"/>
      <c r="M281" s="48"/>
      <c r="N281" s="48"/>
      <c r="O281" s="48"/>
      <c r="P281" s="48"/>
      <c r="Q281" s="48"/>
      <c r="R281" s="48"/>
      <c r="S281" s="48"/>
      <c r="T281" s="48"/>
      <c r="U281" s="48"/>
      <c r="V281" s="48"/>
      <c r="W281" s="48"/>
    </row>
    <row r="282" ht="18.75" customHeight="1">
      <c r="A282" s="48"/>
      <c r="B282" s="48"/>
      <c r="C282" s="48"/>
      <c r="D282" s="48"/>
      <c r="E282" s="48"/>
      <c r="F282" s="48"/>
      <c r="G282" s="48"/>
      <c r="H282" s="48"/>
      <c r="I282" s="48"/>
      <c r="J282" s="48"/>
      <c r="K282" s="48"/>
      <c r="L282" s="48"/>
      <c r="M282" s="48"/>
      <c r="N282" s="48"/>
      <c r="O282" s="48"/>
      <c r="P282" s="48"/>
      <c r="Q282" s="48"/>
      <c r="R282" s="48"/>
      <c r="S282" s="48"/>
      <c r="T282" s="48"/>
      <c r="U282" s="48"/>
      <c r="V282" s="48"/>
      <c r="W282" s="48"/>
    </row>
    <row r="283" ht="18.75" customHeight="1">
      <c r="A283" s="48"/>
      <c r="B283" s="48"/>
      <c r="C283" s="48"/>
      <c r="D283" s="48"/>
      <c r="E283" s="48"/>
      <c r="F283" s="48"/>
      <c r="G283" s="48"/>
      <c r="H283" s="48"/>
      <c r="I283" s="48"/>
      <c r="J283" s="48"/>
      <c r="K283" s="48"/>
      <c r="L283" s="48"/>
      <c r="M283" s="48"/>
      <c r="N283" s="48"/>
      <c r="O283" s="48"/>
      <c r="P283" s="48"/>
      <c r="Q283" s="48"/>
      <c r="R283" s="48"/>
      <c r="S283" s="48"/>
      <c r="T283" s="48"/>
      <c r="U283" s="48"/>
      <c r="V283" s="48"/>
      <c r="W283" s="48"/>
    </row>
    <row r="284" ht="18.75" customHeight="1">
      <c r="A284" s="48"/>
      <c r="B284" s="48"/>
      <c r="C284" s="48"/>
      <c r="D284" s="48"/>
      <c r="E284" s="48"/>
      <c r="F284" s="48"/>
      <c r="G284" s="48"/>
      <c r="H284" s="48"/>
      <c r="I284" s="48"/>
      <c r="J284" s="48"/>
      <c r="K284" s="48"/>
      <c r="L284" s="48"/>
      <c r="M284" s="48"/>
      <c r="N284" s="48"/>
      <c r="O284" s="48"/>
      <c r="P284" s="48"/>
      <c r="Q284" s="48"/>
      <c r="R284" s="48"/>
      <c r="S284" s="48"/>
      <c r="T284" s="48"/>
      <c r="U284" s="48"/>
      <c r="V284" s="48"/>
      <c r="W284" s="48"/>
    </row>
    <row r="285" ht="18.75" customHeight="1">
      <c r="A285" s="48"/>
      <c r="B285" s="48"/>
      <c r="C285" s="48"/>
      <c r="D285" s="48"/>
      <c r="E285" s="48"/>
      <c r="F285" s="48"/>
      <c r="G285" s="48"/>
      <c r="H285" s="48"/>
      <c r="I285" s="48"/>
      <c r="J285" s="48"/>
      <c r="K285" s="48"/>
      <c r="L285" s="48"/>
      <c r="M285" s="48"/>
      <c r="N285" s="48"/>
      <c r="O285" s="48"/>
      <c r="P285" s="48"/>
      <c r="Q285" s="48"/>
      <c r="R285" s="48"/>
      <c r="S285" s="48"/>
      <c r="T285" s="48"/>
      <c r="U285" s="48"/>
      <c r="V285" s="48"/>
      <c r="W285" s="48"/>
    </row>
    <row r="286" ht="18.75" customHeight="1">
      <c r="A286" s="48"/>
      <c r="B286" s="48"/>
      <c r="C286" s="48"/>
      <c r="D286" s="48"/>
      <c r="E286" s="48"/>
      <c r="F286" s="48"/>
      <c r="G286" s="48"/>
      <c r="H286" s="48"/>
      <c r="I286" s="48"/>
      <c r="J286" s="48"/>
      <c r="K286" s="48"/>
      <c r="L286" s="48"/>
      <c r="M286" s="48"/>
      <c r="N286" s="48"/>
      <c r="O286" s="48"/>
      <c r="P286" s="48"/>
      <c r="Q286" s="48"/>
      <c r="R286" s="48"/>
      <c r="S286" s="48"/>
      <c r="T286" s="48"/>
      <c r="U286" s="48"/>
      <c r="V286" s="48"/>
      <c r="W286" s="48"/>
    </row>
    <row r="287" ht="18.75" customHeight="1">
      <c r="A287" s="48"/>
      <c r="B287" s="48"/>
      <c r="C287" s="48"/>
      <c r="D287" s="48"/>
      <c r="E287" s="48"/>
      <c r="F287" s="48"/>
      <c r="G287" s="48"/>
      <c r="H287" s="48"/>
      <c r="I287" s="48"/>
      <c r="J287" s="48"/>
      <c r="K287" s="48"/>
      <c r="L287" s="48"/>
      <c r="M287" s="48"/>
      <c r="N287" s="48"/>
      <c r="O287" s="48"/>
      <c r="P287" s="48"/>
      <c r="Q287" s="48"/>
      <c r="R287" s="48"/>
      <c r="S287" s="48"/>
      <c r="T287" s="48"/>
      <c r="U287" s="48"/>
      <c r="V287" s="48"/>
      <c r="W287" s="48"/>
    </row>
    <row r="288" ht="18.75" customHeight="1">
      <c r="A288" s="48"/>
      <c r="B288" s="48"/>
      <c r="C288" s="48"/>
      <c r="D288" s="48"/>
      <c r="E288" s="48"/>
      <c r="F288" s="48"/>
      <c r="G288" s="48"/>
      <c r="H288" s="48"/>
      <c r="I288" s="48"/>
      <c r="J288" s="48"/>
      <c r="K288" s="48"/>
      <c r="L288" s="48"/>
      <c r="M288" s="48"/>
      <c r="N288" s="48"/>
      <c r="O288" s="48"/>
      <c r="P288" s="48"/>
      <c r="Q288" s="48"/>
      <c r="R288" s="48"/>
      <c r="S288" s="48"/>
      <c r="T288" s="48"/>
      <c r="U288" s="48"/>
      <c r="V288" s="48"/>
      <c r="W288" s="48"/>
    </row>
    <row r="289" ht="18.75" customHeight="1">
      <c r="A289" s="48"/>
      <c r="B289" s="48"/>
      <c r="C289" s="48"/>
      <c r="D289" s="48"/>
      <c r="E289" s="48"/>
      <c r="F289" s="48"/>
      <c r="G289" s="48"/>
      <c r="H289" s="48"/>
      <c r="I289" s="48"/>
      <c r="J289" s="48"/>
      <c r="K289" s="48"/>
      <c r="L289" s="48"/>
      <c r="M289" s="48"/>
      <c r="N289" s="48"/>
      <c r="O289" s="48"/>
      <c r="P289" s="48"/>
      <c r="Q289" s="48"/>
      <c r="R289" s="48"/>
      <c r="S289" s="48"/>
      <c r="T289" s="48"/>
      <c r="U289" s="48"/>
      <c r="V289" s="48"/>
      <c r="W289" s="48"/>
    </row>
    <row r="290" ht="18.75" customHeight="1">
      <c r="A290" s="48"/>
      <c r="B290" s="48"/>
      <c r="C290" s="48"/>
      <c r="D290" s="48"/>
      <c r="E290" s="48"/>
      <c r="F290" s="48"/>
      <c r="G290" s="48"/>
      <c r="H290" s="48"/>
      <c r="I290" s="48"/>
      <c r="J290" s="48"/>
      <c r="K290" s="48"/>
      <c r="L290" s="48"/>
      <c r="M290" s="48"/>
      <c r="N290" s="48"/>
      <c r="O290" s="48"/>
      <c r="P290" s="48"/>
      <c r="Q290" s="48"/>
      <c r="R290" s="48"/>
      <c r="S290" s="48"/>
      <c r="T290" s="48"/>
      <c r="U290" s="48"/>
      <c r="V290" s="48"/>
      <c r="W290" s="48"/>
    </row>
    <row r="291" ht="18.75" customHeight="1">
      <c r="A291" s="48"/>
      <c r="B291" s="48"/>
      <c r="C291" s="48"/>
      <c r="D291" s="48"/>
      <c r="E291" s="48"/>
      <c r="F291" s="48"/>
      <c r="G291" s="48"/>
      <c r="H291" s="48"/>
      <c r="I291" s="48"/>
      <c r="J291" s="48"/>
      <c r="K291" s="48"/>
      <c r="L291" s="48"/>
      <c r="M291" s="48"/>
      <c r="N291" s="48"/>
      <c r="O291" s="48"/>
      <c r="P291" s="48"/>
      <c r="Q291" s="48"/>
      <c r="R291" s="48"/>
      <c r="S291" s="48"/>
      <c r="T291" s="48"/>
      <c r="U291" s="48"/>
      <c r="V291" s="48"/>
      <c r="W291" s="48"/>
    </row>
    <row r="292" ht="18.75" customHeight="1">
      <c r="A292" s="48"/>
      <c r="B292" s="48"/>
      <c r="C292" s="48"/>
      <c r="D292" s="48"/>
      <c r="E292" s="48"/>
      <c r="F292" s="48"/>
      <c r="G292" s="48"/>
      <c r="H292" s="48"/>
      <c r="I292" s="48"/>
      <c r="J292" s="48"/>
      <c r="K292" s="48"/>
      <c r="L292" s="48"/>
      <c r="M292" s="48"/>
      <c r="N292" s="48"/>
      <c r="O292" s="48"/>
      <c r="P292" s="48"/>
      <c r="Q292" s="48"/>
      <c r="R292" s="48"/>
      <c r="S292" s="48"/>
      <c r="T292" s="48"/>
      <c r="U292" s="48"/>
      <c r="V292" s="48"/>
      <c r="W292" s="48"/>
    </row>
    <row r="293" ht="18.75" customHeight="1">
      <c r="A293" s="48"/>
      <c r="B293" s="48"/>
      <c r="C293" s="48"/>
      <c r="D293" s="48"/>
      <c r="E293" s="48"/>
      <c r="F293" s="48"/>
      <c r="G293" s="48"/>
      <c r="H293" s="48"/>
      <c r="I293" s="48"/>
      <c r="J293" s="48"/>
      <c r="K293" s="48"/>
      <c r="L293" s="48"/>
      <c r="M293" s="48"/>
      <c r="N293" s="48"/>
      <c r="O293" s="48"/>
      <c r="P293" s="48"/>
      <c r="Q293" s="48"/>
      <c r="R293" s="48"/>
      <c r="S293" s="48"/>
      <c r="T293" s="48"/>
      <c r="U293" s="48"/>
      <c r="V293" s="48"/>
      <c r="W293" s="48"/>
    </row>
    <row r="294" ht="18.75" customHeight="1">
      <c r="A294" s="48"/>
      <c r="B294" s="48"/>
      <c r="C294" s="48"/>
      <c r="D294" s="48"/>
      <c r="E294" s="48"/>
      <c r="F294" s="48"/>
      <c r="G294" s="48"/>
      <c r="H294" s="48"/>
      <c r="I294" s="48"/>
      <c r="J294" s="48"/>
      <c r="K294" s="48"/>
      <c r="L294" s="48"/>
      <c r="M294" s="48"/>
      <c r="N294" s="48"/>
      <c r="O294" s="48"/>
      <c r="P294" s="48"/>
      <c r="Q294" s="48"/>
      <c r="R294" s="48"/>
      <c r="S294" s="48"/>
      <c r="T294" s="48"/>
      <c r="U294" s="48"/>
      <c r="V294" s="48"/>
      <c r="W294" s="48"/>
    </row>
    <row r="295" ht="18.75" customHeight="1">
      <c r="A295" s="48"/>
      <c r="B295" s="48"/>
      <c r="C295" s="48"/>
      <c r="D295" s="48"/>
      <c r="E295" s="48"/>
      <c r="F295" s="48"/>
      <c r="G295" s="48"/>
      <c r="H295" s="48"/>
      <c r="I295" s="48"/>
      <c r="J295" s="48"/>
      <c r="K295" s="48"/>
      <c r="L295" s="48"/>
      <c r="M295" s="48"/>
      <c r="N295" s="48"/>
      <c r="O295" s="48"/>
      <c r="P295" s="48"/>
      <c r="Q295" s="48"/>
      <c r="R295" s="48"/>
      <c r="S295" s="48"/>
      <c r="T295" s="48"/>
      <c r="U295" s="48"/>
      <c r="V295" s="48"/>
      <c r="W295" s="48"/>
    </row>
    <row r="296" ht="18.75" customHeight="1">
      <c r="A296" s="48"/>
      <c r="B296" s="48"/>
      <c r="C296" s="48"/>
      <c r="D296" s="48"/>
      <c r="E296" s="48"/>
      <c r="F296" s="48"/>
      <c r="G296" s="48"/>
      <c r="H296" s="48"/>
      <c r="I296" s="48"/>
      <c r="J296" s="48"/>
      <c r="K296" s="48"/>
      <c r="L296" s="48"/>
      <c r="M296" s="48"/>
      <c r="N296" s="48"/>
      <c r="O296" s="48"/>
      <c r="P296" s="48"/>
      <c r="Q296" s="48"/>
      <c r="R296" s="48"/>
      <c r="S296" s="48"/>
      <c r="T296" s="48"/>
      <c r="U296" s="48"/>
      <c r="V296" s="48"/>
      <c r="W296" s="48"/>
    </row>
    <row r="297" ht="18.75" customHeight="1">
      <c r="A297" s="48"/>
      <c r="B297" s="48"/>
      <c r="C297" s="48"/>
      <c r="D297" s="48"/>
      <c r="E297" s="48"/>
      <c r="F297" s="48"/>
      <c r="G297" s="48"/>
      <c r="H297" s="48"/>
      <c r="I297" s="48"/>
      <c r="J297" s="48"/>
      <c r="K297" s="48"/>
      <c r="L297" s="48"/>
      <c r="M297" s="48"/>
      <c r="N297" s="48"/>
      <c r="O297" s="48"/>
      <c r="P297" s="48"/>
      <c r="Q297" s="48"/>
      <c r="R297" s="48"/>
      <c r="S297" s="48"/>
      <c r="T297" s="48"/>
      <c r="U297" s="48"/>
      <c r="V297" s="48"/>
      <c r="W297" s="48"/>
    </row>
    <row r="298" ht="18.75" customHeight="1">
      <c r="A298" s="48"/>
      <c r="B298" s="48"/>
      <c r="C298" s="48"/>
      <c r="D298" s="48"/>
      <c r="E298" s="48"/>
      <c r="F298" s="48"/>
      <c r="G298" s="48"/>
      <c r="H298" s="48"/>
      <c r="I298" s="48"/>
      <c r="J298" s="48"/>
      <c r="K298" s="48"/>
      <c r="L298" s="48"/>
      <c r="M298" s="48"/>
      <c r="N298" s="48"/>
      <c r="O298" s="48"/>
      <c r="P298" s="48"/>
      <c r="Q298" s="48"/>
      <c r="R298" s="48"/>
      <c r="S298" s="48"/>
      <c r="T298" s="48"/>
      <c r="U298" s="48"/>
      <c r="V298" s="48"/>
      <c r="W298" s="48"/>
    </row>
    <row r="299" ht="18.75" customHeight="1">
      <c r="A299" s="48"/>
      <c r="B299" s="48"/>
      <c r="C299" s="48"/>
      <c r="D299" s="48"/>
      <c r="E299" s="48"/>
      <c r="F299" s="48"/>
      <c r="G299" s="48"/>
      <c r="H299" s="48"/>
      <c r="I299" s="48"/>
      <c r="J299" s="48"/>
      <c r="K299" s="48"/>
      <c r="L299" s="48"/>
      <c r="M299" s="48"/>
      <c r="N299" s="48"/>
      <c r="O299" s="48"/>
      <c r="P299" s="48"/>
      <c r="Q299" s="48"/>
      <c r="R299" s="48"/>
      <c r="S299" s="48"/>
      <c r="T299" s="48"/>
      <c r="U299" s="48"/>
      <c r="V299" s="48"/>
      <c r="W299" s="48"/>
    </row>
    <row r="300" ht="18.75" customHeight="1">
      <c r="A300" s="48"/>
      <c r="B300" s="48"/>
      <c r="C300" s="48"/>
      <c r="D300" s="48"/>
      <c r="E300" s="48"/>
      <c r="F300" s="48"/>
      <c r="G300" s="48"/>
      <c r="H300" s="48"/>
      <c r="I300" s="48"/>
      <c r="J300" s="48"/>
      <c r="K300" s="48"/>
      <c r="L300" s="48"/>
      <c r="M300" s="48"/>
      <c r="N300" s="48"/>
      <c r="O300" s="48"/>
      <c r="P300" s="48"/>
      <c r="Q300" s="48"/>
      <c r="R300" s="48"/>
      <c r="S300" s="48"/>
      <c r="T300" s="48"/>
      <c r="U300" s="48"/>
      <c r="V300" s="48"/>
      <c r="W300" s="48"/>
    </row>
    <row r="301" ht="18.75" customHeight="1">
      <c r="A301" s="48"/>
      <c r="B301" s="48"/>
      <c r="C301" s="48"/>
      <c r="D301" s="48"/>
      <c r="E301" s="48"/>
      <c r="F301" s="48"/>
      <c r="G301" s="48"/>
      <c r="H301" s="48"/>
      <c r="I301" s="48"/>
      <c r="J301" s="48"/>
      <c r="K301" s="48"/>
      <c r="L301" s="48"/>
      <c r="M301" s="48"/>
      <c r="N301" s="48"/>
      <c r="O301" s="48"/>
      <c r="P301" s="48"/>
      <c r="Q301" s="48"/>
      <c r="R301" s="48"/>
      <c r="S301" s="48"/>
      <c r="T301" s="48"/>
      <c r="U301" s="48"/>
      <c r="V301" s="48"/>
      <c r="W301" s="48"/>
    </row>
    <row r="302" ht="18.75" customHeight="1">
      <c r="A302" s="48"/>
      <c r="B302" s="48"/>
      <c r="C302" s="48"/>
      <c r="D302" s="48"/>
      <c r="E302" s="48"/>
      <c r="F302" s="48"/>
      <c r="G302" s="48"/>
      <c r="H302" s="48"/>
      <c r="I302" s="48"/>
      <c r="J302" s="48"/>
      <c r="K302" s="48"/>
      <c r="L302" s="48"/>
      <c r="M302" s="48"/>
      <c r="N302" s="48"/>
      <c r="O302" s="48"/>
      <c r="P302" s="48"/>
      <c r="Q302" s="48"/>
      <c r="R302" s="48"/>
      <c r="S302" s="48"/>
      <c r="T302" s="48"/>
      <c r="U302" s="48"/>
      <c r="V302" s="48"/>
      <c r="W302" s="48"/>
    </row>
    <row r="303" ht="18.75" customHeight="1">
      <c r="A303" s="48"/>
      <c r="B303" s="48"/>
      <c r="C303" s="48"/>
      <c r="D303" s="48"/>
      <c r="E303" s="48"/>
      <c r="F303" s="48"/>
      <c r="G303" s="48"/>
      <c r="H303" s="48"/>
      <c r="I303" s="48"/>
      <c r="J303" s="48"/>
      <c r="K303" s="48"/>
      <c r="L303" s="48"/>
      <c r="M303" s="48"/>
      <c r="N303" s="48"/>
      <c r="O303" s="48"/>
      <c r="P303" s="48"/>
      <c r="Q303" s="48"/>
      <c r="R303" s="48"/>
      <c r="S303" s="48"/>
      <c r="T303" s="48"/>
      <c r="U303" s="48"/>
      <c r="V303" s="48"/>
      <c r="W303" s="48"/>
    </row>
    <row r="304" ht="18.75" customHeight="1">
      <c r="A304" s="48"/>
      <c r="B304" s="48"/>
      <c r="C304" s="48"/>
      <c r="D304" s="48"/>
      <c r="E304" s="48"/>
      <c r="F304" s="48"/>
      <c r="G304" s="48"/>
      <c r="H304" s="48"/>
      <c r="I304" s="48"/>
      <c r="J304" s="48"/>
      <c r="K304" s="48"/>
      <c r="L304" s="48"/>
      <c r="M304" s="48"/>
      <c r="N304" s="48"/>
      <c r="O304" s="48"/>
      <c r="P304" s="48"/>
      <c r="Q304" s="48"/>
      <c r="R304" s="48"/>
      <c r="S304" s="48"/>
      <c r="T304" s="48"/>
      <c r="U304" s="48"/>
      <c r="V304" s="48"/>
      <c r="W304" s="48"/>
    </row>
    <row r="305" ht="18.75" customHeight="1">
      <c r="A305" s="48"/>
      <c r="B305" s="48"/>
      <c r="C305" s="48"/>
      <c r="D305" s="48"/>
      <c r="E305" s="48"/>
      <c r="F305" s="48"/>
      <c r="G305" s="48"/>
      <c r="H305" s="48"/>
      <c r="I305" s="48"/>
      <c r="J305" s="48"/>
      <c r="K305" s="48"/>
      <c r="L305" s="48"/>
      <c r="M305" s="48"/>
      <c r="N305" s="48"/>
      <c r="O305" s="48"/>
      <c r="P305" s="48"/>
      <c r="Q305" s="48"/>
      <c r="R305" s="48"/>
      <c r="S305" s="48"/>
      <c r="T305" s="48"/>
      <c r="U305" s="48"/>
      <c r="V305" s="48"/>
      <c r="W305" s="48"/>
    </row>
    <row r="306" ht="18.75" customHeight="1">
      <c r="A306" s="48"/>
      <c r="B306" s="48"/>
      <c r="C306" s="48"/>
      <c r="D306" s="48"/>
      <c r="E306" s="48"/>
      <c r="F306" s="48"/>
      <c r="G306" s="48"/>
      <c r="H306" s="48"/>
      <c r="I306" s="48"/>
      <c r="J306" s="48"/>
      <c r="K306" s="48"/>
      <c r="L306" s="48"/>
      <c r="M306" s="48"/>
      <c r="N306" s="48"/>
      <c r="O306" s="48"/>
      <c r="P306" s="48"/>
      <c r="Q306" s="48"/>
      <c r="R306" s="48"/>
      <c r="S306" s="48"/>
      <c r="T306" s="48"/>
      <c r="U306" s="48"/>
      <c r="V306" s="48"/>
      <c r="W306" s="48"/>
    </row>
    <row r="307" ht="18.75" customHeight="1">
      <c r="A307" s="48"/>
      <c r="B307" s="48"/>
      <c r="C307" s="48"/>
      <c r="D307" s="48"/>
      <c r="E307" s="48"/>
      <c r="F307" s="48"/>
      <c r="G307" s="48"/>
      <c r="H307" s="48"/>
      <c r="I307" s="48"/>
      <c r="J307" s="48"/>
      <c r="K307" s="48"/>
      <c r="L307" s="48"/>
      <c r="M307" s="48"/>
      <c r="N307" s="48"/>
      <c r="O307" s="48"/>
      <c r="P307" s="48"/>
      <c r="Q307" s="48"/>
      <c r="R307" s="48"/>
      <c r="S307" s="48"/>
      <c r="T307" s="48"/>
      <c r="U307" s="48"/>
      <c r="V307" s="48"/>
      <c r="W307" s="48"/>
    </row>
    <row r="308" ht="18.75" customHeight="1">
      <c r="A308" s="48"/>
      <c r="B308" s="48"/>
      <c r="C308" s="48"/>
      <c r="D308" s="48"/>
      <c r="E308" s="48"/>
      <c r="F308" s="48"/>
      <c r="G308" s="48"/>
      <c r="H308" s="48"/>
      <c r="I308" s="48"/>
      <c r="J308" s="48"/>
      <c r="K308" s="48"/>
      <c r="L308" s="48"/>
      <c r="M308" s="48"/>
      <c r="N308" s="48"/>
      <c r="O308" s="48"/>
      <c r="P308" s="48"/>
      <c r="Q308" s="48"/>
      <c r="R308" s="48"/>
      <c r="S308" s="48"/>
      <c r="T308" s="48"/>
      <c r="U308" s="48"/>
      <c r="V308" s="48"/>
      <c r="W308" s="48"/>
    </row>
    <row r="309" ht="18.75" customHeight="1">
      <c r="A309" s="48"/>
      <c r="B309" s="48"/>
      <c r="C309" s="48"/>
      <c r="D309" s="48"/>
      <c r="E309" s="48"/>
      <c r="F309" s="48"/>
      <c r="G309" s="48"/>
      <c r="H309" s="48"/>
      <c r="I309" s="48"/>
      <c r="J309" s="48"/>
      <c r="K309" s="48"/>
      <c r="L309" s="48"/>
      <c r="M309" s="48"/>
      <c r="N309" s="48"/>
      <c r="O309" s="48"/>
      <c r="P309" s="48"/>
      <c r="Q309" s="48"/>
      <c r="R309" s="48"/>
      <c r="S309" s="48"/>
      <c r="T309" s="48"/>
      <c r="U309" s="48"/>
      <c r="V309" s="48"/>
      <c r="W309" s="48"/>
    </row>
    <row r="310" ht="18.75" customHeight="1">
      <c r="A310" s="48"/>
      <c r="B310" s="48"/>
      <c r="C310" s="48"/>
      <c r="D310" s="48"/>
      <c r="E310" s="48"/>
      <c r="F310" s="48"/>
      <c r="G310" s="48"/>
      <c r="H310" s="48"/>
      <c r="I310" s="48"/>
      <c r="J310" s="48"/>
      <c r="K310" s="48"/>
      <c r="L310" s="48"/>
      <c r="M310" s="48"/>
      <c r="N310" s="48"/>
      <c r="O310" s="48"/>
      <c r="P310" s="48"/>
      <c r="Q310" s="48"/>
      <c r="R310" s="48"/>
      <c r="S310" s="48"/>
      <c r="T310" s="48"/>
      <c r="U310" s="48"/>
      <c r="V310" s="48"/>
      <c r="W310" s="48"/>
    </row>
    <row r="311" ht="18.75" customHeight="1">
      <c r="A311" s="48"/>
      <c r="B311" s="48"/>
      <c r="C311" s="48"/>
      <c r="D311" s="48"/>
      <c r="E311" s="48"/>
      <c r="F311" s="48"/>
      <c r="G311" s="48"/>
      <c r="H311" s="48"/>
      <c r="I311" s="48"/>
      <c r="J311" s="48"/>
      <c r="K311" s="48"/>
      <c r="L311" s="48"/>
      <c r="M311" s="48"/>
      <c r="N311" s="48"/>
      <c r="O311" s="48"/>
      <c r="P311" s="48"/>
      <c r="Q311" s="48"/>
      <c r="R311" s="48"/>
      <c r="S311" s="48"/>
      <c r="T311" s="48"/>
      <c r="U311" s="48"/>
      <c r="V311" s="48"/>
      <c r="W311" s="48"/>
    </row>
    <row r="312" ht="18.75" customHeight="1">
      <c r="A312" s="48"/>
      <c r="B312" s="48"/>
      <c r="C312" s="48"/>
      <c r="D312" s="48"/>
      <c r="E312" s="48"/>
      <c r="F312" s="48"/>
      <c r="G312" s="48"/>
      <c r="H312" s="48"/>
      <c r="I312" s="48"/>
      <c r="J312" s="48"/>
      <c r="K312" s="48"/>
      <c r="L312" s="48"/>
      <c r="M312" s="48"/>
      <c r="N312" s="48"/>
      <c r="O312" s="48"/>
      <c r="P312" s="48"/>
      <c r="Q312" s="48"/>
      <c r="R312" s="48"/>
      <c r="S312" s="48"/>
      <c r="T312" s="48"/>
      <c r="U312" s="48"/>
      <c r="V312" s="48"/>
      <c r="W312" s="48"/>
    </row>
    <row r="313" ht="18.75" customHeight="1">
      <c r="A313" s="48"/>
      <c r="B313" s="48"/>
      <c r="C313" s="48"/>
      <c r="D313" s="48"/>
      <c r="E313" s="48"/>
      <c r="F313" s="48"/>
      <c r="G313" s="48"/>
      <c r="H313" s="48"/>
      <c r="I313" s="48"/>
      <c r="J313" s="48"/>
      <c r="K313" s="48"/>
      <c r="L313" s="48"/>
      <c r="M313" s="48"/>
      <c r="N313" s="48"/>
      <c r="O313" s="48"/>
      <c r="P313" s="48"/>
      <c r="Q313" s="48"/>
      <c r="R313" s="48"/>
      <c r="S313" s="48"/>
      <c r="T313" s="48"/>
      <c r="U313" s="48"/>
      <c r="V313" s="48"/>
      <c r="W313" s="48"/>
    </row>
    <row r="314" ht="18.75" customHeight="1">
      <c r="A314" s="48"/>
      <c r="B314" s="48"/>
      <c r="C314" s="48"/>
      <c r="D314" s="48"/>
      <c r="E314" s="48"/>
      <c r="F314" s="48"/>
      <c r="G314" s="48"/>
      <c r="H314" s="48"/>
      <c r="I314" s="48"/>
      <c r="J314" s="48"/>
      <c r="K314" s="48"/>
      <c r="L314" s="48"/>
      <c r="M314" s="48"/>
      <c r="N314" s="48"/>
      <c r="O314" s="48"/>
      <c r="P314" s="48"/>
      <c r="Q314" s="48"/>
      <c r="R314" s="48"/>
      <c r="S314" s="48"/>
      <c r="T314" s="48"/>
      <c r="U314" s="48"/>
      <c r="V314" s="48"/>
      <c r="W314" s="48"/>
    </row>
    <row r="315" ht="18.75" customHeight="1">
      <c r="A315" s="48"/>
      <c r="B315" s="48"/>
      <c r="C315" s="48"/>
      <c r="D315" s="48"/>
      <c r="E315" s="48"/>
      <c r="F315" s="48"/>
      <c r="G315" s="48"/>
      <c r="H315" s="48"/>
      <c r="I315" s="48"/>
      <c r="J315" s="48"/>
      <c r="K315" s="48"/>
      <c r="L315" s="48"/>
      <c r="M315" s="48"/>
      <c r="N315" s="48"/>
      <c r="O315" s="48"/>
      <c r="P315" s="48"/>
      <c r="Q315" s="48"/>
      <c r="R315" s="48"/>
      <c r="S315" s="48"/>
      <c r="T315" s="48"/>
      <c r="U315" s="48"/>
      <c r="V315" s="48"/>
      <c r="W315" s="48"/>
    </row>
    <row r="316" ht="18.75" customHeight="1">
      <c r="A316" s="48"/>
      <c r="B316" s="48"/>
      <c r="C316" s="48"/>
      <c r="D316" s="48"/>
      <c r="E316" s="48"/>
      <c r="F316" s="48"/>
      <c r="G316" s="48"/>
      <c r="H316" s="48"/>
      <c r="I316" s="48"/>
      <c r="J316" s="48"/>
      <c r="K316" s="48"/>
      <c r="L316" s="48"/>
      <c r="M316" s="48"/>
      <c r="N316" s="48"/>
      <c r="O316" s="48"/>
      <c r="P316" s="48"/>
      <c r="Q316" s="48"/>
      <c r="R316" s="48"/>
      <c r="S316" s="48"/>
      <c r="T316" s="48"/>
      <c r="U316" s="48"/>
      <c r="V316" s="48"/>
      <c r="W316" s="48"/>
    </row>
    <row r="317" ht="18.75" customHeight="1">
      <c r="A317" s="48"/>
      <c r="B317" s="48"/>
      <c r="C317" s="48"/>
      <c r="D317" s="48"/>
      <c r="E317" s="48"/>
      <c r="F317" s="48"/>
      <c r="G317" s="48"/>
      <c r="H317" s="48"/>
      <c r="I317" s="48"/>
      <c r="J317" s="48"/>
      <c r="K317" s="48"/>
      <c r="L317" s="48"/>
      <c r="M317" s="48"/>
      <c r="N317" s="48"/>
      <c r="O317" s="48"/>
      <c r="P317" s="48"/>
      <c r="Q317" s="48"/>
      <c r="R317" s="48"/>
      <c r="S317" s="48"/>
      <c r="T317" s="48"/>
      <c r="U317" s="48"/>
      <c r="V317" s="48"/>
      <c r="W317" s="48"/>
    </row>
    <row r="318" ht="18.75" customHeight="1">
      <c r="A318" s="48"/>
      <c r="B318" s="48"/>
      <c r="C318" s="48"/>
      <c r="D318" s="48"/>
      <c r="E318" s="48"/>
      <c r="F318" s="48"/>
      <c r="G318" s="48"/>
      <c r="H318" s="48"/>
      <c r="I318" s="48"/>
      <c r="J318" s="48"/>
      <c r="K318" s="48"/>
      <c r="L318" s="48"/>
      <c r="M318" s="48"/>
      <c r="N318" s="48"/>
      <c r="O318" s="48"/>
      <c r="P318" s="48"/>
      <c r="Q318" s="48"/>
      <c r="R318" s="48"/>
      <c r="S318" s="48"/>
      <c r="T318" s="48"/>
      <c r="U318" s="48"/>
      <c r="V318" s="48"/>
      <c r="W318" s="48"/>
    </row>
    <row r="319" ht="18.75" customHeight="1">
      <c r="A319" s="48"/>
      <c r="B319" s="48"/>
      <c r="C319" s="48"/>
      <c r="D319" s="48"/>
      <c r="E319" s="48"/>
      <c r="F319" s="48"/>
      <c r="G319" s="48"/>
      <c r="H319" s="48"/>
      <c r="I319" s="48"/>
      <c r="J319" s="48"/>
      <c r="K319" s="48"/>
      <c r="L319" s="48"/>
      <c r="M319" s="48"/>
      <c r="N319" s="48"/>
      <c r="O319" s="48"/>
      <c r="P319" s="48"/>
      <c r="Q319" s="48"/>
      <c r="R319" s="48"/>
      <c r="S319" s="48"/>
      <c r="T319" s="48"/>
      <c r="U319" s="48"/>
      <c r="V319" s="48"/>
      <c r="W319" s="48"/>
    </row>
    <row r="320" ht="18.75" customHeight="1">
      <c r="A320" s="48"/>
      <c r="B320" s="48"/>
      <c r="C320" s="48"/>
      <c r="D320" s="48"/>
      <c r="E320" s="48"/>
      <c r="F320" s="48"/>
      <c r="G320" s="48"/>
      <c r="H320" s="48"/>
      <c r="I320" s="48"/>
      <c r="J320" s="48"/>
      <c r="K320" s="48"/>
      <c r="L320" s="48"/>
      <c r="M320" s="48"/>
      <c r="N320" s="48"/>
      <c r="O320" s="48"/>
      <c r="P320" s="48"/>
      <c r="Q320" s="48"/>
      <c r="R320" s="48"/>
      <c r="S320" s="48"/>
      <c r="T320" s="48"/>
      <c r="U320" s="48"/>
      <c r="V320" s="48"/>
      <c r="W320" s="48"/>
    </row>
    <row r="321" ht="18.75" customHeight="1">
      <c r="A321" s="48"/>
      <c r="B321" s="48"/>
      <c r="C321" s="48"/>
      <c r="D321" s="48"/>
      <c r="E321" s="48"/>
      <c r="F321" s="48"/>
      <c r="G321" s="48"/>
      <c r="H321" s="48"/>
      <c r="I321" s="48"/>
      <c r="J321" s="48"/>
      <c r="K321" s="48"/>
      <c r="L321" s="48"/>
      <c r="M321" s="48"/>
      <c r="N321" s="48"/>
      <c r="O321" s="48"/>
      <c r="P321" s="48"/>
      <c r="Q321" s="48"/>
      <c r="R321" s="48"/>
      <c r="S321" s="48"/>
      <c r="T321" s="48"/>
      <c r="U321" s="48"/>
      <c r="V321" s="48"/>
      <c r="W321" s="48"/>
    </row>
    <row r="322" ht="18.75" customHeight="1">
      <c r="A322" s="48"/>
      <c r="B322" s="48"/>
      <c r="C322" s="48"/>
      <c r="D322" s="48"/>
      <c r="E322" s="48"/>
      <c r="F322" s="48"/>
      <c r="G322" s="48"/>
      <c r="H322" s="48"/>
      <c r="I322" s="48"/>
      <c r="J322" s="48"/>
      <c r="K322" s="48"/>
      <c r="L322" s="48"/>
      <c r="M322" s="48"/>
      <c r="N322" s="48"/>
      <c r="O322" s="48"/>
      <c r="P322" s="48"/>
      <c r="Q322" s="48"/>
      <c r="R322" s="48"/>
      <c r="S322" s="48"/>
      <c r="T322" s="48"/>
      <c r="U322" s="48"/>
      <c r="V322" s="48"/>
      <c r="W322" s="48"/>
    </row>
    <row r="323" ht="18.75" customHeight="1">
      <c r="A323" s="48"/>
      <c r="B323" s="48"/>
      <c r="C323" s="48"/>
      <c r="D323" s="48"/>
      <c r="E323" s="48"/>
      <c r="F323" s="48"/>
      <c r="G323" s="48"/>
      <c r="H323" s="48"/>
      <c r="I323" s="48"/>
      <c r="J323" s="48"/>
      <c r="K323" s="48"/>
      <c r="L323" s="48"/>
      <c r="M323" s="48"/>
      <c r="N323" s="48"/>
      <c r="O323" s="48"/>
      <c r="P323" s="48"/>
      <c r="Q323" s="48"/>
      <c r="R323" s="48"/>
      <c r="S323" s="48"/>
      <c r="T323" s="48"/>
      <c r="U323" s="48"/>
      <c r="V323" s="48"/>
      <c r="W323" s="48"/>
    </row>
    <row r="324" ht="18.75" customHeight="1">
      <c r="A324" s="48"/>
      <c r="B324" s="48"/>
      <c r="C324" s="48"/>
      <c r="D324" s="48"/>
      <c r="E324" s="48"/>
      <c r="F324" s="48"/>
      <c r="G324" s="48"/>
      <c r="H324" s="48"/>
      <c r="I324" s="48"/>
      <c r="J324" s="48"/>
      <c r="K324" s="48"/>
      <c r="L324" s="48"/>
      <c r="M324" s="48"/>
      <c r="N324" s="48"/>
      <c r="O324" s="48"/>
      <c r="P324" s="48"/>
      <c r="Q324" s="48"/>
      <c r="R324" s="48"/>
      <c r="S324" s="48"/>
      <c r="T324" s="48"/>
      <c r="U324" s="48"/>
      <c r="V324" s="48"/>
      <c r="W324" s="48"/>
    </row>
    <row r="325" ht="18.75" customHeight="1">
      <c r="A325" s="48"/>
      <c r="B325" s="48"/>
      <c r="C325" s="48"/>
      <c r="D325" s="48"/>
      <c r="E325" s="48"/>
      <c r="F325" s="48"/>
      <c r="G325" s="48"/>
      <c r="H325" s="48"/>
      <c r="I325" s="48"/>
      <c r="J325" s="48"/>
      <c r="K325" s="48"/>
      <c r="L325" s="48"/>
      <c r="M325" s="48"/>
      <c r="N325" s="48"/>
      <c r="O325" s="48"/>
      <c r="P325" s="48"/>
      <c r="Q325" s="48"/>
      <c r="R325" s="48"/>
      <c r="S325" s="48"/>
      <c r="T325" s="48"/>
      <c r="U325" s="48"/>
      <c r="V325" s="48"/>
      <c r="W325" s="48"/>
    </row>
    <row r="326" ht="18.75" customHeight="1">
      <c r="A326" s="48"/>
      <c r="B326" s="48"/>
      <c r="C326" s="48"/>
      <c r="D326" s="48"/>
      <c r="E326" s="48"/>
      <c r="F326" s="48"/>
      <c r="G326" s="48"/>
      <c r="H326" s="48"/>
      <c r="I326" s="48"/>
      <c r="J326" s="48"/>
      <c r="K326" s="48"/>
      <c r="L326" s="48"/>
      <c r="M326" s="48"/>
      <c r="N326" s="48"/>
      <c r="O326" s="48"/>
      <c r="P326" s="48"/>
      <c r="Q326" s="48"/>
      <c r="R326" s="48"/>
      <c r="S326" s="48"/>
      <c r="T326" s="48"/>
      <c r="U326" s="48"/>
      <c r="V326" s="48"/>
      <c r="W326" s="48"/>
    </row>
    <row r="327" ht="18.75" customHeight="1">
      <c r="A327" s="48"/>
      <c r="B327" s="48"/>
      <c r="C327" s="48"/>
      <c r="D327" s="48"/>
      <c r="E327" s="48"/>
      <c r="F327" s="48"/>
      <c r="G327" s="48"/>
      <c r="H327" s="48"/>
      <c r="I327" s="48"/>
      <c r="J327" s="48"/>
      <c r="K327" s="48"/>
      <c r="L327" s="48"/>
      <c r="M327" s="48"/>
      <c r="N327" s="48"/>
      <c r="O327" s="48"/>
      <c r="P327" s="48"/>
      <c r="Q327" s="48"/>
      <c r="R327" s="48"/>
      <c r="S327" s="48"/>
      <c r="T327" s="48"/>
      <c r="U327" s="48"/>
      <c r="V327" s="48"/>
      <c r="W327" s="48"/>
    </row>
    <row r="328" ht="18.75" customHeight="1">
      <c r="A328" s="48"/>
      <c r="B328" s="48"/>
      <c r="C328" s="48"/>
      <c r="D328" s="48"/>
      <c r="E328" s="48"/>
      <c r="F328" s="48"/>
      <c r="G328" s="48"/>
      <c r="H328" s="48"/>
      <c r="I328" s="48"/>
      <c r="J328" s="48"/>
      <c r="K328" s="48"/>
      <c r="L328" s="48"/>
      <c r="M328" s="48"/>
      <c r="N328" s="48"/>
      <c r="O328" s="48"/>
      <c r="P328" s="48"/>
      <c r="Q328" s="48"/>
      <c r="R328" s="48"/>
      <c r="S328" s="48"/>
      <c r="T328" s="48"/>
      <c r="U328" s="48"/>
      <c r="V328" s="48"/>
      <c r="W328" s="48"/>
    </row>
    <row r="329" ht="18.75" customHeight="1">
      <c r="A329" s="48"/>
      <c r="B329" s="48"/>
      <c r="C329" s="48"/>
      <c r="D329" s="48"/>
      <c r="E329" s="48"/>
      <c r="F329" s="48"/>
      <c r="G329" s="48"/>
      <c r="H329" s="48"/>
      <c r="I329" s="48"/>
      <c r="J329" s="48"/>
      <c r="K329" s="48"/>
      <c r="L329" s="48"/>
      <c r="M329" s="48"/>
      <c r="N329" s="48"/>
      <c r="O329" s="48"/>
      <c r="P329" s="48"/>
      <c r="Q329" s="48"/>
      <c r="R329" s="48"/>
      <c r="S329" s="48"/>
      <c r="T329" s="48"/>
      <c r="U329" s="48"/>
      <c r="V329" s="48"/>
      <c r="W329" s="48"/>
    </row>
    <row r="330" ht="18.75" customHeight="1">
      <c r="A330" s="48"/>
      <c r="B330" s="48"/>
      <c r="C330" s="48"/>
      <c r="D330" s="48"/>
      <c r="E330" s="48"/>
      <c r="F330" s="48"/>
      <c r="G330" s="48"/>
      <c r="H330" s="48"/>
      <c r="I330" s="48"/>
      <c r="J330" s="48"/>
      <c r="K330" s="48"/>
      <c r="L330" s="48"/>
      <c r="M330" s="48"/>
      <c r="N330" s="48"/>
      <c r="O330" s="48"/>
      <c r="P330" s="48"/>
      <c r="Q330" s="48"/>
      <c r="R330" s="48"/>
      <c r="S330" s="48"/>
      <c r="T330" s="48"/>
      <c r="U330" s="48"/>
      <c r="V330" s="48"/>
      <c r="W330" s="48"/>
    </row>
    <row r="331" ht="18.75" customHeight="1">
      <c r="A331" s="48"/>
      <c r="B331" s="48"/>
      <c r="C331" s="48"/>
      <c r="D331" s="48"/>
      <c r="E331" s="48"/>
      <c r="F331" s="48"/>
      <c r="G331" s="48"/>
      <c r="H331" s="48"/>
      <c r="I331" s="48"/>
      <c r="J331" s="48"/>
      <c r="K331" s="48"/>
      <c r="L331" s="48"/>
      <c r="M331" s="48"/>
      <c r="N331" s="48"/>
      <c r="O331" s="48"/>
      <c r="P331" s="48"/>
      <c r="Q331" s="48"/>
      <c r="R331" s="48"/>
      <c r="S331" s="48"/>
      <c r="T331" s="48"/>
      <c r="U331" s="48"/>
      <c r="V331" s="48"/>
      <c r="W331" s="48"/>
    </row>
    <row r="332" ht="18.75" customHeight="1">
      <c r="A332" s="48"/>
      <c r="B332" s="48"/>
      <c r="C332" s="48"/>
      <c r="D332" s="48"/>
      <c r="E332" s="48"/>
      <c r="F332" s="48"/>
      <c r="G332" s="48"/>
      <c r="H332" s="48"/>
      <c r="I332" s="48"/>
      <c r="J332" s="48"/>
      <c r="K332" s="48"/>
      <c r="L332" s="48"/>
      <c r="M332" s="48"/>
      <c r="N332" s="48"/>
      <c r="O332" s="48"/>
      <c r="P332" s="48"/>
      <c r="Q332" s="48"/>
      <c r="R332" s="48"/>
      <c r="S332" s="48"/>
      <c r="T332" s="48"/>
      <c r="U332" s="48"/>
      <c r="V332" s="48"/>
      <c r="W332" s="48"/>
    </row>
    <row r="333" ht="18.75" customHeight="1">
      <c r="A333" s="48"/>
      <c r="B333" s="48"/>
      <c r="C333" s="48"/>
      <c r="D333" s="48"/>
      <c r="E333" s="48"/>
      <c r="F333" s="48"/>
      <c r="G333" s="48"/>
      <c r="H333" s="48"/>
      <c r="I333" s="48"/>
      <c r="J333" s="48"/>
      <c r="K333" s="48"/>
      <c r="L333" s="48"/>
      <c r="M333" s="48"/>
      <c r="N333" s="48"/>
      <c r="O333" s="48"/>
      <c r="P333" s="48"/>
      <c r="Q333" s="48"/>
      <c r="R333" s="48"/>
      <c r="S333" s="48"/>
      <c r="T333" s="48"/>
      <c r="U333" s="48"/>
      <c r="V333" s="48"/>
      <c r="W333" s="48"/>
    </row>
    <row r="334" ht="18.75" customHeight="1">
      <c r="A334" s="48"/>
      <c r="B334" s="48"/>
      <c r="C334" s="48"/>
      <c r="D334" s="48"/>
      <c r="E334" s="48"/>
      <c r="F334" s="48"/>
      <c r="G334" s="48"/>
      <c r="H334" s="48"/>
      <c r="I334" s="48"/>
      <c r="J334" s="48"/>
      <c r="K334" s="48"/>
      <c r="L334" s="48"/>
      <c r="M334" s="48"/>
      <c r="N334" s="48"/>
      <c r="O334" s="48"/>
      <c r="P334" s="48"/>
      <c r="Q334" s="48"/>
      <c r="R334" s="48"/>
      <c r="S334" s="48"/>
      <c r="T334" s="48"/>
      <c r="U334" s="48"/>
      <c r="V334" s="48"/>
      <c r="W334" s="48"/>
    </row>
    <row r="335" ht="18.75" customHeight="1">
      <c r="A335" s="48"/>
      <c r="B335" s="48"/>
      <c r="C335" s="48"/>
      <c r="D335" s="48"/>
      <c r="E335" s="48"/>
      <c r="F335" s="48"/>
      <c r="G335" s="48"/>
      <c r="H335" s="48"/>
      <c r="I335" s="48"/>
      <c r="J335" s="48"/>
      <c r="K335" s="48"/>
      <c r="L335" s="48"/>
      <c r="M335" s="48"/>
      <c r="N335" s="48"/>
      <c r="O335" s="48"/>
      <c r="P335" s="48"/>
      <c r="Q335" s="48"/>
      <c r="R335" s="48"/>
      <c r="S335" s="48"/>
      <c r="T335" s="48"/>
      <c r="U335" s="48"/>
      <c r="V335" s="48"/>
      <c r="W335" s="48"/>
    </row>
    <row r="336" ht="18.75" customHeight="1">
      <c r="A336" s="48"/>
      <c r="B336" s="48"/>
      <c r="C336" s="48"/>
      <c r="D336" s="48"/>
      <c r="E336" s="48"/>
      <c r="F336" s="48"/>
      <c r="G336" s="48"/>
      <c r="H336" s="48"/>
      <c r="I336" s="48"/>
      <c r="J336" s="48"/>
      <c r="K336" s="48"/>
      <c r="L336" s="48"/>
      <c r="M336" s="48"/>
      <c r="N336" s="48"/>
      <c r="O336" s="48"/>
      <c r="P336" s="48"/>
      <c r="Q336" s="48"/>
      <c r="R336" s="48"/>
      <c r="S336" s="48"/>
      <c r="T336" s="48"/>
      <c r="U336" s="48"/>
      <c r="V336" s="48"/>
      <c r="W336" s="48"/>
    </row>
    <row r="337" ht="18.75" customHeight="1">
      <c r="A337" s="48"/>
      <c r="B337" s="48"/>
      <c r="C337" s="48"/>
      <c r="D337" s="48"/>
      <c r="E337" s="48"/>
      <c r="F337" s="48"/>
      <c r="G337" s="48"/>
      <c r="H337" s="48"/>
      <c r="I337" s="48"/>
      <c r="J337" s="48"/>
      <c r="K337" s="48"/>
      <c r="L337" s="48"/>
      <c r="M337" s="48"/>
      <c r="N337" s="48"/>
      <c r="O337" s="48"/>
      <c r="P337" s="48"/>
      <c r="Q337" s="48"/>
      <c r="R337" s="48"/>
      <c r="S337" s="48"/>
      <c r="T337" s="48"/>
      <c r="U337" s="48"/>
      <c r="V337" s="48"/>
      <c r="W337" s="48"/>
    </row>
    <row r="338" ht="18.75" customHeight="1">
      <c r="A338" s="48"/>
      <c r="B338" s="48"/>
      <c r="C338" s="48"/>
      <c r="D338" s="48"/>
      <c r="E338" s="48"/>
      <c r="F338" s="48"/>
      <c r="G338" s="48"/>
      <c r="H338" s="48"/>
      <c r="I338" s="48"/>
      <c r="J338" s="48"/>
      <c r="K338" s="48"/>
      <c r="L338" s="48"/>
      <c r="M338" s="48"/>
      <c r="N338" s="48"/>
      <c r="O338" s="48"/>
      <c r="P338" s="48"/>
      <c r="Q338" s="48"/>
      <c r="R338" s="48"/>
      <c r="S338" s="48"/>
      <c r="T338" s="48"/>
      <c r="U338" s="48"/>
      <c r="V338" s="48"/>
      <c r="W338" s="48"/>
    </row>
    <row r="339" ht="18.75" customHeight="1">
      <c r="A339" s="48"/>
      <c r="B339" s="48"/>
      <c r="C339" s="48"/>
      <c r="D339" s="48"/>
      <c r="E339" s="48"/>
      <c r="F339" s="48"/>
      <c r="G339" s="48"/>
      <c r="H339" s="48"/>
      <c r="I339" s="48"/>
      <c r="J339" s="48"/>
      <c r="K339" s="48"/>
      <c r="L339" s="48"/>
      <c r="M339" s="48"/>
      <c r="N339" s="48"/>
      <c r="O339" s="48"/>
      <c r="P339" s="48"/>
      <c r="Q339" s="48"/>
      <c r="R339" s="48"/>
      <c r="S339" s="48"/>
      <c r="T339" s="48"/>
      <c r="U339" s="48"/>
      <c r="V339" s="48"/>
      <c r="W339" s="48"/>
    </row>
    <row r="340" ht="18.75" customHeight="1">
      <c r="A340" s="48"/>
      <c r="B340" s="48"/>
      <c r="C340" s="48"/>
      <c r="D340" s="48"/>
      <c r="E340" s="48"/>
      <c r="F340" s="48"/>
      <c r="G340" s="48"/>
      <c r="H340" s="48"/>
      <c r="I340" s="48"/>
      <c r="J340" s="48"/>
      <c r="K340" s="48"/>
      <c r="L340" s="48"/>
      <c r="M340" s="48"/>
      <c r="N340" s="48"/>
      <c r="O340" s="48"/>
      <c r="P340" s="48"/>
      <c r="Q340" s="48"/>
      <c r="R340" s="48"/>
      <c r="S340" s="48"/>
      <c r="T340" s="48"/>
      <c r="U340" s="48"/>
      <c r="V340" s="48"/>
      <c r="W340" s="48"/>
    </row>
    <row r="341" ht="18.75" customHeight="1">
      <c r="A341" s="48"/>
      <c r="B341" s="48"/>
      <c r="C341" s="48"/>
      <c r="D341" s="48"/>
      <c r="E341" s="48"/>
      <c r="F341" s="48"/>
      <c r="G341" s="48"/>
      <c r="H341" s="48"/>
      <c r="I341" s="48"/>
      <c r="J341" s="48"/>
      <c r="K341" s="48"/>
      <c r="L341" s="48"/>
      <c r="M341" s="48"/>
      <c r="N341" s="48"/>
      <c r="O341" s="48"/>
      <c r="P341" s="48"/>
      <c r="Q341" s="48"/>
      <c r="R341" s="48"/>
      <c r="S341" s="48"/>
      <c r="T341" s="48"/>
      <c r="U341" s="48"/>
      <c r="V341" s="48"/>
      <c r="W341" s="48"/>
    </row>
    <row r="342" ht="18.75" customHeight="1">
      <c r="A342" s="48"/>
      <c r="B342" s="48"/>
      <c r="C342" s="48"/>
      <c r="D342" s="48"/>
      <c r="E342" s="48"/>
      <c r="F342" s="48"/>
      <c r="G342" s="48"/>
      <c r="H342" s="48"/>
      <c r="I342" s="48"/>
      <c r="J342" s="48"/>
      <c r="K342" s="48"/>
      <c r="L342" s="48"/>
      <c r="M342" s="48"/>
      <c r="N342" s="48"/>
      <c r="O342" s="48"/>
      <c r="P342" s="48"/>
      <c r="Q342" s="48"/>
      <c r="R342" s="48"/>
      <c r="S342" s="48"/>
      <c r="T342" s="48"/>
      <c r="U342" s="48"/>
      <c r="V342" s="48"/>
      <c r="W342" s="48"/>
    </row>
    <row r="343" ht="18.75" customHeight="1">
      <c r="A343" s="48"/>
      <c r="B343" s="48"/>
      <c r="C343" s="48"/>
      <c r="D343" s="48"/>
      <c r="E343" s="48"/>
      <c r="F343" s="48"/>
      <c r="G343" s="48"/>
      <c r="H343" s="48"/>
      <c r="I343" s="48"/>
      <c r="J343" s="48"/>
      <c r="K343" s="48"/>
      <c r="L343" s="48"/>
      <c r="M343" s="48"/>
      <c r="N343" s="48"/>
      <c r="O343" s="48"/>
      <c r="P343" s="48"/>
      <c r="Q343" s="48"/>
      <c r="R343" s="48"/>
      <c r="S343" s="48"/>
      <c r="T343" s="48"/>
      <c r="U343" s="48"/>
      <c r="V343" s="48"/>
      <c r="W343" s="48"/>
    </row>
    <row r="344" ht="18.75" customHeight="1">
      <c r="A344" s="48"/>
      <c r="B344" s="48"/>
      <c r="C344" s="48"/>
      <c r="D344" s="48"/>
      <c r="E344" s="48"/>
      <c r="F344" s="48"/>
      <c r="G344" s="48"/>
      <c r="H344" s="48"/>
      <c r="I344" s="48"/>
      <c r="J344" s="48"/>
      <c r="K344" s="48"/>
      <c r="L344" s="48"/>
      <c r="M344" s="48"/>
      <c r="N344" s="48"/>
      <c r="O344" s="48"/>
      <c r="P344" s="48"/>
      <c r="Q344" s="48"/>
      <c r="R344" s="48"/>
      <c r="S344" s="48"/>
      <c r="T344" s="48"/>
      <c r="U344" s="48"/>
      <c r="V344" s="48"/>
      <c r="W344" s="48"/>
    </row>
    <row r="345" ht="18.75" customHeight="1">
      <c r="A345" s="48"/>
      <c r="B345" s="48"/>
      <c r="C345" s="48"/>
      <c r="D345" s="48"/>
      <c r="E345" s="48"/>
      <c r="F345" s="48"/>
      <c r="G345" s="48"/>
      <c r="H345" s="48"/>
      <c r="I345" s="48"/>
      <c r="J345" s="48"/>
      <c r="K345" s="48"/>
      <c r="L345" s="48"/>
      <c r="M345" s="48"/>
      <c r="N345" s="48"/>
      <c r="O345" s="48"/>
      <c r="P345" s="48"/>
      <c r="Q345" s="48"/>
      <c r="R345" s="48"/>
      <c r="S345" s="48"/>
      <c r="T345" s="48"/>
      <c r="U345" s="48"/>
      <c r="V345" s="48"/>
      <c r="W345" s="48"/>
    </row>
    <row r="346" ht="18.75" customHeight="1">
      <c r="A346" s="48"/>
      <c r="B346" s="48"/>
      <c r="C346" s="48"/>
      <c r="D346" s="48"/>
      <c r="E346" s="48"/>
      <c r="F346" s="48"/>
      <c r="G346" s="48"/>
      <c r="H346" s="48"/>
      <c r="I346" s="48"/>
      <c r="J346" s="48"/>
      <c r="K346" s="48"/>
      <c r="L346" s="48"/>
      <c r="M346" s="48"/>
      <c r="N346" s="48"/>
      <c r="O346" s="48"/>
      <c r="P346" s="48"/>
      <c r="Q346" s="48"/>
      <c r="R346" s="48"/>
      <c r="S346" s="48"/>
      <c r="T346" s="48"/>
      <c r="U346" s="48"/>
      <c r="V346" s="48"/>
      <c r="W346" s="48"/>
    </row>
    <row r="347" ht="18.75" customHeight="1">
      <c r="A347" s="48"/>
      <c r="B347" s="48"/>
      <c r="C347" s="48"/>
      <c r="D347" s="48"/>
      <c r="E347" s="48"/>
      <c r="F347" s="48"/>
      <c r="G347" s="48"/>
      <c r="H347" s="48"/>
      <c r="I347" s="48"/>
      <c r="J347" s="48"/>
      <c r="K347" s="48"/>
      <c r="L347" s="48"/>
      <c r="M347" s="48"/>
      <c r="N347" s="48"/>
      <c r="O347" s="48"/>
      <c r="P347" s="48"/>
      <c r="Q347" s="48"/>
      <c r="R347" s="48"/>
      <c r="S347" s="48"/>
      <c r="T347" s="48"/>
      <c r="U347" s="48"/>
      <c r="V347" s="48"/>
      <c r="W347" s="48"/>
    </row>
    <row r="348" ht="18.75" customHeight="1">
      <c r="A348" s="48"/>
      <c r="B348" s="48"/>
      <c r="C348" s="48"/>
      <c r="D348" s="48"/>
      <c r="E348" s="48"/>
      <c r="F348" s="48"/>
      <c r="G348" s="48"/>
      <c r="H348" s="48"/>
      <c r="I348" s="48"/>
      <c r="J348" s="48"/>
      <c r="K348" s="48"/>
      <c r="L348" s="48"/>
      <c r="M348" s="48"/>
      <c r="N348" s="48"/>
      <c r="O348" s="48"/>
      <c r="P348" s="48"/>
      <c r="Q348" s="48"/>
      <c r="R348" s="48"/>
      <c r="S348" s="48"/>
      <c r="T348" s="48"/>
      <c r="U348" s="48"/>
      <c r="V348" s="48"/>
      <c r="W348" s="48"/>
    </row>
    <row r="349" ht="18.75" customHeight="1">
      <c r="A349" s="48"/>
      <c r="B349" s="48"/>
      <c r="C349" s="48"/>
      <c r="D349" s="48"/>
      <c r="E349" s="48"/>
      <c r="F349" s="48"/>
      <c r="G349" s="48"/>
      <c r="H349" s="48"/>
      <c r="I349" s="48"/>
      <c r="J349" s="48"/>
      <c r="K349" s="48"/>
      <c r="L349" s="48"/>
      <c r="M349" s="48"/>
      <c r="N349" s="48"/>
      <c r="O349" s="48"/>
      <c r="P349" s="48"/>
      <c r="Q349" s="48"/>
      <c r="R349" s="48"/>
      <c r="S349" s="48"/>
      <c r="T349" s="48"/>
      <c r="U349" s="48"/>
      <c r="V349" s="48"/>
      <c r="W349" s="48"/>
    </row>
    <row r="350" ht="18.75" customHeight="1">
      <c r="A350" s="48"/>
      <c r="B350" s="48"/>
      <c r="C350" s="48"/>
      <c r="D350" s="48"/>
      <c r="E350" s="48"/>
      <c r="F350" s="48"/>
      <c r="G350" s="48"/>
      <c r="H350" s="48"/>
      <c r="I350" s="48"/>
      <c r="J350" s="48"/>
      <c r="K350" s="48"/>
      <c r="L350" s="48"/>
      <c r="M350" s="48"/>
      <c r="N350" s="48"/>
      <c r="O350" s="48"/>
      <c r="P350" s="48"/>
      <c r="Q350" s="48"/>
      <c r="R350" s="48"/>
      <c r="S350" s="48"/>
      <c r="T350" s="48"/>
      <c r="U350" s="48"/>
      <c r="V350" s="48"/>
      <c r="W350" s="48"/>
    </row>
    <row r="351" ht="18.75" customHeight="1">
      <c r="A351" s="48"/>
      <c r="B351" s="48"/>
      <c r="C351" s="48"/>
      <c r="D351" s="48"/>
      <c r="E351" s="48"/>
      <c r="F351" s="48"/>
      <c r="G351" s="48"/>
      <c r="H351" s="48"/>
      <c r="I351" s="48"/>
      <c r="J351" s="48"/>
      <c r="K351" s="48"/>
      <c r="L351" s="48"/>
      <c r="M351" s="48"/>
      <c r="N351" s="48"/>
      <c r="O351" s="48"/>
      <c r="P351" s="48"/>
      <c r="Q351" s="48"/>
      <c r="R351" s="48"/>
      <c r="S351" s="48"/>
      <c r="T351" s="48"/>
      <c r="U351" s="48"/>
      <c r="V351" s="48"/>
      <c r="W351" s="48"/>
    </row>
    <row r="352" ht="18.75" customHeight="1">
      <c r="A352" s="48"/>
      <c r="B352" s="48"/>
      <c r="C352" s="48"/>
      <c r="D352" s="48"/>
      <c r="E352" s="48"/>
      <c r="F352" s="48"/>
      <c r="G352" s="48"/>
      <c r="H352" s="48"/>
      <c r="I352" s="48"/>
      <c r="J352" s="48"/>
      <c r="K352" s="48"/>
      <c r="L352" s="48"/>
      <c r="M352" s="48"/>
      <c r="N352" s="48"/>
      <c r="O352" s="48"/>
      <c r="P352" s="48"/>
      <c r="Q352" s="48"/>
      <c r="R352" s="48"/>
      <c r="S352" s="48"/>
      <c r="T352" s="48"/>
      <c r="U352" s="48"/>
      <c r="V352" s="48"/>
      <c r="W352" s="48"/>
    </row>
    <row r="353" ht="18.75" customHeight="1">
      <c r="A353" s="48"/>
      <c r="B353" s="48"/>
      <c r="C353" s="48"/>
      <c r="D353" s="48"/>
      <c r="E353" s="48"/>
      <c r="F353" s="48"/>
      <c r="G353" s="48"/>
      <c r="H353" s="48"/>
      <c r="I353" s="48"/>
      <c r="J353" s="48"/>
      <c r="K353" s="48"/>
      <c r="L353" s="48"/>
      <c r="M353" s="48"/>
      <c r="N353" s="48"/>
      <c r="O353" s="48"/>
      <c r="P353" s="48"/>
      <c r="Q353" s="48"/>
      <c r="R353" s="48"/>
      <c r="S353" s="48"/>
      <c r="T353" s="48"/>
      <c r="U353" s="48"/>
      <c r="V353" s="48"/>
      <c r="W353" s="48"/>
    </row>
    <row r="354" ht="18.75" customHeight="1">
      <c r="A354" s="48"/>
      <c r="B354" s="48"/>
      <c r="C354" s="48"/>
      <c r="D354" s="48"/>
      <c r="E354" s="48"/>
      <c r="F354" s="48"/>
      <c r="G354" s="48"/>
      <c r="H354" s="48"/>
      <c r="I354" s="48"/>
      <c r="J354" s="48"/>
      <c r="K354" s="48"/>
      <c r="L354" s="48"/>
      <c r="M354" s="48"/>
      <c r="N354" s="48"/>
      <c r="O354" s="48"/>
      <c r="P354" s="48"/>
      <c r="Q354" s="48"/>
      <c r="R354" s="48"/>
      <c r="S354" s="48"/>
      <c r="T354" s="48"/>
      <c r="U354" s="48"/>
      <c r="V354" s="48"/>
      <c r="W354" s="48"/>
    </row>
    <row r="355" ht="18.75" customHeight="1">
      <c r="A355" s="48"/>
      <c r="B355" s="48"/>
      <c r="C355" s="48"/>
      <c r="D355" s="48"/>
      <c r="E355" s="48"/>
      <c r="F355" s="48"/>
      <c r="G355" s="48"/>
      <c r="H355" s="48"/>
      <c r="I355" s="48"/>
      <c r="J355" s="48"/>
      <c r="K355" s="48"/>
      <c r="L355" s="48"/>
      <c r="M355" s="48"/>
      <c r="N355" s="48"/>
      <c r="O355" s="48"/>
      <c r="P355" s="48"/>
      <c r="Q355" s="48"/>
      <c r="R355" s="48"/>
      <c r="S355" s="48"/>
      <c r="T355" s="48"/>
      <c r="U355" s="48"/>
      <c r="V355" s="48"/>
      <c r="W355" s="48"/>
    </row>
    <row r="356" ht="18.75" customHeight="1">
      <c r="A356" s="48"/>
      <c r="B356" s="48"/>
      <c r="C356" s="48"/>
      <c r="D356" s="48"/>
      <c r="E356" s="48"/>
      <c r="F356" s="48"/>
      <c r="G356" s="48"/>
      <c r="H356" s="48"/>
      <c r="I356" s="48"/>
      <c r="J356" s="48"/>
      <c r="K356" s="48"/>
      <c r="L356" s="48"/>
      <c r="M356" s="48"/>
      <c r="N356" s="48"/>
      <c r="O356" s="48"/>
      <c r="P356" s="48"/>
      <c r="Q356" s="48"/>
      <c r="R356" s="48"/>
      <c r="S356" s="48"/>
      <c r="T356" s="48"/>
      <c r="U356" s="48"/>
      <c r="V356" s="48"/>
      <c r="W356" s="48"/>
    </row>
    <row r="357" ht="18.75" customHeight="1">
      <c r="A357" s="48"/>
      <c r="B357" s="48"/>
      <c r="C357" s="48"/>
      <c r="D357" s="48"/>
      <c r="E357" s="48"/>
      <c r="F357" s="48"/>
      <c r="G357" s="48"/>
      <c r="H357" s="48"/>
      <c r="I357" s="48"/>
      <c r="J357" s="48"/>
      <c r="K357" s="48"/>
      <c r="L357" s="48"/>
      <c r="M357" s="48"/>
      <c r="N357" s="48"/>
      <c r="O357" s="48"/>
      <c r="P357" s="48"/>
      <c r="Q357" s="48"/>
      <c r="R357" s="48"/>
      <c r="S357" s="48"/>
      <c r="T357" s="48"/>
      <c r="U357" s="48"/>
      <c r="V357" s="48"/>
      <c r="W357" s="48"/>
    </row>
    <row r="358" ht="18.75" customHeight="1">
      <c r="A358" s="48"/>
      <c r="B358" s="48"/>
      <c r="C358" s="48"/>
      <c r="D358" s="48"/>
      <c r="E358" s="48"/>
      <c r="F358" s="48"/>
      <c r="G358" s="48"/>
      <c r="H358" s="48"/>
      <c r="I358" s="48"/>
      <c r="J358" s="48"/>
      <c r="K358" s="48"/>
      <c r="L358" s="48"/>
      <c r="M358" s="48"/>
      <c r="N358" s="48"/>
      <c r="O358" s="48"/>
      <c r="P358" s="48"/>
      <c r="Q358" s="48"/>
      <c r="R358" s="48"/>
      <c r="S358" s="48"/>
      <c r="T358" s="48"/>
      <c r="U358" s="48"/>
      <c r="V358" s="48"/>
      <c r="W358" s="48"/>
    </row>
    <row r="359" ht="18.75" customHeight="1">
      <c r="A359" s="48"/>
      <c r="B359" s="48"/>
      <c r="C359" s="48"/>
      <c r="D359" s="48"/>
      <c r="E359" s="48"/>
      <c r="F359" s="48"/>
      <c r="G359" s="48"/>
      <c r="H359" s="48"/>
      <c r="I359" s="48"/>
      <c r="J359" s="48"/>
      <c r="K359" s="48"/>
      <c r="L359" s="48"/>
      <c r="M359" s="48"/>
      <c r="N359" s="48"/>
      <c r="O359" s="48"/>
      <c r="P359" s="48"/>
      <c r="Q359" s="48"/>
      <c r="R359" s="48"/>
      <c r="S359" s="48"/>
      <c r="T359" s="48"/>
      <c r="U359" s="48"/>
      <c r="V359" s="48"/>
      <c r="W359" s="48"/>
    </row>
    <row r="360" ht="18.75" customHeight="1">
      <c r="A360" s="48"/>
      <c r="B360" s="48"/>
      <c r="C360" s="48"/>
      <c r="D360" s="48"/>
      <c r="E360" s="48"/>
      <c r="F360" s="48"/>
      <c r="G360" s="48"/>
      <c r="H360" s="48"/>
      <c r="I360" s="48"/>
      <c r="J360" s="48"/>
      <c r="K360" s="48"/>
      <c r="L360" s="48"/>
      <c r="M360" s="48"/>
      <c r="N360" s="48"/>
      <c r="O360" s="48"/>
      <c r="P360" s="48"/>
      <c r="Q360" s="48"/>
      <c r="R360" s="48"/>
      <c r="S360" s="48"/>
      <c r="T360" s="48"/>
      <c r="U360" s="48"/>
      <c r="V360" s="48"/>
      <c r="W360" s="48"/>
    </row>
    <row r="361" ht="18.75" customHeight="1">
      <c r="A361" s="48"/>
      <c r="B361" s="48"/>
      <c r="C361" s="48"/>
      <c r="D361" s="48"/>
      <c r="E361" s="48"/>
      <c r="F361" s="48"/>
      <c r="G361" s="48"/>
      <c r="H361" s="48"/>
      <c r="I361" s="48"/>
      <c r="J361" s="48"/>
      <c r="K361" s="48"/>
      <c r="L361" s="48"/>
      <c r="M361" s="48"/>
      <c r="N361" s="48"/>
      <c r="O361" s="48"/>
      <c r="P361" s="48"/>
      <c r="Q361" s="48"/>
      <c r="R361" s="48"/>
      <c r="S361" s="48"/>
      <c r="T361" s="48"/>
      <c r="U361" s="48"/>
      <c r="V361" s="48"/>
      <c r="W361" s="48"/>
    </row>
    <row r="362" ht="18.75" customHeight="1">
      <c r="A362" s="48"/>
      <c r="B362" s="48"/>
      <c r="C362" s="48"/>
      <c r="D362" s="48"/>
      <c r="E362" s="48"/>
      <c r="F362" s="48"/>
      <c r="G362" s="48"/>
      <c r="H362" s="48"/>
      <c r="I362" s="48"/>
      <c r="J362" s="48"/>
      <c r="K362" s="48"/>
      <c r="L362" s="48"/>
      <c r="M362" s="48"/>
      <c r="N362" s="48"/>
      <c r="O362" s="48"/>
      <c r="P362" s="48"/>
      <c r="Q362" s="48"/>
      <c r="R362" s="48"/>
      <c r="S362" s="48"/>
      <c r="T362" s="48"/>
      <c r="U362" s="48"/>
      <c r="V362" s="48"/>
      <c r="W362" s="48"/>
    </row>
    <row r="363" ht="18.75" customHeight="1">
      <c r="A363" s="48"/>
      <c r="B363" s="48"/>
      <c r="C363" s="48"/>
      <c r="D363" s="48"/>
      <c r="E363" s="48"/>
      <c r="F363" s="48"/>
      <c r="G363" s="48"/>
      <c r="H363" s="48"/>
      <c r="I363" s="48"/>
      <c r="J363" s="48"/>
      <c r="K363" s="48"/>
      <c r="L363" s="48"/>
      <c r="M363" s="48"/>
      <c r="N363" s="48"/>
      <c r="O363" s="48"/>
      <c r="P363" s="48"/>
      <c r="Q363" s="48"/>
      <c r="R363" s="48"/>
      <c r="S363" s="48"/>
      <c r="T363" s="48"/>
      <c r="U363" s="48"/>
      <c r="V363" s="48"/>
      <c r="W363" s="48"/>
    </row>
    <row r="364" ht="18.75" customHeight="1">
      <c r="A364" s="48"/>
      <c r="B364" s="48"/>
      <c r="C364" s="48"/>
      <c r="D364" s="48"/>
      <c r="E364" s="48"/>
      <c r="F364" s="48"/>
      <c r="G364" s="48"/>
      <c r="H364" s="48"/>
      <c r="I364" s="48"/>
      <c r="J364" s="48"/>
      <c r="K364" s="48"/>
      <c r="L364" s="48"/>
      <c r="M364" s="48"/>
      <c r="N364" s="48"/>
      <c r="O364" s="48"/>
      <c r="P364" s="48"/>
      <c r="Q364" s="48"/>
      <c r="R364" s="48"/>
      <c r="S364" s="48"/>
      <c r="T364" s="48"/>
      <c r="U364" s="48"/>
      <c r="V364" s="48"/>
      <c r="W364" s="48"/>
    </row>
    <row r="365" ht="18.75" customHeight="1">
      <c r="A365" s="48"/>
      <c r="B365" s="48"/>
      <c r="C365" s="48"/>
      <c r="D365" s="48"/>
      <c r="E365" s="48"/>
      <c r="F365" s="48"/>
      <c r="G365" s="48"/>
      <c r="H365" s="48"/>
      <c r="I365" s="48"/>
      <c r="J365" s="48"/>
      <c r="K365" s="48"/>
      <c r="L365" s="48"/>
      <c r="M365" s="48"/>
      <c r="N365" s="48"/>
      <c r="O365" s="48"/>
      <c r="P365" s="48"/>
      <c r="Q365" s="48"/>
      <c r="R365" s="48"/>
      <c r="S365" s="48"/>
      <c r="T365" s="48"/>
      <c r="U365" s="48"/>
      <c r="V365" s="48"/>
      <c r="W365" s="48"/>
    </row>
    <row r="366" ht="18.75" customHeight="1">
      <c r="A366" s="48"/>
      <c r="B366" s="48"/>
      <c r="C366" s="48"/>
      <c r="D366" s="48"/>
      <c r="E366" s="48"/>
      <c r="F366" s="48"/>
      <c r="G366" s="48"/>
      <c r="H366" s="48"/>
      <c r="I366" s="48"/>
      <c r="J366" s="48"/>
      <c r="K366" s="48"/>
      <c r="L366" s="48"/>
      <c r="M366" s="48"/>
      <c r="N366" s="48"/>
      <c r="O366" s="48"/>
      <c r="P366" s="48"/>
      <c r="Q366" s="48"/>
      <c r="R366" s="48"/>
      <c r="S366" s="48"/>
      <c r="T366" s="48"/>
      <c r="U366" s="48"/>
      <c r="V366" s="48"/>
      <c r="W366" s="48"/>
    </row>
    <row r="367" ht="18.75" customHeight="1">
      <c r="A367" s="48"/>
      <c r="B367" s="48"/>
      <c r="C367" s="48"/>
      <c r="D367" s="48"/>
      <c r="E367" s="48"/>
      <c r="F367" s="48"/>
      <c r="G367" s="48"/>
      <c r="H367" s="48"/>
      <c r="I367" s="48"/>
      <c r="J367" s="48"/>
      <c r="K367" s="48"/>
      <c r="L367" s="48"/>
      <c r="M367" s="48"/>
      <c r="N367" s="48"/>
      <c r="O367" s="48"/>
      <c r="P367" s="48"/>
      <c r="Q367" s="48"/>
      <c r="R367" s="48"/>
      <c r="S367" s="48"/>
      <c r="T367" s="48"/>
      <c r="U367" s="48"/>
      <c r="V367" s="48"/>
      <c r="W367" s="48"/>
    </row>
    <row r="368" ht="18.75" customHeight="1">
      <c r="A368" s="48"/>
      <c r="B368" s="48"/>
      <c r="C368" s="48"/>
      <c r="D368" s="48"/>
      <c r="E368" s="48"/>
      <c r="F368" s="48"/>
      <c r="G368" s="48"/>
      <c r="H368" s="48"/>
      <c r="I368" s="48"/>
      <c r="J368" s="48"/>
      <c r="K368" s="48"/>
      <c r="L368" s="48"/>
      <c r="M368" s="48"/>
      <c r="N368" s="48"/>
      <c r="O368" s="48"/>
      <c r="P368" s="48"/>
      <c r="Q368" s="48"/>
      <c r="R368" s="48"/>
      <c r="S368" s="48"/>
      <c r="T368" s="48"/>
      <c r="U368" s="48"/>
      <c r="V368" s="48"/>
      <c r="W368" s="48"/>
    </row>
    <row r="369" ht="18.75" customHeight="1">
      <c r="A369" s="48"/>
      <c r="B369" s="48"/>
      <c r="C369" s="48"/>
      <c r="D369" s="48"/>
      <c r="E369" s="48"/>
      <c r="F369" s="48"/>
      <c r="G369" s="48"/>
      <c r="H369" s="48"/>
      <c r="I369" s="48"/>
      <c r="J369" s="48"/>
      <c r="K369" s="48"/>
      <c r="L369" s="48"/>
      <c r="M369" s="48"/>
      <c r="N369" s="48"/>
      <c r="O369" s="48"/>
      <c r="P369" s="48"/>
      <c r="Q369" s="48"/>
      <c r="R369" s="48"/>
      <c r="S369" s="48"/>
      <c r="T369" s="48"/>
      <c r="U369" s="48"/>
      <c r="V369" s="48"/>
      <c r="W369" s="48"/>
    </row>
    <row r="370" ht="18.75" customHeight="1">
      <c r="A370" s="48"/>
      <c r="B370" s="48"/>
      <c r="C370" s="48"/>
      <c r="D370" s="48"/>
      <c r="E370" s="48"/>
      <c r="F370" s="48"/>
      <c r="G370" s="48"/>
      <c r="H370" s="48"/>
      <c r="I370" s="48"/>
      <c r="J370" s="48"/>
      <c r="K370" s="48"/>
      <c r="L370" s="48"/>
      <c r="M370" s="48"/>
      <c r="N370" s="48"/>
      <c r="O370" s="48"/>
      <c r="P370" s="48"/>
      <c r="Q370" s="48"/>
      <c r="R370" s="48"/>
      <c r="S370" s="48"/>
      <c r="T370" s="48"/>
      <c r="U370" s="48"/>
      <c r="V370" s="48"/>
      <c r="W370" s="48"/>
    </row>
    <row r="371" ht="18.75" customHeight="1">
      <c r="A371" s="48"/>
      <c r="B371" s="48"/>
      <c r="C371" s="48"/>
      <c r="D371" s="48"/>
      <c r="E371" s="48"/>
      <c r="F371" s="48"/>
      <c r="G371" s="48"/>
      <c r="H371" s="48"/>
      <c r="I371" s="48"/>
      <c r="J371" s="48"/>
      <c r="K371" s="48"/>
      <c r="L371" s="48"/>
      <c r="M371" s="48"/>
      <c r="N371" s="48"/>
      <c r="O371" s="48"/>
      <c r="P371" s="48"/>
      <c r="Q371" s="48"/>
      <c r="R371" s="48"/>
      <c r="S371" s="48"/>
      <c r="T371" s="48"/>
      <c r="U371" s="48"/>
      <c r="V371" s="48"/>
      <c r="W371" s="48"/>
    </row>
    <row r="372" ht="18.75" customHeight="1">
      <c r="A372" s="48"/>
      <c r="B372" s="48"/>
      <c r="C372" s="48"/>
      <c r="D372" s="48"/>
      <c r="E372" s="48"/>
      <c r="F372" s="48"/>
      <c r="G372" s="48"/>
      <c r="H372" s="48"/>
      <c r="I372" s="48"/>
      <c r="J372" s="48"/>
      <c r="K372" s="48"/>
      <c r="L372" s="48"/>
      <c r="M372" s="48"/>
      <c r="N372" s="48"/>
      <c r="O372" s="48"/>
      <c r="P372" s="48"/>
      <c r="Q372" s="48"/>
      <c r="R372" s="48"/>
      <c r="S372" s="48"/>
      <c r="T372" s="48"/>
      <c r="U372" s="48"/>
      <c r="V372" s="48"/>
      <c r="W372" s="48"/>
    </row>
    <row r="373" ht="18.75" customHeight="1">
      <c r="A373" s="48"/>
      <c r="B373" s="48"/>
      <c r="C373" s="48"/>
      <c r="D373" s="48"/>
      <c r="E373" s="48"/>
      <c r="F373" s="48"/>
      <c r="G373" s="48"/>
      <c r="H373" s="48"/>
      <c r="I373" s="48"/>
      <c r="J373" s="48"/>
      <c r="K373" s="48"/>
      <c r="L373" s="48"/>
      <c r="M373" s="48"/>
      <c r="N373" s="48"/>
      <c r="O373" s="48"/>
      <c r="P373" s="48"/>
      <c r="Q373" s="48"/>
      <c r="R373" s="48"/>
      <c r="S373" s="48"/>
      <c r="T373" s="48"/>
      <c r="U373" s="48"/>
      <c r="V373" s="48"/>
      <c r="W373" s="48"/>
    </row>
    <row r="374" ht="18.75" customHeight="1">
      <c r="A374" s="48"/>
      <c r="B374" s="48"/>
      <c r="C374" s="48"/>
      <c r="D374" s="48"/>
      <c r="E374" s="48"/>
      <c r="F374" s="48"/>
      <c r="G374" s="48"/>
      <c r="H374" s="48"/>
      <c r="I374" s="48"/>
      <c r="J374" s="48"/>
      <c r="K374" s="48"/>
      <c r="L374" s="48"/>
      <c r="M374" s="48"/>
      <c r="N374" s="48"/>
      <c r="O374" s="48"/>
      <c r="P374" s="48"/>
      <c r="Q374" s="48"/>
      <c r="R374" s="48"/>
      <c r="S374" s="48"/>
      <c r="T374" s="48"/>
      <c r="U374" s="48"/>
      <c r="V374" s="48"/>
      <c r="W374" s="48"/>
    </row>
    <row r="375" ht="18.75" customHeight="1">
      <c r="A375" s="48"/>
      <c r="B375" s="48"/>
      <c r="C375" s="48"/>
      <c r="D375" s="48"/>
      <c r="E375" s="48"/>
      <c r="F375" s="48"/>
      <c r="G375" s="48"/>
      <c r="H375" s="48"/>
      <c r="I375" s="48"/>
      <c r="J375" s="48"/>
      <c r="K375" s="48"/>
      <c r="L375" s="48"/>
      <c r="M375" s="48"/>
      <c r="N375" s="48"/>
      <c r="O375" s="48"/>
      <c r="P375" s="48"/>
      <c r="Q375" s="48"/>
      <c r="R375" s="48"/>
      <c r="S375" s="48"/>
      <c r="T375" s="48"/>
      <c r="U375" s="48"/>
      <c r="V375" s="48"/>
      <c r="W375" s="48"/>
    </row>
    <row r="376" ht="18.75" customHeight="1">
      <c r="A376" s="48"/>
      <c r="B376" s="48"/>
      <c r="C376" s="48"/>
      <c r="D376" s="48"/>
      <c r="E376" s="48"/>
      <c r="F376" s="48"/>
      <c r="G376" s="48"/>
      <c r="H376" s="48"/>
      <c r="I376" s="48"/>
      <c r="J376" s="48"/>
      <c r="K376" s="48"/>
      <c r="L376" s="48"/>
      <c r="M376" s="48"/>
      <c r="N376" s="48"/>
      <c r="O376" s="48"/>
      <c r="P376" s="48"/>
      <c r="Q376" s="48"/>
      <c r="R376" s="48"/>
      <c r="S376" s="48"/>
      <c r="T376" s="48"/>
      <c r="U376" s="48"/>
      <c r="V376" s="48"/>
      <c r="W376" s="48"/>
    </row>
    <row r="377" ht="18.75" customHeight="1">
      <c r="A377" s="48"/>
      <c r="B377" s="48"/>
      <c r="C377" s="48"/>
      <c r="D377" s="48"/>
      <c r="E377" s="48"/>
      <c r="F377" s="48"/>
      <c r="G377" s="48"/>
      <c r="H377" s="48"/>
      <c r="I377" s="48"/>
      <c r="J377" s="48"/>
      <c r="K377" s="48"/>
      <c r="L377" s="48"/>
      <c r="M377" s="48"/>
      <c r="N377" s="48"/>
      <c r="O377" s="48"/>
      <c r="P377" s="48"/>
      <c r="Q377" s="48"/>
      <c r="R377" s="48"/>
      <c r="S377" s="48"/>
      <c r="T377" s="48"/>
      <c r="U377" s="48"/>
      <c r="V377" s="48"/>
      <c r="W377" s="48"/>
    </row>
    <row r="378" ht="18.75" customHeight="1">
      <c r="A378" s="48"/>
      <c r="B378" s="48"/>
      <c r="C378" s="48"/>
      <c r="D378" s="48"/>
      <c r="E378" s="48"/>
      <c r="F378" s="48"/>
      <c r="G378" s="48"/>
      <c r="H378" s="48"/>
      <c r="I378" s="48"/>
      <c r="J378" s="48"/>
      <c r="K378" s="48"/>
      <c r="L378" s="48"/>
      <c r="M378" s="48"/>
      <c r="N378" s="48"/>
      <c r="O378" s="48"/>
      <c r="P378" s="48"/>
      <c r="Q378" s="48"/>
      <c r="R378" s="48"/>
      <c r="S378" s="48"/>
      <c r="T378" s="48"/>
      <c r="U378" s="48"/>
      <c r="V378" s="48"/>
      <c r="W378" s="48"/>
    </row>
    <row r="379" ht="18.75" customHeight="1">
      <c r="A379" s="48"/>
      <c r="B379" s="48"/>
      <c r="C379" s="48"/>
      <c r="D379" s="48"/>
      <c r="E379" s="48"/>
      <c r="F379" s="48"/>
      <c r="G379" s="48"/>
      <c r="H379" s="48"/>
      <c r="I379" s="48"/>
      <c r="J379" s="48"/>
      <c r="K379" s="48"/>
      <c r="L379" s="48"/>
      <c r="M379" s="48"/>
      <c r="N379" s="48"/>
      <c r="O379" s="48"/>
      <c r="P379" s="48"/>
      <c r="Q379" s="48"/>
      <c r="R379" s="48"/>
      <c r="S379" s="48"/>
      <c r="T379" s="48"/>
      <c r="U379" s="48"/>
      <c r="V379" s="48"/>
      <c r="W379" s="48"/>
    </row>
    <row r="380" ht="18.75" customHeight="1">
      <c r="A380" s="48"/>
      <c r="B380" s="48"/>
      <c r="C380" s="48"/>
      <c r="D380" s="48"/>
      <c r="E380" s="48"/>
      <c r="F380" s="48"/>
      <c r="G380" s="48"/>
      <c r="H380" s="48"/>
      <c r="I380" s="48"/>
      <c r="J380" s="48"/>
      <c r="K380" s="48"/>
      <c r="L380" s="48"/>
      <c r="M380" s="48"/>
      <c r="N380" s="48"/>
      <c r="O380" s="48"/>
      <c r="P380" s="48"/>
      <c r="Q380" s="48"/>
      <c r="R380" s="48"/>
      <c r="S380" s="48"/>
      <c r="T380" s="48"/>
      <c r="U380" s="48"/>
      <c r="V380" s="48"/>
      <c r="W380" s="48"/>
    </row>
    <row r="381" ht="18.75" customHeight="1">
      <c r="A381" s="48"/>
      <c r="B381" s="48"/>
      <c r="C381" s="48"/>
      <c r="D381" s="48"/>
      <c r="E381" s="48"/>
      <c r="F381" s="48"/>
      <c r="G381" s="48"/>
      <c r="H381" s="48"/>
      <c r="I381" s="48"/>
      <c r="J381" s="48"/>
      <c r="K381" s="48"/>
      <c r="L381" s="48"/>
      <c r="M381" s="48"/>
      <c r="N381" s="48"/>
      <c r="O381" s="48"/>
      <c r="P381" s="48"/>
      <c r="Q381" s="48"/>
      <c r="R381" s="48"/>
      <c r="S381" s="48"/>
      <c r="T381" s="48"/>
      <c r="U381" s="48"/>
      <c r="V381" s="48"/>
      <c r="W381" s="48"/>
    </row>
    <row r="382" ht="18.75" customHeight="1">
      <c r="A382" s="48"/>
      <c r="B382" s="48"/>
      <c r="C382" s="48"/>
      <c r="D382" s="48"/>
      <c r="E382" s="48"/>
      <c r="F382" s="48"/>
      <c r="G382" s="48"/>
      <c r="H382" s="48"/>
      <c r="I382" s="48"/>
      <c r="J382" s="48"/>
      <c r="K382" s="48"/>
      <c r="L382" s="48"/>
      <c r="M382" s="48"/>
      <c r="N382" s="48"/>
      <c r="O382" s="48"/>
      <c r="P382" s="48"/>
      <c r="Q382" s="48"/>
      <c r="R382" s="48"/>
      <c r="S382" s="48"/>
      <c r="T382" s="48"/>
      <c r="U382" s="48"/>
      <c r="V382" s="48"/>
      <c r="W382" s="48"/>
    </row>
    <row r="383" ht="18.75" customHeight="1">
      <c r="A383" s="48"/>
      <c r="B383" s="48"/>
      <c r="C383" s="48"/>
      <c r="D383" s="48"/>
      <c r="E383" s="48"/>
      <c r="F383" s="48"/>
      <c r="G383" s="48"/>
      <c r="H383" s="48"/>
      <c r="I383" s="48"/>
      <c r="J383" s="48"/>
      <c r="K383" s="48"/>
      <c r="L383" s="48"/>
      <c r="M383" s="48"/>
      <c r="N383" s="48"/>
      <c r="O383" s="48"/>
      <c r="P383" s="48"/>
      <c r="Q383" s="48"/>
      <c r="R383" s="48"/>
      <c r="S383" s="48"/>
      <c r="T383" s="48"/>
      <c r="U383" s="48"/>
      <c r="V383" s="48"/>
      <c r="W383" s="48"/>
    </row>
    <row r="384" ht="18.75" customHeight="1">
      <c r="A384" s="48"/>
      <c r="B384" s="48"/>
      <c r="C384" s="48"/>
      <c r="D384" s="48"/>
      <c r="E384" s="48"/>
      <c r="F384" s="48"/>
      <c r="G384" s="48"/>
      <c r="H384" s="48"/>
      <c r="I384" s="48"/>
      <c r="J384" s="48"/>
      <c r="K384" s="48"/>
      <c r="L384" s="48"/>
      <c r="M384" s="48"/>
      <c r="N384" s="48"/>
      <c r="O384" s="48"/>
      <c r="P384" s="48"/>
      <c r="Q384" s="48"/>
      <c r="R384" s="48"/>
      <c r="S384" s="48"/>
      <c r="T384" s="48"/>
      <c r="U384" s="48"/>
      <c r="V384" s="48"/>
      <c r="W384" s="48"/>
    </row>
    <row r="385" ht="18.75" customHeight="1">
      <c r="A385" s="48"/>
      <c r="B385" s="48"/>
      <c r="C385" s="48"/>
      <c r="D385" s="48"/>
      <c r="E385" s="48"/>
      <c r="F385" s="48"/>
      <c r="G385" s="48"/>
      <c r="H385" s="48"/>
      <c r="I385" s="48"/>
      <c r="J385" s="48"/>
      <c r="K385" s="48"/>
      <c r="L385" s="48"/>
      <c r="M385" s="48"/>
      <c r="N385" s="48"/>
      <c r="O385" s="48"/>
      <c r="P385" s="48"/>
      <c r="Q385" s="48"/>
      <c r="R385" s="48"/>
      <c r="S385" s="48"/>
      <c r="T385" s="48"/>
      <c r="U385" s="48"/>
      <c r="V385" s="48"/>
      <c r="W385" s="48"/>
    </row>
    <row r="386" ht="18.75" customHeight="1">
      <c r="A386" s="48"/>
      <c r="B386" s="48"/>
      <c r="C386" s="48"/>
      <c r="D386" s="48"/>
      <c r="E386" s="48"/>
      <c r="F386" s="48"/>
      <c r="G386" s="48"/>
      <c r="H386" s="48"/>
      <c r="I386" s="48"/>
      <c r="J386" s="48"/>
      <c r="K386" s="48"/>
      <c r="L386" s="48"/>
      <c r="M386" s="48"/>
      <c r="N386" s="48"/>
      <c r="O386" s="48"/>
      <c r="P386" s="48"/>
      <c r="Q386" s="48"/>
      <c r="R386" s="48"/>
      <c r="S386" s="48"/>
      <c r="T386" s="48"/>
      <c r="U386" s="48"/>
      <c r="V386" s="48"/>
      <c r="W386" s="48"/>
    </row>
    <row r="387" ht="18.75" customHeight="1">
      <c r="A387" s="48"/>
      <c r="B387" s="48"/>
      <c r="C387" s="48"/>
      <c r="D387" s="48"/>
      <c r="E387" s="48"/>
      <c r="F387" s="48"/>
      <c r="G387" s="48"/>
      <c r="H387" s="48"/>
      <c r="I387" s="48"/>
      <c r="J387" s="48"/>
      <c r="K387" s="48"/>
      <c r="L387" s="48"/>
      <c r="M387" s="48"/>
      <c r="N387" s="48"/>
      <c r="O387" s="48"/>
      <c r="P387" s="48"/>
      <c r="Q387" s="48"/>
      <c r="R387" s="48"/>
      <c r="S387" s="48"/>
      <c r="T387" s="48"/>
      <c r="U387" s="48"/>
      <c r="V387" s="48"/>
      <c r="W387" s="48"/>
    </row>
    <row r="388" ht="18.75" customHeight="1">
      <c r="A388" s="48"/>
      <c r="B388" s="48"/>
      <c r="C388" s="48"/>
      <c r="D388" s="48"/>
      <c r="E388" s="48"/>
      <c r="F388" s="48"/>
      <c r="G388" s="48"/>
      <c r="H388" s="48"/>
      <c r="I388" s="48"/>
      <c r="J388" s="48"/>
      <c r="K388" s="48"/>
      <c r="L388" s="48"/>
      <c r="M388" s="48"/>
      <c r="N388" s="48"/>
      <c r="O388" s="48"/>
      <c r="P388" s="48"/>
      <c r="Q388" s="48"/>
      <c r="R388" s="48"/>
      <c r="S388" s="48"/>
      <c r="T388" s="48"/>
      <c r="U388" s="48"/>
      <c r="V388" s="48"/>
      <c r="W388" s="48"/>
    </row>
    <row r="389" ht="18.75" customHeight="1">
      <c r="A389" s="48"/>
      <c r="B389" s="48"/>
      <c r="C389" s="48"/>
      <c r="D389" s="48"/>
      <c r="E389" s="48"/>
      <c r="F389" s="48"/>
      <c r="G389" s="48"/>
      <c r="H389" s="48"/>
      <c r="I389" s="48"/>
      <c r="J389" s="48"/>
      <c r="K389" s="48"/>
      <c r="L389" s="48"/>
      <c r="M389" s="48"/>
      <c r="N389" s="48"/>
      <c r="O389" s="48"/>
      <c r="P389" s="48"/>
      <c r="Q389" s="48"/>
      <c r="R389" s="48"/>
      <c r="S389" s="48"/>
      <c r="T389" s="48"/>
      <c r="U389" s="48"/>
      <c r="V389" s="48"/>
      <c r="W389" s="48"/>
    </row>
    <row r="390" ht="18.75" customHeight="1">
      <c r="A390" s="48"/>
      <c r="B390" s="48"/>
      <c r="C390" s="48"/>
      <c r="D390" s="48"/>
      <c r="E390" s="48"/>
      <c r="F390" s="48"/>
      <c r="G390" s="48"/>
      <c r="H390" s="48"/>
      <c r="I390" s="48"/>
      <c r="J390" s="48"/>
      <c r="K390" s="48"/>
      <c r="L390" s="48"/>
      <c r="M390" s="48"/>
      <c r="N390" s="48"/>
      <c r="O390" s="48"/>
      <c r="P390" s="48"/>
      <c r="Q390" s="48"/>
      <c r="R390" s="48"/>
      <c r="S390" s="48"/>
      <c r="T390" s="48"/>
      <c r="U390" s="48"/>
      <c r="V390" s="48"/>
      <c r="W390" s="48"/>
    </row>
    <row r="391" ht="18.75" customHeight="1">
      <c r="A391" s="48"/>
      <c r="B391" s="48"/>
      <c r="C391" s="48"/>
      <c r="D391" s="48"/>
      <c r="E391" s="48"/>
      <c r="F391" s="48"/>
      <c r="G391" s="48"/>
      <c r="H391" s="48"/>
      <c r="I391" s="48"/>
      <c r="J391" s="48"/>
      <c r="K391" s="48"/>
      <c r="L391" s="48"/>
      <c r="M391" s="48"/>
      <c r="N391" s="48"/>
      <c r="O391" s="48"/>
      <c r="P391" s="48"/>
      <c r="Q391" s="48"/>
      <c r="R391" s="48"/>
      <c r="S391" s="48"/>
      <c r="T391" s="48"/>
      <c r="U391" s="48"/>
      <c r="V391" s="48"/>
      <c r="W391" s="48"/>
    </row>
    <row r="392" ht="18.75" customHeight="1">
      <c r="A392" s="48"/>
      <c r="B392" s="48"/>
      <c r="C392" s="48"/>
      <c r="D392" s="48"/>
      <c r="E392" s="48"/>
      <c r="F392" s="48"/>
      <c r="G392" s="48"/>
      <c r="H392" s="48"/>
      <c r="I392" s="48"/>
      <c r="J392" s="48"/>
      <c r="K392" s="48"/>
      <c r="L392" s="48"/>
      <c r="M392" s="48"/>
      <c r="N392" s="48"/>
      <c r="O392" s="48"/>
      <c r="P392" s="48"/>
      <c r="Q392" s="48"/>
      <c r="R392" s="48"/>
      <c r="S392" s="48"/>
      <c r="T392" s="48"/>
      <c r="U392" s="48"/>
      <c r="V392" s="48"/>
      <c r="W392" s="48"/>
    </row>
    <row r="393" ht="18.75" customHeight="1">
      <c r="A393" s="48"/>
      <c r="B393" s="48"/>
      <c r="C393" s="48"/>
      <c r="D393" s="48"/>
      <c r="E393" s="48"/>
      <c r="F393" s="48"/>
      <c r="G393" s="48"/>
      <c r="H393" s="48"/>
      <c r="I393" s="48"/>
      <c r="J393" s="48"/>
      <c r="K393" s="48"/>
      <c r="L393" s="48"/>
      <c r="M393" s="48"/>
      <c r="N393" s="48"/>
      <c r="O393" s="48"/>
      <c r="P393" s="48"/>
      <c r="Q393" s="48"/>
      <c r="R393" s="48"/>
      <c r="S393" s="48"/>
      <c r="T393" s="48"/>
      <c r="U393" s="48"/>
      <c r="V393" s="48"/>
      <c r="W393" s="48"/>
    </row>
    <row r="394" ht="18.75" customHeight="1">
      <c r="A394" s="48"/>
      <c r="B394" s="48"/>
      <c r="C394" s="48"/>
      <c r="D394" s="48"/>
      <c r="E394" s="48"/>
      <c r="F394" s="48"/>
      <c r="G394" s="48"/>
      <c r="H394" s="48"/>
      <c r="I394" s="48"/>
      <c r="J394" s="48"/>
      <c r="K394" s="48"/>
      <c r="L394" s="48"/>
      <c r="M394" s="48"/>
      <c r="N394" s="48"/>
      <c r="O394" s="48"/>
      <c r="P394" s="48"/>
      <c r="Q394" s="48"/>
      <c r="R394" s="48"/>
      <c r="S394" s="48"/>
      <c r="T394" s="48"/>
      <c r="U394" s="48"/>
      <c r="V394" s="48"/>
      <c r="W394" s="48"/>
    </row>
    <row r="395" ht="18.75" customHeight="1">
      <c r="A395" s="48"/>
      <c r="B395" s="48"/>
      <c r="C395" s="48"/>
      <c r="D395" s="48"/>
      <c r="E395" s="48"/>
      <c r="F395" s="48"/>
      <c r="G395" s="48"/>
      <c r="H395" s="48"/>
      <c r="I395" s="48"/>
      <c r="J395" s="48"/>
      <c r="K395" s="48"/>
      <c r="L395" s="48"/>
      <c r="M395" s="48"/>
      <c r="N395" s="48"/>
      <c r="O395" s="48"/>
      <c r="P395" s="48"/>
      <c r="Q395" s="48"/>
      <c r="R395" s="48"/>
      <c r="S395" s="48"/>
      <c r="T395" s="48"/>
      <c r="U395" s="48"/>
      <c r="V395" s="48"/>
      <c r="W395" s="48"/>
    </row>
    <row r="396" ht="18.75" customHeight="1">
      <c r="A396" s="48"/>
      <c r="B396" s="48"/>
      <c r="C396" s="48"/>
      <c r="D396" s="48"/>
      <c r="E396" s="48"/>
      <c r="F396" s="48"/>
      <c r="G396" s="48"/>
      <c r="H396" s="48"/>
      <c r="I396" s="48"/>
      <c r="J396" s="48"/>
      <c r="K396" s="48"/>
      <c r="L396" s="48"/>
      <c r="M396" s="48"/>
      <c r="N396" s="48"/>
      <c r="O396" s="48"/>
      <c r="P396" s="48"/>
      <c r="Q396" s="48"/>
      <c r="R396" s="48"/>
      <c r="S396" s="48"/>
      <c r="T396" s="48"/>
      <c r="U396" s="48"/>
      <c r="V396" s="48"/>
      <c r="W396" s="48"/>
    </row>
    <row r="397" ht="18.75" customHeight="1">
      <c r="A397" s="48"/>
      <c r="B397" s="48"/>
      <c r="C397" s="48"/>
      <c r="D397" s="48"/>
      <c r="E397" s="48"/>
      <c r="F397" s="48"/>
      <c r="G397" s="48"/>
      <c r="H397" s="48"/>
      <c r="I397" s="48"/>
      <c r="J397" s="48"/>
      <c r="K397" s="48"/>
      <c r="L397" s="48"/>
      <c r="M397" s="48"/>
      <c r="N397" s="48"/>
      <c r="O397" s="48"/>
      <c r="P397" s="48"/>
      <c r="Q397" s="48"/>
      <c r="R397" s="48"/>
      <c r="S397" s="48"/>
      <c r="T397" s="48"/>
      <c r="U397" s="48"/>
      <c r="V397" s="48"/>
      <c r="W397" s="48"/>
    </row>
    <row r="398" ht="18.75" customHeight="1">
      <c r="A398" s="48"/>
      <c r="B398" s="48"/>
      <c r="C398" s="48"/>
      <c r="D398" s="48"/>
      <c r="E398" s="48"/>
      <c r="F398" s="48"/>
      <c r="G398" s="48"/>
      <c r="H398" s="48"/>
      <c r="I398" s="48"/>
      <c r="J398" s="48"/>
      <c r="K398" s="48"/>
      <c r="L398" s="48"/>
      <c r="M398" s="48"/>
      <c r="N398" s="48"/>
      <c r="O398" s="48"/>
      <c r="P398" s="48"/>
      <c r="Q398" s="48"/>
      <c r="R398" s="48"/>
      <c r="S398" s="48"/>
      <c r="T398" s="48"/>
      <c r="U398" s="48"/>
      <c r="V398" s="48"/>
      <c r="W398" s="48"/>
    </row>
    <row r="399" ht="18.75" customHeight="1">
      <c r="A399" s="48"/>
      <c r="B399" s="48"/>
      <c r="C399" s="48"/>
      <c r="D399" s="48"/>
      <c r="E399" s="48"/>
      <c r="F399" s="48"/>
      <c r="G399" s="48"/>
      <c r="H399" s="48"/>
      <c r="I399" s="48"/>
      <c r="J399" s="48"/>
      <c r="K399" s="48"/>
      <c r="L399" s="48"/>
      <c r="M399" s="48"/>
      <c r="N399" s="48"/>
      <c r="O399" s="48"/>
      <c r="P399" s="48"/>
      <c r="Q399" s="48"/>
      <c r="R399" s="48"/>
      <c r="S399" s="48"/>
      <c r="T399" s="48"/>
      <c r="U399" s="48"/>
      <c r="V399" s="48"/>
      <c r="W399" s="48"/>
    </row>
    <row r="400" ht="18.75" customHeight="1">
      <c r="A400" s="48"/>
      <c r="B400" s="48"/>
      <c r="C400" s="48"/>
      <c r="D400" s="48"/>
      <c r="E400" s="48"/>
      <c r="F400" s="48"/>
      <c r="G400" s="48"/>
      <c r="H400" s="48"/>
      <c r="I400" s="48"/>
      <c r="J400" s="48"/>
      <c r="K400" s="48"/>
      <c r="L400" s="48"/>
      <c r="M400" s="48"/>
      <c r="N400" s="48"/>
      <c r="O400" s="48"/>
      <c r="P400" s="48"/>
      <c r="Q400" s="48"/>
      <c r="R400" s="48"/>
      <c r="S400" s="48"/>
      <c r="T400" s="48"/>
      <c r="U400" s="48"/>
      <c r="V400" s="48"/>
      <c r="W400" s="48"/>
    </row>
    <row r="401" ht="18.75" customHeight="1">
      <c r="A401" s="48"/>
      <c r="B401" s="48"/>
      <c r="C401" s="48"/>
      <c r="D401" s="48"/>
      <c r="E401" s="48"/>
      <c r="F401" s="48"/>
      <c r="G401" s="48"/>
      <c r="H401" s="48"/>
      <c r="I401" s="48"/>
      <c r="J401" s="48"/>
      <c r="K401" s="48"/>
      <c r="L401" s="48"/>
      <c r="M401" s="48"/>
      <c r="N401" s="48"/>
      <c r="O401" s="48"/>
      <c r="P401" s="48"/>
      <c r="Q401" s="48"/>
      <c r="R401" s="48"/>
      <c r="S401" s="48"/>
      <c r="T401" s="48"/>
      <c r="U401" s="48"/>
      <c r="V401" s="48"/>
      <c r="W401" s="48"/>
    </row>
    <row r="402" ht="18.75" customHeight="1">
      <c r="A402" s="48"/>
      <c r="B402" s="48"/>
      <c r="C402" s="48"/>
      <c r="D402" s="48"/>
      <c r="E402" s="48"/>
      <c r="F402" s="48"/>
      <c r="G402" s="48"/>
      <c r="H402" s="48"/>
      <c r="I402" s="48"/>
      <c r="J402" s="48"/>
      <c r="K402" s="48"/>
      <c r="L402" s="48"/>
      <c r="M402" s="48"/>
      <c r="N402" s="48"/>
      <c r="O402" s="48"/>
      <c r="P402" s="48"/>
      <c r="Q402" s="48"/>
      <c r="R402" s="48"/>
      <c r="S402" s="48"/>
      <c r="T402" s="48"/>
      <c r="U402" s="48"/>
      <c r="V402" s="48"/>
      <c r="W402" s="48"/>
    </row>
    <row r="403" ht="18.75" customHeight="1">
      <c r="A403" s="48"/>
      <c r="B403" s="48"/>
      <c r="C403" s="48"/>
      <c r="D403" s="48"/>
      <c r="E403" s="48"/>
      <c r="F403" s="48"/>
      <c r="G403" s="48"/>
      <c r="H403" s="48"/>
      <c r="I403" s="48"/>
      <c r="J403" s="48"/>
      <c r="K403" s="48"/>
      <c r="L403" s="48"/>
      <c r="M403" s="48"/>
      <c r="N403" s="48"/>
      <c r="O403" s="48"/>
      <c r="P403" s="48"/>
      <c r="Q403" s="48"/>
      <c r="R403" s="48"/>
      <c r="S403" s="48"/>
      <c r="T403" s="48"/>
      <c r="U403" s="48"/>
      <c r="V403" s="48"/>
      <c r="W403" s="48"/>
    </row>
    <row r="404" ht="18.75" customHeight="1">
      <c r="A404" s="48"/>
      <c r="B404" s="48"/>
      <c r="C404" s="48"/>
      <c r="D404" s="48"/>
      <c r="E404" s="48"/>
      <c r="F404" s="48"/>
      <c r="G404" s="48"/>
      <c r="H404" s="48"/>
      <c r="I404" s="48"/>
      <c r="J404" s="48"/>
      <c r="K404" s="48"/>
      <c r="L404" s="48"/>
      <c r="M404" s="48"/>
      <c r="N404" s="48"/>
      <c r="O404" s="48"/>
      <c r="P404" s="48"/>
      <c r="Q404" s="48"/>
      <c r="R404" s="48"/>
      <c r="S404" s="48"/>
      <c r="T404" s="48"/>
      <c r="U404" s="48"/>
      <c r="V404" s="48"/>
      <c r="W404" s="48"/>
    </row>
    <row r="405" ht="18.75" customHeight="1">
      <c r="A405" s="48"/>
      <c r="B405" s="48"/>
      <c r="C405" s="48"/>
      <c r="D405" s="48"/>
      <c r="E405" s="48"/>
      <c r="F405" s="48"/>
      <c r="G405" s="48"/>
      <c r="H405" s="48"/>
      <c r="I405" s="48"/>
      <c r="J405" s="48"/>
      <c r="K405" s="48"/>
      <c r="L405" s="48"/>
      <c r="M405" s="48"/>
      <c r="N405" s="48"/>
      <c r="O405" s="48"/>
      <c r="P405" s="48"/>
      <c r="Q405" s="48"/>
      <c r="R405" s="48"/>
      <c r="S405" s="48"/>
      <c r="T405" s="48"/>
      <c r="U405" s="48"/>
      <c r="V405" s="48"/>
      <c r="W405" s="48"/>
    </row>
    <row r="406" ht="18.75" customHeight="1">
      <c r="A406" s="48"/>
      <c r="B406" s="48"/>
      <c r="C406" s="48"/>
      <c r="D406" s="48"/>
      <c r="E406" s="48"/>
      <c r="F406" s="48"/>
      <c r="G406" s="48"/>
      <c r="H406" s="48"/>
      <c r="I406" s="48"/>
      <c r="J406" s="48"/>
      <c r="K406" s="48"/>
      <c r="L406" s="48"/>
      <c r="M406" s="48"/>
      <c r="N406" s="48"/>
      <c r="O406" s="48"/>
      <c r="P406" s="48"/>
      <c r="Q406" s="48"/>
      <c r="R406" s="48"/>
      <c r="S406" s="48"/>
      <c r="T406" s="48"/>
      <c r="U406" s="48"/>
      <c r="V406" s="48"/>
      <c r="W406" s="48"/>
    </row>
    <row r="407" ht="18.75" customHeight="1">
      <c r="A407" s="48"/>
      <c r="B407" s="48"/>
      <c r="C407" s="48"/>
      <c r="D407" s="48"/>
      <c r="E407" s="48"/>
      <c r="F407" s="48"/>
      <c r="G407" s="48"/>
      <c r="H407" s="48"/>
      <c r="I407" s="48"/>
      <c r="J407" s="48"/>
      <c r="K407" s="48"/>
      <c r="L407" s="48"/>
      <c r="M407" s="48"/>
      <c r="N407" s="48"/>
      <c r="O407" s="48"/>
      <c r="P407" s="48"/>
      <c r="Q407" s="48"/>
      <c r="R407" s="48"/>
      <c r="S407" s="48"/>
      <c r="T407" s="48"/>
      <c r="U407" s="48"/>
      <c r="V407" s="48"/>
      <c r="W407" s="48"/>
    </row>
    <row r="408" ht="18.75" customHeight="1">
      <c r="A408" s="48"/>
      <c r="B408" s="48"/>
      <c r="C408" s="48"/>
      <c r="D408" s="48"/>
      <c r="E408" s="48"/>
      <c r="F408" s="48"/>
      <c r="G408" s="48"/>
      <c r="H408" s="48"/>
      <c r="I408" s="48"/>
      <c r="J408" s="48"/>
      <c r="K408" s="48"/>
      <c r="L408" s="48"/>
      <c r="M408" s="48"/>
      <c r="N408" s="48"/>
      <c r="O408" s="48"/>
      <c r="P408" s="48"/>
      <c r="Q408" s="48"/>
      <c r="R408" s="48"/>
      <c r="S408" s="48"/>
      <c r="T408" s="48"/>
      <c r="U408" s="48"/>
      <c r="V408" s="48"/>
      <c r="W408" s="48"/>
    </row>
    <row r="409" ht="18.75" customHeight="1">
      <c r="A409" s="48"/>
      <c r="B409" s="48"/>
      <c r="C409" s="48"/>
      <c r="D409" s="48"/>
      <c r="E409" s="48"/>
      <c r="F409" s="48"/>
      <c r="G409" s="48"/>
      <c r="H409" s="48"/>
      <c r="I409" s="48"/>
      <c r="J409" s="48"/>
      <c r="K409" s="48"/>
      <c r="L409" s="48"/>
      <c r="M409" s="48"/>
      <c r="N409" s="48"/>
      <c r="O409" s="48"/>
      <c r="P409" s="48"/>
      <c r="Q409" s="48"/>
      <c r="R409" s="48"/>
      <c r="S409" s="48"/>
      <c r="T409" s="48"/>
      <c r="U409" s="48"/>
      <c r="V409" s="48"/>
      <c r="W409" s="48"/>
    </row>
    <row r="410" ht="18.75" customHeight="1">
      <c r="A410" s="48"/>
      <c r="B410" s="48"/>
      <c r="C410" s="48"/>
      <c r="D410" s="48"/>
      <c r="E410" s="48"/>
      <c r="F410" s="48"/>
      <c r="G410" s="48"/>
      <c r="H410" s="48"/>
      <c r="I410" s="48"/>
      <c r="J410" s="48"/>
      <c r="K410" s="48"/>
      <c r="L410" s="48"/>
      <c r="M410" s="48"/>
      <c r="N410" s="48"/>
      <c r="O410" s="48"/>
      <c r="P410" s="48"/>
      <c r="Q410" s="48"/>
      <c r="R410" s="48"/>
      <c r="S410" s="48"/>
      <c r="T410" s="48"/>
      <c r="U410" s="48"/>
      <c r="V410" s="48"/>
      <c r="W410" s="48"/>
    </row>
    <row r="411" ht="18.75" customHeight="1">
      <c r="A411" s="48"/>
      <c r="B411" s="48"/>
      <c r="C411" s="48"/>
      <c r="D411" s="48"/>
      <c r="E411" s="48"/>
      <c r="F411" s="48"/>
      <c r="G411" s="48"/>
      <c r="H411" s="48"/>
      <c r="I411" s="48"/>
      <c r="J411" s="48"/>
      <c r="K411" s="48"/>
      <c r="L411" s="48"/>
      <c r="M411" s="48"/>
      <c r="N411" s="48"/>
      <c r="O411" s="48"/>
      <c r="P411" s="48"/>
      <c r="Q411" s="48"/>
      <c r="R411" s="48"/>
      <c r="S411" s="48"/>
      <c r="T411" s="48"/>
      <c r="U411" s="48"/>
      <c r="V411" s="48"/>
      <c r="W411" s="48"/>
    </row>
    <row r="412" ht="18.75" customHeight="1">
      <c r="A412" s="48"/>
      <c r="B412" s="48"/>
      <c r="C412" s="48"/>
      <c r="D412" s="48"/>
      <c r="E412" s="48"/>
      <c r="F412" s="48"/>
      <c r="G412" s="48"/>
      <c r="H412" s="48"/>
      <c r="I412" s="48"/>
      <c r="J412" s="48"/>
      <c r="K412" s="48"/>
      <c r="L412" s="48"/>
      <c r="M412" s="48"/>
      <c r="N412" s="48"/>
      <c r="O412" s="48"/>
      <c r="P412" s="48"/>
      <c r="Q412" s="48"/>
      <c r="R412" s="48"/>
      <c r="S412" s="48"/>
      <c r="T412" s="48"/>
      <c r="U412" s="48"/>
      <c r="V412" s="48"/>
      <c r="W412" s="48"/>
    </row>
    <row r="413" ht="18.75" customHeight="1">
      <c r="A413" s="48"/>
      <c r="B413" s="48"/>
      <c r="C413" s="48"/>
      <c r="D413" s="48"/>
      <c r="E413" s="48"/>
      <c r="F413" s="48"/>
      <c r="G413" s="48"/>
      <c r="H413" s="48"/>
      <c r="I413" s="48"/>
      <c r="J413" s="48"/>
      <c r="K413" s="48"/>
      <c r="L413" s="48"/>
      <c r="M413" s="48"/>
      <c r="N413" s="48"/>
      <c r="O413" s="48"/>
      <c r="P413" s="48"/>
      <c r="Q413" s="48"/>
      <c r="R413" s="48"/>
      <c r="S413" s="48"/>
      <c r="T413" s="48"/>
      <c r="U413" s="48"/>
      <c r="V413" s="48"/>
      <c r="W413" s="48"/>
    </row>
    <row r="414" ht="18.75" customHeight="1">
      <c r="A414" s="48"/>
      <c r="B414" s="48"/>
      <c r="C414" s="48"/>
      <c r="D414" s="48"/>
      <c r="E414" s="48"/>
      <c r="F414" s="48"/>
      <c r="G414" s="48"/>
      <c r="H414" s="48"/>
      <c r="I414" s="48"/>
      <c r="J414" s="48"/>
      <c r="K414" s="48"/>
      <c r="L414" s="48"/>
      <c r="M414" s="48"/>
      <c r="N414" s="48"/>
      <c r="O414" s="48"/>
      <c r="P414" s="48"/>
      <c r="Q414" s="48"/>
      <c r="R414" s="48"/>
      <c r="S414" s="48"/>
      <c r="T414" s="48"/>
      <c r="U414" s="48"/>
      <c r="V414" s="48"/>
      <c r="W414" s="48"/>
    </row>
    <row r="415" ht="18.75" customHeight="1">
      <c r="A415" s="48"/>
      <c r="B415" s="48"/>
      <c r="C415" s="48"/>
      <c r="D415" s="48"/>
      <c r="E415" s="48"/>
      <c r="F415" s="48"/>
      <c r="G415" s="48"/>
      <c r="H415" s="48"/>
      <c r="I415" s="48"/>
      <c r="J415" s="48"/>
      <c r="K415" s="48"/>
      <c r="L415" s="48"/>
      <c r="M415" s="48"/>
      <c r="N415" s="48"/>
      <c r="O415" s="48"/>
      <c r="P415" s="48"/>
      <c r="Q415" s="48"/>
      <c r="R415" s="48"/>
      <c r="S415" s="48"/>
      <c r="T415" s="48"/>
      <c r="U415" s="48"/>
      <c r="V415" s="48"/>
      <c r="W415" s="48"/>
    </row>
    <row r="416" ht="18.75" customHeight="1">
      <c r="A416" s="48"/>
      <c r="B416" s="48"/>
      <c r="C416" s="48"/>
      <c r="D416" s="48"/>
      <c r="E416" s="48"/>
      <c r="F416" s="48"/>
      <c r="G416" s="48"/>
      <c r="H416" s="48"/>
      <c r="I416" s="48"/>
      <c r="J416" s="48"/>
      <c r="K416" s="48"/>
      <c r="L416" s="48"/>
      <c r="M416" s="48"/>
      <c r="N416" s="48"/>
      <c r="O416" s="48"/>
      <c r="P416" s="48"/>
      <c r="Q416" s="48"/>
      <c r="R416" s="48"/>
      <c r="S416" s="48"/>
      <c r="T416" s="48"/>
      <c r="U416" s="48"/>
      <c r="V416" s="48"/>
      <c r="W416" s="48"/>
    </row>
    <row r="417" ht="18.75" customHeight="1">
      <c r="A417" s="48"/>
      <c r="B417" s="48"/>
      <c r="C417" s="48"/>
      <c r="D417" s="48"/>
      <c r="E417" s="48"/>
      <c r="F417" s="48"/>
      <c r="G417" s="48"/>
      <c r="H417" s="48"/>
      <c r="I417" s="48"/>
      <c r="J417" s="48"/>
      <c r="K417" s="48"/>
      <c r="L417" s="48"/>
      <c r="M417" s="48"/>
      <c r="N417" s="48"/>
      <c r="O417" s="48"/>
      <c r="P417" s="48"/>
      <c r="Q417" s="48"/>
      <c r="R417" s="48"/>
      <c r="S417" s="48"/>
      <c r="T417" s="48"/>
      <c r="U417" s="48"/>
      <c r="V417" s="48"/>
      <c r="W417" s="48"/>
    </row>
    <row r="418" ht="18.75" customHeight="1">
      <c r="A418" s="48"/>
      <c r="B418" s="48"/>
      <c r="C418" s="48"/>
      <c r="D418" s="48"/>
      <c r="E418" s="48"/>
      <c r="F418" s="48"/>
      <c r="G418" s="48"/>
      <c r="H418" s="48"/>
      <c r="I418" s="48"/>
      <c r="J418" s="48"/>
      <c r="K418" s="48"/>
      <c r="L418" s="48"/>
      <c r="M418" s="48"/>
      <c r="N418" s="48"/>
      <c r="O418" s="48"/>
      <c r="P418" s="48"/>
      <c r="Q418" s="48"/>
      <c r="R418" s="48"/>
      <c r="S418" s="48"/>
      <c r="T418" s="48"/>
      <c r="U418" s="48"/>
      <c r="V418" s="48"/>
      <c r="W418" s="48"/>
    </row>
    <row r="419" ht="18.75" customHeight="1">
      <c r="A419" s="48"/>
      <c r="B419" s="48"/>
      <c r="C419" s="48"/>
      <c r="D419" s="48"/>
      <c r="E419" s="48"/>
      <c r="F419" s="48"/>
      <c r="G419" s="48"/>
      <c r="H419" s="48"/>
      <c r="I419" s="48"/>
      <c r="J419" s="48"/>
      <c r="K419" s="48"/>
      <c r="L419" s="48"/>
      <c r="M419" s="48"/>
      <c r="N419" s="48"/>
      <c r="O419" s="48"/>
      <c r="P419" s="48"/>
      <c r="Q419" s="48"/>
      <c r="R419" s="48"/>
      <c r="S419" s="48"/>
      <c r="T419" s="48"/>
      <c r="U419" s="48"/>
      <c r="V419" s="48"/>
      <c r="W419" s="48"/>
    </row>
    <row r="420" ht="18.75" customHeight="1">
      <c r="A420" s="48"/>
      <c r="B420" s="48"/>
      <c r="C420" s="48"/>
      <c r="D420" s="48"/>
      <c r="E420" s="48"/>
      <c r="F420" s="48"/>
      <c r="G420" s="48"/>
      <c r="H420" s="48"/>
      <c r="I420" s="48"/>
      <c r="J420" s="48"/>
      <c r="K420" s="48"/>
      <c r="L420" s="48"/>
      <c r="M420" s="48"/>
      <c r="N420" s="48"/>
      <c r="O420" s="48"/>
      <c r="P420" s="48"/>
      <c r="Q420" s="48"/>
      <c r="R420" s="48"/>
      <c r="S420" s="48"/>
      <c r="T420" s="48"/>
      <c r="U420" s="48"/>
      <c r="V420" s="48"/>
      <c r="W420" s="48"/>
    </row>
    <row r="421" ht="18.75" customHeight="1">
      <c r="A421" s="48"/>
      <c r="B421" s="48"/>
      <c r="C421" s="48"/>
      <c r="D421" s="48"/>
      <c r="E421" s="48"/>
      <c r="F421" s="48"/>
      <c r="G421" s="48"/>
      <c r="H421" s="48"/>
      <c r="I421" s="48"/>
      <c r="J421" s="48"/>
      <c r="K421" s="48"/>
      <c r="L421" s="48"/>
      <c r="M421" s="48"/>
      <c r="N421" s="48"/>
      <c r="O421" s="48"/>
      <c r="P421" s="48"/>
      <c r="Q421" s="48"/>
      <c r="R421" s="48"/>
      <c r="S421" s="48"/>
      <c r="T421" s="48"/>
      <c r="U421" s="48"/>
      <c r="V421" s="48"/>
      <c r="W421" s="48"/>
    </row>
    <row r="422" ht="18.75" customHeight="1">
      <c r="A422" s="48"/>
      <c r="B422" s="48"/>
      <c r="C422" s="48"/>
      <c r="D422" s="48"/>
      <c r="E422" s="48"/>
      <c r="F422" s="48"/>
      <c r="G422" s="48"/>
      <c r="H422" s="48"/>
      <c r="I422" s="48"/>
      <c r="J422" s="48"/>
      <c r="K422" s="48"/>
      <c r="L422" s="48"/>
      <c r="M422" s="48"/>
      <c r="N422" s="48"/>
      <c r="O422" s="48"/>
      <c r="P422" s="48"/>
      <c r="Q422" s="48"/>
      <c r="R422" s="48"/>
      <c r="S422" s="48"/>
      <c r="T422" s="48"/>
      <c r="U422" s="48"/>
      <c r="V422" s="48"/>
      <c r="W422" s="48"/>
    </row>
    <row r="423" ht="18.75" customHeight="1">
      <c r="A423" s="48"/>
      <c r="B423" s="48"/>
      <c r="C423" s="48"/>
      <c r="D423" s="48"/>
      <c r="E423" s="48"/>
      <c r="F423" s="48"/>
      <c r="G423" s="48"/>
      <c r="H423" s="48"/>
      <c r="I423" s="48"/>
      <c r="J423" s="48"/>
      <c r="K423" s="48"/>
      <c r="L423" s="48"/>
      <c r="M423" s="48"/>
      <c r="N423" s="48"/>
      <c r="O423" s="48"/>
      <c r="P423" s="48"/>
      <c r="Q423" s="48"/>
      <c r="R423" s="48"/>
      <c r="S423" s="48"/>
      <c r="T423" s="48"/>
      <c r="U423" s="48"/>
      <c r="V423" s="48"/>
      <c r="W423" s="48"/>
    </row>
    <row r="424" ht="18.75" customHeight="1">
      <c r="A424" s="48"/>
      <c r="B424" s="48"/>
      <c r="C424" s="48"/>
      <c r="D424" s="48"/>
      <c r="E424" s="48"/>
      <c r="F424" s="48"/>
      <c r="G424" s="48"/>
      <c r="H424" s="48"/>
      <c r="I424" s="48"/>
      <c r="J424" s="48"/>
      <c r="K424" s="48"/>
      <c r="L424" s="48"/>
      <c r="M424" s="48"/>
      <c r="N424" s="48"/>
      <c r="O424" s="48"/>
      <c r="P424" s="48"/>
      <c r="Q424" s="48"/>
      <c r="R424" s="48"/>
      <c r="S424" s="48"/>
      <c r="T424" s="48"/>
      <c r="U424" s="48"/>
      <c r="V424" s="48"/>
      <c r="W424" s="48"/>
    </row>
    <row r="425" ht="18.75" customHeight="1">
      <c r="A425" s="48"/>
      <c r="B425" s="48"/>
      <c r="C425" s="48"/>
      <c r="D425" s="48"/>
      <c r="E425" s="48"/>
      <c r="F425" s="48"/>
      <c r="G425" s="48"/>
      <c r="H425" s="48"/>
      <c r="I425" s="48"/>
      <c r="J425" s="48"/>
      <c r="K425" s="48"/>
      <c r="L425" s="48"/>
      <c r="M425" s="48"/>
      <c r="N425" s="48"/>
      <c r="O425" s="48"/>
      <c r="P425" s="48"/>
      <c r="Q425" s="48"/>
      <c r="R425" s="48"/>
      <c r="S425" s="48"/>
      <c r="T425" s="48"/>
      <c r="U425" s="48"/>
      <c r="V425" s="48"/>
      <c r="W425" s="48"/>
    </row>
    <row r="426" ht="18.75" customHeight="1">
      <c r="A426" s="48"/>
      <c r="B426" s="48"/>
      <c r="C426" s="48"/>
      <c r="D426" s="48"/>
      <c r="E426" s="48"/>
      <c r="F426" s="48"/>
      <c r="G426" s="48"/>
      <c r="H426" s="48"/>
      <c r="I426" s="48"/>
      <c r="J426" s="48"/>
      <c r="K426" s="48"/>
      <c r="L426" s="48"/>
      <c r="M426" s="48"/>
      <c r="N426" s="48"/>
      <c r="O426" s="48"/>
      <c r="P426" s="48"/>
      <c r="Q426" s="48"/>
      <c r="R426" s="48"/>
      <c r="S426" s="48"/>
      <c r="T426" s="48"/>
      <c r="U426" s="48"/>
      <c r="V426" s="48"/>
      <c r="W426" s="48"/>
    </row>
    <row r="427" ht="18.75" customHeight="1">
      <c r="A427" s="48"/>
      <c r="B427" s="48"/>
      <c r="C427" s="48"/>
      <c r="D427" s="48"/>
      <c r="E427" s="48"/>
      <c r="F427" s="48"/>
      <c r="G427" s="48"/>
      <c r="H427" s="48"/>
      <c r="I427" s="48"/>
      <c r="J427" s="48"/>
      <c r="K427" s="48"/>
      <c r="L427" s="48"/>
      <c r="M427" s="48"/>
      <c r="N427" s="48"/>
      <c r="O427" s="48"/>
      <c r="P427" s="48"/>
      <c r="Q427" s="48"/>
      <c r="R427" s="48"/>
      <c r="S427" s="48"/>
      <c r="T427" s="48"/>
      <c r="U427" s="48"/>
      <c r="V427" s="48"/>
      <c r="W427" s="48"/>
    </row>
    <row r="428" ht="18.75" customHeight="1">
      <c r="A428" s="48"/>
      <c r="B428" s="48"/>
      <c r="C428" s="48"/>
      <c r="D428" s="48"/>
      <c r="E428" s="48"/>
      <c r="F428" s="48"/>
      <c r="G428" s="48"/>
      <c r="H428" s="48"/>
      <c r="I428" s="48"/>
      <c r="J428" s="48"/>
      <c r="K428" s="48"/>
      <c r="L428" s="48"/>
      <c r="M428" s="48"/>
      <c r="N428" s="48"/>
      <c r="O428" s="48"/>
      <c r="P428" s="48"/>
      <c r="Q428" s="48"/>
      <c r="R428" s="48"/>
      <c r="S428" s="48"/>
      <c r="T428" s="48"/>
      <c r="U428" s="48"/>
      <c r="V428" s="48"/>
      <c r="W428" s="48"/>
    </row>
    <row r="429" ht="18.75" customHeight="1">
      <c r="A429" s="48"/>
      <c r="B429" s="48"/>
      <c r="C429" s="48"/>
      <c r="D429" s="48"/>
      <c r="E429" s="48"/>
      <c r="F429" s="48"/>
      <c r="G429" s="48"/>
      <c r="H429" s="48"/>
      <c r="I429" s="48"/>
      <c r="J429" s="48"/>
      <c r="K429" s="48"/>
      <c r="L429" s="48"/>
      <c r="M429" s="48"/>
      <c r="N429" s="48"/>
      <c r="O429" s="48"/>
      <c r="P429" s="48"/>
      <c r="Q429" s="48"/>
      <c r="R429" s="48"/>
      <c r="S429" s="48"/>
      <c r="T429" s="48"/>
      <c r="U429" s="48"/>
      <c r="V429" s="48"/>
      <c r="W429" s="48"/>
    </row>
    <row r="430" ht="18.75" customHeight="1">
      <c r="A430" s="48"/>
      <c r="B430" s="48"/>
      <c r="C430" s="48"/>
      <c r="D430" s="48"/>
      <c r="E430" s="48"/>
      <c r="F430" s="48"/>
      <c r="G430" s="48"/>
      <c r="H430" s="48"/>
      <c r="I430" s="48"/>
      <c r="J430" s="48"/>
      <c r="K430" s="48"/>
      <c r="L430" s="48"/>
      <c r="M430" s="48"/>
      <c r="N430" s="48"/>
      <c r="O430" s="48"/>
      <c r="P430" s="48"/>
      <c r="Q430" s="48"/>
      <c r="R430" s="48"/>
      <c r="S430" s="48"/>
      <c r="T430" s="48"/>
      <c r="U430" s="48"/>
      <c r="V430" s="48"/>
      <c r="W430" s="48"/>
    </row>
    <row r="431" ht="18.75" customHeight="1">
      <c r="A431" s="48"/>
      <c r="B431" s="48"/>
      <c r="C431" s="48"/>
      <c r="D431" s="48"/>
      <c r="E431" s="48"/>
      <c r="F431" s="48"/>
      <c r="G431" s="48"/>
      <c r="H431" s="48"/>
      <c r="I431" s="48"/>
      <c r="J431" s="48"/>
      <c r="K431" s="48"/>
      <c r="L431" s="48"/>
      <c r="M431" s="48"/>
      <c r="N431" s="48"/>
      <c r="O431" s="48"/>
      <c r="P431" s="48"/>
      <c r="Q431" s="48"/>
      <c r="R431" s="48"/>
      <c r="S431" s="48"/>
      <c r="T431" s="48"/>
      <c r="U431" s="48"/>
      <c r="V431" s="48"/>
      <c r="W431" s="48"/>
    </row>
    <row r="432" ht="18.75" customHeight="1">
      <c r="A432" s="48"/>
      <c r="B432" s="48"/>
      <c r="C432" s="48"/>
      <c r="D432" s="48"/>
      <c r="E432" s="48"/>
      <c r="F432" s="48"/>
      <c r="G432" s="48"/>
      <c r="H432" s="48"/>
      <c r="I432" s="48"/>
      <c r="J432" s="48"/>
      <c r="K432" s="48"/>
      <c r="L432" s="48"/>
      <c r="M432" s="48"/>
      <c r="N432" s="48"/>
      <c r="O432" s="48"/>
      <c r="P432" s="48"/>
      <c r="Q432" s="48"/>
      <c r="R432" s="48"/>
      <c r="S432" s="48"/>
      <c r="T432" s="48"/>
      <c r="U432" s="48"/>
      <c r="V432" s="48"/>
      <c r="W432" s="48"/>
    </row>
    <row r="433" ht="18.75" customHeight="1">
      <c r="A433" s="48"/>
      <c r="B433" s="48"/>
      <c r="C433" s="48"/>
      <c r="D433" s="48"/>
      <c r="E433" s="48"/>
      <c r="F433" s="48"/>
      <c r="G433" s="48"/>
      <c r="H433" s="48"/>
      <c r="I433" s="48"/>
      <c r="J433" s="48"/>
      <c r="K433" s="48"/>
      <c r="L433" s="48"/>
      <c r="M433" s="48"/>
      <c r="N433" s="48"/>
      <c r="O433" s="48"/>
      <c r="P433" s="48"/>
      <c r="Q433" s="48"/>
      <c r="R433" s="48"/>
      <c r="S433" s="48"/>
      <c r="T433" s="48"/>
      <c r="U433" s="48"/>
      <c r="V433" s="48"/>
      <c r="W433" s="48"/>
    </row>
    <row r="434" ht="18.75" customHeight="1">
      <c r="A434" s="48"/>
      <c r="B434" s="48"/>
      <c r="C434" s="48"/>
      <c r="D434" s="48"/>
      <c r="E434" s="48"/>
      <c r="F434" s="48"/>
      <c r="G434" s="48"/>
      <c r="H434" s="48"/>
      <c r="I434" s="48"/>
      <c r="J434" s="48"/>
      <c r="K434" s="48"/>
      <c r="L434" s="48"/>
      <c r="M434" s="48"/>
      <c r="N434" s="48"/>
      <c r="O434" s="48"/>
      <c r="P434" s="48"/>
      <c r="Q434" s="48"/>
      <c r="R434" s="48"/>
      <c r="S434" s="48"/>
      <c r="T434" s="48"/>
      <c r="U434" s="48"/>
      <c r="V434" s="48"/>
      <c r="W434" s="48"/>
    </row>
    <row r="435" ht="18.75" customHeight="1">
      <c r="A435" s="48"/>
      <c r="B435" s="48"/>
      <c r="C435" s="48"/>
      <c r="D435" s="48"/>
      <c r="E435" s="48"/>
      <c r="F435" s="48"/>
      <c r="G435" s="48"/>
      <c r="H435" s="48"/>
      <c r="I435" s="48"/>
      <c r="J435" s="48"/>
      <c r="K435" s="48"/>
      <c r="L435" s="48"/>
      <c r="M435" s="48"/>
      <c r="N435" s="48"/>
      <c r="O435" s="48"/>
      <c r="P435" s="48"/>
      <c r="Q435" s="48"/>
      <c r="R435" s="48"/>
      <c r="S435" s="48"/>
      <c r="T435" s="48"/>
      <c r="U435" s="48"/>
      <c r="V435" s="48"/>
      <c r="W435" s="48"/>
    </row>
    <row r="436" ht="18.75" customHeight="1">
      <c r="A436" s="48"/>
      <c r="B436" s="48"/>
      <c r="C436" s="48"/>
      <c r="D436" s="48"/>
      <c r="E436" s="48"/>
      <c r="F436" s="48"/>
      <c r="G436" s="48"/>
      <c r="H436" s="48"/>
      <c r="I436" s="48"/>
      <c r="J436" s="48"/>
      <c r="K436" s="48"/>
      <c r="L436" s="48"/>
      <c r="M436" s="48"/>
      <c r="N436" s="48"/>
      <c r="O436" s="48"/>
      <c r="P436" s="48"/>
      <c r="Q436" s="48"/>
      <c r="R436" s="48"/>
      <c r="S436" s="48"/>
      <c r="T436" s="48"/>
      <c r="U436" s="48"/>
      <c r="V436" s="48"/>
      <c r="W436" s="48"/>
    </row>
    <row r="437" ht="18.75" customHeight="1">
      <c r="A437" s="48"/>
      <c r="B437" s="48"/>
      <c r="C437" s="48"/>
      <c r="D437" s="48"/>
      <c r="E437" s="48"/>
      <c r="F437" s="48"/>
      <c r="G437" s="48"/>
      <c r="H437" s="48"/>
      <c r="I437" s="48"/>
      <c r="J437" s="48"/>
      <c r="K437" s="48"/>
      <c r="L437" s="48"/>
      <c r="M437" s="48"/>
      <c r="N437" s="48"/>
      <c r="O437" s="48"/>
      <c r="P437" s="48"/>
      <c r="Q437" s="48"/>
      <c r="R437" s="48"/>
      <c r="S437" s="48"/>
      <c r="T437" s="48"/>
      <c r="U437" s="48"/>
      <c r="V437" s="48"/>
      <c r="W437" s="48"/>
    </row>
    <row r="438" ht="18.75" customHeight="1">
      <c r="A438" s="48"/>
      <c r="B438" s="48"/>
      <c r="C438" s="48"/>
      <c r="D438" s="48"/>
      <c r="E438" s="48"/>
      <c r="F438" s="48"/>
      <c r="G438" s="48"/>
      <c r="H438" s="48"/>
      <c r="I438" s="48"/>
      <c r="J438" s="48"/>
      <c r="K438" s="48"/>
      <c r="L438" s="48"/>
      <c r="M438" s="48"/>
      <c r="N438" s="48"/>
      <c r="O438" s="48"/>
      <c r="P438" s="48"/>
      <c r="Q438" s="48"/>
      <c r="R438" s="48"/>
      <c r="S438" s="48"/>
      <c r="T438" s="48"/>
      <c r="U438" s="48"/>
      <c r="V438" s="48"/>
      <c r="W438" s="48"/>
    </row>
    <row r="439" ht="18.75" customHeight="1">
      <c r="A439" s="48"/>
      <c r="B439" s="48"/>
      <c r="C439" s="48"/>
      <c r="D439" s="48"/>
      <c r="E439" s="48"/>
      <c r="F439" s="48"/>
      <c r="G439" s="48"/>
      <c r="H439" s="48"/>
      <c r="I439" s="48"/>
      <c r="J439" s="48"/>
      <c r="K439" s="48"/>
      <c r="L439" s="48"/>
      <c r="M439" s="48"/>
      <c r="N439" s="48"/>
      <c r="O439" s="48"/>
      <c r="P439" s="48"/>
      <c r="Q439" s="48"/>
      <c r="R439" s="48"/>
      <c r="S439" s="48"/>
      <c r="T439" s="48"/>
      <c r="U439" s="48"/>
      <c r="V439" s="48"/>
      <c r="W439" s="48"/>
    </row>
    <row r="440" ht="18.75" customHeight="1">
      <c r="A440" s="48"/>
      <c r="B440" s="48"/>
      <c r="C440" s="48"/>
      <c r="D440" s="48"/>
      <c r="E440" s="48"/>
      <c r="F440" s="48"/>
      <c r="G440" s="48"/>
      <c r="H440" s="48"/>
      <c r="I440" s="48"/>
      <c r="J440" s="48"/>
      <c r="K440" s="48"/>
      <c r="L440" s="48"/>
      <c r="M440" s="48"/>
      <c r="N440" s="48"/>
      <c r="O440" s="48"/>
      <c r="P440" s="48"/>
      <c r="Q440" s="48"/>
      <c r="R440" s="48"/>
      <c r="S440" s="48"/>
      <c r="T440" s="48"/>
      <c r="U440" s="48"/>
      <c r="V440" s="48"/>
      <c r="W440" s="48"/>
    </row>
    <row r="441" ht="18.75" customHeight="1">
      <c r="A441" s="48"/>
      <c r="B441" s="48"/>
      <c r="C441" s="48"/>
      <c r="D441" s="48"/>
      <c r="E441" s="48"/>
      <c r="F441" s="48"/>
      <c r="G441" s="48"/>
      <c r="H441" s="48"/>
      <c r="I441" s="48"/>
      <c r="J441" s="48"/>
      <c r="K441" s="48"/>
      <c r="L441" s="48"/>
      <c r="M441" s="48"/>
      <c r="N441" s="48"/>
      <c r="O441" s="48"/>
      <c r="P441" s="48"/>
      <c r="Q441" s="48"/>
      <c r="R441" s="48"/>
      <c r="S441" s="48"/>
      <c r="T441" s="48"/>
      <c r="U441" s="48"/>
      <c r="V441" s="48"/>
      <c r="W441" s="48"/>
    </row>
    <row r="442" ht="18.75" customHeight="1">
      <c r="A442" s="48"/>
      <c r="B442" s="48"/>
      <c r="C442" s="48"/>
      <c r="D442" s="48"/>
      <c r="E442" s="48"/>
      <c r="F442" s="48"/>
      <c r="G442" s="48"/>
      <c r="H442" s="48"/>
      <c r="I442" s="48"/>
      <c r="J442" s="48"/>
      <c r="K442" s="48"/>
      <c r="L442" s="48"/>
      <c r="M442" s="48"/>
      <c r="N442" s="48"/>
      <c r="O442" s="48"/>
      <c r="P442" s="48"/>
      <c r="Q442" s="48"/>
      <c r="R442" s="48"/>
      <c r="S442" s="48"/>
      <c r="T442" s="48"/>
      <c r="U442" s="48"/>
      <c r="V442" s="48"/>
      <c r="W442" s="48"/>
    </row>
    <row r="443" ht="18.75" customHeight="1">
      <c r="A443" s="48"/>
      <c r="B443" s="48"/>
      <c r="C443" s="48"/>
      <c r="D443" s="48"/>
      <c r="E443" s="48"/>
      <c r="F443" s="48"/>
      <c r="G443" s="48"/>
      <c r="H443" s="48"/>
      <c r="I443" s="48"/>
      <c r="J443" s="48"/>
      <c r="K443" s="48"/>
      <c r="L443" s="48"/>
      <c r="M443" s="48"/>
      <c r="N443" s="48"/>
      <c r="O443" s="48"/>
      <c r="P443" s="48"/>
      <c r="Q443" s="48"/>
      <c r="R443" s="48"/>
      <c r="S443" s="48"/>
      <c r="T443" s="48"/>
      <c r="U443" s="48"/>
      <c r="V443" s="48"/>
      <c r="W443" s="48"/>
    </row>
    <row r="444" ht="18.75" customHeight="1">
      <c r="A444" s="48"/>
      <c r="B444" s="48"/>
      <c r="C444" s="48"/>
      <c r="D444" s="48"/>
      <c r="E444" s="48"/>
      <c r="F444" s="48"/>
      <c r="G444" s="48"/>
      <c r="H444" s="48"/>
      <c r="I444" s="48"/>
      <c r="J444" s="48"/>
      <c r="K444" s="48"/>
      <c r="L444" s="48"/>
      <c r="M444" s="48"/>
      <c r="N444" s="48"/>
      <c r="O444" s="48"/>
      <c r="P444" s="48"/>
      <c r="Q444" s="48"/>
      <c r="R444" s="48"/>
      <c r="S444" s="48"/>
      <c r="T444" s="48"/>
      <c r="U444" s="48"/>
      <c r="V444" s="48"/>
      <c r="W444" s="48"/>
    </row>
    <row r="445" ht="18.75" customHeight="1">
      <c r="A445" s="48"/>
      <c r="B445" s="48"/>
      <c r="C445" s="48"/>
      <c r="D445" s="48"/>
      <c r="E445" s="48"/>
      <c r="F445" s="48"/>
      <c r="G445" s="48"/>
      <c r="H445" s="48"/>
      <c r="I445" s="48"/>
      <c r="J445" s="48"/>
      <c r="K445" s="48"/>
      <c r="L445" s="48"/>
      <c r="M445" s="48"/>
      <c r="N445" s="48"/>
      <c r="O445" s="48"/>
      <c r="P445" s="48"/>
      <c r="Q445" s="48"/>
      <c r="R445" s="48"/>
      <c r="S445" s="48"/>
      <c r="T445" s="48"/>
      <c r="U445" s="48"/>
      <c r="V445" s="48"/>
      <c r="W445" s="48"/>
    </row>
    <row r="446" ht="18.75" customHeight="1">
      <c r="A446" s="48"/>
      <c r="B446" s="48"/>
      <c r="C446" s="48"/>
      <c r="D446" s="48"/>
      <c r="E446" s="48"/>
      <c r="F446" s="48"/>
      <c r="G446" s="48"/>
      <c r="H446" s="48"/>
      <c r="I446" s="48"/>
      <c r="J446" s="48"/>
      <c r="K446" s="48"/>
      <c r="L446" s="48"/>
      <c r="M446" s="48"/>
      <c r="N446" s="48"/>
      <c r="O446" s="48"/>
      <c r="P446" s="48"/>
      <c r="Q446" s="48"/>
      <c r="R446" s="48"/>
      <c r="S446" s="48"/>
      <c r="T446" s="48"/>
      <c r="U446" s="48"/>
      <c r="V446" s="48"/>
      <c r="W446" s="48"/>
    </row>
    <row r="447" ht="18.75" customHeight="1">
      <c r="A447" s="48"/>
      <c r="B447" s="48"/>
      <c r="C447" s="48"/>
      <c r="D447" s="48"/>
      <c r="E447" s="48"/>
      <c r="F447" s="48"/>
      <c r="G447" s="48"/>
      <c r="H447" s="48"/>
      <c r="I447" s="48"/>
      <c r="J447" s="48"/>
      <c r="K447" s="48"/>
      <c r="L447" s="48"/>
      <c r="M447" s="48"/>
      <c r="N447" s="48"/>
      <c r="O447" s="48"/>
      <c r="P447" s="48"/>
      <c r="Q447" s="48"/>
      <c r="R447" s="48"/>
      <c r="S447" s="48"/>
      <c r="T447" s="48"/>
      <c r="U447" s="48"/>
      <c r="V447" s="48"/>
      <c r="W447" s="48"/>
    </row>
    <row r="448" ht="18.75" customHeight="1">
      <c r="A448" s="48"/>
      <c r="B448" s="48"/>
      <c r="C448" s="48"/>
      <c r="D448" s="48"/>
      <c r="E448" s="48"/>
      <c r="F448" s="48"/>
      <c r="G448" s="48"/>
      <c r="H448" s="48"/>
      <c r="I448" s="48"/>
      <c r="J448" s="48"/>
      <c r="K448" s="48"/>
      <c r="L448" s="48"/>
      <c r="M448" s="48"/>
      <c r="N448" s="48"/>
      <c r="O448" s="48"/>
      <c r="P448" s="48"/>
      <c r="Q448" s="48"/>
      <c r="R448" s="48"/>
      <c r="S448" s="48"/>
      <c r="T448" s="48"/>
      <c r="U448" s="48"/>
      <c r="V448" s="48"/>
      <c r="W448" s="48"/>
    </row>
    <row r="449" ht="18.75" customHeight="1">
      <c r="A449" s="48"/>
      <c r="B449" s="48"/>
      <c r="C449" s="48"/>
      <c r="D449" s="48"/>
      <c r="E449" s="48"/>
      <c r="F449" s="48"/>
      <c r="G449" s="48"/>
      <c r="H449" s="48"/>
      <c r="I449" s="48"/>
      <c r="J449" s="48"/>
      <c r="K449" s="48"/>
      <c r="L449" s="48"/>
      <c r="M449" s="48"/>
      <c r="N449" s="48"/>
      <c r="O449" s="48"/>
      <c r="P449" s="48"/>
      <c r="Q449" s="48"/>
      <c r="R449" s="48"/>
      <c r="S449" s="48"/>
      <c r="T449" s="48"/>
      <c r="U449" s="48"/>
      <c r="V449" s="48"/>
      <c r="W449" s="48"/>
    </row>
    <row r="450" ht="18.75" customHeight="1">
      <c r="A450" s="48"/>
      <c r="B450" s="48"/>
      <c r="C450" s="48"/>
      <c r="D450" s="48"/>
      <c r="E450" s="48"/>
      <c r="F450" s="48"/>
      <c r="G450" s="48"/>
      <c r="H450" s="48"/>
      <c r="I450" s="48"/>
      <c r="J450" s="48"/>
      <c r="K450" s="48"/>
      <c r="L450" s="48"/>
      <c r="M450" s="48"/>
      <c r="N450" s="48"/>
      <c r="O450" s="48"/>
      <c r="P450" s="48"/>
      <c r="Q450" s="48"/>
      <c r="R450" s="48"/>
      <c r="S450" s="48"/>
      <c r="T450" s="48"/>
      <c r="U450" s="48"/>
      <c r="V450" s="48"/>
      <c r="W450" s="48"/>
    </row>
    <row r="451" ht="18.75" customHeight="1">
      <c r="A451" s="48"/>
      <c r="B451" s="48"/>
      <c r="C451" s="48"/>
      <c r="D451" s="48"/>
      <c r="E451" s="48"/>
      <c r="F451" s="48"/>
      <c r="G451" s="48"/>
      <c r="H451" s="48"/>
      <c r="I451" s="48"/>
      <c r="J451" s="48"/>
      <c r="K451" s="48"/>
      <c r="L451" s="48"/>
      <c r="M451" s="48"/>
      <c r="N451" s="48"/>
      <c r="O451" s="48"/>
      <c r="P451" s="48"/>
      <c r="Q451" s="48"/>
      <c r="R451" s="48"/>
      <c r="S451" s="48"/>
      <c r="T451" s="48"/>
      <c r="U451" s="48"/>
      <c r="V451" s="48"/>
      <c r="W451" s="48"/>
    </row>
    <row r="452" ht="18.75" customHeight="1">
      <c r="A452" s="48"/>
      <c r="B452" s="48"/>
      <c r="C452" s="48"/>
      <c r="D452" s="48"/>
      <c r="E452" s="48"/>
      <c r="F452" s="48"/>
      <c r="G452" s="48"/>
      <c r="H452" s="48"/>
      <c r="I452" s="48"/>
      <c r="J452" s="48"/>
      <c r="K452" s="48"/>
      <c r="L452" s="48"/>
      <c r="M452" s="48"/>
      <c r="N452" s="48"/>
      <c r="O452" s="48"/>
      <c r="P452" s="48"/>
      <c r="Q452" s="48"/>
      <c r="R452" s="48"/>
      <c r="S452" s="48"/>
      <c r="T452" s="48"/>
      <c r="U452" s="48"/>
      <c r="V452" s="48"/>
      <c r="W452" s="48"/>
    </row>
    <row r="453" ht="18.75" customHeight="1">
      <c r="A453" s="48"/>
      <c r="B453" s="48"/>
      <c r="C453" s="48"/>
      <c r="D453" s="48"/>
      <c r="E453" s="48"/>
      <c r="F453" s="48"/>
      <c r="G453" s="48"/>
      <c r="H453" s="48"/>
      <c r="I453" s="48"/>
      <c r="J453" s="48"/>
      <c r="K453" s="48"/>
      <c r="L453" s="48"/>
      <c r="M453" s="48"/>
      <c r="N453" s="48"/>
      <c r="O453" s="48"/>
      <c r="P453" s="48"/>
      <c r="Q453" s="48"/>
      <c r="R453" s="48"/>
      <c r="S453" s="48"/>
      <c r="T453" s="48"/>
      <c r="U453" s="48"/>
      <c r="V453" s="48"/>
      <c r="W453" s="48"/>
    </row>
    <row r="454" ht="18.75" customHeight="1">
      <c r="A454" s="48"/>
      <c r="B454" s="48"/>
      <c r="C454" s="48"/>
      <c r="D454" s="48"/>
      <c r="E454" s="48"/>
      <c r="F454" s="48"/>
      <c r="G454" s="48"/>
      <c r="H454" s="48"/>
      <c r="I454" s="48"/>
      <c r="J454" s="48"/>
      <c r="K454" s="48"/>
      <c r="L454" s="48"/>
      <c r="M454" s="48"/>
      <c r="N454" s="48"/>
      <c r="O454" s="48"/>
      <c r="P454" s="48"/>
      <c r="Q454" s="48"/>
      <c r="R454" s="48"/>
      <c r="S454" s="48"/>
      <c r="T454" s="48"/>
      <c r="U454" s="48"/>
      <c r="V454" s="48"/>
      <c r="W454" s="48"/>
    </row>
    <row r="455" ht="18.75" customHeight="1">
      <c r="A455" s="48"/>
      <c r="B455" s="48"/>
      <c r="C455" s="48"/>
      <c r="D455" s="48"/>
      <c r="E455" s="48"/>
      <c r="F455" s="48"/>
      <c r="G455" s="48"/>
      <c r="H455" s="48"/>
      <c r="I455" s="48"/>
      <c r="J455" s="48"/>
      <c r="K455" s="48"/>
      <c r="L455" s="48"/>
      <c r="M455" s="48"/>
      <c r="N455" s="48"/>
      <c r="O455" s="48"/>
      <c r="P455" s="48"/>
      <c r="Q455" s="48"/>
      <c r="R455" s="48"/>
      <c r="S455" s="48"/>
      <c r="T455" s="48"/>
      <c r="U455" s="48"/>
      <c r="V455" s="48"/>
      <c r="W455" s="48"/>
    </row>
    <row r="456" ht="18.75" customHeight="1">
      <c r="A456" s="48"/>
      <c r="B456" s="48"/>
      <c r="C456" s="48"/>
      <c r="D456" s="48"/>
      <c r="E456" s="48"/>
      <c r="F456" s="48"/>
      <c r="G456" s="48"/>
      <c r="H456" s="48"/>
      <c r="I456" s="48"/>
      <c r="J456" s="48"/>
      <c r="K456" s="48"/>
      <c r="L456" s="48"/>
      <c r="M456" s="48"/>
      <c r="N456" s="48"/>
      <c r="O456" s="48"/>
      <c r="P456" s="48"/>
      <c r="Q456" s="48"/>
      <c r="R456" s="48"/>
      <c r="S456" s="48"/>
      <c r="T456" s="48"/>
      <c r="U456" s="48"/>
      <c r="V456" s="48"/>
      <c r="W456" s="48"/>
    </row>
    <row r="457" ht="18.75" customHeight="1">
      <c r="A457" s="48"/>
      <c r="B457" s="48"/>
      <c r="C457" s="48"/>
      <c r="D457" s="48"/>
      <c r="E457" s="48"/>
      <c r="F457" s="48"/>
      <c r="G457" s="48"/>
      <c r="H457" s="48"/>
      <c r="I457" s="48"/>
      <c r="J457" s="48"/>
      <c r="K457" s="48"/>
      <c r="L457" s="48"/>
      <c r="M457" s="48"/>
      <c r="N457" s="48"/>
      <c r="O457" s="48"/>
      <c r="P457" s="48"/>
      <c r="Q457" s="48"/>
      <c r="R457" s="48"/>
      <c r="S457" s="48"/>
      <c r="T457" s="48"/>
      <c r="U457" s="48"/>
      <c r="V457" s="48"/>
      <c r="W457" s="48"/>
    </row>
    <row r="458" ht="18.75" customHeight="1">
      <c r="A458" s="48"/>
      <c r="B458" s="48"/>
      <c r="C458" s="48"/>
      <c r="D458" s="48"/>
      <c r="E458" s="48"/>
      <c r="F458" s="48"/>
      <c r="G458" s="48"/>
      <c r="H458" s="48"/>
      <c r="I458" s="48"/>
      <c r="J458" s="48"/>
      <c r="K458" s="48"/>
      <c r="L458" s="48"/>
      <c r="M458" s="48"/>
      <c r="N458" s="48"/>
      <c r="O458" s="48"/>
      <c r="P458" s="48"/>
      <c r="Q458" s="48"/>
      <c r="R458" s="48"/>
      <c r="S458" s="48"/>
      <c r="T458" s="48"/>
      <c r="U458" s="48"/>
      <c r="V458" s="48"/>
      <c r="W458" s="48"/>
    </row>
    <row r="459" ht="18.75" customHeight="1">
      <c r="A459" s="48"/>
      <c r="B459" s="48"/>
      <c r="C459" s="48"/>
      <c r="D459" s="48"/>
      <c r="E459" s="48"/>
      <c r="F459" s="48"/>
      <c r="G459" s="48"/>
      <c r="H459" s="48"/>
      <c r="I459" s="48"/>
      <c r="J459" s="48"/>
      <c r="K459" s="48"/>
      <c r="L459" s="48"/>
      <c r="M459" s="48"/>
      <c r="N459" s="48"/>
      <c r="O459" s="48"/>
      <c r="P459" s="48"/>
      <c r="Q459" s="48"/>
      <c r="R459" s="48"/>
      <c r="S459" s="48"/>
      <c r="T459" s="48"/>
      <c r="U459" s="48"/>
      <c r="V459" s="48"/>
      <c r="W459" s="48"/>
    </row>
    <row r="460" ht="18.75" customHeight="1">
      <c r="A460" s="48"/>
      <c r="B460" s="48"/>
      <c r="C460" s="48"/>
      <c r="D460" s="48"/>
      <c r="E460" s="48"/>
      <c r="F460" s="48"/>
      <c r="G460" s="48"/>
      <c r="H460" s="48"/>
      <c r="I460" s="48"/>
      <c r="J460" s="48"/>
      <c r="K460" s="48"/>
      <c r="L460" s="48"/>
      <c r="M460" s="48"/>
      <c r="N460" s="48"/>
      <c r="O460" s="48"/>
      <c r="P460" s="48"/>
      <c r="Q460" s="48"/>
      <c r="R460" s="48"/>
      <c r="S460" s="48"/>
      <c r="T460" s="48"/>
      <c r="U460" s="48"/>
      <c r="V460" s="48"/>
      <c r="W460" s="48"/>
    </row>
    <row r="461" ht="18.75" customHeight="1">
      <c r="A461" s="48"/>
      <c r="B461" s="48"/>
      <c r="C461" s="48"/>
      <c r="D461" s="48"/>
      <c r="E461" s="48"/>
      <c r="F461" s="48"/>
      <c r="G461" s="48"/>
      <c r="H461" s="48"/>
      <c r="I461" s="48"/>
      <c r="J461" s="48"/>
      <c r="K461" s="48"/>
      <c r="L461" s="48"/>
      <c r="M461" s="48"/>
      <c r="N461" s="48"/>
      <c r="O461" s="48"/>
      <c r="P461" s="48"/>
      <c r="Q461" s="48"/>
      <c r="R461" s="48"/>
      <c r="S461" s="48"/>
      <c r="T461" s="48"/>
      <c r="U461" s="48"/>
      <c r="V461" s="48"/>
      <c r="W461" s="48"/>
    </row>
    <row r="462" ht="18.75" customHeight="1">
      <c r="A462" s="48"/>
      <c r="B462" s="48"/>
      <c r="C462" s="48"/>
      <c r="D462" s="48" t="s">
        <v>1423</v>
      </c>
      <c r="E462" s="48"/>
      <c r="F462" s="48"/>
      <c r="G462" s="48"/>
      <c r="H462" s="48"/>
      <c r="I462" s="48"/>
      <c r="J462" s="48"/>
      <c r="K462" s="48"/>
      <c r="L462" s="48"/>
      <c r="M462" s="48"/>
      <c r="N462" s="48"/>
      <c r="O462" s="48"/>
      <c r="P462" s="48"/>
      <c r="Q462" s="48"/>
      <c r="R462" s="48"/>
      <c r="S462" s="48"/>
      <c r="T462" s="48"/>
      <c r="U462" s="48"/>
      <c r="V462" s="48"/>
      <c r="W462" s="48"/>
    </row>
  </sheetData>
  <autoFilter ref="$A$1:$J$249"/>
  <hyperlinks>
    <hyperlink r:id="rId1" ref="B32"/>
    <hyperlink r:id="rId2" ref="B34"/>
    <hyperlink r:id="rId3" ref="B38"/>
    <hyperlink r:id="rId4" ref="B62"/>
    <hyperlink r:id="rId5" ref="B73"/>
  </hyperlinks>
  <printOptions/>
  <pageMargins bottom="0.787401575" footer="0.0" header="0.0" left="0.511811024" right="0.511811024" top="0.787401575"/>
  <pageSetup orientation="landscape"/>
  <drawing r:id="rId6"/>
</worksheet>
</file>

<file path=xl/worksheets/sheet6.xml><?xml version="1.0" encoding="UTF-8" standalone="yes"?>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sheetPr><outlinePr summaryBelow="0" summaryRight="0"/></sheetPr><sheetViews><sheetView workbookViewId="0"><pane ySplit="2.0" topLeftCell="A3" activePane="bottomLeft" state="frozen"/><selection activeCell="B4" sqref="B4" pane="bottomLeft"/></sheetView></sheetViews><sheetFormatPr customHeight="1" defaultColWidth="14.43" defaultRowHeight="15.75"/><cols><col customWidth="1" min="1" max="1" width="19.86"/><col customWidth="1" min="2" max="2" width="11.29"/><col customWidth="1" min="3" max="3" width="34.86"/><col customWidth="1" min="4" max="4" width="51.14"/><col customWidth="1" min="7" max="7" width="12.86"/><col customWidth="1" min="8" max="8" width="14.86"/><col customWidth="1" min="9" max="9" width="14.43"/><col customWidth="1" min="10" max="10" width="17.43"/></cols><sheetData><row r="1"><c r="A1" s="53"/><c r="B1" s="54"/><c r="C1" s="54"/><c r="D1" s="55"/><c r="E1" s="56"/><c r="F1" s="57" t="s"><v>1424</v></c><c r="K1" s="58"/><c r="L1" s="53"/><c r="M1" s="53"/><c r="N1" s="53"/><c r="O1" s="53"/><c r="P1" s="53"/><c r="Q1" s="53"/><c r="R1" s="53"/><c r="S1" s="53"/><c r="T1" s="53"/><c r="U1" s="53"/><c r="V1" s="53"/><c r="W1" s="53"/></row><row r="2"><c r="A2" s="59" t="s"><v>11</v></c><c r="B2" s="60" t="s"><v>71</v></c><c r="C2" s="61" t="s"><v>13</v></c><c r="D2" s="4" t="s"><v>1425</v></c><c r="E2" s="5" t="s"><v>1426</v></c><c r="F2" s="4" t="s"><v>1427</v></c><c r="G2" s="4" t="s"><v>1428</v></c><c r="H2" s="4" t="s"><v>1429</v></c><c r="I2" s="4" t="s"><v>1430</v></c><c r="J2" s="4" t="s"><v>27</v></c><c r="K2" s="62" t="s"><v>45</v></c><c r="L2" s="63"/><c r="M2" s="63"/><c r="N2" s="63"/><c r="O2" s="63"/><c r="P2" s="63"/><c r="Q2" s="63"/><c r="R2" s="63"/><c r="S2" s="63"/><c r="T2" s="63"/><c r="U2" s="63"/><c r="V2" s="63"/><c r="W2" s="63"/></row><row r="3" hidden="1"><c r="A3" s="64" t="s"><v>20</v></c><c r="B3" s="65" t="s"><v>22</v></c><c r="C3" s="65" t="s"><v>21</v></c><c r="D3" s="66" t="s"><v>2</v></c><c r="E3" s="67"/><c r="F3" s="67"/><c r="G3" s="67"/><c r="H3" s="66"/><c r="I3" s="66"/><c r="J3" s="66"/><c r="K3" s="66" t="str"><f t="shared" ref="K3:K448" si="1">if(COUNTA(F3:J3)=0,&quot;&quot;,COUNTA(F3:J3))</f><v></v></c><c r="L3" s="53"/><c r="M3" s="53"/><c r="N3" s="53"/><c r="O3" s="53"/><c r="P3" s="53"/><c r="Q3" s="53"/><c r="R3" s="53"/><c r="S3" s="53"/><c r="T3" s="53"/><c r="U3" s="53"/><c r="V3" s="53"/><c r="W3" s="53"/></row><row r="4" hidden="1"><c r="A4" s="68" t="s"><v>25</v></c><c r="B4" s="69" t="s"><v>22</v></c><c r="C4" s="70" t="s"><v>26</v></c><c r="D4" s="71" t="s"><v>2</v></c><c r="E4" s="71"/><c r="F4" s="71"/><c r="G4" s="71"/><c r="H4" s="72"/><c r="I4" s="71"/><c r="J4" s="71"/><c r="K4" s="71" t="str"><f t="shared" si="1"/><v></v></c><c r="L4" s="53"/><c r="M4" s="53"/><c r="N4" s="53"/><c r="O4" s="53"/><c r="P4" s="53"/><c r="Q4" s="53"/><c r="R4" s="53"/><c r="S4" s="53"/><c r="T4" s="53"/><c r="U4" s="53"/><c r="V4" s="53"/><c r="W4" s="53"/></row><row r="5" hidden="1"><c r="A5" s="64" t="s"><v>34</v></c><c r="B5" s="65" t="s"><v>22</v></c><c r="C5" s="65" t="s"><v>27</v></c><c r="D5" s="66" t="s"><v>2</v></c><c r="E5" s="67"/><c r="F5" s="67"/><c r="G5" s="67"/><c r="H5" s="66"/><c r="I5" s="66"/><c r="J5" s="66"/><c r="K5" s="66" t="str"><f t="shared" si="1"/><v></v></c><c r="L5" s="53"/><c r="M5" s="53"/><c r="N5" s="53"/><c r="O5" s="53"/><c r="P5" s="53"/><c r="Q5" s="53"/><c r="R5" s="53"/><c r="S5" s="53"/><c r="T5" s="53"/><c r="U5" s="53"/><c r="V5" s="53"/><c r="W5" s="53"/></row><row r="6" hidden="1"><c r="A6" s="73" t="s"><v>35</v></c><c r="B6" s="70" t="s"><v>36</v></c><c r="C6" s="70" t="s"><v>26</v></c><c r="D6" s="71" t="s"><v>2</v></c><c r="E6" s="72"/><c r="F6" s="72"/><c r="G6" s="72"/><c r="H6" s="72"/><c r="I6" s="71"/><c r="J6" s="71"/><c r="K6" s="71" t="str"><f t="shared" si="1"/><v></v></c><c r="L6" s="53"/><c r="M6" s="53"/><c r="N6" s="53"/><c r="O6" s="53"/><c r="P6" s="53"/><c r="Q6" s="53"/><c r="R6" s="53"/><c r="S6" s="53"/><c r="T6" s="53"/><c r="U6" s="53"/><c r="V6" s="53"/><c r="W6" s="53"/></row><row r="7"><c r="A7" s="64" t="s"><v>37</v></c><c r="B7" s="65" t="s"><v>22</v></c><c r="C7" s="65" t="s"><v>26</v></c><c r="D7" s="74" t="s"><v>1431</v></c><c r="E7" s="74" t="s"><v>1432</v></c><c r="F7" s="67" t="s"><v>904</v></c><c r="G7" s="67"/><c r="H7" s="67" t="s"><v>904</v></c><c r="I7" s="66"/><c r="J7" s="66"/><c r="K7" s="66"><f t="shared" si="1"/><v>2</v></c><c r="L7" s="53"/><c r="M7" s="53"/><c r="N7" s="53"/><c r="O7" s="53"/><c r="P7" s="53"/><c r="Q7" s="53"/><c r="R7" s="53"/><c r="S7" s="53"/><c r="T7" s="53"/><c r="U7" s="53"/><c r="V7" s="53"/><c r="W7" s="53"/></row><row r="8" hidden="1"><c r="A8" s="68" t="s"><v>38</v></c><c r="B8" s="70" t="s"><v>22</v></c><c r="C8" s="70" t="s"><v>26</v></c><c r="D8" s="71" t="s"><v>2</v></c><c r="E8" s="72"/><c r="F8" s="72"/><c r="G8" s="72"/><c r="H8" s="71"/><c r="I8" s="71"/><c r="J8" s="71"/><c r="K8" s="71" t="str"><f t="shared" si="1"/><v></v></c><c r="L8" s="53"/><c r="M8" s="53"/><c r="N8" s="53"/><c r="O8" s="53"/><c r="P8" s="53"/><c r="Q8" s="53"/><c r="R8" s="53"/><c r="S8" s="53"/><c r="T8" s="53"/><c r="U8" s="53"/><c r="V8" s="53"/><c r="W8" s="53"/></row><row r="9" hidden="1"><c r="A9" s="64" t="s"><v>39</v></c><c r="B9" s="65" t="s"><v>22</v></c><c r="C9" s="65" t="s"><v>26</v></c><c r="D9" s="66" t="s"><v>2</v></c><c r="E9" s="67"/><c r="F9" s="67"/><c r="G9" s="67"/><c r="H9" s="66"/><c r="I9" s="66"/><c r="J9" s="66"/><c r="K9" s="66" t="str"><f t="shared" si="1"/><v></v></c><c r="L9" s="53"/><c r="M9" s="53"/><c r="N9" s="53"/><c r="O9" s="53"/><c r="P9" s="53"/><c r="Q9" s="53"/><c r="R9" s="53"/><c r="S9" s="53"/><c r="T9" s="53"/><c r="U9" s="53"/><c r="V9" s="53"/><c r="W9" s="53"/></row><row r="10" hidden="1"><c r="A10" s="68" t="s"><v>40</v></c><c r="B10" s="70" t="s"><v>36</v></c><c r="C10" s="70" t="s"><v>26</v></c><c r="D10" s="71" t="s"><v>2</v></c><c r="E10" s="72"/><c r="F10" s="72"/><c r="G10" s="72"/><c r="H10" s="71"/><c r="I10" s="71"/><c r="J10" s="71"/><c r="K10" s="71" t="str"><f t="shared" si="1"/><v></v></c><c r="L10" s="53"/><c r="M10" s="53"/><c r="N10" s="53"/><c r="O10" s="53"/><c r="P10" s="53"/><c r="Q10" s="53"/><c r="R10" s="53"/><c r="S10" s="53"/><c r="T10" s="53"/><c r="U10" s="53"/><c r="V10" s="53"/><c r="W10" s="53"/></row><row r="11" hidden="1"><c r="A11" s="75" t="s"><v>41</v></c><c r="B11" s="65" t="s"><v>36</v></c><c r="C11" s="65" t="s"><v>26</v></c><c r="D11" s="66" t="s"><v>2</v></c><c r="E11" s="67"/><c r="F11" s="67"/><c r="G11" s="67"/><c r="H11" s="66"/><c r="I11" s="66"/><c r="J11" s="66"/><c r="K11" s="66" t="str"><f t="shared" si="1"/><v></v></c><c r="L11" s="53"/><c r="M11" s="53"/><c r="N11" s="53"/><c r="O11" s="53"/><c r="P11" s="53"/><c r="Q11" s="53"/><c r="R11" s="53"/><c r="S11" s="53"/><c r="T11" s="53"/><c r="U11" s="53"/><c r="V11" s="53"/><c r="W11" s="53"/></row><row r="12" hidden="1"><c r="A12" s="68" t="s"><v>42</v></c><c r="B12" s="70" t="s"><v>22</v></c><c r="C12" s="70" t="s"><v>26</v></c><c r="D12" s="71" t="s"><v>2</v></c><c r="E12" s="72"/><c r="F12" s="72"/><c r="G12" s="72"/><c r="H12" s="71"/><c r="I12" s="71"/><c r="J12" s="71"/><c r="K12" s="71" t="str"><f t="shared" si="1"/><v></v></c><c r="L12" s="53"/><c r="M12" s="53"/><c r="N12" s="53"/><c r="O12" s="53"/><c r="P12" s="53"/><c r="Q12" s="53"/><c r="R12" s="53"/><c r="S12" s="53"/><c r="T12" s="53"/><c r="U12" s="53"/><c r="V12" s="53"/><c r="W12" s="53"/></row><row r="13"><c r="A13" s="75" t="s"><v>43</v></c><c r="B13" s="65" t="s"><v>36</v></c><c r="C13" s="65" t="s"><v>26</v></c><c r="D13" s="66" t="s"><v>1433</v></c><c r="E13" s="74" t="s"><v>1434</v></c><c r="F13" s="67"/><c r="G13" s="67" t="s"><v>904</v></c><c r="H13" s="66"/><c r="I13" s="67" t="s"><v>904</v></c><c r="J13" s="66"/><c r="K13" s="66"><f t="shared" si="1"/><v>2</v></c><c r="L13" s="53"/><c r="M13" s="53"/><c r="N13" s="53"/><c r="O13" s="53"/><c r="P13" s="53"/><c r="Q13" s="53"/><c r="R13" s="53"/><c r="S13" s="53"/><c r="T13" s="53"/><c r="U13" s="53"/><c r="V13" s="53"/><c r="W13" s="53"/></row><row r="14"><c r="A14" s="68" t="s"><v>44</v></c><c r="B14" s="70" t="s"><v>22</v></c><c r="C14" s="70" t="s"><v>21</v></c><c r="D14" s="71" t="s"><v>1435</v></c><c r="E14" s="72"/><c r="F14" s="72" t="s"><v>904</v></c><c r="G14" s="72"/><c r="H14" s="71"/><c r="I14" s="71"/><c r="J14" s="71"/><c r="K14" s="71"><f t="shared" si="1"/><v>1</v></c><c r="L14" s="53"/><c r="M14" s="53"/><c r="N14" s="53"/><c r="O14" s="53"/><c r="P14" s="53"/><c r="Q14" s="53"/><c r="R14" s="53"/><c r="S14" s="53"/><c r="T14" s="53"/><c r="U14" s="53"/><c r="V14" s="53"/><c r="W14" s="53"/></row><row r="15" hidden="1"><c r="A15" s="64" t="s"><v>46</v></c><c r="B15" s="65" t="s"><v>22</v></c><c r="C15" s="65" t="s"><v>26</v></c><c r="D15" s="66" t="s"><v>2</v></c><c r="E15" s="67"/><c r="F15" s="67"/><c r="G15" s="67"/><c r="H15" s="66"/><c r="I15" s="66"/><c r="J15" s="66"/><c r="K15" s="66" t="str"><f t="shared" si="1"/><v></v></c><c r="L15" s="53"/><c r="M15" s="53"/><c r="N15" s="53"/><c r="O15" s="53"/><c r="P15" s="53"/><c r="Q15" s="53"/><c r="R15" s="53"/><c r="S15" s="53"/><c r="T15" s="53"/><c r="U15" s="53"/><c r="V15" s="53"/><c r="W15" s="53"/></row><row r="16" hidden="1"><c r="A16" s="68" t="s"><v>47</v></c><c r="B16" s="70" t="s"><v>36</v></c><c r="C16" s="70" t="s"><v>26</v></c><c r="D16" s="71" t="s"><v>2</v></c><c r="E16" s="72"/><c r="F16" s="72"/><c r="G16" s="72"/><c r="H16" s="71"/><c r="I16" s="71"/><c r="J16" s="71"/><c r="K16" s="71" t="str"><f t="shared" si="1"/><v></v></c><c r="L16" s="53"/><c r="M16" s="53"/><c r="N16" s="53"/><c r="O16" s="53"/><c r="P16" s="53"/><c r="Q16" s="53"/><c r="R16" s="53"/><c r="S16" s="53"/><c r="T16" s="53"/><c r="U16" s="53"/><c r="V16" s="53"/><c r="W16" s="53"/></row><row r="17" hidden="1"><c r="A17" s="64" t="s"><v>48</v></c><c r="B17" s="65" t="s"><v>22</v></c><c r="C17" s="65" t="s"><v>21</v></c><c r="D17" s="66" t="s"><v>2</v></c><c r="E17" s="67"/><c r="F17" s="67"/><c r="G17" s="67"/><c r="H17" s="66"/><c r="I17" s="66"/><c r="J17" s="66"/><c r="K17" s="66" t="str"><f t="shared" si="1"/><v></v></c><c r="L17" s="53"/><c r="M17" s="53"/><c r="N17" s="53"/><c r="O17" s="53"/><c r="P17" s="53"/><c r="Q17" s="53"/><c r="R17" s="53"/><c r="S17" s="53"/><c r="T17" s="53"/><c r="U17" s="53"/><c r="V17" s="53"/><c r="W17" s="53"/></row><row r="18" hidden="1"><c r="A18" s="68" t="s"><v>49</v></c><c r="B18" s="70" t="s"><v>22</v></c><c r="C18" s="70" t="s"><v>26</v></c><c r="D18" s="71" t="s"><v>2</v></c><c r="E18" s="72"/><c r="F18" s="72"/><c r="G18" s="72"/><c r="H18" s="71"/><c r="I18" s="71"/><c r="J18" s="71"/><c r="K18" s="71" t="str"><f t="shared" si="1"/><v></v></c><c r="L18" s="53"/><c r="M18" s="53"/><c r="N18" s="53"/><c r="O18" s="53"/><c r="P18" s="53"/><c r="Q18" s="53"/><c r="R18" s="53"/><c r="S18" s="53"/><c r="T18" s="53"/><c r="U18" s="53"/><c r="V18" s="53"/><c r="W18" s="53"/></row><row r="19" hidden="1"><c r="A19" s="64" t="s"><v>50</v></c><c r="B19" s="65" t="s"><v>22</v></c><c r="C19" s="65" t="s"><v>26</v></c><c r="D19" s="66" t="s"><v>2</v></c><c r="E19" s="67"/><c r="F19" s="67"/><c r="G19" s="67"/><c r="H19" s="66"/><c r="I19" s="66"/><c r="J19" s="66"/><c r="K19" s="66" t="str"><f t="shared" si="1"/><v></v></c><c r="L19" s="53"/><c r="M19" s="53"/><c r="N19" s="53"/><c r="O19" s="53"/><c r="P19" s="53"/><c r="Q19" s="53"/><c r="R19" s="53"/><c r="S19" s="53"/><c r="T19" s="53"/><c r="U19" s="53"/><c r="V19" s="53"/><c r="W19" s="53"/></row><row r="20" hidden="1"><c r="A20" s="73" t="s"><v>51</v></c><c r="B20" s="70" t="s"><v>36</v></c><c r="C20" s="70" t="s"><v>21</v></c><c r="D20" s="71" t="s"><v>2</v></c><c r="E20" s="72"/><c r="F20" s="72"/><c r="G20" s="72"/><c r="H20" s="71"/><c r="I20" s="71"/><c r="J20" s="71"/><c r="K20" s="71" t="str"><f t="shared" si="1"/><v></v></c><c r="L20" s="53"/><c r="M20" s="53"/><c r="N20" s="53"/><c r="O20" s="53"/><c r="P20" s="53"/><c r="Q20" s="53"/><c r="R20" s="53"/><c r="S20" s="53"/><c r="T20" s="53"/><c r="U20" s="53"/><c r="V20" s="53"/><c r="W20" s="53"/></row><row r="21"><c r="A21" s="75" t="s"><v>52</v></c><c r="B21" s="65" t="s"><v>22</v></c><c r="C21" s="65" t="s"><v>26</v></c><c r="D21" s="74" t="s"><v>1436</v></c><c r="E21" s="74" t="s"><v>1437</v></c><c r="F21" s="67" t="s"><v>904</v></c><c r="G21" s="67"/><c r="H21" s="66"/><c r="I21" s="66"/><c r="J21" s="67" t="s"><v>904</v></c><c r="K21" s="66"><f t="shared" si="1"/><v>2</v></c><c r="L21" s="53"/><c r="M21" s="53"/><c r="N21" s="53"/><c r="O21" s="53"/><c r="P21" s="53"/><c r="Q21" s="53"/><c r="R21" s="53"/><c r="S21" s="53"/><c r="T21" s="53"/><c r="U21" s="53"/><c r="V21" s="53"/><c r="W21" s="53"/></row><row r="22"><c r="A22" s="68" t="s"><v>53</v></c><c r="B22" s="70" t="s"><v>36</v></c><c r="C22" s="70" t="s"><v>21</v></c><c r="D22" s="72" t="s"><v>1438</v></c><c r="E22" s="76" t="s"><v>1439</v></c><c r="F22" s="72" t="s"><v>904</v></c><c r="G22" s="72"/><c r="H22" s="71"/><c r="I22" s="72" t="s"><v>904</v></c><c r="J22" s="71"/><c r="K22" s="71"><f t="shared" si="1"/><v>2</v></c><c r="L22" s="53"/><c r="M22" s="53"/><c r="N22" s="53"/><c r="O22" s="53"/><c r="P22" s="53"/><c r="Q22" s="53"/><c r="R22" s="53"/><c r="S22" s="53"/><c r="T22" s="53"/><c r="U22" s="53"/><c r="V22" s="53"/><c r="W22" s="53"/></row><row r="23"><c r="A23" s="77" t="s"><v>54</v></c><c r="B23" s="65" t="s"><v>22</v></c><c r="C23" s="65" t="s"><v>21</v></c><c r="D23" s="66" t="s"><v>1440</v></c><c r="E23" s="74" t="s"><v>1441</v></c><c r="F23" s="78" t="s"><v>904</v></c><c r="G23" s="67"/><c r="H23" s="66"/><c r="I23" s="66"/><c r="J23" s="66"/><c r="K23" s="66"><f t="shared" si="1"/><v>1</v></c><c r="L23" s="53"/><c r="M23" s="53"/><c r="N23" s="53"/><c r="O23" s="53"/><c r="P23" s="53"/><c r="Q23" s="53"/><c r="R23" s="53"/><c r="S23" s="53"/><c r="T23" s="53"/><c r="U23" s="53"/><c r="V23" s="53"/><c r="W23" s="53"/></row><row r="24" hidden="1"><c r="A24" s="73" t="s"><v>55</v></c><c r="B24" s="70" t="s"><v>36</v></c><c r="C24" s="70" t="s"><v>26</v></c><c r="D24" s="71" t="s"><v>2</v></c><c r="E24" s="72"/><c r="F24" s="72"/><c r="G24" s="72"/><c r="H24" s="71"/><c r="I24" s="71"/><c r="J24" s="71"/><c r="K24" s="71" t="str"><f t="shared" si="1"/><v></v></c><c r="L24" s="53"/><c r="M24" s="53"/><c r="N24" s="53"/><c r="O24" s="53"/><c r="P24" s="53"/><c r="Q24" s="53"/><c r="R24" s="53"/><c r="S24" s="53"/><c r="T24" s="53"/><c r="U24" s="53"/><c r="V24" s="53"/><c r="W24" s="53"/></row><row r="25" hidden="1"><c r="A25" s="64" t="s"><v>56</v></c><c r="B25" s="65" t="s"><v>22</v></c><c r="C25" s="65" t="s"><v>26</v></c><c r="D25" s="66" t="s"><v>2</v></c><c r="E25" s="67"/><c r="F25" s="67"/><c r="G25" s="67"/><c r="H25" s="66"/><c r="I25" s="66"/><c r="J25" s="66"/><c r="K25" s="66" t="str"><f t="shared" si="1"/><v></v></c><c r="L25" s="53"/><c r="M25" s="53"/><c r="N25" s="53"/><c r="O25" s="53"/><c r="P25" s="53"/><c r="Q25" s="53"/><c r="R25" s="53"/><c r="S25" s="53"/><c r="T25" s="53"/><c r="U25" s="53"/><c r="V25" s="53"/><c r="W25" s="53"/></row><row r="26" hidden="1"><c r="A26" s="68" t="s"><v>57</v></c><c r="B26" s="70" t="s"><v>22</v></c><c r="C26" s="70" t="s"><v>26</v></c><c r="D26" s="71" t="s"><v>2</v></c><c r="E26" s="72"/><c r="F26" s="72"/><c r="G26" s="72"/><c r="H26" s="71"/><c r="I26" s="71"/><c r="J26" s="71"/><c r="K26" s="71" t="str"><f t="shared" si="1"/><v></v></c><c r="L26" s="53"/><c r="M26" s="53"/><c r="N26" s="53"/><c r="O26" s="53"/><c r="P26" s="53"/><c r="Q26" s="53"/><c r="R26" s="53"/><c r="S26" s="53"/><c r="T26" s="53"/><c r="U26" s="53"/><c r="V26" s="53"/><c r="W26" s="53"/></row><row r="27"><c r="A27" s="75" t="s"><v>58</v></c><c r="B27" s="65" t="s"><v>22</v></c><c r="C27" s="65" t="s"><v>26</v></c><c r="D27" s="74" t="s"><v>1442</v></c><c r="E27" s="74" t="s"><v>1443</v></c><c r="F27" s="67"/><c r="G27" s="67"/><c r="H27" s="67" t="s"><v>1444</v></c><c r="I27" s="67" t="s"><v>904</v></c><c r="J27" s="66"/><c r="K27" s="66"><f t="shared" si="1"/><v>2</v></c><c r="L27" s="53"/><c r="M27" s="53"/><c r="N27" s="53"/><c r="O27" s="53"/><c r="P27" s="53"/><c r="Q27" s="53"/><c r="R27" s="53"/><c r="S27" s="53"/><c r="T27" s="53"/><c r="U27" s="53"/><c r="V27" s="53"/><c r="W27" s="53"/></row><row r="28" hidden="1"><c r="A28" s="68" t="s"><v>59</v></c><c r="B28" s="70" t="s"><v>22</v></c><c r="C28" s="70" t="s"><v>26</v></c><c r="D28" s="71" t="s"><v>2</v></c><c r="E28" s="72"/><c r="F28" s="72"/><c r="G28" s="72"/><c r="H28" s="71"/><c r="I28" s="71"/><c r="J28" s="71"/><c r="K28" s="71" t="str"><f t="shared" si="1"/><v></v></c><c r="L28" s="53"/><c r="M28" s="53"/><c r="N28" s="53"/><c r="O28" s="53"/><c r="P28" s="53"/><c r="Q28" s="53"/><c r="R28" s="53"/><c r="S28" s="53"/><c r="T28" s="53"/><c r="U28" s="53"/><c r="V28" s="53"/><c r="W28" s="53"/></row><row r="29"><c r="A29" s="77" t="s"><v>60</v></c><c r="B29" s="65" t="s"><v>36</v></c><c r="C29" s="65" t="s"><v>26</v></c><c r="D29" s="67" t="s"><v>1445</v></c><c r="E29" s="74" t="s"><v>1446</v></c><c r="F29" s="67"/><c r="G29" s="78" t="s"><v>904</v></c><c r="H29" s="67" t="s"><v>904</v></c><c r="I29" s="66"/><c r="J29" s="66"/><c r="K29" s="66"><f t="shared" si="1"/><v>2</v></c><c r="L29" s="53"/><c r="M29" s="53"/><c r="N29" s="53"/><c r="O29" s="53"/><c r="P29" s="53"/><c r="Q29" s="53"/><c r="R29" s="53"/><c r="S29" s="53"/><c r="T29" s="53"/><c r="U29" s="53"/><c r="V29" s="53"/><c r="W29" s="53"/></row><row r="30" hidden="1"><c r="A30" s="68" t="s"><v>61</v></c><c r="B30" s="70" t="s"><v>36</v></c><c r="C30" s="70" t="s"><v>27</v></c><c r="D30" s="71" t="s"><v>2</v></c><c r="E30" s="72"/><c r="F30" s="72"/><c r="G30" s="72"/><c r="H30" s="71"/><c r="I30" s="71"/><c r="J30" s="71"/><c r="K30" s="71" t="str"><f t="shared" si="1"/><v></v></c><c r="L30" s="53"/><c r="M30" s="53"/><c r="N30" s="53"/><c r="O30" s="53"/><c r="P30" s="53"/><c r="Q30" s="53"/><c r="R30" s="53"/><c r="S30" s="53"/><c r="T30" s="53"/><c r="U30" s="53"/><c r="V30" s="53"/><c r="W30" s="53"/></row><row r="31"><c r="A31" s="64" t="s"><v>62</v></c><c r="B31" s="65" t="s"><v>22</v></c><c r="C31" s="65" t="s"><v>26</v></c><c r="D31" s="74" t="s"><v>1447</v></c><c r="E31" s="74" t="s"><v>1448</v></c><c r="F31" s="67"/><c r="G31" s="67"/><c r="H31" s="67" t="s"><v>904</v></c><c r="I31" s="67" t="s"><v>904</v></c><c r="J31" s="66"/><c r="K31" s="66"><f t="shared" si="1"/><v>2</v></c><c r="L31" s="53"/><c r="M31" s="53"/><c r="N31" s="53"/><c r="O31" s="53"/><c r="P31" s="53"/><c r="Q31" s="53"/><c r="R31" s="53"/><c r="S31" s="53"/><c r="T31" s="53"/><c r="U31" s="53"/><c r="V31" s="53"/><c r="W31" s="53"/></row><row r="32" hidden="1"><c r="A32" s="68" t="s"><v>63</v></c><c r="B32" s="70" t="s"><v>22</v></c><c r="C32" s="70" t="s"><v>27</v></c><c r="D32" s="71" t="s"><v>2</v></c><c r="E32" s="72"/><c r="F32" s="72"/><c r="G32" s="72"/><c r="H32" s="71"/><c r="I32" s="71"/><c r="J32" s="71"/><c r="K32" s="71" t="str"><f t="shared" si="1"/><v></v></c><c r="L32" s="53"/><c r="M32" s="53"/><c r="N32" s="53"/><c r="O32" s="53"/><c r="P32" s="53"/><c r="Q32" s="53"/><c r="R32" s="53"/><c r="S32" s="53"/><c r="T32" s="53"/><c r="U32" s="53"/><c r="V32" s="53"/><c r="W32" s="53"/></row><row r="33" hidden="1"><c r="A33" s="64" t="s"><v>64</v></c><c r="B33" s="65" t="s"><v>36</v></c><c r="C33" s="65" t="s"><v>27</v></c><c r="D33" s="66" t="s"><v>2</v></c><c r="E33" s="67"/><c r="F33" s="67"/><c r="G33" s="67"/><c r="H33" s="66"/><c r="I33" s="66"/><c r="J33" s="66"/><c r="K33" s="66" t="str"><f t="shared" si="1"/><v></v></c><c r="L33" s="53"/><c r="M33" s="53"/><c r="N33" s="53"/><c r="O33" s="53"/><c r="P33" s="53"/><c r="Q33" s="53"/><c r="R33" s="53"/><c r="S33" s="53"/><c r="T33" s="53"/><c r="U33" s="53"/><c r="V33" s="53"/><c r="W33" s="53"/></row><row r="34" hidden="1"><c r="A34" s="68" t="s"><v>65</v></c><c r="B34" s="70" t="s"><v>36</v></c><c r="C34" s="70" t="s"><v>26</v></c><c r="D34" s="71" t="s"><v>2</v></c><c r="E34" s="72"/><c r="F34" s="72"/><c r="G34" s="72"/><c r="H34" s="71"/><c r="I34" s="71"/><c r="J34" s="71"/><c r="K34" s="71" t="str"><f t="shared" si="1"/><v></v></c><c r="L34" s="53"/><c r="M34" s="53"/><c r="N34" s="53"/><c r="O34" s="53"/><c r="P34" s="53"/><c r="Q34" s="53"/><c r="R34" s="53"/><c r="S34" s="53"/><c r="T34" s="53"/><c r="U34" s="53"/><c r="V34" s="53"/><c r="W34" s="53"/></row><row r="35"><c r="A35" s="79" t="s"><v>66</v></c><c r="B35" s="65" t="s"><v>36</v></c><c r="C35" s="65" t="s"><v>21</v></c><c r="D35" s="66" t="s"><v>1449</v></c><c r="E35" s="74" t="s"><v>1450</v></c><c r="F35" s="67"/><c r="G35" s="67"/><c r="H35" s="66"/><c r="I35" s="66"/><c r="J35" s="78" t="s"><v>1451</v></c><c r="K35" s="66"><f t="shared" si="1"/><v>1</v></c><c r="L35" s="53"/><c r="M35" s="53"/><c r="N35" s="53"/><c r="O35" s="53"/><c r="P35" s="53"/><c r="Q35" s="53"/><c r="R35" s="53"/><c r="S35" s="53"/><c r="T35" s="53"/><c r="U35" s="53"/><c r="V35" s="53"/><c r="W35" s="53"/></row><row r="36"><c r="A36" s="73" t="s"><v>67</v></c><c r="B36" s="70" t="s"><v>22</v></c><c r="C36" s="70" t="s"><v>21</v></c><c r="D36" s="71" t="s"><v>1452</v></c><c r="E36" s="76" t="s"><v>1453</v></c><c r="F36" s="72"/><c r="G36" s="72"/><c r="H36" s="71"/><c r="I36" s="72" t="s"><v>904</v></c><c r="J36" s="71"/><c r="K36" s="71"><f t="shared" si="1"/><v>1</v></c><c r="L36" s="53"/><c r="M36" s="53"/><c r="N36" s="53"/><c r="O36" s="53"/><c r="P36" s="53"/><c r="Q36" s="53"/><c r="R36" s="53"/><c r="S36" s="53"/><c r="T36" s="53"/><c r="U36" s="53"/><c r="V36" s="53"/><c r="W36" s="53"/></row><row r="37" hidden="1"><c r="A37" s="64" t="s"><v>68</v></c><c r="B37" s="65" t="s"><v>22</v></c><c r="C37" s="65" t="s"><v>21</v></c><c r="D37" s="66" t="s"><v>2</v></c><c r="E37" s="67"/><c r="F37" s="67"/><c r="G37" s="67"/><c r="H37" s="66"/><c r="I37" s="66"/><c r="J37" s="66"/><c r="K37" s="66" t="str"><f t="shared" si="1"/><v></v></c><c r="L37" s="53"/><c r="M37" s="53"/><c r="N37" s="53"/><c r="O37" s="53"/><c r="P37" s="53"/><c r="Q37" s="53"/><c r="R37" s="53"/><c r="S37" s="53"/><c r="T37" s="53"/><c r="U37" s="53"/><c r="V37" s="53"/><c r="W37" s="53"/></row><row r="38" hidden="1"><c r="A38" s="68" t="s"><v>69</v></c><c r="B38" s="70" t="s"><v>22</v></c><c r="C38" s="70" t="s"><v>26</v></c><c r="D38" s="71" t="s"><v>2</v></c><c r="E38" s="72"/><c r="F38" s="72"/><c r="G38" s="72"/><c r="H38" s="71"/><c r="I38" s="71"/><c r="J38" s="71"/><c r="K38" s="71" t="str"><f t="shared" si="1"/><v></v></c><c r="L38" s="53"/><c r="M38" s="53"/><c r="N38" s="53"/><c r="O38" s="53"/><c r="P38" s="53"/><c r="Q38" s="53"/><c r="R38" s="53"/><c r="S38" s="53"/><c r="T38" s="53"/><c r="U38" s="53"/><c r="V38" s="53"/><c r="W38" s="53"/></row><row r="39" hidden="1"><c r="A39" s="75" t="s"><v>70</v></c><c r="B39" s="65" t="s"><v>36</v></c><c r="C39" s="65" t="s"><v>26</v></c><c r="D39" s="66" t="s"><v>2</v></c><c r="E39" s="67"/><c r="F39" s="67"/><c r="G39" s="67"/><c r="H39" s="66"/><c r="I39" s="66"/><c r="J39" s="66"/><c r="K39" s="66" t="str"><f t="shared" si="1"/><v></v></c><c r="L39" s="53"/><c r="M39" s="53"/><c r="N39" s="53"/><c r="O39" s="53"/><c r="P39" s="53"/><c r="Q39" s="53"/><c r="R39" s="53"/><c r="S39" s="53"/><c r="T39" s="53"/><c r="U39" s="53"/><c r="V39" s="53"/><c r="W39" s="53"/></row><row r="40" hidden="1"><c r="A40" s="16" t="s"><v>73</v></c><c r="B40" s="70" t="s"><v>36</v></c><c r="C40" s="70" t="s"><v>26</v></c><c r="D40" s="71" t="s"><v>2</v></c><c r="E40" s="72"/><c r="F40" s="72"/><c r="G40" s="72"/><c r="H40" s="71"/><c r="I40" s="71"/><c r="J40" s="71"/><c r="K40" s="71" t="str"><f t="shared" si="1"/><v></v></c><c r="L40" s="53"/><c r="M40" s="53"/><c r="N40" s="53"/><c r="O40" s="53"/><c r="P40" s="53"/><c r="Q40" s="53"/><c r="R40" s="53"/><c r="S40" s="53"/><c r="T40" s="53"/><c r="U40" s="53"/><c r="V40" s="53"/><c r="W40" s="53"/></row><row r="41" hidden="1"><c r="A41" s="64" t="s"><v>75</v></c><c r="B41" s="65" t="s"><v>22</v></c><c r="C41" s="65" t="s"><v>26</v></c><c r="D41" s="66" t="s"><v>2</v></c><c r="E41" s="67"/><c r="F41" s="67"/><c r="G41" s="67"/><c r="H41" s="66"/><c r="I41" s="66"/><c r="J41" s="66"/><c r="K41" s="66" t="str"><f t="shared" si="1"/><v></v></c><c r="L41" s="53"/><c r="M41" s="53"/><c r="N41" s="53"/><c r="O41" s="53"/><c r="P41" s="53"/><c r="Q41" s="53"/><c r="R41" s="53"/><c r="S41" s="53"/><c r="T41" s="53"/><c r="U41" s="53"/><c r="V41" s="53"/><c r="W41" s="53"/></row><row r="42"><c r="A42" s="68" t="s"><v>77</v></c><c r="B42" s="70" t="s"><v>22</v></c><c r="C42" s="70" t="s"><v>26</v></c><c r="D42" s="71" t="s"><v>1454</v></c><c r="E42" s="76" t="s"><v>1455</v></c><c r="F42" s="72" t="s"><v>904</v></c><c r="G42" s="72"/><c r="H42" s="71"/><c r="I42" s="71"/><c r="J42" s="71"/><c r="K42" s="71"><f t="shared" si="1"/><v>1</v></c><c r="L42" s="53"/><c r="M42" s="53"/><c r="N42" s="53"/><c r="O42" s="53"/><c r="P42" s="53"/><c r="Q42" s="53"/><c r="R42" s="53"/><c r="S42" s="53"/><c r="T42" s="53"/><c r="U42" s="53"/><c r="V42" s="53"/><c r="W42" s="53"/></row><row r="43" hidden="1"><c r="A43" s="64" t="s"><v>78</v></c><c r="B43" s="65" t="s"><v>22</v></c><c r="C43" s="65" t="s"><v>26</v></c><c r="D43" s="66" t="s"><v>2</v></c><c r="E43" s="67"/><c r="F43" s="67"/><c r="G43" s="67"/><c r="H43" s="66"/><c r="I43" s="66"/><c r="J43" s="66"/><c r="K43" s="66" t="str"><f t="shared" si="1"/><v></v></c><c r="L43" s="53"/><c r="M43" s="53"/><c r="N43" s="53"/><c r="O43" s="53"/><c r="P43" s="53"/><c r="Q43" s="53"/><c r="R43" s="53"/><c r="S43" s="53"/><c r="T43" s="53"/><c r="U43" s="53"/><c r="V43" s="53"/><c r="W43" s="53"/></row><row r="44" hidden="1"><c r="A44" s="68" t="s"><v>79</v></c><c r="B44" s="70" t="s"><v>36</v></c><c r="C44" s="70" t="s"><v>26</v></c><c r="D44" s="71" t="s"><v>2</v></c><c r="E44" s="72"/><c r="F44" s="72"/><c r="G44" s="72"/><c r="H44" s="71"/><c r="I44" s="71"/><c r="J44" s="71"/><c r="K44" s="71" t="str"><f t="shared" si="1"/><v></v></c><c r="L44" s="53"/><c r="M44" s="53"/><c r="N44" s="53"/><c r="O44" s="53"/><c r="P44" s="53"/><c r="Q44" s="53"/><c r="R44" s="53"/><c r="S44" s="53"/><c r="T44" s="53"/><c r="U44" s="53"/><c r="V44" s="53"/><c r="W44" s="53"/></row><row r="45" hidden="1"><c r="A45" s="64" t="s"><v>80</v></c><c r="B45" s="65" t="s"><v>22</v></c><c r="C45" s="65" t="s"><v>21</v></c><c r="D45" s="66" t="s"><v>2</v></c><c r="E45" s="67"/><c r="F45" s="67"/><c r="G45" s="67"/><c r="H45" s="66"/><c r="I45" s="66"/><c r="J45" s="66"/><c r="K45" s="66" t="str"><f t="shared" si="1"/><v></v></c><c r="L45" s="53"/><c r="M45" s="53"/><c r="N45" s="53"/><c r="O45" s="53"/><c r="P45" s="53"/><c r="Q45" s="53"/><c r="R45" s="53"/><c r="S45" s="53"/><c r="T45" s="53"/><c r="U45" s="53"/><c r="V45" s="53"/><c r="W45" s="53"/></row><row r="46" hidden="1"><c r="A46" s="68" t="s"><v>81</v></c><c r="B46" s="70" t="s"><v>22</v></c><c r="C46" s="70" t="s"><v>26</v></c><c r="D46" s="71" t="s"><v>2</v></c><c r="E46" s="72"/><c r="F46" s="72"/><c r="G46" s="72"/><c r="H46" s="71"/><c r="I46" s="71"/><c r="J46" s="71"/><c r="K46" s="71" t="str"><f t="shared" si="1"/><v></v></c><c r="L46" s="53"/><c r="M46" s="53"/><c r="N46" s="53"/><c r="O46" s="53"/><c r="P46" s="53"/><c r="Q46" s="53"/><c r="R46" s="53"/><c r="S46" s="53"/><c r="T46" s="53"/><c r="U46" s="53"/><c r="V46" s="53"/><c r="W46" s="53"/></row><row r="47" hidden="1"><c r="A47" s="64" t="s"><v>82</v></c><c r="B47" s="65" t="s"><v>36</v></c><c r="C47" s="65" t="s"><v>26</v></c><c r="D47" s="67" t="s"><v>2</v></c><c r="E47" s="67"/><c r="F47" s="67"/><c r="G47" s="67"/><c r="H47" s="66"/><c r="I47" s="66"/><c r="J47" s="66"/><c r="K47" s="66" t="str"><f t="shared" si="1"/><v></v></c><c r="L47" s="53"/><c r="M47" s="53"/><c r="N47" s="53"/><c r="O47" s="53"/><c r="P47" s="53"/><c r="Q47" s="53"/><c r="R47" s="53"/><c r="S47" s="53"/><c r="T47" s="53"/><c r="U47" s="53"/><c r="V47" s="53"/><c r="W47" s="53"/></row><row r="48"><c r="A48" s="68" t="s"><v>83</v></c><c r="B48" s="70" t="s"><v>22</v></c><c r="C48" s="70" t="s"><v>26</v></c><c r="D48" s="71" t="s"><v>1456</v></c><c r="E48" s="76" t="s"><v>1457</v></c><c r="F48" s="72"/><c r="G48" s="72"/><c r="H48" s="71"/><c r="I48" s="72" t="s"><v>904</v></c><c r="J48" s="71"/><c r="K48" s="71"><f t="shared" si="1"/><v>1</v></c><c r="L48" s="53"/><c r="M48" s="53"/><c r="N48" s="53"/><c r="O48" s="53"/><c r="P48" s="53"/><c r="Q48" s="53"/><c r="R48" s="53"/><c r="S48" s="53"/><c r="T48" s="53"/><c r="U48" s="53"/><c r="V48" s="53"/><c r="W48" s="53"/></row><row r="49" hidden="1"><c r="A49" s="64" t="s"><v>84</v></c><c r="B49" s="65" t="s"><v>22</v></c><c r="C49" s="65" t="s"><v>26</v></c><c r="D49" s="66" t="s"><v>2</v></c><c r="E49" s="67"/><c r="F49" s="67"/><c r="G49" s="67"/><c r="H49" s="66"/><c r="I49" s="66"/><c r="J49" s="66"/><c r="K49" s="66" t="str"><f t="shared" si="1"/><v></v></c><c r="L49" s="53"/><c r="M49" s="53"/><c r="N49" s="53"/><c r="O49" s="53"/><c r="P49" s="53"/><c r="Q49" s="53"/><c r="R49" s="53"/><c r="S49" s="53"/><c r="T49" s="53"/><c r="U49" s="53"/><c r="V49" s="53"/><c r="W49" s="53"/></row><row r="50" hidden="1"><c r="A50" s="68" t="s"><v>85</v></c><c r="B50" s="70" t="s"><v>22</v></c><c r="C50" s="70" t="s"><v>27</v></c><c r="D50" s="71" t="s"><v>2</v></c><c r="E50" s="72"/><c r="F50" s="72"/><c r="G50" s="72"/><c r="H50" s="71"/><c r="I50" s="71"/><c r="J50" s="71"/><c r="K50" s="71" t="str"><f t="shared" si="1"/><v></v></c><c r="L50" s="53"/><c r="M50" s="53"/><c r="N50" s="53"/><c r="O50" s="53"/><c r="P50" s="53"/><c r="Q50" s="53"/><c r="R50" s="53"/><c r="S50" s="53"/><c r="T50" s="53"/><c r="U50" s="53"/><c r="V50" s="53"/><c r="W50" s="53"/></row><row r="51" hidden="1"><c r="A51" s="64" t="s"><v>86</v></c><c r="B51" s="65" t="s"><v>36</v></c><c r="C51" s="65" t="s"><v>26</v></c><c r="D51" s="66" t="s"><v>2</v></c><c r="E51" s="67"/><c r="F51" s="67"/><c r="G51" s="67"/><c r="H51" s="66"/><c r="I51" s="66"/><c r="J51" s="66"/><c r="K51" s="66" t="str"><f t="shared" si="1"/><v></v></c><c r="L51" s="53"/><c r="M51" s="53"/><c r="N51" s="53"/><c r="O51" s="53"/><c r="P51" s="53"/><c r="Q51" s="53"/><c r="R51" s="53"/><c r="S51" s="53"/><c r="T51" s="53"/><c r="U51" s="53"/><c r="V51" s="53"/><c r="W51" s="53"/></row><row r="52" hidden="1"><c r="A52" s="68" t="s"><v>87</v></c><c r="B52" s="70" t="s"><v>36</v></c><c r="C52" s="70" t="s"><v>26</v></c><c r="D52" s="71" t="s"><v>2</v></c><c r="E52" s="72"/><c r="F52" s="72"/><c r="G52" s="72"/><c r="H52" s="71"/><c r="I52" s="71"/><c r="J52" s="71"/><c r="K52" s="71" t="str"><f t="shared" si="1"/><v></v></c><c r="L52" s="53"/><c r="M52" s="53"/><c r="N52" s="53"/><c r="O52" s="53"/><c r="P52" s="53"/><c r="Q52" s="53"/><c r="R52" s="53"/><c r="S52" s="53"/><c r="T52" s="53"/><c r="U52" s="53"/><c r="V52" s="53"/><c r="W52" s="53"/></row><row r="53" hidden="1"><c r="A53" s="75" t="s"><v>88</v></c><c r="B53" s="65" t="s"><v>36</v></c><c r="C53" s="65" t="s"><v>26</v></c><c r="D53" s="66" t="s"><v>2</v></c><c r="E53" s="67"/><c r="F53" s="67"/><c r="G53" s="67"/><c r="H53" s="66"/><c r="I53" s="66"/><c r="J53" s="66"/><c r="K53" s="66" t="str"><f t="shared" si="1"/><v></v></c><c r="L53" s="53"/><c r="M53" s="53"/><c r="N53" s="53"/><c r="O53" s="53"/><c r="P53" s="53"/><c r="Q53" s="53"/><c r="R53" s="53"/><c r="S53" s="53"/><c r="T53" s="53"/><c r="U53" s="53"/><c r="V53" s="53"/><c r="W53" s="53"/></row><row r="54" hidden="1"><c r="A54" s="73" t="s"><v>89</v></c><c r="B54" s="70" t="s"><v>36</v></c><c r="C54" s="70" t="s"><v>26</v></c><c r="D54" s="71" t="s"><v>2</v></c><c r="E54" s="72"/><c r="F54" s="72"/><c r="G54" s="72"/><c r="H54" s="71"/><c r="I54" s="71"/><c r="J54" s="71"/><c r="K54" s="71" t="str"><f t="shared" si="1"/><v></v></c><c r="L54" s="53"/><c r="M54" s="53"/><c r="N54" s="53"/><c r="O54" s="53"/><c r="P54" s="53"/><c r="Q54" s="53"/><c r="R54" s="53"/><c r="S54" s="53"/><c r="T54" s="53"/><c r="U54" s="53"/><c r="V54" s="53"/><c r="W54" s="53"/></row><row r="55" hidden="1"><c r="A55" s="75" t="s"><v>90</v></c><c r="B55" s="65" t="s"><v>22</v></c><c r="C55" s="65" t="s"><v>26</v></c><c r="D55" s="66" t="s"><v>2</v></c><c r="E55" s="67"/><c r="F55" s="67"/><c r="G55" s="67"/><c r="H55" s="66"/><c r="I55" s="66"/><c r="J55" s="66"/><c r="K55" s="66" t="str"><f t="shared" si="1"/><v></v></c><c r="L55" s="53"/><c r="M55" s="53"/><c r="N55" s="53"/><c r="O55" s="53"/><c r="P55" s="53"/><c r="Q55" s="53"/><c r="R55" s="53"/><c r="S55" s="53"/><c r="T55" s="53"/><c r="U55" s="53"/><c r="V55" s="53"/><c r="W55" s="53"/></row><row r="56" hidden="1"><c r="A56" s="68" t="s"><v>91</v></c><c r="B56" s="70" t="s"><v>22</v></c><c r="C56" s="70" t="s"><v>27</v></c><c r="D56" s="71" t="s"><v>2</v></c><c r="E56" s="72"/><c r="F56" s="72"/><c r="G56" s="72"/><c r="H56" s="71"/><c r="I56" s="71"/><c r="J56" s="71"/><c r="K56" s="71" t="str"><f t="shared" si="1"/><v></v></c><c r="L56" s="53"/><c r="M56" s="53"/><c r="N56" s="53"/><c r="O56" s="53"/><c r="P56" s="53"/><c r="Q56" s="53"/><c r="R56" s="53"/><c r="S56" s="53"/><c r="T56" s="53"/><c r="U56" s="53"/><c r="V56" s="53"/><c r="W56" s="53"/></row><row r="57" hidden="1"><c r="A57" s="64" t="s"><v>92</v></c><c r="B57" s="65" t="s"><v>36</v></c><c r="C57" s="65" t="s"><v>21</v></c><c r="D57" s="66" t="s"><v>2</v></c><c r="E57" s="67"/><c r="F57" s="67"/><c r="G57" s="67"/><c r="H57" s="66"/><c r="I57" s="66"/><c r="J57" s="66"/><c r="K57" s="66" t="str"><f t="shared" si="1"/><v></v></c><c r="L57" s="53"/><c r="M57" s="53"/><c r="N57" s="53"/><c r="O57" s="53"/><c r="P57" s="53"/><c r="Q57" s="53"/><c r="R57" s="53"/><c r="S57" s="53"/><c r="T57" s="53"/><c r="U57" s="53"/><c r="V57" s="53"/><c r="W57" s="53"/></row><row r="58" hidden="1"><c r="A58" s="73" t="s"><v>93</v></c><c r="B58" s="70" t="s"><v>22</v></c><c r="C58" s="70" t="s"><v>26</v></c><c r="D58" s="71" t="s"><v>2</v></c><c r="E58" s="72"/><c r="F58" s="72"/><c r="G58" s="72"/><c r="H58" s="71"/><c r="I58" s="71"/><c r="J58" s="71"/><c r="K58" s="71" t="str"><f t="shared" si="1"/><v></v></c><c r="L58" s="53"/><c r="M58" s="53"/><c r="N58" s="53"/><c r="O58" s="53"/><c r="P58" s="53"/><c r="Q58" s="53"/><c r="R58" s="53"/><c r="S58" s="53"/><c r="T58" s="53"/><c r="U58" s="53"/><c r="V58" s="53"/><c r="W58" s="53"/></row><row r="59"><c r="A59" s="64" t="s"><v>94</v></c><c r="B59" s="65" t="s"><v>22</v></c><c r="C59" s="65" t="s"><v>26</v></c><c r="D59" s="66" t="s"><v>1458</v></c><c r="E59" s="74" t="s"><v>1459</v></c><c r="F59" s="67"/><c r="G59" s="67"/><c r="H59" s="66"/><c r="I59" s="67" t="s"><v>904</v></c><c r="J59" s="66"/><c r="K59" s="66"><f t="shared" si="1"/><v>1</v></c><c r="L59" s="53"/><c r="M59" s="53"/><c r="N59" s="53"/><c r="O59" s="53"/><c r="P59" s="53"/><c r="Q59" s="53"/><c r="R59" s="53"/><c r="S59" s="53"/><c r="T59" s="53"/><c r="U59" s="53"/><c r="V59" s="53"/><c r="W59" s="53"/></row><row r="60" hidden="1"><c r="A60" s="73" t="s"><v>95</v></c><c r="B60" s="70" t="s"><v>22</v></c><c r="C60" s="70" t="s"><v>26</v></c><c r="D60" s="71" t="s"><v>2</v></c><c r="E60" s="72"/><c r="F60" s="72"/><c r="G60" s="72"/><c r="H60" s="71"/><c r="I60" s="71"/><c r="J60" s="71"/><c r="K60" s="71" t="str"><f t="shared" si="1"/><v></v></c><c r="L60" s="53"/><c r="M60" s="53"/><c r="N60" s="53"/><c r="O60" s="53"/><c r="P60" s="53"/><c r="Q60" s="53"/><c r="R60" s="53"/><c r="S60" s="53"/><c r="T60" s="53"/><c r="U60" s="53"/><c r="V60" s="53"/><c r="W60" s="53"/></row><row r="61" hidden="1"><c r="A61" s="75" t="s"><v>96</v></c><c r="B61" s="65" t="s"><v>36</v></c><c r="C61" s="65" t="s"><v>21</v></c><c r="D61" s="66" t="s"><v>2</v></c><c r="E61" s="67"/><c r="F61" s="67"/><c r="G61" s="67"/><c r="H61" s="66"/><c r="I61" s="66"/><c r="J61" s="66"/><c r="K61" s="66" t="str"><f t="shared" si="1"/><v></v></c><c r="L61" s="53"/><c r="M61" s="53"/><c r="N61" s="53"/><c r="O61" s="53"/><c r="P61" s="53"/><c r="Q61" s="53"/><c r="R61" s="53"/><c r="S61" s="53"/><c r="T61" s="53"/><c r="U61" s="53"/><c r="V61" s="53"/><c r="W61" s="53"/></row><row r="62"><c r="A62" s="73" t="s"><v>97</v></c><c r="B62" s="70" t="s"><v>22</v></c><c r="C62" s="70" t="s"><v>21</v></c><c r="D62" s="76" t="s"><v>1460</v></c><c r="E62" s="76" t="s"><v>1461</v></c><c r="F62" s="72" t="s"><v>904</v></c><c r="G62" s="72"/><c r="H62" s="71"/><c r="I62" s="72" t="s"><v>904</v></c><c r="J62" s="71"/><c r="K62" s="71"><f t="shared" si="1"/><v>2</v></c><c r="L62" s="53"/><c r="M62" s="53"/><c r="N62" s="53"/><c r="O62" s="53"/><c r="P62" s="53"/><c r="Q62" s="53"/><c r="R62" s="53"/><c r="S62" s="53"/><c r="T62" s="53"/><c r="U62" s="53"/><c r="V62" s="53"/><c r="W62" s="53"/></row><row r="63" hidden="1"><c r="A63" s="64" t="s"><v>98</v></c><c r="B63" s="65" t="s"><v>36</v></c><c r="C63" s="65" t="s"><v>21</v></c><c r="D63" s="66" t="s"><v>2</v></c><c r="E63" s="67"/><c r="F63" s="67"/><c r="G63" s="67"/><c r="H63" s="66"/><c r="I63" s="66"/><c r="J63" s="66"/><c r="K63" s="66" t="str"><f t="shared" si="1"/><v></v></c><c r="L63" s="53"/><c r="M63" s="53"/><c r="N63" s="53"/><c r="O63" s="53"/><c r="P63" s="53"/><c r="Q63" s="53"/><c r="R63" s="53"/><c r="S63" s="53"/><c r="T63" s="53"/><c r="U63" s="53"/><c r="V63" s="53"/><c r="W63" s="53"/></row><row r="64"><c r="A64" s="68" t="s"><v>99</v></c><c r="B64" s="70" t="s"><v>36</v></c><c r="C64" s="70" t="s"><v>21</v></c><c r="D64" s="71" t="s"><v>1462</v></c><c r="E64" s="76" t="s"><v>1463</v></c><c r="F64" s="72"/><c r="G64" s="72"/><c r="H64" s="72" t="s"><v>904</v></c><c r="I64" s="71"/><c r="J64" s="71"/><c r="K64" s="71"><f t="shared" si="1"/><v>1</v></c><c r="L64" s="53"/><c r="M64" s="53"/><c r="N64" s="53"/><c r="O64" s="53"/><c r="P64" s="53"/><c r="Q64" s="53"/><c r="R64" s="53"/><c r="S64" s="53"/><c r="T64" s="53"/><c r="U64" s="53"/><c r="V64" s="53"/><c r="W64" s="53"/></row><row r="65" hidden="1"><c r="A65" s="64" t="s"><v>100</v></c><c r="B65" s="65" t="s"><v>22</v></c><c r="C65" s="65" t="s"><v>26</v></c><c r="D65" s="66" t="s"><v>2</v></c><c r="E65" s="67"/><c r="F65" s="67"/><c r="G65" s="67"/><c r="H65" s="66"/><c r="I65" s="66"/><c r="J65" s="66"/><c r="K65" s="66" t="str"><f t="shared" si="1"/><v></v></c><c r="L65" s="53"/><c r="M65" s="53"/><c r="N65" s="53"/><c r="O65" s="53"/><c r="P65" s="53"/><c r="Q65" s="53"/><c r="R65" s="53"/><c r="S65" s="53"/><c r="T65" s="53"/><c r="U65" s="53"/><c r="V65" s="53"/><c r="W65" s="53"/></row><row r="66" hidden="1"><c r="A66" s="68" t="s"><v>101</v></c><c r="B66" s="70" t="s"><v>22</v></c><c r="C66" s="70" t="s"><v>21</v></c><c r="D66" s="71" t="s"><v>2</v></c><c r="E66" s="72"/><c r="F66" s="72"/><c r="G66" s="72"/><c r="H66" s="71"/><c r="I66" s="71"/><c r="J66" s="71"/><c r="K66" s="71" t="str"><f t="shared" si="1"/><v></v></c><c r="L66" s="53"/><c r="M66" s="53"/><c r="N66" s="53"/><c r="O66" s="53"/><c r="P66" s="53"/><c r="Q66" s="53"/><c r="R66" s="53"/><c r="S66" s="53"/><c r="T66" s="53"/><c r="U66" s="53"/><c r="V66" s="53"/><c r="W66" s="53"/></row><row r="67"><c r="A67" s="75" t="s"><v>102</v></c><c r="B67" s="65" t="s"><v>22</v></c><c r="C67" s="65" t="s"><v>26</v></c><c r="D67" s="66" t="s"><v>1464</v></c><c r="E67" s="74" t="s"><v>1465</v></c><c r="F67" s="67"/><c r="G67" s="67"/><c r="H67" s="67" t="s"><v>904</v></c><c r="I67" s="66"/><c r="J67" s="66"/><c r="K67" s="66"><f t="shared" si="1"/><v>1</v></c><c r="L67" s="53"/><c r="M67" s="53"/><c r="N67" s="53"/><c r="O67" s="53"/><c r="P67" s="53"/><c r="Q67" s="53"/><c r="R67" s="53"/><c r="S67" s="53"/><c r="T67" s="53"/><c r="U67" s="53"/><c r="V67" s="53"/><c r="W67" s="53"/></row><row r="68" hidden="1"><c r="A68" s="73" t="s"><v>103</v></c><c r="B68" s="70" t="s"><v>22</v></c><c r="C68" s="70" t="s"><v>21</v></c><c r="D68" s="71" t="s"><v>2</v></c><c r="E68" s="71"/><c r="F68" s="71"/><c r="G68" s="71"/><c r="H68" s="71"/><c r="I68" s="71"/><c r="J68" s="71"/><c r="K68" s="71" t="str"><f t="shared" si="1"/><v></v></c><c r="L68" s="53"/><c r="M68" s="53"/><c r="N68" s="53"/><c r="O68" s="53"/><c r="P68" s="53"/><c r="Q68" s="53"/><c r="R68" s="53"/><c r="S68" s="53"/><c r="T68" s="53"/><c r="U68" s="53"/><c r="V68" s="53"/><c r="W68" s="53"/></row><row r="69" hidden="1"><c r="A69" s="64" t="s"><v>104</v></c><c r="B69" s="65" t="s"><v>22</v></c><c r="C69" s="65" t="s"><v>21</v></c><c r="D69" s="66" t="s"><v>2</v></c><c r="E69" s="66"/><c r="F69" s="66"/><c r="G69" s="66"/><c r="H69" s="66"/><c r="I69" s="66"/><c r="J69" s="66"/><c r="K69" s="66" t="str"><f t="shared" si="1"/><v></v></c><c r="L69" s="53"/><c r="M69" s="53"/><c r="N69" s="53"/><c r="O69" s="53"/><c r="P69" s="53"/><c r="Q69" s="53"/><c r="R69" s="53"/><c r="S69" s="53"/><c r="T69" s="53"/><c r="U69" s="53"/><c r="V69" s="53"/><c r="W69" s="53"/></row><row r="70" hidden="1"><c r="A70" s="68" t="s"><v>105</v></c><c r="B70" s="70" t="s"><v>36</v></c><c r="C70" s="70" t="s"><v>26</v></c><c r="D70" s="71" t="s"><v>2</v></c><c r="E70" s="72"/><c r="F70" s="72"/><c r="G70" s="72"/><c r="H70" s="71"/><c r="I70" s="71"/><c r="J70" s="71"/><c r="K70" s="71" t="str"><f t="shared" si="1"/><v></v></c><c r="L70" s="53"/><c r="M70" s="53"/><c r="N70" s="53"/><c r="O70" s="53"/><c r="P70" s="53"/><c r="Q70" s="53"/><c r="R70" s="53"/><c r="S70" s="53"/><c r="T70" s="53"/><c r="U70" s="53"/><c r="V70" s="53"/><c r="W70" s="53"/></row><row r="71" hidden="1"><c r="A71" s="64" t="s"><v>106</v></c><c r="B71" s="65" t="s"><v>22</v></c><c r="C71" s="65" t="s"><v>26</v></c><c r="D71" s="66" t="s"><v>2</v></c><c r="E71" s="66"/><c r="F71" s="66"/><c r="G71" s="66"/><c r="H71" s="66"/><c r="I71" s="66"/><c r="J71" s="66"/><c r="K71" s="66" t="str"><f t="shared" si="1"/><v></v></c><c r="L71" s="53"/><c r="M71" s="53"/><c r="N71" s="53"/><c r="O71" s="53"/><c r="P71" s="53"/><c r="Q71" s="53"/><c r="R71" s="53"/><c r="S71" s="53"/><c r="T71" s="53"/><c r="U71" s="53"/><c r="V71" s="53"/><c r="W71" s="53"/></row><row r="72" hidden="1"><c r="A72" s="68" t="s"><v>107</v></c><c r="B72" s="70" t="s"><v>22</v></c><c r="C72" s="70" t="s"><v>26</v></c><c r="D72" s="71" t="s"><v>2</v></c><c r="E72" s="71"/><c r="F72" s="71"/><c r="G72" s="71"/><c r="H72" s="71"/><c r="I72" s="71"/><c r="J72" s="71"/><c r="K72" s="71" t="str"><f t="shared" si="1"/><v></v></c><c r="L72" s="53"/><c r="M72" s="53"/><c r="N72" s="53"/><c r="O72" s="53"/><c r="P72" s="53"/><c r="Q72" s="53"/><c r="R72" s="53"/><c r="S72" s="53"/><c r="T72" s="53"/><c r="U72" s="53"/><c r="V72" s="53"/><c r="W72" s="53"/></row><row r="73" hidden="1"><c r="A73" s="64" t="s"><v>108</v></c><c r="B73" s="65" t="s"><v>22</v></c><c r="C73" s="65" t="s"><v>21</v></c><c r="D73" s="66" t="s"><v>2</v></c><c r="E73" s="66"/><c r="F73" s="66"/><c r="G73" s="66"/><c r="H73" s="66"/><c r="I73" s="66"/><c r="J73" s="66"/><c r="K73" s="66" t="str"><f t="shared" si="1"/><v></v></c><c r="L73" s="53"/><c r="M73" s="53"/><c r="N73" s="53"/><c r="O73" s="53"/><c r="P73" s="53"/><c r="Q73" s="53"/><c r="R73" s="53"/><c r="S73" s="53"/><c r="T73" s="53"/><c r="U73" s="53"/><c r="V73" s="53"/><c r="W73" s="53"/></row><row r="74" hidden="1"><c r="A74" s="68" t="s"><v>109</v></c><c r="B74" s="70" t="s"><v>22</v></c><c r="C74" s="70" t="s"><v>26</v></c><c r="D74" s="71" t="s"><v>2</v></c><c r="E74" s="71"/><c r="F74" s="71"/><c r="G74" s="71"/><c r="H74" s="71"/><c r="I74" s="71"/><c r="J74" s="71"/><c r="K74" s="71" t="str"><f t="shared" si="1"/><v></v></c><c r="L74" s="53"/><c r="M74" s="53"/><c r="N74" s="53"/><c r="O74" s="53"/><c r="P74" s="53"/><c r="Q74" s="53"/><c r="R74" s="53"/><c r="S74" s="53"/><c r="T74" s="53"/><c r="U74" s="53"/><c r="V74" s="53"/><c r="W74" s="53"/></row><row r="75" hidden="1"><c r="A75" s="64" t="s"><v>110</v></c><c r="B75" s="65" t="s"><v>22</v></c><c r="C75" s="65" t="s"><v>26</v></c><c r="D75" s="66" t="s"><v>2</v></c><c r="E75" s="66"/><c r="F75" s="66"/><c r="G75" s="66"/><c r="H75" s="66"/><c r="I75" s="66"/><c r="J75" s="66"/><c r="K75" s="66" t="str"><f t="shared" si="1"/><v></v></c><c r="L75" s="53"/><c r="M75" s="53"/><c r="N75" s="53"/><c r="O75" s="53"/><c r="P75" s="53"/><c r="Q75" s="53"/><c r="R75" s="53"/><c r="S75" s="53"/><c r="T75" s="53"/><c r="U75" s="53"/><c r="V75" s="53"/><c r="W75" s="53"/></row><row r="76" hidden="1"><c r="A76" s="73" t="s"><v>111</v></c><c r="B76" s="70" t="s"><v>22</v></c><c r="C76" s="70" t="s"><v>21</v></c><c r="D76" s="71" t="s"><v>2</v></c><c r="E76" s="71"/><c r="F76" s="71"/><c r="G76" s="71"/><c r="H76" s="71"/><c r="I76" s="71"/><c r="J76" s="71"/><c r="K76" s="71" t="str"><f t="shared" si="1"/><v></v></c><c r="L76" s="53"/><c r="M76" s="53"/><c r="N76" s="53"/><c r="O76" s="53"/><c r="P76" s="53"/><c r="Q76" s="53"/><c r="R76" s="53"/><c r="S76" s="53"/><c r="T76" s="53"/><c r="U76" s="53"/><c r="V76" s="53"/><c r="W76" s="53"/></row><row r="77"><c r="A77" s="64" t="s"><v>112</v></c><c r="B77" s="65" t="s"><v>22</v></c><c r="C77" s="65" t="s"><v>21</v></c><c r="D77" s="66" t="s"><v>1466</v></c><c r="E77" s="74" t="s"><v>1467</v></c><c r="F77" s="66"/><c r="G77" s="66"/><c r="H77" s="66"/><c r="I77" s="67" t="s"><v>904</v></c><c r="J77" s="66"/><c r="K77" s="66"><f t="shared" si="1"/><v>1</v></c><c r="L77" s="53"/><c r="M77" s="53"/><c r="N77" s="53"/><c r="O77" s="53"/><c r="P77" s="53"/><c r="Q77" s="53"/><c r="R77" s="53"/><c r="S77" s="53"/><c r="T77" s="53"/><c r="U77" s="53"/><c r="V77" s="53"/><c r="W77" s="53"/></row><row r="78" hidden="1"><c r="A78" s="68" t="s"><v>113</v></c><c r="B78" s="70" t="s"><v>22</v></c><c r="C78" s="70" t="s"><v>26</v></c><c r="D78" s="71" t="s"><v>2</v></c><c r="E78" s="71"/><c r="F78" s="71"/><c r="G78" s="71"/><c r="H78" s="71"/><c r="I78" s="71"/><c r="J78" s="71"/><c r="K78" s="71" t="str"><f t="shared" si="1"/><v></v></c><c r="L78" s="53"/><c r="M78" s="53"/><c r="N78" s="53"/><c r="O78" s="53"/><c r="P78" s="53"/><c r="Q78" s="53"/><c r="R78" s="53"/><c r="S78" s="53"/><c r="T78" s="53"/><c r="U78" s="53"/><c r="V78" s="53"/><c r="W78" s="53"/></row><row r="79"><c r="A79" s="64" t="s"><v>114</v></c><c r="B79" s="80" t="s"><v>36</v></c><c r="C79" s="80" t="s"><v>21</v></c><c r="D79" s="74" t="s"><v>1468</v></c><c r="E79" s="74" t="s"><v>1469</v></c><c r="F79" s="66"/><c r="G79" s="66"/><c r="H79" s="67" t="s"><v>904</v></c><c r="I79" s="66"/><c r="J79" s="66"/><c r="K79" s="66"><f t="shared" si="1"/><v>1</v></c><c r="L79" s="53"/><c r="M79" s="53"/><c r="N79" s="53"/><c r="O79" s="53"/><c r="P79" s="53"/><c r="Q79" s="53"/><c r="R79" s="53"/><c r="S79" s="53"/><c r="T79" s="53"/><c r="U79" s="53"/><c r="V79" s="53"/><c r="W79" s="53"/></row><row r="80"><c r="A80" s="68" t="s"><v>115</v></c><c r="B80" s="70" t="s"><v>22</v></c><c r="C80" s="70" t="s"><v>21</v></c><c r="D80" s="76" t="s"><v>1470</v></c><c r="E80" s="76" t="s"><v>1471</v></c><c r="F80" s="72" t="s"><v>904</v></c><c r="G80" s="71"/><c r="H80" s="71"/><c r="I80" s="72" t="s"><v>904</v></c><c r="J80" s="71"/><c r="K80" s="71"><f t="shared" si="1"/><v>2</v></c><c r="L80" s="53"/><c r="M80" s="53"/><c r="N80" s="53"/><c r="O80" s="53"/><c r="P80" s="53"/><c r="Q80" s="53"/><c r="R80" s="53"/><c r="S80" s="53"/><c r="T80" s="53"/><c r="U80" s="53"/><c r="V80" s="53"/><c r="W80" s="53"/></row><row r="81" hidden="1"><c r="A81" s="64" t="s"><v>116</v></c><c r="B81" s="65" t="s"><v>22</v></c><c r="C81" s="65" t="s"><v>26</v></c><c r="D81" s="66" t="s"><v>2</v></c><c r="E81" s="66"/><c r="F81" s="66"/><c r="G81" s="66"/><c r="H81" s="66"/><c r="I81" s="66"/><c r="J81" s="66"/><c r="K81" s="66" t="str"><f t="shared" si="1"/><v></v></c><c r="L81" s="53"/><c r="M81" s="53"/><c r="N81" s="53"/><c r="O81" s="53"/><c r="P81" s="53"/><c r="Q81" s="53"/><c r="R81" s="53"/><c r="S81" s="53"/><c r="T81" s="53"/><c r="U81" s="53"/><c r="V81" s="53"/><c r="W81" s="53"/></row><row r="82"><c r="A82" s="68" t="s"><v>117</v></c><c r="B82" s="70" t="s"><v>22</v></c><c r="C82" s="70" t="s"><v>26</v></c><c r="D82" s="76" t="s"><v>1472</v></c><c r="E82" s="76" t="s"><v>1473</v></c><c r="F82" s="72"/><c r="G82" s="71"/><c r="H82" s="71"/><c r="I82" s="71"/><c r="J82" s="72" t="s"><v>904</v></c><c r="K82" s="71"><f t="shared" si="1"/><v>1</v></c><c r="L82" s="53"/><c r="M82" s="53"/><c r="N82" s="53"/><c r="O82" s="53"/><c r="P82" s="53"/><c r="Q82" s="53"/><c r="R82" s="53"/><c r="S82" s="53"/><c r="T82" s="53"/><c r="U82" s="53"/><c r="V82" s="53"/><c r="W82" s="53"/></row><row r="83" hidden="1"><c r="A83" s="64" t="s"><v>118</v></c><c r="B83" s="65" t="s"><v>22</v></c><c r="C83" s="65" t="s"><v>21</v></c><c r="D83" s="66" t="s"><v>2</v></c><c r="E83" s="66"/><c r="F83" s="66"/><c r="G83" s="66"/><c r="H83" s="67"/><c r="I83" s="67"/><c r="J83" s="66"/><c r="K83" s="66" t="str"><f t="shared" si="1"/><v></v></c><c r="L83" s="53"/><c r="M83" s="53"/><c r="N83" s="53"/><c r="O83" s="53"/><c r="P83" s="53"/><c r="Q83" s="53"/><c r="R83" s="53"/><c r="S83" s="53"/><c r="T83" s="53"/><c r="U83" s="53"/><c r="V83" s="53"/><c r="W83" s="53"/></row><row r="84"><c r="A84" s="68" t="s"><v>119</v></c><c r="B84" s="70" t="s"><v>22</v></c><c r="C84" s="70" t="s"><v>21</v></c><c r="D84" s="76" t="s"><v>1474</v></c><c r="E84" s="76" t="s"><v>1475</v></c><c r="F84" s="71"/><c r="G84" s="72" t="s"><v>904</v></c><c r="H84" s="71"/><c r="I84" s="72" t="s"><v>904</v></c><c r="J84" s="71"/><c r="K84" s="71"><f t="shared" si="1"/><v>2</v></c><c r="L84" s="53"/><c r="M84" s="53"/><c r="N84" s="53"/><c r="O84" s="53"/><c r="P84" s="53"/><c r="Q84" s="53"/><c r="R84" s="53"/><c r="S84" s="53"/><c r="T84" s="53"/><c r="U84" s="53"/><c r="V84" s="53"/><c r="W84" s="53"/></row><row r="85" hidden="1"><c r="A85" s="64" t="s"><v>120</v></c><c r="B85" s="65" t="s"><v>22</v></c><c r="C85" s="65" t="s"><v>27</v></c><c r="D85" s="66" t="s"><v>2</v></c><c r="E85" s="66"/><c r="F85" s="66"/><c r="G85" s="66"/><c r="H85" s="66"/><c r="I85" s="66"/><c r="J85" s="66"/><c r="K85" s="66" t="str"><f t="shared" si="1"/><v></v></c><c r="L85" s="53"/><c r="M85" s="53"/><c r="N85" s="53"/><c r="O85" s="53"/><c r="P85" s="53"/><c r="Q85" s="53"/><c r="R85" s="53"/><c r="S85" s="53"/><c r="T85" s="53"/><c r="U85" s="53"/><c r="V85" s="53"/><c r="W85" s="53"/></row><row r="86" hidden="1"><c r="A86" s="68" t="s"><v>121</v></c><c r="B86" s="69" t="s"><v>22</v></c><c r="C86" s="69" t="s"><v>21</v></c><c r="D86" s="72" t="s"><v>2</v></c><c r="E86" s="71"/><c r="F86" s="71"/><c r="G86" s="71"/><c r="H86" s="71"/><c r="I86" s="71"/><c r="J86" s="71"/><c r="K86" s="71" t="str"><f t="shared" si="1"/><v></v></c><c r="L86" s="53"/><c r="M86" s="53"/><c r="N86" s="53"/><c r="O86" s="53"/><c r="P86" s="53"/><c r="Q86" s="53"/><c r="R86" s="53"/><c r="S86" s="53"/><c r="T86" s="53"/><c r="U86" s="53"/><c r="V86" s="53"/><c r="W86" s="53"/></row><row r="87" hidden="1"><c r="A87" s="75" t="s"><v>122</v></c><c r="B87" s="65" t="s"><v>22</v></c><c r="C87" s="65" t="s"><v>26</v></c><c r="D87" s="66" t="s"><v>2</v></c><c r="E87" s="66"/><c r="F87" s="66"/><c r="G87" s="66"/><c r="H87" s="66"/><c r="I87" s="66"/><c r="J87" s="66"/><c r="K87" s="66" t="str"><f t="shared" si="1"/><v></v></c><c r="L87" s="53"/><c r="M87" s="53"/><c r="N87" s="53"/><c r="O87" s="53"/><c r="P87" s="53"/><c r="Q87" s="53"/><c r="R87" s="53"/><c r="S87" s="53"/><c r="T87" s="53"/><c r="U87" s="53"/><c r="V87" s="53"/><c r="W87" s="53"/></row><row r="88" hidden="1"><c r="A88" s="73" t="s"><v>123</v></c><c r="B88" s="70" t="s"><v>22</v></c><c r="C88" s="70" t="s"><v>26</v></c><c r="D88" s="71" t="s"><v>2</v></c><c r="E88" s="71"/><c r="F88" s="71"/><c r="G88" s="71"/><c r="H88" s="72"/><c r="I88" s="71"/><c r="J88" s="71"/><c r="K88" s="71" t="str"><f t="shared" si="1"/><v></v></c><c r="L88" s="53"/><c r="M88" s="53"/><c r="N88" s="53"/><c r="O88" s="53"/><c r="P88" s="53"/><c r="Q88" s="53"/><c r="R88" s="53"/><c r="S88" s="53"/><c r="T88" s="53"/><c r="U88" s="53"/><c r="V88" s="53"/><c r="W88" s="53"/></row><row r="89"><c r="A89" s="75" t="s"><v>124</v></c><c r="B89" s="65" t="s"><v>22</v></c><c r="C89" s="65" t="s"><v>26</v></c><c r="D89" s="66" t="s"><v>1476</v></c><c r="E89" s="74" t="s"><v>1477</v></c><c r="F89" s="67" t="s"><v>904</v></c><c r="G89" s="66"/><c r="H89" s="66"/><c r="I89" s="67" t="s"><v>904</v></c><c r="J89" s="66"/><c r="K89" s="66"><f t="shared" si="1"/><v>2</v></c><c r="L89" s="53"/><c r="M89" s="53"/><c r="N89" s="53"/><c r="O89" s="53"/><c r="P89" s="53"/><c r="Q89" s="53"/><c r="R89" s="53"/><c r="S89" s="53"/><c r="T89" s="53"/><c r="U89" s="53"/><c r="V89" s="53"/><c r="W89" s="53"/></row><row r="90"><c r="A90" s="68" t="s"><v>125</v></c><c r="B90" s="69" t="s"><v>22</v></c><c r="C90" s="69" t="s"><v>21</v></c><c r="D90" s="72" t="s"><v>1478</v></c><c r="E90" s="76" t="s"><v>1479</v></c><c r="F90" s="72" t="s"><v>904</v></c><c r="G90" s="71"/><c r="H90" s="71"/><c r="I90" s="72" t="s"><v>904</v></c><c r="J90" s="71"/><c r="K90" s="71"><f t="shared" si="1"/><v>2</v></c><c r="L90" s="53"/><c r="M90" s="53"/><c r="N90" s="53"/><c r="O90" s="53"/><c r="P90" s="53"/><c r="Q90" s="53"/><c r="R90" s="53"/><c r="S90" s="53"/><c r="T90" s="53"/><c r="U90" s="53"/><c r="V90" s="53"/><c r="W90" s="53"/></row><row r="91" hidden="1"><c r="A91" s="64" t="s"><v>126</v></c><c r="B91" s="65" t="s"><v>22</v></c><c r="C91" s="65" t="s"><v>21</v></c><c r="D91" s="66" t="s"><v>2</v></c><c r="E91" s="66"/><c r="F91" s="66"/><c r="G91" s="66"/><c r="H91" s="66"/><c r="I91" s="66"/><c r="J91" s="66"/><c r="K91" s="66" t="str"><f t="shared" si="1"/><v></v></c><c r="L91" s="53"/><c r="M91" s="53"/><c r="N91" s="53"/><c r="O91" s="53"/><c r="P91" s="53"/><c r="Q91" s="53"/><c r="R91" s="53"/><c r="S91" s="53"/><c r="T91" s="53"/><c r="U91" s="53"/><c r="V91" s="53"/><c r="W91" s="53"/></row><row r="92"><c r="A92" s="68" t="s"><v>127</v></c><c r="B92" s="70" t="s"><v>22</v></c><c r="C92" s="70" t="s"><v>21</v></c><c r="D92" s="76" t="s"><v>1480</v></c><c r="E92" s="76" t="s"><v>1481</v></c><c r="F92" s="71"/><c r="G92" s="71"/><c r="H92" s="71"/><c r="I92" s="72" t="s"><v>904</v></c><c r="J92" s="71"/><c r="K92" s="71"><f t="shared" si="1"/><v>1</v></c><c r="L92" s="53"/><c r="M92" s="53"/><c r="N92" s="53"/><c r="O92" s="53"/><c r="P92" s="53"/><c r="Q92" s="53"/><c r="R92" s="53"/><c r="S92" s="53"/><c r="T92" s="53"/><c r="U92" s="53"/><c r="V92" s="53"/><c r="W92" s="53"/></row><row r="93" hidden="1"><c r="A93" s="64" t="s"><v>128</v></c><c r="B93" s="65" t="s"><v>22</v></c><c r="C93" s="65" t="s"><v>26</v></c><c r="D93" s="66" t="s"><v>2</v></c><c r="E93" s="66"/><c r="F93" s="66"/><c r="G93" s="66"/><c r="H93" s="66"/><c r="I93" s="66"/><c r="J93" s="66"/><c r="K93" s="66" t="str"><f t="shared" si="1"/><v></v></c><c r="L93" s="53"/><c r="M93" s="53"/><c r="N93" s="53"/><c r="O93" s="53"/><c r="P93" s="53"/><c r="Q93" s="53"/><c r="R93" s="53"/><c r="S93" s="53"/><c r="T93" s="53"/><c r="U93" s="53"/><c r="V93" s="53"/><c r="W93" s="53"/></row><row r="94" hidden="1"><c r="A94" s="68" t="s"><v>129</v></c><c r="B94" s="70" t="s"><v>36</v></c><c r="C94" s="70" t="s"><v>21</v></c><c r="D94" s="71" t="s"><v>2</v></c><c r="E94" s="71"/><c r="F94" s="71"/><c r="G94" s="71"/><c r="H94" s="71"/><c r="I94" s="71"/><c r="J94" s="71"/><c r="K94" s="71" t="str"><f t="shared" si="1"/><v></v></c><c r="L94" s="53"/><c r="M94" s="53"/><c r="N94" s="53"/><c r="O94" s="53"/><c r="P94" s="53"/><c r="Q94" s="53"/><c r="R94" s="53"/><c r="S94" s="53"/><c r="T94" s="53"/><c r="U94" s="53"/><c r="V94" s="53"/><c r="W94" s="53"/></row><row r="95" hidden="1"><c r="A95" s="64" t="s"><v>130</v></c><c r="B95" s="65" t="s"><v>36</v></c><c r="C95" s="65" t="s"><v>26</v></c><c r="D95" s="66" t="s"><v>2</v></c><c r="E95" s="66"/><c r="F95" s="66"/><c r="G95" s="66"/><c r="H95" s="66"/><c r="I95" s="66"/><c r="J95" s="66"/><c r="K95" s="66" t="str"><f t="shared" si="1"/><v></v></c><c r="L95" s="53"/><c r="M95" s="53"/><c r="N95" s="53"/><c r="O95" s="53"/><c r="P95" s="53"/><c r="Q95" s="53"/><c r="R95" s="53"/><c r="S95" s="53"/><c r="T95" s="53"/><c r="U95" s="53"/><c r="V95" s="53"/><c r="W95" s="53"/></row><row r="96"><c r="A96" s="73" t="s"><v>131</v></c><c r="B96" s="70" t="s"><v>22</v></c><c r="C96" s="70" t="s"><v>26</v></c><c r="D96" s="76" t="s"><v>1482</v></c><c r="E96" s="76" t="s"><v>1483</v></c><c r="F96" s="72"/><c r="G96" s="71"/><c r="H96" s="71"/><c r="I96" s="72" t="s"><v>904</v></c><c r="J96" s="71"/><c r="K96" s="71"><f t="shared" si="1"/><v>1</v></c><c r="L96" s="53"/><c r="M96" s="53"/><c r="N96" s="53"/><c r="O96" s="53"/><c r="P96" s="53"/><c r="Q96" s="53"/><c r="R96" s="53"/><c r="S96" s="53"/><c r="T96" s="53"/><c r="U96" s="53"/><c r="V96" s="53"/><c r="W96" s="53"/></row><row r="97"><c r="A97" s="64" t="s"><v>132</v></c><c r="B97" s="65" t="s"><v>22</v></c><c r="C97" s="65" t="s"><v>21</v></c><c r="D97" s="74" t="s"><v>1484</v></c><c r="E97" s="74" t="s"><v>1485</v></c><c r="F97" s="67" t="s"><v>904</v></c><c r="G97" s="66"/><c r="H97" s="66"/><c r="I97" s="66"/><c r="J97" s="66"/><c r="K97" s="66"><f t="shared" si="1"/><v>1</v></c><c r="L97" s="53"/><c r="M97" s="53"/><c r="N97" s="53"/><c r="O97" s="53"/><c r="P97" s="53"/><c r="Q97" s="53"/><c r="R97" s="53"/><c r="S97" s="53"/><c r="T97" s="53"/><c r="U97" s="53"/><c r="V97" s="53"/><c r="W97" s="53"/></row><row r="98" hidden="1"><c r="A98" s="68" t="s"><v>133</v></c><c r="B98" s="70" t="s"><v>22</v></c><c r="C98" s="70" t="s"><v>21</v></c><c r="D98" s="71" t="s"><v>2</v></c><c r="E98" s="71"/><c r="F98" s="71"/><c r="G98" s="71"/><c r="H98" s="71"/><c r="I98" s="71"/><c r="J98" s="71"/><c r="K98" s="71" t="str"><f t="shared" si="1"/><v></v></c><c r="L98" s="53"/><c r="M98" s="53"/><c r="N98" s="53"/><c r="O98" s="53"/><c r="P98" s="53"/><c r="Q98" s="53"/><c r="R98" s="53"/><c r="S98" s="53"/><c r="T98" s="53"/><c r="U98" s="53"/><c r="V98" s="53"/><c r="W98" s="53"/></row><row r="99"><c r="A99" s="75" t="s"><v>134</v></c><c r="B99" s="65" t="s"><v>22</v></c><c r="C99" s="65" t="s"><v>26</v></c><c r="D99" s="74" t="s"><v>1486</v></c><c r="E99" s="74" t="s"><v>1487</v></c><c r="F99" s="66"/><c r="G99" s="66"/><c r="H99" s="66"/><c r="I99" s="67" t="s"><v>904</v></c><c r="J99" s="66"/><c r="K99" s="66"><f t="shared" si="1"/><v>1</v></c><c r="L99" s="53"/><c r="M99" s="53"/><c r="N99" s="53"/><c r="O99" s="53"/><c r="P99" s="53"/><c r="Q99" s="53"/><c r="R99" s="53"/><c r="S99" s="53"/><c r="T99" s="53"/><c r="U99" s="53"/><c r="V99" s="53"/><c r="W99" s="53"/></row><row r="100" hidden="1"><c r="A100" s="68" t="s"><v>135</v></c><c r="B100" s="70" t="s"><v>22</v></c><c r="C100" s="70" t="s"><v>21</v></c><c r="D100" s="71" t="s"><v>2</v></c><c r="E100" s="71"/><c r="F100" s="71"/><c r="G100" s="71"/><c r="H100" s="71"/><c r="I100" s="71"/><c r="J100" s="71"/><c r="K100" s="71" t="str"><f t="shared" si="1"/><v></v></c><c r="L100" s="53"/><c r="M100" s="53"/><c r="N100" s="53"/><c r="O100" s="53"/><c r="P100" s="53"/><c r="Q100" s="53"/><c r="R100" s="53"/><c r="S100" s="53"/><c r="T100" s="53"/><c r="U100" s="53"/><c r="V100" s="53"/><c r="W100" s="53"/></row><row r="101" hidden="1"><c r="A101" s="64" t="s"><v>136</v></c><c r="B101" s="65" t="s"><v>22</v></c><c r="C101" s="65" t="s"><v>26</v></c><c r="D101" s="66" t="s"><v>2</v></c><c r="E101" s="66"/><c r="F101" s="66"/><c r="G101" s="66"/><c r="H101" s="66"/><c r="I101" s="66"/><c r="J101" s="66"/><c r="K101" s="66" t="str"><f t="shared" si="1"/><v></v></c><c r="L101" s="53"/><c r="M101" s="53"/><c r="N101" s="53"/><c r="O101" s="53"/><c r="P101" s="53"/><c r="Q101" s="53"/><c r="R101" s="53"/><c r="S101" s="53"/><c r="T101" s="53"/><c r="U101" s="53"/><c r="V101" s="53"/><c r="W101" s="53"/></row><row r="102" hidden="1"><c r="A102" s="68" t="s"><v>137</v></c><c r="B102" s="70" t="s"><v>36</v></c><c r="C102" s="70" t="s"><v>26</v></c><c r="D102" s="71" t="s"><v>2</v></c><c r="E102" s="71"/><c r="F102" s="71"/><c r="G102" s="71"/><c r="H102" s="71"/><c r="I102" s="71"/><c r="J102" s="71"/><c r="K102" s="71" t="str"><f t="shared" si="1"/><v></v></c><c r="L102" s="53"/><c r="M102" s="53"/><c r="N102" s="53"/><c r="O102" s="53"/><c r="P102" s="53"/><c r="Q102" s="53"/><c r="R102" s="53"/><c r="S102" s="53"/><c r="T102" s="53"/><c r="U102" s="53"/><c r="V102" s="53"/><c r="W102" s="53"/></row><row r="103" hidden="1"><c r="A103" s="64" t="s"><v>138</v></c><c r="B103" s="65" t="s"><v>22</v></c><c r="C103" s="65" t="s"><v>26</v></c><c r="D103" s="66" t="s"><v>2</v></c><c r="E103" s="67"/><c r="F103" s="67"/><c r="G103" s="67"/><c r="H103" s="66"/><c r="I103" s="66"/><c r="J103" s="66"/><c r="K103" s="66" t="str"><f t="shared" si="1"/><v></v></c><c r="L103" s="53"/><c r="M103" s="53"/><c r="N103" s="53"/><c r="O103" s="53"/><c r="P103" s="53"/><c r="Q103" s="53"/><c r="R103" s="53"/><c r="S103" s="53"/><c r="T103" s="53"/><c r="U103" s="53"/><c r="V103" s="53"/><c r="W103" s="53"/></row><row r="104"><c r="A104" s="68" t="s"><v>139</v></c><c r="B104" s="70" t="s"><v>22</v></c><c r="C104" s="70" t="s"><v>26</v></c><c r="D104" s="76" t="s"><v>1488</v></c><c r="E104" s="76" t="s"><v>1489</v></c><c r="F104" s="72" t="s"><v>904</v></c><c r="G104" s="71"/><c r="H104" s="71"/><c r="I104" s="72" t="s"><v>904</v></c><c r="J104" s="71"/><c r="K104" s="71"><f t="shared" si="1"/><v>2</v></c><c r="L104" s="53"/><c r="M104" s="53"/><c r="N104" s="53"/><c r="O104" s="53"/><c r="P104" s="53"/><c r="Q104" s="53"/><c r="R104" s="53"/><c r="S104" s="53"/><c r="T104" s="53"/><c r="U104" s="53"/><c r="V104" s="53"/><c r="W104" s="53"/></row><row r="105" hidden="1"><c r="A105" s="75" t="s"><v>140</v></c><c r="B105" s="65" t="s"><v>22</v></c><c r="C105" s="65" t="s"><v>26</v></c><c r="D105" s="66" t="s"><v>2</v></c><c r="E105" s="66"/><c r="F105" s="66"/><c r="G105" s="66"/><c r="H105" s="66"/><c r="I105" s="66"/><c r="J105" s="66"/><c r="K105" s="66" t="str"><f t="shared" si="1"/><v></v></c><c r="L105" s="53"/><c r="M105" s="53"/><c r="N105" s="53"/><c r="O105" s="53"/><c r="P105" s="53"/><c r="Q105" s="53"/><c r="R105" s="53"/><c r="S105" s="53"/><c r="T105" s="53"/><c r="U105" s="53"/><c r="V105" s="53"/><c r="W105" s="53"/></row><row r="106"><c r="A106" s="73" t="s"><v>141</v></c><c r="B106" s="70" t="s"><v>22</v></c><c r="C106" s="70" t="s"><v>26</v></c><c r="D106" s="71" t="s"><v>1490</v></c><c r="E106" s="72"/><c r="F106" s="72" t="s"><v>904</v></c><c r="G106" s="71"/><c r="H106" s="71"/><c r="I106" s="71"/><c r="J106" s="71"/><c r="K106" s="71"><f t="shared" si="1"/><v>1</v></c><c r="L106" s="53"/><c r="M106" s="53"/><c r="N106" s="53"/><c r="O106" s="53"/><c r="P106" s="53"/><c r="Q106" s="53"/><c r="R106" s="53"/><c r="S106" s="53"/><c r="T106" s="53"/><c r="U106" s="53"/><c r="V106" s="53"/><c r="W106" s="53"/></row><row r="107" hidden="1"><c r="A107" s="64" t="s"><v>142</v></c><c r="B107" s="65" t="s"><v>36</v></c><c r="C107" s="65" t="s"><v>26</v></c><c r="D107" s="66" t="s"><v>2</v></c><c r="E107" s="66"/><c r="F107" s="66"/><c r="G107" s="66"/><c r="H107" s="66"/><c r="I107" s="66"/><c r="J107" s="66"/><c r="K107" s="66" t="str"><f t="shared" si="1"/><v></v></c><c r="L107" s="53"/><c r="M107" s="53"/><c r="N107" s="53"/><c r="O107" s="53"/><c r="P107" s="53"/><c r="Q107" s="53"/><c r="R107" s="53"/><c r="S107" s="53"/><c r="T107" s="53"/><c r="U107" s="53"/><c r="V107" s="53"/><c r="W107" s="53"/></row><row r="108"><c r="A108" s="68" t="s"><v>143</v></c><c r="B108" s="70" t="s"><v>22</v></c><c r="C108" s="70" t="s"><v>26</v></c><c r="D108" s="76" t="s"><v>1491</v></c><c r="E108" s="72"/><c r="F108" s="72" t="s"><v>904</v></c><c r="G108" s="71"/><c r="H108" s="72" t="s"><v>904</v></c><c r="I108" s="72" t="s"><v>904</v></c><c r="J108" s="71"/><c r="K108" s="71"><f t="shared" si="1"/><v>3</v></c><c r="L108" s="53"/><c r="M108" s="53"/><c r="N108" s="53"/><c r="O108" s="53"/><c r="P108" s="53"/><c r="Q108" s="53"/><c r="R108" s="53"/><c r="S108" s="53"/><c r="T108" s="53"/><c r="U108" s="53"/><c r="V108" s="53"/><c r="W108" s="53"/></row><row r="109"><c r="A109" s="75" t="s"><v>144</v></c><c r="B109" s="65" t="s"><v>22</v></c><c r="C109" s="65" t="s"><v>26</v></c><c r="D109" s="74" t="s"><v>1492</v></c><c r="E109" s="67"/><c r="F109" s="67"/><c r="G109" s="67"/><c r="H109" s="66"/><c r="I109" s="67" t="s"><v>904</v></c><c r="J109" s="66"/><c r="K109" s="66"><f t="shared" si="1"/><v>1</v></c><c r="L109" s="53"/><c r="M109" s="53"/><c r="N109" s="53"/><c r="O109" s="53"/><c r="P109" s="53"/><c r="Q109" s="53"/><c r="R109" s="53"/><c r="S109" s="53"/><c r="T109" s="53"/><c r="U109" s="53"/><c r="V109" s="53"/><c r="W109" s="53"/></row><row r="110" hidden="1"><c r="A110" s="68" t="s"><v>145</v></c><c r="B110" s="70" t="s"><v>36</v></c><c r="C110" s="69" t="s"><v>26</v></c><c r="D110" s="72" t="s"><v>2</v></c><c r="E110" s="71"/><c r="F110" s="71"/><c r="G110" s="71"/><c r="H110" s="71"/><c r="I110" s="71"/><c r="J110" s="71"/><c r="K110" s="71" t="str"><f t="shared" si="1"/><v></v></c><c r="L110" s="53"/><c r="M110" s="53"/><c r="N110" s="53"/><c r="O110" s="53"/><c r="P110" s="53"/><c r="Q110" s="53"/><c r="R110" s="53"/><c r="S110" s="53"/><c r="T110" s="53"/><c r="U110" s="53"/><c r="V110" s="53"/><c r="W110" s="53"/></row><row r="111" hidden="1"><c r="A111" s="75" t="s"><v>146</v></c><c r="B111" s="80" t="s"><v>22</v></c><c r="C111" s="80" t="s"><v>26</v></c><c r="D111" s="67" t="s"><v>2</v></c><c r="E111" s="66"/><c r="F111" s="66"/><c r="G111" s="66"/><c r="H111" s="66"/><c r="I111" s="66"/><c r="J111" s="66"/><c r="K111" s="66" t="str"><f t="shared" si="1"/><v></v></c><c r="L111" s="53"/><c r="M111" s="53"/><c r="N111" s="53"/><c r="O111" s="53"/><c r="P111" s="53"/><c r="Q111" s="53"/><c r="R111" s="53"/><c r="S111" s="53"/><c r="T111" s="53"/><c r="U111" s="53"/><c r="V111" s="53"/><c r="W111" s="53"/></row><row r="112" hidden="1"><c r="A112" s="68" t="s"><v>147</v></c><c r="B112" s="69" t="s"><v>22</v></c><c r="C112" s="69" t="s"><v>26</v></c><c r="D112" s="72" t="s"><v>2</v></c><c r="E112" s="71"/><c r="F112" s="71"/><c r="G112" s="71"/><c r="H112" s="71"/><c r="I112" s="71"/><c r="J112" s="71"/><c r="K112" s="71" t="str"><f t="shared" si="1"/><v></v></c><c r="L112" s="53"/><c r="M112" s="53"/><c r="N112" s="53"/><c r="O112" s="53"/><c r="P112" s="53"/><c r="Q112" s="53"/><c r="R112" s="53"/><c r="S112" s="53"/><c r="T112" s="53"/><c r="U112" s="53"/><c r="V112" s="53"/><c r="W112" s="53"/></row><row r="113" hidden="1"><c r="A113" s="64" t="s"><v>148</v></c><c r="B113" s="65" t="s"><v>22</v></c><c r="C113" s="65" t="s"><v>26</v></c><c r="D113" s="66" t="s"><v>2</v></c><c r="E113" s="66"/><c r="F113" s="66"/><c r="G113" s="66"/><c r="H113" s="66"/><c r="I113" s="66"/><c r="J113" s="66"/><c r="K113" s="66" t="str"><f t="shared" si="1"/><v></v></c><c r="L113" s="53"/><c r="M113" s="53"/><c r="N113" s="53"/><c r="O113" s="53"/><c r="P113" s="53"/><c r="Q113" s="53"/><c r="R113" s="53"/><c r="S113" s="53"/><c r="T113" s="53"/><c r="U113" s="53"/><c r="V113" s="53"/><c r="W113" s="53"/></row><row r="114" hidden="1"><c r="A114" s="68" t="s"><v>149</v></c><c r="B114" s="69" t="s"><v>22</v></c><c r="C114" s="69" t="s"><v>26</v></c><c r="D114" s="72" t="s"><v>2</v></c><c r="E114" s="71"/><c r="F114" s="71"/><c r="G114" s="71"/><c r="H114" s="71"/><c r="I114" s="71"/><c r="J114" s="71"/><c r="K114" s="71" t="str"><f t="shared" si="1"/><v></v></c><c r="L114" s="53"/><c r="M114" s="53"/><c r="N114" s="53"/><c r="O114" s="53"/><c r="P114" s="53"/><c r="Q114" s="53"/><c r="R114" s="53"/><c r="S114" s="53"/><c r="T114" s="53"/><c r="U114" s="53"/><c r="V114" s="53"/><c r="W114" s="53"/></row><row r="115" hidden="1"><c r="A115" s="64" t="s"><v>150</v></c><c r="B115" s="65" t="s"><v>36</v></c><c r="C115" s="65" t="s"><v>21</v></c><c r="D115" s="66" t="s"><v>2</v></c><c r="E115" s="67"/><c r="F115" s="67"/><c r="G115" s="67"/><c r="H115" s="66"/><c r="I115" s="66"/><c r="J115" s="66"/><c r="K115" s="66" t="str"><f t="shared" si="1"/><v></v></c><c r="L115" s="53"/><c r="M115" s="53"/><c r="N115" s="53"/><c r="O115" s="53"/><c r="P115" s="53"/><c r="Q115" s="53"/><c r="R115" s="53"/><c r="S115" s="53"/><c r="T115" s="53"/><c r="U115" s="53"/><c r="V115" s="53"/><c r="W115" s="53"/></row><row r="116"><c r="A116" s="79" t="s"><v>151</v></c><c r="B116" s="70" t="s"><v>36</v></c><c r="C116" s="70" t="s"><v>152</v></c><c r="D116" s="72" t="s"><v>1493</v></c><c r="E116" s="72"/><c r="F116" s="78" t="s"><v>904</v></c><c r="G116" s="81"/><c r="H116" s="71"/><c r="I116" s="71"/><c r="J116" s="71"/><c r="K116" s="71"><f t="shared" si="1"/><v>1</v></c><c r="L116" s="53"/><c r="M116" s="53"/><c r="N116" s="53"/><c r="O116" s="53"/><c r="P116" s="53"/><c r="Q116" s="53"/><c r="R116" s="53"/><c r="S116" s="53"/><c r="T116" s="53"/><c r="U116" s="53"/><c r="V116" s="53"/><c r="W116" s="53"/></row><row r="117" hidden="1"><c r="A117" s="75" t="s"><v>153</v></c><c r="B117" s="65" t="s"><v>36</v></c><c r="C117" s="65" t="s"><v>26</v></c><c r="D117" s="66" t="s"><v>2</v></c><c r="E117" s="66"/><c r="F117" s="66"/><c r="G117" s="66"/><c r="H117" s="66"/><c r="I117" s="66"/><c r="J117" s="66"/><c r="K117" s="66" t="str"><f t="shared" si="1"/><v></v></c><c r="L117" s="53"/><c r="M117" s="53"/><c r="N117" s="53"/><c r="O117" s="53"/><c r="P117" s="53"/><c r="Q117" s="53"/><c r="R117" s="53"/><c r="S117" s="53"/><c r="T117" s="53"/><c r="U117" s="53"/><c r="V117" s="53"/><c r="W117" s="53"/></row><row r="118" hidden="1"><c r="A118" s="68" t="s"><v>154</v></c><c r="B118" s="70" t="s"><v>22</v></c><c r="C118" s="70" t="s"><v>21</v></c><c r="D118" s="71" t="s"><v>2</v></c><c r="E118" s="71"/><c r="F118" s="71"/><c r="G118" s="71"/><c r="H118" s="71"/><c r="I118" s="71"/><c r="J118" s="71"/><c r="K118" s="71" t="str"><f t="shared" si="1"/><v></v></c><c r="L118" s="53"/><c r="M118" s="53"/><c r="N118" s="53"/><c r="O118" s="53"/><c r="P118" s="53"/><c r="Q118" s="53"/><c r="R118" s="53"/><c r="S118" s="53"/><c r="T118" s="53"/><c r="U118" s="53"/><c r="V118" s="53"/><c r="W118" s="53"/></row><row r="119" hidden="1"><c r="A119" s="64" t="s"><v>155</v></c><c r="B119" s="65" t="s"><v>36</v></c><c r="C119" s="65" t="s"><v>26</v></c><c r="D119" s="66" t="s"><v>2</v></c><c r="E119" s="66"/><c r="F119" s="66"/><c r="G119" s="66"/><c r="H119" s="66"/><c r="I119" s="66"/><c r="J119" s="66"/><c r="K119" s="66" t="str"><f t="shared" si="1"/><v></v></c><c r="L119" s="53"/><c r="M119" s="53"/><c r="N119" s="53"/><c r="O119" s="53"/><c r="P119" s="53"/><c r="Q119" s="53"/><c r="R119" s="53"/><c r="S119" s="53"/><c r="T119" s="53"/><c r="U119" s="53"/><c r="V119" s="53"/><c r="W119" s="53"/></row><row r="120" hidden="1"><c r="A120" s="68" t="s"><v>156</v></c><c r="B120" s="70" t="s"><v>22</v></c><c r="C120" s="70" t="s"><v>26</v></c><c r="D120" s="71" t="s"><v>2</v></c><c r="E120" s="71"/><c r="F120" s="71"/><c r="G120" s="71"/><c r="H120" s="71"/><c r="I120" s="71"/><c r="J120" s="71"/><c r="K120" s="71" t="str"><f t="shared" si="1"/><v></v></c><c r="L120" s="53"/><c r="M120" s="53"/><c r="N120" s="53"/><c r="O120" s="53"/><c r="P120" s="53"/><c r="Q120" s="53"/><c r="R120" s="53"/><c r="S120" s="53"/><c r="T120" s="53"/><c r="U120" s="53"/><c r="V120" s="53"/><c r="W120" s="53"/></row><row r="121" hidden="1"><c r="A121" s="75" t="s"><v>157</v></c><c r="B121" s="65" t="s"><v>22</v></c><c r="C121" s="65" t="s"><v>27</v></c><c r="D121" s="66" t="s"><v>2</v></c><c r="E121" s="66"/><c r="F121" s="66"/><c r="G121" s="66"/><c r="H121" s="66"/><c r="I121" s="66"/><c r="J121" s="66"/><c r="K121" s="66" t="str"><f t="shared" si="1"/><v></v></c><c r="L121" s="53"/><c r="M121" s="53"/><c r="N121" s="53"/><c r="O121" s="53"/><c r="P121" s="53"/><c r="Q121" s="53"/><c r="R121" s="53"/><c r="S121" s="53"/><c r="T121" s="53"/><c r="U121" s="53"/><c r="V121" s="53"/><c r="W121" s="53"/></row><row r="122"><c r="A122" s="68" t="s"><v>158</v></c><c r="B122" s="70" t="s"><v>22</v></c><c r="C122" s="70" t="s"><v>26</v></c><c r="D122" s="76" t="s"><v>1494</v></c><c r="E122" s="72"/><c r="F122" s="72" t="s"><v>904</v></c><c r="G122" s="71"/><c r="H122" s="71"/><c r="I122" s="72" t="s"><v>904</v></c><c r="J122" s="71"/><c r="K122" s="71"><f t="shared" si="1"/><v>2</v></c><c r="L122" s="53"/><c r="M122" s="53"/><c r="N122" s="53"/><c r="O122" s="53"/><c r="P122" s="53"/><c r="Q122" s="53"/><c r="R122" s="53"/><c r="S122" s="53"/><c r="T122" s="53"/><c r="U122" s="53"/><c r="V122" s="53"/><c r="W122" s="53"/></row><row r="123" hidden="1"><c r="A123" s="64" t="s"><v>159</v></c><c r="B123" s="80" t="s"><v>36</v></c><c r="C123" s="80" t="s"><v>26</v></c><c r="D123" s="67" t="s"><v>2</v></c><c r="E123" s="66"/><c r="F123" s="66"/><c r="G123" s="66"/><c r="H123" s="66"/><c r="I123" s="66"/><c r="J123" s="66"/><c r="K123" s="66" t="str"><f t="shared" si="1"/><v></v></c><c r="L123" s="53"/><c r="M123" s="53"/><c r="N123" s="53"/><c r="O123" s="53"/><c r="P123" s="53"/><c r="Q123" s="53"/><c r="R123" s="53"/><c r="S123" s="53"/><c r="T123" s="53"/><c r="U123" s="53"/><c r="V123" s="53"/><c r="W123" s="53"/></row><row r="124"><c r="A124" s="68" t="s"><v>160</v></c><c r="B124" s="70" t="s"><v>22</v></c><c r="C124" s="70" t="s"><v>26</v></c><c r="D124" s="71" t="s"><v>1495</v></c><c r="E124" s="72"/><c r="F124" s="72" t="s"><v>904</v></c><c r="G124" s="72" t="s"><v>904</v></c><c r="H124" s="71"/><c r="I124" s="72" t="s"><v>904</v></c><c r="J124" s="71"/><c r="K124" s="71"><f t="shared" si="1"/><v>3</v></c><c r="L124" s="53"/><c r="M124" s="53"/><c r="N124" s="53"/><c r="O124" s="53"/><c r="P124" s="53"/><c r="Q124" s="53"/><c r="R124" s="53"/><c r="S124" s="53"/><c r="T124" s="53"/><c r="U124" s="53"/><c r="V124" s="53"/><c r="W124" s="53"/></row><row r="125"><c r="A125" s="75" t="s"><v>161</v></c><c r="B125" s="65" t="s"><v>22</v></c><c r="C125" s="65" t="s"><v>26</v></c><c r="D125" s="66" t="s"><v>1496</v></c><c r="E125" s="67"/><c r="F125" s="67" t="s"><v>904</v></c><c r="G125" s="67" t="s"><v>904</v></c><c r="H125" s="66"/><c r="I125" s="67" t="s"><v>904</v></c><c r="J125" s="66"/><c r="K125" s="66"><f t="shared" si="1"/><v>3</v></c><c r="L125" s="53"/><c r="M125" s="53"/><c r="N125" s="53"/><c r="O125" s="53"/><c r="P125" s="53"/><c r="Q125" s="53"/><c r="R125" s="53"/><c r="S125" s="53"/><c r="T125" s="53"/><c r="U125" s="53"/><c r="V125" s="53"/><c r="W125" s="53"/></row><row r="126"><c r="A126" s="73" t="s"><v>162</v></c><c r="B126" s="70" t="s"><v>22</v></c><c r="C126" s="70" t="s"><v>26</v></c><c r="D126" s="71" t="s"><v>1497</v></c><c r="E126" s="72"/><c r="F126" s="72" t="s"><v>904</v></c><c r="G126" s="71"/><c r="H126" s="71"/><c r="I126" s="72" t="s"><v>904</v></c><c r="J126" s="71"/><c r="K126" s="71"><f t="shared" si="1"/><v>2</v></c><c r="L126" s="53"/><c r="M126" s="53"/><c r="N126" s="53"/><c r="O126" s="53"/><c r="P126" s="53"/><c r="Q126" s="53"/><c r="R126" s="53"/><c r="S126" s="53"/><c r="T126" s="53"/><c r="U126" s="53"/><c r="V126" s="53"/><c r="W126" s="53"/></row><row r="127" hidden="1"><c r="A127" s="64" t="s"><v>163</v></c><c r="B127" s="65" t="s"><v>22</v></c><c r="C127" s="65" t="s"><v>21</v></c><c r="D127" s="66" t="s"><v>2</v></c><c r="E127" s="66"/><c r="F127" s="66"/><c r="G127" s="66"/><c r="H127" s="66"/><c r="I127" s="66"/><c r="J127" s="66"/><c r="K127" s="66" t="str"><f t="shared" si="1"/><v></v></c><c r="L127" s="53"/><c r="M127" s="53"/><c r="N127" s="53"/><c r="O127" s="53"/><c r="P127" s="53"/><c r="Q127" s="53"/><c r="R127" s="53"/><c r="S127" s="53"/><c r="T127" s="53"/><c r="U127" s="53"/><c r="V127" s="53"/><c r="W127" s="53"/></row><row r="128" hidden="1"><c r="A128" s="68" t="s"><v>164</v></c><c r="B128" s="70" t="s"><v>22</v></c><c r="C128" s="70" t="s"><v>21</v></c><c r="D128" s="71" t="s"><v>2</v></c><c r="E128" s="71"/><c r="F128" s="71"/><c r="G128" s="71"/><c r="H128" s="71"/><c r="I128" s="71"/><c r="J128" s="71"/><c r="K128" s="71" t="str"><f t="shared" si="1"/><v></v></c><c r="L128" s="53"/><c r="M128" s="53"/><c r="N128" s="53"/><c r="O128" s="53"/><c r="P128" s="53"/><c r="Q128" s="53"/><c r="R128" s="53"/><c r="S128" s="53"/><c r="T128" s="53"/><c r="U128" s="53"/><c r="V128" s="53"/><c r="W128" s="53"/></row><row r="129" ht="70.5" customHeight="1"><c r="A129" s="75" t="s"><v>165</v></c><c r="B129" s="65" t="s"><v>22</v></c><c r="C129" s="65" t="s"><v>21</v></c><c r="D129" s="66" t="s"><v>1498</v></c><c r="E129" s="67"/><c r="F129" s="67" t="s"><v>904</v></c><c r="G129" s="66"/><c r="H129" s="66"/><c r="I129" s="67" t="s"><v>904</v></c><c r="J129" s="66"/><c r="K129" s="66"><f t="shared" si="1"/><v>2</v></c><c r="L129" s="53"/><c r="M129" s="53"/><c r="N129" s="53"/><c r="O129" s="53"/><c r="P129" s="53"/><c r="Q129" s="53"/><c r="R129" s="53"/><c r="S129" s="53"/><c r="T129" s="53"/><c r="U129" s="53"/><c r="V129" s="53"/><c r="W129" s="53"/></row><row r="130" hidden="1"><c r="A130" s="73" t="s"><v>166</v></c><c r="B130" s="70" t="s"><v>36</v></c><c r="C130" s="70" t="s"><v>21</v></c><c r="D130" s="71" t="s"><v>2</v></c><c r="E130" s="72"/><c r="F130" s="72"/><c r="G130" s="71"/><c r="H130" s="71"/><c r="I130" s="71"/><c r="J130" s="72"/><c r="K130" s="71" t="str"><f t="shared" si="1"/><v></v></c><c r="L130" s="53"/><c r="M130" s="53"/><c r="N130" s="53"/><c r="O130" s="53"/><c r="P130" s="53"/><c r="Q130" s="53"/><c r="R130" s="53"/><c r="S130" s="53"/><c r="T130" s="53"/><c r="U130" s="53"/><c r="V130" s="53"/><c r="W130" s="53"/></row><row r="131"><c r="A131" s="64" t="s"><v>167</v></c><c r="B131" s="65" t="s"><v>22</v></c><c r="C131" s="65" t="s"><v>26</v></c><c r="D131" s="66" t="s"><v>1499</v></c><c r="E131" s="66"/><c r="F131" s="66"/><c r="G131" s="66"/><c r="H131" s="67" t="s"><v>904</v></c><c r="I131" s="67" t="s"><v>904</v></c><c r="J131" s="66"/><c r="K131" s="66"><f t="shared" si="1"/><v>2</v></c><c r="L131" s="53"/><c r="M131" s="53"/><c r="N131" s="53"/><c r="O131" s="53"/><c r="P131" s="53"/><c r="Q131" s="53"/><c r="R131" s="53"/><c r="S131" s="53"/><c r="T131" s="53"/><c r="U131" s="53"/><c r="V131" s="53"/><c r="W131" s="53"/></row><row r="132"><c r="A132" s="73" t="s"><v>168</v></c><c r="B132" s="70" t="s"><v>22</v></c><c r="C132" s="70" t="s"><v>26</v></c><c r="D132" s="76" t="s"><v>1500</v></c><c r="E132" s="71"/><c r="F132" s="71"/><c r="G132" s="71"/><c r="H132" s="72" t="s"><v>904</v></c><c r="I132" s="72" t="s"><v>904</v></c><c r="J132" s="71"/><c r="K132" s="71"><f t="shared" si="1"/><v>2</v></c><c r="L132" s="53"/><c r="M132" s="53"/><c r="N132" s="53"/><c r="O132" s="53"/><c r="P132" s="53"/><c r="Q132" s="53"/><c r="R132" s="53"/><c r="S132" s="53"/><c r="T132" s="53"/><c r="U132" s="53"/><c r="V132" s="53"/><c r="W132" s="53"/></row><row r="133" hidden="1"><c r="A133" s="64" t="s"><v>169</v></c><c r="B133" s="65" t="s"><v>36</v></c><c r="C133" s="65" t="s"><v>26</v></c><c r="D133" s="66" t="s"><v>2</v></c><c r="E133" s="66"/><c r="F133" s="66"/><c r="G133" s="66"/><c r="H133" s="66"/><c r="I133" s="66"/><c r="J133" s="66"/><c r="K133" s="66" t="str"><f t="shared" si="1"/><v></v></c><c r="L133" s="53"/><c r="M133" s="53"/><c r="N133" s="53"/><c r="O133" s="53"/><c r="P133" s="53"/><c r="Q133" s="53"/><c r="R133" s="53"/><c r="S133" s="53"/><c r="T133" s="53"/><c r="U133" s="53"/><c r="V133" s="53"/><c r="W133" s="53"/></row><row r="134" hidden="1"><c r="A134" s="73" t="s"><v>170</v></c><c r="B134" s="70" t="s"><v>22</v></c><c r="C134" s="70" t="s"><v>21</v></c><c r="D134" s="72" t="s"><v>2</v></c><c r="E134" s="71"/><c r="F134" s="71"/><c r="G134" s="71"/><c r="H134" s="71"/><c r="I134" s="71"/><c r="J134" s="71"/><c r="K134" s="71" t="str"><f t="shared" si="1"/><v></v></c><c r="L134" s="53"/><c r="M134" s="53"/><c r="N134" s="53"/><c r="O134" s="53"/><c r="P134" s="53"/><c r="Q134" s="53"/><c r="R134" s="53"/><c r="S134" s="53"/><c r="T134" s="53"/><c r="U134" s="53"/><c r="V134" s="53"/><c r="W134" s="53"/></row><row r="135"><c r="A135" s="64" t="s"><v>171</v></c><c r="B135" s="65" t="s"><v>22</v></c><c r="C135" s="65" t="s"><v>21</v></c><c r="D135" s="66" t="s"><v>1501</v></c><c r="E135" s="66"/><c r="F135" s="66"/><c r="G135" s="66"/><c r="H135" s="67" t="s"><v>904</v></c><c r="I135" s="66"/><c r="J135" s="66"/><c r="K135" s="66"><f t="shared" si="1"/><v>1</v></c><c r="L135" s="53"/><c r="M135" s="53"/><c r="N135" s="53"/><c r="O135" s="53"/><c r="P135" s="53"/><c r="Q135" s="53"/><c r="R135" s="53"/><c r="S135" s="53"/><c r="T135" s="53"/><c r="U135" s="53"/><c r="V135" s="53"/><c r="W135" s="53"/></row><row r="136" hidden="1"><c r="A136" s="68" t="s"><v>172</v></c><c r="B136" s="70" t="s"><v>36</v></c><c r="C136" s="70" t="s"><v>26</v></c><c r="D136" s="71" t="s"><v>2</v></c><c r="E136" s="71"/><c r="F136" s="71"/><c r="G136" s="71"/><c r="H136" s="71"/><c r="I136" s="71"/><c r="J136" s="71"/><c r="K136" s="71" t="str"><f t="shared" si="1"/><v></v></c><c r="L136" s="53"/><c r="M136" s="53"/><c r="N136" s="53"/><c r="O136" s="53"/><c r="P136" s="53"/><c r="Q136" s="53"/><c r="R136" s="53"/><c r="S136" s="53"/><c r="T136" s="53"/><c r="U136" s="53"/><c r="V136" s="53"/><c r="W136" s="53"/></row><row r="137" hidden="1"><c r="A137" s="75" t="s"><v>173</v></c><c r="B137" s="65" t="s"><v>22</v></c><c r="C137" s="65" t="s"><v>26</v></c><c r="D137" s="66" t="s"><v>2</v></c><c r="E137" s="66"/><c r="F137" s="66"/><c r="G137" s="66"/><c r="H137" s="66"/><c r="I137" s="66"/><c r="J137" s="66"/><c r="K137" s="66" t="str"><f t="shared" si="1"/><v></v></c><c r="L137" s="53"/><c r="M137" s="53"/><c r="N137" s="53"/><c r="O137" s="53"/><c r="P137" s="53"/><c r="Q137" s="53"/><c r="R137" s="53"/><c r="S137" s="53"/><c r="T137" s="53"/><c r="U137" s="53"/><c r="V137" s="53"/><c r="W137" s="53"/></row><row r="138" hidden="1"><c r="A138" s="73" t="s"><v>174</v></c><c r="B138" s="70" t="s"><v>22</v></c><c r="C138" s="70" t="s"><v>26</v></c><c r="D138" s="71" t="s"><v>2</v></c><c r="E138" s="71"/><c r="F138" s="71"/><c r="G138" s="71"/><c r="H138" s="71"/><c r="I138" s="71"/><c r="J138" s="71"/><c r="K138" s="71" t="str"><f t="shared" si="1"/><v></v></c><c r="L138" s="53"/><c r="M138" s="53"/><c r="N138" s="53"/><c r="O138" s="53"/><c r="P138" s="53"/><c r="Q138" s="53"/><c r="R138" s="53"/><c r="S138" s="53"/><c r="T138" s="53"/><c r="U138" s="53"/><c r="V138" s="53"/><c r="W138" s="53"/></row><row r="139"><c r="A139" s="75" t="s"><v>175</v></c><c r="B139" s="80" t="s"><v>22</v></c><c r="C139" s="80" t="s"><v>21</v></c><c r="D139" s="67" t="s"><v>1502</v></c><c r="E139" s="66"/><c r="F139" s="66"/><c r="G139" s="66"/><c r="H139" s="66"/><c r="I139" s="67" t="s"><v>904</v></c><c r="J139" s="66"/><c r="K139" s="66"><f t="shared" si="1"/><v>1</v></c><c r="L139" s="53"/><c r="M139" s="53"/><c r="N139" s="53"/><c r="O139" s="53"/><c r="P139" s="53"/><c r="Q139" s="53"/><c r="R139" s="53"/><c r="S139" s="53"/><c r="T139" s="53"/><c r="U139" s="53"/><c r="V139" s="53"/><c r="W139" s="53"/></row><row r="140" hidden="1"><c r="A140" s="73" t="s"><v>176</v></c><c r="B140" s="70" t="s"><v>22</v></c><c r="C140" s="70" t="s"><v>26</v></c><c r="D140" s="71" t="s"><v>2</v></c><c r="E140" s="72"/><c r="F140" s="72"/><c r="G140" s="72"/><c r="H140" s="71"/><c r="I140" s="72"/><c r="J140" s="71"/><c r="K140" s="71" t="str"><f t="shared" si="1"/><v></v></c><c r="L140" s="53"/><c r="M140" s="53"/><c r="N140" s="53"/><c r="O140" s="53"/><c r="P140" s="53"/><c r="Q140" s="53"/><c r="R140" s="53"/><c r="S140" s="53"/><c r="T140" s="53"/><c r="U140" s="53"/><c r="V140" s="53"/><c r="W140" s="53"/></row><row r="141"><c r="A141" s="64" t="s"><v>177</v></c><c r="B141" s="65" t="s"><v>22</v></c><c r="C141" s="65" t="s"><v>26</v></c><c r="D141" s="74" t="s"><v>1503</v></c><c r="E141" s="66"/><c r="F141" s="66"/><c r="G141" s="66"/><c r="H141" s="66"/><c r="I141" s="67" t="s"><v>904</v></c><c r="J141" s="66"/><c r="K141" s="66"><f t="shared" si="1"/><v>1</v></c><c r="L141" s="53"/><c r="M141" s="53"/><c r="N141" s="53"/><c r="O141" s="53"/><c r="P141" s="53"/><c r="Q141" s="53"/><c r="R141" s="53"/><c r="S141" s="53"/><c r="T141" s="53"/><c r="U141" s="53"/><c r="V141" s="53"/><c r="W141" s="53"/></row><row r="142"><c r="A142" s="68" t="s"><v>178</v></c><c r="B142" s="70" t="s"><v>22</v></c><c r="C142" s="70" t="s"><v>26</v></c><c r="D142" s="71" t="s"><v>1504</v></c><c r="E142" s="71"/><c r="F142" s="71"/><c r="G142" s="71"/><c r="H142" s="72"/><c r="I142" s="72" t="s"><v>904</v></c><c r="J142" s="71"/><c r="K142" s="71"><f t="shared" si="1"/><v>1</v></c><c r="L142" s="53"/><c r="M142" s="53"/><c r="N142" s="53"/><c r="O142" s="53"/><c r="P142" s="53"/><c r="Q142" s="53"/><c r="R142" s="53"/><c r="S142" s="53"/><c r="T142" s="53"/><c r="U142" s="53"/><c r="V142" s="53"/><c r="W142" s="53"/></row><row r="143"><c r="A143" s="75" t="s"><v>179</v></c><c r="B143" s="65" t="s"><v>22</v></c><c r="C143" s="65" t="s"><v>21</v></c><c r="D143" s="66" t="s"><v>1505</v></c><c r="E143" s="66"/><c r="F143" s="66"/><c r="G143" s="66"/><c r="H143" s="66"/><c r="I143" s="67" t="s"><v>904</v></c><c r="J143" s="66"/><c r="K143" s="66"><f t="shared" si="1"/><v>1</v></c><c r="L143" s="53"/><c r="M143" s="53"/><c r="N143" s="53"/><c r="O143" s="53"/><c r="P143" s="53"/><c r="Q143" s="53"/><c r="R143" s="53"/><c r="S143" s="53"/><c r="T143" s="53"/><c r="U143" s="53"/><c r="V143" s="53"/><c r="W143" s="53"/></row><row r="144" hidden="1"><c r="A144" s="68" t="s"><v>180</v></c><c r="B144" s="70" t="s"><v>22</v></c><c r="C144" s="70" t="s"><v>27</v></c><c r="D144" s="71" t="s"><v>2</v></c><c r="E144" s="71"/><c r="F144" s="71"/><c r="G144" s="71"/><c r="H144" s="71"/><c r="I144" s="71"/><c r="J144" s="71"/><c r="K144" s="71" t="str"><f t="shared" si="1"/><v></v></c><c r="L144" s="53"/><c r="M144" s="53"/><c r="N144" s="53"/><c r="O144" s="53"/><c r="P144" s="53"/><c r="Q144" s="53"/><c r="R144" s="53"/><c r="S144" s="53"/><c r="T144" s="53"/><c r="U144" s="53"/><c r="V144" s="53"/><c r="W144" s="53"/></row><row r="145"><c r="A145" s="75" t="s"><v>181</v></c><c r="B145" s="65" t="s"><v>22</v></c><c r="C145" s="65" t="s"><v>21</v></c><c r="D145" s="66" t="s"><v>1506</v></c><c r="E145" s="66"/><c r="F145" s="66"/><c r="G145" s="66"/><c r="H145" s="67"/><c r="I145" s="67" t="s"><v>904</v></c><c r="J145" s="66"/><c r="K145" s="66"><f t="shared" si="1"/><v>1</v></c><c r="L145" s="53"/><c r="M145" s="53"/><c r="N145" s="53"/><c r="O145" s="53"/><c r="P145" s="53"/><c r="Q145" s="53"/><c r="R145" s="53"/><c r="S145" s="53"/><c r="T145" s="53"/><c r="U145" s="53"/><c r="V145" s="53"/><c r="W145" s="53"/></row><row r="146" hidden="1"><c r="A146" s="68" t="s"><v>182</v></c><c r="B146" s="70" t="s"><v>22</v></c><c r="C146" s="70" t="s"><v>21</v></c><c r="D146" s="71" t="s"><v>2</v></c><c r="E146" s="71"/><c r="F146" s="71"/><c r="G146" s="71"/><c r="H146" s="71"/><c r="I146" s="72"/><c r="J146" s="71"/><c r="K146" s="71" t="str"><f t="shared" si="1"/><v></v></c><c r="L146" s="53"/><c r="M146" s="53"/><c r="N146" s="53"/><c r="O146" s="53"/><c r="P146" s="53"/><c r="Q146" s="53"/><c r="R146" s="53"/><c r="S146" s="53"/><c r="T146" s="53"/><c r="U146" s="53"/><c r="V146" s="53"/><c r="W146" s="53"/></row><row r="147" hidden="1"><c r="A147" s="75" t="s"><v>183</v></c><c r="B147" s="65" t="s"><v>36</v></c><c r="C147" s="65" t="s"><v>26</v></c><c r="D147" s="66" t="s"><v>2</v></c><c r="E147" s="66"/><c r="F147" s="66"/><c r="G147" s="66"/><c r="H147" s="66"/><c r="I147" s="66"/><c r="J147" s="66"/><c r="K147" s="66" t="str"><f t="shared" si="1"/><v></v></c><c r="L147" s="53"/><c r="M147" s="53"/><c r="N147" s="53"/><c r="O147" s="53"/><c r="P147" s="53"/><c r="Q147" s="53"/><c r="R147" s="53"/><c r="S147" s="53"/><c r="T147" s="53"/><c r="U147" s="53"/><c r="V147" s="53"/><c r="W147" s="53"/></row><row r="148"><c r="A148" s="68" t="s"><v>184</v></c><c r="B148" s="69" t="s"><v>22</v></c><c r="C148" s="69" t="s"><v>26</v></c><c r="D148" s="72" t="s"><v>1507</v></c><c r="E148" s="72"/><c r="F148" s="72" t="s"><v>904</v></c><c r="G148" s="71"/><c r="H148" s="71"/><c r="I148" s="71"/><c r="J148" s="71"/><c r="K148" s="71"><f t="shared" si="1"/><v>1</v></c><c r="L148" s="53"/><c r="M148" s="53"/><c r="N148" s="53"/><c r="O148" s="53"/><c r="P148" s="53"/><c r="Q148" s="53"/><c r="R148" s="53"/><c r="S148" s="53"/><c r="T148" s="53"/><c r="U148" s="53"/><c r="V148" s="53"/><c r="W148" s="53"/></row><row r="149" hidden="1"><c r="A149" s="64" t="s"><v>185</v></c><c r="B149" s="80" t="s"><v>22</v></c><c r="C149" s="80" t="s"><v>26</v></c><c r="D149" s="66" t="s"><v>2</v></c><c r="E149" s="66"/><c r="F149" s="66"/><c r="G149" s="66"/><c r="H149" s="66"/><c r="I149" s="66"/><c r="J149" s="66"/><c r="K149" s="66" t="str"><f t="shared" si="1"/><v></v></c><c r="L149" s="53"/><c r="M149" s="53"/><c r="N149" s="53"/><c r="O149" s="53"/><c r="P149" s="53"/><c r="Q149" s="53"/><c r="R149" s="53"/><c r="S149" s="53"/><c r="T149" s="53"/><c r="U149" s="53"/><c r="V149" s="53"/><c r="W149" s="53"/></row><row r="150" hidden="1"><c r="A150" s="68" t="s"><v>186</v></c><c r="B150" s="70" t="s"><v>22</v></c><c r="C150" s="70" t="s"><v>26</v></c><c r="D150" s="71" t="s"><v>2</v></c><c r="E150" s="71"/><c r="F150" s="71"/><c r="G150" s="72"/><c r="H150" s="71"/><c r="I150" s="71"/><c r="J150" s="71"/><c r="K150" s="71" t="str"><f t="shared" si="1"/><v></v></c><c r="L150" s="53"/><c r="M150" s="53"/><c r="N150" s="53"/><c r="O150" s="53"/><c r="P150" s="53"/><c r="Q150" s="53"/><c r="R150" s="53"/><c r="S150" s="53"/><c r="T150" s="53"/><c r="U150" s="53"/><c r="V150" s="53"/><c r="W150" s="53"/></row><row r="151" hidden="1"><c r="A151" s="64" t="s"><v>187</v></c><c r="B151" s="65" t="s"><v>22</v></c><c r="C151" s="65" t="s"><v>26</v></c><c r="D151" s="66" t="s"><v>2</v></c><c r="E151" s="66"/><c r="F151" s="66"/><c r="G151" s="66"/><c r="H151" s="66"/><c r="I151" s="66"/><c r="J151" s="66"/><c r="K151" s="66" t="str"><f t="shared" si="1"/><v></v></c><c r="L151" s="53"/><c r="M151" s="53"/><c r="N151" s="53"/><c r="O151" s="53"/><c r="P151" s="53"/><c r="Q151" s="53"/><c r="R151" s="53"/><c r="S151" s="53"/><c r="T151" s="53"/><c r="U151" s="53"/><c r="V151" s="53"/><c r="W151" s="53"/></row><row r="152"><c r="A152" s="68" t="s"><v>188</v></c><c r="B152" s="70" t="s"><v>22</v></c><c r="C152" s="70" t="s"><v>26</v></c><c r="D152" s="71" t="s"><v>1508</v></c><c r="E152" s="71"/><c r="F152" s="71"/><c r="G152" s="71"/><c r="H152" s="72" t="s"><v>904</v></c><c r="I152" s="72" t="s"><v>904</v></c><c r="J152" s="72"/><c r="K152" s="71"><f t="shared" si="1"/><v>2</v></c><c r="L152" s="53"/><c r="M152" s="53"/><c r="N152" s="53"/><c r="O152" s="53"/><c r="P152" s="53"/><c r="Q152" s="53"/><c r="R152" s="53"/><c r="S152" s="53"/><c r="T152" s="53"/><c r="U152" s="53"/><c r="V152" s="53"/><c r="W152" s="53"/></row><row r="153"><c r="A153" s="75" t="s"><v>189</v></c><c r="B153" s="65" t="s"><v>22</v></c><c r="C153" s="65" t="s"><v>26</v></c><c r="D153" s="74" t="s"><v>1509</v></c><c r="E153" s="66"/><c r="F153" s="66"/><c r="G153" s="66"/><c r="H153" s="67" t="s"><v>904</v></c><c r="I153" s="67" t="s"><v>904</v></c><c r="J153" s="67" t="s"><v>904</v></c><c r="K153" s="66"><f t="shared" si="1"/><v>3</v></c><c r="L153" s="53"/><c r="M153" s="53"/><c r="N153" s="53"/><c r="O153" s="53"/><c r="P153" s="53"/><c r="Q153" s="53"/><c r="R153" s="53"/><c r="S153" s="53"/><c r="T153" s="53"/><c r="U153" s="53"/><c r="V153" s="53"/><c r="W153" s="53"/></row><row r="154"><c r="A154" s="77" t="s"><v>190</v></c><c r="B154" s="70" t="s"><v>36</v></c><c r="C154" s="70" t="s"><v>26</v></c><c r="D154" s="76" t="s"><v>1510</v></c><c r="E154" s="76" t="s"><v>1511</v></c><c r="F154" s="72" t="s"><v>904</v></c><c r="G154" s="71"/><c r="H154" s="71"/><c r="I154" s="78" t="s"><v>904</v></c><c r="J154" s="71"/><c r="K154" s="71"><f t="shared" si="1"/><v>2</v></c><c r="L154" s="53"/><c r="M154" s="53"/><c r="N154" s="53"/><c r="O154" s="53"/><c r="P154" s="53"/><c r="Q154" s="53"/><c r="R154" s="53"/><c r="S154" s="53"/><c r="T154" s="53"/><c r="U154" s="53"/><c r="V154" s="53"/><c r="W154" s="53"/></row><row r="155" hidden="1"><c r="A155" s="75" t="s"><v>191</v></c><c r="B155" s="80" t="s"><v>22</v></c><c r="C155" s="80" t="s"><v>26</v></c><c r="D155" s="66" t="s"><v>2</v></c><c r="E155" s="66"/><c r="F155" s="66"/><c r="G155" s="66"/><c r="H155" s="66"/><c r="I155" s="66"/><c r="J155" s="66"/><c r="K155" s="66" t="str"><f t="shared" si="1"/><v></v></c><c r="L155" s="53"/><c r="M155" s="53"/><c r="N155" s="53"/><c r="O155" s="53"/><c r="P155" s="53"/><c r="Q155" s="53"/><c r="R155" s="53"/><c r="S155" s="53"/><c r="T155" s="53"/><c r="U155" s="53"/><c r="V155" s="53"/><c r="W155" s="53"/></row><row r="156" hidden="1"><c r="A156" s="68" t="s"><v>192</v></c><c r="B156" s="69" t="s"><v>22</v></c><c r="C156" s="69" t="s"><v>21</v></c><c r="D156" s="71" t="s"><v>2</v></c><c r="E156" s="71"/><c r="F156" s="71"/><c r="G156" s="71"/><c r="H156" s="71"/><c r="I156" s="71"/><c r="J156" s="71"/><c r="K156" s="71" t="str"><f t="shared" si="1"/><v></v></c><c r="L156" s="53"/><c r="M156" s="53"/><c r="N156" s="53"/><c r="O156" s="53"/><c r="P156" s="53"/><c r="Q156" s="53"/><c r="R156" s="53"/><c r="S156" s="53"/><c r="T156" s="53"/><c r="U156" s="53"/><c r="V156" s="53"/><c r="W156" s="53"/></row><row r="157" hidden="1"><c r="A157" s="64" t="s"><v>193</v></c><c r="B157" s="80" t="s"><v>22</v></c><c r="C157" s="80" t="s"><v>27</v></c><c r="D157" s="66" t="s"><v>2</v></c><c r="E157" s="66"/><c r="F157" s="66"/><c r="G157" s="66"/><c r="H157" s="66"/><c r="I157" s="66"/><c r="J157" s="66"/><c r="K157" s="66" t="str"><f t="shared" si="1"/><v></v></c><c r="L157" s="53"/><c r="M157" s="53"/><c r="N157" s="53"/><c r="O157" s="53"/><c r="P157" s="53"/><c r="Q157" s="53"/><c r="R157" s="53"/><c r="S157" s="53"/><c r="T157" s="53"/><c r="U157" s="53"/><c r="V157" s="53"/><c r="W157" s="53"/></row><row r="158" hidden="1"><c r="A158" s="68" t="s"><v>194</v></c><c r="B158" s="70" t="s"><v>36</v></c><c r="C158" s="70" t="s"><v>26</v></c><c r="D158" s="71" t="s"><v>2</v></c><c r="E158" s="71"/><c r="F158" s="71"/><c r="G158" s="71"/><c r="H158" s="71"/><c r="I158" s="71"/><c r="J158" s="71"/><c r="K158" s="71" t="str"><f t="shared" si="1"/><v></v></c><c r="L158" s="53"/><c r="M158" s="53"/><c r="N158" s="53"/><c r="O158" s="53"/><c r="P158" s="53"/><c r="Q158" s="53"/><c r="R158" s="53"/><c r="S158" s="53"/><c r="T158" s="53"/><c r="U158" s="53"/><c r="V158" s="53"/><c r="W158" s="53"/></row><row r="159"><c r="A159" s="64" t="s"><v>195</v></c><c r="B159" s="65" t="s"><v>22</v></c><c r="C159" s="65" t="s"><v>26</v></c><c r="D159" s="74" t="s"><v>1512</v></c><c r="E159" s="66"/><c r="F159" s="66" t="s"><v>904</v></c><c r="G159" s="66"/><c r="H159" s="66"/><c r="I159" s="66" t="s"><v>904</v></c><c r="J159" s="66"/><c r="K159" s="66"><f t="shared" si="1"/><v>2</v></c><c r="L159" s="53"/><c r="M159" s="53"/><c r="N159" s="53"/><c r="O159" s="53"/><c r="P159" s="53"/><c r="Q159" s="53"/><c r="R159" s="53"/><c r="S159" s="53"/><c r="T159" s="53"/><c r="U159" s="53"/><c r="V159" s="53"/><c r="W159" s="53"/></row><row r="160" hidden="1"><c r="A160" s="73" t="s"><v>196</v></c><c r="B160" s="70" t="s"><v>36</v></c><c r="C160" s="70" t="s"><v>26</v></c><c r="D160" s="71" t="s"><v>2</v></c><c r="E160" s="71"/><c r="F160" s="71"/><c r="G160" s="71"/><c r="H160" s="71"/><c r="I160" s="71"/><c r="J160" s="71"/><c r="K160" s="71" t="str"><f t="shared" si="1"/><v></v></c><c r="L160" s="53"/><c r="M160" s="53"/><c r="N160" s="53"/><c r="O160" s="53"/><c r="P160" s="53"/><c r="Q160" s="53"/><c r="R160" s="53"/><c r="S160" s="53"/><c r="T160" s="53"/><c r="U160" s="53"/><c r="V160" s="53"/><c r="W160" s="53"/></row><row r="161" hidden="1"><c r="A161" s="64" t="s"><v>197</v></c><c r="B161" s="65" t="s"><v>22</v></c><c r="C161" s="65" t="s"><v>26</v></c><c r="D161" s="66" t="s"><v>2</v></c><c r="E161" s="66"/><c r="F161" s="66"/><c r="G161" s="66"/><c r="H161" s="66"/><c r="I161" s="66"/><c r="J161" s="66"/><c r="K161" s="66" t="str"><f t="shared" si="1"/><v></v></c><c r="L161" s="53"/><c r="M161" s="53"/><c r="N161" s="53"/><c r="O161" s="53"/><c r="P161" s="53"/><c r="Q161" s="53"/><c r="R161" s="53"/><c r="S161" s="53"/><c r="T161" s="53"/><c r="U161" s="53"/><c r="V161" s="53"/><c r="W161" s="53"/></row><row r="162" hidden="1"><c r="A162" s="68" t="s"><v>198</v></c><c r="B162" s="70" t="s"><v>36</v></c><c r="C162" s="70" t="s"><v>21</v></c><c r="D162" s="71" t="s"><v>2</v></c><c r="E162" s="71"/><c r="F162" s="71"/><c r="G162" s="71"/><c r="H162" s="71"/><c r="I162" s="71"/><c r="J162" s="71"/><c r="K162" s="71" t="str"><f t="shared" si="1"/><v></v></c><c r="L162" s="53"/><c r="M162" s="53"/><c r="N162" s="53"/><c r="O162" s="53"/><c r="P162" s="53"/><c r="Q162" s="53"/><c r="R162" s="53"/><c r="S162" s="53"/><c r="T162" s="53"/><c r="U162" s="53"/><c r="V162" s="53"/><c r="W162" s="53"/></row><row r="163"><c r="A163" s="64" t="s"><v>199</v></c><c r="B163" s="65" t="s"><v>36</v></c><c r="C163" s="80" t="s"><v>27</v></c><c r="D163" s="66" t="s"><v>1513</v></c><c r="E163" s="66"/><c r="F163" s="66" t="s"><v>904</v></c><c r="G163" s="66"/><c r="H163" s="66"/><c r="I163" s="66"/><c r="J163" s="66"/><c r="K163" s="66"><f t="shared" si="1"/><v>1</v></c><c r="L163" s="53"/><c r="M163" s="53"/><c r="N163" s="53"/><c r="O163" s="53"/><c r="P163" s="53"/><c r="Q163" s="53"/><c r="R163" s="53"/><c r="S163" s="53"/><c r="T163" s="53"/><c r="U163" s="53"/><c r="V163" s="53"/><c r="W163" s="53"/></row><row r="164"><c r="A164" s="79" t="s"><v>201</v></c><c r="B164" s="70" t="s"><v>36</v></c><c r="C164" s="70" t="s"><v>1015</v></c><c r="D164" s="76" t="s"><v>1514</v></c><c r="E164" s="76" t="s"><v>1515</v></c><c r="F164" s="71"/><c r="G164" s="71"/><c r="H164" s="78" t="s"><v>904</v></c><c r="I164" s="71"/><c r="J164" s="71"/><c r="K164" s="71"><f t="shared" si="1"/><v>1</v></c><c r="L164" s="53"/><c r="M164" s="53"/><c r="N164" s="53"/><c r="O164" s="53"/><c r="P164" s="53"/><c r="Q164" s="53"/><c r="R164" s="53"/><c r="S164" s="53"/><c r="T164" s="53"/><c r="U164" s="53"/><c r="V164" s="53"/><c r="W164" s="53"/></row><row r="165"><c r="A165" s="64" t="s"><v>202</v></c><c r="B165" s="65" t="s"><v>22</v></c><c r="C165" s="65" t="s"><v>26</v></c><c r="D165" s="66" t="s"><v>1516</v></c><c r="E165" s="67"/><c r="F165" s="67" t="s"><v>904</v></c><c r="G165" s="66"/><c r="H165" s="66"/><c r="I165" s="67" t="s"><v>904</v></c><c r="J165" s="66"/><c r="K165" s="66"><f t="shared" si="1"/><v>2</v></c><c r="L165" s="53"/><c r="M165" s="53"/><c r="N165" s="53"/><c r="O165" s="53"/><c r="P165" s="53"/><c r="Q165" s="53"/><c r="R165" s="53"/><c r="S165" s="53"/><c r="T165" s="53"/><c r="U165" s="53"/><c r="V165" s="53"/><c r="W165" s="53"/></row><row r="166" hidden="1"><c r="A166" s="68" t="s"><v>203</v></c><c r="B166" s="70" t="s"><v>22</v></c><c r="C166" s="70" t="s"><v>26</v></c><c r="D166" s="71" t="s"><v>2</v></c><c r="E166" s="71"/><c r="F166" s="71"/><c r="G166" s="71"/><c r="H166" s="71"/><c r="I166" s="71"/><c r="J166" s="71"/><c r="K166" s="71" t="str"><f t="shared" si="1"/><v></v></c><c r="L166" s="53"/><c r="M166" s="53"/><c r="N166" s="53"/><c r="O166" s="53"/><c r="P166" s="53"/><c r="Q166" s="53"/><c r="R166" s="53"/><c r="S166" s="53"/><c r="T166" s="53"/><c r="U166" s="53"/><c r="V166" s="53"/><c r="W166" s="53"/></row><row r="167" hidden="1"><c r="A167" s="75" t="s"><v>204</v></c><c r="B167" s="65" t="s"><v>22</v></c><c r="C167" s="65" t="s"><v>26</v></c><c r="D167" s="66" t="s"><v>2</v></c><c r="E167" s="66"/><c r="F167" s="66"/><c r="G167" s="66"/><c r="H167" s="66"/><c r="I167" s="66"/><c r="J167" s="66"/><c r="K167" s="66" t="str"><f t="shared" si="1"/><v></v></c><c r="L167" s="53"/><c r="M167" s="53"/><c r="N167" s="53"/><c r="O167" s="53"/><c r="P167" s="53"/><c r="Q167" s="53"/><c r="R167" s="53"/><c r="S167" s="53"/><c r="T167" s="53"/><c r="U167" s="53"/><c r="V167" s="53"/><c r="W167" s="53"/></row><row r="168"><c r="A168" s="73" t="s"><v>205</v></c><c r="B168" s="70" t="s"><v>22</v></c><c r="C168" s="70" t="s"><v>21</v></c><c r="D168" s="71" t="s"><v>1517</v></c><c r="E168" s="71"/><c r="F168" s="71"/><c r="G168" s="71"/><c r="H168" s="71"/><c r="I168" s="72" t="s"><v>904</v></c><c r="J168" s="71"/><c r="K168" s="71"><f t="shared" si="1"/><v>1</v></c><c r="L168" s="53"/><c r="M168" s="53"/><c r="N168" s="53"/><c r="O168" s="53"/><c r="P168" s="53"/><c r="Q168" s="53"/><c r="R168" s="53"/><c r="S168" s="53"/><c r="T168" s="53"/><c r="U168" s="53"/><c r="V168" s="53"/><c r="W168" s="53"/></row><row r="169" hidden="1"><c r="A169" s="75" t="s"><v>206</v></c><c r="B169" s="65" t="s"><v>22</v></c><c r="C169" s="65" t="s"><v>26</v></c><c r="D169" s="66" t="s"><v>2</v></c><c r="E169" s="66"/><c r="F169" s="66"/><c r="G169" s="66"/><c r="H169" s="66"/><c r="I169" s="66"/><c r="J169" s="66"/><c r="K169" s="66" t="str"><f t="shared" si="1"/><v></v></c><c r="L169" s="53"/><c r="M169" s="53"/><c r="N169" s="53"/><c r="O169" s="53"/><c r="P169" s="53"/><c r="Q169" s="53"/><c r="R169" s="53"/><c r="S169" s="53"/><c r="T169" s="53"/><c r="U169" s="53"/><c r="V169" s="53"/><c r="W169" s="53"/></row><row r="170" hidden="1"><c r="A170" s="73" t="s"><v>207</v></c><c r="B170" s="70" t="s"><v>22</v></c><c r="C170" s="70" t="s"><v>26</v></c><c r="D170" s="71" t="s"><v>2</v></c><c r="E170" s="71"/><c r="F170" s="71"/><c r="G170" s="71"/><c r="H170" s="71"/><c r="I170" s="71"/><c r="J170" s="71"/><c r="K170" s="71" t="str"><f t="shared" si="1"/><v></v></c><c r="L170" s="53"/><c r="M170" s="53"/><c r="N170" s="53"/><c r="O170" s="53"/><c r="P170" s="53"/><c r="Q170" s="53"/><c r="R170" s="53"/><c r="S170" s="53"/><c r="T170" s="53"/><c r="U170" s="53"/><c r="V170" s="53"/><c r="W170" s="53"/></row><row r="171" hidden="1"><c r="A171" s="64" t="s"><v>208</v></c><c r="B171" s="65" t="s"><v>22</v></c><c r="C171" s="65" t="s"><v>26</v></c><c r="D171" s="66" t="s"><v>2</v></c><c r="E171" s="66"/><c r="F171" s="66"/><c r="G171" s="66"/><c r="H171" s="66"/><c r="I171" s="66"/><c r="J171" s="66"/><c r="K171" s="66" t="str"><f t="shared" si="1"/><v></v></c><c r="L171" s="53"/><c r="M171" s="53"/><c r="N171" s="53"/><c r="O171" s="53"/><c r="P171" s="53"/><c r="Q171" s="53"/><c r="R171" s="53"/><c r="S171" s="53"/><c r="T171" s="53"/><c r="U171" s="53"/><c r="V171" s="53"/><c r="W171" s="53"/></row><row r="172" hidden="1"><c r="A172" s="68" t="s"><v>209</v></c><c r="B172" s="70" t="s"><v>36</v></c><c r="C172" s="70" t="s"><v>26</v></c><c r="D172" s="71" t="s"><v>2</v></c><c r="E172" s="71"/><c r="F172" s="71"/><c r="G172" s="71"/><c r="H172" s="71"/><c r="I172" s="71"/><c r="J172" s="71"/><c r="K172" s="71" t="str"><f t="shared" si="1"/><v></v></c><c r="L172" s="53"/><c r="M172" s="53"/><c r="N172" s="53"/><c r="O172" s="53"/><c r="P172" s="53"/><c r="Q172" s="53"/><c r="R172" s="53"/><c r="S172" s="53"/><c r="T172" s="53"/><c r="U172" s="53"/><c r="V172" s="53"/><c r="W172" s="53"/></row><row r="173"><c r="A173" s="75" t="s"><v>210</v></c><c r="B173" s="65" t="s"><v>36</v></c><c r="C173" s="65" t="s"><v>26</v></c><c r="D173" s="66" t="s"><v>1518</v></c><c r="E173" s="67"/><c r="F173" s="67" t="s"><v>904</v></c><c r="G173" s="67" t="s"><v>904</v></c><c r="H173" s="67" t="s"><v>904</v></c><c r="I173" s="67" t="s"><v>904</v></c><c r="J173" s="67"/><c r="K173" s="66"><f t="shared" si="1"/><v>4</v></c><c r="L173" s="53"/><c r="M173" s="53"/><c r="N173" s="53"/><c r="O173" s="53"/><c r="P173" s="53"/><c r="Q173" s="53"/><c r="R173" s="53"/><c r="S173" s="53"/><c r="T173" s="53"/><c r="U173" s="53"/><c r="V173" s="53"/><c r="W173" s="53"/></row><row r="174"><c r="A174" s="77" t="s"><v>211</v></c><c r="B174" s="70" t="s"><v>36</v></c><c r="C174" s="70" t="s"><v>26</v></c><c r="D174" s="71" t="s"><v>1519</v></c><c r="E174" s="76" t="s"><v>1520</v></c><c r="F174" s="71"/><c r="G174" s="71"/><c r="H174" s="71"/><c r="I174" s="78" t="s"><v>904</v></c><c r="J174" s="71"/><c r="K174" s="71"><f t="shared" si="1"/><v>1</v></c><c r="L174" s="53"/><c r="M174" s="53"/><c r="N174" s="53"/><c r="O174" s="53"/><c r="P174" s="53"/><c r="Q174" s="53"/><c r="R174" s="53"/><c r="S174" s="53"/><c r="T174" s="53"/><c r="U174" s="53"/><c r="V174" s="53"/><c r="W174" s="53"/></row><row r="175"><c r="A175" s="64" t="s"><v>212</v></c><c r="B175" s="65" t="s"><v>36</v></c><c r="C175" s="65" t="s"><v>26</v></c><c r="D175" s="66" t="s"><v>1521</v></c><c r="E175" s="74" t="s"><v>1522</v></c><c r="F175" s="67" t="s"><v>904</v></c><c r="G175" s="66"/><c r="H175" s="66"/><c r="I175" s="66"/><c r="J175" s="66"/><c r="K175" s="66"><f t="shared" si="1"/><v>1</v></c><c r="L175" s="53"/><c r="M175" s="53"/><c r="N175" s="53"/><c r="O175" s="53"/><c r="P175" s="53"/><c r="Q175" s="53"/><c r="R175" s="53"/><c r="S175" s="53"/><c r="T175" s="53"/><c r="U175" s="53"/><c r="V175" s="53"/><c r="W175" s="53"/></row><row r="176" hidden="1"><c r="A176" s="68" t="s"><v>213</v></c><c r="B176" s="70" t="s"><v>36</v></c><c r="C176" s="70" t="s"><v>21</v></c><c r="D176" s="71" t="s"><v>2</v></c><c r="E176" s="71"/><c r="F176" s="71"/><c r="G176" s="71"/><c r="H176" s="71"/><c r="I176" s="71"/><c r="J176" s="71"/><c r="K176" s="71" t="str"><f t="shared" si="1"/><v></v></c><c r="L176" s="53"/><c r="M176" s="53"/><c r="N176" s="53"/><c r="O176" s="53"/><c r="P176" s="53"/><c r="Q176" s="53"/><c r="R176" s="53"/><c r="S176" s="53"/><c r="T176" s="53"/><c r="U176" s="53"/><c r="V176" s="53"/><c r="W176" s="53"/></row><row r="177"><c r="A177" s="64" t="s"><v>214</v></c><c r="B177" s="65" t="s"><v>22</v></c><c r="C177" s="65" t="s"><v>21</v></c><c r="D177" s="74" t="s"><v>1523</v></c><c r="E177" s="74" t="s"><v>1524</v></c><c r="F177" s="67" t="s"><v>904</v></c><c r="G177" s="66"/><c r="H177" s="66"/><c r="I177" s="67" t="s"><v>904</v></c><c r="J177" s="66"/><c r="K177" s="66"><f t="shared" si="1"/><v>2</v></c><c r="L177" s="53"/><c r="M177" s="53"/><c r="N177" s="53"/><c r="O177" s="53"/><c r="P177" s="53"/><c r="Q177" s="53"/><c r="R177" s="53"/><c r="S177" s="53"/><c r="T177" s="53"/><c r="U177" s="53"/><c r="V177" s="53"/><c r="W177" s="53"/></row><row r="178"><c r="A178" s="73" t="s"><v>215</v></c><c r="B178" s="70" t="s"><v>22</v></c><c r="C178" s="70" t="s"><v>21</v></c><c r="D178" s="71" t="s"><v>1525</v></c><c r="E178" s="72"/><c r="F178" s="72" t="s"><v>904</v></c><c r="G178" s="71"/><c r="H178" s="71"/><c r="I178" s="72" t="s"><v>904</v></c><c r="J178" s="71"/><c r="K178" s="71"><f t="shared" si="1"/><v>2</v></c><c r="L178" s="53"/><c r="M178" s="53"/><c r="N178" s="53"/><c r="O178" s="53"/><c r="P178" s="53"/><c r="Q178" s="53"/><c r="R178" s="53"/><c r="S178" s="53"/><c r="T178" s="53"/><c r="U178" s="53"/><c r="V178" s="53"/><c r="W178" s="53"/></row><row r="179" hidden="1"><c r="A179" s="75" t="s"><v>216</v></c><c r="B179" s="65" t="s"><v>22</v></c><c r="C179" s="65" t="s"><v>26</v></c><c r="D179" s="66" t="s"><v>2</v></c><c r="E179" s="66"/><c r="F179" s="66"/><c r="G179" s="66"/><c r="H179" s="66"/><c r="I179" s="66"/><c r="J179" s="66"/><c r="K179" s="66" t="str"><f t="shared" si="1"/><v></v></c><c r="L179" s="53"/><c r="M179" s="53"/><c r="N179" s="53"/><c r="O179" s="53"/><c r="P179" s="53"/><c r="Q179" s="53"/><c r="R179" s="53"/><c r="S179" s="53"/><c r="T179" s="53"/><c r="U179" s="53"/><c r="V179" s="53"/><c r="W179" s="53"/></row><row r="180"><c r="A180" s="68" t="s"><v>217</v></c><c r="B180" s="70" t="s"><v>22</v></c><c r="C180" s="70" t="s"><v>26</v></c><c r="D180" s="76" t="s"><v>1526</v></c><c r="E180" s="72"/><c r="F180" s="72" t="s"><v>904</v></c><c r="G180" s="71"/><c r="H180" s="71"/><c r="I180" s="72" t="s"><v>904</v></c><c r="J180" s="71"/><c r="K180" s="71"><f t="shared" si="1"/><v>2</v></c><c r="L180" s="53"/><c r="M180" s="53"/><c r="N180" s="53"/><c r="O180" s="53"/><c r="P180" s="53"/><c r="Q180" s="53"/><c r="R180" s="53"/><c r="S180" s="53"/><c r="T180" s="53"/><c r="U180" s="53"/><c r="V180" s="53"/><c r="W180" s="53"/></row><row r="181"><c r="A181" s="64" t="s"><v>218</v></c><c r="B181" s="65" t="s"><v>22</v></c><c r="C181" s="65" t="s"><v>21</v></c><c r="D181" s="74" t="s"><v>1527</v></c><c r="E181" s="67"/><c r="F181" s="67" t="s"><v>904</v></c><c r="G181" s="66"/><c r="H181" s="66"/><c r="I181" s="67" t="s"><v>904</v></c><c r="J181" s="66"/><c r="K181" s="66"><f t="shared" si="1"/><v>2</v></c><c r="L181" s="53"/><c r="M181" s="53"/><c r="N181" s="53"/><c r="O181" s="53"/><c r="P181" s="53"/><c r="Q181" s="53"/><c r="R181" s="53"/><c r="S181" s="53"/><c r="T181" s="53"/><c r="U181" s="53"/><c r="V181" s="53"/><c r="W181" s="53"/></row><row r="182" hidden="1"><c r="A182" s="68" t="s"><v>219</v></c><c r="B182" s="70" t="s"><v>22</v></c><c r="C182" s="70" t="s"><v>21</v></c><c r="D182" s="71" t="s"><v>2</v></c><c r="E182" s="71"/><c r="F182" s="71"/><c r="G182" s="71"/><c r="H182" s="71"/><c r="I182" s="71"/><c r="J182" s="71"/><c r="K182" s="71" t="str"><f t="shared" si="1"/><v></v></c><c r="L182" s="53"/><c r="M182" s="53"/><c r="N182" s="53"/><c r="O182" s="53"/><c r="P182" s="53"/><c r="Q182" s="53"/><c r="R182" s="53"/><c r="S182" s="53"/><c r="T182" s="53"/><c r="U182" s="53"/><c r="V182" s="53"/><c r="W182" s="53"/></row><row r="183"><c r="A183" s="64" t="s"><v>220</v></c><c r="B183" s="65" t="s"><v>22</v></c><c r="C183" s="65" t="s"><v>21</v></c><c r="D183" s="66" t="s"><v>1528</v></c><c r="E183" s="67"/><c r="F183" s="67" t="s"><v>904</v></c><c r="G183" s="66"/><c r="H183" s="66"/><c r="I183" s="66"/><c r="J183" s="66"/><c r="K183" s="66"><f t="shared" si="1"/><v>1</v></c><c r="L183" s="53"/><c r="M183" s="53"/><c r="N183" s="53"/><c r="O183" s="53"/><c r="P183" s="53"/><c r="Q183" s="53"/><c r="R183" s="53"/><c r="S183" s="53"/><c r="T183" s="53"/><c r="U183" s="53"/><c r="V183" s="53"/><c r="W183" s="53"/></row><row r="184"><c r="A184" s="68" t="s"><v>221</v></c><c r="B184" s="70" t="s"><v>36</v></c><c r="C184" s="70" t="s"><v>21</v></c><c r="D184" s="76" t="s"><v>1529</v></c><c r="E184" s="71"/><c r="F184" s="71"/><c r="G184" s="71"/><c r="H184" s="71"/><c r="I184" s="72" t="s"><v>904</v></c><c r="J184" s="71"/><c r="K184" s="71"><f t="shared" si="1"/><v>1</v></c><c r="L184" s="53"/><c r="M184" s="53"/><c r="N184" s="53"/><c r="O184" s="53"/><c r="P184" s="53"/><c r="Q184" s="53"/><c r="R184" s="53"/><c r="S184" s="53"/><c r="T184" s="53"/><c r="U184" s="53"/><c r="V184" s="53"/><c r="W184" s="53"/></row><row r="185" hidden="1"><c r="A185" s="64" t="s"><v>222</v></c><c r="B185" s="65" t="s"><v>22</v></c><c r="C185" s="65" t="s"><v>21</v></c><c r="D185" s="66" t="s"><v>2</v></c><c r="E185" s="66"/><c r="F185" s="66"/><c r="G185" s="66"/><c r="H185" s="66"/><c r="I185" s="66"/><c r="J185" s="66"/><c r="K185" s="66" t="str"><f t="shared" si="1"/><v></v></c><c r="L185" s="53"/><c r="M185" s="53"/><c r="N185" s="53"/><c r="O185" s="53"/><c r="P185" s="53"/><c r="Q185" s="53"/><c r="R185" s="53"/><c r="S185" s="53"/><c r="T185" s="53"/><c r="U185" s="53"/><c r="V185" s="53"/><c r="W185" s="53"/></row><row r="186" hidden="1"><c r="A186" s="68" t="s"><v>223</v></c><c r="B186" s="70" t="s"><v>22</v></c><c r="C186" s="70" t="s"><v>21</v></c><c r="D186" s="71" t="s"><v>2</v></c><c r="E186" s="71"/><c r="F186" s="71"/><c r="G186" s="71"/><c r="H186" s="71"/><c r="I186" s="71"/><c r="J186" s="71"/><c r="K186" s="71" t="str"><f t="shared" si="1"/><v></v></c><c r="L186" s="53"/><c r="M186" s="53"/><c r="N186" s="53"/><c r="O186" s="53"/><c r="P186" s="53"/><c r="Q186" s="53"/><c r="R186" s="53"/><c r="S186" s="53"/><c r="T186" s="53"/><c r="U186" s="53"/><c r="V186" s="53"/><c r="W186" s="53"/></row><row r="187" hidden="1"><c r="A187" s="75" t="s"><v>224</v></c><c r="B187" s="65" t="s"><v>22</v></c><c r="C187" s="65" t="s"><v>26</v></c><c r="D187" s="66" t="s"><v>2</v></c><c r="E187" s="66"/><c r="F187" s="66"/><c r="G187" s="66"/><c r="H187" s="66"/><c r="I187" s="66"/><c r="J187" s="66"/><c r="K187" s="66" t="str"><f t="shared" si="1"/><v></v></c><c r="L187" s="53"/><c r="M187" s="53"/><c r="N187" s="53"/><c r="O187" s="53"/><c r="P187" s="53"/><c r="Q187" s="53"/><c r="R187" s="53"/><c r="S187" s="53"/><c r="T187" s="53"/><c r="U187" s="53"/><c r="V187" s="53"/><c r="W187" s="53"/></row><row r="188" hidden="1"><c r="A188" s="68" t="s"><v>225</v></c><c r="B188" s="70" t="s"><v>22</v></c><c r="C188" s="70" t="s"><v>226</v></c><c r="D188" s="71" t="s"><v>2</v></c><c r="E188" s="71"/><c r="F188" s="71"/><c r="G188" s="71"/><c r="H188" s="71"/><c r="I188" s="71"/><c r="J188" s="71"/><c r="K188" s="71" t="str"><f t="shared" si="1"/><v></v></c><c r="L188" s="53"/><c r="M188" s="53"/><c r="N188" s="53"/><c r="O188" s="53"/><c r="P188" s="53"/><c r="Q188" s="53"/><c r="R188" s="53"/><c r="S188" s="53"/><c r="T188" s="53"/><c r="U188" s="53"/><c r="V188" s="53"/><c r="W188" s="53"/></row><row r="189"><c r="A189" s="64" t="s"><v>227</v></c><c r="B189" s="65" t="s"><v>22</v></c><c r="C189" s="65" t="s"><v>21</v></c><c r="D189" s="74" t="s"><v>1530</v></c><c r="E189" s="67"/><c r="F189" s="67" t="s"><v>904</v></c><c r="G189" s="66"/><c r="H189" s="67" t="s"><v>904</v></c><c r="I189" s="67" t="s"><v>904</v></c><c r="J189" s="66"/><c r="K189" s="66"><f t="shared" si="1"/><v>3</v></c><c r="L189" s="53"/><c r="M189" s="53"/><c r="N189" s="53"/><c r="O189" s="53"/><c r="P189" s="53"/><c r="Q189" s="53"/><c r="R189" s="53"/><c r="S189" s="53"/><c r="T189" s="53"/><c r="U189" s="53"/><c r="V189" s="53"/><c r="W189" s="53"/></row><row r="190" hidden="1"><c r="A190" s="68" t="s"><v>228</v></c><c r="B190" s="70" t="s"><v>36</v></c><c r="C190" s="70" t="s"><v>21</v></c><c r="D190" s="71" t="s"><v>2</v></c><c r="E190" s="71"/><c r="F190" s="71"/><c r="G190" s="71"/><c r="H190" s="71"/><c r="I190" s="71"/><c r="J190" s="71"/><c r="K190" s="71" t="str"><f t="shared" si="1"/><v></v></c><c r="L190" s="53"/><c r="M190" s="53"/><c r="N190" s="53"/><c r="O190" s="53"/><c r="P190" s="53"/><c r="Q190" s="53"/><c r="R190" s="53"/><c r="S190" s="53"/><c r="T190" s="53"/><c r="U190" s="53"/><c r="V190" s="53"/><c r="W190" s="53"/></row><row r="191" hidden="1"><c r="A191" s="75" t="s"><v>229</v></c><c r="B191" s="65" t="s"><v>36</v></c><c r="C191" s="65" t="s"><v>26</v></c><c r="D191" s="66" t="s"><v>2</v></c><c r="E191" s="66"/><c r="F191" s="66"/><c r="G191" s="66"/><c r="H191" s="66"/><c r="I191" s="66"/><c r="J191" s="66"/><c r="K191" s="66" t="str"><f t="shared" si="1"/><v></v></c><c r="L191" s="53"/><c r="M191" s="53"/><c r="N191" s="53"/><c r="O191" s="53"/><c r="P191" s="53"/><c r="Q191" s="53"/><c r="R191" s="53"/><c r="S191" s="53"/><c r="T191" s="53"/><c r="U191" s="53"/><c r="V191" s="53"/><c r="W191" s="53"/></row><row r="192" hidden="1"><c r="A192" s="68" t="s"><v>230</v></c><c r="B192" s="70" t="s"><v>22</v></c><c r="C192" s="70" t="s"><v>26</v></c><c r="D192" s="71" t="s"><v>2</v></c><c r="E192" s="71"/><c r="F192" s="71"/><c r="G192" s="71"/><c r="H192" s="71"/><c r="I192" s="71"/><c r="J192" s="71"/><c r="K192" s="71" t="str"><f t="shared" si="1"/><v></v></c><c r="L192" s="53"/><c r="M192" s="53"/><c r="N192" s="53"/><c r="O192" s="53"/><c r="P192" s="53"/><c r="Q192" s="53"/><c r="R192" s="53"/><c r="S192" s="53"/><c r="T192" s="53"/><c r="U192" s="53"/><c r="V192" s="53"/><c r="W192" s="53"/></row><row r="193"><c r="A193" s="64" t="s"><v>231</v></c><c r="B193" s="65" t="s"><v>22</v></c><c r="C193" s="65" t="s"><v>26</v></c><c r="D193" s="74" t="s"><v>1531</v></c><c r="E193" s="66"/><c r="F193" s="66"/><c r="G193" s="66"/><c r="H193" s="67" t="s"><v>904</v></c><c r="I193" s="67" t="s"><v>904</v></c><c r="J193" s="66"/><c r="K193" s="66"><f t="shared" si="1"/><v>2</v></c><c r="L193" s="53"/><c r="M193" s="53"/><c r="N193" s="53"/><c r="O193" s="53"/><c r="P193" s="53"/><c r="Q193" s="53"/><c r="R193" s="53"/><c r="S193" s="53"/><c r="T193" s="53"/><c r="U193" s="53"/><c r="V193" s="53"/><c r="W193" s="53"/></row><row r="194" hidden="1"><c r="A194" s="68" t="s"><v>232</v></c><c r="B194" s="70" t="s"><v>22</v></c><c r="C194" s="70" t="s"><v>21</v></c><c r="D194" s="71" t="s"><v>2</v></c><c r="E194" s="71"/><c r="F194" s="71"/><c r="G194" s="71"/><c r="H194" s="71"/><c r="I194" s="71"/><c r="J194" s="71"/><c r="K194" s="71" t="str"><f t="shared" si="1"/><v></v></c><c r="L194" s="53"/><c r="M194" s="53"/><c r="N194" s="53"/><c r="O194" s="53"/><c r="P194" s="53"/><c r="Q194" s="53"/><c r="R194" s="53"/><c r="S194" s="53"/><c r="T194" s="53"/><c r="U194" s="53"/><c r="V194" s="53"/><c r="W194" s="53"/></row><row r="195" hidden="1"><c r="A195" s="64" t="s"><v>233</v></c><c r="B195" s="65" t="s"><v>22</v></c><c r="C195" s="65" t="s"><v>21</v></c><c r="D195" s="66" t="s"><v>2</v></c><c r="E195" s="66"/><c r="F195" s="66"/><c r="G195" s="66"/><c r="H195" s="66"/><c r="I195" s="66"/><c r="J195" s="66"/><c r="K195" s="66" t="str"><f t="shared" si="1"/><v></v></c><c r="L195" s="53"/><c r="M195" s="53"/><c r="N195" s="53"/><c r="O195" s="53"/><c r="P195" s="53"/><c r="Q195" s="53"/><c r="R195" s="53"/><c r="S195" s="53"/><c r="T195" s="53"/><c r="U195" s="53"/><c r="V195" s="53"/><c r="W195" s="53"/></row><row r="196" hidden="1"><c r="A196" s="73" t="s"><v>234</v></c><c r="B196" s="70" t="s"><v>36</v></c><c r="C196" s="70" t="s"><v>26</v></c><c r="D196" s="71" t="s"><v>2</v></c><c r="E196" s="71"/><c r="F196" s="71"/><c r="G196" s="71"/><c r="H196" s="71"/><c r="I196" s="71"/><c r="J196" s="71"/><c r="K196" s="71" t="str"><f t="shared" si="1"/><v></v></c><c r="L196" s="53"/><c r="M196" s="53"/><c r="N196" s="53"/><c r="O196" s="53"/><c r="P196" s="53"/><c r="Q196" s="53"/><c r="R196" s="53"/><c r="S196" s="53"/><c r="T196" s="53"/><c r="U196" s="53"/><c r="V196" s="53"/><c r="W196" s="53"/></row><row r="197" hidden="1"><c r="A197" s="64" t="s"><v>235</v></c><c r="B197" s="65" t="s"><v>36</v></c><c r="C197" s="65" t="s"><v>26</v></c><c r="D197" s="66" t="s"><v>2</v></c><c r="E197" s="66"/><c r="F197" s="66"/><c r="G197" s="66"/><c r="H197" s="66"/><c r="I197" s="66"/><c r="J197" s="66"/><c r="K197" s="66" t="str"><f t="shared" si="1"/><v></v></c><c r="L197" s="53"/><c r="M197" s="53"/><c r="N197" s="53"/><c r="O197" s="53"/><c r="P197" s="53"/><c r="Q197" s="53"/><c r="R197" s="53"/><c r="S197" s="53"/><c r="T197" s="53"/><c r="U197" s="53"/><c r="V197" s="53"/><c r="W197" s="53"/></row><row r="198" hidden="1"><c r="A198" s="68" t="s"><v>236</v></c><c r="B198" s="70" t="s"><v>36</v></c><c r="C198" s="82" t="s"><v>26</v></c><c r="D198" s="72" t="s"><v>2</v></c><c r="E198" s="71"/><c r="F198" s="71"/><c r="G198" s="71"/><c r="H198" s="71"/><c r="I198" s="71"/><c r="J198" s="71"/><c r="K198" s="71" t="str"><f t="shared" si="1"/><v></v></c><c r="L198" s="53"/><c r="M198" s="53"/><c r="N198" s="53"/><c r="O198" s="53"/><c r="P198" s="53"/><c r="Q198" s="53"/><c r="R198" s="53"/><c r="S198" s="53"/><c r="T198" s="53"/><c r="U198" s="53"/><c r="V198" s="53"/><c r="W198" s="53"/></row><row r="199"><c r="A199" s="64" t="s"><v>237</v></c><c r="B199" s="65" t="s"><v>22</v></c><c r="C199" s="65" t="s"><v>21</v></c><c r="D199" s="74" t="s"><v>1532</v></c><c r="E199" s="67"/><c r="F199" s="67" t="s"><v>904</v></c><c r="G199" s="66"/><c r="H199" s="67"/><c r="I199" s="67" t="s"><v>904</v></c><c r="J199" s="66"/><c r="K199" s="66"><f t="shared" si="1"/><v>2</v></c><c r="L199" s="53"/><c r="M199" s="53"/><c r="N199" s="53"/><c r="O199" s="53"/><c r="P199" s="53"/><c r="Q199" s="53"/><c r="R199" s="53"/><c r="S199" s="53"/><c r="T199" s="53"/><c r="U199" s="53"/><c r="V199" s="53"/><c r="W199" s="53"/></row><row r="200" hidden="1"><c r="A200" s="68" t="s"><v>238</v></c><c r="B200" s="70" t="s"><v>22</v></c><c r="C200" s="70" t="s"><v>21</v></c><c r="D200" s="71" t="s"><v>2</v></c><c r="E200" s="71"/><c r="F200" s="71"/><c r="G200" s="71"/><c r="H200" s="71"/><c r="I200" s="71"/><c r="J200" s="71"/><c r="K200" s="71" t="str"><f t="shared" si="1"/><v></v></c><c r="L200" s="53"/><c r="M200" s="53"/><c r="N200" s="53"/><c r="O200" s="53"/><c r="P200" s="53"/><c r="Q200" s="53"/><c r="R200" s="53"/><c r="S200" s="53"/><c r="T200" s="53"/><c r="U200" s="53"/><c r="V200" s="53"/><c r="W200" s="53"/></row><row r="201" hidden="1"><c r="A201" s="75" t="s"><v>239</v></c><c r="B201" s="65" t="s"><v>36</v></c><c r="C201" s="65" t="s"><v>27</v></c><c r="D201" s="66" t="s"><v>2</v></c><c r="E201" s="66"/><c r="F201" s="66"/><c r="G201" s="66"/><c r="H201" s="66"/><c r="I201" s="66"/><c r="J201" s="66"/><c r="K201" s="66" t="str"><f t="shared" si="1"/><v></v></c><c r="L201" s="53"/><c r="M201" s="53"/><c r="N201" s="53"/><c r="O201" s="53"/><c r="P201" s="53"/><c r="Q201" s="53"/><c r="R201" s="53"/><c r="S201" s="53"/><c r="T201" s="53"/><c r="U201" s="53"/><c r="V201" s="53"/><c r="W201" s="53"/></row><row r="202" hidden="1"><c r="A202" s="68" t="s"><v>240</v></c><c r="B202" s="70" t="s"><v>22</v></c><c r="C202" s="70" t="s"><v>21</v></c><c r="D202" s="71" t="s"><v>2</v></c><c r="E202" s="71"/><c r="F202" s="71"/><c r="G202" s="71"/><c r="H202" s="71"/><c r="I202" s="71"/><c r="J202" s="71"/><c r="K202" s="71" t="str"><f t="shared" si="1"/><v></v></c><c r="L202" s="53"/><c r="M202" s="53"/><c r="N202" s="53"/><c r="O202" s="53"/><c r="P202" s="53"/><c r="Q202" s="53"/><c r="R202" s="53"/><c r="S202" s="53"/><c r="T202" s="53"/><c r="U202" s="53"/><c r="V202" s="53"/><c r="W202" s="53"/></row><row r="203" hidden="1"><c r="A203" s="75" t="s"><v>241</v></c><c r="B203" s="65" t="s"><v>22</v></c><c r="C203" s="65" t="s"><v>26</v></c><c r="D203" s="66" t="s"><v>2</v></c><c r="E203" s="66"/><c r="F203" s="66"/><c r="G203" s="66"/><c r="H203" s="66"/><c r="I203" s="66"/><c r="J203" s="66"/><c r="K203" s="66" t="str"><f t="shared" si="1"/><v></v></c><c r="L203" s="53"/><c r="M203" s="53"/><c r="N203" s="53"/><c r="O203" s="53"/><c r="P203" s="53"/><c r="Q203" s="53"/><c r="R203" s="53"/><c r="S203" s="53"/><c r="T203" s="53"/><c r="U203" s="53"/><c r="V203" s="53"/><c r="W203" s="53"/></row><row r="204" hidden="1"><c r="A204" s="73" t="s"><v>242</v></c><c r="B204" s="70" t="s"><v>22</v></c><c r="C204" s="70" t="s"><v>21</v></c><c r="D204" s="71" t="s"><v>2</v></c><c r="E204" s="71"/><c r="F204" s="71"/><c r="G204" s="71"/><c r="H204" s="71"/><c r="I204" s="71"/><c r="J204" s="71"/><c r="K204" s="71" t="str"><f t="shared" si="1"/><v></v></c><c r="L204" s="53"/><c r="M204" s="53"/><c r="N204" s="53"/><c r="O204" s="53"/><c r="P204" s="53"/><c r="Q204" s="53"/><c r="R204" s="53"/><c r="S204" s="53"/><c r="T204" s="53"/><c r="U204" s="53"/><c r="V204" s="53"/><c r="W204" s="53"/></row><row r="205" hidden="1"><c r="A205" s="64" t="s"><v>243</v></c><c r="B205" s="65" t="s"><v>22</v></c><c r="C205" s="65" t="s"><v>27</v></c><c r="D205" s="66" t="s"><v>2</v></c><c r="E205" s="66"/><c r="F205" s="66"/><c r="G205" s="66"/><c r="H205" s="66"/><c r="I205" s="66"/><c r="J205" s="66"/><c r="K205" s="66" t="str"><f t="shared" si="1"/><v></v></c><c r="L205" s="53"/><c r="M205" s="53"/><c r="N205" s="53"/><c r="O205" s="53"/><c r="P205" s="53"/><c r="Q205" s="53"/><c r="R205" s="53"/><c r="S205" s="53"/><c r="T205" s="53"/><c r="U205" s="53"/><c r="V205" s="53"/><c r="W205" s="53"/></row><row r="206"><c r="A206" s="68" t="s"><v>244</v></c><c r="B206" s="70" t="s"><v>22</v></c><c r="C206" s="70" t="s"><v>21</v></c><c r="D206" s="76" t="s"><v>1533</v></c><c r="E206" s="72"/><c r="F206" s="72" t="s"><v>904</v></c><c r="G206" s="72" t="s"><v>904</v></c><c r="H206" s="71"/><c r="I206" s="72" t="s"><v>904</v></c><c r="J206" s="71"/><c r="K206" s="71"><f t="shared" si="1"/><v>3</v></c><c r="L206" s="53"/><c r="M206" s="53"/><c r="N206" s="53"/><c r="O206" s="53"/><c r="P206" s="53"/><c r="Q206" s="53"/><c r="R206" s="53"/><c r="S206" s="53"/><c r="T206" s="53"/><c r="U206" s="53"/><c r="V206" s="53"/><c r="W206" s="53"/></row><row r="207"><c r="A207" s="75" t="s"><v>245</v></c><c r="B207" s="65" t="s"><v>22</v></c><c r="C207" s="65" t="s"><v>21</v></c><c r="D207" s="74" t="s"><v>1534</v></c><c r="E207" s="66"/><c r="F207" s="66"/><c r="G207" s="67" t="s"><v>904</v></c><c r="H207" s="67" t="s"><v>904</v></c><c r="I207" s="67" t="s"><v>904</v></c><c r="J207" s="66"/><c r="K207" s="66"><f t="shared" si="1"/><v>3</v></c><c r="L207" s="53"/><c r="M207" s="53"/><c r="N207" s="53"/><c r="O207" s="53"/><c r="P207" s="53"/><c r="Q207" s="53"/><c r="R207" s="53"/><c r="S207" s="53"/><c r="T207" s="53"/><c r="U207" s="53"/><c r="V207" s="53"/><c r="W207" s="53"/></row><row r="208" hidden="1"><c r="A208" s="68" t="s"><v>246</v></c><c r="B208" s="70" t="s"><v>36</v></c><c r="C208" s="70" t="s"><v>21</v></c><c r="D208" s="71" t="s"><v>2</v></c><c r="E208" s="71"/><c r="F208" s="71"/><c r="G208" s="71"/><c r="H208" s="71"/><c r="I208" s="71"/><c r="J208" s="71"/><c r="K208" s="71" t="str"><f t="shared" si="1"/><v></v></c><c r="L208" s="53"/><c r="M208" s="53"/><c r="N208" s="53"/><c r="O208" s="53"/><c r="P208" s="53"/><c r="Q208" s="53"/><c r="R208" s="53"/><c r="S208" s="53"/><c r="T208" s="53"/><c r="U208" s="53"/><c r="V208" s="53"/><c r="W208" s="53"/></row><row r="209" ht="18.75" customHeight="1"><c r="A209" s="75" t="s"><v>247</v></c><c r="B209" s="65" t="s"><v>22</v></c><c r="C209" s="65" t="s"><v>26</v></c><c r="D209" s="66" t="s"><v>1535</v></c><c r="E209" s="67"/><c r="F209" s="67" t="s"><v>904</v></c><c r="G209" s="66"/><c r="H209" s="66"/><c r="I209" s="66"/><c r="J209" s="66"/><c r="K209" s="66"><f t="shared" si="1"/><v>1</v></c><c r="L209" s="53"/><c r="M209" s="53"/><c r="N209" s="53"/><c r="O209" s="53"/><c r="P209" s="53"/><c r="Q209" s="53"/><c r="R209" s="53"/><c r="S209" s="53"/><c r="T209" s="53"/><c r="U209" s="53"/><c r="V209" s="53"/><c r="W209" s="53"/></row><row r="210" hidden="1"><c r="A210" s="68" t="s"><v>248</v></c><c r="B210" s="70" t="s"><v>22</v></c><c r="C210" s="70" t="s"><v>26</v></c><c r="D210" s="71" t="s"><v>2</v></c><c r="E210" s="71"/><c r="F210" s="71"/><c r="G210" s="71"/><c r="H210" s="71"/><c r="I210" s="71"/><c r="J210" s="71"/><c r="K210" s="71" t="str"><f t="shared" si="1"/><v></v></c><c r="L210" s="53"/><c r="M210" s="53"/><c r="N210" s="53"/><c r="O210" s="53"/><c r="P210" s="53"/><c r="Q210" s="53"/><c r="R210" s="53"/><c r="S210" s="53"/><c r="T210" s="53"/><c r="U210" s="53"/><c r="V210" s="53"/><c r="W210" s="53"/></row><row r="211" hidden="1"><c r="A211" s="75" t="s"><v>249</v></c><c r="B211" s="65" t="s"><v>22</v></c><c r="C211" s="65" t="s"><v>226</v></c><c r="D211" s="66" t="s"><v>2</v></c><c r="E211" s="66"/><c r="F211" s="66"/><c r="G211" s="66"/><c r="H211" s="66"/><c r="I211" s="66"/><c r="J211" s="66"/><c r="K211" s="66" t="str"><f t="shared" si="1"/><v></v></c><c r="L211" s="53"/><c r="M211" s="53"/><c r="N211" s="53"/><c r="O211" s="53"/><c r="P211" s="53"/><c r="Q211" s="53"/><c r="R211" s="53"/><c r="S211" s="53"/><c r="T211" s="53"/><c r="U211" s="53"/><c r="V211" s="53"/><c r="W211" s="53"/></row><row r="212" hidden="1"><c r="A212" s="68" t="s"><v>250</v></c><c r="B212" s="70" t="s"><v>36</v></c><c r="C212" s="70" t="s"><v>21</v></c><c r="D212" s="72" t="s"><v>2</v></c><c r="E212" s="71"/><c r="F212" s="71"/><c r="G212" s="71"/><c r="H212" s="71"/><c r="I212" s="71"/><c r="J212" s="71"/><c r="K212" s="71" t="str"><f t="shared" si="1"/><v></v></c><c r="L212" s="53"/><c r="M212" s="53"/><c r="N212" s="53"/><c r="O212" s="53"/><c r="P212" s="53"/><c r="Q212" s="53"/><c r="R212" s="53"/><c r="S212" s="53"/><c r="T212" s="53"/><c r="U212" s="53"/><c r="V212" s="53"/><c r="W212" s="53"/></row><row r="213" hidden="1"><c r="A213" s="64" t="s"><v>251</v></c><c r="B213" s="65" t="s"><v>36</v></c><c r="C213" s="65" t="s"><v>21</v></c><c r="D213" s="66" t="s"><v>2</v></c><c r="E213" s="66"/><c r="F213" s="66"/><c r="G213" s="66"/><c r="H213" s="66"/><c r="I213" s="66"/><c r="J213" s="66"/><c r="K213" s="66" t="str"><f t="shared" si="1"/><v></v></c><c r="L213" s="53"/><c r="M213" s="53"/><c r="N213" s="53"/><c r="O213" s="53"/><c r="P213" s="53"/><c r="Q213" s="53"/><c r="R213" s="53"/><c r="S213" s="53"/><c r="T213" s="53"/><c r="U213" s="53"/><c r="V213" s="53"/><c r="W213" s="53"/></row><row r="214" hidden="1"><c r="A214" s="68" t="s"><v>252</v></c><c r="B214" s="70" t="s"><v>22</v></c><c r="C214" s="70" t="s"><v>21</v></c><c r="D214" s="71" t="s"><v>2</v></c><c r="E214" s="71"/><c r="F214" s="71"/><c r="G214" s="71"/><c r="H214" s="71"/><c r="I214" s="71"/><c r="J214" s="71"/><c r="K214" s="71" t="str"><f t="shared" si="1"/><v></v></c><c r="L214" s="53"/><c r="M214" s="53"/><c r="N214" s="53"/><c r="O214" s="53"/><c r="P214" s="53"/><c r="Q214" s="53"/><c r="R214" s="53"/><c r="S214" s="53"/><c r="T214" s="53"/><c r="U214" s="53"/><c r="V214" s="53"/><c r="W214" s="53"/></row><row r="215" hidden="1"><c r="A215" s="75" t="s"><v>253</v></c><c r="B215" s="65" t="s"><v>22</v></c><c r="C215" s="65" t="s"><v>26</v></c><c r="D215" s="66" t="s"><v>2</v></c><c r="E215" s="66"/><c r="F215" s="66"/><c r="G215" s="66"/><c r="H215" s="66"/><c r="I215" s="66"/><c r="J215" s="66"/><c r="K215" s="66" t="str"><f t="shared" si="1"/><v></v></c><c r="L215" s="53"/><c r="M215" s="53"/><c r="N215" s="53"/><c r="O215" s="53"/><c r="P215" s="53"/><c r="Q215" s="53"/><c r="R215" s="53"/><c r="S215" s="53"/><c r="T215" s="53"/><c r="U215" s="53"/><c r="V215" s="53"/><c r="W215" s="53"/></row><row r="216" hidden="1"><c r="A216" s="68" t="s"><v>254</v></c><c r="B216" s="70" t="s"><v>22</v></c><c r="C216" s="70" t="s"><v>26</v></c><c r="D216" s="71" t="s"><v>2</v></c><c r="E216" s="71"/><c r="F216" s="71"/><c r="G216" s="71"/><c r="H216" s="71"/><c r="I216" s="71"/><c r="J216" s="71"/><c r="K216" s="71" t="str"><f t="shared" si="1"/><v></v></c><c r="L216" s="53"/><c r="M216" s="53"/><c r="N216" s="53"/><c r="O216" s="53"/><c r="P216" s="53"/><c r="Q216" s="53"/><c r="R216" s="53"/><c r="S216" s="53"/><c r="T216" s="53"/><c r="U216" s="53"/><c r="V216" s="53"/><c r="W216" s="53"/></row><row r="217" hidden="1"><c r="A217" s="75" t="s"><v>255</v></c><c r="B217" s="65" t="s"><v>36</v></c><c r="C217" s="65" t="s"><v>21</v></c><c r="D217" s="66" t="s"><v>2</v></c><c r="E217" s="66"/><c r="F217" s="66"/><c r="G217" s="66"/><c r="H217" s="66"/><c r="I217" s="66"/><c r="J217" s="66"/><c r="K217" s="66" t="str"><f t="shared" si="1"/><v></v></c><c r="L217" s="53"/><c r="M217" s="53"/><c r="N217" s="53"/><c r="O217" s="53"/><c r="P217" s="53"/><c r="Q217" s="53"/><c r="R217" s="53"/><c r="S217" s="53"/><c r="T217" s="53"/><c r="U217" s="53"/><c r="V217" s="53"/><c r="W217" s="53"/></row><row r="218"><c r="A218" s="73" t="s"><v>256</v></c><c r="B218" s="70" t="s"><v>22</v></c><c r="C218" s="70" t="s"><v>26</v></c><c r="D218" s="71" t="s"><v>1536</v></c><c r="E218" s="72"/><c r="F218" s="72" t="s"><v>904</v></c><c r="G218" s="71"/><c r="H218" s="71"/><c r="I218" s="72" t="s"><v>904</v></c><c r="J218" s="71"/><c r="K218" s="71"><f t="shared" si="1"/><v>2</v></c><c r="L218" s="53"/><c r="M218" s="53"/><c r="N218" s="53"/><c r="O218" s="53"/><c r="P218" s="53"/><c r="Q218" s="53"/><c r="R218" s="53"/><c r="S218" s="53"/><c r="T218" s="53"/><c r="U218" s="53"/><c r="V218" s="53"/><c r="W218" s="53"/></row><row r="219" hidden="1"><c r="A219" s="64" t="s"><v>257</v></c><c r="B219" s="65" t="s"><v>22</v></c><c r="C219" s="65" t="s"><v>21</v></c><c r="D219" s="66" t="s"><v>2</v></c><c r="E219" s="66"/><c r="F219" s="66"/><c r="G219" s="66"/><c r="H219" s="66"/><c r="I219" s="66"/><c r="J219" s="66"/><c r="K219" s="66" t="str"><f t="shared" si="1"/><v></v></c><c r="L219" s="53"/><c r="M219" s="53"/><c r="N219" s="53"/><c r="O219" s="53"/><c r="P219" s="53"/><c r="Q219" s="53"/><c r="R219" s="53"/><c r="S219" s="53"/><c r="T219" s="53"/><c r="U219" s="53"/><c r="V219" s="53"/><c r="W219" s="53"/></row><row r="220"><c r="A220" s="68" t="s"><v>258</v></c><c r="B220" s="70" t="s"><v>22</v></c><c r="C220" s="70" t="s"><v>26</v></c><c r="D220" s="71" t="s"><v>1537</v></c><c r="E220" s="71"/><c r="F220" s="71"/><c r="G220" s="71"/><c r="H220" s="71"/><c r="I220" s="72" t="s"><v>904</v></c><c r="J220" s="71"/><c r="K220" s="71"><f t="shared" si="1"/><v>1</v></c><c r="L220" s="53"/><c r="M220" s="53"/><c r="N220" s="53"/><c r="O220" s="53"/><c r="P220" s="53"/><c r="Q220" s="53"/><c r="R220" s="53"/><c r="S220" s="53"/><c r="T220" s="53"/><c r="U220" s="53"/><c r="V220" s="53"/><c r="W220" s="53"/></row><row r="221" hidden="1"><c r="A221" s="64" t="s"><v>259</v></c><c r="B221" s="65" t="s"><v>22</v></c><c r="C221" s="65" t="s"><v>21</v></c><c r="D221" s="66" t="s"><v>2</v></c><c r="E221" s="66"/><c r="F221" s="66"/><c r="G221" s="66"/><c r="H221" s="66"/><c r="I221" s="66"/><c r="J221" s="66"/><c r="K221" s="66" t="str"><f t="shared" si="1"/><v></v></c><c r="L221" s="53"/><c r="M221" s="53"/><c r="N221" s="53"/><c r="O221" s="53"/><c r="P221" s="53"/><c r="Q221" s="53"/><c r="R221" s="53"/><c r="S221" s="53"/><c r="T221" s="53"/><c r="U221" s="53"/><c r="V221" s="53"/><c r="W221" s="53"/></row><row r="222"><c r="A222" s="73" t="s"><v>260</v></c><c r="B222" s="70" t="s"><v>22</v></c><c r="C222" s="70" t="s"><v>26</v></c><c r="D222" s="76" t="s"><v>1538</v></c><c r="E222" s="71"/><c r="F222" s="71"/><c r="G222" s="71"/><c r="H222" s="71"/><c r="I222" s="72" t="s"><v>904</v></c><c r="J222" s="72" t="s"><v>904</v></c><c r="K222" s="71"><f t="shared" si="1"/><v>2</v></c><c r="L222" s="53"/><c r="M222" s="53"/><c r="N222" s="53"/><c r="O222" s="53"/><c r="P222" s="53"/><c r="Q222" s="53"/><c r="R222" s="53"/><c r="S222" s="53"/><c r="T222" s="53"/><c r="U222" s="53"/><c r="V222" s="53"/><c r="W222" s="53"/></row><row r="223" hidden="1"><c r="A223" s="75" t="s"><v>261</v></c><c r="B223" s="65" t="s"><v>22</v></c><c r="C223" s="65" t="s"><v>21</v></c><c r="D223" s="66" t="s"><v>2</v></c><c r="E223" s="66"/><c r="F223" s="66"/><c r="G223" s="66"/><c r="H223" s="66"/><c r="I223" s="66"/><c r="J223" s="66"/><c r="K223" s="66" t="str"><f t="shared" si="1"/><v></v></c><c r="L223" s="53"/><c r="M223" s="53"/><c r="N223" s="53"/><c r="O223" s="53"/><c r="P223" s="53"/><c r="Q223" s="53"/><c r="R223" s="53"/><c r="S223" s="53"/><c r="T223" s="53"/><c r="U223" s="53"/><c r="V223" s="53"/><c r="W223" s="53"/></row><row r="224" hidden="1"><c r="A224" s="73" t="s"><v>262</v></c><c r="B224" s="70" t="s"><v>36</v></c><c r="C224" s="70" t="s"><v>21</v></c><c r="D224" s="71" t="s"><v>2</v></c><c r="E224" s="71"/><c r="F224" s="71"/><c r="G224" s="71"/><c r="H224" s="71"/><c r="I224" s="71"/><c r="J224" s="71"/><c r="K224" s="71" t="str"><f t="shared" si="1"/><v></v></c><c r="L224" s="53"/><c r="M224" s="53"/><c r="N224" s="53"/><c r="O224" s="53"/><c r="P224" s="53"/><c r="Q224" s="53"/><c r="R224" s="53"/><c r="S224" s="53"/><c r="T224" s="53"/><c r="U224" s="53"/><c r="V224" s="53"/><c r="W224" s="53"/></row><row r="225"><c r="A225" s="64" t="s"><v>263</v></c><c r="B225" s="65" t="s"><v>22</v></c><c r="C225" s="65" t="s"><v>21</v></c><c r="D225" s="74" t="s"><v>1539</v></c><c r="E225" s="66"/><c r="F225" s="66"/><c r="G225" s="66"/><c r="H225" s="66"/><c r="I225" s="67" t="s"><v>904</v></c><c r="J225" s="66"/><c r="K225" s="66"><f t="shared" si="1"/><v>1</v></c><c r="L225" s="53"/><c r="M225" s="53"/><c r="N225" s="53"/><c r="O225" s="53"/><c r="P225" s="53"/><c r="Q225" s="53"/><c r="R225" s="53"/><c r="S225" s="53"/><c r="T225" s="53"/><c r="U225" s="53"/><c r="V225" s="53"/><c r="W225" s="53"/></row><row r="226" hidden="1"><c r="A226" s="68" t="s"><v>264</v></c><c r="B226" s="70" t="s"><v>22</v></c><c r="C226" s="70" t="s"><v>21</v></c><c r="D226" s="71" t="s"><v>2</v></c><c r="E226" s="71"/><c r="F226" s="71"/><c r="G226" s="71"/><c r="H226" s="71"/><c r="I226" s="71"/><c r="J226" s="71"/><c r="K226" s="71" t="str"><f t="shared" si="1"/><v></v></c><c r="L226" s="53"/><c r="M226" s="53"/><c r="N226" s="53"/><c r="O226" s="53"/><c r="P226" s="53"/><c r="Q226" s="53"/><c r="R226" s="53"/><c r="S226" s="53"/><c r="T226" s="53"/><c r="U226" s="53"/><c r="V226" s="53"/><c r="W226" s="53"/></row><row r="227" hidden="1"><c r="A227" s="75" t="s"><v>265</v></c><c r="B227" s="65" t="s"><v>22</v></c><c r="C227" s="65" t="s"><v>21</v></c><c r="D227" s="66" t="s"><v>2</v></c><c r="E227" s="66"/><c r="F227" s="66"/><c r="G227" s="66"/><c r="H227" s="66"/><c r="I227" s="66"/><c r="J227" s="66"/><c r="K227" s="66" t="str"><f t="shared" si="1"/><v></v></c><c r="L227" s="53"/><c r="M227" s="53"/><c r="N227" s="53"/><c r="O227" s="53"/><c r="P227" s="53"/><c r="Q227" s="53"/><c r="R227" s="53"/><c r="S227" s="53"/><c r="T227" s="53"/><c r="U227" s="53"/><c r="V227" s="53"/><c r="W227" s="53"/></row><row r="228"><c r="A228" s="73" t="s"><v>266</v></c><c r="B228" s="70" t="s"><v>22</v></c><c r="C228" s="70" t="s"><v>21</v></c><c r="D228" s="76" t="s"><v>1540</v></c><c r="E228" s="72"/><c r="F228" s="72" t="s"><v>904</v></c><c r="G228" s="71"/><c r="H228" s="72" t="s"><v>904</v></c><c r="I228" s="72" t="s"><v>904</v></c><c r="J228" s="71"/><c r="K228" s="71"><f t="shared" si="1"/><v>3</v></c><c r="L228" s="53"/><c r="M228" s="53"/><c r="N228" s="53"/><c r="O228" s="53"/><c r="P228" s="53"/><c r="Q228" s="53"/><c r="R228" s="53"/><c r="S228" s="53"/><c r="T228" s="53"/><c r="U228" s="53"/><c r="V228" s="53"/><c r="W228" s="53"/></row><row r="229"><c r="A229" s="75" t="s"><v>267</v></c><c r="B229" s="65" t="s"><v>22</v></c><c r="C229" s="65" t="s"><v>26</v></c><c r="D229" s="67" t="s"><v>1541</v></c><c r="E229" s="67"/><c r="F229" s="67" t="s"><v>904</v></c><c r="G229" s="66"/><c r="H229" s="66"/><c r="I229" s="66"/><c r="J229" s="66"/><c r="K229" s="66"><f t="shared" si="1"/><v>1</v></c><c r="L229" s="53"/><c r="M229" s="53"/><c r="N229" s="53"/><c r="O229" s="53"/><c r="P229" s="53"/><c r="Q229" s="53"/><c r="R229" s="53"/><c r="S229" s="53"/><c r="T229" s="53"/><c r="U229" s="53"/><c r="V229" s="53"/><c r="W229" s="53"/></row><row r="230" hidden="1"><c r="A230" s="68" t="s"><v>268</v></c><c r="B230" s="70" t="s"><v>22</v></c><c r="C230" s="70" t="s"><v>26</v></c><c r="D230" s="71" t="s"><v>2</v></c><c r="E230" s="71"/><c r="F230" s="71"/><c r="G230" s="71"/><c r="H230" s="71"/><c r="I230" s="71"/><c r="J230" s="71"/><c r="K230" s="71" t="str"><f t="shared" si="1"/><v></v></c><c r="L230" s="53"/><c r="M230" s="53"/><c r="N230" s="53"/><c r="O230" s="53"/><c r="P230" s="53"/><c r="Q230" s="53"/><c r="R230" s="53"/><c r="S230" s="53"/><c r="T230" s="53"/><c r="U230" s="53"/><c r="V230" s="53"/><c r="W230" s="53"/></row><row r="231" hidden="1"><c r="A231" s="75" t="s"><v>269</v></c><c r="B231" s="65" t="s"><v>22</v></c><c r="C231" s="65" t="s"><v>26</v></c><c r="D231" s="66" t="s"><v>2</v></c><c r="E231" s="66"/><c r="F231" s="66"/><c r="G231" s="66"/><c r="H231" s="66"/><c r="I231" s="66"/><c r="J231" s="66"/><c r="K231" s="66" t="str"><f t="shared" si="1"/><v></v></c><c r="L231" s="53"/><c r="M231" s="53"/><c r="N231" s="53"/><c r="O231" s="53"/><c r="P231" s="53"/><c r="Q231" s="53"/><c r="R231" s="53"/><c r="S231" s="53"/><c r="T231" s="53"/><c r="U231" s="53"/><c r="V231" s="53"/><c r="W231" s="53"/></row><row r="232" hidden="1"><c r="A232" s="73" t="s"><v>270</v></c><c r="B232" s="70" t="s"><v>22</v></c><c r="C232" s="70" t="s"><v>26</v></c><c r="D232" s="71" t="s"><v>2</v></c><c r="E232" s="71"/><c r="F232" s="71"/><c r="G232" s="71"/><c r="H232" s="71"/><c r="I232" s="71"/><c r="J232" s="71"/><c r="K232" s="71" t="str"><f t="shared" si="1"/><v></v></c><c r="L232" s="53"/><c r="M232" s="53"/><c r="N232" s="53"/><c r="O232" s="53"/><c r="P232" s="53"/><c r="Q232" s="53"/><c r="R232" s="53"/><c r="S232" s="53"/><c r="T232" s="53"/><c r="U232" s="53"/><c r="V232" s="53"/><c r="W232" s="53"/></row><row r="233" hidden="1"><c r="A233" s="64" t="s"><v>271</v></c><c r="B233" s="65" t="s"><v>22</v></c><c r="C233" s="65" t="s"><v>21</v></c><c r="D233" s="66" t="s"><v>2</v></c><c r="E233" s="66"/><c r="F233" s="66"/><c r="G233" s="66"/><c r="H233" s="66"/><c r="I233" s="66"/><c r="J233" s="66"/><c r="K233" s="66" t="str"><f t="shared" si="1"/><v></v></c><c r="L233" s="53"/><c r="M233" s="53"/><c r="N233" s="53"/><c r="O233" s="53"/><c r="P233" s="53"/><c r="Q233" s="53"/><c r="R233" s="53"/><c r="S233" s="53"/><c r="T233" s="53"/><c r="U233" s="53"/><c r="V233" s="53"/><c r="W233" s="53"/></row><row r="234" hidden="1"><c r="A234" s="68" t="s"><v>272</v></c><c r="B234" s="70" t="s"><v>22</v></c><c r="C234" s="70" t="s"><v>26</v></c><c r="D234" s="71" t="s"><v>2</v></c><c r="E234" s="71"/><c r="F234" s="71"/><c r="G234" s="71"/><c r="H234" s="71"/><c r="I234" s="71"/><c r="J234" s="71"/><c r="K234" s="71" t="str"><f t="shared" si="1"/><v></v></c><c r="L234" s="53"/><c r="M234" s="53"/><c r="N234" s="53"/><c r="O234" s="53"/><c r="P234" s="53"/><c r="Q234" s="53"/><c r="R234" s="53"/><c r="S234" s="53"/><c r="T234" s="53"/><c r="U234" s="53"/><c r="V234" s="53"/><c r="W234" s="53"/></row><row r="235" hidden="1"><c r="A235" s="75" t="s"><v>273</v></c><c r="B235" s="65" t="s"><v>36</v></c><c r="C235" s="65" t="s"><v>26</v></c><c r="D235" s="66" t="s"><v>2</v></c><c r="E235" s="66"/><c r="F235" s="66"/><c r="G235" s="66"/><c r="H235" s="66"/><c r="I235" s="66"/><c r="J235" s="66"/><c r="K235" s="66" t="str"><f t="shared" si="1"/><v></v></c><c r="L235" s="53"/><c r="M235" s="53"/><c r="N235" s="53"/><c r="O235" s="53"/><c r="P235" s="53"/><c r="Q235" s="53"/><c r="R235" s="53"/><c r="S235" s="53"/><c r="T235" s="53"/><c r="U235" s="53"/><c r="V235" s="53"/><c r="W235" s="53"/></row><row r="236" hidden="1"><c r="A236" s="68" t="s"><v>274</v></c><c r="B236" s="70" t="s"><v>36</v></c><c r="C236" s="70" t="s"><v>21</v></c><c r="D236" s="71" t="s"><v>2</v></c><c r="E236" s="71"/><c r="F236" s="71"/><c r="G236" s="71"/><c r="H236" s="71"/><c r="I236" s="71"/><c r="J236" s="71"/><c r="K236" s="71" t="str"><f t="shared" si="1"/><v></v></c><c r="L236" s="53"/><c r="M236" s="53"/><c r="N236" s="53"/><c r="O236" s="53"/><c r="P236" s="53"/><c r="Q236" s="53"/><c r="R236" s="53"/><c r="S236" s="53"/><c r="T236" s="53"/><c r="U236" s="53"/><c r="V236" s="53"/><c r="W236" s="53"/></row><row r="237" hidden="1"><c r="A237" s="64" t="s"><v>275</v></c><c r="B237" s="65" t="s"><v>22</v></c><c r="C237" s="65" t="s"><v>21</v></c><c r="D237" s="66" t="s"><v>2</v></c><c r="E237" s="66"/><c r="F237" s="66"/><c r="G237" s="66"/><c r="H237" s="66"/><c r="I237" s="66"/><c r="J237" s="66"/><c r="K237" s="66" t="str"><f t="shared" si="1"/><v></v></c><c r="L237" s="53"/><c r="M237" s="53"/><c r="N237" s="53"/><c r="O237" s="53"/><c r="P237" s="53"/><c r="Q237" s="53"/><c r="R237" s="53"/><c r="S237" s="53"/><c r="T237" s="53"/><c r="U237" s="53"/><c r="V237" s="53"/><c r="W237" s="53"/></row><row r="238"><c r="A238" s="68" t="s"><v>276</v></c><c r="B238" s="70" t="s"><v>36</v></c><c r="C238" s="70" t="s"><v>152</v></c><c r="D238" s="72" t="s"><v>1542</v></c><c r="E238" s="71"/><c r="F238" s="71"/><c r="G238" s="71"/><c r="H238" s="72" t="s"><v>904</v></c><c r="I238" s="71"/><c r="J238" s="71"/><c r="K238" s="71"><f t="shared" si="1"/><v>1</v></c><c r="L238" s="53"/><c r="M238" s="53"/><c r="N238" s="53"/><c r="O238" s="53"/><c r="P238" s="53"/><c r="Q238" s="53"/><c r="R238" s="53"/><c r="S238" s="53"/><c r="T238" s="53"/><c r="U238" s="53"/><c r="V238" s="53"/><c r="W238" s="53"/></row><row r="239"><c r="A239" s="75" t="s"><v>277</v></c><c r="B239" s="65" t="s"><v>22</v></c><c r="C239" s="65" t="s"><v>26</v></c><c r="D239" s="66" t="s"><v>1543</v></c><c r="E239" s="66"/><c r="F239" s="66"/><c r="G239" s="66"/><c r="H239" s="67" t="s"><v>904</v></c><c r="I239" s="67" t="s"><v>904</v></c><c r="J239" s="66"/><c r="K239" s="66"><f t="shared" si="1"/><v>2</v></c><c r="L239" s="53"/><c r="M239" s="53"/><c r="N239" s="53"/><c r="O239" s="53"/><c r="P239" s="53"/><c r="Q239" s="53"/><c r="R239" s="53"/><c r="S239" s="53"/><c r="T239" s="53"/><c r="U239" s="53"/><c r="V239" s="53"/><c r="W239" s="53"/></row><row r="240" hidden="1"><c r="A240" s="68" t="s"><v>278</v></c><c r="B240" s="70" t="s"><v>36</v></c><c r="C240" s="70" t="s"><v>21</v></c><c r="D240" s="71" t="s"><v>2</v></c><c r="E240" s="71"/><c r="F240" s="71"/><c r="G240" s="71"/><c r="H240" s="71"/><c r="I240" s="71"/><c r="J240" s="71"/><c r="K240" s="71" t="str"><f t="shared" si="1"/><v></v></c><c r="L240" s="53"/><c r="M240" s="53"/><c r="N240" s="53"/><c r="O240" s="53"/><c r="P240" s="53"/><c r="Q240" s="53"/><c r="R240" s="53"/><c r="S240" s="53"/><c r="T240" s="53"/><c r="U240" s="53"/><c r="V240" s="53"/><c r="W240" s="53"/></row><row r="241" hidden="1"><c r="A241" s="64" t="s"><v>279</v></c><c r="B241" s="65" t="s"><v>22</v></c><c r="C241" s="65" t="s"><v>26</v></c><c r="D241" s="66" t="s"><v>2</v></c><c r="E241" s="66"/><c r="F241" s="66"/><c r="G241" s="66"/><c r="H241" s="66"/><c r="I241" s="66"/><c r="J241" s="66"/><c r="K241" s="66" t="str"><f t="shared" si="1"/><v></v></c><c r="L241" s="53"/><c r="M241" s="53"/><c r="N241" s="53"/><c r="O241" s="53"/><c r="P241" s="53"/><c r="Q241" s="53"/><c r="R241" s="53"/><c r="S241" s="53"/><c r="T241" s="53"/><c r="U241" s="53"/><c r="V241" s="53"/><c r="W241" s="53"/></row><row r="242"><c r="A242" s="73" t="s"><v>280</v></c><c r="B242" s="70" t="s"><v>22</v></c><c r="C242" s="70" t="s"><v>21</v></c><c r="D242" s="76" t="s"><v>1544</v></c><c r="E242" s="71"/><c r="F242" s="71"/><c r="G242" s="71"/><c r="H242" s="71"/><c r="I242" s="72" t="s"><v>904</v></c><c r="J242" s="71"/><c r="K242" s="71"><f t="shared" si="1"/><v>1</v></c><c r="L242" s="53"/><c r="M242" s="53"/><c r="N242" s="53"/><c r="O242" s="53"/><c r="P242" s="53"/><c r="Q242" s="53"/><c r="R242" s="53"/><c r="S242" s="53"/><c r="T242" s="53"/><c r="U242" s="53"/><c r="V242" s="53"/><c r="W242" s="53"/></row><row r="243" hidden="1"><c r="A243" s="64" t="s"><v>281</v></c><c r="B243" s="65" t="s"><v>36</v></c><c r="C243" s="65" t="s"><v>21</v></c><c r="D243" s="66" t="s"><v>2</v></c><c r="E243" s="66"/><c r="F243" s="66"/><c r="G243" s="66"/><c r="H243" s="66"/><c r="I243" s="66"/><c r="J243" s="66"/><c r="K243" s="66" t="str"><f t="shared" si="1"/><v></v></c><c r="L243" s="53"/><c r="M243" s="53"/><c r="N243" s="53"/><c r="O243" s="53"/><c r="P243" s="53"/><c r="Q243" s="53"/><c r="R243" s="53"/><c r="S243" s="53"/><c r="T243" s="53"/><c r="U243" s="53"/><c r="V243" s="53"/><c r="W243" s="53"/></row><row r="244" hidden="1"><c r="A244" s="68" t="s"><v>282</v></c><c r="B244" s="70" t="s"><v>22</v></c><c r="C244" s="70" t="s"><v>26</v></c><c r="D244" s="71" t="s"><v>2</v></c><c r="E244" s="71"/><c r="F244" s="71"/><c r="G244" s="71"/><c r="H244" s="71"/><c r="I244" s="71"/><c r="J244" s="71"/><c r="K244" s="71" t="str"><f t="shared" si="1"/><v></v></c><c r="L244" s="53"/><c r="M244" s="53"/><c r="N244" s="53"/><c r="O244" s="53"/><c r="P244" s="53"/><c r="Q244" s="53"/><c r="R244" s="53"/><c r="S244" s="53"/><c r="T244" s="53"/><c r="U244" s="53"/><c r="V244" s="53"/><c r="W244" s="53"/></row><row r="245" hidden="1"><c r="A245" s="75" t="s"><v>283</v></c><c r="B245" s="65" t="s"><v>22</v></c><c r="C245" s="65" t="s"><v>21</v></c><c r="D245" s="66" t="s"><v>2</v></c><c r="E245" s="66"/><c r="F245" s="66"/><c r="G245" s="66"/><c r="H245" s="66"/><c r="I245" s="66"/><c r="J245" s="66"/><c r="K245" s="66" t="str"><f t="shared" si="1"/><v></v></c><c r="L245" s="53"/><c r="M245" s="53"/><c r="N245" s="53"/><c r="O245" s="53"/><c r="P245" s="53"/><c r="Q245" s="53"/><c r="R245" s="53"/><c r="S245" s="53"/><c r="T245" s="53"/><c r="U245" s="53"/><c r="V245" s="53"/><c r="W245" s="53"/></row><row r="246"><c r="A246" s="68" t="s"><v>284</v></c><c r="B246" s="70" t="s"><v>22</v></c><c r="C246" s="70" t="s"><v>21</v></c><c r="D246" s="71" t="s"><v>1545</v></c><c r="E246" s="72"/><c r="F246" s="72" t="s"><v>904</v></c><c r="G246" s="71"/><c r="H246" s="72" t="s"><v>904</v></c><c r="I246" s="72" t="s"><v>904</v></c><c r="J246" s="71"/><c r="K246" s="71"><f t="shared" si="1"/><v>3</v></c><c r="L246" s="53"/><c r="M246" s="53"/><c r="N246" s="53"/><c r="O246" s="53"/><c r="P246" s="53"/><c r="Q246" s="53"/><c r="R246" s="53"/><c r="S246" s="53"/><c r="T246" s="53"/><c r="U246" s="53"/><c r="V246" s="53"/><c r="W246" s="53"/></row><row r="247"><c r="A247" s="77" t="s"><v>285</v></c><c r="B247" s="65" t="s"><v>36</v></c><c r="C247" s="65" t="s"><v>21</v></c><c r="D247" s="66" t="s"><v>1546</v></c><c r="E247" s="67"/><c r="F247" s="67" t="s"><v>904</v></c><c r="G247" s="78" t="s"><v>904</v></c><c r="H247" s="66"/><c r="I247" s="67"/><c r="J247" s="66"/><c r="K247" s="66"><f t="shared" si="1"/><v>2</v></c><c r="L247" s="53"/><c r="M247" s="53"/><c r="N247" s="53"/><c r="O247" s="53"/><c r="P247" s="53"/><c r="Q247" s="53"/><c r="R247" s="53"/><c r="S247" s="53"/><c r="T247" s="53"/><c r="U247" s="53"/><c r="V247" s="53"/><c r="W247" s="53"/></row><row r="248" hidden="1"><c r="A248" s="73" t="s"><v>286</v></c><c r="B248" s="70" t="s"><v>22</v></c><c r="C248" s="70" t="s"><v>26</v></c><c r="D248" s="71" t="s"><v>2</v></c><c r="E248" s="71"/><c r="F248" s="71"/><c r="G248" s="71"/><c r="H248" s="71"/><c r="I248" s="71"/><c r="J248" s="71"/><c r="K248" s="71" t="str"><f t="shared" si="1"/><v></v></c><c r="L248" s="53"/><c r="M248" s="53"/><c r="N248" s="53"/><c r="O248" s="53"/><c r="P248" s="53"/><c r="Q248" s="53"/><c r="R248" s="53"/><c r="S248" s="53"/><c r="T248" s="53"/><c r="U248" s="53"/><c r="V248" s="53"/><c r="W248" s="53"/></row><row r="249" hidden="1"><c r="A249" s="75" t="s"><v>287</v></c><c r="B249" s="65" t="s"><v>22</v></c><c r="C249" s="65" t="s"><v>26</v></c><c r="D249" s="66" t="s"><v>2</v></c><c r="E249" s="66"/><c r="F249" s="66"/><c r="G249" s="66"/><c r="H249" s="66"/><c r="I249" s="66"/><c r="J249" s="66"/><c r="K249" s="66" t="str"><f t="shared" si="1"/><v></v></c><c r="L249" s="53"/><c r="M249" s="53"/><c r="N249" s="53"/><c r="O249" s="53"/><c r="P249" s="53"/><c r="Q249" s="53"/><c r="R249" s="53"/><c r="S249" s="53"/><c r="T249" s="53"/><c r="U249" s="53"/><c r="V249" s="53"/><c r="W249" s="53"/></row><row r="250" hidden="1"><c r="A250" s="68" t="s"><v>288</v></c><c r="B250" s="70" t="s"><v>22</v></c><c r="C250" s="70" t="s"><v>26</v></c><c r="D250" s="71" t="s"><v>2</v></c><c r="E250" s="71"/><c r="F250" s="71"/><c r="G250" s="71"/><c r="H250" s="71"/><c r="I250" s="71"/><c r="J250" s="71"/><c r="K250" s="71" t="str"><f t="shared" si="1"/><v></v></c><c r="L250" s="53"/><c r="M250" s="53"/><c r="N250" s="53"/><c r="O250" s="53"/><c r="P250" s="53"/><c r="Q250" s="53"/><c r="R250" s="53"/><c r="S250" s="53"/><c r="T250" s="53"/><c r="U250" s="53"/><c r="V250" s="53"/><c r="W250" s="53"/></row><row r="251" hidden="1"><c r="A251" s="64" t="s"><v>289</v></c><c r="B251" s="65" t="s"><v>22</v></c><c r="C251" s="65" t="s"><v>26</v></c><c r="D251" s="66" t="s"><v>2</v></c><c r="E251" s="66"/><c r="F251" s="66"/><c r="G251" s="66"/><c r="H251" s="66"/><c r="I251" s="66"/><c r="J251" s="66"/><c r="K251" s="66" t="str"><f t="shared" si="1"/><v></v></c><c r="L251" s="53"/><c r="M251" s="53"/><c r="N251" s="53"/><c r="O251" s="53"/><c r="P251" s="53"/><c r="Q251" s="53"/><c r="R251" s="53"/><c r="S251" s="53"/><c r="T251" s="53"/><c r="U251" s="53"/><c r="V251" s="53"/><c r="W251" s="53"/></row><row r="252" hidden="1"><c r="A252" s="73" t="s"><v>290</v></c><c r="B252" s="70" t="s"><v>22</v></c><c r="C252" s="70" t="s"><v>21</v></c><c r="D252" s="71" t="s"><v>2</v></c><c r="E252" s="71"/><c r="F252" s="71"/><c r="G252" s="71"/><c r="H252" s="71"/><c r="I252" s="71"/><c r="J252" s="71"/><c r="K252" s="71" t="str"><f t="shared" si="1"/><v></v></c><c r="L252" s="53"/><c r="M252" s="53"/><c r="N252" s="53"/><c r="O252" s="53"/><c r="P252" s="53"/><c r="Q252" s="53"/><c r="R252" s="53"/><c r="S252" s="53"/><c r="T252" s="53"/><c r="U252" s="53"/><c r="V252" s="53"/><c r="W252" s="53"/></row><row r="253"><c r="A253" s="64" t="s"><v>291</v></c><c r="B253" s="65" t="s"><v>22</v></c><c r="C253" s="65" t="s"><v>21</v></c><c r="D253" s="66" t="s"><v>1547</v></c><c r="E253" s="67"/><c r="F253" s="67" t="s"><v>904</v></c><c r="G253" s="66"/><c r="H253" s="66"/><c r="I253" s="67" t="s"><v>904</v></c><c r="J253" s="66"/><c r="K253" s="66"><f t="shared" si="1"/><v>2</v></c><c r="L253" s="53"/><c r="M253" s="53"/><c r="N253" s="53"/><c r="O253" s="53"/><c r="P253" s="53"/><c r="Q253" s="53"/><c r="R253" s="53"/><c r="S253" s="53"/><c r="T253" s="53"/><c r="U253" s="53"/><c r="V253" s="53"/><c r="W253" s="53"/></row><row r="254" hidden="1"><c r="A254" s="68" t="s"><v>292</v></c><c r="B254" s="70" t="s"><v>22</v></c><c r="C254" s="70" t="s"><v>26</v></c><c r="D254" s="71" t="s"><v>2</v></c><c r="E254" s="71"/><c r="F254" s="71"/><c r="G254" s="71"/><c r="H254" s="71"/><c r="I254" s="71"/><c r="J254" s="71"/><c r="K254" s="71" t="str"><f t="shared" si="1"/><v></v></c><c r="L254" s="53"/><c r="M254" s="53"/><c r="N254" s="53"/><c r="O254" s="53"/><c r="P254" s="53"/><c r="Q254" s="53"/><c r="R254" s="53"/><c r="S254" s="53"/><c r="T254" s="53"/><c r="U254" s="53"/><c r="V254" s="53"/><c r="W254" s="53"/></row><row r="255" hidden="1"><c r="A255" s="64" t="s"><v>293</v></c><c r="B255" s="65" t="s"><v>22</v></c><c r="C255" s="65" t="s"><v>21</v></c><c r="D255" s="66" t="s"><v>2</v></c><c r="E255" s="66"/><c r="F255" s="66"/><c r="G255" s="66"/><c r="H255" s="66"/><c r="I255" s="66"/><c r="J255" s="66"/><c r="K255" s="66" t="str"><f t="shared" si="1"/><v></v></c><c r="L255" s="53"/><c r="M255" s="53"/><c r="N255" s="53"/><c r="O255" s="53"/><c r="P255" s="53"/><c r="Q255" s="53"/><c r="R255" s="53"/><c r="S255" s="53"/><c r="T255" s="53"/><c r="U255" s="53"/><c r="V255" s="53"/><c r="W255" s="53"/></row><row r="256" hidden="1"><c r="A256" s="68" t="s"><v>294</v></c><c r="B256" s="70" t="s"><v>36</v></c><c r="C256" s="70" t="s"><v>26</v></c><c r="D256" s="71" t="s"><v>2</v></c><c r="E256" s="71"/><c r="F256" s="71"/><c r="G256" s="71"/><c r="H256" s="71"/><c r="I256" s="71"/><c r="J256" s="71"/><c r="K256" s="71" t="str"><f t="shared" si="1"/><v></v></c><c r="L256" s="53"/><c r="M256" s="53"/><c r="N256" s="53"/><c r="O256" s="53"/><c r="P256" s="53"/><c r="Q256" s="53"/><c r="R256" s="53"/><c r="S256" s="53"/><c r="T256" s="53"/><c r="U256" s="53"/><c r="V256" s="53"/><c r="W256" s="53"/></row><row r="257" hidden="1"><c r="A257" s="64" t="s"><v>295</v></c><c r="B257" s="65" t="s"><v>22</v></c><c r="C257" s="65" t="s"><v>26</v></c><c r="D257" s="66" t="s"><v>2</v></c><c r="E257" s="66"/><c r="F257" s="66"/><c r="G257" s="66"/><c r="H257" s="66"/><c r="I257" s="66"/><c r="J257" s="66"/><c r="K257" s="66" t="str"><f t="shared" si="1"/><v></v></c><c r="L257" s="53"/><c r="M257" s="53"/><c r="N257" s="53"/><c r="O257" s="53"/><c r="P257" s="53"/><c r="Q257" s="53"/><c r="R257" s="53"/><c r="S257" s="53"/><c r="T257" s="53"/><c r="U257" s="53"/><c r="V257" s="53"/><c r="W257" s="53"/></row><row r="258"><c r="A258" s="73" t="s"><v>296</v></c><c r="B258" s="70" t="s"><v>22</v></c><c r="C258" s="70" t="s"><v>26</v></c><c r="D258" s="76" t="s"><v>1548</v></c><c r="E258" s="71"/><c r="F258" s="71"/><c r="G258" s="71"/><c r="H258" s="71"/><c r="I258" s="72" t="s"><v>904</v></c><c r="J258" s="72" t="s"><v>904</v></c><c r="K258" s="71"><f t="shared" si="1"/><v>2</v></c><c r="L258" s="53"/><c r="M258" s="53"/><c r="N258" s="53"/><c r="O258" s="53"/><c r="P258" s="53"/><c r="Q258" s="53"/><c r="R258" s="53"/><c r="S258" s="53"/><c r="T258" s="53"/><c r="U258" s="53"/><c r="V258" s="53"/><c r="W258" s="53"/></row><row r="259" hidden="1"><c r="A259" s="64" t="s"><v>297</v></c><c r="B259" s="65" t="s"><v>36</v></c><c r="C259" s="65" t="s"><v>26</v></c><c r="D259" s="66" t="s"><v>2</v></c><c r="E259" s="66"/><c r="F259" s="66"/><c r="G259" s="66"/><c r="H259" s="66"/><c r="I259" s="66"/><c r="J259" s="66"/><c r="K259" s="66" t="str"><f t="shared" si="1"/><v></v></c><c r="L259" s="53"/><c r="M259" s="53"/><c r="N259" s="53"/><c r="O259" s="53"/><c r="P259" s="53"/><c r="Q259" s="53"/><c r="R259" s="53"/><c r="S259" s="53"/><c r="T259" s="53"/><c r="U259" s="53"/><c r="V259" s="53"/><c r="W259" s="53"/></row><row r="260" hidden="1"><c r="A260" s="68" t="s"><v>298</v></c><c r="B260" s="70" t="s"><v>22</v></c><c r="C260" s="70" t="s"><v>21</v></c><c r="D260" s="71" t="s"><v>2</v></c><c r="E260" s="71"/><c r="F260" s="71"/><c r="G260" s="71"/><c r="H260" s="71"/><c r="I260" s="71"/><c r="J260" s="71"/><c r="K260" s="71" t="str"><f t="shared" si="1"/><v></v></c><c r="L260" s="53"/><c r="M260" s="53"/><c r="N260" s="53"/><c r="O260" s="53"/><c r="P260" s="53"/><c r="Q260" s="53"/><c r="R260" s="53"/><c r="S260" s="53"/><c r="T260" s="53"/><c r="U260" s="53"/><c r="V260" s="53"/><c r="W260" s="53"/></row><row r="261" hidden="1"><c r="A261" s="75" t="s"><v>299</v></c><c r="B261" s="65" t="s"><v>22</v></c><c r="C261" s="65" t="s"><v>21</v></c><c r="D261" s="66" t="s"><v>2</v></c><c r="E261" s="66"/><c r="F261" s="66"/><c r="G261" s="66"/><c r="H261" s="66"/><c r="I261" s="66"/><c r="J261" s="66"/><c r="K261" s="66" t="str"><f t="shared" si="1"/><v></v></c><c r="L261" s="53"/><c r="M261" s="53"/><c r="N261" s="53"/><c r="O261" s="53"/><c r="P261" s="53"/><c r="Q261" s="53"/><c r="R261" s="53"/><c r="S261" s="53"/><c r="T261" s="53"/><c r="U261" s="53"/><c r="V261" s="53"/><c r="W261" s="53"/></row><row r="262" hidden="1"><c r="A262" s="68" t="s"><v>300</v></c><c r="B262" s="70" t="s"><v>22</v></c><c r="C262" s="70" t="s"><v>26</v></c><c r="D262" s="71" t="s"><v>2</v></c><c r="E262" s="71"/><c r="F262" s="71"/><c r="G262" s="71"/><c r="H262" s="71"/><c r="I262" s="71"/><c r="J262" s="71"/><c r="K262" s="71" t="str"><f t="shared" si="1"/><v></v></c><c r="L262" s="53"/><c r="M262" s="53"/><c r="N262" s="53"/><c r="O262" s="53"/><c r="P262" s="53"/><c r="Q262" s="53"/><c r="R262" s="53"/><c r="S262" s="53"/><c r="T262" s="53"/><c r="U262" s="53"/><c r="V262" s="53"/><c r="W262" s="53"/></row><row r="263"><c r="A263" s="64" t="s"><v>301</v></c><c r="B263" s="65" t="s"><v>22</v></c><c r="C263" s="65" t="s"><v>21</v></c><c r="D263" s="74" t="s"><v>1549</v></c><c r="E263" s="66"/><c r="F263" s="66"/><c r="G263" s="66"/><c r="H263" s="67" t="s"><v>904</v></c><c r="I263" s="67" t="s"><v>904</v></c><c r="J263" s="66"/><c r="K263" s="66"><f t="shared" si="1"/><v>2</v></c><c r="L263" s="53"/><c r="M263" s="53"/><c r="N263" s="53"/><c r="O263" s="53"/><c r="P263" s="53"/><c r="Q263" s="53"/><c r="R263" s="53"/><c r="S263" s="53"/><c r="T263" s="53"/><c r="U263" s="53"/><c r="V263" s="53"/><c r="W263" s="53"/></row><row r="264"><c r="A264" s="68" t="s"><v>302</v></c><c r="B264" s="70" t="s"><v>22</v></c><c r="C264" s="70" t="s"><v>21</v></c><c r="D264" s="71" t="s"><v>1550</v></c><c r="E264" s="72"/><c r="F264" s="72" t="s"><v>904</v></c><c r="G264" s="71"/><c r="H264" s="71"/><c r="I264" s="72" t="s"><v>904</v></c><c r="J264" s="71"/><c r="K264" s="71"><f t="shared" si="1"/><v>2</v></c><c r="L264" s="53"/><c r="M264" s="53"/><c r="N264" s="53"/><c r="O264" s="53"/><c r="P264" s="53"/><c r="Q264" s="53"/><c r="R264" s="53"/><c r="S264" s="53"/><c r="T264" s="53"/><c r="U264" s="53"/><c r="V264" s="53"/><c r="W264" s="53"/></row><row r="265"><c r="A265" s="75" t="s"><v>303</v></c><c r="B265" s="65" t="s"><v>22</v></c><c r="C265" s="65" t="s"><v>21</v></c><c r="D265" s="66" t="s"><v>1551</v></c><c r="E265" s="66"/><c r="F265" s="66"/><c r="G265" s="66"/><c r="H265" s="66"/><c r="I265" s="67" t="s"><v>904</v></c><c r="J265" s="66"/><c r="K265" s="66"><f t="shared" si="1"/><v>1</v></c><c r="L265" s="53"/><c r="M265" s="53"/><c r="N265" s="53"/><c r="O265" s="53"/><c r="P265" s="53"/><c r="Q265" s="53"/><c r="R265" s="53"/><c r="S265" s="53"/><c r="T265" s="53"/><c r="U265" s="53"/><c r="V265" s="53"/><c r="W265" s="53"/></row><row r="266" hidden="1"><c r="A266" s="73" t="s"><v>304</v></c><c r="B266" s="70" t="s"><v>36</v></c><c r="C266" s="70" t="s"><v>26</v></c><c r="D266" s="71" t="s"><v>2</v></c><c r="E266" s="71"/><c r="F266" s="71"/><c r="G266" s="71"/><c r="H266" s="71"/><c r="I266" s="71"/><c r="J266" s="71"/><c r="K266" s="71" t="str"><f t="shared" si="1"/><v></v></c><c r="L266" s="53"/><c r="M266" s="53"/><c r="N266" s="53"/><c r="O266" s="53"/><c r="P266" s="53"/><c r="Q266" s="53"/><c r="R266" s="53"/><c r="S266" s="53"/><c r="T266" s="53"/><c r="U266" s="53"/><c r="V266" s="53"/><c r="W266" s="53"/></row><row r="267" hidden="1"><c r="A267" s="64" t="s"><v>305</v></c><c r="B267" s="65" t="s"><v>36</v></c><c r="C267" s="65" t="s"><v>26</v></c><c r="D267" s="66" t="s"><v>2</v></c><c r="E267" s="66"/><c r="F267" s="66"/><c r="G267" s="66"/><c r="H267" s="66"/><c r="I267" s="66"/><c r="J267" s="66"/><c r="K267" s="66" t="str"><f t="shared" si="1"/><v></v></c><c r="L267" s="53"/><c r="M267" s="53"/><c r="N267" s="53"/><c r="O267" s="53"/><c r="P267" s="53"/><c r="Q267" s="53"/><c r="R267" s="53"/><c r="S267" s="53"/><c r="T267" s="53"/><c r="U267" s="53"/><c r="V267" s="53"/><c r="W267" s="53"/></row><row r="268" hidden="1"><c r="A268" s="68" t="s"><v>306</v></c><c r="B268" s="70" t="s"><v>22</v></c><c r="C268" s="70" t="s"><v>21</v></c><c r="D268" s="71" t="s"><v>2</v></c><c r="E268" s="71"/><c r="F268" s="71"/><c r="G268" s="71"/><c r="H268" s="71"/><c r="I268" s="71"/><c r="J268" s="71"/><c r="K268" s="71" t="str"><f t="shared" si="1"/><v></v></c><c r="L268" s="53"/><c r="M268" s="53"/><c r="N268" s="53"/><c r="O268" s="53"/><c r="P268" s="53"/><c r="Q268" s="53"/><c r="R268" s="53"/><c r="S268" s="53"/><c r="T268" s="53"/><c r="U268" s="53"/><c r="V268" s="53"/><c r="W268" s="53"/></row><row r="269" hidden="1"><c r="A269" s="64" t="s"><v>307</v></c><c r="B269" s="65" t="s"><v>22</v></c><c r="C269" s="65" t="s"><v>21</v></c><c r="D269" s="66" t="s"><v>2</v></c><c r="E269" s="66"/><c r="F269" s="66"/><c r="G269" s="66"/><c r="H269" s="66"/><c r="I269" s="66"/><c r="J269" s="66"/><c r="K269" s="66" t="str"><f t="shared" si="1"/><v></v></c><c r="L269" s="53"/><c r="M269" s="53"/><c r="N269" s="53"/><c r="O269" s="53"/><c r="P269" s="53"/><c r="Q269" s="53"/><c r="R269" s="53"/><c r="S269" s="53"/><c r="T269" s="53"/><c r="U269" s="53"/><c r="V269" s="53"/><c r="W269" s="53"/></row><row r="270"><c r="A270" s="73" t="s"><v>308</v></c><c r="B270" s="70" t="s"><v>22</v></c><c r="C270" s="70" t="s"><v>26</v></c><c r="D270" s="71" t="s"><v>1552</v></c><c r="E270" s="76" t="s"><v>1553</v></c><c r="F270" s="71"/><c r="G270" s="71"/><c r="H270" s="71"/><c r="I270" s="71"/><c r="J270" s="72" t="s"><v>904</v></c><c r="K270" s="71"><f t="shared" si="1"/><v>1</v></c><c r="L270" s="53"/><c r="M270" s="53"/><c r="N270" s="53"/><c r="O270" s="53"/><c r="P270" s="53"/><c r="Q270" s="53"/><c r="R270" s="53"/><c r="S270" s="53"/><c r="T270" s="53"/><c r="U270" s="53"/><c r="V270" s="53"/><c r="W270" s="53"/></row><row r="271" hidden="1"><c r="A271" s="75" t="s"><v>309</v></c><c r="B271" s="65" t="s"><v>22</v></c><c r="C271" s="65" t="s"><v>27</v></c><c r="D271" s="66" t="s"><v>2</v></c><c r="E271" s="66"/><c r="F271" s="66"/><c r="G271" s="66"/><c r="H271" s="66"/><c r="I271" s="66"/><c r="J271" s="66"/><c r="K271" s="66" t="str"><f t="shared" si="1"/><v></v></c><c r="L271" s="53"/><c r="M271" s="53"/><c r="N271" s="53"/><c r="O271" s="53"/><c r="P271" s="53"/><c r="Q271" s="53"/><c r="R271" s="53"/><c r="S271" s="53"/><c r="T271" s="53"/><c r="U271" s="53"/><c r="V271" s="53"/><c r="W271" s="53"/></row><row r="272" hidden="1"><c r="A272" s="73" t="s"><v>310</v></c><c r="B272" s="70" t="s"><v>22</v></c><c r="C272" s="70" t="s"><v>26</v></c><c r="D272" s="71" t="s"><v>2</v></c><c r="E272" s="71"/><c r="F272" s="71"/><c r="G272" s="71"/><c r="H272" s="71"/><c r="I272" s="71"/><c r="J272" s="71"/><c r="K272" s="71" t="str"><f t="shared" si="1"/><v></v></c><c r="L272" s="53"/><c r="M272" s="53"/><c r="N272" s="53"/><c r="O272" s="53"/><c r="P272" s="53"/><c r="Q272" s="53"/><c r="R272" s="53"/><c r="S272" s="53"/><c r="T272" s="53"/><c r="U272" s="53"/><c r="V272" s="53"/><c r="W272" s="53"/></row><row r="273" hidden="1"><c r="A273" s="64" t="s"><v>311</v></c><c r="B273" s="65" t="s"><v>22</v></c><c r="C273" s="65" t="s"><v>21</v></c><c r="D273" s="66" t="s"><v>2</v></c><c r="E273" s="66"/><c r="F273" s="66"/><c r="G273" s="66"/><c r="H273" s="66"/><c r="I273" s="66"/><c r="J273" s="66"/><c r="K273" s="66" t="str"><f t="shared" si="1"/><v></v></c><c r="L273" s="53"/><c r="M273" s="53"/><c r="N273" s="53"/><c r="O273" s="53"/><c r="P273" s="53"/><c r="Q273" s="53"/><c r="R273" s="53"/><c r="S273" s="53"/><c r="T273" s="53"/><c r="U273" s="53"/><c r="V273" s="53"/><c r="W273" s="53"/></row><row r="274"><c r="A274" s="68" t="s"><v>312</v></c><c r="B274" s="70" t="s"><v>22</v></c><c r="C274" s="70" t="s"><v>26</v></c><c r="D274" s="71" t="s"><v>1554</v></c><c r="E274" s="72"/><c r="F274" s="72" t="s"><v>904</v></c><c r="G274" s="71"/><c r="H274" s="71"/><c r="I274" s="71"/><c r="J274" s="71"/><c r="K274" s="71"><f t="shared" si="1"/><v>1</v></c><c r="L274" s="53"/><c r="M274" s="53"/><c r="N274" s="53"/><c r="O274" s="53"/><c r="P274" s="53"/><c r="Q274" s="53"/><c r="R274" s="53"/><c r="S274" s="53"/><c r="T274" s="53"/><c r="U274" s="53"/><c r="V274" s="53"/><c r="W274" s="53"/></row><row r="275" hidden="1"><c r="A275" s="64" t="s"><v>313</v></c><c r="B275" s="65" t="s"><v>36</v></c><c r="C275" s="65" t="s"><v>26</v></c><c r="D275" s="66" t="s"><v>2</v></c><c r="E275" s="66"/><c r="F275" s="66"/><c r="G275" s="66"/><c r="H275" s="66"/><c r="I275" s="66"/><c r="J275" s="66"/><c r="K275" s="66" t="str"><f t="shared" si="1"/><v></v></c><c r="L275" s="53"/><c r="M275" s="53"/><c r="N275" s="53"/><c r="O275" s="53"/><c r="P275" s="53"/><c r="Q275" s="53"/><c r="R275" s="53"/><c r="S275" s="53"/><c r="T275" s="53"/><c r="U275" s="53"/><c r="V275" s="53"/><c r="W275" s="53"/></row><row r="276" hidden="1"><c r="A276" s="68" t="s"><v>314</v></c><c r="B276" s="70" t="s"><v>22</v></c><c r="C276" s="70" t="s"><v>26</v></c><c r="D276" s="71" t="s"><v>2</v></c><c r="E276" s="71"/><c r="F276" s="71"/><c r="G276" s="71"/><c r="H276" s="71"/><c r="I276" s="71"/><c r="J276" s="71"/><c r="K276" s="71" t="str"><f t="shared" si="1"/><v></v></c><c r="L276" s="53"/><c r="M276" s="53"/><c r="N276" s="53"/><c r="O276" s="53"/><c r="P276" s="53"/><c r="Q276" s="53"/><c r="R276" s="53"/><c r="S276" s="53"/><c r="T276" s="53"/><c r="U276" s="53"/><c r="V276" s="53"/><c r="W276" s="53"/></row><row r="277" hidden="1"><c r="A277" s="64" t="s"><v>315</v></c><c r="B277" s="65" t="s"><v>22</v></c><c r="C277" s="65" t="s"><v>26</v></c><c r="D277" s="66" t="s"><v>2</v></c><c r="E277" s="66"/><c r="F277" s="66"/><c r="G277" s="66"/><c r="H277" s="66"/><c r="I277" s="66"/><c r="J277" s="66"/><c r="K277" s="66" t="str"><f t="shared" si="1"/><v></v></c><c r="L277" s="53"/><c r="M277" s="53"/><c r="N277" s="53"/><c r="O277" s="53"/><c r="P277" s="53"/><c r="Q277" s="53"/><c r="R277" s="53"/><c r="S277" s="53"/><c r="T277" s="53"/><c r="U277" s="53"/><c r="V277" s="53"/><c r="W277" s="53"/></row><row r="278"><c r="A278" s="68" t="s"><v>316</v></c><c r="B278" s="70" t="s"><v>22</v></c><c r="C278" s="70" t="s"><v>26</v></c><c r="D278" s="71" t="s"><v>1555</v></c><c r="E278" s="72"/><c r="F278" s="72" t="s"><v>904</v></c><c r="G278" s="71"/><c r="H278" s="71"/><c r="I278" s="71"/><c r="J278" s="71"/><c r="K278" s="71"><f t="shared" si="1"/><v>1</v></c><c r="L278" s="53"/><c r="M278" s="53"/><c r="N278" s="53"/><c r="O278" s="53"/><c r="P278" s="53"/><c r="Q278" s="53"/><c r="R278" s="53"/><c r="S278" s="53"/><c r="T278" s="53"/><c r="U278" s="53"/><c r="V278" s="53"/><c r="W278" s="53"/></row><row r="279" hidden="1"><c r="A279" s="64" t="s"><v>317</v></c><c r="B279" s="65" t="s"><v>22</v></c><c r="C279" s="65" t="s"><v>21</v></c><c r="D279" s="66" t="s"><v>2</v></c><c r="E279" s="66"/><c r="F279" s="66"/><c r="G279" s="66"/><c r="H279" s="66"/><c r="I279" s="66"/><c r="J279" s="66"/><c r="K279" s="66" t="str"><f t="shared" si="1"/><v></v></c><c r="L279" s="53"/><c r="M279" s="53"/><c r="N279" s="53"/><c r="O279" s="53"/><c r="P279" s="53"/><c r="Q279" s="53"/><c r="R279" s="53"/><c r="S279" s="53"/><c r="T279" s="53"/><c r="U279" s="53"/><c r="V279" s="53"/><c r="W279" s="53"/></row><row r="280" hidden="1"><c r="A280" s="68" t="s"><v>318</v></c><c r="B280" s="70" t="s"><v>22</v></c><c r="C280" s="70" t="s"><v>21</v></c><c r="D280" s="71" t="s"><v>2</v></c><c r="E280" s="71"/><c r="F280" s="71"/><c r="G280" s="71"/><c r="H280" s="71"/><c r="I280" s="71"/><c r="J280" s="71"/><c r="K280" s="71" t="str"><f t="shared" si="1"/><v></v></c><c r="L280" s="53"/><c r="M280" s="53"/><c r="N280" s="53"/><c r="O280" s="53"/><c r="P280" s="53"/><c r="Q280" s="53"/><c r="R280" s="53"/><c r="S280" s="53"/><c r="T280" s="53"/><c r="U280" s="53"/><c r="V280" s="53"/><c r="W280" s="53"/></row><row r="281"><c r="A281" s="64" t="s"><v>319</v></c><c r="B281" s="65" t="s"><v>36</v></c><c r="C281" s="65" t="s"><v>21</v></c><c r="D281" s="74" t="s"><v>1556</v></c><c r="E281" s="67"/><c r="F281" s="67" t="s"><v>904</v></c><c r="G281" s="66"/><c r="H281" s="67" t="s"><v>1557</v></c><c r="I281" s="67" t="s"><v>904</v></c><c r="J281" s="67" t="s"><v>904</v></c><c r="K281" s="66"><f t="shared" si="1"/><v>4</v></c><c r="L281" s="53"/><c r="M281" s="53"/><c r="N281" s="53"/><c r="O281" s="53"/><c r="P281" s="53"/><c r="Q281" s="53"/><c r="R281" s="53"/><c r="S281" s="53"/><c r="T281" s="53"/><c r="U281" s="53"/><c r="V281" s="53"/><c r="W281" s="53"/></row><row r="282" hidden="1"><c r="A282" s="68" t="s"><v>320</v></c><c r="B282" s="70" t="s"><v>36</v></c><c r="C282" s="70" t="s"><v>26</v></c><c r="D282" s="71" t="s"><v>2</v></c><c r="E282" s="71"/><c r="F282" s="71"/><c r="G282" s="71"/><c r="H282" s="71"/><c r="I282" s="71"/><c r="J282" s="71"/><c r="K282" s="71" t="str"><f t="shared" si="1"/><v></v></c><c r="L282" s="53"/><c r="M282" s="53"/><c r="N282" s="53"/><c r="O282" s="53"/><c r="P282" s="53"/><c r="Q282" s="53"/><c r="R282" s="53"/><c r="S282" s="53"/><c r="T282" s="53"/><c r="U282" s="53"/><c r="V282" s="53"/><c r="W282" s="53"/></row><row r="283" hidden="1"><c r="A283" s="64" t="s"><v>321</v></c><c r="B283" s="65" t="s"><v>22</v></c><c r="C283" s="65" t="s"><v>26</v></c><c r="D283" s="66" t="s"><v>2</v></c><c r="E283" s="66"/><c r="F283" s="66"/><c r="G283" s="66"/><c r="H283" s="66"/><c r="I283" s="66"/><c r="J283" s="66"/><c r="K283" s="66" t="str"><f t="shared" si="1"/><v></v></c><c r="L283" s="53"/><c r="M283" s="53"/><c r="N283" s="53"/><c r="O283" s="53"/><c r="P283" s="53"/><c r="Q283" s="53"/><c r="R283" s="53"/><c r="S283" s="53"/><c r="T283" s="53"/><c r="U283" s="53"/><c r="V283" s="53"/><c r="W283" s="53"/></row><row r="284"><c r="A284" s="73" t="s"><v>322</v></c><c r="B284" s="70" t="s"><v>22</v></c><c r="C284" s="70" t="s"><v>21</v></c><c r="D284" s="71" t="s"><v>1558</v></c><c r="E284" s="72"/><c r="F284" s="72" t="s"><v>904</v></c><c r="G284" s="71"/><c r="H284" s="71"/><c r="I284" s="72" t="s"><v>904</v></c><c r="J284" s="71"/><c r="K284" s="71"><f t="shared" si="1"/><v>2</v></c><c r="L284" s="53"/><c r="M284" s="53"/><c r="N284" s="53"/><c r="O284" s="53"/><c r="P284" s="53"/><c r="Q284" s="53"/><c r="R284" s="53"/><c r="S284" s="53"/><c r="T284" s="53"/><c r="U284" s="53"/><c r="V284" s="53"/><c r="W284" s="53"/></row><row r="285" hidden="1"><c r="A285" s="75" t="s"><v>323</v></c><c r="B285" s="65" t="s"><v>22</v></c><c r="C285" s="65" t="s"><v>26</v></c><c r="D285" s="66" t="s"><v>2</v></c><c r="E285" s="66"/><c r="F285" s="66"/><c r="G285" s="66"/><c r="H285" s="66"/><c r="I285" s="66"/><c r="J285" s="66"/><c r="K285" s="66" t="str"><f t="shared" si="1"/><v></v></c><c r="L285" s="53"/><c r="M285" s="53"/><c r="N285" s="53"/><c r="O285" s="53"/><c r="P285" s="53"/><c r="Q285" s="53"/><c r="R285" s="53"/><c r="S285" s="53"/><c r="T285" s="53"/><c r="U285" s="53"/><c r="V285" s="53"/><c r="W285" s="53"/></row><row r="286" hidden="1"><c r="A286" s="68" t="s"><v>324</v></c><c r="B286" s="70" t="s"><v>22</v></c><c r="C286" s="70" t="s"><v>21</v></c><c r="D286" s="71" t="s"><v>2</v></c><c r="E286" s="71"/><c r="F286" s="71"/><c r="G286" s="71"/><c r="H286" s="71"/><c r="I286" s="71"/><c r="J286" s="71"/><c r="K286" s="71" t="str"><f t="shared" si="1"/><v></v></c><c r="L286" s="53"/><c r="M286" s="53"/><c r="N286" s="53"/><c r="O286" s="53"/><c r="P286" s="53"/><c r="Q286" s="53"/><c r="R286" s="53"/><c r="S286" s="53"/><c r="T286" s="53"/><c r="U286" s="53"/><c r="V286" s="53"/><c r="W286" s="53"/></row><row r="287" hidden="1"><c r="A287" s="64" t="s"><v>325</v></c><c r="B287" s="65" t="s"><v>22</v></c><c r="C287" s="65" t="s"><v>226</v></c><c r="D287" s="66" t="s"><v>2</v></c><c r="E287" s="66"/><c r="F287" s="66"/><c r="G287" s="66"/><c r="H287" s="66"/><c r="I287" s="66"/><c r="J287" s="66"/><c r="K287" s="66" t="str"><f t="shared" si="1"/><v></v></c><c r="L287" s="53"/><c r="M287" s="53"/><c r="N287" s="53"/><c r="O287" s="53"/><c r="P287" s="53"/><c r="Q287" s="53"/><c r="R287" s="53"/><c r="S287" s="53"/><c r="T287" s="53"/><c r="U287" s="53"/><c r="V287" s="53"/><c r="W287" s="53"/></row><row r="288" hidden="1"><c r="A288" s="68" t="s"><v>326</v></c><c r="B288" s="70" t="s"><v>22</v></c><c r="C288" s="70" t="s"><v>21</v></c><c r="D288" s="71" t="s"><v>2</v></c><c r="E288" s="71"/><c r="F288" s="71"/><c r="G288" s="71"/><c r="H288" s="71"/><c r="I288" s="71"/><c r="J288" s="71"/><c r="K288" s="71" t="str"><f t="shared" si="1"/><v></v></c><c r="L288" s="53"/><c r="M288" s="53"/><c r="N288" s="53"/><c r="O288" s="53"/><c r="P288" s="53"/><c r="Q288" s="53"/><c r="R288" s="53"/><c r="S288" s="53"/><c r="T288" s="53"/><c r="U288" s="53"/><c r="V288" s="53"/><c r="W288" s="53"/></row><row r="289" hidden="1"><c r="A289" s="64" t="s"><v>327</v></c><c r="B289" s="65" t="s"><v>22</v></c><c r="C289" s="65" t="s"><v>26</v></c><c r="D289" s="66" t="s"><v>2</v></c><c r="E289" s="66"/><c r="F289" s="66"/><c r="G289" s="66"/><c r="H289" s="66"/><c r="I289" s="66"/><c r="J289" s="66"/><c r="K289" s="66" t="str"><f t="shared" si="1"/><v></v></c><c r="L289" s="53"/><c r="M289" s="53"/><c r="N289" s="53"/><c r="O289" s="53"/><c r="P289" s="53"/><c r="Q289" s="53"/><c r="R289" s="53"/><c r="S289" s="53"/><c r="T289" s="53"/><c r="U289" s="53"/><c r="V289" s="53"/><c r="W289" s="53"/></row><row r="290"><c r="A290" s="68" t="s"><v>328</v></c><c r="B290" s="70" t="s"><v>22</v></c><c r="C290" s="70" t="s"><v>26</v></c><c r="D290" s="76" t="s"><v>1559</v></c><c r="E290" s="72"/><c r="F290" s="72" t="s"><v>904</v></c><c r="G290" s="71"/><c r="H290" s="71"/><c r="I290" s="72" t="s"><v>904</v></c><c r="J290" s="71"/><c r="K290" s="71"><f t="shared" si="1"/><v>2</v></c><c r="L290" s="53"/><c r="M290" s="53"/><c r="N290" s="53"/><c r="O290" s="53"/><c r="P290" s="53"/><c r="Q290" s="53"/><c r="R290" s="53"/><c r="S290" s="53"/><c r="T290" s="53"/><c r="U290" s="53"/><c r="V290" s="53"/><c r="W290" s="53"/></row><row r="291"><c r="A291" s="64" t="s"><v>329</v></c><c r="B291" s="65" t="s"><v>22</v></c><c r="C291" s="65" t="s"><v>26</v></c><c r="D291" s="66" t="s"><v>1560</v></c><c r="E291" s="66"/><c r="F291" s="66"/><c r="G291" s="66"/><c r="H291" s="67" t="s"><v>904</v></c><c r="I291" s="67" t="s"><v>904</v></c><c r="J291" s="66"/><c r="K291" s="66"><f t="shared" si="1"/><v>2</v></c><c r="L291" s="53"/><c r="M291" s="53"/><c r="N291" s="53"/><c r="O291" s="53"/><c r="P291" s="53"/><c r="Q291" s="53"/><c r="R291" s="53"/><c r="S291" s="53"/><c r="T291" s="53"/><c r="U291" s="53"/><c r="V291" s="53"/><c r="W291" s="53"/></row><row r="292" hidden="1"><c r="A292" s="68" t="s"><v>330</v></c><c r="B292" s="70" t="s"><v>22</v></c><c r="C292" s="70" t="s"><v>26</v></c><c r="D292" s="71" t="s"><v>2</v></c><c r="E292" s="71"/><c r="F292" s="71"/><c r="G292" s="71"/><c r="H292" s="71"/><c r="I292" s="71"/><c r="J292" s="71"/><c r="K292" s="71" t="str"><f t="shared" si="1"/><v></v></c><c r="L292" s="53"/><c r="M292" s="53"/><c r="N292" s="53"/><c r="O292" s="53"/><c r="P292" s="53"/><c r="Q292" s="53"/><c r="R292" s="53"/><c r="S292" s="53"/><c r="T292" s="53"/><c r="U292" s="53"/><c r="V292" s="53"/><c r="W292" s="53"/></row><row r="293" hidden="1"><c r="A293" s="64" t="s"><v>331</v></c><c r="B293" s="65" t="s"><v>22</v></c><c r="C293" s="65" t="s"><v>27</v></c><c r="D293" s="66" t="s"><v>2</v></c><c r="E293" s="66"/><c r="F293" s="66"/><c r="G293" s="66"/><c r="H293" s="66"/><c r="I293" s="66"/><c r="J293" s="66"/><c r="K293" s="66" t="str"><f t="shared" si="1"/><v></v></c><c r="L293" s="53"/><c r="M293" s="53"/><c r="N293" s="53"/><c r="O293" s="53"/><c r="P293" s="53"/><c r="Q293" s="53"/><c r="R293" s="53"/><c r="S293" s="53"/><c r="T293" s="53"/><c r="U293" s="53"/><c r="V293" s="53"/><c r="W293" s="53"/></row><row r="294"><c r="A294" s="73" t="s"><v>332</v></c><c r="B294" s="70" t="s"><v>22</v></c><c r="C294" s="70" t="s"><v>26</v></c><c r="D294" s="71" t="s"><v>1561</v></c><c r="E294" s="72"/><c r="F294" s="72" t="s"><v>904</v></c><c r="G294" s="71"/><c r="H294" s="71"/><c r="I294" s="71"/><c r="J294" s="72" t="s"><v>904</v></c><c r="K294" s="71"><f t="shared" si="1"/><v>2</v></c><c r="L294" s="53"/><c r="M294" s="53"/><c r="N294" s="53"/><c r="O294" s="53"/><c r="P294" s="53"/><c r="Q294" s="53"/><c r="R294" s="53"/><c r="S294" s="53"/><c r="T294" s="53"/><c r="U294" s="53"/><c r="V294" s="53"/><c r="W294" s="53"/></row><row r="295" hidden="1"><c r="A295" s="64" t="s"><v>333</v></c><c r="B295" s="65" t="s"><v>36</v></c><c r="C295" s="65" t="s"><v>21</v></c><c r="D295" s="66" t="s"><v>2</v></c><c r="E295" s="66"/><c r="F295" s="66"/><c r="G295" s="66"/><c r="H295" s="66"/><c r="I295" s="66"/><c r="J295" s="66"/><c r="K295" s="66" t="str"><f t="shared" si="1"/><v></v></c><c r="L295" s="53"/><c r="M295" s="53"/><c r="N295" s="53"/><c r="O295" s="53"/><c r="P295" s="53"/><c r="Q295" s="53"/><c r="R295" s="53"/><c r="S295" s="53"/><c r="T295" s="53"/><c r="U295" s="53"/><c r="V295" s="53"/><c r="W295" s="53"/></row><row r="296" hidden="1"><c r="A296" s="68" t="s"><v>334</v></c><c r="B296" s="70" t="s"><v>36</v></c><c r="C296" s="70" t="s"><v>21</v></c><c r="D296" s="71" t="s"><v>2</v></c><c r="E296" s="71"/><c r="F296" s="71"/><c r="G296" s="71"/><c r="H296" s="71"/><c r="I296" s="71"/><c r="J296" s="71"/><c r="K296" s="71" t="str"><f t="shared" si="1"/><v></v></c><c r="L296" s="53"/><c r="M296" s="53"/><c r="N296" s="53"/><c r="O296" s="53"/><c r="P296" s="53"/><c r="Q296" s="53"/><c r="R296" s="53"/><c r="S296" s="53"/><c r="T296" s="53"/><c r="U296" s="53"/><c r="V296" s="53"/><c r="W296" s="53"/></row><row r="297" hidden="1"><c r="A297" s="64" t="s"><v>335</v></c><c r="B297" s="65" t="s"><v>22</v></c><c r="C297" s="65" t="s"><v>26</v></c><c r="D297" s="66" t="s"><v>2</v></c><c r="E297" s="66"/><c r="F297" s="66"/><c r="G297" s="66"/><c r="H297" s="66"/><c r="I297" s="66"/><c r="J297" s="66"/><c r="K297" s="66" t="str"><f t="shared" si="1"/><v></v></c><c r="L297" s="53"/><c r="M297" s="53"/><c r="N297" s="53"/><c r="O297" s="53"/><c r="P297" s="53"/><c r="Q297" s="53"/><c r="R297" s="53"/><c r="S297" s="53"/><c r="T297" s="53"/><c r="U297" s="53"/><c r="V297" s="53"/><c r="W297" s="53"/></row><row r="298"><c r="A298" s="68" t="s"><v>336</v></c><c r="B298" s="70" t="s"><v>22</v></c><c r="C298" s="70" t="s"><v>26</v></c><c r="D298" s="71" t="s"><v>1562</v></c><c r="E298" s="72"/><c r="F298" s="72" t="s"><v>904</v></c><c r="G298" s="71"/><c r="H298" s="71"/><c r="I298" s="72" t="s"><v>904</v></c><c r="J298" s="71"/><c r="K298" s="71"><f t="shared" si="1"/><v>2</v></c><c r="L298" s="53"/><c r="M298" s="53"/><c r="N298" s="53"/><c r="O298" s="53"/><c r="P298" s="53"/><c r="Q298" s="53"/><c r="R298" s="53"/><c r="S298" s="53"/><c r="T298" s="53"/><c r="U298" s="53"/><c r="V298" s="53"/><c r="W298" s="53"/></row><row r="299"><c r="A299" s="64" t="s"><v>337</v></c><c r="B299" s="65" t="s"><v>22</v></c><c r="C299" s="65" t="s"><v>21</v></c><c r="D299" s="66" t="s"><v>1563</v></c><c r="E299" s="67"/><c r="F299" s="67" t="s"><v>904</v></c><c r="G299" s="66"/><c r="H299" s="66"/><c r="I299" s="66"/><c r="J299" s="66"/><c r="K299" s="66"><f t="shared" si="1"/><v>1</v></c><c r="L299" s="53"/><c r="M299" s="53"/><c r="N299" s="53"/><c r="O299" s="53"/><c r="P299" s="53"/><c r="Q299" s="53"/><c r="R299" s="53"/><c r="S299" s="53"/><c r="T299" s="53"/><c r="U299" s="53"/><c r="V299" s="53"/><c r="W299" s="53"/></row><row r="300" hidden="1"><c r="A300" s="68" t="s"><v>338</v></c><c r="B300" s="70" t="s"><v>22</v></c><c r="C300" s="70" t="s"><v>21</v></c><c r="D300" s="71" t="s"><v>2</v></c><c r="E300" s="71"/><c r="F300" s="71"/><c r="G300" s="71"/><c r="H300" s="71"/><c r="I300" s="71"/><c r="J300" s="71"/><c r="K300" s="71" t="str"><f t="shared" si="1"/><v></v></c><c r="L300" s="53"/><c r="M300" s="53"/><c r="N300" s="53"/><c r="O300" s="53"/><c r="P300" s="53"/><c r="Q300" s="53"/><c r="R300" s="53"/><c r="S300" s="53"/><c r="T300" s="53"/><c r="U300" s="53"/><c r="V300" s="53"/><c r="W300" s="53"/></row><row r="301"><c r="A301" s="64" t="s"><v>339</v></c><c r="B301" s="65" t="s"><v>22</v></c><c r="C301" s="65" t="s"><v>21</v></c><c r="D301" s="74" t="s"><v>1564</v></c><c r="E301" s="66"/><c r="F301" s="66"/><c r="G301" s="66"/><c r="H301" s="66"/><c r="I301" s="67" t="s"><v>904</v></c><c r="J301" s="66"/><c r="K301" s="66"><f t="shared" si="1"/><v>1</v></c><c r="L301" s="53"/><c r="M301" s="53"/><c r="N301" s="53"/><c r="O301" s="53"/><c r="P301" s="53"/><c r="Q301" s="53"/><c r="R301" s="53"/><c r="S301" s="53"/><c r="T301" s="53"/><c r="U301" s="53"/><c r="V301" s="53"/><c r="W301" s="53"/></row><row r="302" hidden="1"><c r="A302" s="68" t="s"><v>340</v></c><c r="B302" s="70" t="s"><v>36</v></c><c r="C302" s="70" t="s"><v>21</v></c><c r="D302" s="71" t="s"><v>2</v></c><c r="E302" s="71"/><c r="F302" s="71"/><c r="G302" s="71"/><c r="H302" s="71"/><c r="I302" s="71"/><c r="J302" s="71"/><c r="K302" s="71" t="str"><f t="shared" si="1"/><v></v></c><c r="L302" s="53"/><c r="M302" s="53"/><c r="N302" s="53"/><c r="O302" s="53"/><c r="P302" s="53"/><c r="Q302" s="53"/><c r="R302" s="53"/><c r="S302" s="53"/><c r="T302" s="53"/><c r="U302" s="53"/><c r="V302" s="53"/><c r="W302" s="53"/></row><row r="303"><c r="A303" s="64" t="s"><v>341</v></c><c r="B303" s="65" t="s"><v>22</v></c><c r="C303" s="65" t="s"><v>26</v></c><c r="D303" s="74" t="s"><v>1565</v></c><c r="E303" s="67"/><c r="F303" s="67" t="s"><v>904</v></c><c r="G303" s="67" t="s"><v>904</v></c><c r="H303" s="66"/><c r="I303" s="67" t="s"><v>904</v></c><c r="J303" s="66"/><c r="K303" s="66"><f t="shared" si="1"/><v>3</v></c><c r="L303" s="53"/><c r="M303" s="53"/><c r="N303" s="53"/><c r="O303" s="53"/><c r="P303" s="53"/><c r="Q303" s="53"/><c r="R303" s="53"/><c r="S303" s="53"/><c r="T303" s="53"/><c r="U303" s="53"/><c r="V303" s="53"/><c r="W303" s="53"/></row><row r="304" hidden="1"><c r="A304" s="73" t="s"><v>342</v></c><c r="B304" s="70" t="s"><v>22</v></c><c r="C304" s="70" t="s"><v>26</v></c><c r="D304" s="71" t="s"><v>2</v></c><c r="E304" s="71"/><c r="F304" s="71"/><c r="G304" s="71"/><c r="H304" s="71"/><c r="I304" s="71"/><c r="J304" s="71"/><c r="K304" s="71" t="str"><f t="shared" si="1"/><v></v></c><c r="L304" s="53"/><c r="M304" s="53"/><c r="N304" s="53"/><c r="O304" s="53"/><c r="P304" s="53"/><c r="Q304" s="53"/><c r="R304" s="53"/><c r="S304" s="53"/><c r="T304" s="53"/><c r="U304" s="53"/><c r="V304" s="53"/><c r="W304" s="53"/></row><row r="305" hidden="1"><c r="A305" s="64" t="s"><v>343</v></c><c r="B305" s="65" t="s"><v>22</v></c><c r="C305" s="65" t="s"><v>21</v></c><c r="D305" s="66" t="s"><v>2</v></c><c r="E305" s="66"/><c r="F305" s="66"/><c r="G305" s="66"/><c r="H305" s="66"/><c r="I305" s="66"/><c r="J305" s="66"/><c r="K305" s="66" t="str"><f t="shared" si="1"/><v></v></c><c r="L305" s="53"/><c r="M305" s="53"/><c r="N305" s="53"/><c r="O305" s="53"/><c r="P305" s="53"/><c r="Q305" s="53"/><c r="R305" s="53"/><c r="S305" s="53"/><c r="T305" s="53"/><c r="U305" s="53"/><c r="V305" s="53"/><c r="W305" s="53"/></row><row r="306" hidden="1"><c r="A306" s="68" t="s"><v>344</v></c><c r="B306" s="70" t="s"><v>22</v></c><c r="C306" s="70" t="s"><v>26</v></c><c r="D306" s="83" t="s"><v>2</v></c><c r="E306" s="71"/><c r="F306" s="71"/><c r="G306" s="71"/><c r="H306" s="71"/><c r="I306" s="71"/><c r="J306" s="71"/><c r="K306" s="71" t="str"><f t="shared" si="1"/><v></v></c><c r="L306" s="53"/><c r="M306" s="53"/><c r="N306" s="53"/><c r="O306" s="53"/><c r="P306" s="53"/><c r="Q306" s="53"/><c r="R306" s="53"/><c r="S306" s="53"/><c r="T306" s="53"/><c r="U306" s="53"/><c r="V306" s="53"/><c r="W306" s="53"/></row><row r="307" hidden="1"><c r="A307" s="64" t="s"><v>345</v></c><c r="B307" s="65" t="s"><v>36</v></c><c r="C307" s="65" t="s"><v>21</v></c><c r="D307" s="66" t="s"><v>2</v></c><c r="E307" s="66"/><c r="F307" s="66"/><c r="G307" s="66"/><c r="H307" s="66"/><c r="I307" s="66"/><c r="J307" s="66"/><c r="K307" s="66" t="str"><f t="shared" si="1"/><v></v></c><c r="L307" s="53"/><c r="M307" s="53"/><c r="N307" s="53"/><c r="O307" s="53"/><c r="P307" s="53"/><c r="Q307" s="53"/><c r="R307" s="53"/><c r="S307" s="53"/><c r="T307" s="53"/><c r="U307" s="53"/><c r="V307" s="53"/><c r="W307" s="53"/></row><row r="308" hidden="1"><c r="A308" s="68" t="s"><v>346</v></c><c r="B308" s="70" t="s"><v>36</v></c><c r="C308" s="70" t="s"><v>26</v></c><c r="D308" s="71" t="s"><v>2</v></c><c r="E308" s="71"/><c r="F308" s="71"/><c r="G308" s="71"/><c r="H308" s="71"/><c r="I308" s="71"/><c r="J308" s="71"/><c r="K308" s="71" t="str"><f t="shared" si="1"/><v></v></c><c r="L308" s="53"/><c r="M308" s="53"/><c r="N308" s="53"/><c r="O308" s="53"/><c r="P308" s="53"/><c r="Q308" s="53"/><c r="R308" s="53"/><c r="S308" s="53"/><c r="T308" s="53"/><c r="U308" s="53"/><c r="V308" s="53"/><c r="W308" s="53"/></row><row r="309" hidden="1"><c r="A309" s="75" t="s"><v>347</v></c><c r="B309" s="65" t="s"><v>36</v></c><c r="C309" s="65" t="s"><v>26</v></c><c r="D309" s="66" t="s"><v>2</v></c><c r="E309" s="66"/><c r="F309" s="66"/><c r="G309" s="66"/><c r="H309" s="66"/><c r="I309" s="66"/><c r="J309" s="66"/><c r="K309" s="66" t="str"><f t="shared" si="1"/><v></v></c><c r="L309" s="53"/><c r="M309" s="53"/><c r="N309" s="53"/><c r="O309" s="53"/><c r="P309" s="53"/><c r="Q309" s="53"/><c r="R309" s="53"/><c r="S309" s="53"/><c r="T309" s="53"/><c r="U309" s="53"/><c r="V309" s="53"/><c r="W309" s="53"/></row><row r="310"><c r="A310" s="68" t="s"><v>348</v></c><c r="B310" s="70" t="s"><v>22</v></c><c r="C310" s="70" t="s"><v>21</v></c><c r="D310" s="76" t="s"><v>1566</v></c><c r="E310" s="71"/><c r="F310" s="71"/><c r="G310" s="71"/><c r="H310" s="71"/><c r="I310" s="72" t="s"><v>904</v></c><c r="J310" s="71"/><c r="K310" s="71"><f t="shared" si="1"/><v>1</v></c><c r="L310" s="53"/><c r="M310" s="53"/><c r="N310" s="53"/><c r="O310" s="53"/><c r="P310" s="53"/><c r="Q310" s="53"/><c r="R310" s="53"/><c r="S310" s="53"/><c r="T310" s="53"/><c r="U310" s="53"/><c r="V310" s="53"/><c r="W310" s="53"/></row><row r="311"><c r="A311" s="64" t="s"><v>349</v></c><c r="B311" s="65" t="s"><v>36</v></c><c r="C311" s="65" t="s"><v>26</v></c><c r="D311" s="66" t="s"><v>1567</v></c><c r="E311" s="66"/><c r="F311" s="66"/><c r="G311" s="66"/><c r="H311" s="66"/><c r="I311" s="67" t="s"><v>904</v></c><c r="J311" s="66"/><c r="K311" s="66"><f t="shared" si="1"/><v>1</v></c><c r="L311" s="53"/><c r="M311" s="53"/><c r="N311" s="53"/><c r="O311" s="53"/><c r="P311" s="53"/><c r="Q311" s="53"/><c r="R311" s="53"/><c r="S311" s="53"/><c r="T311" s="53"/><c r="U311" s="53"/><c r="V311" s="53"/><c r="W311" s="53"/></row><row r="312"><c r="A312" s="68" t="s"><v>350</v></c><c r="B312" s="70" t="s"><v>22</v></c><c r="C312" s="70" t="s"><v>26</v></c><c r="D312" s="71" t="s"><v>1568</v></c><c r="E312" s="72"/><c r="F312" s="72" t="s"><v>904</v></c><c r="G312" s="72" t="s"><v>904</v></c><c r="H312" s="71"/><c r="I312" s="72" t="s"><v>904</v></c><c r="J312" s="71"/><c r="K312" s="71"><f t="shared" si="1"/><v>3</v></c><c r="L312" s="53"/><c r="M312" s="53"/><c r="N312" s="53"/><c r="O312" s="53"/><c r="P312" s="53"/><c r="Q312" s="53"/><c r="R312" s="53"/><c r="S312" s="53"/><c r="T312" s="53"/><c r="U312" s="53"/><c r="V312" s="53"/><c r="W312" s="53"/></row><row r="313" hidden="1"><c r="A313" s="64" t="s"><v>351</v></c><c r="B313" s="65" t="s"><v>36</v></c><c r="C313" s="65" t="s"><v>26</v></c><c r="D313" s="66" t="s"><v>2</v></c><c r="E313" s="66"/><c r="F313" s="66"/><c r="G313" s="66"/><c r="H313" s="66"/><c r="I313" s="66"/><c r="J313" s="66"/><c r="K313" s="66" t="str"><f t="shared" si="1"/><v></v></c><c r="L313" s="53"/><c r="M313" s="53"/><c r="N313" s="53"/><c r="O313" s="53"/><c r="P313" s="53"/><c r="Q313" s="53"/><c r="R313" s="53"/><c r="S313" s="53"/><c r="T313" s="53"/><c r="U313" s="53"/><c r="V313" s="53"/><c r="W313" s="53"/></row><row r="314"><c r="A314" s="73" t="s"><v>352</v></c><c r="B314" s="70" t="s"><v>22</v></c><c r="C314" s="70" t="s"><v>26</v></c><c r="D314" s="76" t="s"><v>1569</v></c><c r="E314" s="72"/><c r="F314" s="72" t="s"><v>904</v></c><c r="G314" s="71"/><c r="H314" s="71"/><c r="I314" s="72" t="s"><v>904</v></c><c r="J314" s="71"/><c r="K314" s="71"><f t="shared" si="1"/><v>2</v></c><c r="L314" s="53"/><c r="M314" s="53"/><c r="N314" s="53"/><c r="O314" s="53"/><c r="P314" s="53"/><c r="Q314" s="53"/><c r="R314" s="53"/><c r="S314" s="53"/><c r="T314" s="53"/><c r="U314" s="53"/><c r="V314" s="53"/><c r="W314" s="53"/></row><row r="315" hidden="1"><c r="A315" s="75" t="s"><v>353</v></c><c r="B315" s="65" t="s"><v>22</v></c><c r="C315" s="65" t="s"><v>21</v></c><c r="D315" s="66" t="s"><v>2</v></c><c r="E315" s="66"/><c r="F315" s="66"/><c r="G315" s="66"/><c r="H315" s="66"/><c r="I315" s="66"/><c r="J315" s="66"/><c r="K315" s="66" t="str"><f t="shared" si="1"/><v></v></c><c r="L315" s="53"/><c r="M315" s="53"/><c r="N315" s="53"/><c r="O315" s="53"/><c r="P315" s="53"/><c r="Q315" s="53"/><c r="R315" s="53"/><c r="S315" s="53"/><c r="T315" s="53"/><c r="U315" s="53"/><c r="V315" s="53"/><c r="W315" s="53"/></row><row r="316" hidden="1"><c r="A316" s="68" t="s"><v>354</v></c><c r="B316" s="70" t="s"><v>36</v></c><c r="C316" s="70" t="s"><v>26</v></c><c r="D316" s="71" t="s"><v>2</v></c><c r="E316" s="71"/><c r="F316" s="71"/><c r="G316" s="71"/><c r="H316" s="71"/><c r="I316" s="71"/><c r="J316" s="71"/><c r="K316" s="71" t="str"><f t="shared" si="1"/><v></v></c><c r="L316" s="53"/><c r="M316" s="53"/><c r="N316" s="53"/><c r="O316" s="53"/><c r="P316" s="53"/><c r="Q316" s="53"/><c r="R316" s="53"/><c r="S316" s="53"/><c r="T316" s="53"/><c r="U316" s="53"/><c r="V316" s="53"/><c r="W316" s="53"/></row><row r="317"><c r="A317" s="64" t="s"><v>355</v></c><c r="B317" s="65" t="s"><v>22</v></c><c r="C317" s="65" t="s"><v>26</v></c><c r="D317" s="66" t="s"><v>1570</v></c><c r="E317" s="66"/><c r="F317" s="66"/><c r="G317" s="66"/><c r="H317" s="66"/><c r="I317" s="67" t="s"><v>904</v></c><c r="J317" s="66"/><c r="K317" s="66"><f t="shared" si="1"/><v>1</v></c><c r="L317" s="53"/><c r="M317" s="53"/><c r="N317" s="53"/><c r="O317" s="53"/><c r="P317" s="53"/><c r="Q317" s="53"/><c r="R317" s="53"/><c r="S317" s="53"/><c r="T317" s="53"/><c r="U317" s="53"/><c r="V317" s="53"/><c r="W317" s="53"/></row><row r="318"><c r="A318" s="68" t="s"><v>356</v></c><c r="B318" s="70" t="s"><v>22</v></c><c r="C318" s="70" t="s"><v>26</v></c><c r="D318" s="71" t="s"><v>1571</v></c><c r="E318" s="72"/><c r="F318" s="72" t="s"><v>904</v></c><c r="G318" s="71"/><c r="H318" s="71"/><c r="I318" s="71"/><c r="J318" s="71"/><c r="K318" s="71"><f t="shared" si="1"/><v>1</v></c><c r="L318" s="53"/><c r="M318" s="53"/><c r="N318" s="53"/><c r="O318" s="53"/><c r="P318" s="53"/><c r="Q318" s="53"/><c r="R318" s="53"/><c r="S318" s="53"/><c r="T318" s="53"/><c r="U318" s="53"/><c r="V318" s="53"/><c r="W318" s="53"/></row><row r="319" hidden="1"><c r="A319" s="75" t="s"><v>357</v></c><c r="B319" s="65" t="s"><v>36</v></c><c r="C319" s="65" t="s"><v>26</v></c><c r="D319" s="66" t="s"><v>2</v></c><c r="E319" s="66"/><c r="F319" s="66"/><c r="G319" s="66"/><c r="H319" s="66"/><c r="I319" s="66"/><c r="J319" s="66"/><c r="K319" s="66" t="str"><f t="shared" si="1"/><v></v></c><c r="L319" s="53"/><c r="M319" s="53"/><c r="N319" s="53"/><c r="O319" s="53"/><c r="P319" s="53"/><c r="Q319" s="53"/><c r="R319" s="53"/><c r="S319" s="53"/><c r="T319" s="53"/><c r="U319" s="53"/><c r="V319" s="53"/><c r="W319" s="53"/></row><row r="320" hidden="1"><c r="A320" s="68" t="s"><v>358</v></c><c r="B320" s="70" t="s"><v>22</v></c><c r="C320" s="70" t="s"><v>21</v></c><c r="D320" s="71" t="s"><v>2</v></c><c r="E320" s="71"/><c r="F320" s="71"/><c r="G320" s="71"/><c r="H320" s="71"/><c r="I320" s="71"/><c r="J320" s="71"/><c r="K320" s="71" t="str"><f t="shared" si="1"/><v></v></c><c r="L320" s="53"/><c r="M320" s="53"/><c r="N320" s="53"/><c r="O320" s="53"/><c r="P320" s="53"/><c r="Q320" s="53"/><c r="R320" s="53"/><c r="S320" s="53"/><c r="T320" s="53"/><c r="U320" s="53"/><c r="V320" s="53"/><c r="W320" s="53"/></row><row r="321"><c r="A321" s="75" t="s"><v>359</v></c><c r="B321" s="65" t="s"><v>22</v></c><c r="C321" s="65" t="s"><v>21</v></c><c r="D321" s="66" t="s"><v>1572</v></c><c r="E321" s="66"/><c r="F321" s="66"/><c r="G321" s="67" t="s"><v>904</v></c><c r="H321" s="67" t="s"><v>904</v></c><c r="I321" s="67" t="s"><v>904</v></c><c r="J321" s="66"/><c r="K321" s="66"><f t="shared" si="1"/><v>3</v></c><c r="L321" s="53"/><c r="M321" s="53"/><c r="N321" s="53"/><c r="O321" s="53"/><c r="P321" s="53"/><c r="Q321" s="53"/><c r="R321" s="53"/><c r="S321" s="53"/><c r="T321" s="53"/><c r="U321" s="53"/><c r="V321" s="53"/><c r="W321" s="53"/></row><row r="322" hidden="1"><c r="A322" s="68" t="s"><v>360</v></c><c r="B322" s="70" t="s"><v>22</v></c><c r="C322" s="70" t="s"><v>26</v></c><c r="D322" s="71" t="s"><v>2</v></c><c r="E322" s="71"/><c r="F322" s="71"/><c r="G322" s="71"/><c r="H322" s="71"/><c r="I322" s="71"/><c r="J322" s="71"/><c r="K322" s="71" t="str"><f t="shared" si="1"/><v></v></c><c r="L322" s="53"/><c r="M322" s="53"/><c r="N322" s="53"/><c r="O322" s="53"/><c r="P322" s="53"/><c r="Q322" s="53"/><c r="R322" s="53"/><c r="S322" s="53"/><c r="T322" s="53"/><c r="U322" s="53"/><c r="V322" s="53"/><c r="W322" s="53"/></row><row r="323" hidden="1"><c r="A323" s="75" t="s"><v>361</v></c><c r="B323" s="65" t="s"><v>22</v></c><c r="C323" s="65" t="s"><v>26</v></c><c r="D323" s="66" t="s"><v>2</v></c><c r="E323" s="66"/><c r="F323" s="66"/><c r="G323" s="66"/><c r="H323" s="66"/><c r="I323" s="66"/><c r="J323" s="66"/><c r="K323" s="66" t="str"><f t="shared" si="1"/><v></v></c><c r="L323" s="53"/><c r="M323" s="53"/><c r="N323" s="53"/><c r="O323" s="53"/><c r="P323" s="53"/><c r="Q323" s="53"/><c r="R323" s="53"/><c r="S323" s="53"/><c r="T323" s="53"/><c r="U323" s="53"/><c r="V323" s="53"/><c r="W323" s="53"/></row><row r="324" hidden="1"><c r="A324" s="73" t="s"><v>362</v></c><c r="B324" s="70" t="s"><v>22</v></c><c r="C324" s="70" t="s"><v>21</v></c><c r="D324" s="71" t="s"><v>2</v></c><c r="E324" s="71"/><c r="F324" s="71"/><c r="G324" s="71"/><c r="H324" s="71"/><c r="I324" s="71"/><c r="J324" s="71"/><c r="K324" s="71" t="str"><f t="shared" si="1"/><v></v></c><c r="L324" s="53"/><c r="M324" s="53"/><c r="N324" s="53"/><c r="O324" s="53"/><c r="P324" s="53"/><c r="Q324" s="53"/><c r="R324" s="53"/><c r="S324" s="53"/><c r="T324" s="53"/><c r="U324" s="53"/><c r="V324" s="53"/><c r="W324" s="53"/></row><row r="325" hidden="1"><c r="A325" s="64" t="s"><v>363</v></c><c r="B325" s="65" t="s"><v>22</v></c><c r="C325" s="65" t="s"><v>21</v></c><c r="D325" s="66" t="s"><v>2</v></c><c r="E325" s="66"/><c r="F325" s="66"/><c r="G325" s="66"/><c r="H325" s="66"/><c r="I325" s="66"/><c r="J325" s="66"/><c r="K325" s="66" t="str"><f t="shared" si="1"/><v></v></c><c r="L325" s="53"/><c r="M325" s="53"/><c r="N325" s="53"/><c r="O325" s="53"/><c r="P325" s="53"/><c r="Q325" s="53"/><c r="R325" s="53"/><c r="S325" s="53"/><c r="T325" s="53"/><c r="U325" s="53"/><c r="V325" s="53"/><c r="W325" s="53"/></row><row r="326" hidden="1"><c r="A326" s="73" t="s"><v>364</v></c><c r="B326" s="70" t="s"><v>36</v></c><c r="C326" s="70" t="s"><v>21</v></c><c r="D326" s="71" t="s"><v>2</v></c><c r="E326" s="71"/><c r="F326" s="71"/><c r="G326" s="71"/><c r="H326" s="71"/><c r="I326" s="71"/><c r="J326" s="71"/><c r="K326" s="71" t="str"><f t="shared" si="1"/><v></v></c><c r="L326" s="53"/><c r="M326" s="53"/><c r="N326" s="53"/><c r="O326" s="53"/><c r="P326" s="53"/><c r="Q326" s="53"/><c r="R326" s="53"/><c r="S326" s="53"/><c r="T326" s="53"/><c r="U326" s="53"/><c r="V326" s="53"/><c r="W326" s="53"/></row><row r="327" hidden="1"><c r="A327" s="64" t="s"><v>365</v></c><c r="B327" s="65" t="s"><v>22</v></c><c r="C327" s="65" t="s"><v>26</v></c><c r="D327" s="66" t="s"><v>2</v></c><c r="E327" s="66"/><c r="F327" s="66"/><c r="G327" s="66"/><c r="H327" s="66"/><c r="I327" s="66"/><c r="J327" s="66"/><c r="K327" s="66" t="str"><f t="shared" si="1"/><v></v></c><c r="L327" s="53"/><c r="M327" s="53"/><c r="N327" s="53"/><c r="O327" s="53"/><c r="P327" s="53"/><c r="Q327" s="53"/><c r="R327" s="53"/><c r="S327" s="53"/><c r="T327" s="53"/><c r="U327" s="53"/><c r="V327" s="53"/><c r="W327" s="53"/></row><row r="328" hidden="1"><c r="A328" s="68" t="s"><v>366</v></c><c r="B328" s="70" t="s"><v>22</v></c><c r="C328" s="70" t="s"><v>26</v></c><c r="D328" s="71" t="s"><v>2</v></c><c r="E328" s="71"/><c r="F328" s="71"/><c r="G328" s="71"/><c r="H328" s="71"/><c r="I328" s="71"/><c r="J328" s="71"/><c r="K328" s="71" t="str"><f t="shared" si="1"/><v></v></c><c r="L328" s="53"/><c r="M328" s="53"/><c r="N328" s="53"/><c r="O328" s="53"/><c r="P328" s="53"/><c r="Q328" s="53"/><c r="R328" s="53"/><c r="S328" s="53"/><c r="T328" s="53"/><c r="U328" s="53"/><c r="V328" s="53"/><c r="W328" s="53"/></row><row r="329" hidden="1"><c r="A329" s="64" t="s"><v>367</v></c><c r="B329" s="65" t="s"><v>22</v></c><c r="C329" s="65" t="s"><v>26</v></c><c r="D329" s="66" t="s"><v>2</v></c><c r="E329" s="66"/><c r="F329" s="66"/><c r="G329" s="66"/><c r="H329" s="66"/><c r="I329" s="66"/><c r="J329" s="66"/><c r="K329" s="66" t="str"><f t="shared" si="1"/><v></v></c><c r="L329" s="53"/><c r="M329" s="53"/><c r="N329" s="53"/><c r="O329" s="53"/><c r="P329" s="53"/><c r="Q329" s="53"/><c r="R329" s="53"/><c r="S329" s="53"/><c r="T329" s="53"/><c r="U329" s="53"/><c r="V329" s="53"/><c r="W329" s="53"/></row><row r="330" hidden="1"><c r="A330" s="73" t="s"><v>368</v></c><c r="B330" s="70" t="s"><v>36</v></c><c r="C330" s="70" t="s"><v>26</v></c><c r="D330" s="71" t="s"><v>2</v></c><c r="E330" s="71"/><c r="F330" s="71"/><c r="G330" s="71"/><c r="H330" s="71"/><c r="I330" s="71"/><c r="J330" s="71"/><c r="K330" s="71" t="str"><f t="shared" si="1"/><v></v></c><c r="L330" s="53"/><c r="M330" s="53"/><c r="N330" s="53"/><c r="O330" s="53"/><c r="P330" s="53"/><c r="Q330" s="53"/><c r="R330" s="53"/><c r="S330" s="53"/><c r="T330" s="53"/><c r="U330" s="53"/><c r="V330" s="53"/><c r="W330" s="53"/></row><row r="331" hidden="1"><c r="A331" s="64" t="s"><v>369</v></c><c r="B331" s="65" t="s"><v>22</v></c><c r="C331" s="65" t="s"><v>26</v></c><c r="D331" s="66" t="s"><v>2</v></c><c r="E331" s="66"/><c r="F331" s="66"/><c r="G331" s="66"/><c r="H331" s="66"/><c r="I331" s="66"/><c r="J331" s="66"/><c r="K331" s="66" t="str"><f t="shared" si="1"/><v></v></c><c r="L331" s="53"/><c r="M331" s="53"/><c r="N331" s="53"/><c r="O331" s="53"/><c r="P331" s="53"/><c r="Q331" s="53"/><c r="R331" s="53"/><c r="S331" s="53"/><c r="T331" s="53"/><c r="U331" s="53"/><c r="V331" s="53"/><c r="W331" s="53"/></row><row r="332"><c r="A332" s="73" t="s"><v>370</v></c><c r="B332" s="70" t="s"><v>36</v></c><c r="C332" s="70" t="s"><v>152</v></c><c r="D332" s="76" t="s"><v>1573</v></c><c r="E332" s="76" t="s"><v>1574</v></c><c r="F332" s="72" t="s"><v>904</v></c><c r="G332" s="72" t="s"><v>904</v></c><c r="H332" s="71"/><c r="I332" s="71"/><c r="J332" s="71"/><c r="K332" s="71"><f t="shared" si="1"/><v>2</v></c><c r="L332" s="53"/><c r="M332" s="53"/><c r="N332" s="53"/><c r="O332" s="53"/><c r="P332" s="53"/><c r="Q332" s="53"/><c r="R332" s="53"/><c r="S332" s="53"/><c r="T332" s="53"/><c r="U332" s="53"/><c r="V332" s="53"/><c r="W332" s="53"/></row><row r="333"><c r="A333" s="64" t="s"><v>371</v></c><c r="B333" s="65" t="s"><v>22</v></c><c r="C333" s="65" t="s"><v>26</v></c><c r="D333" s="66" t="s"><v>1575</v></c><c r="E333" s="66"/><c r="F333" s="66"/><c r="G333" s="66"/><c r="H333" s="66"/><c r="I333" s="67" t="s"><v>904</v></c><c r="J333" s="66"/><c r="K333" s="66"><f t="shared" si="1"/><v>1</v></c><c r="L333" s="53"/><c r="M333" s="53"/><c r="N333" s="53"/><c r="O333" s="53"/><c r="P333" s="53"/><c r="Q333" s="53"/><c r="R333" s="53"/><c r="S333" s="53"/><c r="T333" s="53"/><c r="U333" s="53"/><c r="V333" s="53"/><c r="W333" s="53"/></row><row r="334" hidden="1"><c r="A334" s="68" t="s"><v>372</v></c><c r="B334" s="70" t="s"><v>22</v></c><c r="C334" s="70" t="s"><v>26</v></c><c r="D334" s="71" t="s"><v>2</v></c><c r="E334" s="71"/><c r="F334" s="71"/><c r="G334" s="71"/><c r="H334" s="71"/><c r="I334" s="71"/><c r="J334" s="71"/><c r="K334" s="71" t="str"><f t="shared" si="1"/><v></v></c><c r="L334" s="53"/><c r="M334" s="53"/><c r="N334" s="53"/><c r="O334" s="53"/><c r="P334" s="53"/><c r="Q334" s="53"/><c r="R334" s="53"/><c r="S334" s="53"/><c r="T334" s="53"/><c r="U334" s="53"/><c r="V334" s="53"/><c r="W334" s="53"/></row><row r="335" hidden="1"><c r="A335" s="64" t="s"><v>373</v></c><c r="B335" s="65" t="s"><v>36</v></c><c r="C335" s="65" t="s"><v>21</v></c><c r="D335" s="66" t="s"><v>2</v></c><c r="E335" s="66"/><c r="F335" s="66"/><c r="G335" s="66"/><c r="H335" s="66"/><c r="I335" s="66"/><c r="J335" s="66"/><c r="K335" s="66" t="str"><f t="shared" si="1"/><v></v></c><c r="L335" s="53"/><c r="M335" s="53"/><c r="N335" s="53"/><c r="O335" s="53"/><c r="P335" s="53"/><c r="Q335" s="53"/><c r="R335" s="53"/><c r="S335" s="53"/><c r="T335" s="53"/><c r="U335" s="53"/><c r="V335" s="53"/><c r="W335" s="53"/></row><row r="336"><c r="A336" s="68" t="s"><v>374</v></c><c r="B336" s="70" t="s"><v>22</v></c><c r="C336" s="70" t="s"><v>26</v></c><c r="D336" s="76" t="s"><v>1576</v></c><c r="E336" s="72"/><c r="F336" s="72" t="s"><v>904</v></c><c r="G336" s="72" t="s"><v>904</v></c><c r="H336" s="71"/><c r="I336" s="72" t="s"><v>904</v></c><c r="J336" s="71"/><c r="K336" s="71"><f t="shared" si="1"/><v>3</v></c><c r="L336" s="53"/><c r="M336" s="53"/><c r="N336" s="53"/><c r="O336" s="53"/><c r="P336" s="53"/><c r="Q336" s="53"/><c r="R336" s="53"/><c r="S336" s="53"/><c r="T336" s="53"/><c r="U336" s="53"/><c r="V336" s="53"/><c r="W336" s="53"/></row><row r="337" hidden="1"><c r="A337" s="64" t="s"><v>375</v></c><c r="B337" s="65" t="s"><v>36</v></c><c r="C337" s="65" t="s"><v>26</v></c><c r="D337" s="66" t="s"><v>2</v></c><c r="E337" s="66"/><c r="F337" s="66"/><c r="G337" s="66"/><c r="H337" s="66"/><c r="I337" s="66"/><c r="J337" s="66"/><c r="K337" s="66" t="str"><f t="shared" si="1"/><v></v></c><c r="L337" s="53"/><c r="M337" s="53"/><c r="N337" s="53"/><c r="O337" s="53"/><c r="P337" s="53"/><c r="Q337" s="53"/><c r="R337" s="53"/><c r="S337" s="53"/><c r="T337" s="53"/><c r="U337" s="53"/><c r="V337" s="53"/><c r="W337" s="53"/></row><row r="338" hidden="1"><c r="A338" s="68" t="s"><v>376</v></c><c r="B338" s="70" t="s"><v>22</v></c><c r="C338" s="70" t="s"><v>26</v></c><c r="D338" s="71" t="s"><v>2</v></c><c r="E338" s="71"/><c r="F338" s="71"/><c r="G338" s="71"/><c r="H338" s="71"/><c r="I338" s="71"/><c r="J338" s="71"/><c r="K338" s="71" t="str"><f t="shared" si="1"/><v></v></c><c r="L338" s="53"/><c r="M338" s="53"/><c r="N338" s="53"/><c r="O338" s="53"/><c r="P338" s="53"/><c r="Q338" s="53"/><c r="R338" s="53"/><c r="S338" s="53"/><c r="T338" s="53"/><c r="U338" s="53"/><c r="V338" s="53"/><c r="W338" s="53"/></row><row r="339" hidden="1"><c r="A339" s="75" t="s"><v>377</v></c><c r="B339" s="65" t="s"><v>22</v></c><c r="C339" s="65" t="s"><v>26</v></c><c r="D339" s="66" t="s"><v>2</v></c><c r="E339" s="66"/><c r="F339" s="66"/><c r="G339" s="66"/><c r="H339" s="66"/><c r="I339" s="66"/><c r="J339" s="66"/><c r="K339" s="66" t="str"><f t="shared" si="1"/><v></v></c><c r="L339" s="53"/><c r="M339" s="53"/><c r="N339" s="53"/><c r="O339" s="53"/><c r="P339" s="53"/><c r="Q339" s="53"/><c r="R339" s="53"/><c r="S339" s="53"/><c r="T339" s="53"/><c r="U339" s="53"/><c r="V339" s="53"/><c r="W339" s="53"/></row><row r="340"><c r="A340" s="73" t="s"><v>378</v></c><c r="B340" s="70" t="s"><v>22</v></c><c r="C340" s="70" t="s"><v>21</v></c><c r="D340" s="76" t="s"><v>1577</v></c><c r="E340" s="72"/><c r="F340" s="72" t="s"><v>904</v></c><c r="G340" s="71"/><c r="H340" s="71"/><c r="I340" s="71"/><c r="J340" s="71"/><c r="K340" s="71"><f t="shared" si="1"/><v>1</v></c><c r="L340" s="53"/><c r="M340" s="53"/><c r="N340" s="53"/><c r="O340" s="53"/><c r="P340" s="53"/><c r="Q340" s="53"/><c r="R340" s="53"/><c r="S340" s="53"/><c r="T340" s="53"/><c r="U340" s="53"/><c r="V340" s="53"/><c r="W340" s="53"/></row><row r="341" hidden="1"><c r="A341" s="75" t="s"><v>379</v></c><c r="B341" s="65" t="s"><v>22</v></c><c r="C341" s="65" t="s"><v>26</v></c><c r="D341" s="66" t="s"><v>2</v></c><c r="E341" s="66"/><c r="F341" s="66"/><c r="G341" s="66"/><c r="H341" s="66"/><c r="I341" s="66"/><c r="J341" s="66"/><c r="K341" s="66" t="str"><f t="shared" si="1"/><v></v></c><c r="L341" s="53"/><c r="M341" s="53"/><c r="N341" s="53"/><c r="O341" s="53"/><c r="P341" s="53"/><c r="Q341" s="53"/><c r="R341" s="53"/><c r="S341" s="53"/><c r="T341" s="53"/><c r="U341" s="53"/><c r="V341" s="53"/><c r="W341" s="53"/></row><row r="342"><c r="A342" s="73" t="s"><v>380</v></c><c r="B342" s="70" t="s"><v>22</v></c><c r="C342" s="70" t="s"><v>26</v></c><c r="D342" s="76" t="s"><v>1578</v></c><c r="E342" s="72"/><c r="F342" s="72" t="s"><v>904</v></c><c r="G342" s="71"/><c r="H342" s="72" t="s"><v>904</v></c><c r="I342" s="71"/><c r="J342" s="71"/><c r="K342" s="71"><f t="shared" si="1"/><v>2</v></c><c r="L342" s="53"/><c r="M342" s="53"/><c r="N342" s="53"/><c r="O342" s="53"/><c r="P342" s="53"/><c r="Q342" s="53"/><c r="R342" s="53"/><c r="S342" s="53"/><c r="T342" s="53"/><c r="U342" s="53"/><c r="V342" s="53"/><c r="W342" s="53"/></row><row r="343"><c r="A343" s="64" t="s"><v>381</v></c><c r="B343" s="65" t="s"><v>36</v></c><c r="C343" s="65" t="s"><v>26</v></c><c r="D343" s="66" t="s"><v>1579</v></c><c r="E343" s="66"/><c r="F343" s="66"/><c r="G343" s="66"/><c r="H343" s="67" t="s"><v>904</v></c><c r="I343" s="66"/><c r="J343" s="66"/><c r="K343" s="66"><f t="shared" si="1"/><v>1</v></c><c r="L343" s="53"/><c r="M343" s="53"/><c r="N343" s="53"/><c r="O343" s="53"/><c r="P343" s="53"/><c r="Q343" s="53"/><c r="R343" s="53"/><c r="S343" s="53"/><c r="T343" s="53"/><c r="U343" s="53"/><c r="V343" s="53"/><c r="W343" s="53"/></row><row r="344" hidden="1"><c r="A344" s="68" t="s"><v>382</v></c><c r="B344" s="70" t="s"><v>36</v></c><c r="C344" s="70" t="s"><v>26</v></c><c r="D344" s="71" t="s"><v>2</v></c><c r="E344" s="71"/><c r="F344" s="71"/><c r="G344" s="71"/><c r="H344" s="71"/><c r="I344" s="72" t="s"><v>904</v></c><c r="J344" s="71"/><c r="K344" s="71"><f t="shared" si="1"/><v>1</v></c><c r="L344" s="53"/><c r="M344" s="53"/><c r="N344" s="53"/><c r="O344" s="53"/><c r="P344" s="53"/><c r="Q344" s="53"/><c r="R344" s="53"/><c r="S344" s="53"/><c r="T344" s="53"/><c r="U344" s="53"/><c r="V344" s="53"/><c r="W344" s="53"/></row><row r="345"><c r="A345" s="64" t="s"><v>383</v></c><c r="B345" s="65" t="s"><v>22</v></c><c r="C345" s="65" t="s"><v>26</v></c><c r="D345" s="66" t="s"><v>1580</v></c><c r="E345" s="66"/><c r="F345" s="66"/><c r="G345" s="67" t="s"><v>904</v></c><c r="H345" s="66"/><c r="I345" s="67" t="s"><v>904</v></c><c r="J345" s="66"/><c r="K345" s="66"><f t="shared" si="1"/><v>2</v></c><c r="L345" s="53"/><c r="M345" s="53"/><c r="N345" s="53"/><c r="O345" s="53"/><c r="P345" s="53"/><c r="Q345" s="53"/><c r="R345" s="53"/><c r="S345" s="53"/><c r="T345" s="53"/><c r="U345" s="53"/><c r="V345" s="53"/><c r="W345" s="53"/></row><row r="346" hidden="1"><c r="A346" s="68" t="s"><v>384</v></c><c r="B346" s="70" t="s"><v>36</v></c><c r="C346" s="70" t="s"><v>26</v></c><c r="D346" s="71" t="s"><v>2</v></c><c r="E346" s="71"/><c r="F346" s="71"/><c r="G346" s="71"/><c r="H346" s="71"/><c r="I346" s="71"/><c r="J346" s="71"/><c r="K346" s="71" t="str"><f t="shared" si="1"/><v></v></c><c r="L346" s="53"/><c r="M346" s="53"/><c r="N346" s="53"/><c r="O346" s="53"/><c r="P346" s="53"/><c r="Q346" s="53"/><c r="R346" s="53"/><c r="S346" s="53"/><c r="T346" s="53"/><c r="U346" s="53"/><c r="V346" s="53"/><c r="W346" s="53"/></row><row r="347" hidden="1"><c r="A347" s="64" t="s"><v>385</v></c><c r="B347" s="65" t="s"><v>36</v></c><c r="C347" s="65" t="s"><v>26</v></c><c r="D347" s="66" t="s"><v>2</v></c><c r="E347" s="66"/><c r="F347" s="66"/><c r="G347" s="66"/><c r="H347" s="66"/><c r="I347" s="67" t="s"><v>904</v></c><c r="J347" s="66"/><c r="K347" s="66"><f t="shared" si="1"/><v>1</v></c><c r="L347" s="53"/><c r="M347" s="53"/><c r="N347" s="53"/><c r="O347" s="53"/><c r="P347" s="53"/><c r="Q347" s="53"/><c r="R347" s="53"/><c r="S347" s="53"/><c r="T347" s="53"/><c r="U347" s="53"/><c r="V347" s="53"/><c r="W347" s="53"/></row><row r="348" hidden="1"><c r="A348" s="68" t="s"><v>386</v></c><c r="B348" s="70" t="s"><v>22</v></c><c r="C348" s="70" t="s"><v>27</v></c><c r="D348" s="71" t="s"><v>2</v></c><c r="E348" s="71"/><c r="F348" s="71"/><c r="G348" s="71"/><c r="H348" s="71"/><c r="I348" s="71"/><c r="J348" s="71"/><c r="K348" s="71" t="str"><f t="shared" si="1"/><v></v></c><c r="L348" s="53"/><c r="M348" s="53"/><c r="N348" s="53"/><c r="O348" s="53"/><c r="P348" s="53"/><c r="Q348" s="53"/><c r="R348" s="53"/><c r="S348" s="53"/><c r="T348" s="53"/><c r="U348" s="53"/><c r="V348" s="53"/><c r="W348" s="53"/></row><row r="349" hidden="1"><c r="A349" s="64" t="s"><v>387</v></c><c r="B349" s="65" t="s"><v>22</v></c><c r="C349" s="65" t="s"><v>21</v></c><c r="D349" s="66" t="s"><v>2</v></c><c r="E349" s="66"/><c r="F349" s="66"/><c r="G349" s="66"/><c r="H349" s="66"/><c r="I349" s="66"/><c r="J349" s="66"/><c r="K349" s="66" t="str"><f t="shared" si="1"/><v></v></c><c r="L349" s="53"/><c r="M349" s="53"/><c r="N349" s="53"/><c r="O349" s="53"/><c r="P349" s="53"/><c r="Q349" s="53"/><c r="R349" s="53"/><c r="S349" s="53"/><c r="T349" s="53"/><c r="U349" s="53"/><c r="V349" s="53"/><c r="W349" s="53"/></row><row r="350" hidden="1"><c r="A350" s="68" t="s"><v>388</v></c><c r="B350" s="70" t="s"><v>22</v></c><c r="C350" s="70" t="s"><v>21</v></c><c r="D350" s="71" t="s"><v>2</v></c><c r="E350" s="71"/><c r="F350" s="71"/><c r="G350" s="71"/><c r="H350" s="71"/><c r="I350" s="71"/><c r="J350" s="71"/><c r="K350" s="71" t="str"><f t="shared" si="1"/><v></v></c><c r="L350" s="53"/><c r="M350" s="53"/><c r="N350" s="53"/><c r="O350" s="53"/><c r="P350" s="53"/><c r="Q350" s="53"/><c r="R350" s="53"/><c r="S350" s="53"/><c r="T350" s="53"/><c r="U350" s="53"/><c r="V350" s="53"/><c r="W350" s="53"/></row><row r="351"><c r="A351" s="64" t="s"><v>389</v></c><c r="B351" s="65" t="s"><v>22</v></c><c r="C351" s="65" t="s"><v>21</v></c><c r="D351" s="66" t="s"><v>1581</v></c><c r="E351" s="66"/><c r="F351" s="66"/><c r="G351" s="66"/><c r="H351" s="66"/><c r="I351" s="67" t="s"><v>904</v></c><c r="J351" s="66"/><c r="K351" s="66"><f t="shared" si="1"/><v>1</v></c><c r="L351" s="53"/><c r="M351" s="53"/><c r="N351" s="53"/><c r="O351" s="53"/><c r="P351" s="53"/><c r="Q351" s="53"/><c r="R351" s="53"/><c r="S351" s="53"/><c r="T351" s="53"/><c r="U351" s="53"/><c r="V351" s="53"/><c r="W351" s="53"/></row><row r="352" hidden="1"><c r="A352" s="68" t="s"><v>390</v></c><c r="B352" s="70" t="s"><v>22</v></c><c r="C352" s="70" t="s"><v>27</v></c><c r="D352" s="71" t="s"><v>2</v></c><c r="E352" s="71"/><c r="F352" s="71"/><c r="G352" s="71"/><c r="H352" s="71"/><c r="I352" s="71"/><c r="J352" s="71"/><c r="K352" s="71" t="str"><f t="shared" si="1"/><v></v></c><c r="L352" s="53"/><c r="M352" s="53"/><c r="N352" s="53"/><c r="O352" s="53"/><c r="P352" s="53"/><c r="Q352" s="53"/><c r="R352" s="53"/><c r="S352" s="53"/><c r="T352" s="53"/><c r="U352" s="53"/><c r="V352" s="53"/><c r="W352" s="53"/></row><row r="353"><c r="A353" s="64" t="s"><v>391</v></c><c r="B353" s="65" t="s"><v>22</v></c><c r="C353" s="65" t="s"><v>26</v></c><c r="D353" s="66" t="s"><v>1582</v></c><c r="E353" s="66"/><c r="F353" s="66"/><c r="G353" s="66"/><c r="H353" s="66"/><c r="I353" s="67" t="s"><v>904</v></c><c r="J353" s="66"/><c r="K353" s="66"><f t="shared" si="1"/><v>1</v></c><c r="L353" s="53"/><c r="M353" s="53"/><c r="N353" s="53"/><c r="O353" s="53"/><c r="P353" s="53"/><c r="Q353" s="53"/><c r="R353" s="53"/><c r="S353" s="53"/><c r="T353" s="53"/><c r="U353" s="53"/><c r="V353" s="53"/><c r="W353" s="53"/></row><row r="354" hidden="1"><c r="A354" s="73" t="s"><v>392</v></c><c r="B354" s="70" t="s"><v>22</v></c><c r="C354" s="70" t="s"><v>26</v></c><c r="D354" s="71" t="s"><v>2</v></c><c r="E354" s="71"/><c r="F354" s="71"/><c r="G354" s="71"/><c r="H354" s="71"/><c r="I354" s="71"/><c r="J354" s="71"/><c r="K354" s="71" t="str"><f t="shared" si="1"/><v></v></c><c r="L354" s="53"/><c r="M354" s="53"/><c r="N354" s="53"/><c r="O354" s="53"/><c r="P354" s="53"/><c r="Q354" s="53"/><c r="R354" s="53"/><c r="S354" s="53"/><c r="T354" s="53"/><c r="U354" s="53"/><c r="V354" s="53"/><c r="W354" s="53"/></row><row r="355" hidden="1"><c r="A355" s="75" t="s"><v>393</v></c><c r="B355" s="65" t="s"><v>36</v></c><c r="C355" s="65" t="s"><v>21</v></c><c r="D355" s="66" t="s"><v>2</v></c><c r="E355" s="66"/><c r="F355" s="66"/><c r="G355" s="66"/><c r="H355" s="66"/><c r="I355" s="66"/><c r="J355" s="66"/><c r="K355" s="66" t="str"><f t="shared" si="1"/><v></v></c><c r="L355" s="53"/><c r="M355" s="53"/><c r="N355" s="53"/><c r="O355" s="53"/><c r="P355" s="53"/><c r="Q355" s="53"/><c r="R355" s="53"/><c r="S355" s="53"/><c r="T355" s="53"/><c r="U355" s="53"/><c r="V355" s="53"/><c r="W355" s="53"/></row><row r="356"><c r="A356" s="77" t="s"><v>394</v></c><c r="B356" s="70" t="s"><v>36</v></c><c r="C356" s="70" t="s"><v>152</v></c><c r="D356" s="76" t="s"><v>1583</v></c><c r="E356" s="72"/><c r="F356" s="72" t="s"><v>904</v></c><c r="G356" s="72" t="s"><v>904</v></c><c r="H356" s="78" t="s"><v>904</v></c><c r="I356" s="71"/><c r="J356" s="71"/><c r="K356" s="71"><f t="shared" si="1"/><v>3</v></c><c r="L356" s="53"/><c r="M356" s="53"/><c r="N356" s="53"/><c r="O356" s="53"/><c r="P356" s="53"/><c r="Q356" s="53"/><c r="R356" s="53"/><c r="S356" s="53"/><c r="T356" s="53"/><c r="U356" s="53"/><c r="V356" s="53"/><c r="W356" s="53"/></row><row r="357"><c r="A357" s="64" t="s"><v>395</v></c><c r="B357" s="65" t="s"><v>22</v></c><c r="C357" s="65" t="s"><v>26</v></c><c r="D357" s="74" t="s"><v>1584</v></c><c r="E357" s="67"/><c r="F357" s="67" t="s"><v>904</v></c><c r="G357" s="67" t="s"><v>904</v></c><c r="H357" s="66"/><c r="I357" s="66"/><c r="J357" s="66"/><c r="K357" s="66"><f t="shared" si="1"/><v>2</v></c><c r="L357" s="53"/><c r="M357" s="53"/><c r="N357" s="53"/><c r="O357" s="53"/><c r="P357" s="53"/><c r="Q357" s="53"/><c r="R357" s="53"/><c r="S357" s="53"/><c r="T357" s="53"/><c r="U357" s="53"/><c r="V357" s="53"/><c r="W357" s="53"/></row><row r="358"><c r="A358" s="73" t="s"><v>396</v></c><c r="B358" s="70" t="s"><v>36</v></c><c r="C358" s="70" t="s"><v>152</v></c><c r="D358" s="72" t="s"><v>1585</v></c><c r="E358" s="71"/><c r="F358" s="71"/><c r="G358" s="71"/><c r="H358" s="72" t="s"><v>904</v></c><c r="I358" s="71"/><c r="J358" s="71"/><c r="K358" s="71"><f t="shared" si="1"/><v>1</v></c><c r="L358" s="53"/><c r="M358" s="53"/><c r="N358" s="53"/><c r="O358" s="53"/><c r="P358" s="53"/><c r="Q358" s="53"/><c r="R358" s="53"/><c r="S358" s="53"/><c r="T358" s="53"/><c r="U358" s="53"/><c r="V358" s="53"/><c r="W358" s="53"/></row><row r="359" hidden="1"><c r="A359" s="64" t="s"><v>397</v></c><c r="B359" s="65" t="s"><v>22</v></c><c r="C359" s="65" t="s"><v>21</v></c><c r="D359" s="66" t="s"><v>2</v></c><c r="E359" s="66"/><c r="F359" s="66"/><c r="G359" s="66"/><c r="H359" s="66"/><c r="I359" s="66"/><c r="J359" s="66"/><c r="K359" s="66" t="str"><f t="shared" si="1"/><v></v></c><c r="L359" s="53"/><c r="M359" s="53"/><c r="N359" s="53"/><c r="O359" s="53"/><c r="P359" s="53"/><c r="Q359" s="53"/><c r="R359" s="53"/><c r="S359" s="53"/><c r="T359" s="53"/><c r="U359" s="53"/><c r="V359" s="53"/><c r="W359" s="53"/></row><row r="360"><c r="A360" s="68" t="s"><v>398</v></c><c r="B360" s="70" t="s"><v>22</v></c><c r="C360" s="70" t="s"><v>26</v></c><c r="D360" s="76" t="s"><v>1586</v></c><c r="E360" s="71"/><c r="F360" s="71"/><c r="G360" s="71"/><c r="H360" s="72" t="s"><v>904</v></c><c r="I360" s="72" t="s"><v>904</v></c><c r="J360" s="71"/><c r="K360" s="71"><f t="shared" si="1"/><v>2</v></c><c r="L360" s="53"/><c r="M360" s="53"/><c r="N360" s="53"/><c r="O360" s="53"/><c r="P360" s="53"/><c r="Q360" s="53"/><c r="R360" s="53"/><c r="S360" s="53"/><c r="T360" s="53"/><c r="U360" s="53"/><c r="V360" s="53"/><c r="W360" s="53"/></row><row r="361"><c r="A361" s="75" t="s"><v>399</v></c><c r="B361" s="65" t="s"><v>22</v></c><c r="C361" s="65" t="s"><v>26</v></c><c r="D361" s="66" t="s"><v>1587</v></c><c r="E361" s="67"/><c r="F361" s="67" t="s"><v>904</v></c><c r="G361" s="67" t="s"><v>904</v></c><c r="H361" s="66"/><c r="I361" s="67" t="s"><v>904</v></c><c r="J361" s="66"/><c r="K361" s="66"><f t="shared" si="1"/><v>3</v></c><c r="L361" s="53"/><c r="M361" s="53"/><c r="N361" s="53"/><c r="O361" s="53"/><c r="P361" s="53"/><c r="Q361" s="53"/><c r="R361" s="53"/><c r="S361" s="53"/><c r="T361" s="53"/><c r="U361" s="53"/><c r="V361" s="53"/><c r="W361" s="53"/></row><row r="362"><c r="A362" s="68" t="s"><v>400</v></c><c r="B362" s="70" t="s"><v>22</v></c><c r="C362" s="70" t="s"><v>26</v></c><c r="D362" s="76" t="s"><v>1588</v></c><c r="E362" s="72"/><c r="F362" s="72" t="s"><v>904</v></c><c r="G362" s="71"/><c r="H362" s="71"/><c r="I362" s="76" t="s"><v>904</v></c><c r="J362" s="71"/><c r="K362" s="71"><f t="shared" si="1"/><v>2</v></c><c r="L362" s="53"/><c r="M362" s="53"/><c r="N362" s="53"/><c r="O362" s="53"/><c r="P362" s="53"/><c r="Q362" s="53"/><c r="R362" s="53"/><c r="S362" s="53"/><c r="T362" s="53"/><c r="U362" s="53"/><c r="V362" s="53"/><c r="W362" s="53"/></row><row r="363" hidden="1"><c r="A363" s="75" t="s"><v>401</v></c><c r="B363" s="65" t="s"><v>36</v></c><c r="C363" s="80" t="s"><v>27</v></c><c r="D363" s="66" t="s"><v>2</v></c><c r="E363" s="66"/><c r="F363" s="66"/><c r="G363" s="66"/><c r="H363" s="66"/><c r="I363" s="66"/><c r="J363" s="66"/><c r="K363" s="66" t="str"><f t="shared" si="1"/><v></v></c><c r="L363" s="53"/><c r="M363" s="53"/><c r="N363" s="53"/><c r="O363" s="53"/><c r="P363" s="53"/><c r="Q363" s="53"/><c r="R363" s="53"/><c r="S363" s="53"/><c r="T363" s="53"/><c r="U363" s="53"/><c r="V363" s="53"/><c r="W363" s="53"/></row><row r="364" hidden="1"><c r="A364" s="68" t="s"><v>402</v></c><c r="B364" s="70" t="s"><v>22</v></c><c r="C364" s="70" t="s"><v>21</v></c><c r="D364" s="71" t="s"><v>2</v></c><c r="E364" s="71"/><c r="F364" s="71"/><c r="G364" s="71"/><c r="H364" s="71"/><c r="I364" s="71"/><c r="J364" s="71"/><c r="K364" s="71" t="str"><f t="shared" si="1"/><v></v></c><c r="L364" s="53"/><c r="M364" s="53"/><c r="N364" s="53"/><c r="O364" s="53"/><c r="P364" s="53"/><c r="Q364" s="53"/><c r="R364" s="53"/><c r="S364" s="53"/><c r="T364" s="53"/><c r="U364" s="53"/><c r="V364" s="53"/><c r="W364" s="53"/></row><row r="365"><c r="A365" s="64" t="s"><v>403</v></c><c r="B365" s="65" t="s"><v>22</v></c><c r="C365" s="65" t="s"><v>21</v></c><c r="D365" s="74" t="s"><v>1589</v></c><c r="E365" s="67"/><c r="F365" s="67" t="s"><v>904</v></c><c r="G365" s="66"/><c r="H365" s="66"/><c r="I365" s="67" t="s"><v>904</v></c><c r="J365" s="66"/><c r="K365" s="66"><f t="shared" si="1"/><v>2</v></c><c r="L365" s="53"/><c r="M365" s="53"/><c r="N365" s="53"/><c r="O365" s="53"/><c r="P365" s="53"/><c r="Q365" s="53"/><c r="R365" s="53"/><c r="S365" s="53"/><c r="T365" s="53"/><c r="U365" s="53"/><c r="V365" s="53"/><c r="W365" s="53"/></row><row r="366" hidden="1"><c r="A366" s="68" t="s"><v>404</v></c><c r="B366" s="70" t="s"><v>22</v></c><c r="C366" s="70" t="s"><v>21</v></c><c r="D366" s="71" t="s"><v>2</v></c><c r="E366" s="71"/><c r="F366" s="71"/><c r="G366" s="71"/><c r="H366" s="71"/><c r="I366" s="71"/><c r="J366" s="71"/><c r="K366" s="71" t="str"><f t="shared" si="1"/><v></v></c><c r="L366" s="53"/><c r="M366" s="53"/><c r="N366" s="53"/><c r="O366" s="53"/><c r="P366" s="53"/><c r="Q366" s="53"/><c r="R366" s="53"/><c r="S366" s="53"/><c r="T366" s="53"/><c r="U366" s="53"/><c r="V366" s="53"/><c r="W366" s="53"/></row><row r="367" hidden="1"><c r="A367" s="64" t="s"><v>405</v></c><c r="B367" s="65" t="s"><v>22</v></c><c r="C367" s="65" t="s"><v>26</v></c><c r="D367" s="66" t="s"><v>2</v></c><c r="E367" s="66"/><c r="F367" s="66"/><c r="G367" s="66"/><c r="H367" s="66"/><c r="I367" s="66"/><c r="J367" s="66"/><c r="K367" s="66" t="str"><f t="shared" si="1"/><v></v></c><c r="L367" s="53"/><c r="M367" s="53"/><c r="N367" s="53"/><c r="O367" s="53"/><c r="P367" s="53"/><c r="Q367" s="53"/><c r="R367" s="53"/><c r="S367" s="53"/><c r="T367" s="53"/><c r="U367" s="53"/><c r="V367" s="53"/><c r="W367" s="53"/></row><row r="368"><c r="A368" s="68" t="s"><v>406</v></c><c r="B368" s="70" t="s"><v>22</v></c><c r="C368" s="70" t="s"><v>26</v></c><c r="D368" s="76" t="s"><v>1590</v></c><c r="E368" s="71"/><c r="F368" s="71"/><c r="G368" s="71"/><c r="H368" s="71"/><c r="I368" s="72" t="s"><v>904</v></c><c r="J368" s="71"/><c r="K368" s="71"><f t="shared" si="1"/><v>1</v></c><c r="L368" s="53"/><c r="M368" s="53"/><c r="N368" s="53"/><c r="O368" s="53"/><c r="P368" s="53"/><c r="Q368" s="53"/><c r="R368" s="53"/><c r="S368" s="53"/><c r="T368" s="53"/><c r="U368" s="53"/><c r="V368" s="53"/><c r="W368" s="53"/></row><row r="369" hidden="1"><c r="A369" s="64" t="s"><v>407</v></c><c r="B369" s="65" t="s"><v>22</v></c><c r="C369" s="65" t="s"><v>21</v></c><c r="D369" s="66" t="s"><v>2</v></c><c r="E369" s="66"/><c r="F369" s="66"/><c r="G369" s="66"/><c r="H369" s="66"/><c r="I369" s="66"/><c r="J369" s="66"/><c r="K369" s="66" t="str"><f t="shared" si="1"/><v></v></c><c r="L369" s="53"/><c r="M369" s="53"/><c r="N369" s="53"/><c r="O369" s="53"/><c r="P369" s="53"/><c r="Q369" s="53"/><c r="R369" s="53"/><c r="S369" s="53"/><c r="T369" s="53"/><c r="U369" s="53"/><c r="V369" s="53"/><c r="W369" s="53"/></row><row r="370" hidden="1"><c r="A370" s="68" t="s"><v>408</v></c><c r="B370" s="70" t="s"><v>22</v></c><c r="C370" s="70" t="s"><v>26</v></c><c r="D370" s="71" t="s"><v>2</v></c><c r="E370" s="71"/><c r="F370" s="71"/><c r="G370" s="71"/><c r="H370" s="71"/><c r="I370" s="71"/><c r="J370" s="71"/><c r="K370" s="71" t="str"><f t="shared" si="1"/><v></v></c><c r="L370" s="53"/><c r="M370" s="53"/><c r="N370" s="53"/><c r="O370" s="53"/><c r="P370" s="53"/><c r="Q370" s="53"/><c r="R370" s="53"/><c r="S370" s="53"/><c r="T370" s="53"/><c r="U370" s="53"/><c r="V370" s="53"/><c r="W370" s="53"/></row><row r="371" ht="21.0" customHeight="1"><c r="A371" s="64" t="s"><v>409</v></c><c r="B371" s="65" t="s"><v>22</v></c><c r="C371" s="65" t="s"><v>21</v></c><c r="D371" s="74" t="s"><v>1591</v></c><c r="E371" s="66"/><c r="F371" s="66"/><c r="G371" s="66"/><c r="H371" s="67" t="s"><v>904</v></c><c r="I371" s="67" t="s"><v>904</v></c><c r="J371" s="66"/><c r="K371" s="66"><f t="shared" si="1"/><v>2</v></c><c r="L371" s="53"/><c r="M371" s="53"/><c r="N371" s="53"/><c r="O371" s="53"/><c r="P371" s="53"/><c r="Q371" s="53"/><c r="R371" s="53"/><c r="S371" s="53"/><c r="T371" s="53"/><c r="U371" s="53"/><c r="V371" s="53"/><c r="W371" s="53"/></row><row r="372" hidden="1"><c r="A372" s="68" t="s"><v>410</v></c><c r="B372" s="70" t="s"><v>36</v></c><c r="C372" s="70" t="s"><v>26</v></c><c r="D372" s="71" t="s"><v>2</v></c><c r="E372" s="71"/><c r="F372" s="71"/><c r="G372" s="71"/><c r="H372" s="71"/><c r="I372" s="71"/><c r="J372" s="71"/><c r="K372" s="71" t="str"><f t="shared" si="1"/><v></v></c><c r="L372" s="53"/><c r="M372" s="53"/><c r="N372" s="53"/><c r="O372" s="53"/><c r="P372" s="53"/><c r="Q372" s="53"/><c r="R372" s="53"/><c r="S372" s="53"/><c r="T372" s="53"/><c r="U372" s="53"/><c r="V372" s="53"/><c r="W372" s="53"/></row><row r="373" hidden="1"><c r="A373" s="64" t="s"><v>411</v></c><c r="B373" s="65" t="s"><v>36</v></c><c r="C373" s="65" t="s"><v>26</v></c><c r="D373" s="66" t="s"><v>2</v></c><c r="E373" s="66"/><c r="F373" s="66"/><c r="G373" s="66"/><c r="H373" s="66"/><c r="I373" s="66"/><c r="J373" s="66"/><c r="K373" s="66" t="str"><f t="shared" si="1"/><v></v></c><c r="L373" s="53"/><c r="M373" s="53"/><c r="N373" s="53"/><c r="O373" s="53"/><c r="P373" s="53"/><c r="Q373" s="53"/><c r="R373" s="53"/><c r="S373" s="53"/><c r="T373" s="53"/><c r="U373" s="53"/><c r="V373" s="53"/><c r="W373" s="53"/></row><row r="374" hidden="1"><c r="A374" s="68" t="s"><v>412</v></c><c r="B374" s="70" t="s"><v>22</v></c><c r="C374" s="70" t="s"><v>21</v></c><c r="D374" s="71" t="s"><v>2</v></c><c r="E374" s="71"/><c r="F374" s="71"/><c r="G374" s="71"/><c r="H374" s="71"/><c r="I374" s="71"/><c r="J374" s="71"/><c r="K374" s="71" t="str"><f t="shared" si="1"/><v></v></c><c r="L374" s="53"/><c r="M374" s="53"/><c r="N374" s="53"/><c r="O374" s="53"/><c r="P374" s="53"/><c r="Q374" s="53"/><c r="R374" s="53"/><c r="S374" s="53"/><c r="T374" s="53"/><c r="U374" s="53"/><c r="V374" s="53"/><c r="W374" s="53"/></row><row r="375" hidden="1"><c r="A375" s="75" t="s"><v>413</v></c><c r="B375" s="65" t="s"><v>36</v></c><c r="C375" s="65" t="s"><v>26</v></c><c r="D375" s="66" t="s"><v>2</v></c><c r="E375" s="66"/><c r="F375" s="66"/><c r="G375" s="66"/><c r="H375" s="66"/><c r="I375" s="66"/><c r="J375" s="66"/><c r="K375" s="66" t="str"><f t="shared" si="1"/><v></v></c><c r="L375" s="53"/><c r="M375" s="53"/><c r="N375" s="53"/><c r="O375" s="53"/><c r="P375" s="53"/><c r="Q375" s="53"/><c r="R375" s="53"/><c r="S375" s="53"/><c r="T375" s="53"/><c r="U375" s="53"/><c r="V375" s="53"/><c r="W375" s="53"/></row><row r="376"><c r="A376" s="73" t="s"><v>414</v></c><c r="B376" s="70" t="s"><v>22</v></c><c r="C376" s="70" t="s"><v>26</v></c><c r="D376" s="76" t="s"><v>1592</v></c><c r="E376" s="72"/><c r="F376" s="72" t="s"><v>904</v></c><c r="G376" s="71"/><c r="H376" s="71"/><c r="I376" s="72" t="s"><v>904</v></c><c r="J376" s="71"/><c r="K376" s="71"><f t="shared" si="1"/><v>2</v></c><c r="L376" s="53"/><c r="M376" s="53"/><c r="N376" s="53"/><c r="O376" s="53"/><c r="P376" s="53"/><c r="Q376" s="53"/><c r="R376" s="53"/><c r="S376" s="53"/><c r="T376" s="53"/><c r="U376" s="53"/><c r="V376" s="53"/><c r="W376" s="53"/></row><row r="377" hidden="1"><c r="A377" s="64" t="s"><v>415</v></c><c r="B377" s="65" t="s"><v>22</v></c><c r="C377" s="65" t="s"><v>26</v></c><c r="D377" s="66" t="s"><v>2</v></c><c r="E377" s="66"/><c r="F377" s="66"/><c r="G377" s="66"/><c r="H377" s="66"/><c r="I377" s="66"/><c r="J377" s="66"/><c r="K377" s="66" t="str"><f t="shared" si="1"/><v></v></c><c r="L377" s="53"/><c r="M377" s="53"/><c r="N377" s="53"/><c r="O377" s="53"/><c r="P377" s="53"/><c r="Q377" s="53"/><c r="R377" s="53"/><c r="S377" s="53"/><c r="T377" s="53"/><c r="U377" s="53"/><c r="V377" s="53"/><c r="W377" s="53"/></row><row r="378"><c r="A378" s="68" t="s"><v>416</v></c><c r="B378" s="70" t="s"><v>22</v></c><c r="C378" s="70" t="s"><v>27</v></c><c r="D378" s="76" t="s"><v>1593</v></c><c r="E378" s="72"/><c r="F378" s="72" t="s"><v>904</v></c><c r="G378" s="72" t="s"><v>904</v></c><c r="H378" s="71"/><c r="I378" s="71"/><c r="J378" s="71"/><c r="K378" s="71"><f t="shared" si="1"/><v>2</v></c><c r="L378" s="53"/><c r="M378" s="53"/><c r="N378" s="53"/><c r="O378" s="53"/><c r="P378" s="53"/><c r="Q378" s="53"/><c r="R378" s="53"/><c r="S378" s="53"/><c r="T378" s="53"/><c r="U378" s="53"/><c r="V378" s="53"/><c r="W378" s="53"/></row><row r="379" hidden="1"><c r="A379" s="64" t="s"><v>417</v></c><c r="B379" s="65" t="s"><v>36</v></c><c r="C379" s="65" t="s"><v>27</v></c><c r="D379" s="66" t="s"><v>2</v></c><c r="E379" s="66"/><c r="F379" s="66"/><c r="G379" s="66"/><c r="H379" s="66"/><c r="I379" s="66"/><c r="J379" s="66"/><c r="K379" s="66" t="str"><f t="shared" si="1"/><v></v></c><c r="L379" s="53"/><c r="M379" s="53"/><c r="N379" s="53"/><c r="O379" s="53"/><c r="P379" s="53"/><c r="Q379" s="53"/><c r="R379" s="53"/><c r="S379" s="53"/><c r="T379" s="53"/><c r="U379" s="53"/><c r="V379" s="53"/><c r="W379" s="53"/></row><row r="380" hidden="1"><c r="A380" s="68" t="s"><v>418</v></c><c r="B380" s="70" t="s"><v>22</v></c><c r="C380" s="70" t="s"><v>26</v></c><c r="D380" s="71" t="s"><v>2</v></c><c r="E380" s="71"/><c r="F380" s="71"/><c r="G380" s="71"/><c r="H380" s="71"/><c r="I380" s="71"/><c r="J380" s="71"/><c r="K380" s="71" t="str"><f t="shared" si="1"/><v></v></c><c r="L380" s="53"/><c r="M380" s="53"/><c r="N380" s="53"/><c r="O380" s="53"/><c r="P380" s="53"/><c r="Q380" s="53"/><c r="R380" s="53"/><c r="S380" s="53"/><c r="T380" s="53"/><c r="U380" s="53"/><c r="V380" s="53"/><c r="W380" s="53"/></row><row r="381" hidden="1"><c r="A381" s="64" t="s"><v>419</v></c><c r="B381" s="65" t="s"><v>36</v></c><c r="C381" s="65" t="s"><v>21</v></c><c r="D381" s="66" t="s"><v>2</v></c><c r="E381" s="66"/><c r="F381" s="66"/><c r="G381" s="66"/><c r="H381" s="66"/><c r="I381" s="66"/><c r="J381" s="66"/><c r="K381" s="66" t="str"><f t="shared" si="1"/><v></v></c><c r="L381" s="53"/><c r="M381" s="53"/><c r="N381" s="53"/><c r="O381" s="53"/><c r="P381" s="53"/><c r="Q381" s="53"/><c r="R381" s="53"/><c r="S381" s="53"/><c r="T381" s="53"/><c r="U381" s="53"/><c r="V381" s="53"/><c r="W381" s="53"/></row><row r="382"><c r="A382" s="68" t="s"><v>420</v></c><c r="B382" s="70" t="s"><v>22</v></c><c r="C382" s="70" t="s"><v>21</v></c><c r="D382" s="71" t="s"><v>1594</v></c><c r="E382" s="72"/><c r="F382" s="72" t="s"><v>904</v></c><c r="G382" s="71"/><c r="H382" s="71"/><c r="I382" s="71"/><c r="J382" s="71"/><c r="K382" s="71"><f t="shared" si="1"/><v>1</v></c><c r="L382" s="53"/><c r="M382" s="53"/><c r="N382" s="53"/><c r="O382" s="53"/><c r="P382" s="53"/><c r="Q382" s="53"/><c r="R382" s="53"/><c r="S382" s="53"/><c r="T382" s="53"/><c r="U382" s="53"/><c r="V382" s="53"/><c r="W382" s="53"/></row><row r="383" hidden="1"><c r="A383" s="64" t="s"><v>421</v></c><c r="B383" s="65" t="s"><v>22</v></c><c r="C383" s="65" t="s"><v>21</v></c><c r="D383" s="66" t="s"><v>2</v></c><c r="E383" s="66"/><c r="F383" s="66"/><c r="G383" s="66"/><c r="H383" s="66"/><c r="I383" s="66"/><c r="J383" s="66"/><c r="K383" s="66" t="str"><f t="shared" si="1"/><v></v></c><c r="L383" s="53"/><c r="M383" s="53"/><c r="N383" s="53"/><c r="O383" s="53"/><c r="P383" s="53"/><c r="Q383" s="53"/><c r="R383" s="53"/><c r="S383" s="53"/><c r="T383" s="53"/><c r="U383" s="53"/><c r="V383" s="53"/><c r="W383" s="53"/></row><row r="384" hidden="1"><c r="A384" s="68" t="s"><v>422</v></c><c r="B384" s="70" t="s"><v>22</v></c><c r="C384" s="70" t="s"><v>27</v></c><c r="D384" s="71" t="s"><v>2</v></c><c r="E384" s="71"/><c r="F384" s="71"/><c r="G384" s="71"/><c r="H384" s="71"/><c r="I384" s="71"/><c r="J384" s="71"/><c r="K384" s="71" t="str"><f t="shared" si="1"/><v></v></c><c r="L384" s="53"/><c r="M384" s="53"/><c r="N384" s="53"/><c r="O384" s="53"/><c r="P384" s="53"/><c r="Q384" s="53"/><c r="R384" s="53"/><c r="S384" s="53"/><c r="T384" s="53"/><c r="U384" s="53"/><c r="V384" s="53"/><c r="W384" s="53"/></row><row r="385"><c r="A385" s="75" t="s"><v>423</v></c><c r="B385" s="65" t="s"><v>22</v></c><c r="C385" s="65" t="s"><v>26</v></c><c r="D385" s="66" t="s"><v>1595</v></c><c r="E385" s="66"/><c r="F385" s="66"/><c r="G385" s="66"/><c r="H385" s="66"/><c r="I385" s="66"/><c r="J385" s="67" t="s"><v>904</v></c><c r="K385" s="66"><f t="shared" si="1"/><v>1</v></c><c r="L385" s="53"/><c r="M385" s="53"/><c r="N385" s="53"/><c r="O385" s="53"/><c r="P385" s="53"/><c r="Q385" s="53"/><c r="R385" s="53"/><c r="S385" s="53"/><c r="T385" s="53"/><c r="U385" s="53"/><c r="V385" s="53"/><c r="W385" s="53"/></row><row r="386"><c r="A386" s="73" t="s"><v>424</v></c><c r="B386" s="70" t="s"><v>22</v></c><c r="C386" s="70" t="s"><v>21</v></c><c r="D386" s="76" t="s"><v>1596</v></c><c r="E386" s="71"/><c r="F386" s="71"/><c r="G386" s="71"/><c r="H386" s="71"/><c r="I386" s="72" t="s"><v>904</v></c><c r="J386" s="71"/><c r="K386" s="71"><f t="shared" si="1"/><v>1</v></c><c r="L386" s="53"/><c r="M386" s="53"/><c r="N386" s="53"/><c r="O386" s="53"/><c r="P386" s="53"/><c r="Q386" s="53"/><c r="R386" s="53"/><c r="S386" s="53"/><c r="T386" s="53"/><c r="U386" s="53"/><c r="V386" s="53"/><c r="W386" s="53"/></row><row r="387" hidden="1"><c r="A387" s="64" t="s"><v>425</v></c><c r="B387" s="65" t="s"><v>22</v></c><c r="C387" s="65" t="s"><v>26</v></c><c r="D387" s="66" t="s"><v>2</v></c><c r="E387" s="66"/><c r="F387" s="66"/><c r="G387" s="66"/><c r="H387" s="66"/><c r="I387" s="66"/><c r="J387" s="66"/><c r="K387" s="66" t="str"><f t="shared" si="1"/><v></v></c><c r="L387" s="53"/><c r="M387" s="53"/><c r="N387" s="53"/><c r="O387" s="53"/><c r="P387" s="53"/><c r="Q387" s="53"/><c r="R387" s="53"/><c r="S387" s="53"/><c r="T387" s="53"/><c r="U387" s="53"/><c r="V387" s="53"/><c r="W387" s="53"/></row><row r="388" hidden="1"><c r="A388" s="68" t="s"><v>426</v></c><c r="B388" s="70" t="s"><v>22</v></c><c r="C388" s="70" t="s"><v>21</v></c><c r="D388" s="71" t="s"><v>2</v></c><c r="E388" s="71"/><c r="F388" s="71"/><c r="G388" s="71"/><c r="H388" s="71"/><c r="I388" s="71"/><c r="J388" s="71"/><c r="K388" s="71" t="str"><f t="shared" si="1"/><v></v></c><c r="L388" s="53"/><c r="M388" s="53"/><c r="N388" s="53"/><c r="O388" s="53"/><c r="P388" s="53"/><c r="Q388" s="53"/><c r="R388" s="53"/><c r="S388" s="53"/><c r="T388" s="53"/><c r="U388" s="53"/><c r="V388" s="53"/><c r="W388" s="53"/></row><row r="389"><c r="A389" s="64" t="s"><v>427</v></c><c r="B389" s="65" t="s"><v>22</v></c><c r="C389" s="65" t="s"><v>26</v></c><c r="D389" s="74" t="s"><v>1597</v></c><c r="E389" s="66"/><c r="F389" s="66"/><c r="G389" s="66"/><c r="H389" s="66"/><c r="I389" s="67" t="s"><v>904</v></c><c r="J389" s="66"/><c r="K389" s="66"><f t="shared" si="1"/><v>1</v></c><c r="L389" s="53"/><c r="M389" s="53"/><c r="N389" s="53"/><c r="O389" s="53"/><c r="P389" s="53"/><c r="Q389" s="53"/><c r="R389" s="53"/><c r="S389" s="53"/><c r="T389" s="53"/><c r="U389" s="53"/><c r="V389" s="53"/><c r="W389" s="53"/></row><row r="390" hidden="1"><c r="A390" s="68" t="s"><v>428</v></c><c r="B390" s="70" t="s"><v>22</v></c><c r="C390" s="70" t="s"><v>27</v></c><c r="D390" s="71" t="s"><v>2</v></c><c r="E390" s="71"/><c r="F390" s="71"/><c r="G390" s="71"/><c r="H390" s="71"/><c r="I390" s="71"/><c r="J390" s="71"/><c r="K390" s="71" t="str"><f t="shared" si="1"/><v></v></c><c r="L390" s="53"/><c r="M390" s="53"/><c r="N390" s="53"/><c r="O390" s="53"/><c r="P390" s="53"/><c r="Q390" s="53"/><c r="R390" s="53"/><c r="S390" s="53"/><c r="T390" s="53"/><c r="U390" s="53"/><c r="V390" s="53"/><c r="W390" s="53"/></row><row r="391" hidden="1"><c r="A391" s="64" t="s"><v>429</v></c><c r="B391" s="65" t="s"><v>22</v></c><c r="C391" s="65" t="s"><v>26</v></c><c r="D391" s="66" t="s"><v>2</v></c><c r="E391" s="66"/><c r="F391" s="66"/><c r="G391" s="66"/><c r="H391" s="66"/><c r="I391" s="66"/><c r="J391" s="66"/><c r="K391" s="66" t="str"><f t="shared" si="1"/><v></v></c><c r="L391" s="53"/><c r="M391" s="53"/><c r="N391" s="53"/><c r="O391" s="53"/><c r="P391" s="53"/><c r="Q391" s="53"/><c r="R391" s="53"/><c r="S391" s="53"/><c r="T391" s="53"/><c r="U391" s="53"/><c r="V391" s="53"/><c r="W391" s="53"/></row><row r="392" hidden="1"><c r="A392" s="68" t="s"><v>430</v></c><c r="B392" s="70" t="s"><v>36</v></c><c r="C392" s="70" t="s"><v>26</v></c><c r="D392" s="71" t="s"><v>2</v></c><c r="E392" s="71"/><c r="F392" s="71"/><c r="G392" s="71"/><c r="H392" s="71"/><c r="I392" s="71"/><c r="J392" s="71"/><c r="K392" s="71" t="str"><f t="shared" si="1"/><v></v></c><c r="L392" s="53"/><c r="M392" s="53"/><c r="N392" s="53"/><c r="O392" s="53"/><c r="P392" s="53"/><c r="Q392" s="53"/><c r="R392" s="53"/><c r="S392" s="53"/><c r="T392" s="53"/><c r="U392" s="53"/><c r="V392" s="53"/><c r="W392" s="53"/></row><row r="393" hidden="1"><c r="A393" s="64" t="s"><v>431</v></c><c r="B393" s="65" t="s"><v>22</v></c><c r="C393" s="65" t="s"><v>26</v></c><c r="D393" s="66" t="s"><v>2</v></c><c r="E393" s="66"/><c r="F393" s="66"/><c r="G393" s="66"/><c r="H393" s="66"/><c r="I393" s="66"/><c r="J393" s="66"/><c r="K393" s="66" t="str"><f t="shared" si="1"/><v></v></c><c r="L393" s="53"/><c r="M393" s="53"/><c r="N393" s="53"/><c r="O393" s="53"/><c r="P393" s="53"/><c r="Q393" s="53"/><c r="R393" s="53"/><c r="S393" s="53"/><c r="T393" s="53"/><c r="U393" s="53"/><c r="V393" s="53"/><c r="W393" s="53"/></row><row r="394" hidden="1"><c r="A394" s="68" t="s"><v>432</v></c><c r="B394" s="70" t="s"><v>22</v></c><c r="C394" s="70" t="s"><v>26</v></c><c r="D394" s="71" t="s"><v>2</v></c><c r="E394" s="71"/><c r="F394" s="71"/><c r="G394" s="71"/><c r="H394" s="71"/><c r="I394" s="71"/><c r="J394" s="71"/><c r="K394" s="71" t="str"><f t="shared" si="1"/><v></v></c><c r="L394" s="53"/><c r="M394" s="53"/><c r="N394" s="53"/><c r="O394" s="53"/><c r="P394" s="53"/><c r="Q394" s="53"/><c r="R394" s="53"/><c r="S394" s="53"/><c r="T394" s="53"/><c r="U394" s="53"/><c r="V394" s="53"/><c r="W394" s="53"/></row><row r="395" hidden="1"><c r="A395" s="64" t="s"><v>433</v></c><c r="B395" s="65" t="s"><v>22</v></c><c r="C395" s="65" t="s"><v>26</v></c><c r="D395" s="66" t="s"><v>2</v></c><c r="E395" s="66"/><c r="F395" s="66"/><c r="G395" s="66"/><c r="H395" s="66"/><c r="I395" s="66"/><c r="J395" s="66"/><c r="K395" s="66" t="str"><f t="shared" si="1"/><v></v></c><c r="L395" s="53"/><c r="M395" s="53"/><c r="N395" s="53"/><c r="O395" s="53"/><c r="P395" s="53"/><c r="Q395" s="53"/><c r="R395" s="53"/><c r="S395" s="53"/><c r="T395" s="53"/><c r="U395" s="53"/><c r="V395" s="53"/><c r="W395" s="53"/></row><row r="396"><c r="A396" s="68" t="s"><v>434</v></c><c r="B396" s="70" t="s"><v>36</v></c><c r="C396" s="70" t="s"><v>21</v></c><c r="D396" s="72" t="s"><v>1598</v></c><c r="E396" s="71"/><c r="F396" s="71"/><c r="G396" s="72"/><c r="H396" s="72"/><c r="I396" s="72" t="s"><v>904</v></c><c r="J396" s="72" t="s"><v>904</v></c><c r="K396" s="71"><f t="shared" si="1"/><v>2</v></c><c r="L396" s="53"/><c r="M396" s="53"/><c r="N396" s="53"/><c r="O396" s="53"/><c r="P396" s="53"/><c r="Q396" s="53"/><c r="R396" s="53"/><c r="S396" s="53"/><c r="T396" s="53"/><c r="U396" s="53"/><c r="V396" s="53"/><c r="W396" s="53"/></row><row r="397" hidden="1"><c r="A397" s="64" t="s"><v>435</v></c><c r="B397" s="65" t="s"><v>36</v></c><c r="C397" s="65" t="s"><v>21</v></c><c r="D397" s="66" t="s"><v>2</v></c><c r="E397" s="66"/><c r="F397" s="66"/><c r="G397" s="66"/><c r="H397" s="66"/><c r="I397" s="66"/><c r="J397" s="66"/><c r="K397" s="66" t="str"><f t="shared" si="1"/><v></v></c><c r="L397" s="53"/><c r="M397" s="53"/><c r="N397" s="53"/><c r="O397" s="53"/><c r="P397" s="53"/><c r="Q397" s="53"/><c r="R397" s="53"/><c r="S397" s="53"/><c r="T397" s="53"/><c r="U397" s="53"/><c r="V397" s="53"/><c r="W397" s="53"/></row><row r="398"><c r="A398" s="73" t="s"><v>436</v></c><c r="B398" s="70" t="s"><v>36</v></c><c r="C398" s="70" t="s"><v>26</v></c><c r="D398" s="76" t="s"><v>1599</v></c><c r="E398" s="72"/><c r="F398" s="72" t="s"><v>904</v></c><c r="G398" s="71"/><c r="H398" s="71"/><c r="I398" s="72" t="s"><v>904</v></c><c r="J398" s="71"/><c r="K398" s="71"><f t="shared" si="1"/><v>2</v></c><c r="L398" s="53"/><c r="M398" s="53"/><c r="N398" s="53"/><c r="O398" s="53"/><c r="P398" s="53"/><c r="Q398" s="53"/><c r="R398" s="53"/><c r="S398" s="53"/><c r="T398" s="53"/><c r="U398" s="53"/><c r="V398" s="53"/><c r="W398" s="53"/></row><row r="399" hidden="1"><c r="A399" s="75" t="s"><v>437</v></c><c r="B399" s="65" t="s"><v>36</v></c><c r="C399" s="65" t="s"><v>26</v></c><c r="D399" s="66" t="s"><v>2</v></c><c r="E399" s="66"/><c r="F399" s="66"/><c r="G399" s="66"/><c r="H399" s="66"/><c r="I399" s="66"/><c r="J399" s="66"/><c r="K399" s="66" t="str"><f t="shared" si="1"/><v></v></c><c r="L399" s="53"/><c r="M399" s="53"/><c r="N399" s="53"/><c r="O399" s="53"/><c r="P399" s="53"/><c r="Q399" s="53"/><c r="R399" s="53"/><c r="S399" s="53"/><c r="T399" s="53"/><c r="U399" s="53"/><c r="V399" s="53"/><c r="W399" s="53"/></row><row r="400" hidden="1"><c r="A400" s="68" t="s"><v>438</v></c><c r="B400" s="70" t="s"><v>36</v></c><c r="C400" s="70" t="s"><v>21</v></c><c r="D400" s="71" t="s"><v>2</v></c><c r="E400" s="71"/><c r="F400" s="71"/><c r="G400" s="71"/><c r="H400" s="71"/><c r="I400" s="71"/><c r="J400" s="71"/><c r="K400" s="71" t="str"><f t="shared" si="1"/><v></v></c><c r="L400" s="53"/><c r="M400" s="53"/><c r="N400" s="53"/><c r="O400" s="53"/><c r="P400" s="53"/><c r="Q400" s="53"/><c r="R400" s="53"/><c r="S400" s="53"/><c r="T400" s="53"/><c r="U400" s="53"/><c r="V400" s="53"/><c r="W400" s="53"/></row><row r="401"><c r="A401" s="64" t="s"><v>439</v></c><c r="B401" s="65" t="s"><v>36</v></c><c r="C401" s="65" t="s"><v>152</v></c><c r="D401" s="66" t="s"><v>1600</v></c><c r="E401" s="67"/><c r="F401" s="67" t="s"><v>904</v></c><c r="G401" s="67" t="s"><v>904</v></c><c r="H401" s="66"/><c r="I401" s="66"/><c r="J401" s="66"/><c r="K401" s="66"><f t="shared" si="1"/><v>2</v></c><c r="L401" s="53"/><c r="M401" s="53"/><c r="N401" s="53"/><c r="O401" s="53"/><c r="P401" s="53"/><c r="Q401" s="53"/><c r="R401" s="53"/><c r="S401" s="53"/><c r="T401" s="53"/><c r="U401" s="53"/><c r="V401" s="53"/><c r="W401" s="53"/></row><row r="402"><c r="A402" s="73" t="s"><v>440</v></c><c r="B402" s="70" t="s"><v>36</v></c><c r="C402" s="70" t="s"><v>1015</v></c><c r="D402" s="71" t="s"><v>1601</v></c><c r="E402" s="71"/><c r="F402" s="71"/><c r="G402" s="71"/><c r="H402" s="72" t="s"><v>904</v></c><c r="I402" s="72" t="s"><v>904</v></c><c r="J402" s="72" t="s"><v>904</v></c><c r="K402" s="71"><f t="shared" si="1"/><v>3</v></c><c r="L402" s="53"/><c r="M402" s="53"/><c r="N402" s="53"/><c r="O402" s="53"/><c r="P402" s="53"/><c r="Q402" s="53"/><c r="R402" s="53"/><c r="S402" s="53"/><c r="T402" s="53"/><c r="U402" s="53"/><c r="V402" s="53"/><c r="W402" s="53"/></row><row r="403" hidden="1"><c r="A403" s="75" t="s"><v>441</v></c><c r="B403" s="65" t="s"><v>22</v></c><c r="C403" s="65" t="s"><v>26</v></c><c r="D403" s="66" t="s"><v>2</v></c><c r="E403" s="66"/><c r="F403" s="66"/><c r="G403" s="66"/><c r="H403" s="66"/><c r="I403" s="66"/><c r="J403" s="66"/><c r="K403" s="66" t="str"><f t="shared" si="1"/><v></v></c><c r="L403" s="53"/><c r="M403" s="53"/><c r="N403" s="53"/><c r="O403" s="53"/><c r="P403" s="53"/><c r="Q403" s="53"/><c r="R403" s="53"/><c r="S403" s="53"/><c r="T403" s="53"/><c r="U403" s="53"/><c r="V403" s="53"/><c r="W403" s="53"/></row><row r="404" hidden="1"><c r="A404" s="73" t="s"><v>442</v></c><c r="B404" s="70" t="s"><v>22</v></c><c r="C404" s="70" t="s"><v>21</v></c><c r="D404" s="71" t="s"><v>2</v></c><c r="E404" s="71"/><c r="F404" s="71"/><c r="G404" s="71"/><c r="H404" s="71"/><c r="I404" s="71"/><c r="J404" s="71"/><c r="K404" s="71" t="str"><f t="shared" si="1"/><v></v></c><c r="L404" s="53"/><c r="M404" s="53"/><c r="N404" s="53"/><c r="O404" s="53"/><c r="P404" s="53"/><c r="Q404" s="53"/><c r="R404" s="53"/><c r="S404" s="53"/><c r="T404" s="53"/><c r="U404" s="53"/><c r="V404" s="53"/><c r="W404" s="53"/></row><row r="405"><c r="A405" s="75" t="s"><v>443</v></c><c r="B405" s="65" t="s"><v>36</v></c><c r="C405" s="65" t="s"><v>26</v></c><c r="D405" s="66" t="s"><v>1602</v></c><c r="E405" s="66"/><c r="F405" s="66"/><c r="G405" s="66"/><c r="H405" s="66"/><c r="I405" s="66"/><c r="J405" s="66"/><c r="K405" s="66" t="str"><f t="shared" si="1"/><v></v></c><c r="L405" s="53"/><c r="M405" s="53"/><c r="N405" s="53"/><c r="O405" s="53"/><c r="P405" s="53"/><c r="Q405" s="53"/><c r="R405" s="53"/><c r="S405" s="53"/><c r="T405" s="53"/><c r="U405" s="53"/><c r="V405" s="53"/><c r="W405" s="53"/></row><row r="406"><c r="A406" s="68" t="s"><v>444</v></c><c r="B406" s="70" t="s"><v>22</v></c><c r="C406" s="70" t="s"><v>21</v></c><c r="D406" s="76" t="s"><v>1603</v></c><c r="E406" s="71"/><c r="F406" s="71"/><c r="G406" s="71"/><c r="H406" s="71"/><c r="I406" s="72" t="s"><v>904</v></c><c r="J406" s="71"/><c r="K406" s="71"><f t="shared" si="1"/><v>1</v></c><c r="L406" s="53"/><c r="M406" s="53"/><c r="N406" s="53"/><c r="O406" s="53"/><c r="P406" s="53"/><c r="Q406" s="53"/><c r="R406" s="53"/><c r="S406" s="53"/><c r="T406" s="53"/><c r="U406" s="53"/><c r="V406" s="53"/><c r="W406" s="53"/></row><row r="407" hidden="1"><c r="A407" s="75" t="s"><v>445</v></c><c r="B407" s="65" t="s"><v>22</v></c><c r="C407" s="65" t="s"><v>26</v></c><c r="D407" s="66" t="s"><v>2</v></c><c r="E407" s="66"/><c r="F407" s="66"/><c r="G407" s="66"/><c r="H407" s="66"/><c r="I407" s="66"/><c r="J407" s="66"/><c r="K407" s="66" t="str"><f t="shared" si="1"/><v></v></c><c r="L407" s="53"/><c r="M407" s="53"/><c r="N407" s="53"/><c r="O407" s="53"/><c r="P407" s="53"/><c r="Q407" s="53"/><c r="R407" s="53"/><c r="S407" s="53"/><c r="T407" s="53"/><c r="U407" s="53"/><c r="V407" s="53"/><c r="W407" s="53"/></row><row r="408" hidden="1"><c r="A408" s="68" t="s"><v>446</v></c><c r="B408" s="70" t="s"><v>22</v></c><c r="C408" s="70" t="s"><v>21</v></c><c r="D408" s="71" t="s"><v>2</v></c><c r="E408" s="71"/><c r="F408" s="71"/><c r="G408" s="71"/><c r="H408" s="71"/><c r="I408" s="71"/><c r="J408" s="71"/><c r="K408" s="71" t="str"><f t="shared" si="1"/><v></v></c><c r="L408" s="53"/><c r="M408" s="53"/><c r="N408" s="53"/><c r="O408" s="53"/><c r="P408" s="53"/><c r="Q408" s="53"/><c r="R408" s="53"/><c r="S408" s="53"/><c r="T408" s="53"/><c r="U408" s="53"/><c r="V408" s="53"/><c r="W408" s="53"/></row><row r="409" hidden="1"><c r="A409" s="64" t="s"><v>447</v></c><c r="B409" s="65" t="s"><v>36</v></c><c r="C409" s="65" t="s"><v>27</v></c><c r="D409" s="66" t="s"><v>2</v></c><c r="E409" s="66"/><c r="F409" s="66"/><c r="G409" s="66"/><c r="H409" s="66"/><c r="I409" s="66"/><c r="J409" s="66"/><c r="K409" s="66" t="str"><f t="shared" si="1"/><v></v></c><c r="L409" s="53"/><c r="M409" s="53"/><c r="N409" s="53"/><c r="O409" s="53"/><c r="P409" s="53"/><c r="Q409" s="53"/><c r="R409" s="53"/><c r="S409" s="53"/><c r="T409" s="53"/><c r="U409" s="53"/><c r="V409" s="53"/><c r="W409" s="53"/></row><row r="410"><c r="A410" s="68" t="s"><v>448</v></c><c r="B410" s="70" t="s"><v>22</v></c><c r="C410" s="70" t="s"><v>26</v></c><c r="D410" s="71" t="s"><v>1604</v></c><c r="E410" s="71"/><c r="F410" s="71"/><c r="G410" s="71"/><c r="H410" s="72" t="s"><v>904</v></c><c r="I410" s="72" t="s"><v>904</v></c><c r="J410" s="71"/><c r="K410" s="71"><f t="shared" si="1"/><v>2</v></c><c r="L410" s="53"/><c r="M410" s="53"/><c r="N410" s="53"/><c r="O410" s="53"/><c r="P410" s="53"/><c r="Q410" s="53"/><c r="R410" s="53"/><c r="S410" s="53"/><c r="T410" s="53"/><c r="U410" s="53"/><c r="V410" s="53"/><c r="W410" s="53"/></row><row r="411" hidden="1"><c r="A411" s="75" t="s"><v>449</v></c><c r="B411" s="65" t="s"><v>22</v></c><c r="C411" s="65" t="s"><v>26</v></c><c r="D411" s="66" t="s"><v>2</v></c><c r="E411" s="66"/><c r="F411" s="66"/><c r="G411" s="66"/><c r="H411" s="66"/><c r="I411" s="66"/><c r="J411" s="66"/><c r="K411" s="66" t="str"><f t="shared" si="1"/><v></v></c><c r="L411" s="53"/><c r="M411" s="53"/><c r="N411" s="53"/><c r="O411" s="53"/><c r="P411" s="53"/><c r="Q411" s="53"/><c r="R411" s="53"/><c r="S411" s="53"/><c r="T411" s="53"/><c r="U411" s="53"/><c r="V411" s="53"/><c r="W411" s="53"/></row><row r="412" hidden="1"><c r="A412" s="68" t="s"><v>450</v></c><c r="B412" s="70" t="s"><v>22</v></c><c r="C412" s="70" t="s"><v>26</v></c><c r="D412" s="71" t="s"><v>2</v></c><c r="E412" s="71"/><c r="F412" s="71"/><c r="G412" s="71"/><c r="H412" s="71"/><c r="I412" s="71"/><c r="J412" s="71"/><c r="K412" s="71" t="str"><f t="shared" si="1"/><v></v></c><c r="L412" s="53"/><c r="M412" s="53"/><c r="N412" s="53"/><c r="O412" s="53"/><c r="P412" s="53"/><c r="Q412" s="53"/><c r="R412" s="53"/><c r="S412" s="53"/><c r="T412" s="53"/><c r="U412" s="53"/><c r="V412" s="53"/><c r="W412" s="53"/></row><row r="413" hidden="1"><c r="A413" s="64" t="s"><v>451</v></c><c r="B413" s="65" t="s"><v>22</v></c><c r="C413" s="65" t="s"><v>26</v></c><c r="D413" s="66" t="s"><v>2</v></c><c r="E413" s="66"/><c r="F413" s="66"/><c r="G413" s="66"/><c r="H413" s="66"/><c r="I413" s="66"/><c r="J413" s="66"/><c r="K413" s="66" t="str"><f t="shared" si="1"/><v></v></c><c r="L413" s="53"/><c r="M413" s="53"/><c r="N413" s="53"/><c r="O413" s="53"/><c r="P413" s="53"/><c r="Q413" s="53"/><c r="R413" s="53"/><c r="S413" s="53"/><c r="T413" s="53"/><c r="U413" s="53"/><c r="V413" s="53"/><c r="W413" s="53"/></row><row r="414" hidden="1"><c r="A414" s="68" t="s"><v>452</v></c><c r="B414" s="70" t="s"><v>22</v></c><c r="C414" s="70" t="s"><v>26</v></c><c r="D414" s="71" t="s"><v>2</v></c><c r="E414" s="71"/><c r="F414" s="71"/><c r="G414" s="71"/><c r="H414" s="71"/><c r="I414" s="71"/><c r="J414" s="71"/><c r="K414" s="71" t="str"><f t="shared" si="1"/><v></v></c><c r="L414" s="53"/><c r="M414" s="53"/><c r="N414" s="53"/><c r="O414" s="53"/><c r="P414" s="53"/><c r="Q414" s="53"/><c r="R414" s="53"/><c r="S414" s="53"/><c r="T414" s="53"/><c r="U414" s="53"/><c r="V414" s="53"/><c r="W414" s="53"/></row><row r="415"><c r="A415" s="75" t="s"><v>453</v></c><c r="B415" s="65" t="s"><v>22</v></c><c r="C415" s="65" t="s"><v>26</v></c><c r="D415" s="74" t="s"><v>1605</v></c><c r="E415" s="66"/><c r="F415" s="66"/><c r="G415" s="66"/><c r="H415" s="66"/><c r="I415" s="67" t="s"><v>904</v></c><c r="J415" s="66"/><c r="K415" s="66"><f t="shared" si="1"/><v>1</v></c><c r="L415" s="53"/><c r="M415" s="53"/><c r="N415" s="53"/><c r="O415" s="53"/><c r="P415" s="53"/><c r="Q415" s="53"/><c r="R415" s="53"/><c r="S415" s="53"/><c r="T415" s="53"/><c r="U415" s="53"/><c r="V415" s="53"/><c r="W415" s="53"/></row><row r="416"><c r="A416" s="68" t="s"><v>454</v></c><c r="B416" s="70" t="s"><v>36</v></c><c r="C416" s="70" t="s"><v>26</v></c><c r="D416" s="76" t="s"><v>1606</v></c><c r="E416" s="71"/><c r="F416" s="71"/><c r="G416" s="71"/><c r="H416" s="71"/><c r="I416" s="72" t="s"><v>904</v></c><c r="J416" s="71"/><c r="K416" s="71"><f t="shared" si="1"/><v>1</v></c><c r="L416" s="53"/><c r="M416" s="53"/><c r="N416" s="53"/><c r="O416" s="53"/><c r="P416" s="53"/><c r="Q416" s="53"/><c r="R416" s="53"/><c r="S416" s="53"/><c r="T416" s="53"/><c r="U416" s="53"/><c r="V416" s="53"/><c r="W416" s="53"/></row><row r="417" hidden="1"><c r="A417" s="64" t="s"><v>455</v></c><c r="B417" s="65" t="s"><v>36</v></c><c r="C417" s="65" t="s"><v>26</v></c><c r="D417" s="66" t="s"><v>2</v></c><c r="E417" s="66"/><c r="F417" s="66"/><c r="G417" s="66"/><c r="H417" s="66"/><c r="I417" s="66"/><c r="J417" s="66"/><c r="K417" s="66" t="str"><f t="shared" si="1"/><v></v></c><c r="L417" s="53"/><c r="M417" s="53"/><c r="N417" s="53"/><c r="O417" s="53"/><c r="P417" s="53"/><c r="Q417" s="53"/><c r="R417" s="53"/><c r="S417" s="53"/><c r="T417" s="53"/><c r="U417" s="53"/><c r="V417" s="53"/><c r="W417" s="53"/></row><row r="418" hidden="1"><c r="A418" s="68" t="s"><v>456</v></c><c r="B418" s="70" t="s"><v>22</v></c><c r="C418" s="70" t="s"><v>27</v></c><c r="D418" s="71" t="s"><v>2</v></c><c r="E418" s="71"/><c r="F418" s="71"/><c r="G418" s="71"/><c r="H418" s="71"/><c r="I418" s="71"/><c r="J418" s="71"/><c r="K418" s="71" t="str"><f t="shared" si="1"/><v></v></c><c r="L418" s="53"/><c r="M418" s="53"/><c r="N418" s="53"/><c r="O418" s="53"/><c r="P418" s="53"/><c r="Q418" s="53"/><c r="R418" s="53"/><c r="S418" s="53"/><c r="T418" s="53"/><c r="U418" s="53"/><c r="V418" s="53"/><c r="W418" s="53"/></row><row r="419" hidden="1"><c r="A419" s="75" t="s"><v>457</v></c><c r="B419" s="65" t="s"><v>22</v></c><c r="C419" s="65" t="s"><v>26</v></c><c r="D419" s="66" t="s"><v>2</v></c><c r="E419" s="66"/><c r="F419" s="66"/><c r="G419" s="66"/><c r="H419" s="66"/><c r="I419" s="66"/><c r="J419" s="66"/><c r="K419" s="66" t="str"><f t="shared" si="1"/><v></v></c><c r="L419" s="53"/><c r="M419" s="53"/><c r="N419" s="53"/><c r="O419" s="53"/><c r="P419" s="53"/><c r="Q419" s="53"/><c r="R419" s="53"/><c r="S419" s="53"/><c r="T419" s="53"/><c r="U419" s="53"/><c r="V419" s="53"/><c r="W419" s="53"/></row><row r="420" hidden="1"><c r="A420" s="68" t="s"><v>458</v></c><c r="B420" s="70" t="s"><v>22</v></c><c r="C420" s="70" t="s"><v>27</v></c><c r="D420" s="71" t="s"><v>2</v></c><c r="E420" s="71"/><c r="F420" s="71"/><c r="G420" s="71"/><c r="H420" s="71"/><c r="I420" s="71"/><c r="J420" s="71"/><c r="K420" s="71" t="str"><f t="shared" si="1"/><v></v></c><c r="L420" s="53"/><c r="M420" s="53"/><c r="N420" s="53"/><c r="O420" s="53"/><c r="P420" s="53"/><c r="Q420" s="53"/><c r="R420" s="53"/><c r="S420" s="53"/><c r="T420" s="53"/><c r="U420" s="53"/><c r="V420" s="53"/><c r="W420" s="53"/></row><row r="421" hidden="1"><c r="A421" s="64" t="s"><v>459</v></c><c r="B421" s="65" t="s"><v>22</v></c><c r="C421" s="65" t="s"><v>26</v></c><c r="D421" s="66" t="s"><v>2</v></c><c r="E421" s="66"/><c r="F421" s="66"/><c r="G421" s="66"/><c r="H421" s="66"/><c r="I421" s="66"/><c r="J421" s="66"/><c r="K421" s="66" t="str"><f t="shared" si="1"/><v></v></c><c r="L421" s="53"/><c r="M421" s="53"/><c r="N421" s="53"/><c r="O421" s="53"/><c r="P421" s="53"/><c r="Q421" s="53"/><c r="R421" s="53"/><c r="S421" s="53"/><c r="T421" s="53"/><c r="U421" s="53"/><c r="V421" s="53"/><c r="W421" s="53"/></row><row r="422"><c r="A422" s="73" t="s"><v>460</v></c><c r="B422" s="70" t="s"><v>22</v></c><c r="C422" s="70" t="s"><v>26</v></c><c r="D422" s="76" t="s"><v>1607</v></c><c r="E422" s="71"/><c r="F422" s="71"/><c r="G422" s="71"/><c r="H422" s="72" t="s"><v>904</v></c><c r="I422" s="72" t="s"><v>904</v></c><c r="J422" s="71"/><c r="K422" s="71"><f t="shared" si="1"/><v>2</v></c><c r="L422" s="53"/><c r="M422" s="53"/><c r="N422" s="53"/><c r="O422" s="53"/><c r="P422" s="53"/><c r="Q422" s="53"/><c r="R422" s="53"/><c r="S422" s="53"/><c r="T422" s="53"/><c r="U422" s="53"/><c r="V422" s="53"/><c r="W422" s="53"/></row><row r="423" hidden="1"><c r="A423" s="64" t="s"><v>461</v></c><c r="B423" s="65" t="s"><v>22</v></c><c r="C423" s="65" t="s"><v>26</v></c><c r="D423" s="66" t="s"><v>2</v></c><c r="E423" s="66"/><c r="F423" s="66"/><c r="G423" s="66"/><c r="H423" s="66"/><c r="I423" s="66"/><c r="J423" s="66"/><c r="K423" s="66" t="str"><f t="shared" si="1"/><v></v></c><c r="L423" s="53"/><c r="M423" s="53"/><c r="N423" s="53"/><c r="O423" s="53"/><c r="P423" s="53"/><c r="Q423" s="53"/><c r="R423" s="53"/><c r="S423" s="53"/><c r="T423" s="53"/><c r="U423" s="53"/><c r="V423" s="53"/><c r="W423" s="53"/></row><row r="424"><c r="A424" s="68" t="s"><v>462</v></c><c r="B424" s="70" t="s"><v>22</v></c><c r="C424" s="70" t="s"><v>21</v></c><c r="D424" s="71" t="s"><v>1608</v></c><c r="E424" s="71"/><c r="F424" s="71"/><c r="G424" s="71"/><c r="H424" s="71"/><c r="I424" s="72" t="s"><v>904</v></c><c r="J424" s="71"/><c r="K424" s="71"><f t="shared" si="1"/><v>1</v></c><c r="L424" s="53"/><c r="M424" s="53"/><c r="N424" s="53"/><c r="O424" s="53"/><c r="P424" s="53"/><c r="Q424" s="53"/><c r="R424" s="53"/><c r="S424" s="53"/><c r="T424" s="53"/><c r="U424" s="53"/><c r="V424" s="53"/><c r="W424" s="53"/></row><row r="425"><c r="A425" s="64" t="s"><v>463</v></c><c r="B425" s="65" t="s"><v>22</v></c><c r="C425" s="65" t="s"><v>26</v></c><c r="D425" s="67" t="s"><v>1609</v></c><c r="E425" s="66"/><c r="F425" s="66"/><c r="G425" s="67" t="s"><v>904</v></c><c r="H425" s="66"/><c r="I425" s="67" t="s"><v>904</v></c><c r="J425" s="66"/><c r="K425" s="66"><f t="shared" si="1"/><v>2</v></c><c r="L425" s="53"/><c r="M425" s="53"/><c r="N425" s="53"/><c r="O425" s="53"/><c r="P425" s="53"/><c r="Q425" s="53"/><c r="R425" s="53"/><c r="S425" s="53"/><c r="T425" s="53"/><c r="U425" s="53"/><c r="V425" s="53"/><c r="W425" s="53"/></row><row r="426"><c r="A426" s="68" t="s"><v>464</v></c><c r="B426" s="70" t="s"><v>22</v></c><c r="C426" s="70" t="s"><v>26</v></c><c r="D426" s="76" t="s"><v>1610</v></c><c r="E426" s="72"/><c r="F426" s="72" t="s"><v>904</v></c><c r="G426" s="71"/><c r="H426" s="71"/><c r="I426" s="71"/><c r="J426" s="71"/><c r="K426" s="71"><f t="shared" si="1"/><v>1</v></c><c r="L426" s="53"/><c r="M426" s="53"/><c r="N426" s="53"/><c r="O426" s="53"/><c r="P426" s="53"/><c r="Q426" s="53"/><c r="R426" s="53"/><c r="S426" s="53"/><c r="T426" s="53"/><c r="U426" s="53"/><c r="V426" s="53"/><c r="W426" s="53"/></row><row r="427"><c r="A427" s="64" t="s"><v>465</v></c><c r="B427" s="65" t="s"><v>36</v></c><c r="C427" s="65" t="s"><v>21</v></c><c r="D427" s="66" t="s"><v>1611</v></c><c r="E427" s="67"/><c r="F427" s="67" t="s"><v>904</v></c><c r="G427" s="66"/><c r="H427" s="67" t="s"><v>904</v></c><c r="I427" s="67" t="s"><v>904</v></c><c r="J427" s="66"/><c r="K427" s="66"><f t="shared" si="1"/><v>3</v></c><c r="L427" s="53"/><c r="M427" s="53"/><c r="N427" s="53"/><c r="O427" s="53"/><c r="P427" s="53"/><c r="Q427" s="53"/><c r="R427" s="53"/><c r="S427" s="53"/><c r="T427" s="53"/><c r="U427" s="53"/><c r="V427" s="53"/><c r="W427" s="53"/></row><row r="428" hidden="1"><c r="A428" s="68" t="s"><v>466</v></c><c r="B428" s="70" t="s"><v>22</v></c><c r="C428" s="70" t="s"><v>21</v></c><c r="D428" s="71" t="s"><v>2</v></c><c r="E428" s="71"/><c r="F428" s="71"/><c r="G428" s="71"/><c r="H428" s="71"/><c r="I428" s="71"/><c r="J428" s="71"/><c r="K428" s="71" t="str"><f t="shared" si="1"/><v></v></c><c r="L428" s="53"/><c r="M428" s="53"/><c r="N428" s="53"/><c r="O428" s="53"/><c r="P428" s="53"/><c r="Q428" s="53"/><c r="R428" s="53"/><c r="S428" s="53"/><c r="T428" s="53"/><c r="U428" s="53"/><c r="V428" s="53"/><c r="W428" s="53"/></row><row r="429"><c r="A429" s="64" t="s"><v>467</v></c><c r="B429" s="65" t="s"><v>22</v></c><c r="C429" s="65" t="s"><v>21</v></c><c r="D429" s="66" t="s"><v>1612</v></c><c r="E429" s="67"/><c r="F429" s="67" t="s"><v>904</v></c><c r="G429" s="66"/><c r="H429" s="66"/><c r="I429" s="67" t="s"><v>904</v></c><c r="J429" s="66"/><c r="K429" s="66"><f t="shared" si="1"/><v>2</v></c><c r="L429" s="53"/><c r="M429" s="53"/><c r="N429" s="53"/><c r="O429" s="53"/><c r="P429" s="53"/><c r="Q429" s="53"/><c r="R429" s="53"/><c r="S429" s="53"/><c r="T429" s="53"/><c r="U429" s="53"/><c r="V429" s="53"/><c r="W429" s="53"/></row><row r="430"><c r="A430" s="68" t="s"><v>468</v></c><c r="B430" s="70" t="s"><v>36</v></c><c r="C430" s="70" t="s"><v>26</v></c><c r="D430" s="76" t="s"><v>1613</v></c><c r="E430" s="71"/><c r="F430" s="71"/><c r="G430" s="71"/><c r="H430" s="72" t="s"><v>904</v></c><c r="I430" s="72" t="s"><v>904</v></c><c r="J430" s="71"/><c r="K430" s="71"><f t="shared" si="1"/><v>2</v></c><c r="L430" s="53"/><c r="M430" s="53"/><c r="N430" s="53"/><c r="O430" s="53"/><c r="P430" s="53"/><c r="Q430" s="53"/><c r="R430" s="53"/><c r="S430" s="53"/><c r="T430" s="53"/><c r="U430" s="53"/><c r="V430" s="53"/><c r="W430" s="53"/></row><row r="431"><c r="A431" s="64" t="s"><v>469</v></c><c r="B431" s="65" t="s"><v>36</v></c><c r="C431" s="65" t="s"><v>26</v></c><c r="D431" s="74" t="s"><v>1614</v></c><c r="E431" s="66"/><c r="F431" s="66"/><c r="G431" s="66"/><c r="H431" s="66"/><c r="I431" s="66"/><c r="J431" s="66"/><c r="K431" s="66" t="str"><f t="shared" si="1"/><v></v></c><c r="L431" s="53"/><c r="M431" s="53"/><c r="N431" s="53"/><c r="O431" s="53"/><c r="P431" s="53"/><c r="Q431" s="53"/><c r="R431" s="53"/><c r="S431" s="53"/><c r="T431" s="53"/><c r="U431" s="53"/><c r="V431" s="53"/><c r="W431" s="53"/></row><row r="432" hidden="1"><c r="A432" s="68" t="s"><v>470</v></c><c r="B432" s="70" t="s"><v>36</v></c><c r="C432" s="70" t="s"><v>21</v></c><c r="D432" s="71" t="s"><v>2</v></c><c r="E432" s="71"/><c r="F432" s="71"/><c r="G432" s="71"/><c r="H432" s="71"/><c r="I432" s="71"/><c r="J432" s="71"/><c r="K432" s="71" t="str"><f t="shared" si="1"/><v></v></c><c r="L432" s="53"/><c r="M432" s="53"/><c r="N432" s="53"/><c r="O432" s="53"/><c r="P432" s="53"/><c r="Q432" s="53"/><c r="R432" s="53"/><c r="S432" s="53"/><c r="T432" s="53"/><c r="U432" s="53"/><c r="V432" s="53"/><c r="W432" s="53"/></row><row r="433" hidden="1"><c r="A433" s="75" t="s"><v>471</v></c><c r="B433" s="65" t="s"><v>22</v></c><c r="C433" s="65" t="s"><v>26</v></c><c r="D433" s="66" t="s"><v>2</v></c><c r="E433" s="66"/><c r="F433" s="66"/><c r="G433" s="66"/><c r="H433" s="66"/><c r="I433" s="66"/><c r="J433" s="66"/><c r="K433" s="66" t="str"><f t="shared" si="1"/><v></v></c><c r="L433" s="53"/><c r="M433" s="53"/><c r="N433" s="53"/><c r="O433" s="53"/><c r="P433" s="53"/><c r="Q433" s="53"/><c r="R433" s="53"/><c r="S433" s="53"/><c r="T433" s="53"/><c r="U433" s="53"/><c r="V433" s="53"/><c r="W433" s="53"/></row><row r="434"><c r="A434" s="68" t="s"><v>472</v></c><c r="B434" s="70" t="s"><v>22</v></c><c r="C434" s="70" t="s"><v>21</v></c><c r="D434" s="76" t="s"><v>1615</v></c><c r="E434" s="71"/><c r="F434" s="71"/><c r="G434" s="72" t="s"><v>904</v></c><c r="H434" s="72" t="s"><v>904</v></c><c r="I434" s="72" t="s"><v>904</v></c><c r="J434" s="71"/><c r="K434" s="71"><f t="shared" si="1"/><v>3</v></c><c r="L434" s="53"/><c r="M434" s="53"/><c r="N434" s="53"/><c r="O434" s="53"/><c r="P434" s="53"/><c r="Q434" s="53"/><c r="R434" s="53"/><c r="S434" s="53"/><c r="T434" s="53"/><c r="U434" s="53"/><c r="V434" s="53"/><c r="W434" s="53"/></row><row r="435" hidden="1"><c r="A435" s="75" t="s"><v>473</v></c><c r="B435" s="65" t="s"><v>22</v></c><c r="C435" s="65" t="s"><v>26</v></c><c r="D435" s="66" t="s"><v>2</v></c><c r="E435" s="66"/><c r="F435" s="66"/><c r="G435" s="66"/><c r="H435" s="66"/><c r="I435" s="66"/><c r="J435" s="66"/><c r="K435" s="66" t="str"><f t="shared" si="1"/><v></v></c><c r="L435" s="53"/><c r="M435" s="53"/><c r="N435" s="53"/><c r="O435" s="53"/><c r="P435" s="53"/><c r="Q435" s="53"/><c r="R435" s="53"/><c r="S435" s="53"/><c r="T435" s="53"/><c r="U435" s="53"/><c r="V435" s="53"/><c r="W435" s="53"/></row><row r="436"><c r="A436" s="73" t="s"><v>474</v></c><c r="B436" s="70" t="s"><v>36</v></c><c r="C436" s="70" t="s"><v>1015</v></c><c r="D436" s="76" t="s"><v>1616</v></c><c r="E436" s="72"/><c r="F436" s="72" t="s"><v>904</v></c><c r="G436" s="71"/><c r="H436" s="71"/><c r="I436" s="71"/><c r="J436" s="71"/><c r="K436" s="71"><f t="shared" si="1"/><v>1</v></c><c r="L436" s="53"/><c r="M436" s="53"/><c r="N436" s="53"/><c r="O436" s="53"/><c r="P436" s="53"/><c r="Q436" s="53"/><c r="R436" s="53"/><c r="S436" s="53"/><c r="T436" s="53"/><c r="U436" s="53"/><c r="V436" s="53"/><c r="W436" s="53"/></row><row r="437"><c r="A437" s="75" t="s"><v>475</v></c><c r="B437" s="65" t="s"><v>36</v></c><c r="C437" s="65" t="s"><v>21</v></c><c r="D437" s="74" t="s"><v>1617</v></c><c r="E437" s="66"/><c r="F437" s="66"/><c r="G437" s="66"/><c r="H437" s="66"/><c r="I437" s="67" t="s"><v>904</v></c><c r="J437" s="66"/><c r="K437" s="66"><f t="shared" si="1"/><v>1</v></c><c r="L437" s="53"/><c r="M437" s="53"/><c r="N437" s="53"/><c r="O437" s="53"/><c r="P437" s="53"/><c r="Q437" s="53"/><c r="R437" s="53"/><c r="S437" s="53"/><c r="T437" s="53"/><c r="U437" s="53"/><c r="V437" s="53"/><c r="W437" s="53"/></row><row r="438" hidden="1"><c r="A438" s="73" t="s"><v>476</v></c><c r="B438" s="70" t="s"><v>22</v></c><c r="C438" s="70" t="s"><v>26</v></c><c r="D438" s="71" t="s"><v>2</v></c><c r="E438" s="71"/><c r="F438" s="71"/><c r="G438" s="71"/><c r="H438" s="71"/><c r="I438" s="71"/><c r="J438" s="71"/><c r="K438" s="71" t="str"><f t="shared" si="1"/><v></v></c><c r="L438" s="53"/><c r="M438" s="53"/><c r="N438" s="53"/><c r="O438" s="53"/><c r="P438" s="53"/><c r="Q438" s="53"/><c r="R438" s="53"/><c r="S438" s="53"/><c r="T438" s="53"/><c r="U438" s="53"/><c r="V438" s="53"/><c r="W438" s="53"/></row><row r="439" hidden="1"><c r="A439" s="75" t="s"><v>477</v></c><c r="B439" s="65" t="s"><v>22</v></c><c r="C439" s="65" t="s"><v>26</v></c><c r="D439" s="66" t="s"><v>2</v></c><c r="E439" s="66"/><c r="F439" s="66"/><c r="G439" s="66"/><c r="H439" s="66"/><c r="I439" s="66"/><c r="J439" s="66"/><c r="K439" s="66" t="str"><f t="shared" si="1"/><v></v></c><c r="L439" s="53"/><c r="M439" s="53"/><c r="N439" s="53"/><c r="O439" s="53"/><c r="P439" s="53"/><c r="Q439" s="53"/><c r="R439" s="53"/><c r="S439" s="53"/><c r="T439" s="53"/><c r="U439" s="53"/><c r="V439" s="53"/><c r="W439" s="53"/></row><row r="440" hidden="1"><c r="A440" s="73" t="s"><v>478</v></c><c r="B440" s="70" t="s"><v>22</v></c><c r="C440" s="70" t="s"><v>26</v></c><c r="D440" s="71" t="s"><v>2</v></c><c r="E440" s="71"/><c r="F440" s="71"/><c r="G440" s="71"/><c r="H440" s="71"/><c r="I440" s="71"/><c r="J440" s="71"/><c r="K440" s="71" t="str"><f t="shared" si="1"/><v></v></c><c r="L440" s="53"/><c r="M440" s="53"/><c r="N440" s="53"/><c r="O440" s="53"/><c r="P440" s="53"/><c r="Q440" s="53"/><c r="R440" s="53"/><c r="S440" s="53"/><c r="T440" s="53"/><c r="U440" s="53"/><c r="V440" s="53"/><c r="W440" s="53"/></row><row r="441" hidden="1"><c r="A441" s="75" t="s"><v>479</v></c><c r="B441" s="65" t="s"><v>36</v></c><c r="C441" s="65" t="s"><v>26</v></c><c r="D441" s="66" t="s"><v>2</v></c><c r="E441" s="66"/><c r="F441" s="66"/><c r="G441" s="66"/><c r="H441" s="66"/><c r="I441" s="66"/><c r="J441" s="66"/><c r="K441" s="66" t="str"><f t="shared" si="1"/><v></v></c><c r="L441" s="53"/><c r="M441" s="53"/><c r="N441" s="53"/><c r="O441" s="53"/><c r="P441" s="53"/><c r="Q441" s="53"/><c r="R441" s="53"/><c r="S441" s="53"/><c r="T441" s="53"/><c r="U441" s="53"/><c r="V441" s="53"/><c r="W441" s="53"/></row><row r="442" hidden="1"><c r="A442" s="73" t="s"><v>480</v></c><c r="B442" s="70" t="s"><v>22</v></c><c r="C442" s="70" t="s"><v>21</v></c><c r="D442" s="71" t="s"><v>2</v></c><c r="E442" s="71"/><c r="F442" s="71"/><c r="G442" s="71"/><c r="H442" s="71"/><c r="I442" s="71"/><c r="J442" s="71"/><c r="K442" s="71" t="str"><f t="shared" si="1"/><v></v></c><c r="L442" s="53"/><c r="M442" s="53"/><c r="N442" s="53"/><c r="O442" s="53"/><c r="P442" s="53"/><c r="Q442" s="53"/><c r="R442" s="53"/><c r="S442" s="53"/><c r="T442" s="53"/><c r="U442" s="53"/><c r="V442" s="53"/><c r="W442" s="53"/></row><row r="443" hidden="1"><c r="A443" s="75" t="s"><v>481</v></c><c r="B443" s="65" t="s"><v>22</v></c><c r="C443" s="65" t="s"><v>26</v></c><c r="D443" s="66" t="s"><v>2</v></c><c r="E443" s="66"/><c r="F443" s="66"/><c r="G443" s="66"/><c r="H443" s="66"/><c r="I443" s="66"/><c r="J443" s="66"/><c r="K443" s="66" t="str"><f t="shared" si="1"/><v></v></c><c r="L443" s="53"/><c r="M443" s="53"/><c r="N443" s="53"/><c r="O443" s="53"/><c r="P443" s="53"/><c r="Q443" s="53"/><c r="R443" s="53"/><c r="S443" s="53"/><c r="T443" s="53"/><c r="U443" s="53"/><c r="V443" s="53"/><c r="W443" s="53"/></row><row r="444" hidden="1"><c r="A444" s="73" t="s"><v>482</v></c><c r="B444" s="70" t="s"><v>22</v></c><c r="C444" s="70" t="s"><v>26</v></c><c r="D444" s="71" t="s"><v>2</v></c><c r="E444" s="71"/><c r="F444" s="71"/><c r="G444" s="71"/><c r="H444" s="71"/><c r="I444" s="71"/><c r="J444" s="71"/><c r="K444" s="71" t="str"><f t="shared" si="1"/><v></v></c><c r="L444" s="53"/><c r="M444" s="53"/><c r="N444" s="53"/><c r="O444" s="53"/><c r="P444" s="53"/><c r="Q444" s="53"/><c r="R444" s="53"/><c r="S444" s="53"/><c r="T444" s="53"/><c r="U444" s="53"/><c r="V444" s="53"/><c r="W444" s="53"/></row><row r="445" hidden="1"><c r="A445" s="75" t="s"><v>483</v></c><c r="B445" s="65" t="s"><v>36</v></c><c r="C445" s="65" t="s"><v>21</v></c><c r="D445" s="66" t="s"><v>2</v></c><c r="E445" s="66"/><c r="F445" s="66"/><c r="G445" s="66"/><c r="H445" s="66"/><c r="I445" s="66"/><c r="J445" s="66"/><c r="K445" s="66" t="str"><f t="shared" si="1"/><v></v></c><c r="L445" s="53"/><c r="M445" s="53"/><c r="N445" s="53"/><c r="O445" s="53"/><c r="P445" s="53"/><c r="Q445" s="53"/><c r="R445" s="53"/><c r="S445" s="53"/><c r="T445" s="53"/><c r="U445" s="53"/><c r="V445" s="53"/><c r="W445" s="53"/></row><row r="446" hidden="1"><c r="A446" s="68" t="s"><v>484</v></c><c r="B446" s="70" t="s"><v>22</v></c><c r="C446" s="70" t="s"><v>26</v></c><c r="D446" s="71" t="s"><v>2</v></c><c r="E446" s="71"/><c r="F446" s="71"/><c r="G446" s="71"/><c r="H446" s="71"/><c r="I446" s="71"/><c r="J446" s="71"/><c r="K446" s="71" t="str"><f t="shared" si="1"/><v></v></c><c r="L446" s="53"/><c r="M446" s="53"/><c r="N446" s="53"/><c r="O446" s="53"/><c r="P446" s="53"/><c r="Q446" s="53"/><c r="R446" s="53"/><c r="S446" s="53"/><c r="T446" s="53"/><c r="U446" s="53"/><c r="V446" s="53"/><c r="W446" s="53"/></row><row r="447"><c r="A447" s="64" t="s"><v>485</v></c><c r="B447" s="65" t="s"><v>36</v></c><c r="C447" s="65" t="s"><v>152</v></c><c r="D447" s="74" t="s"><v>1618</v></c><c r="E447" s="67"/><c r="F447" s="67" t="s"><v>904</v></c><c r="G447" s="67" t="s"><v>904</v></c><c r="H447" s="67" t="s"><v>904</v></c><c r="I447" s="67" t="s"><v>904</v></c><c r="J447" s="66"/><c r="K447" s="66"><f t="shared" si="1"/><v>4</v></c><c r="L447" s="53"/><c r="M447" s="53"/><c r="N447" s="53"/><c r="O447" s="53"/><c r="P447" s="53"/><c r="Q447" s="53"/><c r="R447" s="53"/><c r="S447" s="53"/><c r="T447" s="53"/><c r="U447" s="53"/><c r="V447" s="53"/><c r="W447" s="53"/></row><row r="448" hidden="1"><c r="A448" s="73" t="s"><v>486</v></c><c r="B448" s="70" t="s"><v>22</v></c><c r="C448" s="70" t="s"><v>26</v></c><c r="D448" s="71" t="s"><v>2</v></c><c r="E448" s="71"/><c r="F448" s="71"/><c r="G448" s="71"/><c r="H448" s="71"/><c r="I448" s="71"/><c r="J448" s="71"/><c r="K448" s="71" t="str"><f t="shared" si="1"/><v></v></c><c r="L448" s="53"/><c r="M448" s="53"/><c r="N448" s="53"/><c r="O448" s="53"/><c r="P448" s="53"/><c r="Q448" s="53"/><c r="R448" s="53"/><c r="S448" s="53"/><c r="T448" s="53"/><c r="U448" s="53"/><c r="V448" s="53"/><c r="W448" s="53"/></row><row r="449" hidden="1"><c r="A449" s="84"/><c r="B449" s="84"/><c r="C449" s="84"/><c r="D449" s="85"/><c r="E449" s="85"/><c r="F449" s="85"><f t="shared" ref="F449:J449" si="2">COUNTA(F2:F448)</f><v>75</v></c><c r="G449" s="85"><f t="shared" si="2"/><v>24</v></c><c r="H449" s="85"><f t="shared" si="2"/><v>40</v></c><c r="I449" s="85"><f t="shared" si="2"/><v>108</v></c><c r="J449" s="85"><f t="shared" si="2"/><v>13</v></c><c r="K449" s="85"/><c r="L449" s="53"/><c r="M449" s="53"/><c r="N449" s="53"/><c r="O449" s="53"/><c r="P449" s="53"/><c r="Q449" s="53"/><c r="R449" s="53"/><c r="S449" s="53"/><c r="T449" s="53"/><c r="U449" s="53"/><c r="V449" s="53"/><c r="W449" s="53"/></row><row r="450"><c r="A450" s="53"/><c r="B450" s="53"/><c r="C450" s="53"/><c r="D450" s="55"/><c r="E450" s="55"/><c r="F450" s="55"/><c r="G450" s="55"/><c r="H450" s="55"/><c r="I450" s="55"/><c r="J450" s="55"/><c r="K450" s="55"/><c r="L450" s="53"/><c r="M450" s="53"/><c r="N450" s="53"/><c r="O450" s="53"/><c r="P450" s="53"/><c r="Q450" s="53"/><c r="R450" s="53"/><c r="S450" s="53"/><c r="T450" s="53"/><c r="U450" s="53"/><c r="V450" s="53"/><c r="W450" s="53"/></row><row r="451"><c r="A451" s="53"/><c r="B451" s="53"/><c r="C451" s="53"/><c r="D451" s="55"/><c r="E451" s="55"/><c r="F451" s="86"><f t="shared" ref="F451:J451" si="3">(F449/446)*100</f><v>16.8161435</v></c><c r="G451" s="86"><f t="shared" si="3"/><v>5.381165919</v></c><c r="H451" s="86"><f t="shared" si="3"/><v>8.968609865</v></c><c r="I451" s="86"><f t="shared" si="3"/><v>24.21524664</v></c><c r="J451" s="86"><f t="shared" si="3"/><v>2.914798206</v></c><c r="K451" s="55"/><c r="L451" s="53"/><c r="M451" s="53"/><c r="N451" s="53"/><c r="O451" s="53"/><c r="P451" s="53"/><c r="Q451" s="53"/><c r="R451" s="53"/><c r="S451" s="53"/><c r="T451" s="53"/><c r="U451" s="53"/><c r="V451" s="53"/><c r="W451" s="53"/></row><row r="452"><c r="A452" s="56" t="s"><v>1619</v></c><c r="B452" s="87"><v>150.0</v></c><c r="C452" s="88"><f>(B452/counta(A3:A448))</f><v>0.33632287</v></c><c r="D452" s="55"/><c r="E452" s="55"/><c r="F452" s="55"/><c r="G452" s="55"/><c r="H452" s="55"/><c r="I452" s="55"/><c r="J452" s="58"/><c r="K452" s="55"/><c r="L452" s="53"/><c r="M452" s="53"/><c r="N452" s="53"/><c r="O452" s="53"/><c r="P452" s="53"/><c r="Q452" s="53"/><c r="R452" s="53"/><c r="S452" s="53"/><c r="T452" s="53"/><c r="U452" s="53"/><c r="V452" s="53"/><c r="W452" s="53"/></row><row r="453"><c r="A453" s="58"/><c r="B453" s="58"/><c r="C453" s="58"/><c r="D453" s="58"/><c r="E453" s="58"/><c r="F453" s="58"/><c r="G453" s="58"/><c r="H453" s="58"/><c r="I453" s="58"/><c r="J453" s="55"/><c r="K453" s="55"/><c r="L453" s="53"/><c r="M453" s="53"/><c r="N453" s="53"/><c r="O453" s="53"/><c r="P453" s="53"/><c r="Q453" s="53"/><c r="R453" s="53"/><c r="S453" s="53"/><c r="T453" s="53"/><c r="U453" s="53"/><c r="V453" s="53"/><c r="W453" s="53"/></row><row r="454"><c r="A454" s="58"/><c r="B454" s="58"/><c r="C454" s="58"/><c r="D454" s="58"/><c r="E454" s="58"/><c r="F454" s="58"/><c r="G454" s="58"/><c r="H454" s="58"/><c r="I454" s="58"/><c r="J454" s="55"/><c r="K454" s="89"/><c r="L454" s="89"/><c r="M454" s="53"/><c r="N454" s="53"/><c r="O454" s="53"/><c r="P454" s="53"/><c r="Q454" s="53"/><c r="R454" s="53"/><c r="S454" s="53"/><c r="T454" s="53"/><c r="U454" s="53"/><c r="V454" s="53"/><c r="W454" s="53"/></row><row r="455"><c r="A455" s="58"/><c r="B455" s="56" t="s"><v>1620</v></c><c r="C455" s="56" t="s"><v>1621</v></c><c r="D455" s="56" t="s"><v>1622</v></c><c r="E455" s="58"/><c r="F455" s="58"/><c r="G455" s="58"/><c r="H455" s="58"/><c r="I455" s="58"/><c r="J455" s="55"/><c r="K455" s="55"/><c r="L455" s="53"/><c r="M455" s="53"/><c r="N455" s="53"/><c r="O455" s="53"/><c r="P455" s="53"/><c r="Q455" s="53"/><c r="R455" s="53"/><c r="S455" s="53"/><c r="T455" s="53"/><c r="U455" s="53"/><c r="V455" s="53"/><c r="W455" s="53"/></row><row r="456"><c r="A456" s="58"/><c r="B456" s="55"/><c r="C456" s="55"/><c r="D456" s="55"/><c r="E456" s="55"/><c r="F456" s="55"/><c r="G456" s="55"/><c r="H456" s="55"/><c r="I456" s="55"/><c r="J456" s="55"/><c r="K456" s="55"/><c r="L456" s="53"/><c r="M456" s="53"/><c r="N456" s="53"/><c r="O456" s="53"/><c r="P456" s="53"/><c r="Q456" s="53"/><c r="R456" s="53"/><c r="S456" s="53"/><c r="T456" s="53"/><c r="U456" s="53"/><c r="V456" s="53"/><c r="W456" s="53"/></row><row r="457"><c r="A457" s="53"/><c r="B457" s="53"/><c r="C457" s="53"/><c r="D457" s="55"/><c r="E457" s="55"/><c r="F457" s="55"/><c r="G457" s="55"/><c r="H457" s="55"/><c r="I457" s="55"/><c r="J457" s="55"/><c r="K457" s="55"/><c r="L457" s="53"/><c r="M457" s="53"/><c r="N457" s="53"/><c r="O457" s="53"/><c r="P457" s="53"/><c r="Q457" s="53"/><c r="R457" s="53"/><c r="S457" s="53"/><c r="T457" s="53"/><c r="U457" s="53"/><c r="V457" s="53"/><c r="W457" s="53"/></row><row r="458"><c r="A458" s="53"/><c r="B458" s="53"/><c r="C458" s="53"/><c r="D458" s="55"/><c r="E458" s="55"/><c r="F458" s="55"/><c r="G458" s="55"/><c r="H458" s="55"/><c r="I458" s="55"/><c r="J458" s="55"/><c r="K458" s="55"/><c r="L458" s="53"/><c r="M458" s="53"/><c r="N458" s="53"/><c r="O458" s="53"/><c r="P458" s="53"/><c r="Q458" s="53"/><c r="R458" s="53"/><c r="S458" s="53"/><c r="T458" s="53"/><c r="U458" s="53"/><c r="V458" s="53"/><c r="W458" s="53"/></row><row r="459"><c r="A459" s="53"/><c r="B459" s="53"/><c r="C459" s="53"/><c r="D459" s="55"/><c r="E459" s="55"/><c r="F459" s="55"/><c r="G459" s="55"/><c r="H459" s="55"/><c r="I459" s="55"/><c r="J459" s="55"/><c r="K459" s="55"/><c r="L459" s="53"/><c r="M459" s="53"/><c r="N459" s="53"/><c r="O459" s="53"/><c r="P459" s="53"/><c r="Q459" s="53"/><c r="R459" s="53"/><c r="S459" s="53"/><c r="T459" s="53"/><c r="U459" s="53"/><c r="V459" s="53"/><c r="W459" s="53"/></row><row r="460"><c r="A460" s="53"/><c r="B460" s="53"/><c r="C460" s="53"/><c r="D460" s="55"/><c r="E460" s="55"/><c r="F460" s="55"/><c r="G460" s="55"/><c r="H460" s="55"/><c r="I460" s="55"/><c r="J460" s="55"/><c r="K460" s="55"/><c r="L460" s="53"/><c r="M460" s="53"/><c r="N460" s="53"/><c r="O460" s="53"/><c r="P460" s="53"/><c r="Q460" s="53"/><c r="R460" s="53"/><c r="S460" s="53"/><c r="T460" s="53"/><c r="U460" s="53"/><c r="V460" s="53"/><c r="W460" s="53"/></row><row r="461"><c r="A461" s="53"/><c r="B461" s="53"/><c r="C461" s="53"/><c r="D461" s="55"/><c r="E461" s="55"/><c r="F461" s="55"/><c r="G461" s="55"/><c r="H461" s="55"/><c r="I461" s="55"/><c r="J461" s="55"/><c r="K461" s="55"/><c r="L461" s="53"/><c r="M461" s="53"/><c r="N461" s="53"/><c r="O461" s="53"/><c r="P461" s="53"/><c r="Q461" s="53"/><c r="R461" s="53"/><c r="S461" s="53"/><c r="T461" s="53"/><c r="U461" s="53"/><c r="V461" s="53"/><c r="W461" s="53"/></row><row r="462"><c r="A462" s="53"/><c r="B462" s="53"/><c r="C462" s="53"/><c r="D462" s="55"/><c r="E462" s="55"/><c r="F462" s="55"/><c r="G462" s="55"/><c r="H462" s="55"/><c r="I462" s="55"/><c r="J462" s="55"/><c r="K462" s="55"/><c r="L462" s="53"/><c r="M462" s="53"/><c r="N462" s="53"/><c r="O462" s="53"/><c r="P462" s="53"/><c r="Q462" s="53"/><c r="R462" s="53"/><c r="S462" s="53"/><c r="T462" s="53"/><c r="U462" s="53"/><c r="V462" s="53"/><c r="W462" s="53"/></row><row r="463"><c r="A463" s="53"/><c r="B463" s="53"/><c r="C463" s="53"/><c r="D463" s="55"/><c r="E463" s="55"/><c r="F463" s="55"/><c r="G463" s="55"/><c r="H463" s="55"/><c r="I463" s="55"/><c r="J463" s="55"/><c r="K463" s="55"/><c r="L463" s="53"/><c r="M463" s="53"/><c r="N463" s="53"/><c r="O463" s="53"/><c r="P463" s="53"/><c r="Q463" s="53"/><c r="R463" s="53"/><c r="S463" s="53"/><c r="T463" s="53"/><c r="U463" s="53"/><c r="V463" s="53"/><c r="W463" s="53"/></row><row r="464"><c r="A464" s="53"/><c r="B464" s="53"/><c r="C464" s="53"/><c r="D464" s="55"/><c r="E464" s="55"/><c r="F464" s="55"/><c r="G464" s="55"/><c r="H464" s="55"/><c r="I464" s="55"/><c r="J464" s="55"/><c r="K464" s="55"/><c r="L464" s="53"/><c r="M464" s="53"/><c r="N464" s="53"/><c r="O464" s="53"/><c r="P464" s="53"/><c r="Q464" s="53"/><c r="R464" s="53"/><c r="S464" s="53"/><c r="T464" s="53"/><c r="U464" s="53"/><c r="V464" s="53"/><c r="W464" s="53"/></row><row r="465"><c r="A465" s="53"/><c r="B465" s="53"/><c r="C465" s="53"/><c r="D465" s="55"/><c r="E465" s="55"/><c r="F465" s="55"/><c r="G465" s="55"/><c r="H465" s="55"/><c r="I465" s="55"/><c r="J465" s="55"/><c r="K465" s="55"/><c r="L465" s="53"/><c r="M465" s="53"/><c r="N465" s="53"/><c r="O465" s="53"/><c r="P465" s="53"/><c r="Q465" s="53"/><c r="R465" s="53"/><c r="S465" s="53"/><c r="T465" s="53"/><c r="U465" s="53"/><c r="V465" s="53"/><c r="W465" s="53"/></row><row r="466"><c r="A466" s="53"/><c r="B466" s="53"/><c r="C466" s="53"/><c r="D466" s="55"/><c r="E466" s="55"/><c r="F466" s="55"/><c r="G466" s="55"/><c r="H466" s="55"/><c r="I466" s="55"/><c r="J466" s="55"/><c r="K466" s="55"/><c r="L466" s="53"/><c r="M466" s="53"/><c r="N466" s="53"/><c r="O466" s="53"/><c r="P466" s="53"/><c r="Q466" s="53"/><c r="R466" s="53"/><c r="S466" s="53"/><c r="T466" s="53"/><c r="U466" s="53"/><c r="V466" s="53"/><c r="W466" s="53"/></row><row r="467"><c r="A467" s="53"/><c r="B467" s="53"/><c r="C467" s="53"/><c r="D467" s="55"/><c r="E467" s="55"/><c r="F467" s="55"/><c r="G467" s="55"/><c r="H467" s="55"/><c r="I467" s="55"/><c r="J467" s="55"/><c r="K467" s="55"/><c r="L467" s="53"/><c r="M467" s="53"/><c r="N467" s="53"/><c r="O467" s="53"/><c r="P467" s="53"/><c r="Q467" s="53"/><c r="R467" s="53"/><c r="S467" s="53"/><c r="T467" s="53"/><c r="U467" s="53"/><c r="V467" s="53"/><c r="W467" s="53"/></row><row r="468"><c r="A468" s="53"/><c r="B468" s="53"/><c r="C468" s="53"/><c r="D468" s="55"/><c r="E468" s="55"/><c r="F468" s="55"/><c r="G468" s="55"/><c r="H468" s="55"/><c r="I468" s="55"/><c r="J468" s="55"/><c r="K468" s="55"/><c r="L468" s="53"/><c r="M468" s="53"/><c r="N468" s="53"/><c r="O468" s="53"/><c r="P468" s="53"/><c r="Q468" s="53"/><c r="R468" s="53"/><c r="S468" s="53"/><c r="T468" s="53"/><c r="U468" s="53"/><c r="V468" s="53"/><c r="W468" s="53"/></row><row r="469"><c r="A469" s="53"/><c r="B469" s="53"/><c r="C469" s="53"/><c r="D469" s="55"/><c r="E469" s="55"/><c r="F469" s="55"/><c r="G469" s="55"/><c r="H469" s="55"/><c r="I469" s="55"/><c r="J469" s="55"/><c r="K469" s="55"/><c r="L469" s="53"/><c r="M469" s="53"/><c r="N469" s="53"/><c r="O469" s="53"/><c r="P469" s="53"/><c r="Q469" s="53"/><c r="R469" s="53"/><c r="S469" s="53"/><c r="T469" s="53"/><c r="U469" s="53"/><c r="V469" s="53"/><c r="W469" s="53"/></row><row r="470"><c r="A470" s="53"/><c r="B470" s="53"/><c r="C470" s="53"/><c r="D470" s="55"/><c r="E470" s="55"/><c r="F470" s="55"/><c r="G470" s="55"/><c r="H470" s="55"/><c r="I470" s="55"/><c r="J470" s="55"/><c r="K470" s="55"/><c r="L470" s="53"/><c r="M470" s="53"/><c r="N470" s="53"/><c r="O470" s="53"/><c r="P470" s="53"/><c r="Q470" s="53"/><c r="R470" s="53"/><c r="S470" s="53"/><c r="T470" s="53"/><c r="U470" s="53"/><c r="V470" s="53"/><c r="W470" s="53"/></row><row r="471"><c r="A471" s="53"/><c r="B471" s="53"/><c r="C471" s="53"/><c r="D471" s="55"/><c r="E471" s="55"/><c r="F471" s="55"/><c r="G471" s="55"/><c r="H471" s="55"/><c r="I471" s="55"/><c r="J471" s="55"/><c r="K471" s="55"/><c r="L471" s="53"/><c r="M471" s="53"/><c r="N471" s="53"/><c r="O471" s="53"/><c r="P471" s="53"/><c r="Q471" s="53"/><c r="R471" s="53"/><c r="S471" s="53"/><c r="T471" s="53"/><c r="U471" s="53"/><c r="V471" s="53"/><c r="W471" s="53"/></row><row r="472"><c r="A472" s="53"/><c r="B472" s="53"/><c r="C472" s="53"/><c r="D472" s="55"/><c r="E472" s="55"/><c r="F472" s="55"/><c r="G472" s="55"/><c r="H472" s="55"/><c r="I472" s="55"/><c r="J472" s="55"/><c r="K472" s="55"/><c r="L472" s="53"/><c r="M472" s="53"/><c r="N472" s="53"/><c r="O472" s="53"/><c r="P472" s="53"/><c r="Q472" s="53"/><c r="R472" s="53"/><c r="S472" s="53"/><c r="T472" s="53"/><c r="U472" s="53"/><c r="V472" s="53"/><c r="W472" s="53"/></row><row r="473"><c r="A473" s="53"/><c r="B473" s="53"/><c r="C473" s="53"/><c r="D473" s="55"/><c r="E473" s="55"/><c r="F473" s="55"/><c r="G473" s="55"/><c r="H473" s="55"/><c r="I473" s="55"/><c r="J473" s="55"/><c r="K473" s="55"/><c r="L473" s="53"/><c r="M473" s="53"/><c r="N473" s="53"/><c r="O473" s="53"/><c r="P473" s="53"/><c r="Q473" s="53"/><c r="R473" s="53"/><c r="S473" s="53"/><c r="T473" s="53"/><c r="U473" s="53"/><c r="V473" s="53"/><c r="W473" s="53"/></row><row r="474"><c r="A474" s="53"/><c r="B474" s="53"/><c r="C474" s="53"/><c r="D474" s="55"/><c r="E474" s="55"/><c r="F474" s="55"/><c r="G474" s="55"/><c r="H474" s="55"/><c r="I474" s="55"/><c r="J474" s="55"/><c r="K474" s="55"/><c r="L474" s="53"/><c r="M474" s="53"/><c r="N474" s="53"/><c r="O474" s="53"/><c r="P474" s="53"/><c r="Q474" s="53"/><c r="R474" s="53"/><c r="S474" s="53"/><c r="T474" s="53"/><c r="U474" s="53"/><c r="V474" s="53"/><c r="W474" s="53"/></row><row r="475"><c r="A475" s="53"/><c r="B475" s="53"/><c r="C475" s="53"/><c r="D475" s="55"/><c r="E475" s="55"/><c r="F475" s="55"/><c r="G475" s="55"/><c r="H475" s="55"/><c r="I475" s="55"/><c r="J475" s="55"/><c r="K475" s="55"/><c r="L475" s="53"/><c r="M475" s="53"/><c r="N475" s="53"/><c r="O475" s="53"/><c r="P475" s="53"/><c r="Q475" s="53"/><c r="R475" s="53"/><c r="S475" s="53"/><c r="T475" s="53"/><c r="U475" s="53"/><c r="V475" s="53"/><c r="W475" s="53"/></row><row r="476"><c r="A476" s="53"/><c r="B476" s="53"/><c r="C476" s="53"/><c r="D476" s="55"/><c r="E476" s="55"/><c r="F476" s="55"/><c r="G476" s="55"/><c r="H476" s="55"/><c r="I476" s="55"/><c r="J476" s="55"/><c r="K476" s="55"/><c r="L476" s="53"/><c r="M476" s="53"/><c r="N476" s="53"/><c r="O476" s="53"/><c r="P476" s="53"/><c r="Q476" s="53"/><c r="R476" s="53"/><c r="S476" s="53"/><c r="T476" s="53"/><c r="U476" s="53"/><c r="V476" s="53"/><c r="W476" s="53"/></row><row r="477"><c r="A477" s="53"/><c r="B477" s="53"/><c r="C477" s="53"/><c r="D477" s="55"/><c r="E477" s="55"/><c r="F477" s="55"/><c r="G477" s="55"/><c r="H477" s="55"/><c r="I477" s="55"/><c r="J477" s="55"/><c r="K477" s="55"/><c r="L477" s="53"/><c r="M477" s="53"/><c r="N477" s="53"/><c r="O477" s="53"/><c r="P477" s="53"/><c r="Q477" s="53"/><c r="R477" s="53"/><c r="S477" s="53"/><c r="T477" s="53"/><c r="U477" s="53"/><c r="V477" s="53"/><c r="W477" s="53"/></row><row r="478"><c r="A478" s="53"/><c r="B478" s="53"/><c r="C478" s="53"/><c r="D478" s="55"/><c r="E478" s="55"/><c r="F478" s="55"/><c r="G478" s="55"/><c r="H478" s="55"/><c r="I478" s="55"/><c r="J478" s="55"/><c r="K478" s="55"/><c r="L478" s="53"/><c r="M478" s="53"/><c r="N478" s="53"/><c r="O478" s="53"/><c r="P478" s="53"/><c r="Q478" s="53"/><c r="R478" s="53"/><c r="S478" s="53"/><c r="T478" s="53"/><c r="U478" s="53"/><c r="V478" s="53"/><c r="W478" s="53"/></row><row r="479"><c r="A479" s="53"/><c r="B479" s="53"/><c r="C479" s="53"/><c r="D479" s="55"/><c r="E479" s="55"/><c r="F479" s="55"/><c r="G479" s="55"/><c r="H479" s="55"/><c r="I479" s="55"/><c r="J479" s="55"/><c r="K479" s="55"/><c r="L479" s="53"/><c r="M479" s="53"/><c r="N479" s="53"/><c r="O479" s="53"/><c r="P479" s="53"/><c r="Q479" s="53"/><c r="R479" s="53"/><c r="S479" s="53"/><c r="T479" s="53"/><c r="U479" s="53"/><c r="V479" s="53"/><c r="W479" s="53"/></row><row r="480"><c r="A480" s="53"/><c r="B480" s="53"/><c r="C480" s="53"/><c r="D480" s="55"/><c r="E480" s="55"/><c r="F480" s="55"/><c r="G480" s="55"/><c r="H480" s="55"/><c r="I480" s="55"/><c r="J480" s="55"/><c r="K480" s="55"/><c r="L480" s="53"/><c r="M480" s="53"/><c r="N480" s="53"/><c r="O480" s="53"/><c r="P480" s="53"/><c r="Q480" s="53"/><c r="R480" s="53"/><c r="S480" s="53"/><c r="T480" s="53"/><c r="U480" s="53"/><c r="V480" s="53"/><c r="W480" s="53"/></row><row r="481"><c r="A481" s="53"/><c r="B481" s="53"/><c r="C481" s="53"/><c r="D481" s="55"/><c r="E481" s="55"/><c r="F481" s="55"/><c r="G481" s="55"/><c r="H481" s="55"/><c r="I481" s="55"/><c r="J481" s="55"/><c r="K481" s="55"/><c r="L481" s="53"/><c r="M481" s="53"/><c r="N481" s="53"/><c r="O481" s="53"/><c r="P481" s="53"/><c r="Q481" s="53"/><c r="R481" s="53"/><c r="S481" s="53"/><c r="T481" s="53"/><c r="U481" s="53"/><c r="V481" s="53"/><c r="W481" s="53"/></row><row r="482"><c r="A482" s="53"/><c r="B482" s="53"/><c r="C482" s="53"/><c r="D482" s="55"/><c r="E482" s="55"/><c r="F482" s="55"/><c r="G482" s="55"/><c r="H482" s="55"/><c r="I482" s="55"/><c r="J482" s="55"/><c r="K482" s="55"/><c r="L482" s="53"/><c r="M482" s="53"/><c r="N482" s="53"/><c r="O482" s="53"/><c r="P482" s="53"/><c r="Q482" s="53"/><c r="R482" s="53"/><c r="S482" s="53"/><c r="T482" s="53"/><c r="U482" s="53"/><c r="V482" s="53"/><c r="W482" s="53"/></row><row r="483"><c r="A483" s="53"/><c r="B483" s="53"/><c r="C483" s="53"/><c r="D483" s="55"/><c r="E483" s="55"/><c r="F483" s="55"/><c r="G483" s="55"/><c r="H483" s="55"/><c r="I483" s="55"/><c r="J483" s="55"/><c r="K483" s="55"/><c r="L483" s="53"/><c r="M483" s="53"/><c r="N483" s="53"/><c r="O483" s="53"/><c r="P483" s="53"/><c r="Q483" s="53"/><c r="R483" s="53"/><c r="S483" s="53"/><c r="T483" s="53"/><c r="U483" s="53"/><c r="V483" s="53"/><c r="W483" s="53"/></row><row r="484"><c r="A484" s="53"/><c r="B484" s="53"/><c r="C484" s="53"/><c r="D484" s="55"/><c r="E484" s="55"/><c r="F484" s="55"/><c r="G484" s="55"/><c r="H484" s="55"/><c r="I484" s="55"/><c r="J484" s="55"/><c r="K484" s="55"/><c r="L484" s="53"/><c r="M484" s="53"/><c r="N484" s="53"/><c r="O484" s="53"/><c r="P484" s="53"/><c r="Q484" s="53"/><c r="R484" s="53"/><c r="S484" s="53"/><c r="T484" s="53"/><c r="U484" s="53"/><c r="V484" s="53"/><c r="W484" s="53"/></row><row r="485"><c r="A485" s="53"/><c r="B485" s="53"/><c r="C485" s="53"/><c r="D485" s="55"/><c r="E485" s="55"/><c r="F485" s="55"/><c r="G485" s="55"/><c r="H485" s="55"/><c r="I485" s="55"/><c r="J485" s="55"/><c r="K485" s="55"/><c r="L485" s="53"/><c r="M485" s="53"/><c r="N485" s="53"/><c r="O485" s="53"/><c r="P485" s="53"/><c r="Q485" s="53"/><c r="R485" s="53"/><c r="S485" s="53"/><c r="T485" s="53"/><c r="U485" s="53"/><c r="V485" s="53"/><c r="W485" s="53"/></row><row r="486"><c r="A486" s="53"/><c r="B486" s="53"/><c r="C486" s="53"/><c r="D486" s="55"/><c r="E486" s="55"/><c r="F486" s="55"/><c r="G486" s="55"/><c r="H486" s="55"/><c r="I486" s="55"/><c r="J486" s="55"/><c r="K486" s="55"/><c r="L486" s="53"/><c r="M486" s="53"/><c r="N486" s="53"/><c r="O486" s="53"/><c r="P486" s="53"/><c r="Q486" s="53"/><c r="R486" s="53"/><c r="S486" s="53"/><c r="T486" s="53"/><c r="U486" s="53"/><c r="V486" s="53"/><c r="W486" s="53"/></row><row r="487"><c r="A487" s="53"/><c r="B487" s="53"/><c r="C487" s="53"/><c r="D487" s="55"/><c r="E487" s="55"/><c r="F487" s="55"/><c r="G487" s="55"/><c r="H487" s="55"/><c r="I487" s="55"/><c r="J487" s="55"/><c r="K487" s="55"/><c r="L487" s="53"/><c r="M487" s="53"/><c r="N487" s="53"/><c r="O487" s="53"/><c r="P487" s="53"/><c r="Q487" s="53"/><c r="R487" s="53"/><c r="S487" s="53"/><c r="T487" s="53"/><c r="U487" s="53"/><c r="V487" s="53"/><c r="W487" s="53"/></row><row r="488"><c r="A488" s="53"/><c r="B488" s="53"/><c r="C488" s="53"/><c r="D488" s="55"/><c r="E488" s="55"/><c r="F488" s="55"/><c r="G488" s="55"/><c r="H488" s="55"/><c r="I488" s="55"/><c r="J488" s="55"/><c r="K488" s="55"/><c r="L488" s="53"/><c r="M488" s="53"/><c r="N488" s="53"/><c r="O488" s="53"/><c r="P488" s="53"/><c r="Q488" s="53"/><c r="R488" s="53"/><c r="S488" s="53"/><c r="T488" s="53"/><c r="U488" s="53"/><c r="V488" s="53"/><c r="W488" s="53"/></row><row r="489"><c r="A489" s="53"/><c r="B489" s="53"/><c r="C489" s="53"/><c r="D489" s="55"/><c r="E489" s="55"/><c r="F489" s="55"/><c r="G489" s="55"/><c r="H489" s="55"/><c r="I489" s="55"/><c r="J489" s="55"/><c r="K489" s="55"/><c r="L489" s="53"/><c r="M489" s="53"/><c r="N489" s="53"/><c r="O489" s="53"/><c r="P489" s="53"/><c r="Q489" s="53"/><c r="R489" s="53"/><c r="S489" s="53"/><c r="T489" s="53"/><c r="U489" s="53"/><c r="V489" s="53"/><c r="W489" s="53"/></row><row r="490"><c r="A490" s="53"/><c r="B490" s="53"/><c r="C490" s="53"/><c r="D490" s="55"/><c r="E490" s="55"/><c r="F490" s="55"/><c r="G490" s="55"/><c r="H490" s="55"/><c r="I490" s="55"/><c r="J490" s="55"/><c r="K490" s="55"/><c r="L490" s="53"/><c r="M490" s="53"/><c r="N490" s="53"/><c r="O490" s="53"/><c r="P490" s="53"/><c r="Q490" s="53"/><c r="R490" s="53"/><c r="S490" s="53"/><c r="T490" s="53"/><c r="U490" s="53"/><c r="V490" s="53"/><c r="W490" s="53"/></row><row r="491"><c r="A491" s="53"/><c r="B491" s="53"/><c r="C491" s="53"/><c r="D491" s="55"/><c r="E491" s="55"/><c r="F491" s="55"/><c r="G491" s="55"/><c r="H491" s="55"/><c r="I491" s="55"/><c r="J491" s="55"/><c r="K491" s="55"/><c r="L491" s="53"/><c r="M491" s="53"/><c r="N491" s="53"/><c r="O491" s="53"/><c r="P491" s="53"/><c r="Q491" s="53"/><c r="R491" s="53"/><c r="S491" s="53"/><c r="T491" s="53"/><c r="U491" s="53"/><c r="V491" s="53"/><c r="W491" s="53"/></row><row r="492"><c r="A492" s="53"/><c r="B492" s="53"/><c r="C492" s="53"/><c r="D492" s="55"/><c r="E492" s="55"/><c r="F492" s="55"/><c r="G492" s="55"/><c r="H492" s="55"/><c r="I492" s="55"/><c r="J492" s="55"/><c r="K492" s="55"/><c r="L492" s="53"/><c r="M492" s="53"/><c r="N492" s="53"/><c r="O492" s="53"/><c r="P492" s="53"/><c r="Q492" s="53"/><c r="R492" s="53"/><c r="S492" s="53"/><c r="T492" s="53"/><c r="U492" s="53"/><c r="V492" s="53"/><c r="W492" s="53"/></row><row r="493"><c r="A493" s="53"/><c r="B493" s="53"/><c r="C493" s="53"/><c r="D493" s="55"/><c r="E493" s="55"/><c r="F493" s="55"/><c r="G493" s="55"/><c r="H493" s="55"/><c r="I493" s="55"/><c r="J493" s="55"/><c r="K493" s="55"/><c r="L493" s="53"/><c r="M493" s="53"/><c r="N493" s="53"/><c r="O493" s="53"/><c r="P493" s="53"/><c r="Q493" s="53"/><c r="R493" s="53"/><c r="S493" s="53"/><c r="T493" s="53"/><c r="U493" s="53"/><c r="V493" s="53"/><c r="W493" s="53"/></row><row r="494"><c r="A494" s="53"/><c r="B494" s="53"/><c r="C494" s="53"/><c r="D494" s="55"/><c r="E494" s="55"/><c r="F494" s="55"/><c r="G494" s="55"/><c r="H494" s="55"/><c r="I494" s="55"/><c r="J494" s="55"/><c r="K494" s="55"/><c r="L494" s="53"/><c r="M494" s="53"/><c r="N494" s="53"/><c r="O494" s="53"/><c r="P494" s="53"/><c r="Q494" s="53"/><c r="R494" s="53"/><c r="S494" s="53"/><c r="T494" s="53"/><c r="U494" s="53"/><c r="V494" s="53"/><c r="W494" s="53"/></row><row r="495"><c r="A495" s="53"/><c r="B495" s="53"/><c r="C495" s="53"/><c r="D495" s="55"/><c r="E495" s="55"/><c r="F495" s="55"/><c r="G495" s="55"/><c r="H495" s="55"/><c r="I495" s="55"/><c r="J495" s="55"/><c r="K495" s="55"/><c r="L495" s="53"/><c r="M495" s="53"/><c r="N495" s="53"/><c r="O495" s="53"/><c r="P495" s="53"/><c r="Q495" s="53"/><c r="R495" s="53"/><c r="S495" s="53"/><c r="T495" s="53"/><c r="U495" s="53"/><c r="V495" s="53"/><c r="W495" s="53"/></row><row r="496"><c r="A496" s="53"/><c r="B496" s="53"/><c r="C496" s="53"/><c r="D496" s="55"/><c r="E496" s="55"/><c r="F496" s="55"/><c r="G496" s="55"/><c r="H496" s="55"/><c r="I496" s="55"/><c r="J496" s="55"/><c r="K496" s="55"/><c r="L496" s="53"/><c r="M496" s="53"/><c r="N496" s="53"/><c r="O496" s="53"/><c r="P496" s="53"/><c r="Q496" s="53"/><c r="R496" s="53"/><c r="S496" s="53"/><c r="T496" s="53"/><c r="U496" s="53"/><c r="V496" s="53"/><c r="W496" s="53"/></row><row r="497"><c r="A497" s="53"/><c r="B497" s="53"/><c r="C497" s="53"/><c r="D497" s="55"/><c r="E497" s="55"/><c r="F497" s="55"/><c r="G497" s="55"/><c r="H497" s="55"/><c r="I497" s="55"/><c r="J497" s="55"/><c r="K497" s="55"/><c r="L497" s="53"/><c r="M497" s="53"/><c r="N497" s="53"/><c r="O497" s="53"/><c r="P497" s="53"/><c r="Q497" s="53"/><c r="R497" s="53"/><c r="S497" s="53"/><c r="T497" s="53"/><c r="U497" s="53"/><c r="V497" s="53"/><c r="W497" s="53"/></row><row r="498"><c r="A498" s="53"/><c r="B498" s="53"/><c r="C498" s="53"/><c r="D498" s="55"/><c r="E498" s="55"/><c r="F498" s="55"/><c r="G498" s="55"/><c r="H498" s="55"/><c r="I498" s="55"/><c r="J498" s="55"/><c r="K498" s="55"/><c r="L498" s="53"/><c r="M498" s="53"/><c r="N498" s="53"/><c r="O498" s="53"/><c r="P498" s="53"/><c r="Q498" s="53"/><c r="R498" s="53"/><c r="S498" s="53"/><c r="T498" s="53"/><c r="U498" s="53"/><c r="V498" s="53"/><c r="W498" s="53"/></row><row r="499"><c r="A499" s="53"/><c r="B499" s="53"/><c r="C499" s="53"/><c r="D499" s="55"/><c r="E499" s="55"/><c r="F499" s="55"/><c r="G499" s="55"/><c r="H499" s="55"/><c r="I499" s="55"/><c r="J499" s="55"/><c r="K499" s="55"/><c r="L499" s="53"/><c r="M499" s="53"/><c r="N499" s="53"/><c r="O499" s="53"/><c r="P499" s="53"/><c r="Q499" s="53"/><c r="R499" s="53"/><c r="S499" s="53"/><c r="T499" s="53"/><c r="U499" s="53"/><c r="V499" s="53"/><c r="W499" s="53"/></row><row r="500"><c r="A500" s="53"/><c r="B500" s="53"/><c r="C500" s="53"/><c r="D500" s="55"/><c r="E500" s="55"/><c r="F500" s="55"/><c r="G500" s="55"/><c r="H500" s="55"/><c r="I500" s="55"/><c r="J500" s="55"/><c r="K500" s="55"/><c r="L500" s="53"/><c r="M500" s="53"/><c r="N500" s="53"/><c r="O500" s="53"/><c r="P500" s="53"/><c r="Q500" s="53"/><c r="R500" s="53"/><c r="S500" s="53"/><c r="T500" s="53"/><c r="U500" s="53"/><c r="V500" s="53"/><c r="W500" s="53"/></row><row r="501"><c r="A501" s="53"/><c r="B501" s="53"/><c r="C501" s="53"/><c r="D501" s="55"/><c r="E501" s="55"/><c r="F501" s="55"/><c r="G501" s="55"/><c r="H501" s="55"/><c r="I501" s="55"/><c r="J501" s="55"/><c r="K501" s="55"/><c r="L501" s="53"/><c r="M501" s="53"/><c r="N501" s="53"/><c r="O501" s="53"/><c r="P501" s="53"/><c r="Q501" s="53"/><c r="R501" s="53"/><c r="S501" s="53"/><c r="T501" s="53"/><c r="U501" s="53"/><c r="V501" s="53"/><c r="W501" s="53"/></row><row r="502"><c r="A502" s="53"/><c r="B502" s="53"/><c r="C502" s="53"/><c r="D502" s="55"/><c r="E502" s="55"/><c r="F502" s="55"/><c r="G502" s="55"/><c r="H502" s="55"/><c r="I502" s="55"/><c r="J502" s="55"/><c r="K502" s="55"/><c r="L502" s="53"/><c r="M502" s="53"/><c r="N502" s="53"/><c r="O502" s="53"/><c r="P502" s="53"/><c r="Q502" s="53"/><c r="R502" s="53"/><c r="S502" s="53"/><c r="T502" s="53"/><c r="U502" s="53"/><c r="V502" s="53"/><c r="W502" s="53"/></row><row r="503"><c r="A503" s="53"/><c r="B503" s="53"/><c r="C503" s="53"/><c r="D503" s="55"/><c r="E503" s="55"/><c r="F503" s="55"/><c r="G503" s="55"/><c r="H503" s="55"/><c r="I503" s="55"/><c r="J503" s="55"/><c r="K503" s="55"/><c r="L503" s="53"/><c r="M503" s="53"/><c r="N503" s="53"/><c r="O503" s="53"/><c r="P503" s="53"/><c r="Q503" s="53"/><c r="R503" s="53"/><c r="S503" s="53"/><c r="T503" s="53"/><c r="U503" s="53"/><c r="V503" s="53"/><c r="W503" s="53"/></row><row r="504"><c r="A504" s="53"/><c r="B504" s="53"/><c r="C504" s="53"/><c r="D504" s="55"/><c r="E504" s="55"/><c r="F504" s="55"/><c r="G504" s="55"/><c r="H504" s="55"/><c r="I504" s="55"/><c r="J504" s="55"/><c r="K504" s="55"/><c r="L504" s="53"/><c r="M504" s="53"/><c r="N504" s="53"/><c r="O504" s="53"/><c r="P504" s="53"/><c r="Q504" s="53"/><c r="R504" s="53"/><c r="S504" s="53"/><c r="T504" s="53"/><c r="U504" s="53"/><c r="V504" s="53"/><c r="W504" s="53"/></row><row r="505"><c r="A505" s="53"/><c r="B505" s="53"/><c r="C505" s="53"/><c r="D505" s="55"/><c r="E505" s="55"/><c r="F505" s="55"/><c r="G505" s="55"/><c r="H505" s="55"/><c r="I505" s="55"/><c r="J505" s="55"/><c r="K505" s="55"/><c r="L505" s="53"/><c r="M505" s="53"/><c r="N505" s="53"/><c r="O505" s="53"/><c r="P505" s="53"/><c r="Q505" s="53"/><c r="R505" s="53"/><c r="S505" s="53"/><c r="T505" s="53"/><c r="U505" s="53"/><c r="V505" s="53"/><c r="W505" s="53"/></row><row r="506"><c r="A506" s="53"/><c r="B506" s="53"/><c r="C506" s="53"/><c r="D506" s="55"/><c r="E506" s="55"/><c r="F506" s="55"/><c r="G506" s="55"/><c r="H506" s="55"/><c r="I506" s="55"/><c r="J506" s="55"/><c r="K506" s="55"/><c r="L506" s="53"/><c r="M506" s="53"/><c r="N506" s="53"/><c r="O506" s="53"/><c r="P506" s="53"/><c r="Q506" s="53"/><c r="R506" s="53"/><c r="S506" s="53"/><c r="T506" s="53"/><c r="U506" s="53"/><c r="V506" s="53"/><c r="W506" s="53"/></row><row r="507"><c r="A507" s="53"/><c r="B507" s="53"/><c r="C507" s="53"/><c r="D507" s="55"/><c r="E507" s="55"/><c r="F507" s="55"/><c r="G507" s="55"/><c r="H507" s="55"/><c r="I507" s="55"/><c r="J507" s="55"/><c r="K507" s="55"/><c r="L507" s="53"/><c r="M507" s="53"/><c r="N507" s="53"/><c r="O507" s="53"/><c r="P507" s="53"/><c r="Q507" s="53"/><c r="R507" s="53"/><c r="S507" s="53"/><c r="T507" s="53"/><c r="U507" s="53"/><c r="V507" s="53"/><c r="W507" s="53"/></row><row r="508"><c r="A508" s="53"/><c r="B508" s="53"/><c r="C508" s="53"/><c r="D508" s="55"/><c r="E508" s="55"/><c r="F508" s="55"/><c r="G508" s="55"/><c r="H508" s="55"/><c r="I508" s="55"/><c r="J508" s="55"/><c r="K508" s="55"/><c r="L508" s="53"/><c r="M508" s="53"/><c r="N508" s="53"/><c r="O508" s="53"/><c r="P508" s="53"/><c r="Q508" s="53"/><c r="R508" s="53"/><c r="S508" s="53"/><c r="T508" s="53"/><c r="U508" s="53"/><c r="V508" s="53"/><c r="W508" s="53"/></row><row r="509"><c r="A509" s="53"/><c r="B509" s="53"/><c r="C509" s="53"/><c r="D509" s="55"/><c r="E509" s="55"/><c r="F509" s="55"/><c r="G509" s="55"/><c r="H509" s="55"/><c r="I509" s="55"/><c r="J509" s="55"/><c r="K509" s="55"/><c r="L509" s="53"/><c r="M509" s="53"/><c r="N509" s="53"/><c r="O509" s="53"/><c r="P509" s="53"/><c r="Q509" s="53"/><c r="R509" s="53"/><c r="S509" s="53"/><c r="T509" s="53"/><c r="U509" s="53"/><c r="V509" s="53"/><c r="W509" s="53"/></row><row r="510"><c r="A510" s="53"/><c r="B510" s="53"/><c r="C510" s="53"/><c r="D510" s="55"/><c r="E510" s="55"/><c r="F510" s="55"/><c r="G510" s="55"/><c r="H510" s="55"/><c r="I510" s="55"/><c r="J510" s="55"/><c r="K510" s="55"/><c r="L510" s="53"/><c r="M510" s="53"/><c r="N510" s="53"/><c r="O510" s="53"/><c r="P510" s="53"/><c r="Q510" s="53"/><c r="R510" s="53"/><c r="S510" s="53"/><c r="T510" s="53"/><c r="U510" s="53"/><c r="V510" s="53"/><c r="W510" s="53"/></row><row r="511"><c r="A511" s="53"/><c r="B511" s="53"/><c r="C511" s="53"/><c r="D511" s="55"/><c r="E511" s="55"/><c r="F511" s="55"/><c r="G511" s="55"/><c r="H511" s="55"/><c r="I511" s="55"/><c r="J511" s="55"/><c r="K511" s="55"/><c r="L511" s="53"/><c r="M511" s="53"/><c r="N511" s="53"/><c r="O511" s="53"/><c r="P511" s="53"/><c r="Q511" s="53"/><c r="R511" s="53"/><c r="S511" s="53"/><c r="T511" s="53"/><c r="U511" s="53"/><c r="V511" s="53"/><c r="W511" s="53"/></row><row r="512"><c r="A512" s="53"/><c r="B512" s="53"/><c r="C512" s="53"/><c r="D512" s="55"/><c r="E512" s="55"/><c r="F512" s="55"/><c r="G512" s="55"/><c r="H512" s="55"/><c r="I512" s="55"/><c r="J512" s="55"/><c r="K512" s="55"/><c r="L512" s="53"/><c r="M512" s="53"/><c r="N512" s="53"/><c r="O512" s="53"/><c r="P512" s="53"/><c r="Q512" s="53"/><c r="R512" s="53"/><c r="S512" s="53"/><c r="T512" s="53"/><c r="U512" s="53"/><c r="V512" s="53"/><c r="W512" s="53"/></row><row r="513"><c r="A513" s="53"/><c r="B513" s="53"/><c r="C513" s="53"/><c r="D513" s="55"/><c r="E513" s="55"/><c r="F513" s="55"/><c r="G513" s="55"/><c r="H513" s="55"/><c r="I513" s="55"/><c r="J513" s="55"/><c r="K513" s="55"/><c r="L513" s="53"/><c r="M513" s="53"/><c r="N513" s="53"/><c r="O513" s="53"/><c r="P513" s="53"/><c r="Q513" s="53"/><c r="R513" s="53"/><c r="S513" s="53"/><c r="T513" s="53"/><c r="U513" s="53"/><c r="V513" s="53"/><c r="W513" s="53"/></row><row r="514"><c r="A514" s="53"/><c r="B514" s="53"/><c r="C514" s="53"/><c r="D514" s="55"/><c r="E514" s="55"/><c r="F514" s="55"/><c r="G514" s="55"/><c r="H514" s="55"/><c r="I514" s="55"/><c r="J514" s="55"/><c r="K514" s="55"/><c r="L514" s="53"/><c r="M514" s="53"/><c r="N514" s="53"/><c r="O514" s="53"/><c r="P514" s="53"/><c r="Q514" s="53"/><c r="R514" s="53"/><c r="S514" s="53"/><c r="T514" s="53"/><c r="U514" s="53"/><c r="V514" s="53"/><c r="W514" s="53"/></row><row r="515"><c r="A515" s="53"/><c r="B515" s="53"/><c r="C515" s="53"/><c r="D515" s="55"/><c r="E515" s="55"/><c r="F515" s="55"/><c r="G515" s="55"/><c r="H515" s="55"/><c r="I515" s="55"/><c r="J515" s="55"/><c r="K515" s="55"/><c r="L515" s="53"/><c r="M515" s="53"/><c r="N515" s="53"/><c r="O515" s="53"/><c r="P515" s="53"/><c r="Q515" s="53"/><c r="R515" s="53"/><c r="S515" s="53"/><c r="T515" s="53"/><c r="U515" s="53"/><c r="V515" s="53"/><c r="W515" s="53"/></row><row r="516"><c r="A516" s="53"/><c r="B516" s="53"/><c r="C516" s="53"/><c r="D516" s="55"/><c r="E516" s="55"/><c r="F516" s="55"/><c r="G516" s="55"/><c r="H516" s="55"/><c r="I516" s="55"/><c r="J516" s="55"/><c r="K516" s="55"/><c r="L516" s="53"/><c r="M516" s="53"/><c r="N516" s="53"/><c r="O516" s="53"/><c r="P516" s="53"/><c r="Q516" s="53"/><c r="R516" s="53"/><c r="S516" s="53"/><c r="T516" s="53"/><c r="U516" s="53"/><c r="V516" s="53"/><c r="W516" s="53"/></row><row r="517"><c r="A517" s="53"/><c r="B517" s="53"/><c r="C517" s="53"/><c r="D517" s="55"/><c r="E517" s="55"/><c r="F517" s="55"/><c r="G517" s="55"/><c r="H517" s="55"/><c r="I517" s="55"/><c r="J517" s="55"/><c r="K517" s="55"/><c r="L517" s="53"/><c r="M517" s="53"/><c r="N517" s="53"/><c r="O517" s="53"/><c r="P517" s="53"/><c r="Q517" s="53"/><c r="R517" s="53"/><c r="S517" s="53"/><c r="T517" s="53"/><c r="U517" s="53"/><c r="V517" s="53"/><c r="W517" s="53"/></row><row r="518"><c r="A518" s="53"/><c r="B518" s="53"/><c r="C518" s="53"/><c r="D518" s="55"/><c r="E518" s="55"/><c r="F518" s="55"/><c r="G518" s="55"/><c r="H518" s="55"/><c r="I518" s="55"/><c r="J518" s="55"/><c r="K518" s="55"/><c r="L518" s="53"/><c r="M518" s="53"/><c r="N518" s="53"/><c r="O518" s="53"/><c r="P518" s="53"/><c r="Q518" s="53"/><c r="R518" s="53"/><c r="S518" s="53"/><c r="T518" s="53"/><c r="U518" s="53"/><c r="V518" s="53"/><c r="W518" s="53"/></row><row r="519"><c r="A519" s="53"/><c r="B519" s="53"/><c r="C519" s="53"/><c r="D519" s="55"/><c r="E519" s="55"/><c r="F519" s="55"/><c r="G519" s="55"/><c r="H519" s="55"/><c r="I519" s="55"/><c r="J519" s="55"/><c r="K519" s="55"/><c r="L519" s="53"/><c r="M519" s="53"/><c r="N519" s="53"/><c r="O519" s="53"/><c r="P519" s="53"/><c r="Q519" s="53"/><c r="R519" s="53"/><c r="S519" s="53"/><c r="T519" s="53"/><c r="U519" s="53"/><c r="V519" s="53"/><c r="W519" s="53"/></row><row r="520"><c r="A520" s="53"/><c r="B520" s="53"/><c r="C520" s="53"/><c r="D520" s="55"/><c r="E520" s="55"/><c r="F520" s="55"/><c r="G520" s="55"/><c r="H520" s="55"/><c r="I520" s="55"/><c r="J520" s="55"/><c r="K520" s="55"/><c r="L520" s="53"/><c r="M520" s="53"/><c r="N520" s="53"/><c r="O520" s="53"/><c r="P520" s="53"/><c r="Q520" s="53"/><c r="R520" s="53"/><c r="S520" s="53"/><c r="T520" s="53"/><c r="U520" s="53"/><c r="V520" s="53"/><c r="W520" s="53"/></row><row r="521"><c r="A521" s="53"/><c r="B521" s="53"/><c r="C521" s="53"/><c r="D521" s="55"/><c r="E521" s="55"/><c r="F521" s="55"/><c r="G521" s="55"/><c r="H521" s="55"/><c r="I521" s="55"/><c r="J521" s="55"/><c r="K521" s="55"/><c r="L521" s="53"/><c r="M521" s="53"/><c r="N521" s="53"/><c r="O521" s="53"/><c r="P521" s="53"/><c r="Q521" s="53"/><c r="R521" s="53"/><c r="S521" s="53"/><c r="T521" s="53"/><c r="U521" s="53"/><c r="V521" s="53"/><c r="W521" s="53"/></row><row r="522"><c r="A522" s="53"/><c r="B522" s="53"/><c r="C522" s="53"/><c r="D522" s="55"/><c r="E522" s="55"/><c r="F522" s="55"/><c r="G522" s="55"/><c r="H522" s="55"/><c r="I522" s="55"/><c r="J522" s="55"/><c r="K522" s="55"/><c r="L522" s="53"/><c r="M522" s="53"/><c r="N522" s="53"/><c r="O522" s="53"/><c r="P522" s="53"/><c r="Q522" s="53"/><c r="R522" s="53"/><c r="S522" s="53"/><c r="T522" s="53"/><c r="U522" s="53"/><c r="V522" s="53"/><c r="W522" s="53"/></row><row r="523"><c r="A523" s="53"/><c r="B523" s="53"/><c r="C523" s="53"/><c r="D523" s="55"/><c r="E523" s="55"/><c r="F523" s="55"/><c r="G523" s="55"/><c r="H523" s="55"/><c r="I523" s="55"/><c r="J523" s="55"/><c r="K523" s="55"/><c r="L523" s="53"/><c r="M523" s="53"/><c r="N523" s="53"/><c r="O523" s="53"/><c r="P523" s="53"/><c r="Q523" s="53"/><c r="R523" s="53"/><c r="S523" s="53"/><c r="T523" s="53"/><c r="U523" s="53"/><c r="V523" s="53"/><c r="W523" s="53"/></row><row r="524"><c r="A524" s="53"/><c r="B524" s="53"/><c r="C524" s="53"/><c r="D524" s="55"/><c r="E524" s="55"/><c r="F524" s="55"/><c r="G524" s="55"/><c r="H524" s="55"/><c r="I524" s="55"/><c r="J524" s="55"/><c r="K524" s="55"/><c r="L524" s="53"/><c r="M524" s="53"/><c r="N524" s="53"/><c r="O524" s="53"/><c r="P524" s="53"/><c r="Q524" s="53"/><c r="R524" s="53"/><c r="S524" s="53"/><c r="T524" s="53"/><c r="U524" s="53"/><c r="V524" s="53"/><c r="W524" s="53"/></row><row r="525"><c r="A525" s="53"/><c r="B525" s="53"/><c r="C525" s="53"/><c r="D525" s="55"/><c r="E525" s="55"/><c r="F525" s="55"/><c r="G525" s="55"/><c r="H525" s="55"/><c r="I525" s="55"/><c r="J525" s="55"/><c r="K525" s="55"/><c r="L525" s="53"/><c r="M525" s="53"/><c r="N525" s="53"/><c r="O525" s="53"/><c r="P525" s="53"/><c r="Q525" s="53"/><c r="R525" s="53"/><c r="S525" s="53"/><c r="T525" s="53"/><c r="U525" s="53"/><c r="V525" s="53"/><c r="W525" s="53"/></row><row r="526"><c r="A526" s="53"/><c r="B526" s="53"/><c r="C526" s="53"/><c r="D526" s="55"/><c r="E526" s="55"/><c r="F526" s="55"/><c r="G526" s="55"/><c r="H526" s="55"/><c r="I526" s="55"/><c r="J526" s="55"/><c r="K526" s="55"/><c r="L526" s="53"/><c r="M526" s="53"/><c r="N526" s="53"/><c r="O526" s="53"/><c r="P526" s="53"/><c r="Q526" s="53"/><c r="R526" s="53"/><c r="S526" s="53"/><c r="T526" s="53"/><c r="U526" s="53"/><c r="V526" s="53"/><c r="W526" s="53"/></row><row r="527"><c r="A527" s="53"/><c r="B527" s="53"/><c r="C527" s="53"/><c r="D527" s="55"/><c r="E527" s="55"/><c r="F527" s="55"/><c r="G527" s="55"/><c r="H527" s="55"/><c r="I527" s="55"/><c r="J527" s="55"/><c r="K527" s="55"/><c r="L527" s="53"/><c r="M527" s="53"/><c r="N527" s="53"/><c r="O527" s="53"/><c r="P527" s="53"/><c r="Q527" s="53"/><c r="R527" s="53"/><c r="S527" s="53"/><c r="T527" s="53"/><c r="U527" s="53"/><c r="V527" s="53"/><c r="W527" s="53"/></row><row r="528"><c r="A528" s="53"/><c r="B528" s="53"/><c r="C528" s="53"/><c r="D528" s="55"/><c r="E528" s="55"/><c r="F528" s="55"/><c r="G528" s="55"/><c r="H528" s="55"/><c r="I528" s="55"/><c r="J528" s="55"/><c r="K528" s="55"/><c r="L528" s="53"/><c r="M528" s="53"/><c r="N528" s="53"/><c r="O528" s="53"/><c r="P528" s="53"/><c r="Q528" s="53"/><c r="R528" s="53"/><c r="S528" s="53"/><c r="T528" s="53"/><c r="U528" s="53"/><c r="V528" s="53"/><c r="W528" s="53"/></row><row r="529"><c r="A529" s="53"/><c r="B529" s="53"/><c r="C529" s="53"/><c r="D529" s="55"/><c r="E529" s="55"/><c r="F529" s="55"/><c r="G529" s="55"/><c r="H529" s="55"/><c r="I529" s="55"/><c r="J529" s="55"/><c r="K529" s="55"/><c r="L529" s="53"/><c r="M529" s="53"/><c r="N529" s="53"/><c r="O529" s="53"/><c r="P529" s="53"/><c r="Q529" s="53"/><c r="R529" s="53"/><c r="S529" s="53"/><c r="T529" s="53"/><c r="U529" s="53"/><c r="V529" s="53"/><c r="W529" s="53"/></row><row r="530"><c r="A530" s="53"/><c r="B530" s="53"/><c r="C530" s="53"/><c r="D530" s="55"/><c r="E530" s="55"/><c r="F530" s="55"/><c r="G530" s="55"/><c r="H530" s="55"/><c r="I530" s="55"/><c r="J530" s="55"/><c r="K530" s="55"/><c r="L530" s="53"/><c r="M530" s="53"/><c r="N530" s="53"/><c r="O530" s="53"/><c r="P530" s="53"/><c r="Q530" s="53"/><c r="R530" s="53"/><c r="S530" s="53"/><c r="T530" s="53"/><c r="U530" s="53"/><c r="V530" s="53"/><c r="W530" s="53"/></row><row r="531"><c r="A531" s="53"/><c r="B531" s="53"/><c r="C531" s="53"/><c r="D531" s="55"/><c r="E531" s="55"/><c r="F531" s="55"/><c r="G531" s="55"/><c r="H531" s="55"/><c r="I531" s="55"/><c r="J531" s="55"/><c r="K531" s="55"/><c r="L531" s="53"/><c r="M531" s="53"/><c r="N531" s="53"/><c r="O531" s="53"/><c r="P531" s="53"/><c r="Q531" s="53"/><c r="R531" s="53"/><c r="S531" s="53"/><c r="T531" s="53"/><c r="U531" s="53"/><c r="V531" s="53"/><c r="W531" s="53"/></row><row r="532"><c r="A532" s="53"/><c r="B532" s="53"/><c r="C532" s="53"/><c r="D532" s="55"/><c r="E532" s="55"/><c r="F532" s="55"/><c r="G532" s="55"/><c r="H532" s="55"/><c r="I532" s="55"/><c r="J532" s="55"/><c r="K532" s="55"/><c r="L532" s="53"/><c r="M532" s="53"/><c r="N532" s="53"/><c r="O532" s="53"/><c r="P532" s="53"/><c r="Q532" s="53"/><c r="R532" s="53"/><c r="S532" s="53"/><c r="T532" s="53"/><c r="U532" s="53"/><c r="V532" s="53"/><c r="W532" s="53"/></row><row r="533"><c r="A533" s="53"/><c r="B533" s="53"/><c r="C533" s="53"/><c r="D533" s="55"/><c r="E533" s="55"/><c r="F533" s="55"/><c r="G533" s="55"/><c r="H533" s="55"/><c r="I533" s="55"/><c r="J533" s="55"/><c r="K533" s="55"/><c r="L533" s="53"/><c r="M533" s="53"/><c r="N533" s="53"/><c r="O533" s="53"/><c r="P533" s="53"/><c r="Q533" s="53"/><c r="R533" s="53"/><c r="S533" s="53"/><c r="T533" s="53"/><c r="U533" s="53"/><c r="V533" s="53"/><c r="W533" s="53"/></row><row r="534"><c r="A534" s="53"/><c r="B534" s="53"/><c r="C534" s="53"/><c r="D534" s="55"/><c r="E534" s="55"/><c r="F534" s="55"/><c r="G534" s="55"/><c r="H534" s="55"/><c r="I534" s="55"/><c r="J534" s="55"/><c r="K534" s="55"/><c r="L534" s="53"/><c r="M534" s="53"/><c r="N534" s="53"/><c r="O534" s="53"/><c r="P534" s="53"/><c r="Q534" s="53"/><c r="R534" s="53"/><c r="S534" s="53"/><c r="T534" s="53"/><c r="U534" s="53"/><c r="V534" s="53"/><c r="W534" s="53"/></row><row r="535"><c r="A535" s="53"/><c r="B535" s="53"/><c r="C535" s="53"/><c r="D535" s="55"/><c r="E535" s="55"/><c r="F535" s="55"/><c r="G535" s="55"/><c r="H535" s="55"/><c r="I535" s="55"/><c r="J535" s="55"/><c r="K535" s="55"/><c r="L535" s="53"/><c r="M535" s="53"/><c r="N535" s="53"/><c r="O535" s="53"/><c r="P535" s="53"/><c r="Q535" s="53"/><c r="R535" s="53"/><c r="S535" s="53"/><c r="T535" s="53"/><c r="U535" s="53"/><c r="V535" s="53"/><c r="W535" s="53"/></row><row r="536"><c r="A536" s="53"/><c r="B536" s="53"/><c r="C536" s="53"/><c r="D536" s="55"/><c r="E536" s="55"/><c r="F536" s="55"/><c r="G536" s="55"/><c r="H536" s="55"/><c r="I536" s="55"/><c r="J536" s="55"/><c r="K536" s="55"/><c r="L536" s="53"/><c r="M536" s="53"/><c r="N536" s="53"/><c r="O536" s="53"/><c r="P536" s="53"/><c r="Q536" s="53"/><c r="R536" s="53"/><c r="S536" s="53"/><c r="T536" s="53"/><c r="U536" s="53"/><c r="V536" s="53"/><c r="W536" s="53"/></row><row r="537"><c r="A537" s="53"/><c r="B537" s="53"/><c r="C537" s="53"/><c r="D537" s="55"/><c r="E537" s="55"/><c r="F537" s="55"/><c r="G537" s="55"/><c r="H537" s="55"/><c r="I537" s="55"/><c r="J537" s="55"/><c r="K537" s="55"/><c r="L537" s="53"/><c r="M537" s="53"/><c r="N537" s="53"/><c r="O537" s="53"/><c r="P537" s="53"/><c r="Q537" s="53"/><c r="R537" s="53"/><c r="S537" s="53"/><c r="T537" s="53"/><c r="U537" s="53"/><c r="V537" s="53"/><c r="W537" s="53"/></row><row r="538"><c r="A538" s="53"/><c r="B538" s="53"/><c r="C538" s="53"/><c r="D538" s="55"/><c r="E538" s="55"/><c r="F538" s="55"/><c r="G538" s="55"/><c r="H538" s="55"/><c r="I538" s="55"/><c r="J538" s="55"/><c r="K538" s="55"/><c r="L538" s="53"/><c r="M538" s="53"/><c r="N538" s="53"/><c r="O538" s="53"/><c r="P538" s="53"/><c r="Q538" s="53"/><c r="R538" s="53"/><c r="S538" s="53"/><c r="T538" s="53"/><c r="U538" s="53"/><c r="V538" s="53"/><c r="W538" s="53"/></row><row r="539"><c r="A539" s="53"/><c r="B539" s="53"/><c r="C539" s="53"/><c r="D539" s="55"/><c r="E539" s="55"/><c r="F539" s="55"/><c r="G539" s="55"/><c r="H539" s="55"/><c r="I539" s="55"/><c r="J539" s="55"/><c r="K539" s="55"/><c r="L539" s="53"/><c r="M539" s="53"/><c r="N539" s="53"/><c r="O539" s="53"/><c r="P539" s="53"/><c r="Q539" s="53"/><c r="R539" s="53"/><c r="S539" s="53"/><c r="T539" s="53"/><c r="U539" s="53"/><c r="V539" s="53"/><c r="W539" s="53"/></row><row r="540"><c r="A540" s="53"/><c r="B540" s="53"/><c r="C540" s="53"/><c r="D540" s="55"/><c r="E540" s="55"/><c r="F540" s="55"/><c r="G540" s="55"/><c r="H540" s="55"/><c r="I540" s="55"/><c r="J540" s="55"/><c r="K540" s="55"/><c r="L540" s="53"/><c r="M540" s="53"/><c r="N540" s="53"/><c r="O540" s="53"/><c r="P540" s="53"/><c r="Q540" s="53"/><c r="R540" s="53"/><c r="S540" s="53"/><c r="T540" s="53"/><c r="U540" s="53"/><c r="V540" s="53"/><c r="W540" s="53"/></row><row r="541"><c r="A541" s="53"/><c r="B541" s="53"/><c r="C541" s="53"/><c r="D541" s="55"/><c r="E541" s="55"/><c r="F541" s="55"/><c r="G541" s="55"/><c r="H541" s="55"/><c r="I541" s="55"/><c r="J541" s="55"/><c r="K541" s="55"/><c r="L541" s="53"/><c r="M541" s="53"/><c r="N541" s="53"/><c r="O541" s="53"/><c r="P541" s="53"/><c r="Q541" s="53"/><c r="R541" s="53"/><c r="S541" s="53"/><c r="T541" s="53"/><c r="U541" s="53"/><c r="V541" s="53"/><c r="W541" s="53"/></row><row r="542"><c r="A542" s="53"/><c r="B542" s="53"/><c r="C542" s="53"/><c r="D542" s="55"/><c r="E542" s="55"/><c r="F542" s="55"/><c r="G542" s="55"/><c r="H542" s="55"/><c r="I542" s="55"/><c r="J542" s="55"/><c r="K542" s="55"/><c r="L542" s="53"/><c r="M542" s="53"/><c r="N542" s="53"/><c r="O542" s="53"/><c r="P542" s="53"/><c r="Q542" s="53"/><c r="R542" s="53"/><c r="S542" s="53"/><c r="T542" s="53"/><c r="U542" s="53"/><c r="V542" s="53"/><c r="W542" s="53"/></row><row r="543"><c r="A543" s="53"/><c r="B543" s="53"/><c r="C543" s="53"/><c r="D543" s="55"/><c r="E543" s="55"/><c r="F543" s="55"/><c r="G543" s="55"/><c r="H543" s="55"/><c r="I543" s="55"/><c r="J543" s="55"/><c r="K543" s="55"/><c r="L543" s="53"/><c r="M543" s="53"/><c r="N543" s="53"/><c r="O543" s="53"/><c r="P543" s="53"/><c r="Q543" s="53"/><c r="R543" s="53"/><c r="S543" s="53"/><c r="T543" s="53"/><c r="U543" s="53"/><c r="V543" s="53"/><c r="W543" s="53"/></row><row r="544"><c r="A544" s="53"/><c r="B544" s="53"/><c r="C544" s="53"/><c r="D544" s="55"/><c r="E544" s="55"/><c r="F544" s="55"/><c r="G544" s="55"/><c r="H544" s="55"/><c r="I544" s="55"/><c r="J544" s="55"/><c r="K544" s="55"/><c r="L544" s="53"/><c r="M544" s="53"/><c r="N544" s="53"/><c r="O544" s="53"/><c r="P544" s="53"/><c r="Q544" s="53"/><c r="R544" s="53"/><c r="S544" s="53"/><c r="T544" s="53"/><c r="U544" s="53"/><c r="V544" s="53"/><c r="W544" s="53"/></row><row r="545"><c r="A545" s="53"/><c r="B545" s="53"/><c r="C545" s="53"/><c r="D545" s="55"/><c r="E545" s="55"/><c r="F545" s="55"/><c r="G545" s="55"/><c r="H545" s="55"/><c r="I545" s="55"/><c r="J545" s="55"/><c r="K545" s="55"/><c r="L545" s="53"/><c r="M545" s="53"/><c r="N545" s="53"/><c r="O545" s="53"/><c r="P545" s="53"/><c r="Q545" s="53"/><c r="R545" s="53"/><c r="S545" s="53"/><c r="T545" s="53"/><c r="U545" s="53"/><c r="V545" s="53"/><c r="W545" s="53"/></row><row r="546"><c r="A546" s="53"/><c r="B546" s="53"/><c r="C546" s="53"/><c r="D546" s="55"/><c r="E546" s="55"/><c r="F546" s="55"/><c r="G546" s="55"/><c r="H546" s="55"/><c r="I546" s="55"/><c r="J546" s="55"/><c r="K546" s="55"/><c r="L546" s="53"/><c r="M546" s="53"/><c r="N546" s="53"/><c r="O546" s="53"/><c r="P546" s="53"/><c r="Q546" s="53"/><c r="R546" s="53"/><c r="S546" s="53"/><c r="T546" s="53"/><c r="U546" s="53"/><c r="V546" s="53"/><c r="W546" s="53"/></row><row r="547"><c r="A547" s="53"/><c r="B547" s="53"/><c r="C547" s="53"/><c r="D547" s="55"/><c r="E547" s="55"/><c r="F547" s="55"/><c r="G547" s="55"/><c r="H547" s="55"/><c r="I547" s="55"/><c r="J547" s="55"/><c r="K547" s="55"/><c r="L547" s="53"/><c r="M547" s="53"/><c r="N547" s="53"/><c r="O547" s="53"/><c r="P547" s="53"/><c r="Q547" s="53"/><c r="R547" s="53"/><c r="S547" s="53"/><c r="T547" s="53"/><c r="U547" s="53"/><c r="V547" s="53"/><c r="W547" s="53"/></row><row r="548"><c r="A548" s="53"/><c r="B548" s="53"/><c r="C548" s="53"/><c r="D548" s="55"/><c r="E548" s="55"/><c r="F548" s="55"/><c r="G548" s="55"/><c r="H548" s="55"/><c r="I548" s="55"/><c r="J548" s="55"/><c r="K548" s="55"/><c r="L548" s="53"/><c r="M548" s="53"/><c r="N548" s="53"/><c r="O548" s="53"/><c r="P548" s="53"/><c r="Q548" s="53"/><c r="R548" s="53"/><c r="S548" s="53"/><c r="T548" s="53"/><c r="U548" s="53"/><c r="V548" s="53"/><c r="W548" s="53"/></row><row r="549"><c r="A549" s="53"/><c r="B549" s="53"/><c r="C549" s="53"/><c r="D549" s="55"/><c r="E549" s="55"/><c r="F549" s="55"/><c r="G549" s="55"/><c r="H549" s="55"/><c r="I549" s="55"/><c r="J549" s="55"/><c r="K549" s="55"/><c r="L549" s="53"/><c r="M549" s="53"/><c r="N549" s="53"/><c r="O549" s="53"/><c r="P549" s="53"/><c r="Q549" s="53"/><c r="R549" s="53"/><c r="S549" s="53"/><c r="T549" s="53"/><c r="U549" s="53"/><c r="V549" s="53"/><c r="W549" s="53"/></row><row r="550"><c r="A550" s="53"/><c r="B550" s="53"/><c r="C550" s="53"/><c r="D550" s="55"/><c r="E550" s="55"/><c r="F550" s="55"/><c r="G550" s="55"/><c r="H550" s="55"/><c r="I550" s="55"/><c r="J550" s="55"/><c r="K550" s="55"/><c r="L550" s="53"/><c r="M550" s="53"/><c r="N550" s="53"/><c r="O550" s="53"/><c r="P550" s="53"/><c r="Q550" s="53"/><c r="R550" s="53"/><c r="S550" s="53"/><c r="T550" s="53"/><c r="U550" s="53"/><c r="V550" s="53"/><c r="W550" s="53"/></row><row r="551"><c r="A551" s="53"/><c r="B551" s="53"/><c r="C551" s="53"/><c r="D551" s="55"/><c r="E551" s="55"/><c r="F551" s="55"/><c r="G551" s="55"/><c r="H551" s="55"/><c r="I551" s="55"/><c r="J551" s="55"/><c r="K551" s="55"/><c r="L551" s="53"/><c r="M551" s="53"/><c r="N551" s="53"/><c r="O551" s="53"/><c r="P551" s="53"/><c r="Q551" s="53"/><c r="R551" s="53"/><c r="S551" s="53"/><c r="T551" s="53"/><c r="U551" s="53"/><c r="V551" s="53"/><c r="W551" s="53"/></row><row r="552"><c r="A552" s="53"/><c r="B552" s="53"/><c r="C552" s="53"/><c r="D552" s="55"/><c r="E552" s="55"/><c r="F552" s="55"/><c r="G552" s="55"/><c r="H552" s="55"/><c r="I552" s="55"/><c r="J552" s="55"/><c r="K552" s="55"/><c r="L552" s="53"/><c r="M552" s="53"/><c r="N552" s="53"/><c r="O552" s="53"/><c r="P552" s="53"/><c r="Q552" s="53"/><c r="R552" s="53"/><c r="S552" s="53"/><c r="T552" s="53"/><c r="U552" s="53"/><c r="V552" s="53"/><c r="W552" s="53"/></row><row r="553"><c r="A553" s="53"/><c r="B553" s="53"/><c r="C553" s="53"/><c r="D553" s="55"/><c r="E553" s="55"/><c r="F553" s="55"/><c r="G553" s="55"/><c r="H553" s="55"/><c r="I553" s="55"/><c r="J553" s="55"/><c r="K553" s="55"/><c r="L553" s="53"/><c r="M553" s="53"/><c r="N553" s="53"/><c r="O553" s="53"/><c r="P553" s="53"/><c r="Q553" s="53"/><c r="R553" s="53"/><c r="S553" s="53"/><c r="T553" s="53"/><c r="U553" s="53"/><c r="V553" s="53"/><c r="W553" s="53"/></row><row r="554"><c r="A554" s="53"/><c r="B554" s="53"/><c r="C554" s="53"/><c r="D554" s="55"/><c r="E554" s="55"/><c r="F554" s="55"/><c r="G554" s="55"/><c r="H554" s="55"/><c r="I554" s="55"/><c r="J554" s="55"/><c r="K554" s="55"/><c r="L554" s="53"/><c r="M554" s="53"/><c r="N554" s="53"/><c r="O554" s="53"/><c r="P554" s="53"/><c r="Q554" s="53"/><c r="R554" s="53"/><c r="S554" s="53"/><c r="T554" s="53"/><c r="U554" s="53"/><c r="V554" s="53"/><c r="W554" s="53"/></row><row r="555"><c r="A555" s="53"/><c r="B555" s="53"/><c r="C555" s="53"/><c r="D555" s="55"/><c r="E555" s="55"/><c r="F555" s="55"/><c r="G555" s="55"/><c r="H555" s="55"/><c r="I555" s="55"/><c r="J555" s="55"/><c r="K555" s="55"/><c r="L555" s="53"/><c r="M555" s="53"/><c r="N555" s="53"/><c r="O555" s="53"/><c r="P555" s="53"/><c r="Q555" s="53"/><c r="R555" s="53"/><c r="S555" s="53"/><c r="T555" s="53"/><c r="U555" s="53"/><c r="V555" s="53"/><c r="W555" s="53"/></row><row r="556"><c r="A556" s="53"/><c r="B556" s="53"/><c r="C556" s="53"/><c r="D556" s="55"/><c r="E556" s="55"/><c r="F556" s="55"/><c r="G556" s="55"/><c r="H556" s="55"/><c r="I556" s="55"/><c r="J556" s="55"/><c r="K556" s="55"/><c r="L556" s="53"/><c r="M556" s="53"/><c r="N556" s="53"/><c r="O556" s="53"/><c r="P556" s="53"/><c r="Q556" s="53"/><c r="R556" s="53"/><c r="S556" s="53"/><c r="T556" s="53"/><c r="U556" s="53"/><c r="V556" s="53"/><c r="W556" s="53"/></row><row r="557"><c r="A557" s="53"/><c r="B557" s="53"/><c r="C557" s="53"/><c r="D557" s="55"/><c r="E557" s="55"/><c r="F557" s="55"/><c r="G557" s="55"/><c r="H557" s="55"/><c r="I557" s="55"/><c r="J557" s="55"/><c r="K557" s="55"/><c r="L557" s="53"/><c r="M557" s="53"/><c r="N557" s="53"/><c r="O557" s="53"/><c r="P557" s="53"/><c r="Q557" s="53"/><c r="R557" s="53"/><c r="S557" s="53"/><c r="T557" s="53"/><c r="U557" s="53"/><c r="V557" s="53"/><c r="W557" s="53"/></row><row r="558"><c r="A558" s="53"/><c r="B558" s="53"/><c r="C558" s="53"/><c r="D558" s="55"/><c r="E558" s="55"/><c r="F558" s="55"/><c r="G558" s="55"/><c r="H558" s="55"/><c r="I558" s="55"/><c r="J558" s="55"/><c r="K558" s="55"/><c r="L558" s="53"/><c r="M558" s="53"/><c r="N558" s="53"/><c r="O558" s="53"/><c r="P558" s="53"/><c r="Q558" s="53"/><c r="R558" s="53"/><c r="S558" s="53"/><c r="T558" s="53"/><c r="U558" s="53"/><c r="V558" s="53"/><c r="W558" s="53"/></row><row r="559"><c r="A559" s="53"/><c r="B559" s="53"/><c r="C559" s="53"/><c r="D559" s="55"/><c r="E559" s="55"/><c r="F559" s="55"/><c r="G559" s="55"/><c r="H559" s="55"/><c r="I559" s="55"/><c r="J559" s="55"/><c r="K559" s="55"/><c r="L559" s="53"/><c r="M559" s="53"/><c r="N559" s="53"/><c r="O559" s="53"/><c r="P559" s="53"/><c r="Q559" s="53"/><c r="R559" s="53"/><c r="S559" s="53"/><c r="T559" s="53"/><c r="U559" s="53"/><c r="V559" s="53"/><c r="W559" s="53"/></row><row r="560"><c r="A560" s="53"/><c r="B560" s="53"/><c r="C560" s="53"/><c r="D560" s="55"/><c r="E560" s="55"/><c r="F560" s="55"/><c r="G560" s="55"/><c r="H560" s="55"/><c r="I560" s="55"/><c r="J560" s="55"/><c r="K560" s="55"/><c r="L560" s="53"/><c r="M560" s="53"/><c r="N560" s="53"/><c r="O560" s="53"/><c r="P560" s="53"/><c r="Q560" s="53"/><c r="R560" s="53"/><c r="S560" s="53"/><c r="T560" s="53"/><c r="U560" s="53"/><c r="V560" s="53"/><c r="W560" s="53"/></row><row r="561"><c r="A561" s="53"/><c r="B561" s="53"/><c r="C561" s="53"/><c r="D561" s="55"/><c r="E561" s="55"/><c r="F561" s="55"/><c r="G561" s="55"/><c r="H561" s="55"/><c r="I561" s="55"/><c r="J561" s="55"/><c r="K561" s="55"/><c r="L561" s="53"/><c r="M561" s="53"/><c r="N561" s="53"/><c r="O561" s="53"/><c r="P561" s="53"/><c r="Q561" s="53"/><c r="R561" s="53"/><c r="S561" s="53"/><c r="T561" s="53"/><c r="U561" s="53"/><c r="V561" s="53"/><c r="W561" s="53"/></row><row r="562"><c r="A562" s="53"/><c r="B562" s="53"/><c r="C562" s="53"/><c r="D562" s="55"/><c r="E562" s="55"/><c r="F562" s="55"/><c r="G562" s="55"/><c r="H562" s="55"/><c r="I562" s="55"/><c r="J562" s="55"/><c r="K562" s="55"/><c r="L562" s="53"/><c r="M562" s="53"/><c r="N562" s="53"/><c r="O562" s="53"/><c r="P562" s="53"/><c r="Q562" s="53"/><c r="R562" s="53"/><c r="S562" s="53"/><c r="T562" s="53"/><c r="U562" s="53"/><c r="V562" s="53"/><c r="W562" s="53"/></row><row r="563"><c r="A563" s="53"/><c r="B563" s="53"/><c r="C563" s="53"/><c r="D563" s="55"/><c r="E563" s="55"/><c r="F563" s="55"/><c r="G563" s="55"/><c r="H563" s="55"/><c r="I563" s="55"/><c r="J563" s="55"/><c r="K563" s="55"/><c r="L563" s="53"/><c r="M563" s="53"/><c r="N563" s="53"/><c r="O563" s="53"/><c r="P563" s="53"/><c r="Q563" s="53"/><c r="R563" s="53"/><c r="S563" s="53"/><c r="T563" s="53"/><c r="U563" s="53"/><c r="V563" s="53"/><c r="W563" s="53"/></row><row r="564"><c r="A564" s="53"/><c r="B564" s="53"/><c r="C564" s="53"/><c r="D564" s="55"/><c r="E564" s="55"/><c r="F564" s="55"/><c r="G564" s="55"/><c r="H564" s="55"/><c r="I564" s="55"/><c r="J564" s="55"/><c r="K564" s="55"/><c r="L564" s="53"/><c r="M564" s="53"/><c r="N564" s="53"/><c r="O564" s="53"/><c r="P564" s="53"/><c r="Q564" s="53"/><c r="R564" s="53"/><c r="S564" s="53"/><c r="T564" s="53"/><c r="U564" s="53"/><c r="V564" s="53"/><c r="W564" s="53"/></row><row r="565"><c r="A565" s="53"/><c r="B565" s="53"/><c r="C565" s="53"/><c r="D565" s="55"/><c r="E565" s="55"/><c r="F565" s="55"/><c r="G565" s="55"/><c r="H565" s="55"/><c r="I565" s="55"/><c r="J565" s="55"/><c r="K565" s="55"/><c r="L565" s="53"/><c r="M565" s="53"/><c r="N565" s="53"/><c r="O565" s="53"/><c r="P565" s="53"/><c r="Q565" s="53"/><c r="R565" s="53"/><c r="S565" s="53"/><c r="T565" s="53"/><c r="U565" s="53"/><c r="V565" s="53"/><c r="W565" s="53"/></row><row r="566"><c r="A566" s="53"/><c r="B566" s="53"/><c r="C566" s="53"/><c r="D566" s="55"/><c r="E566" s="55"/><c r="F566" s="55"/><c r="G566" s="55"/><c r="H566" s="55"/><c r="I566" s="55"/><c r="J566" s="55"/><c r="K566" s="55"/><c r="L566" s="53"/><c r="M566" s="53"/><c r="N566" s="53"/><c r="O566" s="53"/><c r="P566" s="53"/><c r="Q566" s="53"/><c r="R566" s="53"/><c r="S566" s="53"/><c r="T566" s="53"/><c r="U566" s="53"/><c r="V566" s="53"/><c r="W566" s="53"/></row><row r="567"><c r="A567" s="53"/><c r="B567" s="53"/><c r="C567" s="53"/><c r="D567" s="55"/><c r="E567" s="55"/><c r="F567" s="55"/><c r="G567" s="55"/><c r="H567" s="55"/><c r="I567" s="55"/><c r="J567" s="55"/><c r="K567" s="55"/><c r="L567" s="53"/><c r="M567" s="53"/><c r="N567" s="53"/><c r="O567" s="53"/><c r="P567" s="53"/><c r="Q567" s="53"/><c r="R567" s="53"/><c r="S567" s="53"/><c r="T567" s="53"/><c r="U567" s="53"/><c r="V567" s="53"/><c r="W567" s="53"/></row><row r="568"><c r="A568" s="53"/><c r="B568" s="53"/><c r="C568" s="53"/><c r="D568" s="55"/><c r="E568" s="55"/><c r="F568" s="55"/><c r="G568" s="55"/><c r="H568" s="55"/><c r="I568" s="55"/><c r="J568" s="55"/><c r="K568" s="55"/><c r="L568" s="53"/><c r="M568" s="53"/><c r="N568" s="53"/><c r="O568" s="53"/><c r="P568" s="53"/><c r="Q568" s="53"/><c r="R568" s="53"/><c r="S568" s="53"/><c r="T568" s="53"/><c r="U568" s="53"/><c r="V568" s="53"/><c r="W568" s="53"/></row><row r="569"><c r="A569" s="53"/><c r="B569" s="53"/><c r="C569" s="53"/><c r="D569" s="55"/><c r="E569" s="55"/><c r="F569" s="55"/><c r="G569" s="55"/><c r="H569" s="55"/><c r="I569" s="55"/><c r="J569" s="55"/><c r="K569" s="55"/><c r="L569" s="53"/><c r="M569" s="53"/><c r="N569" s="53"/><c r="O569" s="53"/><c r="P569" s="53"/><c r="Q569" s="53"/><c r="R569" s="53"/><c r="S569" s="53"/><c r="T569" s="53"/><c r="U569" s="53"/><c r="V569" s="53"/><c r="W569" s="53"/></row><row r="570"><c r="A570" s="53"/><c r="B570" s="53"/><c r="C570" s="53"/><c r="D570" s="55"/><c r="E570" s="55"/><c r="F570" s="55"/><c r="G570" s="55"/><c r="H570" s="55"/><c r="I570" s="55"/><c r="J570" s="55"/><c r="K570" s="55"/><c r="L570" s="53"/><c r="M570" s="53"/><c r="N570" s="53"/><c r="O570" s="53"/><c r="P570" s="53"/><c r="Q570" s="53"/><c r="R570" s="53"/><c r="S570" s="53"/><c r="T570" s="53"/><c r="U570" s="53"/><c r="V570" s="53"/><c r="W570" s="53"/></row><row r="571"><c r="A571" s="53"/><c r="B571" s="53"/><c r="C571" s="53"/><c r="D571" s="55"/><c r="E571" s="55"/><c r="F571" s="55"/><c r="G571" s="55"/><c r="H571" s="55"/><c r="I571" s="55"/><c r="J571" s="55"/><c r="K571" s="55"/><c r="L571" s="53"/><c r="M571" s="53"/><c r="N571" s="53"/><c r="O571" s="53"/><c r="P571" s="53"/><c r="Q571" s="53"/><c r="R571" s="53"/><c r="S571" s="53"/><c r="T571" s="53"/><c r="U571" s="53"/><c r="V571" s="53"/><c r="W571" s="53"/></row><row r="572"><c r="A572" s="53"/><c r="B572" s="53"/><c r="C572" s="53"/><c r="D572" s="55"/><c r="E572" s="55"/><c r="F572" s="55"/><c r="G572" s="55"/><c r="H572" s="55"/><c r="I572" s="55"/><c r="J572" s="55"/><c r="K572" s="55"/><c r="L572" s="53"/><c r="M572" s="53"/><c r="N572" s="53"/><c r="O572" s="53"/><c r="P572" s="53"/><c r="Q572" s="53"/><c r="R572" s="53"/><c r="S572" s="53"/><c r="T572" s="53"/><c r="U572" s="53"/><c r="V572" s="53"/><c r="W572" s="53"/></row><row r="573"><c r="A573" s="53"/><c r="B573" s="53"/><c r="C573" s="53"/><c r="D573" s="55"/><c r="E573" s="55"/><c r="F573" s="55"/><c r="G573" s="55"/><c r="H573" s="55"/><c r="I573" s="55"/><c r="J573" s="55"/><c r="K573" s="55"/><c r="L573" s="53"/><c r="M573" s="53"/><c r="N573" s="53"/><c r="O573" s="53"/><c r="P573" s="53"/><c r="Q573" s="53"/><c r="R573" s="53"/><c r="S573" s="53"/><c r="T573" s="53"/><c r="U573" s="53"/><c r="V573" s="53"/><c r="W573" s="53"/></row><row r="574"><c r="A574" s="53"/><c r="B574" s="53"/><c r="C574" s="53"/><c r="D574" s="55"/><c r="E574" s="55"/><c r="F574" s="55"/><c r="G574" s="55"/><c r="H574" s="55"/><c r="I574" s="55"/><c r="J574" s="55"/><c r="K574" s="55"/><c r="L574" s="53"/><c r="M574" s="53"/><c r="N574" s="53"/><c r="O574" s="53"/><c r="P574" s="53"/><c r="Q574" s="53"/><c r="R574" s="53"/><c r="S574" s="53"/><c r="T574" s="53"/><c r="U574" s="53"/><c r="V574" s="53"/><c r="W574" s="53"/></row><row r="575"><c r="A575" s="53"/><c r="B575" s="53"/><c r="C575" s="53"/><c r="D575" s="55"/><c r="E575" s="55"/><c r="F575" s="55"/><c r="G575" s="55"/><c r="H575" s="55"/><c r="I575" s="55"/><c r="J575" s="55"/><c r="K575" s="55"/><c r="L575" s="53"/><c r="M575" s="53"/><c r="N575" s="53"/><c r="O575" s="53"/><c r="P575" s="53"/><c r="Q575" s="53"/><c r="R575" s="53"/><c r="S575" s="53"/><c r="T575" s="53"/><c r="U575" s="53"/><c r="V575" s="53"/><c r="W575" s="53"/></row><row r="576"><c r="A576" s="53"/><c r="B576" s="53"/><c r="C576" s="53"/><c r="D576" s="55"/><c r="E576" s="55"/><c r="F576" s="55"/><c r="G576" s="55"/><c r="H576" s="55"/><c r="I576" s="55"/><c r="J576" s="55"/><c r="K576" s="55"/><c r="L576" s="53"/><c r="M576" s="53"/><c r="N576" s="53"/><c r="O576" s="53"/><c r="P576" s="53"/><c r="Q576" s="53"/><c r="R576" s="53"/><c r="S576" s="53"/><c r="T576" s="53"/><c r="U576" s="53"/><c r="V576" s="53"/><c r="W576" s="53"/></row><row r="577"><c r="A577" s="53"/><c r="B577" s="53"/><c r="C577" s="53"/><c r="D577" s="55"/><c r="E577" s="55"/><c r="F577" s="55"/><c r="G577" s="55"/><c r="H577" s="55"/><c r="I577" s="55"/><c r="J577" s="55"/><c r="K577" s="55"/><c r="L577" s="53"/><c r="M577" s="53"/><c r="N577" s="53"/><c r="O577" s="53"/><c r="P577" s="53"/><c r="Q577" s="53"/><c r="R577" s="53"/><c r="S577" s="53"/><c r="T577" s="53"/><c r="U577" s="53"/><c r="V577" s="53"/><c r="W577" s="53"/></row><row r="578"><c r="A578" s="53"/><c r="B578" s="53"/><c r="C578" s="53"/><c r="D578" s="55"/><c r="E578" s="55"/><c r="F578" s="55"/><c r="G578" s="55"/><c r="H578" s="55"/><c r="I578" s="55"/><c r="J578" s="55"/><c r="K578" s="55"/><c r="L578" s="53"/><c r="M578" s="53"/><c r="N578" s="53"/><c r="O578" s="53"/><c r="P578" s="53"/><c r="Q578" s="53"/><c r="R578" s="53"/><c r="S578" s="53"/><c r="T578" s="53"/><c r="U578" s="53"/><c r="V578" s="53"/><c r="W578" s="53"/></row><row r="579"><c r="A579" s="53"/><c r="B579" s="53"/><c r="C579" s="53"/><c r="D579" s="55"/><c r="E579" s="55"/><c r="F579" s="55"/><c r="G579" s="55"/><c r="H579" s="55"/><c r="I579" s="55"/><c r="J579" s="55"/><c r="K579" s="55"/><c r="L579" s="53"/><c r="M579" s="53"/><c r="N579" s="53"/><c r="O579" s="53"/><c r="P579" s="53"/><c r="Q579" s="53"/><c r="R579" s="53"/><c r="S579" s="53"/><c r="T579" s="53"/><c r="U579" s="53"/><c r="V579" s="53"/><c r="W579" s="53"/></row><row r="580"><c r="A580" s="53"/><c r="B580" s="53"/><c r="C580" s="53"/><c r="D580" s="55"/><c r="E580" s="55"/><c r="F580" s="55"/><c r="G580" s="55"/><c r="H580" s="55"/><c r="I580" s="55"/><c r="J580" s="55"/><c r="K580" s="55"/><c r="L580" s="53"/><c r="M580" s="53"/><c r="N580" s="53"/><c r="O580" s="53"/><c r="P580" s="53"/><c r="Q580" s="53"/><c r="R580" s="53"/><c r="S580" s="53"/><c r="T580" s="53"/><c r="U580" s="53"/><c r="V580" s="53"/><c r="W580" s="53"/></row><row r="581"><c r="A581" s="53"/><c r="B581" s="53"/><c r="C581" s="53"/><c r="D581" s="55"/><c r="E581" s="55"/><c r="F581" s="55"/><c r="G581" s="55"/><c r="H581" s="55"/><c r="I581" s="55"/><c r="J581" s="55"/><c r="K581" s="55"/><c r="L581" s="53"/><c r="M581" s="53"/><c r="N581" s="53"/><c r="O581" s="53"/><c r="P581" s="53"/><c r="Q581" s="53"/><c r="R581" s="53"/><c r="S581" s="53"/><c r="T581" s="53"/><c r="U581" s="53"/><c r="V581" s="53"/><c r="W581" s="53"/></row><row r="582"><c r="A582" s="53"/><c r="B582" s="53"/><c r="C582" s="53"/><c r="D582" s="55"/><c r="E582" s="55"/><c r="F582" s="55"/><c r="G582" s="55"/><c r="H582" s="55"/><c r="I582" s="55"/><c r="J582" s="55"/><c r="K582" s="55"/><c r="L582" s="53"/><c r="M582" s="53"/><c r="N582" s="53"/><c r="O582" s="53"/><c r="P582" s="53"/><c r="Q582" s="53"/><c r="R582" s="53"/><c r="S582" s="53"/><c r="T582" s="53"/><c r="U582" s="53"/><c r="V582" s="53"/><c r="W582" s="53"/></row><row r="583"><c r="A583" s="53"/><c r="B583" s="53"/><c r="C583" s="53"/><c r="D583" s="55"/><c r="E583" s="55"/><c r="F583" s="55"/><c r="G583" s="55"/><c r="H583" s="55"/><c r="I583" s="55"/><c r="J583" s="55"/><c r="K583" s="55"/><c r="L583" s="53"/><c r="M583" s="53"/><c r="N583" s="53"/><c r="O583" s="53"/><c r="P583" s="53"/><c r="Q583" s="53"/><c r="R583" s="53"/><c r="S583" s="53"/><c r="T583" s="53"/><c r="U583" s="53"/><c r="V583" s="53"/><c r="W583" s="53"/></row><row r="584"><c r="A584" s="53"/><c r="B584" s="53"/><c r="C584" s="53"/><c r="D584" s="55"/><c r="E584" s="55"/><c r="F584" s="55"/><c r="G584" s="55"/><c r="H584" s="55"/><c r="I584" s="55"/><c r="J584" s="55"/><c r="K584" s="55"/><c r="L584" s="53"/><c r="M584" s="53"/><c r="N584" s="53"/><c r="O584" s="53"/><c r="P584" s="53"/><c r="Q584" s="53"/><c r="R584" s="53"/><c r="S584" s="53"/><c r="T584" s="53"/><c r="U584" s="53"/><c r="V584" s="53"/><c r="W584" s="53"/></row><row r="585"><c r="A585" s="53"/><c r="B585" s="53"/><c r="C585" s="53"/><c r="D585" s="55"/><c r="E585" s="55"/><c r="F585" s="55"/><c r="G585" s="55"/><c r="H585" s="55"/><c r="I585" s="55"/><c r="J585" s="55"/><c r="K585" s="55"/><c r="L585" s="53"/><c r="M585" s="53"/><c r="N585" s="53"/><c r="O585" s="53"/><c r="P585" s="53"/><c r="Q585" s="53"/><c r="R585" s="53"/><c r="S585" s="53"/><c r="T585" s="53"/><c r="U585" s="53"/><c r="V585" s="53"/><c r="W585" s="53"/></row><row r="586"><c r="A586" s="53"/><c r="B586" s="53"/><c r="C586" s="53"/><c r="D586" s="55"/><c r="E586" s="55"/><c r="F586" s="55"/><c r="G586" s="55"/><c r="H586" s="55"/><c r="I586" s="55"/><c r="J586" s="55"/><c r="K586" s="55"/><c r="L586" s="53"/><c r="M586" s="53"/><c r="N586" s="53"/><c r="O586" s="53"/><c r="P586" s="53"/><c r="Q586" s="53"/><c r="R586" s="53"/><c r="S586" s="53"/><c r="T586" s="53"/><c r="U586" s="53"/><c r="V586" s="53"/><c r="W586" s="53"/></row><row r="587"><c r="A587" s="53"/><c r="B587" s="53"/><c r="C587" s="53"/><c r="D587" s="55"/><c r="E587" s="55"/><c r="F587" s="55"/><c r="G587" s="55"/><c r="H587" s="55"/><c r="I587" s="55"/><c r="J587" s="55"/><c r="K587" s="55"/><c r="L587" s="53"/><c r="M587" s="53"/><c r="N587" s="53"/><c r="O587" s="53"/><c r="P587" s="53"/><c r="Q587" s="53"/><c r="R587" s="53"/><c r="S587" s="53"/><c r="T587" s="53"/><c r="U587" s="53"/><c r="V587" s="53"/><c r="W587" s="53"/></row><row r="588"><c r="A588" s="53"/><c r="B588" s="53"/><c r="C588" s="53"/><c r="D588" s="55"/><c r="E588" s="55"/><c r="F588" s="55"/><c r="G588" s="55"/><c r="H588" s="55"/><c r="I588" s="55"/><c r="J588" s="55"/><c r="K588" s="55"/><c r="L588" s="53"/><c r="M588" s="53"/><c r="N588" s="53"/><c r="O588" s="53"/><c r="P588" s="53"/><c r="Q588" s="53"/><c r="R588" s="53"/><c r="S588" s="53"/><c r="T588" s="53"/><c r="U588" s="53"/><c r="V588" s="53"/><c r="W588" s="53"/></row><row r="589"><c r="A589" s="53"/><c r="B589" s="53"/><c r="C589" s="53"/><c r="D589" s="55"/><c r="E589" s="55"/><c r="F589" s="55"/><c r="G589" s="55"/><c r="H589" s="55"/><c r="I589" s="55"/><c r="J589" s="55"/><c r="K589" s="55"/><c r="L589" s="53"/><c r="M589" s="53"/><c r="N589" s="53"/><c r="O589" s="53"/><c r="P589" s="53"/><c r="Q589" s="53"/><c r="R589" s="53"/><c r="S589" s="53"/><c r="T589" s="53"/><c r="U589" s="53"/><c r="V589" s="53"/><c r="W589" s="53"/></row><row r="590"><c r="A590" s="53"/><c r="B590" s="53"/><c r="C590" s="53"/><c r="D590" s="55"/><c r="E590" s="55"/><c r="F590" s="55"/><c r="G590" s="55"/><c r="H590" s="55"/><c r="I590" s="55"/><c r="J590" s="55"/><c r="K590" s="55"/><c r="L590" s="53"/><c r="M590" s="53"/><c r="N590" s="53"/><c r="O590" s="53"/><c r="P590" s="53"/><c r="Q590" s="53"/><c r="R590" s="53"/><c r="S590" s="53"/><c r="T590" s="53"/><c r="U590" s="53"/><c r="V590" s="53"/><c r="W590" s="53"/></row><row r="591"><c r="A591" s="53"/><c r="B591" s="53"/><c r="C591" s="53"/><c r="D591" s="55"/><c r="E591" s="55"/><c r="F591" s="55"/><c r="G591" s="55"/><c r="H591" s="55"/><c r="I591" s="55"/><c r="J591" s="55"/><c r="K591" s="55"/><c r="L591" s="53"/><c r="M591" s="53"/><c r="N591" s="53"/><c r="O591" s="53"/><c r="P591" s="53"/><c r="Q591" s="53"/><c r="R591" s="53"/><c r="S591" s="53"/><c r="T591" s="53"/><c r="U591" s="53"/><c r="V591" s="53"/><c r="W591" s="53"/></row><row r="592"><c r="A592" s="53"/><c r="B592" s="53"/><c r="C592" s="53"/><c r="D592" s="55"/><c r="E592" s="55"/><c r="F592" s="55"/><c r="G592" s="55"/><c r="H592" s="55"/><c r="I592" s="55"/><c r="J592" s="55"/><c r="K592" s="55"/><c r="L592" s="53"/><c r="M592" s="53"/><c r="N592" s="53"/><c r="O592" s="53"/><c r="P592" s="53"/><c r="Q592" s="53"/><c r="R592" s="53"/><c r="S592" s="53"/><c r="T592" s="53"/><c r="U592" s="53"/><c r="V592" s="53"/><c r="W592" s="53"/></row><row r="593"><c r="A593" s="53"/><c r="B593" s="53"/><c r="C593" s="53"/><c r="D593" s="55"/><c r="E593" s="55"/><c r="F593" s="55"/><c r="G593" s="55"/><c r="H593" s="55"/><c r="I593" s="55"/><c r="J593" s="55"/><c r="K593" s="55"/><c r="L593" s="53"/><c r="M593" s="53"/><c r="N593" s="53"/><c r="O593" s="53"/><c r="P593" s="53"/><c r="Q593" s="53"/><c r="R593" s="53"/><c r="S593" s="53"/><c r="T593" s="53"/><c r="U593" s="53"/><c r="V593" s="53"/><c r="W593" s="53"/></row><row r="594"><c r="A594" s="53"/><c r="B594" s="53"/><c r="C594" s="53"/><c r="D594" s="55"/><c r="E594" s="55"/><c r="F594" s="55"/><c r="G594" s="55"/><c r="H594" s="55"/><c r="I594" s="55"/><c r="J594" s="55"/><c r="K594" s="55"/><c r="L594" s="53"/><c r="M594" s="53"/><c r="N594" s="53"/><c r="O594" s="53"/><c r="P594" s="53"/><c r="Q594" s="53"/><c r="R594" s="53"/><c r="S594" s="53"/><c r="T594" s="53"/><c r="U594" s="53"/><c r="V594" s="53"/><c r="W594" s="53"/></row><row r="595"><c r="A595" s="53"/><c r="B595" s="53"/><c r="C595" s="53"/><c r="D595" s="55"/><c r="E595" s="55"/><c r="F595" s="55"/><c r="G595" s="55"/><c r="H595" s="55"/><c r="I595" s="55"/><c r="J595" s="55"/><c r="K595" s="55"/><c r="L595" s="53"/><c r="M595" s="53"/><c r="N595" s="53"/><c r="O595" s="53"/><c r="P595" s="53"/><c r="Q595" s="53"/><c r="R595" s="53"/><c r="S595" s="53"/><c r="T595" s="53"/><c r="U595" s="53"/><c r="V595" s="53"/><c r="W595" s="53"/></row><row r="596"><c r="A596" s="53"/><c r="B596" s="53"/><c r="C596" s="53"/><c r="D596" s="55"/><c r="E596" s="55"/><c r="F596" s="55"/><c r="G596" s="55"/><c r="H596" s="55"/><c r="I596" s="55"/><c r="J596" s="55"/><c r="K596" s="55"/><c r="L596" s="53"/><c r="M596" s="53"/><c r="N596" s="53"/><c r="O596" s="53"/><c r="P596" s="53"/><c r="Q596" s="53"/><c r="R596" s="53"/><c r="S596" s="53"/><c r="T596" s="53"/><c r="U596" s="53"/><c r="V596" s="53"/><c r="W596" s="53"/></row><row r="597"><c r="A597" s="53"/><c r="B597" s="53"/><c r="C597" s="53"/><c r="D597" s="55"/><c r="E597" s="55"/><c r="F597" s="55"/><c r="G597" s="55"/><c r="H597" s="55"/><c r="I597" s="55"/><c r="J597" s="55"/><c r="K597" s="55"/><c r="L597" s="53"/><c r="M597" s="53"/><c r="N597" s="53"/><c r="O597" s="53"/><c r="P597" s="53"/><c r="Q597" s="53"/><c r="R597" s="53"/><c r="S597" s="53"/><c r="T597" s="53"/><c r="U597" s="53"/><c r="V597" s="53"/><c r="W597" s="53"/></row><row r="598"><c r="A598" s="53"/><c r="B598" s="53"/><c r="C598" s="53"/><c r="D598" s="55"/><c r="E598" s="55"/><c r="F598" s="55"/><c r="G598" s="55"/><c r="H598" s="55"/><c r="I598" s="55"/><c r="J598" s="55"/><c r="K598" s="55"/><c r="L598" s="53"/><c r="M598" s="53"/><c r="N598" s="53"/><c r="O598" s="53"/><c r="P598" s="53"/><c r="Q598" s="53"/><c r="R598" s="53"/><c r="S598" s="53"/><c r="T598" s="53"/><c r="U598" s="53"/><c r="V598" s="53"/><c r="W598" s="53"/></row><row r="599"><c r="A599" s="53"/><c r="B599" s="53"/><c r="C599" s="53"/><c r="D599" s="55"/><c r="E599" s="55"/><c r="F599" s="55"/><c r="G599" s="55"/><c r="H599" s="55"/><c r="I599" s="55"/><c r="J599" s="55"/><c r="K599" s="55"/><c r="L599" s="53"/><c r="M599" s="53"/><c r="N599" s="53"/><c r="O599" s="53"/><c r="P599" s="53"/><c r="Q599" s="53"/><c r="R599" s="53"/><c r="S599" s="53"/><c r="T599" s="53"/><c r="U599" s="53"/><c r="V599" s="53"/><c r="W599" s="53"/></row><row r="600"><c r="A600" s="53"/><c r="B600" s="53"/><c r="C600" s="53"/><c r="D600" s="55"/><c r="E600" s="55"/><c r="F600" s="55"/><c r="G600" s="55"/><c r="H600" s="55"/><c r="I600" s="55"/><c r="J600" s="55"/><c r="K600" s="55"/><c r="L600" s="53"/><c r="M600" s="53"/><c r="N600" s="53"/><c r="O600" s="53"/><c r="P600" s="53"/><c r="Q600" s="53"/><c r="R600" s="53"/><c r="S600" s="53"/><c r="T600" s="53"/><c r="U600" s="53"/><c r="V600" s="53"/><c r="W600" s="53"/></row><row r="601"><c r="A601" s="53"/><c r="B601" s="53"/><c r="C601" s="53"/><c r="D601" s="55"/><c r="E601" s="55"/><c r="F601" s="55"/><c r="G601" s="55"/><c r="H601" s="55"/><c r="I601" s="55"/><c r="J601" s="55"/><c r="K601" s="55"/><c r="L601" s="53"/><c r="M601" s="53"/><c r="N601" s="53"/><c r="O601" s="53"/><c r="P601" s="53"/><c r="Q601" s="53"/><c r="R601" s="53"/><c r="S601" s="53"/><c r="T601" s="53"/><c r="U601" s="53"/><c r="V601" s="53"/><c r="W601" s="53"/></row><row r="602"><c r="A602" s="53"/><c r="B602" s="53"/><c r="C602" s="53"/><c r="D602" s="55"/><c r="E602" s="55"/><c r="F602" s="55"/><c r="G602" s="55"/><c r="H602" s="55"/><c r="I602" s="55"/><c r="J602" s="55"/><c r="K602" s="55"/><c r="L602" s="53"/><c r="M602" s="53"/><c r="N602" s="53"/><c r="O602" s="53"/><c r="P602" s="53"/><c r="Q602" s="53"/><c r="R602" s="53"/><c r="S602" s="53"/><c r="T602" s="53"/><c r="U602" s="53"/><c r="V602" s="53"/><c r="W602" s="53"/></row><row r="603"><c r="A603" s="53"/><c r="B603" s="53"/><c r="C603" s="53"/><c r="D603" s="55"/><c r="E603" s="55"/><c r="F603" s="55"/><c r="G603" s="55"/><c r="H603" s="55"/><c r="I603" s="55"/><c r="J603" s="55"/><c r="K603" s="55"/><c r="L603" s="53"/><c r="M603" s="53"/><c r="N603" s="53"/><c r="O603" s="53"/><c r="P603" s="53"/><c r="Q603" s="53"/><c r="R603" s="53"/><c r="S603" s="53"/><c r="T603" s="53"/><c r="U603" s="53"/><c r="V603" s="53"/><c r="W603" s="53"/></row><row r="604"><c r="A604" s="53"/><c r="B604" s="53"/><c r="C604" s="53"/><c r="D604" s="55"/><c r="E604" s="55"/><c r="F604" s="55"/><c r="G604" s="55"/><c r="H604" s="55"/><c r="I604" s="55"/><c r="J604" s="55"/><c r="K604" s="55"/><c r="L604" s="53"/><c r="M604" s="53"/><c r="N604" s="53"/><c r="O604" s="53"/><c r="P604" s="53"/><c r="Q604" s="53"/><c r="R604" s="53"/><c r="S604" s="53"/><c r="T604" s="53"/><c r="U604" s="53"/><c r="V604" s="53"/><c r="W604" s="53"/></row><row r="605"><c r="A605" s="53"/><c r="B605" s="53"/><c r="C605" s="53"/><c r="D605" s="55"/><c r="E605" s="55"/><c r="F605" s="55"/><c r="G605" s="55"/><c r="H605" s="55"/><c r="I605" s="55"/><c r="J605" s="55"/><c r="K605" s="55"/><c r="L605" s="53"/><c r="M605" s="53"/><c r="N605" s="53"/><c r="O605" s="53"/><c r="P605" s="53"/><c r="Q605" s="53"/><c r="R605" s="53"/><c r="S605" s="53"/><c r="T605" s="53"/><c r="U605" s="53"/><c r="V605" s="53"/><c r="W605" s="53"/></row><row r="606"><c r="A606" s="53"/><c r="B606" s="53"/><c r="C606" s="53"/><c r="D606" s="55"/><c r="E606" s="55"/><c r="F606" s="55"/><c r="G606" s="55"/><c r="H606" s="55"/><c r="I606" s="55"/><c r="J606" s="55"/><c r="K606" s="55"/><c r="L606" s="53"/><c r="M606" s="53"/><c r="N606" s="53"/><c r="O606" s="53"/><c r="P606" s="53"/><c r="Q606" s="53"/><c r="R606" s="53"/><c r="S606" s="53"/><c r="T606" s="53"/><c r="U606" s="53"/><c r="V606" s="53"/><c r="W606" s="53"/></row><row r="607"><c r="A607" s="53"/><c r="B607" s="53"/><c r="C607" s="53"/><c r="D607" s="55"/><c r="E607" s="55"/><c r="F607" s="55"/><c r="G607" s="55"/><c r="H607" s="55"/><c r="I607" s="55"/><c r="J607" s="55"/><c r="K607" s="55"/><c r="L607" s="53"/><c r="M607" s="53"/><c r="N607" s="53"/><c r="O607" s="53"/><c r="P607" s="53"/><c r="Q607" s="53"/><c r="R607" s="53"/><c r="S607" s="53"/><c r="T607" s="53"/><c r="U607" s="53"/><c r="V607" s="53"/><c r="W607" s="53"/></row><row r="608"><c r="A608" s="53"/><c r="B608" s="53"/><c r="C608" s="53"/><c r="D608" s="55"/><c r="E608" s="55"/><c r="F608" s="55"/><c r="G608" s="55"/><c r="H608" s="55"/><c r="I608" s="55"/><c r="J608" s="55"/><c r="K608" s="55"/><c r="L608" s="53"/><c r="M608" s="53"/><c r="N608" s="53"/><c r="O608" s="53"/><c r="P608" s="53"/><c r="Q608" s="53"/><c r="R608" s="53"/><c r="S608" s="53"/><c r="T608" s="53"/><c r="U608" s="53"/><c r="V608" s="53"/><c r="W608" s="53"/></row><row r="609"><c r="A609" s="53"/><c r="B609" s="53"/><c r="C609" s="53"/><c r="D609" s="55"/><c r="E609" s="55"/><c r="F609" s="55"/><c r="G609" s="55"/><c r="H609" s="55"/><c r="I609" s="55"/><c r="J609" s="55"/><c r="K609" s="55"/><c r="L609" s="53"/><c r="M609" s="53"/><c r="N609" s="53"/><c r="O609" s="53"/><c r="P609" s="53"/><c r="Q609" s="53"/><c r="R609" s="53"/><c r="S609" s="53"/><c r="T609" s="53"/><c r="U609" s="53"/><c r="V609" s="53"/><c r="W609" s="53"/></row><row r="610"><c r="A610" s="53"/><c r="B610" s="53"/><c r="C610" s="53"/><c r="D610" s="55"/><c r="E610" s="55"/><c r="F610" s="55"/><c r="G610" s="55"/><c r="H610" s="55"/><c r="I610" s="55"/><c r="J610" s="55"/><c r="K610" s="55"/><c r="L610" s="53"/><c r="M610" s="53"/><c r="N610" s="53"/><c r="O610" s="53"/><c r="P610" s="53"/><c r="Q610" s="53"/><c r="R610" s="53"/><c r="S610" s="53"/><c r="T610" s="53"/><c r="U610" s="53"/><c r="V610" s="53"/><c r="W610" s="53"/></row><row r="611"><c r="A611" s="53"/><c r="B611" s="53"/><c r="C611" s="53"/><c r="D611" s="55"/><c r="E611" s="55"/><c r="F611" s="55"/><c r="G611" s="55"/><c r="H611" s="55"/><c r="I611" s="55"/><c r="J611" s="55"/><c r="K611" s="55"/><c r="L611" s="53"/><c r="M611" s="53"/><c r="N611" s="53"/><c r="O611" s="53"/><c r="P611" s="53"/><c r="Q611" s="53"/><c r="R611" s="53"/><c r="S611" s="53"/><c r="T611" s="53"/><c r="U611" s="53"/><c r="V611" s="53"/><c r="W611" s="53"/></row><row r="612"><c r="A612" s="53"/><c r="B612" s="53"/><c r="C612" s="53"/><c r="D612" s="55"/><c r="E612" s="55"/><c r="F612" s="55"/><c r="G612" s="55"/><c r="H612" s="55"/><c r="I612" s="55"/><c r="J612" s="55"/><c r="K612" s="55"/><c r="L612" s="53"/><c r="M612" s="53"/><c r="N612" s="53"/><c r="O612" s="53"/><c r="P612" s="53"/><c r="Q612" s="53"/><c r="R612" s="53"/><c r="S612" s="53"/><c r="T612" s="53"/><c r="U612" s="53"/><c r="V612" s="53"/><c r="W612" s="53"/></row><row r="613"><c r="A613" s="53"/><c r="B613" s="53"/><c r="C613" s="53"/><c r="D613" s="55"/><c r="E613" s="55"/><c r="F613" s="55"/><c r="G613" s="55"/><c r="H613" s="55"/><c r="I613" s="55"/><c r="J613" s="55"/><c r="K613" s="55"/><c r="L613" s="53"/><c r="M613" s="53"/><c r="N613" s="53"/><c r="O613" s="53"/><c r="P613" s="53"/><c r="Q613" s="53"/><c r="R613" s="53"/><c r="S613" s="53"/><c r="T613" s="53"/><c r="U613" s="53"/><c r="V613" s="53"/><c r="W613" s="53"/></row><row r="614"><c r="A614" s="53"/><c r="B614" s="53"/><c r="C614" s="53"/><c r="D614" s="55"/><c r="E614" s="55"/><c r="F614" s="55"/><c r="G614" s="55"/><c r="H614" s="55"/><c r="I614" s="55"/><c r="J614" s="55"/><c r="K614" s="55"/><c r="L614" s="53"/><c r="M614" s="53"/><c r="N614" s="53"/><c r="O614" s="53"/><c r="P614" s="53"/><c r="Q614" s="53"/><c r="R614" s="53"/><c r="S614" s="53"/><c r="T614" s="53"/><c r="U614" s="53"/><c r="V614" s="53"/><c r="W614" s="53"/></row><row r="615"><c r="A615" s="53"/><c r="B615" s="53"/><c r="C615" s="53"/><c r="D615" s="55"/><c r="E615" s="55"/><c r="F615" s="55"/><c r="G615" s="55"/><c r="H615" s="55"/><c r="I615" s="55"/><c r="J615" s="55"/><c r="K615" s="55"/><c r="L615" s="53"/><c r="M615" s="53"/><c r="N615" s="53"/><c r="O615" s="53"/><c r="P615" s="53"/><c r="Q615" s="53"/><c r="R615" s="53"/><c r="S615" s="53"/><c r="T615" s="53"/><c r="U615" s="53"/><c r="V615" s="53"/><c r="W615" s="53"/></row><row r="616"><c r="A616" s="53"/><c r="B616" s="53"/><c r="C616" s="53"/><c r="D616" s="55"/><c r="E616" s="55"/><c r="F616" s="55"/><c r="G616" s="55"/><c r="H616" s="55"/><c r="I616" s="55"/><c r="J616" s="55"/><c r="K616" s="55"/><c r="L616" s="53"/><c r="M616" s="53"/><c r="N616" s="53"/><c r="O616" s="53"/><c r="P616" s="53"/><c r="Q616" s="53"/><c r="R616" s="53"/><c r="S616" s="53"/><c r="T616" s="53"/><c r="U616" s="53"/><c r="V616" s="53"/><c r="W616" s="53"/></row><row r="617"><c r="A617" s="53"/><c r="B617" s="53"/><c r="C617" s="53"/><c r="D617" s="55"/><c r="E617" s="55"/><c r="F617" s="55"/><c r="G617" s="55"/><c r="H617" s="55"/><c r="I617" s="55"/><c r="J617" s="55"/><c r="K617" s="55"/><c r="L617" s="53"/><c r="M617" s="53"/><c r="N617" s="53"/><c r="O617" s="53"/><c r="P617" s="53"/><c r="Q617" s="53"/><c r="R617" s="53"/><c r="S617" s="53"/><c r="T617" s="53"/><c r="U617" s="53"/><c r="V617" s="53"/><c r="W617" s="53"/></row><row r="618"><c r="A618" s="53"/><c r="B618" s="53"/><c r="C618" s="53"/><c r="D618" s="55"/><c r="E618" s="55"/><c r="F618" s="55"/><c r="G618" s="55"/><c r="H618" s="55"/><c r="I618" s="55"/><c r="J618" s="55"/><c r="K618" s="55"/><c r="L618" s="53"/><c r="M618" s="53"/><c r="N618" s="53"/><c r="O618" s="53"/><c r="P618" s="53"/><c r="Q618" s="53"/><c r="R618" s="53"/><c r="S618" s="53"/><c r="T618" s="53"/><c r="U618" s="53"/><c r="V618" s="53"/><c r="W618" s="53"/></row><row r="619"><c r="A619" s="53"/><c r="B619" s="53"/><c r="C619" s="53"/><c r="D619" s="55"/><c r="E619" s="55"/><c r="F619" s="55"/><c r="G619" s="55"/><c r="H619" s="55"/><c r="I619" s="55"/><c r="J619" s="55"/><c r="K619" s="55"/><c r="L619" s="53"/><c r="M619" s="53"/><c r="N619" s="53"/><c r="O619" s="53"/><c r="P619" s="53"/><c r="Q619" s="53"/><c r="R619" s="53"/><c r="S619" s="53"/><c r="T619" s="53"/><c r="U619" s="53"/><c r="V619" s="53"/><c r="W619" s="53"/></row><row r="620"><c r="A620" s="53"/><c r="B620" s="53"/><c r="C620" s="53"/><c r="D620" s="55"/><c r="E620" s="55"/><c r="F620" s="55"/><c r="G620" s="55"/><c r="H620" s="55"/><c r="I620" s="55"/><c r="J620" s="55"/><c r="K620" s="55"/><c r="L620" s="53"/><c r="M620" s="53"/><c r="N620" s="53"/><c r="O620" s="53"/><c r="P620" s="53"/><c r="Q620" s="53"/><c r="R620" s="53"/><c r="S620" s="53"/><c r="T620" s="53"/><c r="U620" s="53"/><c r="V620" s="53"/><c r="W620" s="53"/></row><row r="621"><c r="A621" s="53"/><c r="B621" s="53"/><c r="C621" s="53"/><c r="D621" s="55"/><c r="E621" s="55"/><c r="F621" s="55"/><c r="G621" s="55"/><c r="H621" s="55"/><c r="I621" s="55"/><c r="J621" s="55"/><c r="K621" s="55"/><c r="L621" s="53"/><c r="M621" s="53"/><c r="N621" s="53"/><c r="O621" s="53"/><c r="P621" s="53"/><c r="Q621" s="53"/><c r="R621" s="53"/><c r="S621" s="53"/><c r="T621" s="53"/><c r="U621" s="53"/><c r="V621" s="53"/><c r="W621" s="53"/></row><row r="622"><c r="A622" s="53"/><c r="B622" s="53"/><c r="C622" s="53"/><c r="D622" s="55"/><c r="E622" s="55"/><c r="F622" s="55"/><c r="G622" s="55"/><c r="H622" s="55"/><c r="I622" s="55"/><c r="J622" s="55"/><c r="K622" s="55"/><c r="L622" s="53"/><c r="M622" s="53"/><c r="N622" s="53"/><c r="O622" s="53"/><c r="P622" s="53"/><c r="Q622" s="53"/><c r="R622" s="53"/><c r="S622" s="53"/><c r="T622" s="53"/><c r="U622" s="53"/><c r="V622" s="53"/><c r="W622" s="53"/></row><row r="623"><c r="A623" s="53"/><c r="B623" s="53"/><c r="C623" s="53"/><c r="D623" s="55"/><c r="E623" s="55"/><c r="F623" s="55"/><c r="G623" s="55"/><c r="H623" s="55"/><c r="I623" s="55"/><c r="J623" s="55"/><c r="K623" s="55"/><c r="L623" s="53"/><c r="M623" s="53"/><c r="N623" s="53"/><c r="O623" s="53"/><c r="P623" s="53"/><c r="Q623" s="53"/><c r="R623" s="53"/><c r="S623" s="53"/><c r="T623" s="53"/><c r="U623" s="53"/><c r="V623" s="53"/><c r="W623" s="53"/></row><row r="624"><c r="A624" s="53"/><c r="B624" s="53"/><c r="C624" s="53"/><c r="D624" s="55"/><c r="E624" s="55"/><c r="F624" s="55"/><c r="G624" s="55"/><c r="H624" s="55"/><c r="I624" s="55"/><c r="J624" s="55"/><c r="K624" s="55"/><c r="L624" s="53"/><c r="M624" s="53"/><c r="N624" s="53"/><c r="O624" s="53"/><c r="P624" s="53"/><c r="Q624" s="53"/><c r="R624" s="53"/><c r="S624" s="53"/><c r="T624" s="53"/><c r="U624" s="53"/><c r="V624" s="53"/><c r="W624" s="53"/></row><row r="625"><c r="A625" s="53"/><c r="B625" s="53"/><c r="C625" s="53"/><c r="D625" s="55"/><c r="E625" s="55"/><c r="F625" s="55"/><c r="G625" s="55"/><c r="H625" s="55"/><c r="I625" s="55"/><c r="J625" s="55"/><c r="K625" s="55"/><c r="L625" s="53"/><c r="M625" s="53"/><c r="N625" s="53"/><c r="O625" s="53"/><c r="P625" s="53"/><c r="Q625" s="53"/><c r="R625" s="53"/><c r="S625" s="53"/><c r="T625" s="53"/><c r="U625" s="53"/><c r="V625" s="53"/><c r="W625" s="53"/></row><row r="626"><c r="A626" s="53"/><c r="B626" s="53"/><c r="C626" s="53"/><c r="D626" s="55"/><c r="E626" s="55"/><c r="F626" s="55"/><c r="G626" s="55"/><c r="H626" s="55"/><c r="I626" s="55"/><c r="J626" s="55"/><c r="K626" s="55"/><c r="L626" s="53"/><c r="M626" s="53"/><c r="N626" s="53"/><c r="O626" s="53"/><c r="P626" s="53"/><c r="Q626" s="53"/><c r="R626" s="53"/><c r="S626" s="53"/><c r="T626" s="53"/><c r="U626" s="53"/><c r="V626" s="53"/><c r="W626" s="53"/></row><row r="627"><c r="A627" s="53"/><c r="B627" s="53"/><c r="C627" s="53"/><c r="D627" s="55"/><c r="E627" s="55"/><c r="F627" s="55"/><c r="G627" s="55"/><c r="H627" s="55"/><c r="I627" s="55"/><c r="J627" s="55"/><c r="K627" s="55"/><c r="L627" s="53"/><c r="M627" s="53"/><c r="N627" s="53"/><c r="O627" s="53"/><c r="P627" s="53"/><c r="Q627" s="53"/><c r="R627" s="53"/><c r="S627" s="53"/><c r="T627" s="53"/><c r="U627" s="53"/><c r="V627" s="53"/><c r="W627" s="53"/></row><row r="628"><c r="A628" s="53"/><c r="B628" s="53"/><c r="C628" s="53"/><c r="D628" s="55"/><c r="E628" s="55"/><c r="F628" s="55"/><c r="G628" s="55"/><c r="H628" s="55"/><c r="I628" s="55"/><c r="J628" s="55"/><c r="K628" s="55"/><c r="L628" s="53"/><c r="M628" s="53"/><c r="N628" s="53"/><c r="O628" s="53"/><c r="P628" s="53"/><c r="Q628" s="53"/><c r="R628" s="53"/><c r="S628" s="53"/><c r="T628" s="53"/><c r="U628" s="53"/><c r="V628" s="53"/><c r="W628" s="53"/></row><row r="629"><c r="A629" s="53"/><c r="B629" s="53"/><c r="C629" s="53"/><c r="D629" s="55"/><c r="E629" s="55"/><c r="F629" s="55"/><c r="G629" s="55"/><c r="H629" s="55"/><c r="I629" s="55"/><c r="J629" s="55"/><c r="K629" s="55"/><c r="L629" s="53"/><c r="M629" s="53"/><c r="N629" s="53"/><c r="O629" s="53"/><c r="P629" s="53"/><c r="Q629" s="53"/><c r="R629" s="53"/><c r="S629" s="53"/><c r="T629" s="53"/><c r="U629" s="53"/><c r="V629" s="53"/><c r="W629" s="53"/></row><row r="630"><c r="A630" s="53"/><c r="B630" s="53"/><c r="C630" s="53"/><c r="D630" s="55"/><c r="E630" s="55"/><c r="F630" s="55"/><c r="G630" s="55"/><c r="H630" s="55"/><c r="I630" s="55"/><c r="J630" s="55"/><c r="K630" s="55"/><c r="L630" s="53"/><c r="M630" s="53"/><c r="N630" s="53"/><c r="O630" s="53"/><c r="P630" s="53"/><c r="Q630" s="53"/><c r="R630" s="53"/><c r="S630" s="53"/><c r="T630" s="53"/><c r="U630" s="53"/><c r="V630" s="53"/><c r="W630" s="53"/></row><row r="631"><c r="A631" s="53"/><c r="B631" s="53"/><c r="C631" s="53"/><c r="D631" s="55"/><c r="E631" s="55"/><c r="F631" s="55"/><c r="G631" s="55"/><c r="H631" s="55"/><c r="I631" s="55"/><c r="J631" s="55"/><c r="K631" s="55"/><c r="L631" s="53"/><c r="M631" s="53"/><c r="N631" s="53"/><c r="O631" s="53"/><c r="P631" s="53"/><c r="Q631" s="53"/><c r="R631" s="53"/><c r="S631" s="53"/><c r="T631" s="53"/><c r="U631" s="53"/><c r="V631" s="53"/><c r="W631" s="53"/></row><row r="632"><c r="A632" s="53"/><c r="B632" s="53"/><c r="C632" s="53"/><c r="D632" s="55"/><c r="E632" s="55"/><c r="F632" s="55"/><c r="G632" s="55"/><c r="H632" s="55"/><c r="I632" s="55"/><c r="J632" s="55"/><c r="K632" s="55"/><c r="L632" s="53"/><c r="M632" s="53"/><c r="N632" s="53"/><c r="O632" s="53"/><c r="P632" s="53"/><c r="Q632" s="53"/><c r="R632" s="53"/><c r="S632" s="53"/><c r="T632" s="53"/><c r="U632" s="53"/><c r="V632" s="53"/><c r="W632" s="53"/></row><row r="633"><c r="A633" s="53"/><c r="B633" s="53"/><c r="C633" s="53"/><c r="D633" s="55"/><c r="E633" s="55"/><c r="F633" s="55"/><c r="G633" s="55"/><c r="H633" s="55"/><c r="I633" s="55"/><c r="J633" s="55"/><c r="K633" s="55"/><c r="L633" s="53"/><c r="M633" s="53"/><c r="N633" s="53"/><c r="O633" s="53"/><c r="P633" s="53"/><c r="Q633" s="53"/><c r="R633" s="53"/><c r="S633" s="53"/><c r="T633" s="53"/><c r="U633" s="53"/><c r="V633" s="53"/><c r="W633" s="53"/></row><row r="634"><c r="A634" s="53"/><c r="B634" s="53"/><c r="C634" s="53"/><c r="D634" s="55"/><c r="E634" s="55"/><c r="F634" s="55"/><c r="G634" s="55"/><c r="H634" s="55"/><c r="I634" s="55"/><c r="J634" s="55"/><c r="K634" s="55"/><c r="L634" s="53"/><c r="M634" s="53"/><c r="N634" s="53"/><c r="O634" s="53"/><c r="P634" s="53"/><c r="Q634" s="53"/><c r="R634" s="53"/><c r="S634" s="53"/><c r="T634" s="53"/><c r="U634" s="53"/><c r="V634" s="53"/><c r="W634" s="53"/></row><row r="635"><c r="A635" s="53"/><c r="B635" s="53"/><c r="C635" s="53"/><c r="D635" s="55"/><c r="E635" s="55"/><c r="F635" s="55"/><c r="G635" s="55"/><c r="H635" s="55"/><c r="I635" s="55"/><c r="J635" s="55"/><c r="K635" s="55"/><c r="L635" s="53"/><c r="M635" s="53"/><c r="N635" s="53"/><c r="O635" s="53"/><c r="P635" s="53"/><c r="Q635" s="53"/><c r="R635" s="53"/><c r="S635" s="53"/><c r="T635" s="53"/><c r="U635" s="53"/><c r="V635" s="53"/><c r="W635" s="53"/></row><row r="636"><c r="A636" s="53"/><c r="B636" s="53"/><c r="C636" s="53"/><c r="D636" s="55"/><c r="E636" s="55"/><c r="F636" s="55"/><c r="G636" s="55"/><c r="H636" s="55"/><c r="I636" s="55"/><c r="J636" s="55"/><c r="K636" s="55"/><c r="L636" s="53"/><c r="M636" s="53"/><c r="N636" s="53"/><c r="O636" s="53"/><c r="P636" s="53"/><c r="Q636" s="53"/><c r="R636" s="53"/><c r="S636" s="53"/><c r="T636" s="53"/><c r="U636" s="53"/><c r="V636" s="53"/><c r="W636" s="53"/></row><row r="637"><c r="A637" s="53"/><c r="B637" s="53"/><c r="C637" s="53"/><c r="D637" s="55"/><c r="E637" s="55"/><c r="F637" s="55"/><c r="G637" s="55"/><c r="H637" s="55"/><c r="I637" s="55"/><c r="J637" s="55"/><c r="K637" s="55"/><c r="L637" s="53"/><c r="M637" s="53"/><c r="N637" s="53"/><c r="O637" s="53"/><c r="P637" s="53"/><c r="Q637" s="53"/><c r="R637" s="53"/><c r="S637" s="53"/><c r="T637" s="53"/><c r="U637" s="53"/><c r="V637" s="53"/><c r="W637" s="53"/></row><row r="638"><c r="A638" s="53"/><c r="B638" s="53"/><c r="C638" s="53"/><c r="D638" s="55"/><c r="E638" s="55"/><c r="F638" s="55"/><c r="G638" s="55"/><c r="H638" s="55"/><c r="I638" s="55"/><c r="J638" s="55"/><c r="K638" s="55"/><c r="L638" s="53"/><c r="M638" s="53"/><c r="N638" s="53"/><c r="O638" s="53"/><c r="P638" s="53"/><c r="Q638" s="53"/><c r="R638" s="53"/><c r="S638" s="53"/><c r="T638" s="53"/><c r="U638" s="53"/><c r="V638" s="53"/><c r="W638" s="53"/></row><row r="639"><c r="A639" s="53"/><c r="B639" s="53"/><c r="C639" s="53"/><c r="D639" s="55"/><c r="E639" s="55"/><c r="F639" s="55"/><c r="G639" s="55"/><c r="H639" s="55"/><c r="I639" s="55"/><c r="J639" s="55"/><c r="K639" s="55"/><c r="L639" s="53"/><c r="M639" s="53"/><c r="N639" s="53"/><c r="O639" s="53"/><c r="P639" s="53"/><c r="Q639" s="53"/><c r="R639" s="53"/><c r="S639" s="53"/><c r="T639" s="53"/><c r="U639" s="53"/><c r="V639" s="53"/><c r="W639" s="53"/></row><row r="640"><c r="A640" s="53"/><c r="B640" s="53"/><c r="C640" s="53"/><c r="D640" s="55"/><c r="E640" s="55"/><c r="F640" s="55"/><c r="G640" s="55"/><c r="H640" s="55"/><c r="I640" s="55"/><c r="J640" s="55"/><c r="K640" s="55"/><c r="L640" s="53"/><c r="M640" s="53"/><c r="N640" s="53"/><c r="O640" s="53"/><c r="P640" s="53"/><c r="Q640" s="53"/><c r="R640" s="53"/><c r="S640" s="53"/><c r="T640" s="53"/><c r="U640" s="53"/><c r="V640" s="53"/><c r="W640" s="53"/></row><row r="641"><c r="A641" s="53"/><c r="B641" s="53"/><c r="C641" s="53"/><c r="D641" s="55"/><c r="E641" s="55"/><c r="F641" s="55"/><c r="G641" s="55"/><c r="H641" s="55"/><c r="I641" s="55"/><c r="J641" s="55"/><c r="K641" s="55"/><c r="L641" s="53"/><c r="M641" s="53"/><c r="N641" s="53"/><c r="O641" s="53"/><c r="P641" s="53"/><c r="Q641" s="53"/><c r="R641" s="53"/><c r="S641" s="53"/><c r="T641" s="53"/><c r="U641" s="53"/><c r="V641" s="53"/><c r="W641" s="53"/></row><row r="642"><c r="A642" s="53"/><c r="B642" s="53"/><c r="C642" s="53"/><c r="D642" s="55"/><c r="E642" s="55"/><c r="F642" s="55"/><c r="G642" s="55"/><c r="H642" s="55"/><c r="I642" s="55"/><c r="J642" s="55"/><c r="K642" s="55"/><c r="L642" s="53"/><c r="M642" s="53"/><c r="N642" s="53"/><c r="O642" s="53"/><c r="P642" s="53"/><c r="Q642" s="53"/><c r="R642" s="53"/><c r="S642" s="53"/><c r="T642" s="53"/><c r="U642" s="53"/><c r="V642" s="53"/><c r="W642" s="53"/></row><row r="643"><c r="A643" s="53"/><c r="B643" s="53"/><c r="C643" s="53"/><c r="D643" s="55"/><c r="E643" s="55"/><c r="F643" s="55"/><c r="G643" s="55"/><c r="H643" s="55"/><c r="I643" s="55"/><c r="J643" s="55"/><c r="K643" s="55"/><c r="L643" s="53"/><c r="M643" s="53"/><c r="N643" s="53"/><c r="O643" s="53"/><c r="P643" s="53"/><c r="Q643" s="53"/><c r="R643" s="53"/><c r="S643" s="53"/><c r="T643" s="53"/><c r="U643" s="53"/><c r="V643" s="53"/><c r="W643" s="53"/></row><row r="644"><c r="A644" s="53"/><c r="B644" s="53"/><c r="C644" s="53"/><c r="D644" s="55"/><c r="E644" s="55"/><c r="F644" s="55"/><c r="G644" s="55"/><c r="H644" s="55"/><c r="I644" s="55"/><c r="J644" s="55"/><c r="K644" s="55"/><c r="L644" s="53"/><c r="M644" s="53"/><c r="N644" s="53"/><c r="O644" s="53"/><c r="P644" s="53"/><c r="Q644" s="53"/><c r="R644" s="53"/><c r="S644" s="53"/><c r="T644" s="53"/><c r="U644" s="53"/><c r="V644" s="53"/><c r="W644" s="53"/></row><row r="645"><c r="A645" s="53"/><c r="B645" s="53"/><c r="C645" s="53"/><c r="D645" s="55"/><c r="E645" s="55"/><c r="F645" s="55"/><c r="G645" s="55"/><c r="H645" s="55"/><c r="I645" s="55"/><c r="J645" s="55"/><c r="K645" s="55"/><c r="L645" s="53"/><c r="M645" s="53"/><c r="N645" s="53"/><c r="O645" s="53"/><c r="P645" s="53"/><c r="Q645" s="53"/><c r="R645" s="53"/><c r="S645" s="53"/><c r="T645" s="53"/><c r="U645" s="53"/><c r="V645" s="53"/><c r="W645" s="53"/></row><row r="646"><c r="A646" s="53"/><c r="B646" s="53"/><c r="C646" s="53"/><c r="D646" s="55"/><c r="E646" s="55"/><c r="F646" s="55"/><c r="G646" s="55"/><c r="H646" s="55"/><c r="I646" s="55"/><c r="J646" s="55"/><c r="K646" s="55"/><c r="L646" s="53"/><c r="M646" s="53"/><c r="N646" s="53"/><c r="O646" s="53"/><c r="P646" s="53"/><c r="Q646" s="53"/><c r="R646" s="53"/><c r="S646" s="53"/><c r="T646" s="53"/><c r="U646" s="53"/><c r="V646" s="53"/><c r="W646" s="53"/></row><row r="647"><c r="A647" s="53"/><c r="B647" s="53"/><c r="C647" s="53"/><c r="D647" s="55"/><c r="E647" s="55"/><c r="F647" s="55"/><c r="G647" s="55"/><c r="H647" s="55"/><c r="I647" s="55"/><c r="J647" s="55"/><c r="K647" s="55"/><c r="L647" s="53"/><c r="M647" s="53"/><c r="N647" s="53"/><c r="O647" s="53"/><c r="P647" s="53"/><c r="Q647" s="53"/><c r="R647" s="53"/><c r="S647" s="53"/><c r="T647" s="53"/><c r="U647" s="53"/><c r="V647" s="53"/><c r="W647" s="53"/></row><row r="648"><c r="A648" s="53"/><c r="B648" s="53"/><c r="C648" s="53"/><c r="D648" s="55"/><c r="E648" s="55"/><c r="F648" s="55"/><c r="G648" s="55"/><c r="H648" s="55"/><c r="I648" s="55"/><c r="J648" s="55"/><c r="K648" s="55"/><c r="L648" s="53"/><c r="M648" s="53"/><c r="N648" s="53"/><c r="O648" s="53"/><c r="P648" s="53"/><c r="Q648" s="53"/><c r="R648" s="53"/><c r="S648" s="53"/><c r="T648" s="53"/><c r="U648" s="53"/><c r="V648" s="53"/><c r="W648" s="53"/></row><row r="649"><c r="A649" s="53"/><c r="B649" s="53"/><c r="C649" s="53"/><c r="D649" s="55"/><c r="E649" s="55"/><c r="F649" s="55"/><c r="G649" s="55"/><c r="H649" s="55"/><c r="I649" s="55"/><c r="J649" s="55"/><c r="K649" s="55"/><c r="L649" s="53"/><c r="M649" s="53"/><c r="N649" s="53"/><c r="O649" s="53"/><c r="P649" s="53"/><c r="Q649" s="53"/><c r="R649" s="53"/><c r="S649" s="53"/><c r="T649" s="53"/><c r="U649" s="53"/><c r="V649" s="53"/><c r="W649" s="53"/></row><row r="650"><c r="A650" s="53"/><c r="B650" s="53"/><c r="C650" s="53"/><c r="D650" s="55"/><c r="E650" s="55"/><c r="F650" s="55"/><c r="G650" s="55"/><c r="H650" s="55"/><c r="I650" s="55"/><c r="J650" s="55"/><c r="K650" s="55"/><c r="L650" s="53"/><c r="M650" s="53"/><c r="N650" s="53"/><c r="O650" s="53"/><c r="P650" s="53"/><c r="Q650" s="53"/><c r="R650" s="53"/><c r="S650" s="53"/><c r="T650" s="53"/><c r="U650" s="53"/><c r="V650" s="53"/><c r="W650" s="53"/></row><row r="651"><c r="A651" s="53"/><c r="B651" s="53"/><c r="C651" s="53"/><c r="D651" s="55"/><c r="E651" s="55"/><c r="F651" s="55"/><c r="G651" s="55"/><c r="H651" s="55"/><c r="I651" s="55"/><c r="J651" s="55"/><c r="K651" s="55"/><c r="L651" s="53"/><c r="M651" s="53"/><c r="N651" s="53"/><c r="O651" s="53"/><c r="P651" s="53"/><c r="Q651" s="53"/><c r="R651" s="53"/><c r="S651" s="53"/><c r="T651" s="53"/><c r="U651" s="53"/><c r="V651" s="53"/><c r="W651" s="53"/></row><row r="652"><c r="A652" s="53"/><c r="B652" s="53"/><c r="C652" s="53"/><c r="D652" s="55"/><c r="E652" s="55"/><c r="F652" s="55"/><c r="G652" s="55"/><c r="H652" s="55"/><c r="I652" s="55"/><c r="J652" s="55"/><c r="K652" s="55"/><c r="L652" s="53"/><c r="M652" s="53"/><c r="N652" s="53"/><c r="O652" s="53"/><c r="P652" s="53"/><c r="Q652" s="53"/><c r="R652" s="53"/><c r="S652" s="53"/><c r="T652" s="53"/><c r="U652" s="53"/><c r="V652" s="53"/><c r="W652" s="53"/></row><row r="653"><c r="A653" s="53"/><c r="B653" s="53"/><c r="C653" s="53"/><c r="D653" s="55"/><c r="E653" s="55"/><c r="F653" s="55"/><c r="G653" s="55"/><c r="H653" s="55"/><c r="I653" s="55"/><c r="J653" s="55"/><c r="K653" s="55"/><c r="L653" s="53"/><c r="M653" s="53"/><c r="N653" s="53"/><c r="O653" s="53"/><c r="P653" s="53"/><c r="Q653" s="53"/><c r="R653" s="53"/><c r="S653" s="53"/><c r="T653" s="53"/><c r="U653" s="53"/><c r="V653" s="53"/><c r="W653" s="53"/></row><row r="654"><c r="A654" s="53"/><c r="B654" s="53"/><c r="C654" s="53"/><c r="D654" s="55"/><c r="E654" s="55"/><c r="F654" s="55"/><c r="G654" s="55"/><c r="H654" s="55"/><c r="I654" s="55"/><c r="J654" s="55"/><c r="K654" s="55"/><c r="L654" s="53"/><c r="M654" s="53"/><c r="N654" s="53"/><c r="O654" s="53"/><c r="P654" s="53"/><c r="Q654" s="53"/><c r="R654" s="53"/><c r="S654" s="53"/><c r="T654" s="53"/><c r="U654" s="53"/><c r="V654" s="53"/><c r="W654" s="53"/></row><row r="655"><c r="A655" s="53"/><c r="B655" s="53"/><c r="C655" s="53"/><c r="D655" s="55"/><c r="E655" s="55"/><c r="F655" s="55"/><c r="G655" s="55"/><c r="H655" s="55"/><c r="I655" s="55"/><c r="J655" s="55"/><c r="K655" s="55"/><c r="L655" s="53"/><c r="M655" s="53"/><c r="N655" s="53"/><c r="O655" s="53"/><c r="P655" s="53"/><c r="Q655" s="53"/><c r="R655" s="53"/><c r="S655" s="53"/><c r="T655" s="53"/><c r="U655" s="53"/><c r="V655" s="53"/><c r="W655" s="53"/></row><row r="656"><c r="A656" s="53"/><c r="B656" s="53"/><c r="C656" s="53"/><c r="D656" s="55"/><c r="E656" s="55"/><c r="F656" s="55"/><c r="G656" s="55"/><c r="H656" s="55"/><c r="I656" s="55"/><c r="J656" s="55"/><c r="K656" s="55"/><c r="L656" s="53"/><c r="M656" s="53"/><c r="N656" s="53"/><c r="O656" s="53"/><c r="P656" s="53"/><c r="Q656" s="53"/><c r="R656" s="53"/><c r="S656" s="53"/><c r="T656" s="53"/><c r="U656" s="53"/><c r="V656" s="53"/><c r="W656" s="53"/></row><row r="657"><c r="A657" s="53"/><c r="B657" s="53"/><c r="C657" s="53"/><c r="D657" s="55"/><c r="E657" s="55"/><c r="F657" s="55"/><c r="G657" s="55"/><c r="H657" s="55"/><c r="I657" s="55"/><c r="J657" s="55"/><c r="K657" s="55"/><c r="L657" s="53"/><c r="M657" s="53"/><c r="N657" s="53"/><c r="O657" s="53"/><c r="P657" s="53"/><c r="Q657" s="53"/><c r="R657" s="53"/><c r="S657" s="53"/><c r="T657" s="53"/><c r="U657" s="53"/><c r="V657" s="53"/><c r="W657" s="53"/></row><row r="658"><c r="A658" s="53"/><c r="B658" s="53"/><c r="C658" s="53"/><c r="D658" s="55"/><c r="E658" s="55"/><c r="F658" s="55"/><c r="G658" s="55"/><c r="H658" s="55"/><c r="I658" s="55"/><c r="J658" s="55"/><c r="K658" s="55"/><c r="L658" s="53"/><c r="M658" s="53"/><c r="N658" s="53"/><c r="O658" s="53"/><c r="P658" s="53"/><c r="Q658" s="53"/><c r="R658" s="53"/><c r="S658" s="53"/><c r="T658" s="53"/><c r="U658" s="53"/><c r="V658" s="53"/><c r="W658" s="53"/></row><row r="659"><c r="A659" s="53"/><c r="B659" s="53"/><c r="C659" s="53"/><c r="D659" s="55"/><c r="E659" s="55"/><c r="F659" s="55"/><c r="G659" s="55"/><c r="H659" s="55"/><c r="I659" s="55"/><c r="J659" s="55"/><c r="K659" s="55"/><c r="L659" s="53"/><c r="M659" s="53"/><c r="N659" s="53"/><c r="O659" s="53"/><c r="P659" s="53"/><c r="Q659" s="53"/><c r="R659" s="53"/><c r="S659" s="53"/><c r="T659" s="53"/><c r="U659" s="53"/><c r="V659" s="53"/><c r="W659" s="53"/></row><row r="660"><c r="A660" s="53"/><c r="B660" s="53"/><c r="C660" s="53"/><c r="D660" s="55"/><c r="E660" s="55"/><c r="F660" s="55"/><c r="G660" s="55"/><c r="H660" s="55"/><c r="I660" s="55"/><c r="J660" s="55"/><c r="K660" s="55"/><c r="L660" s="53"/><c r="M660" s="53"/><c r="N660" s="53"/><c r="O660" s="53"/><c r="P660" s="53"/><c r="Q660" s="53"/><c r="R660" s="53"/><c r="S660" s="53"/><c r="T660" s="53"/><c r="U660" s="53"/><c r="V660" s="53"/><c r="W660" s="53"/></row><row r="661"><c r="A661" s="53"/><c r="B661" s="53"/><c r="C661" s="53"/><c r="D661" s="55"/><c r="E661" s="55"/><c r="F661" s="55"/><c r="G661" s="55"/><c r="H661" s="55"/><c r="I661" s="55"/><c r="J661" s="55"/><c r="K661" s="55"/><c r="L661" s="53"/><c r="M661" s="53"/><c r="N661" s="53"/><c r="O661" s="53"/><c r="P661" s="53"/><c r="Q661" s="53"/><c r="R661" s="53"/><c r="S661" s="53"/><c r="T661" s="53"/><c r="U661" s="53"/><c r="V661" s="53"/><c r="W661" s="53"/></row><row r="662"><c r="A662" s="53"/><c r="B662" s="53"/><c r="C662" s="53"/><c r="D662" s="55"/><c r="E662" s="55"/><c r="F662" s="55"/><c r="G662" s="55"/><c r="H662" s="55"/><c r="I662" s="55"/><c r="J662" s="55"/><c r="K662" s="55"/><c r="L662" s="53"/><c r="M662" s="53"/><c r="N662" s="53"/><c r="O662" s="53"/><c r="P662" s="53"/><c r="Q662" s="53"/><c r="R662" s="53"/><c r="S662" s="53"/><c r="T662" s="53"/><c r="U662" s="53"/><c r="V662" s="53"/><c r="W662" s="53"/></row><row r="663"><c r="A663" s="53"/><c r="B663" s="53"/><c r="C663" s="53"/><c r="D663" s="55"/><c r="E663" s="55"/><c r="F663" s="55"/><c r="G663" s="55"/><c r="H663" s="55"/><c r="I663" s="55"/><c r="J663" s="55"/><c r="K663" s="55"/><c r="L663" s="53"/><c r="M663" s="53"/><c r="N663" s="53"/><c r="O663" s="53"/><c r="P663" s="53"/><c r="Q663" s="53"/><c r="R663" s="53"/><c r="S663" s="53"/><c r="T663" s="53"/><c r="U663" s="53"/><c r="V663" s="53"/><c r="W663" s="53"/></row><row r="664"><c r="A664" s="53"/><c r="B664" s="53"/><c r="C664" s="53"/><c r="D664" s="55"/><c r="E664" s="55"/><c r="F664" s="55"/><c r="G664" s="55"/><c r="H664" s="55"/><c r="I664" s="55"/><c r="J664" s="55"/><c r="K664" s="55"/><c r="L664" s="53"/><c r="M664" s="53"/><c r="N664" s="53"/><c r="O664" s="53"/><c r="P664" s="53"/><c r="Q664" s="53"/><c r="R664" s="53"/><c r="S664" s="53"/><c r="T664" s="53"/><c r="U664" s="53"/><c r="V664" s="53"/><c r="W664" s="53"/></row><row r="665"><c r="A665" s="53"/><c r="B665" s="53"/><c r="C665" s="53"/><c r="D665" s="55"/><c r="E665" s="55"/><c r="F665" s="55"/><c r="G665" s="55"/><c r="H665" s="55"/><c r="I665" s="55"/><c r="J665" s="55"/><c r="K665" s="55"/><c r="L665" s="53"/><c r="M665" s="53"/><c r="N665" s="53"/><c r="O665" s="53"/><c r="P665" s="53"/><c r="Q665" s="53"/><c r="R665" s="53"/><c r="S665" s="53"/><c r="T665" s="53"/><c r="U665" s="53"/><c r="V665" s="53"/><c r="W665" s="53"/></row><row r="666"><c r="A666" s="53"/><c r="B666" s="53"/><c r="C666" s="53"/><c r="D666" s="55"/><c r="E666" s="55"/><c r="F666" s="55"/><c r="G666" s="55"/><c r="H666" s="55"/><c r="I666" s="55"/><c r="J666" s="55"/><c r="K666" s="55"/><c r="L666" s="53"/><c r="M666" s="53"/><c r="N666" s="53"/><c r="O666" s="53"/><c r="P666" s="53"/><c r="Q666" s="53"/><c r="R666" s="53"/><c r="S666" s="53"/><c r="T666" s="53"/><c r="U666" s="53"/><c r="V666" s="53"/><c r="W666" s="53"/></row><row r="667"><c r="A667" s="53"/><c r="B667" s="53"/><c r="C667" s="53"/><c r="D667" s="55"/><c r="E667" s="55"/><c r="F667" s="55"/><c r="G667" s="55"/><c r="H667" s="55"/><c r="I667" s="55"/><c r="J667" s="55"/><c r="K667" s="55"/><c r="L667" s="53"/><c r="M667" s="53"/><c r="N667" s="53"/><c r="O667" s="53"/><c r="P667" s="53"/><c r="Q667" s="53"/><c r="R667" s="53"/><c r="S667" s="53"/><c r="T667" s="53"/><c r="U667" s="53"/><c r="V667" s="53"/><c r="W667" s="53"/></row><row r="668"><c r="A668" s="53"/><c r="B668" s="53"/><c r="C668" s="53"/><c r="D668" s="55"/><c r="E668" s="55"/><c r="F668" s="55"/><c r="G668" s="55"/><c r="H668" s="55"/><c r="I668" s="55"/><c r="J668" s="55"/><c r="K668" s="55"/><c r="L668" s="53"/><c r="M668" s="53"/><c r="N668" s="53"/><c r="O668" s="53"/><c r="P668" s="53"/><c r="Q668" s="53"/><c r="R668" s="53"/><c r="S668" s="53"/><c r="T668" s="53"/><c r="U668" s="53"/><c r="V668" s="53"/><c r="W668" s="53"/></row><row r="669"><c r="A669" s="53"/><c r="B669" s="53"/><c r="C669" s="53"/><c r="D669" s="55"/><c r="E669" s="55"/><c r="F669" s="55"/><c r="G669" s="55"/><c r="H669" s="55"/><c r="I669" s="55"/><c r="J669" s="55"/><c r="K669" s="55"/><c r="L669" s="53"/><c r="M669" s="53"/><c r="N669" s="53"/><c r="O669" s="53"/><c r="P669" s="53"/><c r="Q669" s="53"/><c r="R669" s="53"/><c r="S669" s="53"/><c r="T669" s="53"/><c r="U669" s="53"/><c r="V669" s="53"/><c r="W669" s="53"/></row><row r="670"><c r="A670" s="53"/><c r="B670" s="53"/><c r="C670" s="53"/><c r="D670" s="55"/><c r="E670" s="55"/><c r="F670" s="55"/><c r="G670" s="55"/><c r="H670" s="55"/><c r="I670" s="55"/><c r="J670" s="55"/><c r="K670" s="55"/><c r="L670" s="53"/><c r="M670" s="53"/><c r="N670" s="53"/><c r="O670" s="53"/><c r="P670" s="53"/><c r="Q670" s="53"/><c r="R670" s="53"/><c r="S670" s="53"/><c r="T670" s="53"/><c r="U670" s="53"/><c r="V670" s="53"/><c r="W670" s="53"/></row><row r="671"><c r="A671" s="53"/><c r="B671" s="53"/><c r="C671" s="53"/><c r="D671" s="55"/><c r="E671" s="55"/><c r="F671" s="55"/><c r="G671" s="55"/><c r="H671" s="55"/><c r="I671" s="55"/><c r="J671" s="55"/><c r="K671" s="55"/><c r="L671" s="53"/><c r="M671" s="53"/><c r="N671" s="53"/><c r="O671" s="53"/><c r="P671" s="53"/><c r="Q671" s="53"/><c r="R671" s="53"/><c r="S671" s="53"/><c r="T671" s="53"/><c r="U671" s="53"/><c r="V671" s="53"/><c r="W671" s="53"/></row><row r="672"><c r="A672" s="53"/><c r="B672" s="53"/><c r="C672" s="53"/><c r="D672" s="55"/><c r="E672" s="55"/><c r="F672" s="55"/><c r="G672" s="55"/><c r="H672" s="55"/><c r="I672" s="55"/><c r="J672" s="55"/><c r="K672" s="55"/><c r="L672" s="53"/><c r="M672" s="53"/><c r="N672" s="53"/><c r="O672" s="53"/><c r="P672" s="53"/><c r="Q672" s="53"/><c r="R672" s="53"/><c r="S672" s="53"/><c r="T672" s="53"/><c r="U672" s="53"/><c r="V672" s="53"/><c r="W672" s="53"/></row><row r="673"><c r="A673" s="53"/><c r="B673" s="53"/><c r="C673" s="53"/><c r="D673" s="55"/><c r="E673" s="55"/><c r="F673" s="55"/><c r="G673" s="55"/><c r="H673" s="55"/><c r="I673" s="55"/><c r="J673" s="55"/><c r="K673" s="55"/><c r="L673" s="53"/><c r="M673" s="53"/><c r="N673" s="53"/><c r="O673" s="53"/><c r="P673" s="53"/><c r="Q673" s="53"/><c r="R673" s="53"/><c r="S673" s="53"/><c r="T673" s="53"/><c r="U673" s="53"/><c r="V673" s="53"/><c r="W673" s="53"/></row><row r="674"><c r="A674" s="53"/><c r="B674" s="53"/><c r="C674" s="53"/><c r="D674" s="55"/><c r="E674" s="55"/><c r="F674" s="55"/><c r="G674" s="55"/><c r="H674" s="55"/><c r="I674" s="55"/><c r="J674" s="55"/><c r="K674" s="55"/><c r="L674" s="53"/><c r="M674" s="53"/><c r="N674" s="53"/><c r="O674" s="53"/><c r="P674" s="53"/><c r="Q674" s="53"/><c r="R674" s="53"/><c r="S674" s="53"/><c r="T674" s="53"/><c r="U674" s="53"/><c r="V674" s="53"/><c r="W674" s="53"/></row><row r="675"><c r="A675" s="53"/><c r="B675" s="53"/><c r="C675" s="53"/><c r="D675" s="55"/><c r="E675" s="55"/><c r="F675" s="55"/><c r="G675" s="55"/><c r="H675" s="55"/><c r="I675" s="55"/><c r="J675" s="55"/><c r="K675" s="55"/><c r="L675" s="53"/><c r="M675" s="53"/><c r="N675" s="53"/><c r="O675" s="53"/><c r="P675" s="53"/><c r="Q675" s="53"/><c r="R675" s="53"/><c r="S675" s="53"/><c r="T675" s="53"/><c r="U675" s="53"/><c r="V675" s="53"/><c r="W675" s="53"/></row><row r="676"><c r="A676" s="53"/><c r="B676" s="53"/><c r="C676" s="53"/><c r="D676" s="55"/><c r="E676" s="55"/><c r="F676" s="55"/><c r="G676" s="55"/><c r="H676" s="55"/><c r="I676" s="55"/><c r="J676" s="55"/><c r="K676" s="55"/><c r="L676" s="53"/><c r="M676" s="53"/><c r="N676" s="53"/><c r="O676" s="53"/><c r="P676" s="53"/><c r="Q676" s="53"/><c r="R676" s="53"/><c r="S676" s="53"/><c r="T676" s="53"/><c r="U676" s="53"/><c r="V676" s="53"/><c r="W676" s="53"/></row><row r="677"><c r="A677" s="53"/><c r="B677" s="53"/><c r="C677" s="53"/><c r="D677" s="55"/><c r="E677" s="55"/><c r="F677" s="55"/><c r="G677" s="55"/><c r="H677" s="55"/><c r="I677" s="55"/><c r="J677" s="55"/><c r="K677" s="55"/><c r="L677" s="53"/><c r="M677" s="53"/><c r="N677" s="53"/><c r="O677" s="53"/><c r="P677" s="53"/><c r="Q677" s="53"/><c r="R677" s="53"/><c r="S677" s="53"/><c r="T677" s="53"/><c r="U677" s="53"/><c r="V677" s="53"/><c r="W677" s="53"/></row><row r="678"><c r="A678" s="53"/><c r="B678" s="53"/><c r="C678" s="53"/><c r="D678" s="55"/><c r="E678" s="55"/><c r="F678" s="55"/><c r="G678" s="55"/><c r="H678" s="55"/><c r="I678" s="55"/><c r="J678" s="55"/><c r="K678" s="55"/><c r="L678" s="53"/><c r="M678" s="53"/><c r="N678" s="53"/><c r="O678" s="53"/><c r="P678" s="53"/><c r="Q678" s="53"/><c r="R678" s="53"/><c r="S678" s="53"/><c r="T678" s="53"/><c r="U678" s="53"/><c r="V678" s="53"/><c r="W678" s="53"/></row><row r="679"><c r="A679" s="53"/><c r="B679" s="53"/><c r="C679" s="53"/><c r="D679" s="55"/><c r="E679" s="55"/><c r="F679" s="55"/><c r="G679" s="55"/><c r="H679" s="55"/><c r="I679" s="55"/><c r="J679" s="55"/><c r="K679" s="55"/><c r="L679" s="53"/><c r="M679" s="53"/><c r="N679" s="53"/><c r="O679" s="53"/><c r="P679" s="53"/><c r="Q679" s="53"/><c r="R679" s="53"/><c r="S679" s="53"/><c r="T679" s="53"/><c r="U679" s="53"/><c r="V679" s="53"/><c r="W679" s="53"/></row><row r="680"><c r="A680" s="53"/><c r="B680" s="53"/><c r="C680" s="53"/><c r="D680" s="55"/><c r="E680" s="55"/><c r="F680" s="55"/><c r="G680" s="55"/><c r="H680" s="55"/><c r="I680" s="55"/><c r="J680" s="55"/><c r="K680" s="55"/><c r="L680" s="53"/><c r="M680" s="53"/><c r="N680" s="53"/><c r="O680" s="53"/><c r="P680" s="53"/><c r="Q680" s="53"/><c r="R680" s="53"/><c r="S680" s="53"/><c r="T680" s="53"/><c r="U680" s="53"/><c r="V680" s="53"/><c r="W680" s="53"/></row><row r="681"><c r="A681" s="53"/><c r="B681" s="53"/><c r="C681" s="53"/><c r="D681" s="55"/><c r="E681" s="55"/><c r="F681" s="55"/><c r="G681" s="55"/><c r="H681" s="55"/><c r="I681" s="55"/><c r="J681" s="55"/><c r="K681" s="55"/><c r="L681" s="53"/><c r="M681" s="53"/><c r="N681" s="53"/><c r="O681" s="53"/><c r="P681" s="53"/><c r="Q681" s="53"/><c r="R681" s="53"/><c r="S681" s="53"/><c r="T681" s="53"/><c r="U681" s="53"/><c r="V681" s="53"/><c r="W681" s="53"/></row><row r="682"><c r="A682" s="53"/><c r="B682" s="53"/><c r="C682" s="53"/><c r="D682" s="55"/><c r="E682" s="55"/><c r="F682" s="55"/><c r="G682" s="55"/><c r="H682" s="55"/><c r="I682" s="55"/><c r="J682" s="55"/><c r="K682" s="55"/><c r="L682" s="53"/><c r="M682" s="53"/><c r="N682" s="53"/><c r="O682" s="53"/><c r="P682" s="53"/><c r="Q682" s="53"/><c r="R682" s="53"/><c r="S682" s="53"/><c r="T682" s="53"/><c r="U682" s="53"/><c r="V682" s="53"/><c r="W682" s="53"/></row><row r="683"><c r="A683" s="53"/><c r="B683" s="53"/><c r="C683" s="53"/><c r="D683" s="55"/><c r="E683" s="55"/><c r="F683" s="55"/><c r="G683" s="55"/><c r="H683" s="55"/><c r="I683" s="55"/><c r="J683" s="55"/><c r="K683" s="55"/><c r="L683" s="53"/><c r="M683" s="53"/><c r="N683" s="53"/><c r="O683" s="53"/><c r="P683" s="53"/><c r="Q683" s="53"/><c r="R683" s="53"/><c r="S683" s="53"/><c r="T683" s="53"/><c r="U683" s="53"/><c r="V683" s="53"/><c r="W683" s="53"/></row><row r="684"><c r="A684" s="53"/><c r="B684" s="53"/><c r="C684" s="53"/><c r="D684" s="55"/><c r="E684" s="55"/><c r="F684" s="55"/><c r="G684" s="55"/><c r="H684" s="55"/><c r="I684" s="55"/><c r="J684" s="55"/><c r="K684" s="55"/><c r="L684" s="53"/><c r="M684" s="53"/><c r="N684" s="53"/><c r="O684" s="53"/><c r="P684" s="53"/><c r="Q684" s="53"/><c r="R684" s="53"/><c r="S684" s="53"/><c r="T684" s="53"/><c r="U684" s="53"/><c r="V684" s="53"/><c r="W684" s="53"/></row><row r="685"><c r="A685" s="53"/><c r="B685" s="53"/><c r="C685" s="53"/><c r="D685" s="55"/><c r="E685" s="55"/><c r="F685" s="55"/><c r="G685" s="55"/><c r="H685" s="55"/><c r="I685" s="55"/><c r="J685" s="55"/><c r="K685" s="55"/><c r="L685" s="53"/><c r="M685" s="53"/><c r="N685" s="53"/><c r="O685" s="53"/><c r="P685" s="53"/><c r="Q685" s="53"/><c r="R685" s="53"/><c r="S685" s="53"/><c r="T685" s="53"/><c r="U685" s="53"/><c r="V685" s="53"/><c r="W685" s="53"/></row><row r="686"><c r="A686" s="53"/><c r="B686" s="53"/><c r="C686" s="53"/><c r="D686" s="55"/><c r="E686" s="55"/><c r="F686" s="55"/><c r="G686" s="55"/><c r="H686" s="55"/><c r="I686" s="55"/><c r="J686" s="55"/><c r="K686" s="55"/><c r="L686" s="53"/><c r="M686" s="53"/><c r="N686" s="53"/><c r="O686" s="53"/><c r="P686" s="53"/><c r="Q686" s="53"/><c r="R686" s="53"/><c r="S686" s="53"/><c r="T686" s="53"/><c r="U686" s="53"/><c r="V686" s="53"/><c r="W686" s="53"/></row><row r="687"><c r="A687" s="53"/><c r="B687" s="53"/><c r="C687" s="53"/><c r="D687" s="55"/><c r="E687" s="55"/><c r="F687" s="55"/><c r="G687" s="55"/><c r="H687" s="55"/><c r="I687" s="55"/><c r="J687" s="55"/><c r="K687" s="55"/><c r="L687" s="53"/><c r="M687" s="53"/><c r="N687" s="53"/><c r="O687" s="53"/><c r="P687" s="53"/><c r="Q687" s="53"/><c r="R687" s="53"/><c r="S687" s="53"/><c r="T687" s="53"/><c r="U687" s="53"/><c r="V687" s="53"/><c r="W687" s="53"/></row><row r="688"><c r="A688" s="53"/><c r="B688" s="53"/><c r="C688" s="53"/><c r="D688" s="55"/><c r="E688" s="55"/><c r="F688" s="55"/><c r="G688" s="55"/><c r="H688" s="55"/><c r="I688" s="55"/><c r="J688" s="55"/><c r="K688" s="55"/><c r="L688" s="53"/><c r="M688" s="53"/><c r="N688" s="53"/><c r="O688" s="53"/><c r="P688" s="53"/><c r="Q688" s="53"/><c r="R688" s="53"/><c r="S688" s="53"/><c r="T688" s="53"/><c r="U688" s="53"/><c r="V688" s="53"/><c r="W688" s="53"/></row><row r="689"><c r="A689" s="53"/><c r="B689" s="53"/><c r="C689" s="53"/><c r="D689" s="55"/><c r="E689" s="55"/><c r="F689" s="55"/><c r="G689" s="55"/><c r="H689" s="55"/><c r="I689" s="55"/><c r="J689" s="55"/><c r="K689" s="55"/><c r="L689" s="53"/><c r="M689" s="53"/><c r="N689" s="53"/><c r="O689" s="53"/><c r="P689" s="53"/><c r="Q689" s="53"/><c r="R689" s="53"/><c r="S689" s="53"/><c r="T689" s="53"/><c r="U689" s="53"/><c r="V689" s="53"/><c r="W689" s="53"/></row><row r="690"><c r="A690" s="53"/><c r="B690" s="53"/><c r="C690" s="53"/><c r="D690" s="55"/><c r="E690" s="55"/><c r="F690" s="55"/><c r="G690" s="55"/><c r="H690" s="55"/><c r="I690" s="55"/><c r="J690" s="55"/><c r="K690" s="55"/><c r="L690" s="53"/><c r="M690" s="53"/><c r="N690" s="53"/><c r="O690" s="53"/><c r="P690" s="53"/><c r="Q690" s="53"/><c r="R690" s="53"/><c r="S690" s="53"/><c r="T690" s="53"/><c r="U690" s="53"/><c r="V690" s="53"/><c r="W690" s="53"/></row><row r="691"><c r="A691" s="53"/><c r="B691" s="53"/><c r="C691" s="53"/><c r="D691" s="55"/><c r="E691" s="55"/><c r="F691" s="55"/><c r="G691" s="55"/><c r="H691" s="55"/><c r="I691" s="55"/><c r="J691" s="55"/><c r="K691" s="55"/><c r="L691" s="53"/><c r="M691" s="53"/><c r="N691" s="53"/><c r="O691" s="53"/><c r="P691" s="53"/><c r="Q691" s="53"/><c r="R691" s="53"/><c r="S691" s="53"/><c r="T691" s="53"/><c r="U691" s="53"/><c r="V691" s="53"/><c r="W691" s="53"/></row><row r="692"><c r="A692" s="53"/><c r="B692" s="53"/><c r="C692" s="53"/><c r="D692" s="55"/><c r="E692" s="55"/><c r="F692" s="55"/><c r="G692" s="55"/><c r="H692" s="55"/><c r="I692" s="55"/><c r="J692" s="55"/><c r="K692" s="55"/><c r="L692" s="53"/><c r="M692" s="53"/><c r="N692" s="53"/><c r="O692" s="53"/><c r="P692" s="53"/><c r="Q692" s="53"/><c r="R692" s="53"/><c r="S692" s="53"/><c r="T692" s="53"/><c r="U692" s="53"/><c r="V692" s="53"/><c r="W692" s="53"/></row><row r="693"><c r="A693" s="53"/><c r="B693" s="53"/><c r="C693" s="53"/><c r="D693" s="55"/><c r="E693" s="55"/><c r="F693" s="55"/><c r="G693" s="55"/><c r="H693" s="55"/><c r="I693" s="55"/><c r="J693" s="55"/><c r="K693" s="55"/><c r="L693" s="53"/><c r="M693" s="53"/><c r="N693" s="53"/><c r="O693" s="53"/><c r="P693" s="53"/><c r="Q693" s="53"/><c r="R693" s="53"/><c r="S693" s="53"/><c r="T693" s="53"/><c r="U693" s="53"/><c r="V693" s="53"/><c r="W693" s="53"/></row><row r="694"><c r="A694" s="53"/><c r="B694" s="53"/><c r="C694" s="53"/><c r="D694" s="55"/><c r="E694" s="55"/><c r="F694" s="55"/><c r="G694" s="55"/><c r="H694" s="55"/><c r="I694" s="55"/><c r="J694" s="55"/><c r="K694" s="55"/><c r="L694" s="53"/><c r="M694" s="53"/><c r="N694" s="53"/><c r="O694" s="53"/><c r="P694" s="53"/><c r="Q694" s="53"/><c r="R694" s="53"/><c r="S694" s="53"/><c r="T694" s="53"/><c r="U694" s="53"/><c r="V694" s="53"/><c r="W694" s="53"/></row><row r="695"><c r="A695" s="53"/><c r="B695" s="53"/><c r="C695" s="53"/><c r="D695" s="55"/><c r="E695" s="55"/><c r="F695" s="55"/><c r="G695" s="55"/><c r="H695" s="55"/><c r="I695" s="55"/><c r="J695" s="55"/><c r="K695" s="55"/><c r="L695" s="53"/><c r="M695" s="53"/><c r="N695" s="53"/><c r="O695" s="53"/><c r="P695" s="53"/><c r="Q695" s="53"/><c r="R695" s="53"/><c r="S695" s="53"/><c r="T695" s="53"/><c r="U695" s="53"/><c r="V695" s="53"/><c r="W695" s="53"/></row><row r="696"><c r="A696" s="53"/><c r="B696" s="53"/><c r="C696" s="53"/><c r="D696" s="55"/><c r="E696" s="55"/><c r="F696" s="55"/><c r="G696" s="55"/><c r="H696" s="55"/><c r="I696" s="55"/><c r="J696" s="55"/><c r="K696" s="55"/><c r="L696" s="53"/><c r="M696" s="53"/><c r="N696" s="53"/><c r="O696" s="53"/><c r="P696" s="53"/><c r="Q696" s="53"/><c r="R696" s="53"/><c r="S696" s="53"/><c r="T696" s="53"/><c r="U696" s="53"/><c r="V696" s="53"/><c r="W696" s="53"/></row><row r="697"><c r="A697" s="53"/><c r="B697" s="53"/><c r="C697" s="53"/><c r="D697" s="55"/><c r="E697" s="55"/><c r="F697" s="55"/><c r="G697" s="55"/><c r="H697" s="55"/><c r="I697" s="55"/><c r="J697" s="55"/><c r="K697" s="55"/><c r="L697" s="53"/><c r="M697" s="53"/><c r="N697" s="53"/><c r="O697" s="53"/><c r="P697" s="53"/><c r="Q697" s="53"/><c r="R697" s="53"/><c r="S697" s="53"/><c r="T697" s="53"/><c r="U697" s="53"/><c r="V697" s="53"/><c r="W697" s="53"/></row><row r="698"><c r="A698" s="53"/><c r="B698" s="53"/><c r="C698" s="53"/><c r="D698" s="55"/><c r="E698" s="55"/><c r="F698" s="55"/><c r="G698" s="55"/><c r="H698" s="55"/><c r="I698" s="55"/><c r="J698" s="55"/><c r="K698" s="55"/><c r="L698" s="53"/><c r="M698" s="53"/><c r="N698" s="53"/><c r="O698" s="53"/><c r="P698" s="53"/><c r="Q698" s="53"/><c r="R698" s="53"/><c r="S698" s="53"/><c r="T698" s="53"/><c r="U698" s="53"/><c r="V698" s="53"/><c r="W698" s="53"/></row><row r="699"><c r="A699" s="53"/><c r="B699" s="53"/><c r="C699" s="53"/><c r="D699" s="55"/><c r="E699" s="55"/><c r="F699" s="55"/><c r="G699" s="55"/><c r="H699" s="55"/><c r="I699" s="55"/><c r="J699" s="55"/><c r="K699" s="55"/><c r="L699" s="53"/><c r="M699" s="53"/><c r="N699" s="53"/><c r="O699" s="53"/><c r="P699" s="53"/><c r="Q699" s="53"/><c r="R699" s="53"/><c r="S699" s="53"/><c r="T699" s="53"/><c r="U699" s="53"/><c r="V699" s="53"/><c r="W699" s="53"/></row><row r="700"><c r="A700" s="53"/><c r="B700" s="53"/><c r="C700" s="53"/><c r="D700" s="55"/><c r="E700" s="55"/><c r="F700" s="55"/><c r="G700" s="55"/><c r="H700" s="55"/><c r="I700" s="55"/><c r="J700" s="55"/><c r="K700" s="55"/><c r="L700" s="53"/><c r="M700" s="53"/><c r="N700" s="53"/><c r="O700" s="53"/><c r="P700" s="53"/><c r="Q700" s="53"/><c r="R700" s="53"/><c r="S700" s="53"/><c r="T700" s="53"/><c r="U700" s="53"/><c r="V700" s="53"/><c r="W700" s="53"/></row><row r="701"><c r="A701" s="53"/><c r="B701" s="53"/><c r="C701" s="53"/><c r="D701" s="55"/><c r="E701" s="55"/><c r="F701" s="55"/><c r="G701" s="55"/><c r="H701" s="55"/><c r="I701" s="55"/><c r="J701" s="55"/><c r="K701" s="55"/><c r="L701" s="53"/><c r="M701" s="53"/><c r="N701" s="53"/><c r="O701" s="53"/><c r="P701" s="53"/><c r="Q701" s="53"/><c r="R701" s="53"/><c r="S701" s="53"/><c r="T701" s="53"/><c r="U701" s="53"/><c r="V701" s="53"/><c r="W701" s="53"/></row><row r="702"><c r="A702" s="53"/><c r="B702" s="53"/><c r="C702" s="53"/><c r="D702" s="55"/><c r="E702" s="55"/><c r="F702" s="55"/><c r="G702" s="55"/><c r="H702" s="55"/><c r="I702" s="55"/><c r="J702" s="55"/><c r="K702" s="55"/><c r="L702" s="53"/><c r="M702" s="53"/><c r="N702" s="53"/><c r="O702" s="53"/><c r="P702" s="53"/><c r="Q702" s="53"/><c r="R702" s="53"/><c r="S702" s="53"/><c r="T702" s="53"/><c r="U702" s="53"/><c r="V702" s="53"/><c r="W702" s="53"/></row><row r="703"><c r="A703" s="53"/><c r="B703" s="53"/><c r="C703" s="53"/><c r="D703" s="55"/><c r="E703" s="55"/><c r="F703" s="55"/><c r="G703" s="55"/><c r="H703" s="55"/><c r="I703" s="55"/><c r="J703" s="55"/><c r="K703" s="55"/><c r="L703" s="53"/><c r="M703" s="53"/><c r="N703" s="53"/><c r="O703" s="53"/><c r="P703" s="53"/><c r="Q703" s="53"/><c r="R703" s="53"/><c r="S703" s="53"/><c r="T703" s="53"/><c r="U703" s="53"/><c r="V703" s="53"/><c r="W703" s="53"/></row><row r="704"><c r="A704" s="53"/><c r="B704" s="53"/><c r="C704" s="53"/><c r="D704" s="55"/><c r="E704" s="55"/><c r="F704" s="55"/><c r="G704" s="55"/><c r="H704" s="55"/><c r="I704" s="55"/><c r="J704" s="55"/><c r="K704" s="55"/><c r="L704" s="53"/><c r="M704" s="53"/><c r="N704" s="53"/><c r="O704" s="53"/><c r="P704" s="53"/><c r="Q704" s="53"/><c r="R704" s="53"/><c r="S704" s="53"/><c r="T704" s="53"/><c r="U704" s="53"/><c r="V704" s="53"/><c r="W704" s="53"/></row><row r="705"><c r="A705" s="53"/><c r="B705" s="53"/><c r="C705" s="53"/><c r="D705" s="55"/><c r="E705" s="55"/><c r="F705" s="55"/><c r="G705" s="55"/><c r="H705" s="55"/><c r="I705" s="55"/><c r="J705" s="55"/><c r="K705" s="55"/><c r="L705" s="53"/><c r="M705" s="53"/><c r="N705" s="53"/><c r="O705" s="53"/><c r="P705" s="53"/><c r="Q705" s="53"/><c r="R705" s="53"/><c r="S705" s="53"/><c r="T705" s="53"/><c r="U705" s="53"/><c r="V705" s="53"/><c r="W705" s="53"/></row><row r="706"><c r="A706" s="53"/><c r="B706" s="53"/><c r="C706" s="53"/><c r="D706" s="55"/><c r="E706" s="55"/><c r="F706" s="55"/><c r="G706" s="55"/><c r="H706" s="55"/><c r="I706" s="55"/><c r="J706" s="55"/><c r="K706" s="55"/><c r="L706" s="53"/><c r="M706" s="53"/><c r="N706" s="53"/><c r="O706" s="53"/><c r="P706" s="53"/><c r="Q706" s="53"/><c r="R706" s="53"/><c r="S706" s="53"/><c r="T706" s="53"/><c r="U706" s="53"/><c r="V706" s="53"/><c r="W706" s="53"/></row><row r="707"><c r="A707" s="53"/><c r="B707" s="53"/><c r="C707" s="53"/><c r="D707" s="55"/><c r="E707" s="55"/><c r="F707" s="55"/><c r="G707" s="55"/><c r="H707" s="55"/><c r="I707" s="55"/><c r="J707" s="55"/><c r="K707" s="55"/><c r="L707" s="53"/><c r="M707" s="53"/><c r="N707" s="53"/><c r="O707" s="53"/><c r="P707" s="53"/><c r="Q707" s="53"/><c r="R707" s="53"/><c r="S707" s="53"/><c r="T707" s="53"/><c r="U707" s="53"/><c r="V707" s="53"/><c r="W707" s="53"/></row><row r="708"><c r="A708" s="53"/><c r="B708" s="53"/><c r="C708" s="53"/><c r="D708" s="55"/><c r="E708" s="55"/><c r="F708" s="55"/><c r="G708" s="55"/><c r="H708" s="55"/><c r="I708" s="55"/><c r="J708" s="55"/><c r="K708" s="55"/><c r="L708" s="53"/><c r="M708" s="53"/><c r="N708" s="53"/><c r="O708" s="53"/><c r="P708" s="53"/><c r="Q708" s="53"/><c r="R708" s="53"/><c r="S708" s="53"/><c r="T708" s="53"/><c r="U708" s="53"/><c r="V708" s="53"/><c r="W708" s="53"/></row><row r="709"><c r="A709" s="53"/><c r="B709" s="53"/><c r="C709" s="53"/><c r="D709" s="55"/><c r="E709" s="55"/><c r="F709" s="55"/><c r="G709" s="55"/><c r="H709" s="55"/><c r="I709" s="55"/><c r="J709" s="55"/><c r="K709" s="55"/><c r="L709" s="53"/><c r="M709" s="53"/><c r="N709" s="53"/><c r="O709" s="53"/><c r="P709" s="53"/><c r="Q709" s="53"/><c r="R709" s="53"/><c r="S709" s="53"/><c r="T709" s="53"/><c r="U709" s="53"/><c r="V709" s="53"/><c r="W709" s="53"/></row><row r="710"><c r="A710" s="53"/><c r="B710" s="53"/><c r="C710" s="53"/><c r="D710" s="55"/><c r="E710" s="55"/><c r="F710" s="55"/><c r="G710" s="55"/><c r="H710" s="55"/><c r="I710" s="55"/><c r="J710" s="55"/><c r="K710" s="55"/><c r="L710" s="53"/><c r="M710" s="53"/><c r="N710" s="53"/><c r="O710" s="53"/><c r="P710" s="53"/><c r="Q710" s="53"/><c r="R710" s="53"/><c r="S710" s="53"/><c r="T710" s="53"/><c r="U710" s="53"/><c r="V710" s="53"/><c r="W710" s="53"/></row><row r="711"><c r="A711" s="53"/><c r="B711" s="53"/><c r="C711" s="53"/><c r="D711" s="55"/><c r="E711" s="55"/><c r="F711" s="55"/><c r="G711" s="55"/><c r="H711" s="55"/><c r="I711" s="55"/><c r="J711" s="55"/><c r="K711" s="55"/><c r="L711" s="53"/><c r="M711" s="53"/><c r="N711" s="53"/><c r="O711" s="53"/><c r="P711" s="53"/><c r="Q711" s="53"/><c r="R711" s="53"/><c r="S711" s="53"/><c r="T711" s="53"/><c r="U711" s="53"/><c r="V711" s="53"/><c r="W711" s="53"/></row><row r="712"><c r="A712" s="53"/><c r="B712" s="53"/><c r="C712" s="53"/><c r="D712" s="55"/><c r="E712" s="55"/><c r="F712" s="55"/><c r="G712" s="55"/><c r="H712" s="55"/><c r="I712" s="55"/><c r="J712" s="55"/><c r="K712" s="55"/><c r="L712" s="53"/><c r="M712" s="53"/><c r="N712" s="53"/><c r="O712" s="53"/><c r="P712" s="53"/><c r="Q712" s="53"/><c r="R712" s="53"/><c r="S712" s="53"/><c r="T712" s="53"/><c r="U712" s="53"/><c r="V712" s="53"/><c r="W712" s="53"/></row><row r="713"><c r="A713" s="53"/><c r="B713" s="53"/><c r="C713" s="53"/><c r="D713" s="55"/><c r="E713" s="55"/><c r="F713" s="55"/><c r="G713" s="55"/><c r="H713" s="55"/><c r="I713" s="55"/><c r="J713" s="55"/><c r="K713" s="55"/><c r="L713" s="53"/><c r="M713" s="53"/><c r="N713" s="53"/><c r="O713" s="53"/><c r="P713" s="53"/><c r="Q713" s="53"/><c r="R713" s="53"/><c r="S713" s="53"/><c r="T713" s="53"/><c r="U713" s="53"/><c r="V713" s="53"/><c r="W713" s="53"/></row><row r="714"><c r="A714" s="53"/><c r="B714" s="53"/><c r="C714" s="53"/><c r="D714" s="55"/><c r="E714" s="55"/><c r="F714" s="55"/><c r="G714" s="55"/><c r="H714" s="55"/><c r="I714" s="55"/><c r="J714" s="55"/><c r="K714" s="55"/><c r="L714" s="53"/><c r="M714" s="53"/><c r="N714" s="53"/><c r="O714" s="53"/><c r="P714" s="53"/><c r="Q714" s="53"/><c r="R714" s="53"/><c r="S714" s="53"/><c r="T714" s="53"/><c r="U714" s="53"/><c r="V714" s="53"/><c r="W714" s="53"/></row><row r="715"><c r="A715" s="53"/><c r="B715" s="53"/><c r="C715" s="53"/><c r="D715" s="55"/><c r="E715" s="55"/><c r="F715" s="55"/><c r="G715" s="55"/><c r="H715" s="55"/><c r="I715" s="55"/><c r="J715" s="55"/><c r="K715" s="55"/><c r="L715" s="53"/><c r="M715" s="53"/><c r="N715" s="53"/><c r="O715" s="53"/><c r="P715" s="53"/><c r="Q715" s="53"/><c r="R715" s="53"/><c r="S715" s="53"/><c r="T715" s="53"/><c r="U715" s="53"/><c r="V715" s="53"/><c r="W715" s="53"/></row><row r="716"><c r="A716" s="53"/><c r="B716" s="53"/><c r="C716" s="53"/><c r="D716" s="55"/><c r="E716" s="55"/><c r="F716" s="55"/><c r="G716" s="55"/><c r="H716" s="55"/><c r="I716" s="55"/><c r="J716" s="55"/><c r="K716" s="55"/><c r="L716" s="53"/><c r="M716" s="53"/><c r="N716" s="53"/><c r="O716" s="53"/><c r="P716" s="53"/><c r="Q716" s="53"/><c r="R716" s="53"/><c r="S716" s="53"/><c r="T716" s="53"/><c r="U716" s="53"/><c r="V716" s="53"/><c r="W716" s="53"/></row><row r="717"><c r="A717" s="53"/><c r="B717" s="53"/><c r="C717" s="53"/><c r="D717" s="55"/><c r="E717" s="55"/><c r="F717" s="55"/><c r="G717" s="55"/><c r="H717" s="55"/><c r="I717" s="55"/><c r="J717" s="55"/><c r="K717" s="55"/><c r="L717" s="53"/><c r="M717" s="53"/><c r="N717" s="53"/><c r="O717" s="53"/><c r="P717" s="53"/><c r="Q717" s="53"/><c r="R717" s="53"/><c r="S717" s="53"/><c r="T717" s="53"/><c r="U717" s="53"/><c r="V717" s="53"/><c r="W717" s="53"/></row><row r="718"><c r="A718" s="53"/><c r="B718" s="53"/><c r="C718" s="53"/><c r="D718" s="55"/><c r="E718" s="55"/><c r="F718" s="55"/><c r="G718" s="55"/><c r="H718" s="55"/><c r="I718" s="55"/><c r="J718" s="55"/><c r="K718" s="55"/><c r="L718" s="53"/><c r="M718" s="53"/><c r="N718" s="53"/><c r="O718" s="53"/><c r="P718" s="53"/><c r="Q718" s="53"/><c r="R718" s="53"/><c r="S718" s="53"/><c r="T718" s="53"/><c r="U718" s="53"/><c r="V718" s="53"/><c r="W718" s="53"/></row><row r="719"><c r="A719" s="53"/><c r="B719" s="53"/><c r="C719" s="53"/><c r="D719" s="55"/><c r="E719" s="55"/><c r="F719" s="55"/><c r="G719" s="55"/><c r="H719" s="55"/><c r="I719" s="55"/><c r="J719" s="55"/><c r="K719" s="55"/><c r="L719" s="53"/><c r="M719" s="53"/><c r="N719" s="53"/><c r="O719" s="53"/><c r="P719" s="53"/><c r="Q719" s="53"/><c r="R719" s="53"/><c r="S719" s="53"/><c r="T719" s="53"/><c r="U719" s="53"/><c r="V719" s="53"/><c r="W719" s="53"/></row><row r="720"><c r="A720" s="53"/><c r="B720" s="53"/><c r="C720" s="53"/><c r="D720" s="55"/><c r="E720" s="55"/><c r="F720" s="55"/><c r="G720" s="55"/><c r="H720" s="55"/><c r="I720" s="55"/><c r="J720" s="55"/><c r="K720" s="55"/><c r="L720" s="53"/><c r="M720" s="53"/><c r="N720" s="53"/><c r="O720" s="53"/><c r="P720" s="53"/><c r="Q720" s="53"/><c r="R720" s="53"/><c r="S720" s="53"/><c r="T720" s="53"/><c r="U720" s="53"/><c r="V720" s="53"/><c r="W720" s="53"/></row><row r="721"><c r="A721" s="53"/><c r="B721" s="53"/><c r="C721" s="53"/><c r="D721" s="55"/><c r="E721" s="55"/><c r="F721" s="55"/><c r="G721" s="55"/><c r="H721" s="55"/><c r="I721" s="55"/><c r="J721" s="55"/><c r="K721" s="55"/><c r="L721" s="53"/><c r="M721" s="53"/><c r="N721" s="53"/><c r="O721" s="53"/><c r="P721" s="53"/><c r="Q721" s="53"/><c r="R721" s="53"/><c r="S721" s="53"/><c r="T721" s="53"/><c r="U721" s="53"/><c r="V721" s="53"/><c r="W721" s="53"/></row><row r="722"><c r="A722" s="53"/><c r="B722" s="53"/><c r="C722" s="53"/><c r="D722" s="55"/><c r="E722" s="55"/><c r="F722" s="55"/><c r="G722" s="55"/><c r="H722" s="55"/><c r="I722" s="55"/><c r="J722" s="55"/><c r="K722" s="55"/><c r="L722" s="53"/><c r="M722" s="53"/><c r="N722" s="53"/><c r="O722" s="53"/><c r="P722" s="53"/><c r="Q722" s="53"/><c r="R722" s="53"/><c r="S722" s="53"/><c r="T722" s="53"/><c r="U722" s="53"/><c r="V722" s="53"/><c r="W722" s="53"/></row><row r="723"><c r="A723" s="53"/><c r="B723" s="53"/><c r="C723" s="53"/><c r="D723" s="55"/><c r="E723" s="55"/><c r="F723" s="55"/><c r="G723" s="55"/><c r="H723" s="55"/><c r="I723" s="55"/><c r="J723" s="55"/><c r="K723" s="55"/><c r="L723" s="53"/><c r="M723" s="53"/><c r="N723" s="53"/><c r="O723" s="53"/><c r="P723" s="53"/><c r="Q723" s="53"/><c r="R723" s="53"/><c r="S723" s="53"/><c r="T723" s="53"/><c r="U723" s="53"/><c r="V723" s="53"/><c r="W723" s="53"/></row><row r="724"><c r="A724" s="53"/><c r="B724" s="53"/><c r="C724" s="53"/><c r="D724" s="55"/><c r="E724" s="55"/><c r="F724" s="55"/><c r="G724" s="55"/><c r="H724" s="55"/><c r="I724" s="55"/><c r="J724" s="55"/><c r="K724" s="55"/><c r="L724" s="53"/><c r="M724" s="53"/><c r="N724" s="53"/><c r="O724" s="53"/><c r="P724" s="53"/><c r="Q724" s="53"/><c r="R724" s="53"/><c r="S724" s="53"/><c r="T724" s="53"/><c r="U724" s="53"/><c r="V724" s="53"/><c r="W724" s="53"/></row><row r="725"><c r="A725" s="53"/><c r="B725" s="53"/><c r="C725" s="53"/><c r="D725" s="55"/><c r="E725" s="55"/><c r="F725" s="55"/><c r="G725" s="55"/><c r="H725" s="55"/><c r="I725" s="55"/><c r="J725" s="55"/><c r="K725" s="55"/><c r="L725" s="53"/><c r="M725" s="53"/><c r="N725" s="53"/><c r="O725" s="53"/><c r="P725" s="53"/><c r="Q725" s="53"/><c r="R725" s="53"/><c r="S725" s="53"/><c r="T725" s="53"/><c r="U725" s="53"/><c r="V725" s="53"/><c r="W725" s="53"/></row><row r="726"><c r="A726" s="53"/><c r="B726" s="53"/><c r="C726" s="53"/><c r="D726" s="55"/><c r="E726" s="55"/><c r="F726" s="55"/><c r="G726" s="55"/><c r="H726" s="55"/><c r="I726" s="55"/><c r="J726" s="55"/><c r="K726" s="55"/><c r="L726" s="53"/><c r="M726" s="53"/><c r="N726" s="53"/><c r="O726" s="53"/><c r="P726" s="53"/><c r="Q726" s="53"/><c r="R726" s="53"/><c r="S726" s="53"/><c r="T726" s="53"/><c r="U726" s="53"/><c r="V726" s="53"/><c r="W726" s="53"/></row><row r="727"><c r="A727" s="53"/><c r="B727" s="53"/><c r="C727" s="53"/><c r="D727" s="55"/><c r="E727" s="55"/><c r="F727" s="55"/><c r="G727" s="55"/><c r="H727" s="55"/><c r="I727" s="55"/><c r="J727" s="55"/><c r="K727" s="55"/><c r="L727" s="53"/><c r="M727" s="53"/><c r="N727" s="53"/><c r="O727" s="53"/><c r="P727" s="53"/><c r="Q727" s="53"/><c r="R727" s="53"/><c r="S727" s="53"/><c r="T727" s="53"/><c r="U727" s="53"/><c r="V727" s="53"/><c r="W727" s="53"/></row><row r="728"><c r="A728" s="53"/><c r="B728" s="53"/><c r="C728" s="53"/><c r="D728" s="55"/><c r="E728" s="55"/><c r="F728" s="55"/><c r="G728" s="55"/><c r="H728" s="55"/><c r="I728" s="55"/><c r="J728" s="55"/><c r="K728" s="55"/><c r="L728" s="53"/><c r="M728" s="53"/><c r="N728" s="53"/><c r="O728" s="53"/><c r="P728" s="53"/><c r="Q728" s="53"/><c r="R728" s="53"/><c r="S728" s="53"/><c r="T728" s="53"/><c r="U728" s="53"/><c r="V728" s="53"/><c r="W728" s="53"/></row><row r="729"><c r="A729" s="53"/><c r="B729" s="53"/><c r="C729" s="53"/><c r="D729" s="55"/><c r="E729" s="55"/><c r="F729" s="55"/><c r="G729" s="55"/><c r="H729" s="55"/><c r="I729" s="55"/><c r="J729" s="55"/><c r="K729" s="55"/><c r="L729" s="53"/><c r="M729" s="53"/><c r="N729" s="53"/><c r="O729" s="53"/><c r="P729" s="53"/><c r="Q729" s="53"/><c r="R729" s="53"/><c r="S729" s="53"/><c r="T729" s="53"/><c r="U729" s="53"/><c r="V729" s="53"/><c r="W729" s="53"/></row><row r="730"><c r="A730" s="53"/><c r="B730" s="53"/><c r="C730" s="53"/><c r="D730" s="55"/><c r="E730" s="55"/><c r="F730" s="55"/><c r="G730" s="55"/><c r="H730" s="55"/><c r="I730" s="55"/><c r="J730" s="55"/><c r="K730" s="55"/><c r="L730" s="53"/><c r="M730" s="53"/><c r="N730" s="53"/><c r="O730" s="53"/><c r="P730" s="53"/><c r="Q730" s="53"/><c r="R730" s="53"/><c r="S730" s="53"/><c r="T730" s="53"/><c r="U730" s="53"/><c r="V730" s="53"/><c r="W730" s="53"/></row><row r="731"><c r="A731" s="53"/><c r="B731" s="53"/><c r="C731" s="53"/><c r="D731" s="55"/><c r="E731" s="55"/><c r="F731" s="55"/><c r="G731" s="55"/><c r="H731" s="55"/><c r="I731" s="55"/><c r="J731" s="55"/><c r="K731" s="55"/><c r="L731" s="53"/><c r="M731" s="53"/><c r="N731" s="53"/><c r="O731" s="53"/><c r="P731" s="53"/><c r="Q731" s="53"/><c r="R731" s="53"/><c r="S731" s="53"/><c r="T731" s="53"/><c r="U731" s="53"/><c r="V731" s="53"/><c r="W731" s="53"/></row><row r="732"><c r="A732" s="53"/><c r="B732" s="53"/><c r="C732" s="53"/><c r="D732" s="55"/><c r="E732" s="55"/><c r="F732" s="55"/><c r="G732" s="55"/><c r="H732" s="55"/><c r="I732" s="55"/><c r="J732" s="55"/><c r="K732" s="55"/><c r="L732" s="53"/><c r="M732" s="53"/><c r="N732" s="53"/><c r="O732" s="53"/><c r="P732" s="53"/><c r="Q732" s="53"/><c r="R732" s="53"/><c r="S732" s="53"/><c r="T732" s="53"/><c r="U732" s="53"/><c r="V732" s="53"/><c r="W732" s="53"/></row><row r="733"><c r="A733" s="53"/><c r="B733" s="53"/><c r="C733" s="53"/><c r="D733" s="55"/><c r="E733" s="55"/><c r="F733" s="55"/><c r="G733" s="55"/><c r="H733" s="55"/><c r="I733" s="55"/><c r="J733" s="55"/><c r="K733" s="55"/><c r="L733" s="53"/><c r="M733" s="53"/><c r="N733" s="53"/><c r="O733" s="53"/><c r="P733" s="53"/><c r="Q733" s="53"/><c r="R733" s="53"/><c r="S733" s="53"/><c r="T733" s="53"/><c r="U733" s="53"/><c r="V733" s="53"/><c r="W733" s="53"/></row><row r="734"><c r="A734" s="53"/><c r="B734" s="53"/><c r="C734" s="53"/><c r="D734" s="55"/><c r="E734" s="55"/><c r="F734" s="55"/><c r="G734" s="55"/><c r="H734" s="55"/><c r="I734" s="55"/><c r="J734" s="55"/><c r="K734" s="55"/><c r="L734" s="53"/><c r="M734" s="53"/><c r="N734" s="53"/><c r="O734" s="53"/><c r="P734" s="53"/><c r="Q734" s="53"/><c r="R734" s="53"/><c r="S734" s="53"/><c r="T734" s="53"/><c r="U734" s="53"/><c r="V734" s="53"/><c r="W734" s="53"/></row><row r="735"><c r="A735" s="53"/><c r="B735" s="53"/><c r="C735" s="53"/><c r="D735" s="55"/><c r="E735" s="55"/><c r="F735" s="55"/><c r="G735" s="55"/><c r="H735" s="55"/><c r="I735" s="55"/><c r="J735" s="55"/><c r="K735" s="55"/><c r="L735" s="53"/><c r="M735" s="53"/><c r="N735" s="53"/><c r="O735" s="53"/><c r="P735" s="53"/><c r="Q735" s="53"/><c r="R735" s="53"/><c r="S735" s="53"/><c r="T735" s="53"/><c r="U735" s="53"/><c r="V735" s="53"/><c r="W735" s="53"/></row><row r="736"><c r="A736" s="53"/><c r="B736" s="53"/><c r="C736" s="53"/><c r="D736" s="55"/><c r="E736" s="55"/><c r="F736" s="55"/><c r="G736" s="55"/><c r="H736" s="55"/><c r="I736" s="55"/><c r="J736" s="55"/><c r="K736" s="55"/><c r="L736" s="53"/><c r="M736" s="53"/><c r="N736" s="53"/><c r="O736" s="53"/><c r="P736" s="53"/><c r="Q736" s="53"/><c r="R736" s="53"/><c r="S736" s="53"/><c r="T736" s="53"/><c r="U736" s="53"/><c r="V736" s="53"/><c r="W736" s="53"/></row><row r="737"><c r="A737" s="53"/><c r="B737" s="53"/><c r="C737" s="53"/><c r="D737" s="55"/><c r="E737" s="55"/><c r="F737" s="55"/><c r="G737" s="55"/><c r="H737" s="55"/><c r="I737" s="55"/><c r="J737" s="55"/><c r="K737" s="55"/><c r="L737" s="53"/><c r="M737" s="53"/><c r="N737" s="53"/><c r="O737" s="53"/><c r="P737" s="53"/><c r="Q737" s="53"/><c r="R737" s="53"/><c r="S737" s="53"/><c r="T737" s="53"/><c r="U737" s="53"/><c r="V737" s="53"/><c r="W737" s="53"/></row><row r="738"><c r="A738" s="53"/><c r="B738" s="53"/><c r="C738" s="53"/><c r="D738" s="55"/><c r="E738" s="55"/><c r="F738" s="55"/><c r="G738" s="55"/><c r="H738" s="55"/><c r="I738" s="55"/><c r="J738" s="55"/><c r="K738" s="55"/><c r="L738" s="53"/><c r="M738" s="53"/><c r="N738" s="53"/><c r="O738" s="53"/><c r="P738" s="53"/><c r="Q738" s="53"/><c r="R738" s="53"/><c r="S738" s="53"/><c r="T738" s="53"/><c r="U738" s="53"/><c r="V738" s="53"/><c r="W738" s="53"/></row><row r="739"><c r="A739" s="53"/><c r="B739" s="53"/><c r="C739" s="53"/><c r="D739" s="55"/><c r="E739" s="55"/><c r="F739" s="55"/><c r="G739" s="55"/><c r="H739" s="55"/><c r="I739" s="55"/><c r="J739" s="55"/><c r="K739" s="55"/><c r="L739" s="53"/><c r="M739" s="53"/><c r="N739" s="53"/><c r="O739" s="53"/><c r="P739" s="53"/><c r="Q739" s="53"/><c r="R739" s="53"/><c r="S739" s="53"/><c r="T739" s="53"/><c r="U739" s="53"/><c r="V739" s="53"/><c r="W739" s="53"/></row><row r="740"><c r="A740" s="53"/><c r="B740" s="53"/><c r="C740" s="53"/><c r="D740" s="55"/><c r="E740" s="55"/><c r="F740" s="55"/><c r="G740" s="55"/><c r="H740" s="55"/><c r="I740" s="55"/><c r="J740" s="55"/><c r="K740" s="55"/><c r="L740" s="53"/><c r="M740" s="53"/><c r="N740" s="53"/><c r="O740" s="53"/><c r="P740" s="53"/><c r="Q740" s="53"/><c r="R740" s="53"/><c r="S740" s="53"/><c r="T740" s="53"/><c r="U740" s="53"/><c r="V740" s="53"/><c r="W740" s="53"/></row><row r="741"><c r="A741" s="53"/><c r="B741" s="53"/><c r="C741" s="53"/><c r="D741" s="55"/><c r="E741" s="55"/><c r="F741" s="55"/><c r="G741" s="55"/><c r="H741" s="55"/><c r="I741" s="55"/><c r="J741" s="55"/><c r="K741" s="55"/><c r="L741" s="53"/><c r="M741" s="53"/><c r="N741" s="53"/><c r="O741" s="53"/><c r="P741" s="53"/><c r="Q741" s="53"/><c r="R741" s="53"/><c r="S741" s="53"/><c r="T741" s="53"/><c r="U741" s="53"/><c r="V741" s="53"/><c r="W741" s="53"/></row><row r="742"><c r="A742" s="53"/><c r="B742" s="53"/><c r="C742" s="53"/><c r="D742" s="55"/><c r="E742" s="55"/><c r="F742" s="55"/><c r="G742" s="55"/><c r="H742" s="55"/><c r="I742" s="55"/><c r="J742" s="55"/><c r="K742" s="55"/><c r="L742" s="53"/><c r="M742" s="53"/><c r="N742" s="53"/><c r="O742" s="53"/><c r="P742" s="53"/><c r="Q742" s="53"/><c r="R742" s="53"/><c r="S742" s="53"/><c r="T742" s="53"/><c r="U742" s="53"/><c r="V742" s="53"/><c r="W742" s="53"/></row><row r="743"><c r="A743" s="53"/><c r="B743" s="53"/><c r="C743" s="53"/><c r="D743" s="55"/><c r="E743" s="55"/><c r="F743" s="55"/><c r="G743" s="55"/><c r="H743" s="55"/><c r="I743" s="55"/><c r="J743" s="55"/><c r="K743" s="55"/><c r="L743" s="53"/><c r="M743" s="53"/><c r="N743" s="53"/><c r="O743" s="53"/><c r="P743" s="53"/><c r="Q743" s="53"/><c r="R743" s="53"/><c r="S743" s="53"/><c r="T743" s="53"/><c r="U743" s="53"/><c r="V743" s="53"/><c r="W743" s="53"/></row><row r="744"><c r="A744" s="53"/><c r="B744" s="53"/><c r="C744" s="53"/><c r="D744" s="55"/><c r="E744" s="55"/><c r="F744" s="55"/><c r="G744" s="55"/><c r="H744" s="55"/><c r="I744" s="55"/><c r="J744" s="55"/><c r="K744" s="55"/><c r="L744" s="53"/><c r="M744" s="53"/><c r="N744" s="53"/><c r="O744" s="53"/><c r="P744" s="53"/><c r="Q744" s="53"/><c r="R744" s="53"/><c r="S744" s="53"/><c r="T744" s="53"/><c r="U744" s="53"/><c r="V744" s="53"/><c r="W744" s="53"/></row><row r="745"><c r="A745" s="53"/><c r="B745" s="53"/><c r="C745" s="53"/><c r="D745" s="55"/><c r="E745" s="55"/><c r="F745" s="55"/><c r="G745" s="55"/><c r="H745" s="55"/><c r="I745" s="55"/><c r="J745" s="55"/><c r="K745" s="55"/><c r="L745" s="53"/><c r="M745" s="53"/><c r="N745" s="53"/><c r="O745" s="53"/><c r="P745" s="53"/><c r="Q745" s="53"/><c r="R745" s="53"/><c r="S745" s="53"/><c r="T745" s="53"/><c r="U745" s="53"/><c r="V745" s="53"/><c r="W745" s="53"/></row><row r="746"><c r="A746" s="53"/><c r="B746" s="53"/><c r="C746" s="53"/><c r="D746" s="55"/><c r="E746" s="55"/><c r="F746" s="55"/><c r="G746" s="55"/><c r="H746" s="55"/><c r="I746" s="55"/><c r="J746" s="55"/><c r="K746" s="55"/><c r="L746" s="53"/><c r="M746" s="53"/><c r="N746" s="53"/><c r="O746" s="53"/><c r="P746" s="53"/><c r="Q746" s="53"/><c r="R746" s="53"/><c r="S746" s="53"/><c r="T746" s="53"/><c r="U746" s="53"/><c r="V746" s="53"/><c r="W746" s="53"/></row><row r="747"><c r="A747" s="53"/><c r="B747" s="53"/><c r="C747" s="53"/><c r="D747" s="55"/><c r="E747" s="55"/><c r="F747" s="55"/><c r="G747" s="55"/><c r="H747" s="55"/><c r="I747" s="55"/><c r="J747" s="55"/><c r="K747" s="55"/><c r="L747" s="53"/><c r="M747" s="53"/><c r="N747" s="53"/><c r="O747" s="53"/><c r="P747" s="53"/><c r="Q747" s="53"/><c r="R747" s="53"/><c r="S747" s="53"/><c r="T747" s="53"/><c r="U747" s="53"/><c r="V747" s="53"/><c r="W747" s="53"/></row><row r="748"><c r="A748" s="53"/><c r="B748" s="53"/><c r="C748" s="53"/><c r="D748" s="55"/><c r="E748" s="55"/><c r="F748" s="55"/><c r="G748" s="55"/><c r="H748" s="55"/><c r="I748" s="55"/><c r="J748" s="55"/><c r="K748" s="55"/><c r="L748" s="53"/><c r="M748" s="53"/><c r="N748" s="53"/><c r="O748" s="53"/><c r="P748" s="53"/><c r="Q748" s="53"/><c r="R748" s="53"/><c r="S748" s="53"/><c r="T748" s="53"/><c r="U748" s="53"/><c r="V748" s="53"/><c r="W748" s="53"/></row><row r="749"><c r="A749" s="53"/><c r="B749" s="53"/><c r="C749" s="53"/><c r="D749" s="55"/><c r="E749" s="55"/><c r="F749" s="55"/><c r="G749" s="55"/><c r="H749" s="55"/><c r="I749" s="55"/><c r="J749" s="55"/><c r="K749" s="55"/><c r="L749" s="53"/><c r="M749" s="53"/><c r="N749" s="53"/><c r="O749" s="53"/><c r="P749" s="53"/><c r="Q749" s="53"/><c r="R749" s="53"/><c r="S749" s="53"/><c r="T749" s="53"/><c r="U749" s="53"/><c r="V749" s="53"/><c r="W749" s="53"/></row><row r="750"><c r="A750" s="53"/><c r="B750" s="53"/><c r="C750" s="53"/><c r="D750" s="55"/><c r="E750" s="55"/><c r="F750" s="55"/><c r="G750" s="55"/><c r="H750" s="55"/><c r="I750" s="55"/><c r="J750" s="55"/><c r="K750" s="55"/><c r="L750" s="53"/><c r="M750" s="53"/><c r="N750" s="53"/><c r="O750" s="53"/><c r="P750" s="53"/><c r="Q750" s="53"/><c r="R750" s="53"/><c r="S750" s="53"/><c r="T750" s="53"/><c r="U750" s="53"/><c r="V750" s="53"/><c r="W750" s="53"/></row><row r="751"><c r="A751" s="53"/><c r="B751" s="53"/><c r="C751" s="53"/><c r="D751" s="55"/><c r="E751" s="55"/><c r="F751" s="55"/><c r="G751" s="55"/><c r="H751" s="55"/><c r="I751" s="55"/><c r="J751" s="55"/><c r="K751" s="55"/><c r="L751" s="53"/><c r="M751" s="53"/><c r="N751" s="53"/><c r="O751" s="53"/><c r="P751" s="53"/><c r="Q751" s="53"/><c r="R751" s="53"/><c r="S751" s="53"/><c r="T751" s="53"/><c r="U751" s="53"/><c r="V751" s="53"/><c r="W751" s="53"/></row><row r="752"><c r="A752" s="53"/><c r="B752" s="53"/><c r="C752" s="53"/><c r="D752" s="55"/><c r="E752" s="55"/><c r="F752" s="55"/><c r="G752" s="55"/><c r="H752" s="55"/><c r="I752" s="55"/><c r="J752" s="55"/><c r="K752" s="55"/><c r="L752" s="53"/><c r="M752" s="53"/><c r="N752" s="53"/><c r="O752" s="53"/><c r="P752" s="53"/><c r="Q752" s="53"/><c r="R752" s="53"/><c r="S752" s="53"/><c r="T752" s="53"/><c r="U752" s="53"/><c r="V752" s="53"/><c r="W752" s="53"/></row><row r="753"><c r="A753" s="53"/><c r="B753" s="53"/><c r="C753" s="53"/><c r="D753" s="55"/><c r="E753" s="55"/><c r="F753" s="55"/><c r="G753" s="55"/><c r="H753" s="55"/><c r="I753" s="55"/><c r="J753" s="55"/><c r="K753" s="55"/><c r="L753" s="53"/><c r="M753" s="53"/><c r="N753" s="53"/><c r="O753" s="53"/><c r="P753" s="53"/><c r="Q753" s="53"/><c r="R753" s="53"/><c r="S753" s="53"/><c r="T753" s="53"/><c r="U753" s="53"/><c r="V753" s="53"/><c r="W753" s="53"/></row><row r="754"><c r="A754" s="53"/><c r="B754" s="53"/><c r="C754" s="53"/><c r="D754" s="55"/><c r="E754" s="55"/><c r="F754" s="55"/><c r="G754" s="55"/><c r="H754" s="55"/><c r="I754" s="55"/><c r="J754" s="55"/><c r="K754" s="55"/><c r="L754" s="53"/><c r="M754" s="53"/><c r="N754" s="53"/><c r="O754" s="53"/><c r="P754" s="53"/><c r="Q754" s="53"/><c r="R754" s="53"/><c r="S754" s="53"/><c r="T754" s="53"/><c r="U754" s="53"/><c r="V754" s="53"/><c r="W754" s="53"/></row><row r="755"><c r="A755" s="53"/><c r="B755" s="53"/><c r="C755" s="53"/><c r="D755" s="55"/><c r="E755" s="55"/><c r="F755" s="55"/><c r="G755" s="55"/><c r="H755" s="55"/><c r="I755" s="55"/><c r="J755" s="55"/><c r="K755" s="55"/><c r="L755" s="53"/><c r="M755" s="53"/><c r="N755" s="53"/><c r="O755" s="53"/><c r="P755" s="53"/><c r="Q755" s="53"/><c r="R755" s="53"/><c r="S755" s="53"/><c r="T755" s="53"/><c r="U755" s="53"/><c r="V755" s="53"/><c r="W755" s="53"/></row><row r="756"><c r="A756" s="53"/><c r="B756" s="53"/><c r="C756" s="53"/><c r="D756" s="55"/><c r="E756" s="55"/><c r="F756" s="55"/><c r="G756" s="55"/><c r="H756" s="55"/><c r="I756" s="55"/><c r="J756" s="55"/><c r="K756" s="55"/><c r="L756" s="53"/><c r="M756" s="53"/><c r="N756" s="53"/><c r="O756" s="53"/><c r="P756" s="53"/><c r="Q756" s="53"/><c r="R756" s="53"/><c r="S756" s="53"/><c r="T756" s="53"/><c r="U756" s="53"/><c r="V756" s="53"/><c r="W756" s="53"/></row><row r="757"><c r="A757" s="53"/><c r="B757" s="53"/><c r="C757" s="53"/><c r="D757" s="55"/><c r="E757" s="55"/><c r="F757" s="55"/><c r="G757" s="55"/><c r="H757" s="55"/><c r="I757" s="55"/><c r="J757" s="55"/><c r="K757" s="55"/><c r="L757" s="53"/><c r="M757" s="53"/><c r="N757" s="53"/><c r="O757" s="53"/><c r="P757" s="53"/><c r="Q757" s="53"/><c r="R757" s="53"/><c r="S757" s="53"/><c r="T757" s="53"/><c r="U757" s="53"/><c r="V757" s="53"/><c r="W757" s="53"/></row><row r="758"><c r="A758" s="53"/><c r="B758" s="53"/><c r="C758" s="53"/><c r="D758" s="55"/><c r="E758" s="55"/><c r="F758" s="55"/><c r="G758" s="55"/><c r="H758" s="55"/><c r="I758" s="55"/><c r="J758" s="55"/><c r="K758" s="55"/><c r="L758" s="53"/><c r="M758" s="53"/><c r="N758" s="53"/><c r="O758" s="53"/><c r="P758" s="53"/><c r="Q758" s="53"/><c r="R758" s="53"/><c r="S758" s="53"/><c r="T758" s="53"/><c r="U758" s="53"/><c r="V758" s="53"/><c r="W758" s="53"/></row><row r="759"><c r="A759" s="53"/><c r="B759" s="53"/><c r="C759" s="53"/><c r="D759" s="55"/><c r="E759" s="55"/><c r="F759" s="55"/><c r="G759" s="55"/><c r="H759" s="55"/><c r="I759" s="55"/><c r="J759" s="55"/><c r="K759" s="55"/><c r="L759" s="53"/><c r="M759" s="53"/><c r="N759" s="53"/><c r="O759" s="53"/><c r="P759" s="53"/><c r="Q759" s="53"/><c r="R759" s="53"/><c r="S759" s="53"/><c r="T759" s="53"/><c r="U759" s="53"/><c r="V759" s="53"/><c r="W759" s="53"/></row><row r="760"><c r="A760" s="53"/><c r="B760" s="53"/><c r="C760" s="53"/><c r="D760" s="55"/><c r="E760" s="55"/><c r="F760" s="55"/><c r="G760" s="55"/><c r="H760" s="55"/><c r="I760" s="55"/><c r="J760" s="55"/><c r="K760" s="55"/><c r="L760" s="53"/><c r="M760" s="53"/><c r="N760" s="53"/><c r="O760" s="53"/><c r="P760" s="53"/><c r="Q760" s="53"/><c r="R760" s="53"/><c r="S760" s="53"/><c r="T760" s="53"/><c r="U760" s="53"/><c r="V760" s="53"/><c r="W760" s="53"/></row><row r="761"><c r="A761" s="53"/><c r="B761" s="53"/><c r="C761" s="53"/><c r="D761" s="55"/><c r="E761" s="55"/><c r="F761" s="55"/><c r="G761" s="55"/><c r="H761" s="55"/><c r="I761" s="55"/><c r="J761" s="55"/><c r="K761" s="55"/><c r="L761" s="53"/><c r="M761" s="53"/><c r="N761" s="53"/><c r="O761" s="53"/><c r="P761" s="53"/><c r="Q761" s="53"/><c r="R761" s="53"/><c r="S761" s="53"/><c r="T761" s="53"/><c r="U761" s="53"/><c r="V761" s="53"/><c r="W761" s="53"/></row><row r="762"><c r="A762" s="53"/><c r="B762" s="53"/><c r="C762" s="53"/><c r="D762" s="55"/><c r="E762" s="55"/><c r="F762" s="55"/><c r="G762" s="55"/><c r="H762" s="55"/><c r="I762" s="55"/><c r="J762" s="55"/><c r="K762" s="55"/><c r="L762" s="53"/><c r="M762" s="53"/><c r="N762" s="53"/><c r="O762" s="53"/><c r="P762" s="53"/><c r="Q762" s="53"/><c r="R762" s="53"/><c r="S762" s="53"/><c r="T762" s="53"/><c r="U762" s="53"/><c r="V762" s="53"/><c r="W762" s="53"/></row><row r="763"><c r="A763" s="53"/><c r="B763" s="53"/><c r="C763" s="53"/><c r="D763" s="55"/><c r="E763" s="55"/><c r="F763" s="55"/><c r="G763" s="55"/><c r="H763" s="55"/><c r="I763" s="55"/><c r="J763" s="55"/><c r="K763" s="55"/><c r="L763" s="53"/><c r="M763" s="53"/><c r="N763" s="53"/><c r="O763" s="53"/><c r="P763" s="53"/><c r="Q763" s="53"/><c r="R763" s="53"/><c r="S763" s="53"/><c r="T763" s="53"/><c r="U763" s="53"/><c r="V763" s="53"/><c r="W763" s="53"/></row><row r="764"><c r="A764" s="53"/><c r="B764" s="53"/><c r="C764" s="53"/><c r="D764" s="55"/><c r="E764" s="55"/><c r="F764" s="55"/><c r="G764" s="55"/><c r="H764" s="55"/><c r="I764" s="55"/><c r="J764" s="55"/><c r="K764" s="55"/><c r="L764" s="53"/><c r="M764" s="53"/><c r="N764" s="53"/><c r="O764" s="53"/><c r="P764" s="53"/><c r="Q764" s="53"/><c r="R764" s="53"/><c r="S764" s="53"/><c r="T764" s="53"/><c r="U764" s="53"/><c r="V764" s="53"/><c r="W764" s="53"/></row><row r="765"><c r="A765" s="53"/><c r="B765" s="53"/><c r="C765" s="53"/><c r="D765" s="55"/><c r="E765" s="55"/><c r="F765" s="55"/><c r="G765" s="55"/><c r="H765" s="55"/><c r="I765" s="55"/><c r="J765" s="55"/><c r="K765" s="55"/><c r="L765" s="53"/><c r="M765" s="53"/><c r="N765" s="53"/><c r="O765" s="53"/><c r="P765" s="53"/><c r="Q765" s="53"/><c r="R765" s="53"/><c r="S765" s="53"/><c r="T765" s="53"/><c r="U765" s="53"/><c r="V765" s="53"/><c r="W765" s="53"/></row><row r="766"><c r="A766" s="53"/><c r="B766" s="53"/><c r="C766" s="53"/><c r="D766" s="55"/><c r="E766" s="55"/><c r="F766" s="55"/><c r="G766" s="55"/><c r="H766" s="55"/><c r="I766" s="55"/><c r="J766" s="55"/><c r="K766" s="55"/><c r="L766" s="53"/><c r="M766" s="53"/><c r="N766" s="53"/><c r="O766" s="53"/><c r="P766" s="53"/><c r="Q766" s="53"/><c r="R766" s="53"/><c r="S766" s="53"/><c r="T766" s="53"/><c r="U766" s="53"/><c r="V766" s="53"/><c r="W766" s="53"/></row><row r="767"><c r="A767" s="53"/><c r="B767" s="53"/><c r="C767" s="53"/><c r="D767" s="55"/><c r="E767" s="55"/><c r="F767" s="55"/><c r="G767" s="55"/><c r="H767" s="55"/><c r="I767" s="55"/><c r="J767" s="55"/><c r="K767" s="55"/><c r="L767" s="53"/><c r="M767" s="53"/><c r="N767" s="53"/><c r="O767" s="53"/><c r="P767" s="53"/><c r="Q767" s="53"/><c r="R767" s="53"/><c r="S767" s="53"/><c r="T767" s="53"/><c r="U767" s="53"/><c r="V767" s="53"/><c r="W767" s="53"/></row><row r="768"><c r="A768" s="53"/><c r="B768" s="53"/><c r="C768" s="53"/><c r="D768" s="55"/><c r="E768" s="55"/><c r="F768" s="55"/><c r="G768" s="55"/><c r="H768" s="55"/><c r="I768" s="55"/><c r="J768" s="55"/><c r="K768" s="55"/><c r="L768" s="53"/><c r="M768" s="53"/><c r="N768" s="53"/><c r="O768" s="53"/><c r="P768" s="53"/><c r="Q768" s="53"/><c r="R768" s="53"/><c r="S768" s="53"/><c r="T768" s="53"/><c r="U768" s="53"/><c r="V768" s="53"/><c r="W768" s="53"/></row><row r="769"><c r="A769" s="53"/><c r="B769" s="53"/><c r="C769" s="53"/><c r="D769" s="55"/><c r="E769" s="55"/><c r="F769" s="55"/><c r="G769" s="55"/><c r="H769" s="55"/><c r="I769" s="55"/><c r="J769" s="55"/><c r="K769" s="55"/><c r="L769" s="53"/><c r="M769" s="53"/><c r="N769" s="53"/><c r="O769" s="53"/><c r="P769" s="53"/><c r="Q769" s="53"/><c r="R769" s="53"/><c r="S769" s="53"/><c r="T769" s="53"/><c r="U769" s="53"/><c r="V769" s="53"/><c r="W769" s="53"/></row><row r="770"><c r="A770" s="53"/><c r="B770" s="53"/><c r="C770" s="53"/><c r="D770" s="55"/><c r="E770" s="55"/><c r="F770" s="55"/><c r="G770" s="55"/><c r="H770" s="55"/><c r="I770" s="55"/><c r="J770" s="55"/><c r="K770" s="55"/><c r="L770" s="53"/><c r="M770" s="53"/><c r="N770" s="53"/><c r="O770" s="53"/><c r="P770" s="53"/><c r="Q770" s="53"/><c r="R770" s="53"/><c r="S770" s="53"/><c r="T770" s="53"/><c r="U770" s="53"/><c r="V770" s="53"/><c r="W770" s="53"/></row><row r="771"><c r="A771" s="53"/><c r="B771" s="53"/><c r="C771" s="53"/><c r="D771" s="55"/><c r="E771" s="55"/><c r="F771" s="55"/><c r="G771" s="55"/><c r="H771" s="55"/><c r="I771" s="55"/><c r="J771" s="55"/><c r="K771" s="55"/><c r="L771" s="53"/><c r="M771" s="53"/><c r="N771" s="53"/><c r="O771" s="53"/><c r="P771" s="53"/><c r="Q771" s="53"/><c r="R771" s="53"/><c r="S771" s="53"/><c r="T771" s="53"/><c r="U771" s="53"/><c r="V771" s="53"/><c r="W771" s="53"/></row><row r="772"><c r="A772" s="53"/><c r="B772" s="53"/><c r="C772" s="53"/><c r="D772" s="55"/><c r="E772" s="55"/><c r="F772" s="55"/><c r="G772" s="55"/><c r="H772" s="55"/><c r="I772" s="55"/><c r="J772" s="55"/><c r="K772" s="55"/><c r="L772" s="53"/><c r="M772" s="53"/><c r="N772" s="53"/><c r="O772" s="53"/><c r="P772" s="53"/><c r="Q772" s="53"/><c r="R772" s="53"/><c r="S772" s="53"/><c r="T772" s="53"/><c r="U772" s="53"/><c r="V772" s="53"/><c r="W772" s="53"/></row><row r="773"><c r="A773" s="53"/><c r="B773" s="53"/><c r="C773" s="53"/><c r="D773" s="55"/><c r="E773" s="55"/><c r="F773" s="55"/><c r="G773" s="55"/><c r="H773" s="55"/><c r="I773" s="55"/><c r="J773" s="55"/><c r="K773" s="55"/><c r="L773" s="53"/><c r="M773" s="53"/><c r="N773" s="53"/><c r="O773" s="53"/><c r="P773" s="53"/><c r="Q773" s="53"/><c r="R773" s="53"/><c r="S773" s="53"/><c r="T773" s="53"/><c r="U773" s="53"/><c r="V773" s="53"/><c r="W773" s="53"/></row><row r="774"><c r="A774" s="53"/><c r="B774" s="53"/><c r="C774" s="53"/><c r="D774" s="55"/><c r="E774" s="55"/><c r="F774" s="55"/><c r="G774" s="55"/><c r="H774" s="55"/><c r="I774" s="55"/><c r="J774" s="55"/><c r="K774" s="55"/><c r="L774" s="53"/><c r="M774" s="53"/><c r="N774" s="53"/><c r="O774" s="53"/><c r="P774" s="53"/><c r="Q774" s="53"/><c r="R774" s="53"/><c r="S774" s="53"/><c r="T774" s="53"/><c r="U774" s="53"/><c r="V774" s="53"/><c r="W774" s="53"/></row><row r="775"><c r="A775" s="53"/><c r="B775" s="53"/><c r="C775" s="53"/><c r="D775" s="55"/><c r="E775" s="55"/><c r="F775" s="55"/><c r="G775" s="55"/><c r="H775" s="55"/><c r="I775" s="55"/><c r="J775" s="55"/><c r="K775" s="55"/><c r="L775" s="53"/><c r="M775" s="53"/><c r="N775" s="53"/><c r="O775" s="53"/><c r="P775" s="53"/><c r="Q775" s="53"/><c r="R775" s="53"/><c r="S775" s="53"/><c r="T775" s="53"/><c r="U775" s="53"/><c r="V775" s="53"/><c r="W775" s="53"/></row><row r="776"><c r="A776" s="53"/><c r="B776" s="53"/><c r="C776" s="53"/><c r="D776" s="55"/><c r="E776" s="55"/><c r="F776" s="55"/><c r="G776" s="55"/><c r="H776" s="55"/><c r="I776" s="55"/><c r="J776" s="55"/><c r="K776" s="55"/><c r="L776" s="53"/><c r="M776" s="53"/><c r="N776" s="53"/><c r="O776" s="53"/><c r="P776" s="53"/><c r="Q776" s="53"/><c r="R776" s="53"/><c r="S776" s="53"/><c r="T776" s="53"/><c r="U776" s="53"/><c r="V776" s="53"/><c r="W776" s="53"/></row><row r="777"><c r="A777" s="53"/><c r="B777" s="53"/><c r="C777" s="53"/><c r="D777" s="55"/><c r="E777" s="55"/><c r="F777" s="55"/><c r="G777" s="55"/><c r="H777" s="55"/><c r="I777" s="55"/><c r="J777" s="55"/><c r="K777" s="55"/><c r="L777" s="53"/><c r="M777" s="53"/><c r="N777" s="53"/><c r="O777" s="53"/><c r="P777" s="53"/><c r="Q777" s="53"/><c r="R777" s="53"/><c r="S777" s="53"/><c r="T777" s="53"/><c r="U777" s="53"/><c r="V777" s="53"/><c r="W777" s="53"/></row><row r="778"><c r="A778" s="53"/><c r="B778" s="53"/><c r="C778" s="53"/><c r="D778" s="55"/><c r="E778" s="55"/><c r="F778" s="55"/><c r="G778" s="55"/><c r="H778" s="55"/><c r="I778" s="55"/><c r="J778" s="55"/><c r="K778" s="55"/><c r="L778" s="53"/><c r="M778" s="53"/><c r="N778" s="53"/><c r="O778" s="53"/><c r="P778" s="53"/><c r="Q778" s="53"/><c r="R778" s="53"/><c r="S778" s="53"/><c r="T778" s="53"/><c r="U778" s="53"/><c r="V778" s="53"/><c r="W778" s="53"/></row><row r="779"><c r="A779" s="53"/><c r="B779" s="53"/><c r="C779" s="53"/><c r="D779" s="55"/><c r="E779" s="55"/><c r="F779" s="55"/><c r="G779" s="55"/><c r="H779" s="55"/><c r="I779" s="55"/><c r="J779" s="55"/><c r="K779" s="55"/><c r="L779" s="53"/><c r="M779" s="53"/><c r="N779" s="53"/><c r="O779" s="53"/><c r="P779" s="53"/><c r="Q779" s="53"/><c r="R779" s="53"/><c r="S779" s="53"/><c r="T779" s="53"/><c r="U779" s="53"/><c r="V779" s="53"/><c r="W779" s="53"/></row><row r="780"><c r="A780" s="53"/><c r="B780" s="53"/><c r="C780" s="53"/><c r="D780" s="55"/><c r="E780" s="55"/><c r="F780" s="55"/><c r="G780" s="55"/><c r="H780" s="55"/><c r="I780" s="55"/><c r="J780" s="55"/><c r="K780" s="55"/><c r="L780" s="53"/><c r="M780" s="53"/><c r="N780" s="53"/><c r="O780" s="53"/><c r="P780" s="53"/><c r="Q780" s="53"/><c r="R780" s="53"/><c r="S780" s="53"/><c r="T780" s="53"/><c r="U780" s="53"/><c r="V780" s="53"/><c r="W780" s="53"/></row><row r="781"><c r="A781" s="53"/><c r="B781" s="53"/><c r="C781" s="53"/><c r="D781" s="55"/><c r="E781" s="55"/><c r="F781" s="55"/><c r="G781" s="55"/><c r="H781" s="55"/><c r="I781" s="55"/><c r="J781" s="55"/><c r="K781" s="55"/><c r="L781" s="53"/><c r="M781" s="53"/><c r="N781" s="53"/><c r="O781" s="53"/><c r="P781" s="53"/><c r="Q781" s="53"/><c r="R781" s="53"/><c r="S781" s="53"/><c r="T781" s="53"/><c r="U781" s="53"/><c r="V781" s="53"/><c r="W781" s="53"/></row><row r="782"><c r="A782" s="53"/><c r="B782" s="53"/><c r="C782" s="53"/><c r="D782" s="55"/><c r="E782" s="55"/><c r="F782" s="55"/><c r="G782" s="55"/><c r="H782" s="55"/><c r="I782" s="55"/><c r="J782" s="55"/><c r="K782" s="55"/><c r="L782" s="53"/><c r="M782" s="53"/><c r="N782" s="53"/><c r="O782" s="53"/><c r="P782" s="53"/><c r="Q782" s="53"/><c r="R782" s="53"/><c r="S782" s="53"/><c r="T782" s="53"/><c r="U782" s="53"/><c r="V782" s="53"/><c r="W782" s="53"/></row><row r="783"><c r="A783" s="53"/><c r="B783" s="53"/><c r="C783" s="53"/><c r="D783" s="55"/><c r="E783" s="55"/><c r="F783" s="55"/><c r="G783" s="55"/><c r="H783" s="55"/><c r="I783" s="55"/><c r="J783" s="55"/><c r="K783" s="55"/><c r="L783" s="53"/><c r="M783" s="53"/><c r="N783" s="53"/><c r="O783" s="53"/><c r="P783" s="53"/><c r="Q783" s="53"/><c r="R783" s="53"/><c r="S783" s="53"/><c r="T783" s="53"/><c r="U783" s="53"/><c r="V783" s="53"/><c r="W783" s="53"/></row><row r="784"><c r="A784" s="53"/><c r="B784" s="53"/><c r="C784" s="53"/><c r="D784" s="55"/><c r="E784" s="55"/><c r="F784" s="55"/><c r="G784" s="55"/><c r="H784" s="55"/><c r="I784" s="55"/><c r="J784" s="55"/><c r="K784" s="55"/><c r="L784" s="53"/><c r="M784" s="53"/><c r="N784" s="53"/><c r="O784" s="53"/><c r="P784" s="53"/><c r="Q784" s="53"/><c r="R784" s="53"/><c r="S784" s="53"/><c r="T784" s="53"/><c r="U784" s="53"/><c r="V784" s="53"/><c r="W784" s="53"/></row><row r="785"><c r="A785" s="53"/><c r="B785" s="53"/><c r="C785" s="53"/><c r="D785" s="55"/><c r="E785" s="55"/><c r="F785" s="55"/><c r="G785" s="55"/><c r="H785" s="55"/><c r="I785" s="55"/><c r="J785" s="55"/><c r="K785" s="55"/><c r="L785" s="53"/><c r="M785" s="53"/><c r="N785" s="53"/><c r="O785" s="53"/><c r="P785" s="53"/><c r="Q785" s="53"/><c r="R785" s="53"/><c r="S785" s="53"/><c r="T785" s="53"/><c r="U785" s="53"/><c r="V785" s="53"/><c r="W785" s="53"/></row><row r="786"><c r="A786" s="53"/><c r="B786" s="53"/><c r="C786" s="53"/><c r="D786" s="55"/><c r="E786" s="55"/><c r="F786" s="55"/><c r="G786" s="55"/><c r="H786" s="55"/><c r="I786" s="55"/><c r="J786" s="55"/><c r="K786" s="55"/><c r="L786" s="53"/><c r="M786" s="53"/><c r="N786" s="53"/><c r="O786" s="53"/><c r="P786" s="53"/><c r="Q786" s="53"/><c r="R786" s="53"/><c r="S786" s="53"/><c r="T786" s="53"/><c r="U786" s="53"/><c r="V786" s="53"/><c r="W786" s="53"/></row><row r="787"><c r="A787" s="53"/><c r="B787" s="53"/><c r="C787" s="53"/><c r="D787" s="55"/><c r="E787" s="55"/><c r="F787" s="55"/><c r="G787" s="55"/><c r="H787" s="55"/><c r="I787" s="55"/><c r="J787" s="55"/><c r="K787" s="55"/><c r="L787" s="53"/><c r="M787" s="53"/><c r="N787" s="53"/><c r="O787" s="53"/><c r="P787" s="53"/><c r="Q787" s="53"/><c r="R787" s="53"/><c r="S787" s="53"/><c r="T787" s="53"/><c r="U787" s="53"/><c r="V787" s="53"/><c r="W787" s="53"/></row><row r="788"><c r="A788" s="53"/><c r="B788" s="53"/><c r="C788" s="53"/><c r="D788" s="55"/><c r="E788" s="55"/><c r="F788" s="55"/><c r="G788" s="55"/><c r="H788" s="55"/><c r="I788" s="55"/><c r="J788" s="55"/><c r="K788" s="55"/><c r="L788" s="53"/><c r="M788" s="53"/><c r="N788" s="53"/><c r="O788" s="53"/><c r="P788" s="53"/><c r="Q788" s="53"/><c r="R788" s="53"/><c r="S788" s="53"/><c r="T788" s="53"/><c r="U788" s="53"/><c r="V788" s="53"/><c r="W788" s="53"/></row><row r="789"><c r="A789" s="53"/><c r="B789" s="53"/><c r="C789" s="53"/><c r="D789" s="55"/><c r="E789" s="55"/><c r="F789" s="55"/><c r="G789" s="55"/><c r="H789" s="55"/><c r="I789" s="55"/><c r="J789" s="55"/><c r="K789" s="55"/><c r="L789" s="53"/><c r="M789" s="53"/><c r="N789" s="53"/><c r="O789" s="53"/><c r="P789" s="53"/><c r="Q789" s="53"/><c r="R789" s="53"/><c r="S789" s="53"/><c r="T789" s="53"/><c r="U789" s="53"/><c r="V789" s="53"/><c r="W789" s="53"/></row><row r="790"><c r="A790" s="53"/><c r="B790" s="53"/><c r="C790" s="53"/><c r="D790" s="55"/><c r="E790" s="55"/><c r="F790" s="55"/><c r="G790" s="55"/><c r="H790" s="55"/><c r="I790" s="55"/><c r="J790" s="55"/><c r="K790" s="55"/><c r="L790" s="53"/><c r="M790" s="53"/><c r="N790" s="53"/><c r="O790" s="53"/><c r="P790" s="53"/><c r="Q790" s="53"/><c r="R790" s="53"/><c r="S790" s="53"/><c r="T790" s="53"/><c r="U790" s="53"/><c r="V790" s="53"/><c r="W790" s="53"/></row><row r="791"><c r="A791" s="53"/><c r="B791" s="53"/><c r="C791" s="53"/><c r="D791" s="55"/><c r="E791" s="55"/><c r="F791" s="55"/><c r="G791" s="55"/><c r="H791" s="55"/><c r="I791" s="55"/><c r="J791" s="55"/><c r="K791" s="55"/><c r="L791" s="53"/><c r="M791" s="53"/><c r="N791" s="53"/><c r="O791" s="53"/><c r="P791" s="53"/><c r="Q791" s="53"/><c r="R791" s="53"/><c r="S791" s="53"/><c r="T791" s="53"/><c r="U791" s="53"/><c r="V791" s="53"/><c r="W791" s="53"/></row><row r="792"><c r="A792" s="53"/><c r="B792" s="53"/><c r="C792" s="53"/><c r="D792" s="55"/><c r="E792" s="55"/><c r="F792" s="55"/><c r="G792" s="55"/><c r="H792" s="55"/><c r="I792" s="55"/><c r="J792" s="55"/><c r="K792" s="55"/><c r="L792" s="53"/><c r="M792" s="53"/><c r="N792" s="53"/><c r="O792" s="53"/><c r="P792" s="53"/><c r="Q792" s="53"/><c r="R792" s="53"/><c r="S792" s="53"/><c r="T792" s="53"/><c r="U792" s="53"/><c r="V792" s="53"/><c r="W792" s="53"/></row><row r="793"><c r="A793" s="53"/><c r="B793" s="53"/><c r="C793" s="53"/><c r="D793" s="55"/><c r="E793" s="55"/><c r="F793" s="55"/><c r="G793" s="55"/><c r="H793" s="55"/><c r="I793" s="55"/><c r="J793" s="55"/><c r="K793" s="55"/><c r="L793" s="53"/><c r="M793" s="53"/><c r="N793" s="53"/><c r="O793" s="53"/><c r="P793" s="53"/><c r="Q793" s="53"/><c r="R793" s="53"/><c r="S793" s="53"/><c r="T793" s="53"/><c r="U793" s="53"/><c r="V793" s="53"/><c r="W793" s="53"/></row><row r="794"><c r="A794" s="53"/><c r="B794" s="53"/><c r="C794" s="53"/><c r="D794" s="55"/><c r="E794" s="55"/><c r="F794" s="55"/><c r="G794" s="55"/><c r="H794" s="55"/><c r="I794" s="55"/><c r="J794" s="55"/><c r="K794" s="55"/><c r="L794" s="53"/><c r="M794" s="53"/><c r="N794" s="53"/><c r="O794" s="53"/><c r="P794" s="53"/><c r="Q794" s="53"/><c r="R794" s="53"/><c r="S794" s="53"/><c r="T794" s="53"/><c r="U794" s="53"/><c r="V794" s="53"/><c r="W794" s="53"/></row><row r="795"><c r="A795" s="53"/><c r="B795" s="53"/><c r="C795" s="53"/><c r="D795" s="55"/><c r="E795" s="55"/><c r="F795" s="55"/><c r="G795" s="55"/><c r="H795" s="55"/><c r="I795" s="55"/><c r="J795" s="55"/><c r="K795" s="55"/><c r="L795" s="53"/><c r="M795" s="53"/><c r="N795" s="53"/><c r="O795" s="53"/><c r="P795" s="53"/><c r="Q795" s="53"/><c r="R795" s="53"/><c r="S795" s="53"/><c r="T795" s="53"/><c r="U795" s="53"/><c r="V795" s="53"/><c r="W795" s="53"/></row><row r="796"><c r="A796" s="53"/><c r="B796" s="53"/><c r="C796" s="53"/><c r="D796" s="55"/><c r="E796" s="55"/><c r="F796" s="55"/><c r="G796" s="55"/><c r="H796" s="55"/><c r="I796" s="55"/><c r="J796" s="55"/><c r="K796" s="55"/><c r="L796" s="53"/><c r="M796" s="53"/><c r="N796" s="53"/><c r="O796" s="53"/><c r="P796" s="53"/><c r="Q796" s="53"/><c r="R796" s="53"/><c r="S796" s="53"/><c r="T796" s="53"/><c r="U796" s="53"/><c r="V796" s="53"/><c r="W796" s="53"/></row><row r="797"><c r="A797" s="53"/><c r="B797" s="53"/><c r="C797" s="53"/><c r="D797" s="55"/><c r="E797" s="55"/><c r="F797" s="55"/><c r="G797" s="55"/><c r="H797" s="55"/><c r="I797" s="55"/><c r="J797" s="55"/><c r="K797" s="55"/><c r="L797" s="53"/><c r="M797" s="53"/><c r="N797" s="53"/><c r="O797" s="53"/><c r="P797" s="53"/><c r="Q797" s="53"/><c r="R797" s="53"/><c r="S797" s="53"/><c r="T797" s="53"/><c r="U797" s="53"/><c r="V797" s="53"/><c r="W797" s="53"/></row><row r="798"><c r="A798" s="53"/><c r="B798" s="53"/><c r="C798" s="53"/><c r="D798" s="55"/><c r="E798" s="55"/><c r="F798" s="55"/><c r="G798" s="55"/><c r="H798" s="55"/><c r="I798" s="55"/><c r="J798" s="55"/><c r="K798" s="55"/><c r="L798" s="53"/><c r="M798" s="53"/><c r="N798" s="53"/><c r="O798" s="53"/><c r="P798" s="53"/><c r="Q798" s="53"/><c r="R798" s="53"/><c r="S798" s="53"/><c r="T798" s="53"/><c r="U798" s="53"/><c r="V798" s="53"/><c r="W798" s="53"/></row><row r="799"><c r="A799" s="53"/><c r="B799" s="53"/><c r="C799" s="53"/><c r="D799" s="55"/><c r="E799" s="55"/><c r="F799" s="55"/><c r="G799" s="55"/><c r="H799" s="55"/><c r="I799" s="55"/><c r="J799" s="55"/><c r="K799" s="55"/><c r="L799" s="53"/><c r="M799" s="53"/><c r="N799" s="53"/><c r="O799" s="53"/><c r="P799" s="53"/><c r="Q799" s="53"/><c r="R799" s="53"/><c r="S799" s="53"/><c r="T799" s="53"/><c r="U799" s="53"/><c r="V799" s="53"/><c r="W799" s="53"/></row><row r="800"><c r="A800" s="53"/><c r="B800" s="53"/><c r="C800" s="53"/><c r="D800" s="55"/><c r="E800" s="55"/><c r="F800" s="55"/><c r="G800" s="55"/><c r="H800" s="55"/><c r="I800" s="55"/><c r="J800" s="55"/><c r="K800" s="55"/><c r="L800" s="53"/><c r="M800" s="53"/><c r="N800" s="53"/><c r="O800" s="53"/><c r="P800" s="53"/><c r="Q800" s="53"/><c r="R800" s="53"/><c r="S800" s="53"/><c r="T800" s="53"/><c r="U800" s="53"/><c r="V800" s="53"/><c r="W800" s="53"/></row><row r="801"><c r="A801" s="53"/><c r="B801" s="53"/><c r="C801" s="53"/><c r="D801" s="55"/><c r="E801" s="55"/><c r="F801" s="55"/><c r="G801" s="55"/><c r="H801" s="55"/><c r="I801" s="55"/><c r="J801" s="55"/><c r="K801" s="55"/><c r="L801" s="53"/><c r="M801" s="53"/><c r="N801" s="53"/><c r="O801" s="53"/><c r="P801" s="53"/><c r="Q801" s="53"/><c r="R801" s="53"/><c r="S801" s="53"/><c r="T801" s="53"/><c r="U801" s="53"/><c r="V801" s="53"/><c r="W801" s="53"/></row><row r="802"><c r="A802" s="53"/><c r="B802" s="53"/><c r="C802" s="53"/><c r="D802" s="55"/><c r="E802" s="55"/><c r="F802" s="55"/><c r="G802" s="55"/><c r="H802" s="55"/><c r="I802" s="55"/><c r="J802" s="55"/><c r="K802" s="55"/><c r="L802" s="53"/><c r="M802" s="53"/><c r="N802" s="53"/><c r="O802" s="53"/><c r="P802" s="53"/><c r="Q802" s="53"/><c r="R802" s="53"/><c r="S802" s="53"/><c r="T802" s="53"/><c r="U802" s="53"/><c r="V802" s="53"/><c r="W802" s="53"/></row><row r="803"><c r="A803" s="53"/><c r="B803" s="53"/><c r="C803" s="53"/><c r="D803" s="55"/><c r="E803" s="55"/><c r="F803" s="55"/><c r="G803" s="55"/><c r="H803" s="55"/><c r="I803" s="55"/><c r="J803" s="55"/><c r="K803" s="55"/><c r="L803" s="53"/><c r="M803" s="53"/><c r="N803" s="53"/><c r="O803" s="53"/><c r="P803" s="53"/><c r="Q803" s="53"/><c r="R803" s="53"/><c r="S803" s="53"/><c r="T803" s="53"/><c r="U803" s="53"/><c r="V803" s="53"/><c r="W803" s="53"/></row><row r="804"><c r="A804" s="53"/><c r="B804" s="53"/><c r="C804" s="53"/><c r="D804" s="55"/><c r="E804" s="55"/><c r="F804" s="55"/><c r="G804" s="55"/><c r="H804" s="55"/><c r="I804" s="55"/><c r="J804" s="55"/><c r="K804" s="55"/><c r="L804" s="53"/><c r="M804" s="53"/><c r="N804" s="53"/><c r="O804" s="53"/><c r="P804" s="53"/><c r="Q804" s="53"/><c r="R804" s="53"/><c r="S804" s="53"/><c r="T804" s="53"/><c r="U804" s="53"/><c r="V804" s="53"/><c r="W804" s="53"/></row><row r="805"><c r="A805" s="53"/><c r="B805" s="53"/><c r="C805" s="53"/><c r="D805" s="55"/><c r="E805" s="55"/><c r="F805" s="55"/><c r="G805" s="55"/><c r="H805" s="55"/><c r="I805" s="55"/><c r="J805" s="55"/><c r="K805" s="55"/><c r="L805" s="53"/><c r="M805" s="53"/><c r="N805" s="53"/><c r="O805" s="53"/><c r="P805" s="53"/><c r="Q805" s="53"/><c r="R805" s="53"/><c r="S805" s="53"/><c r="T805" s="53"/><c r="U805" s="53"/><c r="V805" s="53"/><c r="W805" s="53"/></row><row r="806"><c r="A806" s="53"/><c r="B806" s="53"/><c r="C806" s="53"/><c r="D806" s="55"/><c r="E806" s="55"/><c r="F806" s="55"/><c r="G806" s="55"/><c r="H806" s="55"/><c r="I806" s="55"/><c r="J806" s="55"/><c r="K806" s="55"/><c r="L806" s="53"/><c r="M806" s="53"/><c r="N806" s="53"/><c r="O806" s="53"/><c r="P806" s="53"/><c r="Q806" s="53"/><c r="R806" s="53"/><c r="S806" s="53"/><c r="T806" s="53"/><c r="U806" s="53"/><c r="V806" s="53"/><c r="W806" s="53"/></row><row r="807"><c r="A807" s="53"/><c r="B807" s="53"/><c r="C807" s="53"/><c r="D807" s="55"/><c r="E807" s="55"/><c r="F807" s="55"/><c r="G807" s="55"/><c r="H807" s="55"/><c r="I807" s="55"/><c r="J807" s="55"/><c r="K807" s="55"/><c r="L807" s="53"/><c r="M807" s="53"/><c r="N807" s="53"/><c r="O807" s="53"/><c r="P807" s="53"/><c r="Q807" s="53"/><c r="R807" s="53"/><c r="S807" s="53"/><c r="T807" s="53"/><c r="U807" s="53"/><c r="V807" s="53"/><c r="W807" s="53"/></row><row r="808"><c r="A808" s="53"/><c r="B808" s="53"/><c r="C808" s="53"/><c r="D808" s="55"/><c r="E808" s="55"/><c r="F808" s="55"/><c r="G808" s="55"/><c r="H808" s="55"/><c r="I808" s="55"/><c r="J808" s="55"/><c r="K808" s="55"/><c r="L808" s="53"/><c r="M808" s="53"/><c r="N808" s="53"/><c r="O808" s="53"/><c r="P808" s="53"/><c r="Q808" s="53"/><c r="R808" s="53"/><c r="S808" s="53"/><c r="T808" s="53"/><c r="U808" s="53"/><c r="V808" s="53"/><c r="W808" s="53"/></row><row r="809"><c r="A809" s="53"/><c r="B809" s="53"/><c r="C809" s="53"/><c r="D809" s="55"/><c r="E809" s="55"/><c r="F809" s="55"/><c r="G809" s="55"/><c r="H809" s="55"/><c r="I809" s="55"/><c r="J809" s="55"/><c r="K809" s="55"/><c r="L809" s="53"/><c r="M809" s="53"/><c r="N809" s="53"/><c r="O809" s="53"/><c r="P809" s="53"/><c r="Q809" s="53"/><c r="R809" s="53"/><c r="S809" s="53"/><c r="T809" s="53"/><c r="U809" s="53"/><c r="V809" s="53"/><c r="W809" s="53"/></row><row r="810"><c r="A810" s="53"/><c r="B810" s="53"/><c r="C810" s="53"/><c r="D810" s="55"/><c r="E810" s="55"/><c r="F810" s="55"/><c r="G810" s="55"/><c r="H810" s="55"/><c r="I810" s="55"/><c r="J810" s="55"/><c r="K810" s="55"/><c r="L810" s="53"/><c r="M810" s="53"/><c r="N810" s="53"/><c r="O810" s="53"/><c r="P810" s="53"/><c r="Q810" s="53"/><c r="R810" s="53"/><c r="S810" s="53"/><c r="T810" s="53"/><c r="U810" s="53"/><c r="V810" s="53"/><c r="W810" s="53"/></row><row r="811"><c r="A811" s="53"/><c r="B811" s="53"/><c r="C811" s="53"/><c r="D811" s="55"/><c r="E811" s="55"/><c r="F811" s="55"/><c r="G811" s="55"/><c r="H811" s="55"/><c r="I811" s="55"/><c r="J811" s="55"/><c r="K811" s="55"/><c r="L811" s="53"/><c r="M811" s="53"/><c r="N811" s="53"/><c r="O811" s="53"/><c r="P811" s="53"/><c r="Q811" s="53"/><c r="R811" s="53"/><c r="S811" s="53"/><c r="T811" s="53"/><c r="U811" s="53"/><c r="V811" s="53"/><c r="W811" s="53"/></row><row r="812"><c r="A812" s="53"/><c r="B812" s="53"/><c r="C812" s="53"/><c r="D812" s="55"/><c r="E812" s="55"/><c r="F812" s="55"/><c r="G812" s="55"/><c r="H812" s="55"/><c r="I812" s="55"/><c r="J812" s="55"/><c r="K812" s="55"/><c r="L812" s="53"/><c r="M812" s="53"/><c r="N812" s="53"/><c r="O812" s="53"/><c r="P812" s="53"/><c r="Q812" s="53"/><c r="R812" s="53"/><c r="S812" s="53"/><c r="T812" s="53"/><c r="U812" s="53"/><c r="V812" s="53"/><c r="W812" s="53"/></row><row r="813"><c r="A813" s="53"/><c r="B813" s="53"/><c r="C813" s="53"/><c r="D813" s="55"/><c r="E813" s="55"/><c r="F813" s="55"/><c r="G813" s="55"/><c r="H813" s="55"/><c r="I813" s="55"/><c r="J813" s="55"/><c r="K813" s="55"/><c r="L813" s="53"/><c r="M813" s="53"/><c r="N813" s="53"/><c r="O813" s="53"/><c r="P813" s="53"/><c r="Q813" s="53"/><c r="R813" s="53"/><c r="S813" s="53"/><c r="T813" s="53"/><c r="U813" s="53"/><c r="V813" s="53"/><c r="W813" s="53"/></row><row r="814"><c r="A814" s="53"/><c r="B814" s="53"/><c r="C814" s="53"/><c r="D814" s="55"/><c r="E814" s="55"/><c r="F814" s="55"/><c r="G814" s="55"/><c r="H814" s="55"/><c r="I814" s="55"/><c r="J814" s="55"/><c r="K814" s="55"/><c r="L814" s="53"/><c r="M814" s="53"/><c r="N814" s="53"/><c r="O814" s="53"/><c r="P814" s="53"/><c r="Q814" s="53"/><c r="R814" s="53"/><c r="S814" s="53"/><c r="T814" s="53"/><c r="U814" s="53"/><c r="V814" s="53"/><c r="W814" s="53"/></row><row r="815"><c r="A815" s="53"/><c r="B815" s="53"/><c r="C815" s="53"/><c r="D815" s="55"/><c r="E815" s="55"/><c r="F815" s="55"/><c r="G815" s="55"/><c r="H815" s="55"/><c r="I815" s="55"/><c r="J815" s="55"/><c r="K815" s="55"/><c r="L815" s="53"/><c r="M815" s="53"/><c r="N815" s="53"/><c r="O815" s="53"/><c r="P815" s="53"/><c r="Q815" s="53"/><c r="R815" s="53"/><c r="S815" s="53"/><c r="T815" s="53"/><c r="U815" s="53"/><c r="V815" s="53"/><c r="W815" s="53"/></row><row r="816"><c r="A816" s="53"/><c r="B816" s="53"/><c r="C816" s="53"/><c r="D816" s="55"/><c r="E816" s="55"/><c r="F816" s="55"/><c r="G816" s="55"/><c r="H816" s="55"/><c r="I816" s="55"/><c r="J816" s="55"/><c r="K816" s="55"/><c r="L816" s="53"/><c r="M816" s="53"/><c r="N816" s="53"/><c r="O816" s="53"/><c r="P816" s="53"/><c r="Q816" s="53"/><c r="R816" s="53"/><c r="S816" s="53"/><c r="T816" s="53"/><c r="U816" s="53"/><c r="V816" s="53"/><c r="W816" s="53"/></row><row r="817"><c r="A817" s="53"/><c r="B817" s="53"/><c r="C817" s="53"/><c r="D817" s="55"/><c r="E817" s="55"/><c r="F817" s="55"/><c r="G817" s="55"/><c r="H817" s="55"/><c r="I817" s="55"/><c r="J817" s="55"/><c r="K817" s="55"/><c r="L817" s="53"/><c r="M817" s="53"/><c r="N817" s="53"/><c r="O817" s="53"/><c r="P817" s="53"/><c r="Q817" s="53"/><c r="R817" s="53"/><c r="S817" s="53"/><c r="T817" s="53"/><c r="U817" s="53"/><c r="V817" s="53"/><c r="W817" s="53"/></row><row r="818"><c r="A818" s="53"/><c r="B818" s="53"/><c r="C818" s="53"/><c r="D818" s="55"/><c r="E818" s="55"/><c r="F818" s="55"/><c r="G818" s="55"/><c r="H818" s="55"/><c r="I818" s="55"/><c r="J818" s="55"/><c r="K818" s="55"/><c r="L818" s="53"/><c r="M818" s="53"/><c r="N818" s="53"/><c r="O818" s="53"/><c r="P818" s="53"/><c r="Q818" s="53"/><c r="R818" s="53"/><c r="S818" s="53"/><c r="T818" s="53"/><c r="U818" s="53"/><c r="V818" s="53"/><c r="W818" s="53"/></row><row r="819"><c r="A819" s="53"/><c r="B819" s="53"/><c r="C819" s="53"/><c r="D819" s="55"/><c r="E819" s="55"/><c r="F819" s="55"/><c r="G819" s="55"/><c r="H819" s="55"/><c r="I819" s="55"/><c r="J819" s="55"/><c r="K819" s="55"/><c r="L819" s="53"/><c r="M819" s="53"/><c r="N819" s="53"/><c r="O819" s="53"/><c r="P819" s="53"/><c r="Q819" s="53"/><c r="R819" s="53"/><c r="S819" s="53"/><c r="T819" s="53"/><c r="U819" s="53"/><c r="V819" s="53"/><c r="W819" s="53"/></row><row r="820"><c r="A820" s="53"/><c r="B820" s="53"/><c r="C820" s="53"/><c r="D820" s="55"/><c r="E820" s="55"/><c r="F820" s="55"/><c r="G820" s="55"/><c r="H820" s="55"/><c r="I820" s="55"/><c r="J820" s="55"/><c r="K820" s="55"/><c r="L820" s="53"/><c r="M820" s="53"/><c r="N820" s="53"/><c r="O820" s="53"/><c r="P820" s="53"/><c r="Q820" s="53"/><c r="R820" s="53"/><c r="S820" s="53"/><c r="T820" s="53"/><c r="U820" s="53"/><c r="V820" s="53"/><c r="W820" s="53"/></row><row r="821"><c r="A821" s="53"/><c r="B821" s="53"/><c r="C821" s="53"/><c r="D821" s="55"/><c r="E821" s="55"/><c r="F821" s="55"/><c r="G821" s="55"/><c r="H821" s="55"/><c r="I821" s="55"/><c r="J821" s="55"/><c r="K821" s="55"/><c r="L821" s="53"/><c r="M821" s="53"/><c r="N821" s="53"/><c r="O821" s="53"/><c r="P821" s="53"/><c r="Q821" s="53"/><c r="R821" s="53"/><c r="S821" s="53"/><c r="T821" s="53"/><c r="U821" s="53"/><c r="V821" s="53"/><c r="W821" s="53"/></row><row r="822"><c r="A822" s="53"/><c r="B822" s="53"/><c r="C822" s="53"/><c r="D822" s="55"/><c r="E822" s="55"/><c r="F822" s="55"/><c r="G822" s="55"/><c r="H822" s="55"/><c r="I822" s="55"/><c r="J822" s="55"/><c r="K822" s="55"/><c r="L822" s="53"/><c r="M822" s="53"/><c r="N822" s="53"/><c r="O822" s="53"/><c r="P822" s="53"/><c r="Q822" s="53"/><c r="R822" s="53"/><c r="S822" s="53"/><c r="T822" s="53"/><c r="U822" s="53"/><c r="V822" s="53"/><c r="W822" s="53"/></row><row r="823"><c r="A823" s="53"/><c r="B823" s="53"/><c r="C823" s="53"/><c r="D823" s="55"/><c r="E823" s="55"/><c r="F823" s="55"/><c r="G823" s="55"/><c r="H823" s="55"/><c r="I823" s="55"/><c r="J823" s="55"/><c r="K823" s="55"/><c r="L823" s="53"/><c r="M823" s="53"/><c r="N823" s="53"/><c r="O823" s="53"/><c r="P823" s="53"/><c r="Q823" s="53"/><c r="R823" s="53"/><c r="S823" s="53"/><c r="T823" s="53"/><c r="U823" s="53"/><c r="V823" s="53"/><c r="W823" s="53"/></row><row r="824"><c r="A824" s="53"/><c r="B824" s="53"/><c r="C824" s="53"/><c r="D824" s="55"/><c r="E824" s="55"/><c r="F824" s="55"/><c r="G824" s="55"/><c r="H824" s="55"/><c r="I824" s="55"/><c r="J824" s="55"/><c r="K824" s="55"/><c r="L824" s="53"/><c r="M824" s="53"/><c r="N824" s="53"/><c r="O824" s="53"/><c r="P824" s="53"/><c r="Q824" s="53"/><c r="R824" s="53"/><c r="S824" s="53"/><c r="T824" s="53"/><c r="U824" s="53"/><c r="V824" s="53"/><c r="W824" s="53"/></row><row r="825"><c r="A825" s="53"/><c r="B825" s="53"/><c r="C825" s="53"/><c r="D825" s="55"/><c r="E825" s="55"/><c r="F825" s="55"/><c r="G825" s="55"/><c r="H825" s="55"/><c r="I825" s="55"/><c r="J825" s="55"/><c r="K825" s="55"/><c r="L825" s="53"/><c r="M825" s="53"/><c r="N825" s="53"/><c r="O825" s="53"/><c r="P825" s="53"/><c r="Q825" s="53"/><c r="R825" s="53"/><c r="S825" s="53"/><c r="T825" s="53"/><c r="U825" s="53"/><c r="V825" s="53"/><c r="W825" s="53"/></row><row r="826"><c r="A826" s="53"/><c r="B826" s="53"/><c r="C826" s="53"/><c r="D826" s="55"/><c r="E826" s="55"/><c r="F826" s="55"/><c r="G826" s="55"/><c r="H826" s="55"/><c r="I826" s="55"/><c r="J826" s="55"/><c r="K826" s="55"/><c r="L826" s="53"/><c r="M826" s="53"/><c r="N826" s="53"/><c r="O826" s="53"/><c r="P826" s="53"/><c r="Q826" s="53"/><c r="R826" s="53"/><c r="S826" s="53"/><c r="T826" s="53"/><c r="U826" s="53"/><c r="V826" s="53"/><c r="W826" s="53"/></row><row r="827"><c r="A827" s="53"/><c r="B827" s="53"/><c r="C827" s="53"/><c r="D827" s="55"/><c r="E827" s="55"/><c r="F827" s="55"/><c r="G827" s="55"/><c r="H827" s="55"/><c r="I827" s="55"/><c r="J827" s="55"/><c r="K827" s="55"/><c r="L827" s="53"/><c r="M827" s="53"/><c r="N827" s="53"/><c r="O827" s="53"/><c r="P827" s="53"/><c r="Q827" s="53"/><c r="R827" s="53"/><c r="S827" s="53"/><c r="T827" s="53"/><c r="U827" s="53"/><c r="V827" s="53"/><c r="W827" s="53"/></row><row r="828"><c r="A828" s="53"/><c r="B828" s="53"/><c r="C828" s="53"/><c r="D828" s="55"/><c r="E828" s="55"/><c r="F828" s="55"/><c r="G828" s="55"/><c r="H828" s="55"/><c r="I828" s="55"/><c r="J828" s="55"/><c r="K828" s="55"/><c r="L828" s="53"/><c r="M828" s="53"/><c r="N828" s="53"/><c r="O828" s="53"/><c r="P828" s="53"/><c r="Q828" s="53"/><c r="R828" s="53"/><c r="S828" s="53"/><c r="T828" s="53"/><c r="U828" s="53"/><c r="V828" s="53"/><c r="W828" s="53"/></row><row r="829"><c r="A829" s="53"/><c r="B829" s="53"/><c r="C829" s="53"/><c r="D829" s="55"/><c r="E829" s="55"/><c r="F829" s="55"/><c r="G829" s="55"/><c r="H829" s="55"/><c r="I829" s="55"/><c r="J829" s="55"/><c r="K829" s="55"/><c r="L829" s="53"/><c r="M829" s="53"/><c r="N829" s="53"/><c r="O829" s="53"/><c r="P829" s="53"/><c r="Q829" s="53"/><c r="R829" s="53"/><c r="S829" s="53"/><c r="T829" s="53"/><c r="U829" s="53"/><c r="V829" s="53"/><c r="W829" s="53"/></row><row r="830"><c r="A830" s="53"/><c r="B830" s="53"/><c r="C830" s="53"/><c r="D830" s="55"/><c r="E830" s="55"/><c r="F830" s="55"/><c r="G830" s="55"/><c r="H830" s="55"/><c r="I830" s="55"/><c r="J830" s="55"/><c r="K830" s="55"/><c r="L830" s="53"/><c r="M830" s="53"/><c r="N830" s="53"/><c r="O830" s="53"/><c r="P830" s="53"/><c r="Q830" s="53"/><c r="R830" s="53"/><c r="S830" s="53"/><c r="T830" s="53"/><c r="U830" s="53"/><c r="V830" s="53"/><c r="W830" s="53"/></row><row r="831"><c r="A831" s="53"/><c r="B831" s="53"/><c r="C831" s="53"/><c r="D831" s="55"/><c r="E831" s="55"/><c r="F831" s="55"/><c r="G831" s="55"/><c r="H831" s="55"/><c r="I831" s="55"/><c r="J831" s="55"/><c r="K831" s="55"/><c r="L831" s="53"/><c r="M831" s="53"/><c r="N831" s="53"/><c r="O831" s="53"/><c r="P831" s="53"/><c r="Q831" s="53"/><c r="R831" s="53"/><c r="S831" s="53"/><c r="T831" s="53"/><c r="U831" s="53"/><c r="V831" s="53"/><c r="W831" s="53"/></row><row r="832"><c r="A832" s="53"/><c r="B832" s="53"/><c r="C832" s="53"/><c r="D832" s="55"/><c r="E832" s="55"/><c r="F832" s="55"/><c r="G832" s="55"/><c r="H832" s="55"/><c r="I832" s="55"/><c r="J832" s="55"/><c r="K832" s="55"/><c r="L832" s="53"/><c r="M832" s="53"/><c r="N832" s="53"/><c r="O832" s="53"/><c r="P832" s="53"/><c r="Q832" s="53"/><c r="R832" s="53"/><c r="S832" s="53"/><c r="T832" s="53"/><c r="U832" s="53"/><c r="V832" s="53"/><c r="W832" s="53"/></row><row r="833"><c r="A833" s="53"/><c r="B833" s="53"/><c r="C833" s="53"/><c r="D833" s="55"/><c r="E833" s="55"/><c r="F833" s="55"/><c r="G833" s="55"/><c r="H833" s="55"/><c r="I833" s="55"/><c r="J833" s="55"/><c r="K833" s="55"/><c r="L833" s="53"/><c r="M833" s="53"/><c r="N833" s="53"/><c r="O833" s="53"/><c r="P833" s="53"/><c r="Q833" s="53"/><c r="R833" s="53"/><c r="S833" s="53"/><c r="T833" s="53"/><c r="U833" s="53"/><c r="V833" s="53"/><c r="W833" s="53"/></row><row r="834"><c r="A834" s="53"/><c r="B834" s="53"/><c r="C834" s="53"/><c r="D834" s="55"/><c r="E834" s="55"/><c r="F834" s="55"/><c r="G834" s="55"/><c r="H834" s="55"/><c r="I834" s="55"/><c r="J834" s="55"/><c r="K834" s="55"/><c r="L834" s="53"/><c r="M834" s="53"/><c r="N834" s="53"/><c r="O834" s="53"/><c r="P834" s="53"/><c r="Q834" s="53"/><c r="R834" s="53"/><c r="S834" s="53"/><c r="T834" s="53"/><c r="U834" s="53"/><c r="V834" s="53"/><c r="W834" s="53"/></row><row r="835"><c r="A835" s="53"/><c r="B835" s="53"/><c r="C835" s="53"/><c r="D835" s="55"/><c r="E835" s="55"/><c r="F835" s="55"/><c r="G835" s="55"/><c r="H835" s="55"/><c r="I835" s="55"/><c r="J835" s="55"/><c r="K835" s="55"/><c r="L835" s="53"/><c r="M835" s="53"/><c r="N835" s="53"/><c r="O835" s="53"/><c r="P835" s="53"/><c r="Q835" s="53"/><c r="R835" s="53"/><c r="S835" s="53"/><c r="T835" s="53"/><c r="U835" s="53"/><c r="V835" s="53"/><c r="W835" s="53"/></row><row r="836"><c r="A836" s="53"/><c r="B836" s="53"/><c r="C836" s="53"/><c r="D836" s="55"/><c r="E836" s="55"/><c r="F836" s="55"/><c r="G836" s="55"/><c r="H836" s="55"/><c r="I836" s="55"/><c r="J836" s="55"/><c r="K836" s="55"/><c r="L836" s="53"/><c r="M836" s="53"/><c r="N836" s="53"/><c r="O836" s="53"/><c r="P836" s="53"/><c r="Q836" s="53"/><c r="R836" s="53"/><c r="S836" s="53"/><c r="T836" s="53"/><c r="U836" s="53"/><c r="V836" s="53"/><c r="W836" s="53"/></row><row r="837"><c r="A837" s="53"/><c r="B837" s="53"/><c r="C837" s="53"/><c r="D837" s="55"/><c r="E837" s="55"/><c r="F837" s="55"/><c r="G837" s="55"/><c r="H837" s="55"/><c r="I837" s="55"/><c r="J837" s="55"/><c r="K837" s="55"/><c r="L837" s="53"/><c r="M837" s="53"/><c r="N837" s="53"/><c r="O837" s="53"/><c r="P837" s="53"/><c r="Q837" s="53"/><c r="R837" s="53"/><c r="S837" s="53"/><c r="T837" s="53"/><c r="U837" s="53"/><c r="V837" s="53"/><c r="W837" s="53"/></row><row r="838"><c r="A838" s="53"/><c r="B838" s="53"/><c r="C838" s="53"/><c r="D838" s="55"/><c r="E838" s="55"/><c r="F838" s="55"/><c r="G838" s="55"/><c r="H838" s="55"/><c r="I838" s="55"/><c r="J838" s="55"/><c r="K838" s="55"/><c r="L838" s="53"/><c r="M838" s="53"/><c r="N838" s="53"/><c r="O838" s="53"/><c r="P838" s="53"/><c r="Q838" s="53"/><c r="R838" s="53"/><c r="S838" s="53"/><c r="T838" s="53"/><c r="U838" s="53"/><c r="V838" s="53"/><c r="W838" s="53"/></row><row r="839"><c r="A839" s="53"/><c r="B839" s="53"/><c r="C839" s="53"/><c r="D839" s="55"/><c r="E839" s="55"/><c r="F839" s="55"/><c r="G839" s="55"/><c r="H839" s="55"/><c r="I839" s="55"/><c r="J839" s="55"/><c r="K839" s="55"/><c r="L839" s="53"/><c r="M839" s="53"/><c r="N839" s="53"/><c r="O839" s="53"/><c r="P839" s="53"/><c r="Q839" s="53"/><c r="R839" s="53"/><c r="S839" s="53"/><c r="T839" s="53"/><c r="U839" s="53"/><c r="V839" s="53"/><c r="W839" s="53"/></row><row r="840"><c r="A840" s="53"/><c r="B840" s="53"/><c r="C840" s="53"/><c r="D840" s="55"/><c r="E840" s="55"/><c r="F840" s="55"/><c r="G840" s="55"/><c r="H840" s="55"/><c r="I840" s="55"/><c r="J840" s="55"/><c r="K840" s="55"/><c r="L840" s="53"/><c r="M840" s="53"/><c r="N840" s="53"/><c r="O840" s="53"/><c r="P840" s="53"/><c r="Q840" s="53"/><c r="R840" s="53"/><c r="S840" s="53"/><c r="T840" s="53"/><c r="U840" s="53"/><c r="V840" s="53"/><c r="W840" s="53"/></row><row r="841"><c r="A841" s="53"/><c r="B841" s="53"/><c r="C841" s="53"/><c r="D841" s="55"/><c r="E841" s="55"/><c r="F841" s="55"/><c r="G841" s="55"/><c r="H841" s="55"/><c r="I841" s="55"/><c r="J841" s="55"/><c r="K841" s="55"/><c r="L841" s="53"/><c r="M841" s="53"/><c r="N841" s="53"/><c r="O841" s="53"/><c r="P841" s="53"/><c r="Q841" s="53"/><c r="R841" s="53"/><c r="S841" s="53"/><c r="T841" s="53"/><c r="U841" s="53"/><c r="V841" s="53"/><c r="W841" s="53"/></row><row r="842"><c r="A842" s="53"/><c r="B842" s="53"/><c r="C842" s="53"/><c r="D842" s="55"/><c r="E842" s="55"/><c r="F842" s="55"/><c r="G842" s="55"/><c r="H842" s="55"/><c r="I842" s="55"/><c r="J842" s="55"/><c r="K842" s="55"/><c r="L842" s="53"/><c r="M842" s="53"/><c r="N842" s="53"/><c r="O842" s="53"/><c r="P842" s="53"/><c r="Q842" s="53"/><c r="R842" s="53"/><c r="S842" s="53"/><c r="T842" s="53"/><c r="U842" s="53"/><c r="V842" s="53"/><c r="W842" s="53"/></row><row r="843"><c r="A843" s="53"/><c r="B843" s="53"/><c r="C843" s="53"/><c r="D843" s="55"/><c r="E843" s="55"/><c r="F843" s="55"/><c r="G843" s="55"/><c r="H843" s="55"/><c r="I843" s="55"/><c r="J843" s="55"/><c r="K843" s="55"/><c r="L843" s="53"/><c r="M843" s="53"/><c r="N843" s="53"/><c r="O843" s="53"/><c r="P843" s="53"/><c r="Q843" s="53"/><c r="R843" s="53"/><c r="S843" s="53"/><c r="T843" s="53"/><c r="U843" s="53"/><c r="V843" s="53"/><c r="W843" s="53"/></row><row r="844"><c r="A844" s="53"/><c r="B844" s="53"/><c r="C844" s="53"/><c r="D844" s="55"/><c r="E844" s="55"/><c r="F844" s="55"/><c r="G844" s="55"/><c r="H844" s="55"/><c r="I844" s="55"/><c r="J844" s="55"/><c r="K844" s="55"/><c r="L844" s="53"/><c r="M844" s="53"/><c r="N844" s="53"/><c r="O844" s="53"/><c r="P844" s="53"/><c r="Q844" s="53"/><c r="R844" s="53"/><c r="S844" s="53"/><c r="T844" s="53"/><c r="U844" s="53"/><c r="V844" s="53"/><c r="W844" s="53"/></row><row r="845"><c r="A845" s="53"/><c r="B845" s="53"/><c r="C845" s="53"/><c r="D845" s="55"/><c r="E845" s="55"/><c r="F845" s="55"/><c r="G845" s="55"/><c r="H845" s="55"/><c r="I845" s="55"/><c r="J845" s="55"/><c r="K845" s="55"/><c r="L845" s="53"/><c r="M845" s="53"/><c r="N845" s="53"/><c r="O845" s="53"/><c r="P845" s="53"/><c r="Q845" s="53"/><c r="R845" s="53"/><c r="S845" s="53"/><c r="T845" s="53"/><c r="U845" s="53"/><c r="V845" s="53"/><c r="W845" s="53"/></row><row r="846"><c r="A846" s="53"/><c r="B846" s="53"/><c r="C846" s="53"/><c r="D846" s="55"/><c r="E846" s="55"/><c r="F846" s="55"/><c r="G846" s="55"/><c r="H846" s="55"/><c r="I846" s="55"/><c r="J846" s="55"/><c r="K846" s="55"/><c r="L846" s="53"/><c r="M846" s="53"/><c r="N846" s="53"/><c r="O846" s="53"/><c r="P846" s="53"/><c r="Q846" s="53"/><c r="R846" s="53"/><c r="S846" s="53"/><c r="T846" s="53"/><c r="U846" s="53"/><c r="V846" s="53"/><c r="W846" s="53"/></row><row r="847"><c r="A847" s="53"/><c r="B847" s="53"/><c r="C847" s="53"/><c r="D847" s="55"/><c r="E847" s="55"/><c r="F847" s="55"/><c r="G847" s="55"/><c r="H847" s="55"/><c r="I847" s="55"/><c r="J847" s="55"/><c r="K847" s="55"/><c r="L847" s="53"/><c r="M847" s="53"/><c r="N847" s="53"/><c r="O847" s="53"/><c r="P847" s="53"/><c r="Q847" s="53"/><c r="R847" s="53"/><c r="S847" s="53"/><c r="T847" s="53"/><c r="U847" s="53"/><c r="V847" s="53"/><c r="W847" s="53"/></row><row r="848"><c r="A848" s="53"/><c r="B848" s="53"/><c r="C848" s="53"/><c r="D848" s="55"/><c r="E848" s="55"/><c r="F848" s="55"/><c r="G848" s="55"/><c r="H848" s="55"/><c r="I848" s="55"/><c r="J848" s="55"/><c r="K848" s="55"/><c r="L848" s="53"/><c r="M848" s="53"/><c r="N848" s="53"/><c r="O848" s="53"/><c r="P848" s="53"/><c r="Q848" s="53"/><c r="R848" s="53"/><c r="S848" s="53"/><c r="T848" s="53"/><c r="U848" s="53"/><c r="V848" s="53"/><c r="W848" s="53"/></row><row r="849"><c r="A849" s="53"/><c r="B849" s="53"/><c r="C849" s="53"/><c r="D849" s="55"/><c r="E849" s="55"/><c r="F849" s="55"/><c r="G849" s="55"/><c r="H849" s="55"/><c r="I849" s="55"/><c r="J849" s="55"/><c r="K849" s="55"/><c r="L849" s="53"/><c r="M849" s="53"/><c r="N849" s="53"/><c r="O849" s="53"/><c r="P849" s="53"/><c r="Q849" s="53"/><c r="R849" s="53"/><c r="S849" s="53"/><c r="T849" s="53"/><c r="U849" s="53"/><c r="V849" s="53"/><c r="W849" s="53"/></row><row r="850"><c r="A850" s="53"/><c r="B850" s="53"/><c r="C850" s="53"/><c r="D850" s="55"/><c r="E850" s="55"/><c r="F850" s="55"/><c r="G850" s="55"/><c r="H850" s="55"/><c r="I850" s="55"/><c r="J850" s="55"/><c r="K850" s="55"/><c r="L850" s="53"/><c r="M850" s="53"/><c r="N850" s="53"/><c r="O850" s="53"/><c r="P850" s="53"/><c r="Q850" s="53"/><c r="R850" s="53"/><c r="S850" s="53"/><c r="T850" s="53"/><c r="U850" s="53"/><c r="V850" s="53"/><c r="W850" s="53"/></row><row r="851"><c r="A851" s="53"/><c r="B851" s="53"/><c r="C851" s="53"/><c r="D851" s="55"/><c r="E851" s="55"/><c r="F851" s="55"/><c r="G851" s="55"/><c r="H851" s="55"/><c r="I851" s="55"/><c r="J851" s="55"/><c r="K851" s="55"/><c r="L851" s="53"/><c r="M851" s="53"/><c r="N851" s="53"/><c r="O851" s="53"/><c r="P851" s="53"/><c r="Q851" s="53"/><c r="R851" s="53"/><c r="S851" s="53"/><c r="T851" s="53"/><c r="U851" s="53"/><c r="V851" s="53"/><c r="W851" s="53"/></row><row r="852"><c r="A852" s="53"/><c r="B852" s="53"/><c r="C852" s="53"/><c r="D852" s="55"/><c r="E852" s="55"/><c r="F852" s="55"/><c r="G852" s="55"/><c r="H852" s="55"/><c r="I852" s="55"/><c r="J852" s="55"/><c r="K852" s="55"/><c r="L852" s="53"/><c r="M852" s="53"/><c r="N852" s="53"/><c r="O852" s="53"/><c r="P852" s="53"/><c r="Q852" s="53"/><c r="R852" s="53"/><c r="S852" s="53"/><c r="T852" s="53"/><c r="U852" s="53"/><c r="V852" s="53"/><c r="W852" s="53"/></row><row r="853"><c r="A853" s="53"/><c r="B853" s="53"/><c r="C853" s="53"/><c r="D853" s="55"/><c r="E853" s="55"/><c r="F853" s="55"/><c r="G853" s="55"/><c r="H853" s="55"/><c r="I853" s="55"/><c r="J853" s="55"/><c r="K853" s="55"/><c r="L853" s="53"/><c r="M853" s="53"/><c r="N853" s="53"/><c r="O853" s="53"/><c r="P853" s="53"/><c r="Q853" s="53"/><c r="R853" s="53"/><c r="S853" s="53"/><c r="T853" s="53"/><c r="U853" s="53"/><c r="V853" s="53"/><c r="W853" s="53"/></row><row r="854"><c r="A854" s="53"/><c r="B854" s="53"/><c r="C854" s="53"/><c r="D854" s="55"/><c r="E854" s="55"/><c r="F854" s="55"/><c r="G854" s="55"/><c r="H854" s="55"/><c r="I854" s="55"/><c r="J854" s="55"/><c r="K854" s="55"/><c r="L854" s="53"/><c r="M854" s="53"/><c r="N854" s="53"/><c r="O854" s="53"/><c r="P854" s="53"/><c r="Q854" s="53"/><c r="R854" s="53"/><c r="S854" s="53"/><c r="T854" s="53"/><c r="U854" s="53"/><c r="V854" s="53"/><c r="W854" s="53"/></row><row r="855"><c r="A855" s="53"/><c r="B855" s="53"/><c r="C855" s="53"/><c r="D855" s="55"/><c r="E855" s="55"/><c r="F855" s="55"/><c r="G855" s="55"/><c r="H855" s="55"/><c r="I855" s="55"/><c r="J855" s="55"/><c r="K855" s="55"/><c r="L855" s="53"/><c r="M855" s="53"/><c r="N855" s="53"/><c r="O855" s="53"/><c r="P855" s="53"/><c r="Q855" s="53"/><c r="R855" s="53"/><c r="S855" s="53"/><c r="T855" s="53"/><c r="U855" s="53"/><c r="V855" s="53"/><c r="W855" s="53"/></row><row r="856"><c r="A856" s="53"/><c r="B856" s="53"/><c r="C856" s="53"/><c r="D856" s="55"/><c r="E856" s="55"/><c r="F856" s="55"/><c r="G856" s="55"/><c r="H856" s="55"/><c r="I856" s="55"/><c r="J856" s="55"/><c r="K856" s="55"/><c r="L856" s="53"/><c r="M856" s="53"/><c r="N856" s="53"/><c r="O856" s="53"/><c r="P856" s="53"/><c r="Q856" s="53"/><c r="R856" s="53"/><c r="S856" s="53"/><c r="T856" s="53"/><c r="U856" s="53"/><c r="V856" s="53"/><c r="W856" s="53"/></row><row r="857"><c r="A857" s="53"/><c r="B857" s="53"/><c r="C857" s="53"/><c r="D857" s="55"/><c r="E857" s="55"/><c r="F857" s="55"/><c r="G857" s="55"/><c r="H857" s="55"/><c r="I857" s="55"/><c r="J857" s="55"/><c r="K857" s="55"/><c r="L857" s="53"/><c r="M857" s="53"/><c r="N857" s="53"/><c r="O857" s="53"/><c r="P857" s="53"/><c r="Q857" s="53"/><c r="R857" s="53"/><c r="S857" s="53"/><c r="T857" s="53"/><c r="U857" s="53"/><c r="V857" s="53"/><c r="W857" s="53"/></row><row r="858"><c r="A858" s="53"/><c r="B858" s="53"/><c r="C858" s="53"/><c r="D858" s="55"/><c r="E858" s="55"/><c r="F858" s="55"/><c r="G858" s="55"/><c r="H858" s="55"/><c r="I858" s="55"/><c r="J858" s="55"/><c r="K858" s="55"/><c r="L858" s="53"/><c r="M858" s="53"/><c r="N858" s="53"/><c r="O858" s="53"/><c r="P858" s="53"/><c r="Q858" s="53"/><c r="R858" s="53"/><c r="S858" s="53"/><c r="T858" s="53"/><c r="U858" s="53"/><c r="V858" s="53"/><c r="W858" s="53"/></row><row r="859"><c r="A859" s="53"/><c r="B859" s="53"/><c r="C859" s="53"/><c r="D859" s="55"/><c r="E859" s="55"/><c r="F859" s="55"/><c r="G859" s="55"/><c r="H859" s="55"/><c r="I859" s="55"/><c r="J859" s="55"/><c r="K859" s="55"/><c r="L859" s="53"/><c r="M859" s="53"/><c r="N859" s="53"/><c r="O859" s="53"/><c r="P859" s="53"/><c r="Q859" s="53"/><c r="R859" s="53"/><c r="S859" s="53"/><c r="T859" s="53"/><c r="U859" s="53"/><c r="V859" s="53"/><c r="W859" s="53"/></row><row r="860"><c r="A860" s="53"/><c r="B860" s="53"/><c r="C860" s="53"/><c r="D860" s="55"/><c r="E860" s="55"/><c r="F860" s="55"/><c r="G860" s="55"/><c r="H860" s="55"/><c r="I860" s="55"/><c r="J860" s="55"/><c r="K860" s="55"/><c r="L860" s="53"/><c r="M860" s="53"/><c r="N860" s="53"/><c r="O860" s="53"/><c r="P860" s="53"/><c r="Q860" s="53"/><c r="R860" s="53"/><c r="S860" s="53"/><c r="T860" s="53"/><c r="U860" s="53"/><c r="V860" s="53"/><c r="W860" s="53"/></row><row r="861"><c r="A861" s="53"/><c r="B861" s="53"/><c r="C861" s="53"/><c r="D861" s="55"/><c r="E861" s="55"/><c r="F861" s="55"/><c r="G861" s="55"/><c r="H861" s="55"/><c r="I861" s="55"/><c r="J861" s="55"/><c r="K861" s="55"/><c r="L861" s="53"/><c r="M861" s="53"/><c r="N861" s="53"/><c r="O861" s="53"/><c r="P861" s="53"/><c r="Q861" s="53"/><c r="R861" s="53"/><c r="S861" s="53"/><c r="T861" s="53"/><c r="U861" s="53"/><c r="V861" s="53"/><c r="W861" s="53"/></row><row r="862"><c r="A862" s="53"/><c r="B862" s="53"/><c r="C862" s="53"/><c r="D862" s="55"/><c r="E862" s="55"/><c r="F862" s="55"/><c r="G862" s="55"/><c r="H862" s="55"/><c r="I862" s="55"/><c r="J862" s="55"/><c r="K862" s="55"/><c r="L862" s="53"/><c r="M862" s="53"/><c r="N862" s="53"/><c r="O862" s="53"/><c r="P862" s="53"/><c r="Q862" s="53"/><c r="R862" s="53"/><c r="S862" s="53"/><c r="T862" s="53"/><c r="U862" s="53"/><c r="V862" s="53"/><c r="W862" s="53"/></row><row r="863"><c r="A863" s="53"/><c r="B863" s="53"/><c r="C863" s="53"/><c r="D863" s="55"/><c r="E863" s="55"/><c r="F863" s="55"/><c r="G863" s="55"/><c r="H863" s="55"/><c r="I863" s="55"/><c r="J863" s="55"/><c r="K863" s="55"/><c r="L863" s="53"/><c r="M863" s="53"/><c r="N863" s="53"/><c r="O863" s="53"/><c r="P863" s="53"/><c r="Q863" s="53"/><c r="R863" s="53"/><c r="S863" s="53"/><c r="T863" s="53"/><c r="U863" s="53"/><c r="V863" s="53"/><c r="W863" s="53"/></row><row r="864"><c r="A864" s="53"/><c r="B864" s="53"/><c r="C864" s="53"/><c r="D864" s="55"/><c r="E864" s="55"/><c r="F864" s="55"/><c r="G864" s="55"/><c r="H864" s="55"/><c r="I864" s="55"/><c r="J864" s="55"/><c r="K864" s="55"/><c r="L864" s="53"/><c r="M864" s="53"/><c r="N864" s="53"/><c r="O864" s="53"/><c r="P864" s="53"/><c r="Q864" s="53"/><c r="R864" s="53"/><c r="S864" s="53"/><c r="T864" s="53"/><c r="U864" s="53"/><c r="V864" s="53"/><c r="W864" s="53"/></row><row r="865"><c r="A865" s="53"/><c r="B865" s="53"/><c r="C865" s="53"/><c r="D865" s="55"/><c r="E865" s="55"/><c r="F865" s="55"/><c r="G865" s="55"/><c r="H865" s="55"/><c r="I865" s="55"/><c r="J865" s="55"/><c r="K865" s="55"/><c r="L865" s="53"/><c r="M865" s="53"/><c r="N865" s="53"/><c r="O865" s="53"/><c r="P865" s="53"/><c r="Q865" s="53"/><c r="R865" s="53"/><c r="S865" s="53"/><c r="T865" s="53"/><c r="U865" s="53"/><c r="V865" s="53"/><c r="W865" s="53"/></row><row r="866"><c r="A866" s="53"/><c r="B866" s="53"/><c r="C866" s="53"/><c r="D866" s="55"/><c r="E866" s="55"/><c r="F866" s="55"/><c r="G866" s="55"/><c r="H866" s="55"/><c r="I866" s="55"/><c r="J866" s="55"/><c r="K866" s="55"/><c r="L866" s="53"/><c r="M866" s="53"/><c r="N866" s="53"/><c r="O866" s="53"/><c r="P866" s="53"/><c r="Q866" s="53"/><c r="R866" s="53"/><c r="S866" s="53"/><c r="T866" s="53"/><c r="U866" s="53"/><c r="V866" s="53"/><c r="W866" s="53"/></row><row r="867"><c r="A867" s="53"/><c r="B867" s="53"/><c r="C867" s="53"/><c r="D867" s="55"/><c r="E867" s="55"/><c r="F867" s="55"/><c r="G867" s="55"/><c r="H867" s="55"/><c r="I867" s="55"/><c r="J867" s="55"/><c r="K867" s="55"/><c r="L867" s="53"/><c r="M867" s="53"/><c r="N867" s="53"/><c r="O867" s="53"/><c r="P867" s="53"/><c r="Q867" s="53"/><c r="R867" s="53"/><c r="S867" s="53"/><c r="T867" s="53"/><c r="U867" s="53"/><c r="V867" s="53"/><c r="W867" s="53"/></row><row r="868"><c r="A868" s="53"/><c r="B868" s="53"/><c r="C868" s="53"/><c r="D868" s="55"/><c r="E868" s="55"/><c r="F868" s="55"/><c r="G868" s="55"/><c r="H868" s="55"/><c r="I868" s="55"/><c r="J868" s="55"/><c r="K868" s="55"/><c r="L868" s="53"/><c r="M868" s="53"/><c r="N868" s="53"/><c r="O868" s="53"/><c r="P868" s="53"/><c r="Q868" s="53"/><c r="R868" s="53"/><c r="S868" s="53"/><c r="T868" s="53"/><c r="U868" s="53"/><c r="V868" s="53"/><c r="W868" s="53"/></row><row r="869"><c r="A869" s="53"/><c r="B869" s="53"/><c r="C869" s="53"/><c r="D869" s="55"/><c r="E869" s="55"/><c r="F869" s="55"/><c r="G869" s="55"/><c r="H869" s="55"/><c r="I869" s="55"/><c r="J869" s="55"/><c r="K869" s="55"/><c r="L869" s="53"/><c r="M869" s="53"/><c r="N869" s="53"/><c r="O869" s="53"/><c r="P869" s="53"/><c r="Q869" s="53"/><c r="R869" s="53"/><c r="S869" s="53"/><c r="T869" s="53"/><c r="U869" s="53"/><c r="V869" s="53"/><c r="W869" s="53"/></row><row r="870"><c r="A870" s="53"/><c r="B870" s="53"/><c r="C870" s="53"/><c r="D870" s="55"/><c r="E870" s="55"/><c r="F870" s="55"/><c r="G870" s="55"/><c r="H870" s="55"/><c r="I870" s="55"/><c r="J870" s="55"/><c r="K870" s="55"/><c r="L870" s="53"/><c r="M870" s="53"/><c r="N870" s="53"/><c r="O870" s="53"/><c r="P870" s="53"/><c r="Q870" s="53"/><c r="R870" s="53"/><c r="S870" s="53"/><c r="T870" s="53"/><c r="U870" s="53"/><c r="V870" s="53"/><c r="W870" s="53"/></row><row r="871"><c r="A871" s="53"/><c r="B871" s="53"/><c r="C871" s="53"/><c r="D871" s="55"/><c r="E871" s="55"/><c r="F871" s="55"/><c r="G871" s="55"/><c r="H871" s="55"/><c r="I871" s="55"/><c r="J871" s="55"/><c r="K871" s="55"/><c r="L871" s="53"/><c r="M871" s="53"/><c r="N871" s="53"/><c r="O871" s="53"/><c r="P871" s="53"/><c r="Q871" s="53"/><c r="R871" s="53"/><c r="S871" s="53"/><c r="T871" s="53"/><c r="U871" s="53"/><c r="V871" s="53"/><c r="W871" s="53"/></row><row r="872"><c r="A872" s="53"/><c r="B872" s="53"/><c r="C872" s="53"/><c r="D872" s="55"/><c r="E872" s="55"/><c r="F872" s="55"/><c r="G872" s="55"/><c r="H872" s="55"/><c r="I872" s="55"/><c r="J872" s="55"/><c r="K872" s="55"/><c r="L872" s="53"/><c r="M872" s="53"/><c r="N872" s="53"/><c r="O872" s="53"/><c r="P872" s="53"/><c r="Q872" s="53"/><c r="R872" s="53"/><c r="S872" s="53"/><c r="T872" s="53"/><c r="U872" s="53"/><c r="V872" s="53"/><c r="W872" s="53"/></row><row r="873"><c r="A873" s="53"/><c r="B873" s="53"/><c r="C873" s="53"/><c r="D873" s="55"/><c r="E873" s="55"/><c r="F873" s="55"/><c r="G873" s="55"/><c r="H873" s="55"/><c r="I873" s="55"/><c r="J873" s="55"/><c r="K873" s="55"/><c r="L873" s="53"/><c r="M873" s="53"/><c r="N873" s="53"/><c r="O873" s="53"/><c r="P873" s="53"/><c r="Q873" s="53"/><c r="R873" s="53"/><c r="S873" s="53"/><c r="T873" s="53"/><c r="U873" s="53"/><c r="V873" s="53"/><c r="W873" s="53"/></row><row r="874"><c r="A874" s="53"/><c r="B874" s="53"/><c r="C874" s="53"/><c r="D874" s="55"/><c r="E874" s="55"/><c r="F874" s="55"/><c r="G874" s="55"/><c r="H874" s="55"/><c r="I874" s="55"/><c r="J874" s="55"/><c r="K874" s="55"/><c r="L874" s="53"/><c r="M874" s="53"/><c r="N874" s="53"/><c r="O874" s="53"/><c r="P874" s="53"/><c r="Q874" s="53"/><c r="R874" s="53"/><c r="S874" s="53"/><c r="T874" s="53"/><c r="U874" s="53"/><c r="V874" s="53"/><c r="W874" s="53"/></row><row r="875"><c r="A875" s="53"/><c r="B875" s="53"/><c r="C875" s="53"/><c r="D875" s="55"/><c r="E875" s="55"/><c r="F875" s="55"/><c r="G875" s="55"/><c r="H875" s="55"/><c r="I875" s="55"/><c r="J875" s="55"/><c r="K875" s="55"/><c r="L875" s="53"/><c r="M875" s="53"/><c r="N875" s="53"/><c r="O875" s="53"/><c r="P875" s="53"/><c r="Q875" s="53"/><c r="R875" s="53"/><c r="S875" s="53"/><c r="T875" s="53"/><c r="U875" s="53"/><c r="V875" s="53"/><c r="W875" s="53"/></row><row r="876"><c r="A876" s="53"/><c r="B876" s="53"/><c r="C876" s="53"/><c r="D876" s="55"/><c r="E876" s="55"/><c r="F876" s="55"/><c r="G876" s="55"/><c r="H876" s="55"/><c r="I876" s="55"/><c r="J876" s="55"/><c r="K876" s="55"/><c r="L876" s="53"/><c r="M876" s="53"/><c r="N876" s="53"/><c r="O876" s="53"/><c r="P876" s="53"/><c r="Q876" s="53"/><c r="R876" s="53"/><c r="S876" s="53"/><c r="T876" s="53"/><c r="U876" s="53"/><c r="V876" s="53"/><c r="W876" s="53"/></row><row r="877"><c r="A877" s="53"/><c r="B877" s="53"/><c r="C877" s="53"/><c r="D877" s="55"/><c r="E877" s="55"/><c r="F877" s="55"/><c r="G877" s="55"/><c r="H877" s="55"/><c r="I877" s="55"/><c r="J877" s="55"/><c r="K877" s="55"/><c r="L877" s="53"/><c r="M877" s="53"/><c r="N877" s="53"/><c r="O877" s="53"/><c r="P877" s="53"/><c r="Q877" s="53"/><c r="R877" s="53"/><c r="S877" s="53"/><c r="T877" s="53"/><c r="U877" s="53"/><c r="V877" s="53"/><c r="W877" s="53"/></row><row r="878"><c r="A878" s="53"/><c r="B878" s="53"/><c r="C878" s="53"/><c r="D878" s="55"/><c r="E878" s="55"/><c r="F878" s="55"/><c r="G878" s="55"/><c r="H878" s="55"/><c r="I878" s="55"/><c r="J878" s="55"/><c r="K878" s="55"/><c r="L878" s="53"/><c r="M878" s="53"/><c r="N878" s="53"/><c r="O878" s="53"/><c r="P878" s="53"/><c r="Q878" s="53"/><c r="R878" s="53"/><c r="S878" s="53"/><c r="T878" s="53"/><c r="U878" s="53"/><c r="V878" s="53"/><c r="W878" s="53"/></row><row r="879"><c r="A879" s="53"/><c r="B879" s="53"/><c r="C879" s="53"/><c r="D879" s="55"/><c r="E879" s="55"/><c r="F879" s="55"/><c r="G879" s="55"/><c r="H879" s="55"/><c r="I879" s="55"/><c r="J879" s="55"/><c r="K879" s="55"/><c r="L879" s="53"/><c r="M879" s="53"/><c r="N879" s="53"/><c r="O879" s="53"/><c r="P879" s="53"/><c r="Q879" s="53"/><c r="R879" s="53"/><c r="S879" s="53"/><c r="T879" s="53"/><c r="U879" s="53"/><c r="V879" s="53"/><c r="W879" s="53"/></row><row r="880"><c r="A880" s="53"/><c r="B880" s="53"/><c r="C880" s="53"/><c r="D880" s="55"/><c r="E880" s="55"/><c r="F880" s="55"/><c r="G880" s="55"/><c r="H880" s="55"/><c r="I880" s="55"/><c r="J880" s="55"/><c r="K880" s="55"/><c r="L880" s="53"/><c r="M880" s="53"/><c r="N880" s="53"/><c r="O880" s="53"/><c r="P880" s="53"/><c r="Q880" s="53"/><c r="R880" s="53"/><c r="S880" s="53"/><c r="T880" s="53"/><c r="U880" s="53"/><c r="V880" s="53"/><c r="W880" s="53"/></row><row r="881"><c r="A881" s="53"/><c r="B881" s="53"/><c r="C881" s="53"/><c r="D881" s="55"/><c r="E881" s="55"/><c r="F881" s="55"/><c r="G881" s="55"/><c r="H881" s="55"/><c r="I881" s="55"/><c r="J881" s="55"/><c r="K881" s="55"/><c r="L881" s="53"/><c r="M881" s="53"/><c r="N881" s="53"/><c r="O881" s="53"/><c r="P881" s="53"/><c r="Q881" s="53"/><c r="R881" s="53"/><c r="S881" s="53"/><c r="T881" s="53"/><c r="U881" s="53"/><c r="V881" s="53"/><c r="W881" s="53"/></row><row r="882"><c r="A882" s="53"/><c r="B882" s="53"/><c r="C882" s="53"/><c r="D882" s="55"/><c r="E882" s="55"/><c r="F882" s="55"/><c r="G882" s="55"/><c r="H882" s="55"/><c r="I882" s="55"/><c r="J882" s="55"/><c r="K882" s="55"/><c r="L882" s="53"/><c r="M882" s="53"/><c r="N882" s="53"/><c r="O882" s="53"/><c r="P882" s="53"/><c r="Q882" s="53"/><c r="R882" s="53"/><c r="S882" s="53"/><c r="T882" s="53"/><c r="U882" s="53"/><c r="V882" s="53"/><c r="W882" s="53"/></row><row r="883"><c r="A883" s="53"/><c r="B883" s="53"/><c r="C883" s="53"/><c r="D883" s="55"/><c r="E883" s="55"/><c r="F883" s="55"/><c r="G883" s="55"/><c r="H883" s="55"/><c r="I883" s="55"/><c r="J883" s="55"/><c r="K883" s="55"/><c r="L883" s="53"/><c r="M883" s="53"/><c r="N883" s="53"/><c r="O883" s="53"/><c r="P883" s="53"/><c r="Q883" s="53"/><c r="R883" s="53"/><c r="S883" s="53"/><c r="T883" s="53"/><c r="U883" s="53"/><c r="V883" s="53"/><c r="W883" s="53"/></row><row r="884"><c r="A884" s="53"/><c r="B884" s="53"/><c r="C884" s="53"/><c r="D884" s="55"/><c r="E884" s="55"/><c r="F884" s="55"/><c r="G884" s="55"/><c r="H884" s="55"/><c r="I884" s="55"/><c r="J884" s="55"/><c r="K884" s="55"/><c r="L884" s="53"/><c r="M884" s="53"/><c r="N884" s="53"/><c r="O884" s="53"/><c r="P884" s="53"/><c r="Q884" s="53"/><c r="R884" s="53"/><c r="S884" s="53"/><c r="T884" s="53"/><c r="U884" s="53"/><c r="V884" s="53"/><c r="W884" s="53"/></row><row r="885"><c r="A885" s="53"/><c r="B885" s="53"/><c r="C885" s="53"/><c r="D885" s="55"/><c r="E885" s="55"/><c r="F885" s="55"/><c r="G885" s="55"/><c r="H885" s="55"/><c r="I885" s="55"/><c r="J885" s="55"/><c r="K885" s="55"/><c r="L885" s="53"/><c r="M885" s="53"/><c r="N885" s="53"/><c r="O885" s="53"/><c r="P885" s="53"/><c r="Q885" s="53"/><c r="R885" s="53"/><c r="S885" s="53"/><c r="T885" s="53"/><c r="U885" s="53"/><c r="V885" s="53"/><c r="W885" s="53"/></row><row r="886"><c r="A886" s="53"/><c r="B886" s="53"/><c r="C886" s="53"/><c r="D886" s="55"/><c r="E886" s="55"/><c r="F886" s="55"/><c r="G886" s="55"/><c r="H886" s="55"/><c r="I886" s="55"/><c r="J886" s="55"/><c r="K886" s="55"/><c r="L886" s="53"/><c r="M886" s="53"/><c r="N886" s="53"/><c r="O886" s="53"/><c r="P886" s="53"/><c r="Q886" s="53"/><c r="R886" s="53"/><c r="S886" s="53"/><c r="T886" s="53"/><c r="U886" s="53"/><c r="V886" s="53"/><c r="W886" s="53"/></row><row r="887"><c r="A887" s="53"/><c r="B887" s="53"/><c r="C887" s="53"/><c r="D887" s="55"/><c r="E887" s="55"/><c r="F887" s="55"/><c r="G887" s="55"/><c r="H887" s="55"/><c r="I887" s="55"/><c r="J887" s="55"/><c r="K887" s="55"/><c r="L887" s="53"/><c r="M887" s="53"/><c r="N887" s="53"/><c r="O887" s="53"/><c r="P887" s="53"/><c r="Q887" s="53"/><c r="R887" s="53"/><c r="S887" s="53"/><c r="T887" s="53"/><c r="U887" s="53"/><c r="V887" s="53"/><c r="W887" s="53"/></row><row r="888"><c r="A888" s="53"/><c r="B888" s="53"/><c r="C888" s="53"/><c r="D888" s="55"/><c r="E888" s="55"/><c r="F888" s="55"/><c r="G888" s="55"/><c r="H888" s="55"/><c r="I888" s="55"/><c r="J888" s="55"/><c r="K888" s="55"/><c r="L888" s="53"/><c r="M888" s="53"/><c r="N888" s="53"/><c r="O888" s="53"/><c r="P888" s="53"/><c r="Q888" s="53"/><c r="R888" s="53"/><c r="S888" s="53"/><c r="T888" s="53"/><c r="U888" s="53"/><c r="V888" s="53"/><c r="W888" s="53"/></row><row r="889"><c r="A889" s="53"/><c r="B889" s="53"/><c r="C889" s="53"/><c r="D889" s="55"/><c r="E889" s="55"/><c r="F889" s="55"/><c r="G889" s="55"/><c r="H889" s="55"/><c r="I889" s="55"/><c r="J889" s="55"/><c r="K889" s="55"/><c r="L889" s="53"/><c r="M889" s="53"/><c r="N889" s="53"/><c r="O889" s="53"/><c r="P889" s="53"/><c r="Q889" s="53"/><c r="R889" s="53"/><c r="S889" s="53"/><c r="T889" s="53"/><c r="U889" s="53"/><c r="V889" s="53"/><c r="W889" s="53"/></row><row r="890"><c r="A890" s="53"/><c r="B890" s="53"/><c r="C890" s="53"/><c r="D890" s="55"/><c r="E890" s="55"/><c r="F890" s="55"/><c r="G890" s="55"/><c r="H890" s="55"/><c r="I890" s="55"/><c r="J890" s="55"/><c r="K890" s="55"/><c r="L890" s="53"/><c r="M890" s="53"/><c r="N890" s="53"/><c r="O890" s="53"/><c r="P890" s="53"/><c r="Q890" s="53"/><c r="R890" s="53"/><c r="S890" s="53"/><c r="T890" s="53"/><c r="U890" s="53"/><c r="V890" s="53"/><c r="W890" s="53"/></row><row r="891"><c r="A891" s="53"/><c r="B891" s="53"/><c r="C891" s="53"/><c r="D891" s="55"/><c r="E891" s="55"/><c r="F891" s="55"/><c r="G891" s="55"/><c r="H891" s="55"/><c r="I891" s="55"/><c r="J891" s="55"/><c r="K891" s="55"/><c r="L891" s="53"/><c r="M891" s="53"/><c r="N891" s="53"/><c r="O891" s="53"/><c r="P891" s="53"/><c r="Q891" s="53"/><c r="R891" s="53"/><c r="S891" s="53"/><c r="T891" s="53"/><c r="U891" s="53"/><c r="V891" s="53"/><c r="W891" s="53"/></row><row r="892"><c r="A892" s="53"/><c r="B892" s="53"/><c r="C892" s="53"/><c r="D892" s="55"/><c r="E892" s="55"/><c r="F892" s="55"/><c r="G892" s="55"/><c r="H892" s="55"/><c r="I892" s="55"/><c r="J892" s="55"/><c r="K892" s="55"/><c r="L892" s="53"/><c r="M892" s="53"/><c r="N892" s="53"/><c r="O892" s="53"/><c r="P892" s="53"/><c r="Q892" s="53"/><c r="R892" s="53"/><c r="S892" s="53"/><c r="T892" s="53"/><c r="U892" s="53"/><c r="V892" s="53"/><c r="W892" s="53"/></row><row r="893"><c r="A893" s="53"/><c r="B893" s="53"/><c r="C893" s="53"/><c r="D893" s="55"/><c r="E893" s="55"/><c r="F893" s="55"/><c r="G893" s="55"/><c r="H893" s="55"/><c r="I893" s="55"/><c r="J893" s="55"/><c r="K893" s="55"/><c r="L893" s="53"/><c r="M893" s="53"/><c r="N893" s="53"/><c r="O893" s="53"/><c r="P893" s="53"/><c r="Q893" s="53"/><c r="R893" s="53"/><c r="S893" s="53"/><c r="T893" s="53"/><c r="U893" s="53"/><c r="V893" s="53"/><c r="W893" s="53"/></row><row r="894"><c r="A894" s="53"/><c r="B894" s="53"/><c r="C894" s="53"/><c r="D894" s="55"/><c r="E894" s="55"/><c r="F894" s="55"/><c r="G894" s="55"/><c r="H894" s="55"/><c r="I894" s="55"/><c r="J894" s="55"/><c r="K894" s="55"/><c r="L894" s="53"/><c r="M894" s="53"/><c r="N894" s="53"/><c r="O894" s="53"/><c r="P894" s="53"/><c r="Q894" s="53"/><c r="R894" s="53"/><c r="S894" s="53"/><c r="T894" s="53"/><c r="U894" s="53"/><c r="V894" s="53"/><c r="W894" s="53"/></row><row r="895"><c r="A895" s="53"/><c r="B895" s="53"/><c r="C895" s="53"/><c r="D895" s="55"/><c r="E895" s="55"/><c r="F895" s="55"/><c r="G895" s="55"/><c r="H895" s="55"/><c r="I895" s="55"/><c r="J895" s="55"/><c r="K895" s="55"/><c r="L895" s="53"/><c r="M895" s="53"/><c r="N895" s="53"/><c r="O895" s="53"/><c r="P895" s="53"/><c r="Q895" s="53"/><c r="R895" s="53"/><c r="S895" s="53"/><c r="T895" s="53"/><c r="U895" s="53"/><c r="V895" s="53"/><c r="W895" s="53"/></row><row r="896"><c r="A896" s="53"/><c r="B896" s="53"/><c r="C896" s="53"/><c r="D896" s="55"/><c r="E896" s="55"/><c r="F896" s="55"/><c r="G896" s="55"/><c r="H896" s="55"/><c r="I896" s="55"/><c r="J896" s="55"/><c r="K896" s="55"/><c r="L896" s="53"/><c r="M896" s="53"/><c r="N896" s="53"/><c r="O896" s="53"/><c r="P896" s="53"/><c r="Q896" s="53"/><c r="R896" s="53"/><c r="S896" s="53"/><c r="T896" s="53"/><c r="U896" s="53"/><c r="V896" s="53"/><c r="W896" s="53"/></row><row r="897"><c r="A897" s="53"/><c r="B897" s="53"/><c r="C897" s="53"/><c r="D897" s="55"/><c r="E897" s="55"/><c r="F897" s="55"/><c r="G897" s="55"/><c r="H897" s="55"/><c r="I897" s="55"/><c r="J897" s="55"/><c r="K897" s="55"/><c r="L897" s="53"/><c r="M897" s="53"/><c r="N897" s="53"/><c r="O897" s="53"/><c r="P897" s="53"/><c r="Q897" s="53"/><c r="R897" s="53"/><c r="S897" s="53"/><c r="T897" s="53"/><c r="U897" s="53"/><c r="V897" s="53"/><c r="W897" s="53"/></row><row r="898"><c r="A898" s="53"/><c r="B898" s="53"/><c r="C898" s="53"/><c r="D898" s="55"/><c r="E898" s="55"/><c r="F898" s="55"/><c r="G898" s="55"/><c r="H898" s="55"/><c r="I898" s="55"/><c r="J898" s="55"/><c r="K898" s="55"/><c r="L898" s="53"/><c r="M898" s="53"/><c r="N898" s="53"/><c r="O898" s="53"/><c r="P898" s="53"/><c r="Q898" s="53"/><c r="R898" s="53"/><c r="S898" s="53"/><c r="T898" s="53"/><c r="U898" s="53"/><c r="V898" s="53"/><c r="W898" s="53"/></row><row r="899"><c r="A899" s="53"/><c r="B899" s="53"/><c r="C899" s="53"/><c r="D899" s="55"/><c r="E899" s="55"/><c r="F899" s="55"/><c r="G899" s="55"/><c r="H899" s="55"/><c r="I899" s="55"/><c r="J899" s="55"/><c r="K899" s="55"/><c r="L899" s="53"/><c r="M899" s="53"/><c r="N899" s="53"/><c r="O899" s="53"/><c r="P899" s="53"/><c r="Q899" s="53"/><c r="R899" s="53"/><c r="S899" s="53"/><c r="T899" s="53"/><c r="U899" s="53"/><c r="V899" s="53"/><c r="W899" s="53"/></row><row r="900"><c r="A900" s="53"/><c r="B900" s="53"/><c r="C900" s="53"/><c r="D900" s="55"/><c r="E900" s="55"/><c r="F900" s="55"/><c r="G900" s="55"/><c r="H900" s="55"/><c r="I900" s="55"/><c r="J900" s="55"/><c r="K900" s="55"/><c r="L900" s="53"/><c r="M900" s="53"/><c r="N900" s="53"/><c r="O900" s="53"/><c r="P900" s="53"/><c r="Q900" s="53"/><c r="R900" s="53"/><c r="S900" s="53"/><c r="T900" s="53"/><c r="U900" s="53"/><c r="V900" s="53"/><c r="W900" s="53"/></row><row r="901"><c r="A901" s="53"/><c r="B901" s="53"/><c r="C901" s="53"/><c r="D901" s="55"/><c r="E901" s="55"/><c r="F901" s="55"/><c r="G901" s="55"/><c r="H901" s="55"/><c r="I901" s="55"/><c r="J901" s="55"/><c r="K901" s="55"/><c r="L901" s="53"/><c r="M901" s="53"/><c r="N901" s="53"/><c r="O901" s="53"/><c r="P901" s="53"/><c r="Q901" s="53"/><c r="R901" s="53"/><c r="S901" s="53"/><c r="T901" s="53"/><c r="U901" s="53"/><c r="V901" s="53"/><c r="W901" s="53"/></row><row r="902"><c r="A902" s="53"/><c r="B902" s="53"/><c r="C902" s="53"/><c r="D902" s="55"/><c r="E902" s="55"/><c r="F902" s="55"/><c r="G902" s="55"/><c r="H902" s="55"/><c r="I902" s="55"/><c r="J902" s="55"/><c r="K902" s="55"/><c r="L902" s="53"/><c r="M902" s="53"/><c r="N902" s="53"/><c r="O902" s="53"/><c r="P902" s="53"/><c r="Q902" s="53"/><c r="R902" s="53"/><c r="S902" s="53"/><c r="T902" s="53"/><c r="U902" s="53"/><c r="V902" s="53"/><c r="W902" s="53"/></row><row r="903"><c r="A903" s="53"/><c r="B903" s="53"/><c r="C903" s="53"/><c r="D903" s="55"/><c r="E903" s="55"/><c r="F903" s="55"/><c r="G903" s="55"/><c r="H903" s="55"/><c r="I903" s="55"/><c r="J903" s="55"/><c r="K903" s="55"/><c r="L903" s="53"/><c r="M903" s="53"/><c r="N903" s="53"/><c r="O903" s="53"/><c r="P903" s="53"/><c r="Q903" s="53"/><c r="R903" s="53"/><c r="S903" s="53"/><c r="T903" s="53"/><c r="U903" s="53"/><c r="V903" s="53"/><c r="W903" s="53"/></row><row r="904"><c r="A904" s="53"/><c r="B904" s="53"/><c r="C904" s="53"/><c r="D904" s="55"/><c r="E904" s="55"/><c r="F904" s="55"/><c r="G904" s="55"/><c r="H904" s="55"/><c r="I904" s="55"/><c r="J904" s="55"/><c r="K904" s="55"/><c r="L904" s="53"/><c r="M904" s="53"/><c r="N904" s="53"/><c r="O904" s="53"/><c r="P904" s="53"/><c r="Q904" s="53"/><c r="R904" s="53"/><c r="S904" s="53"/><c r="T904" s="53"/><c r="U904" s="53"/><c r="V904" s="53"/><c r="W904" s="53"/></row><row r="905"><c r="A905" s="53"/><c r="B905" s="53"/><c r="C905" s="53"/><c r="D905" s="55"/><c r="E905" s="55"/><c r="F905" s="55"/><c r="G905" s="55"/><c r="H905" s="55"/><c r="I905" s="55"/><c r="J905" s="55"/><c r="K905" s="55"/><c r="L905" s="53"/><c r="M905" s="53"/><c r="N905" s="53"/><c r="O905" s="53"/><c r="P905" s="53"/><c r="Q905" s="53"/><c r="R905" s="53"/><c r="S905" s="53"/><c r="T905" s="53"/><c r="U905" s="53"/><c r="V905" s="53"/><c r="W905" s="53"/></row><row r="906"><c r="A906" s="53"/><c r="B906" s="53"/><c r="C906" s="53"/><c r="D906" s="55"/><c r="E906" s="55"/><c r="F906" s="55"/><c r="G906" s="55"/><c r="H906" s="55"/><c r="I906" s="55"/><c r="J906" s="55"/><c r="K906" s="55"/><c r="L906" s="53"/><c r="M906" s="53"/><c r="N906" s="53"/><c r="O906" s="53"/><c r="P906" s="53"/><c r="Q906" s="53"/><c r="R906" s="53"/><c r="S906" s="53"/><c r="T906" s="53"/><c r="U906" s="53"/><c r="V906" s="53"/><c r="W906" s="53"/></row><row r="907"><c r="A907" s="53"/><c r="B907" s="53"/><c r="C907" s="53"/><c r="D907" s="55"/><c r="E907" s="55"/><c r="F907" s="55"/><c r="G907" s="55"/><c r="H907" s="55"/><c r="I907" s="55"/><c r="J907" s="55"/><c r="K907" s="55"/><c r="L907" s="53"/><c r="M907" s="53"/><c r="N907" s="53"/><c r="O907" s="53"/><c r="P907" s="53"/><c r="Q907" s="53"/><c r="R907" s="53"/><c r="S907" s="53"/><c r="T907" s="53"/><c r="U907" s="53"/><c r="V907" s="53"/><c r="W907" s="53"/></row><row r="908"><c r="A908" s="53"/><c r="B908" s="53"/><c r="C908" s="53"/><c r="D908" s="55"/><c r="E908" s="55"/><c r="F908" s="55"/><c r="G908" s="55"/><c r="H908" s="55"/><c r="I908" s="55"/><c r="J908" s="55"/><c r="K908" s="55"/><c r="L908" s="53"/><c r="M908" s="53"/><c r="N908" s="53"/><c r="O908" s="53"/><c r="P908" s="53"/><c r="Q908" s="53"/><c r="R908" s="53"/><c r="S908" s="53"/><c r="T908" s="53"/><c r="U908" s="53"/><c r="V908" s="53"/><c r="W908" s="53"/></row><row r="909"><c r="A909" s="53"/><c r="B909" s="53"/><c r="C909" s="53"/><c r="D909" s="55"/><c r="E909" s="55"/><c r="F909" s="55"/><c r="G909" s="55"/><c r="H909" s="55"/><c r="I909" s="55"/><c r="J909" s="55"/><c r="K909" s="55"/><c r="L909" s="53"/><c r="M909" s="53"/><c r="N909" s="53"/><c r="O909" s="53"/><c r="P909" s="53"/><c r="Q909" s="53"/><c r="R909" s="53"/><c r="S909" s="53"/><c r="T909" s="53"/><c r="U909" s="53"/><c r="V909" s="53"/><c r="W909" s="53"/></row><row r="910"><c r="A910" s="53"/><c r="B910" s="53"/><c r="C910" s="53"/><c r="D910" s="55"/><c r="E910" s="55"/><c r="F910" s="55"/><c r="G910" s="55"/><c r="H910" s="55"/><c r="I910" s="55"/><c r="J910" s="55"/><c r="K910" s="55"/><c r="L910" s="53"/><c r="M910" s="53"/><c r="N910" s="53"/><c r="O910" s="53"/><c r="P910" s="53"/><c r="Q910" s="53"/><c r="R910" s="53"/><c r="S910" s="53"/><c r="T910" s="53"/><c r="U910" s="53"/><c r="V910" s="53"/><c r="W910" s="53"/></row><row r="911"><c r="A911" s="53"/><c r="B911" s="53"/><c r="C911" s="53"/><c r="D911" s="55"/><c r="E911" s="55"/><c r="F911" s="55"/><c r="G911" s="55"/><c r="H911" s="55"/><c r="I911" s="55"/><c r="J911" s="55"/><c r="K911" s="55"/><c r="L911" s="53"/><c r="M911" s="53"/><c r="N911" s="53"/><c r="O911" s="53"/><c r="P911" s="53"/><c r="Q911" s="53"/><c r="R911" s="53"/><c r="S911" s="53"/><c r="T911" s="53"/><c r="U911" s="53"/><c r="V911" s="53"/><c r="W911" s="53"/></row><row r="912"><c r="A912" s="53"/><c r="B912" s="53"/><c r="C912" s="53"/><c r="D912" s="55"/><c r="E912" s="55"/><c r="F912" s="55"/><c r="G912" s="55"/><c r="H912" s="55"/><c r="I912" s="55"/><c r="J912" s="55"/><c r="K912" s="55"/><c r="L912" s="53"/><c r="M912" s="53"/><c r="N912" s="53"/><c r="O912" s="53"/><c r="P912" s="53"/><c r="Q912" s="53"/><c r="R912" s="53"/><c r="S912" s="53"/><c r="T912" s="53"/><c r="U912" s="53"/><c r="V912" s="53"/><c r="W912" s="53"/></row><row r="913"><c r="A913" s="53"/><c r="B913" s="53"/><c r="C913" s="53"/><c r="D913" s="55"/><c r="E913" s="55"/><c r="F913" s="55"/><c r="G913" s="55"/><c r="H913" s="55"/><c r="I913" s="55"/><c r="J913" s="55"/><c r="K913" s="55"/><c r="L913" s="53"/><c r="M913" s="53"/><c r="N913" s="53"/><c r="O913" s="53"/><c r="P913" s="53"/><c r="Q913" s="53"/><c r="R913" s="53"/><c r="S913" s="53"/><c r="T913" s="53"/><c r="U913" s="53"/><c r="V913" s="53"/><c r="W913" s="53"/></row><row r="914"><c r="A914" s="53"/><c r="B914" s="53"/><c r="C914" s="53"/><c r="D914" s="55"/><c r="E914" s="55"/><c r="F914" s="55"/><c r="G914" s="55"/><c r="H914" s="55"/><c r="I914" s="55"/><c r="J914" s="55"/><c r="K914" s="55"/><c r="L914" s="53"/><c r="M914" s="53"/><c r="N914" s="53"/><c r="O914" s="53"/><c r="P914" s="53"/><c r="Q914" s="53"/><c r="R914" s="53"/><c r="S914" s="53"/><c r="T914" s="53"/><c r="U914" s="53"/><c r="V914" s="53"/><c r="W914" s="53"/></row><row r="915"><c r="A915" s="53"/><c r="B915" s="53"/><c r="C915" s="53"/><c r="D915" s="55"/><c r="E915" s="55"/><c r="F915" s="55"/><c r="G915" s="55"/><c r="H915" s="55"/><c r="I915" s="55"/><c r="J915" s="55"/><c r="K915" s="55"/><c r="L915" s="53"/><c r="M915" s="53"/><c r="N915" s="53"/><c r="O915" s="53"/><c r="P915" s="53"/><c r="Q915" s="53"/><c r="R915" s="53"/><c r="S915" s="53"/><c r="T915" s="53"/><c r="U915" s="53"/><c r="V915" s="53"/><c r="W915" s="53"/></row><row r="916"><c r="A916" s="53"/><c r="B916" s="53"/><c r="C916" s="53"/><c r="D916" s="55"/><c r="E916" s="55"/><c r="F916" s="55"/><c r="G916" s="55"/><c r="H916" s="55"/><c r="I916" s="55"/><c r="J916" s="55"/><c r="K916" s="55"/><c r="L916" s="53"/><c r="M916" s="53"/><c r="N916" s="53"/><c r="O916" s="53"/><c r="P916" s="53"/><c r="Q916" s="53"/><c r="R916" s="53"/><c r="S916" s="53"/><c r="T916" s="53"/><c r="U916" s="53"/><c r="V916" s="53"/><c r="W916" s="53"/></row><row r="917"><c r="A917" s="53"/><c r="B917" s="53"/><c r="C917" s="53"/><c r="D917" s="55"/><c r="E917" s="55"/><c r="F917" s="55"/><c r="G917" s="55"/><c r="H917" s="55"/><c r="I917" s="55"/><c r="J917" s="55"/><c r="K917" s="55"/><c r="L917" s="53"/><c r="M917" s="53"/><c r="N917" s="53"/><c r="O917" s="53"/><c r="P917" s="53"/><c r="Q917" s="53"/><c r="R917" s="53"/><c r="S917" s="53"/><c r="T917" s="53"/><c r="U917" s="53"/><c r="V917" s="53"/><c r="W917" s="53"/></row><row r="918"><c r="A918" s="53"/><c r="B918" s="53"/><c r="C918" s="53"/><c r="D918" s="55"/><c r="E918" s="55"/><c r="F918" s="55"/><c r="G918" s="55"/><c r="H918" s="55"/><c r="I918" s="55"/><c r="J918" s="55"/><c r="K918" s="55"/><c r="L918" s="53"/><c r="M918" s="53"/><c r="N918" s="53"/><c r="O918" s="53"/><c r="P918" s="53"/><c r="Q918" s="53"/><c r="R918" s="53"/><c r="S918" s="53"/><c r="T918" s="53"/><c r="U918" s="53"/><c r="V918" s="53"/><c r="W918" s="53"/></row><row r="919"><c r="A919" s="53"/><c r="B919" s="53"/><c r="C919" s="53"/><c r="D919" s="55"/><c r="E919" s="55"/><c r="F919" s="55"/><c r="G919" s="55"/><c r="H919" s="55"/><c r="I919" s="55"/><c r="J919" s="55"/><c r="K919" s="55"/><c r="L919" s="53"/><c r="M919" s="53"/><c r="N919" s="53"/><c r="O919" s="53"/><c r="P919" s="53"/><c r="Q919" s="53"/><c r="R919" s="53"/><c r="S919" s="53"/><c r="T919" s="53"/><c r="U919" s="53"/><c r="V919" s="53"/><c r="W919" s="53"/></row><row r="920"><c r="A920" s="53"/><c r="B920" s="53"/><c r="C920" s="53"/><c r="D920" s="55"/><c r="E920" s="55"/><c r="F920" s="55"/><c r="G920" s="55"/><c r="H920" s="55"/><c r="I920" s="55"/><c r="J920" s="55"/><c r="K920" s="55"/><c r="L920" s="53"/><c r="M920" s="53"/><c r="N920" s="53"/><c r="O920" s="53"/><c r="P920" s="53"/><c r="Q920" s="53"/><c r="R920" s="53"/><c r="S920" s="53"/><c r="T920" s="53"/><c r="U920" s="53"/><c r="V920" s="53"/><c r="W920" s="53"/></row><row r="921"><c r="A921" s="53"/><c r="B921" s="53"/><c r="C921" s="53"/><c r="D921" s="55"/><c r="E921" s="55"/><c r="F921" s="55"/><c r="G921" s="55"/><c r="H921" s="55"/><c r="I921" s="55"/><c r="J921" s="55"/><c r="K921" s="55"/><c r="L921" s="53"/><c r="M921" s="53"/><c r="N921" s="53"/><c r="O921" s="53"/><c r="P921" s="53"/><c r="Q921" s="53"/><c r="R921" s="53"/><c r="S921" s="53"/><c r="T921" s="53"/><c r="U921" s="53"/><c r="V921" s="53"/><c r="W921" s="53"/></row><row r="922"><c r="A922" s="53"/><c r="B922" s="53"/><c r="C922" s="53"/><c r="D922" s="55"/><c r="E922" s="55"/><c r="F922" s="55"/><c r="G922" s="55"/><c r="H922" s="55"/><c r="I922" s="55"/><c r="J922" s="55"/><c r="K922" s="55"/><c r="L922" s="53"/><c r="M922" s="53"/><c r="N922" s="53"/><c r="O922" s="53"/><c r="P922" s="53"/><c r="Q922" s="53"/><c r="R922" s="53"/><c r="S922" s="53"/><c r="T922" s="53"/><c r="U922" s="53"/><c r="V922" s="53"/><c r="W922" s="53"/></row><row r="923"><c r="A923" s="53"/><c r="B923" s="53"/><c r="C923" s="53"/><c r="D923" s="55"/><c r="E923" s="55"/><c r="F923" s="55"/><c r="G923" s="55"/><c r="H923" s="55"/><c r="I923" s="55"/><c r="J923" s="55"/><c r="K923" s="55"/><c r="L923" s="53"/><c r="M923" s="53"/><c r="N923" s="53"/><c r="O923" s="53"/><c r="P923" s="53"/><c r="Q923" s="53"/><c r="R923" s="53"/><c r="S923" s="53"/><c r="T923" s="53"/><c r="U923" s="53"/><c r="V923" s="53"/><c r="W923" s="53"/></row><row r="924"><c r="A924" s="53"/><c r="B924" s="53"/><c r="C924" s="53"/><c r="D924" s="55"/><c r="E924" s="55"/><c r="F924" s="55"/><c r="G924" s="55"/><c r="H924" s="55"/><c r="I924" s="55"/><c r="J924" s="55"/><c r="K924" s="55"/><c r="L924" s="53"/><c r="M924" s="53"/><c r="N924" s="53"/><c r="O924" s="53"/><c r="P924" s="53"/><c r="Q924" s="53"/><c r="R924" s="53"/><c r="S924" s="53"/><c r="T924" s="53"/><c r="U924" s="53"/><c r="V924" s="53"/><c r="W924" s="53"/></row><row r="925"><c r="A925" s="53"/><c r="B925" s="53"/><c r="C925" s="53"/><c r="D925" s="55"/><c r="E925" s="55"/><c r="F925" s="55"/><c r="G925" s="55"/><c r="H925" s="55"/><c r="I925" s="55"/><c r="J925" s="55"/><c r="K925" s="55"/><c r="L925" s="53"/><c r="M925" s="53"/><c r="N925" s="53"/><c r="O925" s="53"/><c r="P925" s="53"/><c r="Q925" s="53"/><c r="R925" s="53"/><c r="S925" s="53"/><c r="T925" s="53"/><c r="U925" s="53"/><c r="V925" s="53"/><c r="W925" s="53"/></row><row r="926"><c r="A926" s="53"/><c r="B926" s="53"/><c r="C926" s="53"/><c r="D926" s="55"/><c r="E926" s="55"/><c r="F926" s="55"/><c r="G926" s="55"/><c r="H926" s="55"/><c r="I926" s="55"/><c r="J926" s="55"/><c r="K926" s="55"/><c r="L926" s="53"/><c r="M926" s="53"/><c r="N926" s="53"/><c r="O926" s="53"/><c r="P926" s="53"/><c r="Q926" s="53"/><c r="R926" s="53"/><c r="S926" s="53"/><c r="T926" s="53"/><c r="U926" s="53"/><c r="V926" s="53"/><c r="W926" s="53"/></row><row r="927"><c r="A927" s="53"/><c r="B927" s="53"/><c r="C927" s="53"/><c r="D927" s="55"/><c r="E927" s="55"/><c r="F927" s="55"/><c r="G927" s="55"/><c r="H927" s="55"/><c r="I927" s="55"/><c r="J927" s="55"/><c r="K927" s="55"/><c r="L927" s="53"/><c r="M927" s="53"/><c r="N927" s="53"/><c r="O927" s="53"/><c r="P927" s="53"/><c r="Q927" s="53"/><c r="R927" s="53"/><c r="S927" s="53"/><c r="T927" s="53"/><c r="U927" s="53"/><c r="V927" s="53"/><c r="W927" s="53"/></row><row r="928"><c r="A928" s="53"/><c r="B928" s="53"/><c r="C928" s="53"/><c r="D928" s="55"/><c r="E928" s="55"/><c r="F928" s="55"/><c r="G928" s="55"/><c r="H928" s="55"/><c r="I928" s="55"/><c r="J928" s="55"/><c r="K928" s="55"/><c r="L928" s="53"/><c r="M928" s="53"/><c r="N928" s="53"/><c r="O928" s="53"/><c r="P928" s="53"/><c r="Q928" s="53"/><c r="R928" s="53"/><c r="S928" s="53"/><c r="T928" s="53"/><c r="U928" s="53"/><c r="V928" s="53"/><c r="W928" s="53"/></row><row r="929"><c r="A929" s="53"/><c r="B929" s="53"/><c r="C929" s="53"/><c r="D929" s="55"/><c r="E929" s="55"/><c r="F929" s="55"/><c r="G929" s="55"/><c r="H929" s="55"/><c r="I929" s="55"/><c r="J929" s="55"/><c r="K929" s="55"/><c r="L929" s="53"/><c r="M929" s="53"/><c r="N929" s="53"/><c r="O929" s="53"/><c r="P929" s="53"/><c r="Q929" s="53"/><c r="R929" s="53"/><c r="S929" s="53"/><c r="T929" s="53"/><c r="U929" s="53"/><c r="V929" s="53"/><c r="W929" s="53"/></row><row r="930"><c r="A930" s="53"/><c r="B930" s="53"/><c r="C930" s="53"/><c r="D930" s="55"/><c r="E930" s="55"/><c r="F930" s="55"/><c r="G930" s="55"/><c r="H930" s="55"/><c r="I930" s="55"/><c r="J930" s="55"/><c r="K930" s="55"/><c r="L930" s="53"/><c r="M930" s="53"/><c r="N930" s="53"/><c r="O930" s="53"/><c r="P930" s="53"/><c r="Q930" s="53"/><c r="R930" s="53"/><c r="S930" s="53"/><c r="T930" s="53"/><c r="U930" s="53"/><c r="V930" s="53"/><c r="W930" s="53"/></row><row r="931"><c r="A931" s="53"/><c r="B931" s="53"/><c r="C931" s="53"/><c r="D931" s="55"/><c r="E931" s="55"/><c r="F931" s="55"/><c r="G931" s="55"/><c r="H931" s="55"/><c r="I931" s="55"/><c r="J931" s="55"/><c r="K931" s="55"/><c r="L931" s="53"/><c r="M931" s="53"/><c r="N931" s="53"/><c r="O931" s="53"/><c r="P931" s="53"/><c r="Q931" s="53"/><c r="R931" s="53"/><c r="S931" s="53"/><c r="T931" s="53"/><c r="U931" s="53"/><c r="V931" s="53"/><c r="W931" s="53"/></row><row r="932"><c r="A932" s="53"/><c r="B932" s="53"/><c r="C932" s="53"/><c r="D932" s="55"/><c r="E932" s="55"/><c r="F932" s="55"/><c r="G932" s="55"/><c r="H932" s="55"/><c r="I932" s="55"/><c r="J932" s="55"/><c r="K932" s="55"/><c r="L932" s="53"/><c r="M932" s="53"/><c r="N932" s="53"/><c r="O932" s="53"/><c r="P932" s="53"/><c r="Q932" s="53"/><c r="R932" s="53"/><c r="S932" s="53"/><c r="T932" s="53"/><c r="U932" s="53"/><c r="V932" s="53"/><c r="W932" s="53"/></row><row r="933"><c r="A933" s="53"/><c r="B933" s="53"/><c r="C933" s="53"/><c r="D933" s="55"/><c r="E933" s="55"/><c r="F933" s="55"/><c r="G933" s="55"/><c r="H933" s="55"/><c r="I933" s="55"/><c r="J933" s="55"/><c r="K933" s="55"/><c r="L933" s="53"/><c r="M933" s="53"/><c r="N933" s="53"/><c r="O933" s="53"/><c r="P933" s="53"/><c r="Q933" s="53"/><c r="R933" s="53"/><c r="S933" s="53"/><c r="T933" s="53"/><c r="U933" s="53"/><c r="V933" s="53"/><c r="W933" s="53"/></row><row r="934"><c r="A934" s="53"/><c r="B934" s="53"/><c r="C934" s="53"/><c r="D934" s="55"/><c r="E934" s="55"/><c r="F934" s="55"/><c r="G934" s="55"/><c r="H934" s="55"/><c r="I934" s="55"/><c r="J934" s="55"/><c r="K934" s="55"/><c r="L934" s="53"/><c r="M934" s="53"/><c r="N934" s="53"/><c r="O934" s="53"/><c r="P934" s="53"/><c r="Q934" s="53"/><c r="R934" s="53"/><c r="S934" s="53"/><c r="T934" s="53"/><c r="U934" s="53"/><c r="V934" s="53"/><c r="W934" s="53"/></row><row r="935"><c r="A935" s="53"/><c r="B935" s="53"/><c r="C935" s="53"/><c r="D935" s="55"/><c r="E935" s="55"/><c r="F935" s="55"/><c r="G935" s="55"/><c r="H935" s="55"/><c r="I935" s="55"/><c r="J935" s="55"/><c r="K935" s="55"/><c r="L935" s="53"/><c r="M935" s="53"/><c r="N935" s="53"/><c r="O935" s="53"/><c r="P935" s="53"/><c r="Q935" s="53"/><c r="R935" s="53"/><c r="S935" s="53"/><c r="T935" s="53"/><c r="U935" s="53"/><c r="V935" s="53"/><c r="W935" s="53"/></row><row r="936"><c r="A936" s="53"/><c r="B936" s="53"/><c r="C936" s="53"/><c r="D936" s="55"/><c r="E936" s="55"/><c r="F936" s="55"/><c r="G936" s="55"/><c r="H936" s="55"/><c r="I936" s="55"/><c r="J936" s="55"/><c r="K936" s="55"/><c r="L936" s="53"/><c r="M936" s="53"/><c r="N936" s="53"/><c r="O936" s="53"/><c r="P936" s="53"/><c r="Q936" s="53"/><c r="R936" s="53"/><c r="S936" s="53"/><c r="T936" s="53"/><c r="U936" s="53"/><c r="V936" s="53"/><c r="W936" s="53"/></row><row r="937"><c r="A937" s="53"/><c r="B937" s="53"/><c r="C937" s="53"/><c r="D937" s="55"/><c r="E937" s="55"/><c r="F937" s="55"/><c r="G937" s="55"/><c r="H937" s="55"/><c r="I937" s="55"/><c r="J937" s="55"/><c r="K937" s="55"/><c r="L937" s="53"/><c r="M937" s="53"/><c r="N937" s="53"/><c r="O937" s="53"/><c r="P937" s="53"/><c r="Q937" s="53"/><c r="R937" s="53"/><c r="S937" s="53"/><c r="T937" s="53"/><c r="U937" s="53"/><c r="V937" s="53"/><c r="W937" s="53"/></row><row r="938"><c r="A938" s="53"/><c r="B938" s="53"/><c r="C938" s="53"/><c r="D938" s="55"/><c r="E938" s="55"/><c r="F938" s="55"/><c r="G938" s="55"/><c r="H938" s="55"/><c r="I938" s="55"/><c r="J938" s="55"/><c r="K938" s="55"/><c r="L938" s="53"/><c r="M938" s="53"/><c r="N938" s="53"/><c r="O938" s="53"/><c r="P938" s="53"/><c r="Q938" s="53"/><c r="R938" s="53"/><c r="S938" s="53"/><c r="T938" s="53"/><c r="U938" s="53"/><c r="V938" s="53"/><c r="W938" s="53"/></row><row r="939"><c r="A939" s="53"/><c r="B939" s="53"/><c r="C939" s="53"/><c r="D939" s="55"/><c r="E939" s="55"/><c r="F939" s="55"/><c r="G939" s="55"/><c r="H939" s="55"/><c r="I939" s="55"/><c r="J939" s="55"/><c r="K939" s="55"/><c r="L939" s="53"/><c r="M939" s="53"/><c r="N939" s="53"/><c r="O939" s="53"/><c r="P939" s="53"/><c r="Q939" s="53"/><c r="R939" s="53"/><c r="S939" s="53"/><c r="T939" s="53"/><c r="U939" s="53"/><c r="V939" s="53"/><c r="W939" s="53"/></row><row r="940"><c r="A940" s="53"/><c r="B940" s="53"/><c r="C940" s="53"/><c r="D940" s="55"/><c r="E940" s="55"/><c r="F940" s="55"/><c r="G940" s="55"/><c r="H940" s="55"/><c r="I940" s="55"/><c r="J940" s="55"/><c r="K940" s="55"/><c r="L940" s="53"/><c r="M940" s="53"/><c r="N940" s="53"/><c r="O940" s="53"/><c r="P940" s="53"/><c r="Q940" s="53"/><c r="R940" s="53"/><c r="S940" s="53"/><c r="T940" s="53"/><c r="U940" s="53"/><c r="V940" s="53"/><c r="W940" s="53"/></row><row r="941"><c r="A941" s="53"/><c r="B941" s="53"/><c r="C941" s="53"/><c r="D941" s="55"/><c r="E941" s="55"/><c r="F941" s="55"/><c r="G941" s="55"/><c r="H941" s="55"/><c r="I941" s="55"/><c r="J941" s="55"/><c r="K941" s="55"/><c r="L941" s="53"/><c r="M941" s="53"/><c r="N941" s="53"/><c r="O941" s="53"/><c r="P941" s="53"/><c r="Q941" s="53"/><c r="R941" s="53"/><c r="S941" s="53"/><c r="T941" s="53"/><c r="U941" s="53"/><c r="V941" s="53"/><c r="W941" s="53"/></row><row r="942"><c r="A942" s="53"/><c r="B942" s="53"/><c r="C942" s="53"/><c r="D942" s="55"/><c r="E942" s="55"/><c r="F942" s="55"/><c r="G942" s="55"/><c r="H942" s="55"/><c r="I942" s="55"/><c r="J942" s="55"/><c r="K942" s="55"/><c r="L942" s="53"/><c r="M942" s="53"/><c r="N942" s="53"/><c r="O942" s="53"/><c r="P942" s="53"/><c r="Q942" s="53"/><c r="R942" s="53"/><c r="S942" s="53"/><c r="T942" s="53"/><c r="U942" s="53"/><c r="V942" s="53"/><c r="W942" s="53"/></row><row r="943"><c r="A943" s="53"/><c r="B943" s="53"/><c r="C943" s="53"/><c r="D943" s="55"/><c r="E943" s="55"/><c r="F943" s="55"/><c r="G943" s="55"/><c r="H943" s="55"/><c r="I943" s="55"/><c r="J943" s="55"/><c r="K943" s="55"/><c r="L943" s="53"/><c r="M943" s="53"/><c r="N943" s="53"/><c r="O943" s="53"/><c r="P943" s="53"/><c r="Q943" s="53"/><c r="R943" s="53"/><c r="S943" s="53"/><c r="T943" s="53"/><c r="U943" s="53"/><c r="V943" s="53"/><c r="W943" s="53"/></row><row r="944"><c r="A944" s="53"/><c r="B944" s="53"/><c r="C944" s="53"/><c r="D944" s="55"/><c r="E944" s="55"/><c r="F944" s="55"/><c r="G944" s="55"/><c r="H944" s="55"/><c r="I944" s="55"/><c r="J944" s="55"/><c r="K944" s="55"/><c r="L944" s="53"/><c r="M944" s="53"/><c r="N944" s="53"/><c r="O944" s="53"/><c r="P944" s="53"/><c r="Q944" s="53"/><c r="R944" s="53"/><c r="S944" s="53"/><c r="T944" s="53"/><c r="U944" s="53"/><c r="V944" s="53"/><c r="W944" s="53"/></row><row r="945"><c r="A945" s="53"/><c r="B945" s="53"/><c r="C945" s="53"/><c r="D945" s="55"/><c r="E945" s="55"/><c r="F945" s="55"/><c r="G945" s="55"/><c r="H945" s="55"/><c r="I945" s="55"/><c r="J945" s="55"/><c r="K945" s="55"/><c r="L945" s="53"/><c r="M945" s="53"/><c r="N945" s="53"/><c r="O945" s="53"/><c r="P945" s="53"/><c r="Q945" s="53"/><c r="R945" s="53"/><c r="S945" s="53"/><c r="T945" s="53"/><c r="U945" s="53"/><c r="V945" s="53"/><c r="W945" s="53"/></row><row r="946"><c r="A946" s="53"/><c r="B946" s="53"/><c r="C946" s="53"/><c r="D946" s="55"/><c r="E946" s="55"/><c r="F946" s="55"/><c r="G946" s="55"/><c r="H946" s="55"/><c r="I946" s="55"/><c r="J946" s="55"/><c r="K946" s="55"/><c r="L946" s="53"/><c r="M946" s="53"/><c r="N946" s="53"/><c r="O946" s="53"/><c r="P946" s="53"/><c r="Q946" s="53"/><c r="R946" s="53"/><c r="S946" s="53"/><c r="T946" s="53"/><c r="U946" s="53"/><c r="V946" s="53"/><c r="W946" s="53"/></row><row r="947"><c r="A947" s="53"/><c r="B947" s="53"/><c r="C947" s="53"/><c r="D947" s="55"/><c r="E947" s="55"/><c r="F947" s="55"/><c r="G947" s="55"/><c r="H947" s="55"/><c r="I947" s="55"/><c r="J947" s="55"/><c r="K947" s="55"/><c r="L947" s="53"/><c r="M947" s="53"/><c r="N947" s="53"/><c r="O947" s="53"/><c r="P947" s="53"/><c r="Q947" s="53"/><c r="R947" s="53"/><c r="S947" s="53"/><c r="T947" s="53"/><c r="U947" s="53"/><c r="V947" s="53"/><c r="W947" s="53"/></row><row r="948"><c r="A948" s="53"/><c r="B948" s="53"/><c r="C948" s="53"/><c r="D948" s="55"/><c r="E948" s="55"/><c r="F948" s="55"/><c r="G948" s="55"/><c r="H948" s="55"/><c r="I948" s="55"/><c r="J948" s="55"/><c r="K948" s="55"/><c r="L948" s="53"/><c r="M948" s="53"/><c r="N948" s="53"/><c r="O948" s="53"/><c r="P948" s="53"/><c r="Q948" s="53"/><c r="R948" s="53"/><c r="S948" s="53"/><c r="T948" s="53"/><c r="U948" s="53"/><c r="V948" s="53"/><c r="W948" s="53"/></row><row r="949"><c r="A949" s="53"/><c r="B949" s="53"/><c r="C949" s="53"/><c r="D949" s="55"/><c r="E949" s="55"/><c r="F949" s="55"/><c r="G949" s="55"/><c r="H949" s="55"/><c r="I949" s="55"/><c r="J949" s="55"/><c r="K949" s="55"/><c r="L949" s="53"/><c r="M949" s="53"/><c r="N949" s="53"/><c r="O949" s="53"/><c r="P949" s="53"/><c r="Q949" s="53"/><c r="R949" s="53"/><c r="S949" s="53"/><c r="T949" s="53"/><c r="U949" s="53"/><c r="V949" s="53"/><c r="W949" s="53"/></row><row r="950"><c r="A950" s="53"/><c r="B950" s="53"/><c r="C950" s="53"/><c r="D950" s="55"/><c r="E950" s="55"/><c r="F950" s="55"/><c r="G950" s="55"/><c r="H950" s="55"/><c r="I950" s="55"/><c r="J950" s="55"/><c r="K950" s="55"/><c r="L950" s="53"/><c r="M950" s="53"/><c r="N950" s="53"/><c r="O950" s="53"/><c r="P950" s="53"/><c r="Q950" s="53"/><c r="R950" s="53"/><c r="S950" s="53"/><c r="T950" s="53"/><c r="U950" s="53"/><c r="V950" s="53"/><c r="W950" s="53"/></row><row r="951"><c r="A951" s="53"/><c r="B951" s="53"/><c r="C951" s="53"/><c r="D951" s="55"/><c r="E951" s="55"/><c r="F951" s="55"/><c r="G951" s="55"/><c r="H951" s="55"/><c r="I951" s="55"/><c r="J951" s="55"/><c r="K951" s="55"/><c r="L951" s="53"/><c r="M951" s="53"/><c r="N951" s="53"/><c r="O951" s="53"/><c r="P951" s="53"/><c r="Q951" s="53"/><c r="R951" s="53"/><c r="S951" s="53"/><c r="T951" s="53"/><c r="U951" s="53"/><c r="V951" s="53"/><c r="W951" s="53"/></row><row r="952"><c r="A952" s="53"/><c r="B952" s="53"/><c r="C952" s="53"/><c r="D952" s="55"/><c r="E952" s="55"/><c r="F952" s="55"/><c r="G952" s="55"/><c r="H952" s="55"/><c r="I952" s="55"/><c r="J952" s="55"/><c r="K952" s="55"/><c r="L952" s="53"/><c r="M952" s="53"/><c r="N952" s="53"/><c r="O952" s="53"/><c r="P952" s="53"/><c r="Q952" s="53"/><c r="R952" s="53"/><c r="S952" s="53"/><c r="T952" s="53"/><c r="U952" s="53"/><c r="V952" s="53"/><c r="W952" s="53"/></row><row r="953"><c r="A953" s="53"/><c r="B953" s="53"/><c r="C953" s="53"/><c r="D953" s="55"/><c r="E953" s="55"/><c r="F953" s="55"/><c r="G953" s="55"/><c r="H953" s="55"/><c r="I953" s="55"/><c r="J953" s="55"/><c r="K953" s="55"/><c r="L953" s="53"/><c r="M953" s="53"/><c r="N953" s="53"/><c r="O953" s="53"/><c r="P953" s="53"/><c r="Q953" s="53"/><c r="R953" s="53"/><c r="S953" s="53"/><c r="T953" s="53"/><c r="U953" s="53"/><c r="V953" s="53"/><c r="W953" s="53"/></row><row r="954"><c r="A954" s="53"/><c r="B954" s="53"/><c r="C954" s="53"/><c r="D954" s="55"/><c r="E954" s="55"/><c r="F954" s="55"/><c r="G954" s="55"/><c r="H954" s="55"/><c r="I954" s="55"/><c r="J954" s="55"/><c r="K954" s="55"/><c r="L954" s="53"/><c r="M954" s="53"/><c r="N954" s="53"/><c r="O954" s="53"/><c r="P954" s="53"/><c r="Q954" s="53"/><c r="R954" s="53"/><c r="S954" s="53"/><c r="T954" s="53"/><c r="U954" s="53"/><c r="V954" s="53"/><c r="W954" s="53"/></row><row r="955"><c r="A955" s="53"/><c r="B955" s="53"/><c r="C955" s="53"/><c r="D955" s="55"/><c r="E955" s="55"/><c r="F955" s="55"/><c r="G955" s="55"/><c r="H955" s="55"/><c r="I955" s="55"/><c r="J955" s="55"/><c r="K955" s="55"/><c r="L955" s="53"/><c r="M955" s="53"/><c r="N955" s="53"/><c r="O955" s="53"/><c r="P955" s="53"/><c r="Q955" s="53"/><c r="R955" s="53"/><c r="S955" s="53"/><c r="T955" s="53"/><c r="U955" s="53"/><c r="V955" s="53"/><c r="W955" s="53"/></row><row r="956"><c r="A956" s="53"/><c r="B956" s="53"/><c r="C956" s="53"/><c r="D956" s="55"/><c r="E956" s="55"/><c r="F956" s="55"/><c r="G956" s="55"/><c r="H956" s="55"/><c r="I956" s="55"/><c r="J956" s="55"/><c r="K956" s="55"/><c r="L956" s="53"/><c r="M956" s="53"/><c r="N956" s="53"/><c r="O956" s="53"/><c r="P956" s="53"/><c r="Q956" s="53"/><c r="R956" s="53"/><c r="S956" s="53"/><c r="T956" s="53"/><c r="U956" s="53"/><c r="V956" s="53"/><c r="W956" s="53"/></row><row r="957"><c r="A957" s="53"/><c r="B957" s="53"/><c r="C957" s="53"/><c r="D957" s="55"/><c r="E957" s="55"/><c r="F957" s="55"/><c r="G957" s="55"/><c r="H957" s="55"/><c r="I957" s="55"/><c r="J957" s="55"/><c r="K957" s="55"/><c r="L957" s="53"/><c r="M957" s="53"/><c r="N957" s="53"/><c r="O957" s="53"/><c r="P957" s="53"/><c r="Q957" s="53"/><c r="R957" s="53"/><c r="S957" s="53"/><c r="T957" s="53"/><c r="U957" s="53"/><c r="V957" s="53"/><c r="W957" s="53"/></row><row r="958"><c r="A958" s="53"/><c r="B958" s="53"/><c r="C958" s="53"/><c r="D958" s="55"/><c r="E958" s="55"/><c r="F958" s="55"/><c r="G958" s="55"/><c r="H958" s="55"/><c r="I958" s="55"/><c r="J958" s="55"/><c r="K958" s="55"/><c r="L958" s="53"/><c r="M958" s="53"/><c r="N958" s="53"/><c r="O958" s="53"/><c r="P958" s="53"/><c r="Q958" s="53"/><c r="R958" s="53"/><c r="S958" s="53"/><c r="T958" s="53"/><c r="U958" s="53"/><c r="V958" s="53"/><c r="W958" s="53"/></row><row r="959"><c r="A959" s="53"/><c r="B959" s="53"/><c r="C959" s="53"/><c r="D959" s="55"/><c r="E959" s="55"/><c r="F959" s="55"/><c r="G959" s="55"/><c r="H959" s="55"/><c r="I959" s="55"/><c r="J959" s="55"/><c r="K959" s="55"/><c r="L959" s="53"/><c r="M959" s="53"/><c r="N959" s="53"/><c r="O959" s="53"/><c r="P959" s="53"/><c r="Q959" s="53"/><c r="R959" s="53"/><c r="S959" s="53"/><c r="T959" s="53"/><c r="U959" s="53"/><c r="V959" s="53"/><c r="W959" s="53"/></row><row r="960"><c r="A960" s="53"/><c r="B960" s="53"/><c r="C960" s="53"/><c r="D960" s="55"/><c r="E960" s="55"/><c r="F960" s="55"/><c r="G960" s="55"/><c r="H960" s="55"/><c r="I960" s="55"/><c r="J960" s="55"/><c r="K960" s="55"/><c r="L960" s="53"/><c r="M960" s="53"/><c r="N960" s="53"/><c r="O960" s="53"/><c r="P960" s="53"/><c r="Q960" s="53"/><c r="R960" s="53"/><c r="S960" s="53"/><c r="T960" s="53"/><c r="U960" s="53"/><c r="V960" s="53"/><c r="W960" s="53"/></row><row r="961"><c r="A961" s="53"/><c r="B961" s="53"/><c r="C961" s="53"/><c r="D961" s="55"/><c r="E961" s="55"/><c r="F961" s="55"/><c r="G961" s="55"/><c r="H961" s="55"/><c r="I961" s="55"/><c r="J961" s="55"/><c r="K961" s="55"/><c r="L961" s="53"/><c r="M961" s="53"/><c r="N961" s="53"/><c r="O961" s="53"/><c r="P961" s="53"/><c r="Q961" s="53"/><c r="R961" s="53"/><c r="S961" s="53"/><c r="T961" s="53"/><c r="U961" s="53"/><c r="V961" s="53"/><c r="W961" s="53"/></row><row r="962"><c r="A962" s="53"/><c r="B962" s="53"/><c r="C962" s="53"/><c r="D962" s="55"/><c r="E962" s="55"/><c r="F962" s="55"/><c r="G962" s="55"/><c r="H962" s="55"/><c r="I962" s="55"/><c r="J962" s="55"/><c r="K962" s="55"/><c r="L962" s="53"/><c r="M962" s="53"/><c r="N962" s="53"/><c r="O962" s="53"/><c r="P962" s="53"/><c r="Q962" s="53"/><c r="R962" s="53"/><c r="S962" s="53"/><c r="T962" s="53"/><c r="U962" s="53"/><c r="V962" s="53"/><c r="W962" s="53"/></row><row r="963"><c r="A963" s="53"/><c r="B963" s="53"/><c r="C963" s="53"/><c r="D963" s="55"/><c r="E963" s="55"/><c r="F963" s="55"/><c r="G963" s="55"/><c r="H963" s="55"/><c r="I963" s="55"/><c r="J963" s="55"/><c r="K963" s="55"/><c r="L963" s="53"/><c r="M963" s="53"/><c r="N963" s="53"/><c r="O963" s="53"/><c r="P963" s="53"/><c r="Q963" s="53"/><c r="R963" s="53"/><c r="S963" s="53"/><c r="T963" s="53"/><c r="U963" s="53"/><c r="V963" s="53"/><c r="W963" s="53"/></row><row r="964"><c r="A964" s="53"/><c r="B964" s="53"/><c r="C964" s="53"/><c r="D964" s="55"/><c r="E964" s="55"/><c r="F964" s="55"/><c r="G964" s="55"/><c r="H964" s="55"/><c r="I964" s="55"/><c r="J964" s="55"/><c r="K964" s="55"/><c r="L964" s="53"/><c r="M964" s="53"/><c r="N964" s="53"/><c r="O964" s="53"/><c r="P964" s="53"/><c r="Q964" s="53"/><c r="R964" s="53"/><c r="S964" s="53"/><c r="T964" s="53"/><c r="U964" s="53"/><c r="V964" s="53"/><c r="W964" s="53"/></row><row r="965"><c r="A965" s="53"/><c r="B965" s="53"/><c r="C965" s="53"/><c r="D965" s="55"/><c r="E965" s="55"/><c r="F965" s="55"/><c r="G965" s="55"/><c r="H965" s="55"/><c r="I965" s="55"/><c r="J965" s="55"/><c r="K965" s="55"/><c r="L965" s="53"/><c r="M965" s="53"/><c r="N965" s="53"/><c r="O965" s="53"/><c r="P965" s="53"/><c r="Q965" s="53"/><c r="R965" s="53"/><c r="S965" s="53"/><c r="T965" s="53"/><c r="U965" s="53"/><c r="V965" s="53"/><c r="W965" s="53"/></row><row r="966"><c r="A966" s="53"/><c r="B966" s="53"/><c r="C966" s="53"/><c r="D966" s="55"/><c r="E966" s="55"/><c r="F966" s="55"/><c r="G966" s="55"/><c r="H966" s="55"/><c r="I966" s="55"/><c r="J966" s="55"/><c r="K966" s="55"/><c r="L966" s="53"/><c r="M966" s="53"/><c r="N966" s="53"/><c r="O966" s="53"/><c r="P966" s="53"/><c r="Q966" s="53"/><c r="R966" s="53"/><c r="S966" s="53"/><c r="T966" s="53"/><c r="U966" s="53"/><c r="V966" s="53"/><c r="W966" s="53"/></row><row r="967"><c r="A967" s="53"/><c r="B967" s="53"/><c r="C967" s="53"/><c r="D967" s="55"/><c r="E967" s="55"/><c r="F967" s="55"/><c r="G967" s="55"/><c r="H967" s="55"/><c r="I967" s="55"/><c r="J967" s="55"/><c r="K967" s="55"/><c r="L967" s="53"/><c r="M967" s="53"/><c r="N967" s="53"/><c r="O967" s="53"/><c r="P967" s="53"/><c r="Q967" s="53"/><c r="R967" s="53"/><c r="S967" s="53"/><c r="T967" s="53"/><c r="U967" s="53"/><c r="V967" s="53"/><c r="W967" s="53"/></row><row r="968"><c r="A968" s="53"/><c r="B968" s="53"/><c r="C968" s="53"/><c r="D968" s="55"/><c r="E968" s="55"/><c r="F968" s="55"/><c r="G968" s="55"/><c r="H968" s="55"/><c r="I968" s="55"/><c r="J968" s="55"/><c r="K968" s="55"/><c r="L968" s="53"/><c r="M968" s="53"/><c r="N968" s="53"/><c r="O968" s="53"/><c r="P968" s="53"/><c r="Q968" s="53"/><c r="R968" s="53"/><c r="S968" s="53"/><c r="T968" s="53"/><c r="U968" s="53"/><c r="V968" s="53"/><c r="W968" s="53"/></row><row r="969"><c r="A969" s="53"/><c r="B969" s="53"/><c r="C969" s="53"/><c r="D969" s="55"/><c r="E969" s="55"/><c r="F969" s="55"/><c r="G969" s="55"/><c r="H969" s="55"/><c r="I969" s="55"/><c r="J969" s="55"/><c r="K969" s="55"/><c r="L969" s="53"/><c r="M969" s="53"/><c r="N969" s="53"/><c r="O969" s="53"/><c r="P969" s="53"/><c r="Q969" s="53"/><c r="R969" s="53"/><c r="S969" s="53"/><c r="T969" s="53"/><c r="U969" s="53"/><c r="V969" s="53"/><c r="W969" s="53"/></row><row r="970"><c r="A970" s="53"/><c r="B970" s="53"/><c r="C970" s="53"/><c r="D970" s="55"/><c r="E970" s="55"/><c r="F970" s="55"/><c r="G970" s="55"/><c r="H970" s="55"/><c r="I970" s="55"/><c r="J970" s="55"/><c r="K970" s="55"/><c r="L970" s="53"/><c r="M970" s="53"/><c r="N970" s="53"/><c r="O970" s="53"/><c r="P970" s="53"/><c r="Q970" s="53"/><c r="R970" s="53"/><c r="S970" s="53"/><c r="T970" s="53"/><c r="U970" s="53"/><c r="V970" s="53"/><c r="W970" s="53"/></row><row r="971"><c r="A971" s="53"/><c r="B971" s="53"/><c r="C971" s="53"/><c r="D971" s="55"/><c r="E971" s="55"/><c r="F971" s="55"/><c r="G971" s="55"/><c r="H971" s="55"/><c r="I971" s="55"/><c r="J971" s="55"/><c r="K971" s="55"/><c r="L971" s="53"/><c r="M971" s="53"/><c r="N971" s="53"/><c r="O971" s="53"/><c r="P971" s="53"/><c r="Q971" s="53"/><c r="R971" s="53"/><c r="S971" s="53"/><c r="T971" s="53"/><c r="U971" s="53"/><c r="V971" s="53"/><c r="W971" s="53"/></row><row r="972"><c r="A972" s="53"/><c r="B972" s="53"/><c r="C972" s="53"/><c r="D972" s="55"/><c r="E972" s="55"/><c r="F972" s="55"/><c r="G972" s="55"/><c r="H972" s="55"/><c r="I972" s="55"/><c r="J972" s="55"/><c r="K972" s="55"/><c r="L972" s="53"/><c r="M972" s="53"/><c r="N972" s="53"/><c r="O972" s="53"/><c r="P972" s="53"/><c r="Q972" s="53"/><c r="R972" s="53"/><c r="S972" s="53"/><c r="T972" s="53"/><c r="U972" s="53"/><c r="V972" s="53"/><c r="W972" s="53"/></row><row r="973"><c r="A973" s="53"/><c r="B973" s="53"/><c r="C973" s="53"/><c r="D973" s="55"/><c r="E973" s="55"/><c r="F973" s="55"/><c r="G973" s="55"/><c r="H973" s="55"/><c r="I973" s="55"/><c r="J973" s="55"/><c r="K973" s="55"/><c r="L973" s="53"/><c r="M973" s="53"/><c r="N973" s="53"/><c r="O973" s="53"/><c r="P973" s="53"/><c r="Q973" s="53"/><c r="R973" s="53"/><c r="S973" s="53"/><c r="T973" s="53"/><c r="U973" s="53"/><c r="V973" s="53"/><c r="W973" s="53"/></row><row r="974"><c r="A974" s="53"/><c r="B974" s="53"/><c r="C974" s="53"/><c r="D974" s="55"/><c r="E974" s="55"/><c r="F974" s="55"/><c r="G974" s="55"/><c r="H974" s="55"/><c r="I974" s="55"/><c r="J974" s="55"/><c r="K974" s="55"/><c r="L974" s="53"/><c r="M974" s="53"/><c r="N974" s="53"/><c r="O974" s="53"/><c r="P974" s="53"/><c r="Q974" s="53"/><c r="R974" s="53"/><c r="S974" s="53"/><c r="T974" s="53"/><c r="U974" s="53"/><c r="V974" s="53"/><c r="W974" s="53"/></row><row r="975"><c r="A975" s="53"/><c r="B975" s="53"/><c r="C975" s="53"/><c r="D975" s="55"/><c r="E975" s="55"/><c r="F975" s="55"/><c r="G975" s="55"/><c r="H975" s="55"/><c r="I975" s="55"/><c r="J975" s="55"/><c r="K975" s="55"/><c r="L975" s="53"/><c r="M975" s="53"/><c r="N975" s="53"/><c r="O975" s="53"/><c r="P975" s="53"/><c r="Q975" s="53"/><c r="R975" s="53"/><c r="S975" s="53"/><c r="T975" s="53"/><c r="U975" s="53"/><c r="V975" s="53"/><c r="W975" s="53"/></row><row r="976"><c r="A976" s="53"/><c r="B976" s="53"/><c r="C976" s="53"/><c r="D976" s="55"/><c r="E976" s="55"/><c r="F976" s="55"/><c r="G976" s="55"/><c r="H976" s="55"/><c r="I976" s="55"/><c r="J976" s="55"/><c r="K976" s="55"/><c r="L976" s="53"/><c r="M976" s="53"/><c r="N976" s="53"/><c r="O976" s="53"/><c r="P976" s="53"/><c r="Q976" s="53"/><c r="R976" s="53"/><c r="S976" s="53"/><c r="T976" s="53"/><c r="U976" s="53"/><c r="V976" s="53"/><c r="W976" s="53"/></row><row r="977"><c r="A977" s="53"/><c r="B977" s="53"/><c r="C977" s="53"/><c r="D977" s="55"/><c r="E977" s="55"/><c r="F977" s="55"/><c r="G977" s="55"/><c r="H977" s="55"/><c r="I977" s="55"/><c r="J977" s="55"/><c r="K977" s="55"/><c r="L977" s="53"/><c r="M977" s="53"/><c r="N977" s="53"/><c r="O977" s="53"/><c r="P977" s="53"/><c r="Q977" s="53"/><c r="R977" s="53"/><c r="S977" s="53"/><c r="T977" s="53"/><c r="U977" s="53"/><c r="V977" s="53"/><c r="W977" s="53"/></row><row r="978"><c r="A978" s="53"/><c r="B978" s="53"/><c r="C978" s="53"/><c r="D978" s="55"/><c r="E978" s="55"/><c r="F978" s="55"/><c r="G978" s="55"/><c r="H978" s="55"/><c r="I978" s="55"/><c r="J978" s="55"/><c r="K978" s="55"/><c r="L978" s="53"/><c r="M978" s="53"/><c r="N978" s="53"/><c r="O978" s="53"/><c r="P978" s="53"/><c r="Q978" s="53"/><c r="R978" s="53"/><c r="S978" s="53"/><c r="T978" s="53"/><c r="U978" s="53"/><c r="V978" s="53"/><c r="W978" s="53"/></row><row r="979"><c r="A979" s="53"/><c r="B979" s="53"/><c r="C979" s="53"/><c r="D979" s="55"/><c r="E979" s="55"/><c r="F979" s="55"/><c r="G979" s="55"/><c r="H979" s="55"/><c r="I979" s="55"/><c r="J979" s="55"/><c r="K979" s="55"/><c r="L979" s="53"/><c r="M979" s="53"/><c r="N979" s="53"/><c r="O979" s="53"/><c r="P979" s="53"/><c r="Q979" s="53"/><c r="R979" s="53"/><c r="S979" s="53"/><c r="T979" s="53"/><c r="U979" s="53"/><c r="V979" s="53"/><c r="W979" s="53"/></row><row r="980"><c r="A980" s="53"/><c r="B980" s="53"/><c r="C980" s="53"/><c r="D980" s="55"/><c r="E980" s="55"/><c r="F980" s="55"/><c r="G980" s="55"/><c r="H980" s="55"/><c r="I980" s="55"/><c r="J980" s="55"/><c r="K980" s="55"/><c r="L980" s="53"/><c r="M980" s="53"/><c r="N980" s="53"/><c r="O980" s="53"/><c r="P980" s="53"/><c r="Q980" s="53"/><c r="R980" s="53"/><c r="S980" s="53"/><c r="T980" s="53"/><c r="U980" s="53"/><c r="V980" s="53"/><c r="W980" s="53"/></row><row r="981"><c r="A981" s="53"/><c r="B981" s="53"/><c r="C981" s="53"/><c r="D981" s="55"/><c r="E981" s="55"/><c r="F981" s="55"/><c r="G981" s="55"/><c r="H981" s="55"/><c r="I981" s="55"/><c r="J981" s="55"/><c r="K981" s="55"/><c r="L981" s="53"/><c r="M981" s="53"/><c r="N981" s="53"/><c r="O981" s="53"/><c r="P981" s="53"/><c r="Q981" s="53"/><c r="R981" s="53"/><c r="S981" s="53"/><c r="T981" s="53"/><c r="U981" s="53"/><c r="V981" s="53"/><c r="W981" s="53"/></row><row r="982"><c r="A982" s="53"/><c r="B982" s="53"/><c r="C982" s="53"/><c r="D982" s="55"/><c r="E982" s="55"/><c r="F982" s="55"/><c r="G982" s="55"/><c r="H982" s="55"/><c r="I982" s="55"/><c r="J982" s="55"/><c r="K982" s="55"/><c r="L982" s="53"/><c r="M982" s="53"/><c r="N982" s="53"/><c r="O982" s="53"/><c r="P982" s="53"/><c r="Q982" s="53"/><c r="R982" s="53"/><c r="S982" s="53"/><c r="T982" s="53"/><c r="U982" s="53"/><c r="V982" s="53"/><c r="W982" s="53"/></row><row r="983"><c r="A983" s="53"/><c r="B983" s="53"/><c r="C983" s="53"/><c r="D983" s="55"/><c r="E983" s="55"/><c r="F983" s="55"/><c r="G983" s="55"/><c r="H983" s="55"/><c r="I983" s="55"/><c r="J983" s="55"/><c r="K983" s="55"/><c r="L983" s="53"/><c r="M983" s="53"/><c r="N983" s="53"/><c r="O983" s="53"/><c r="P983" s="53"/><c r="Q983" s="53"/><c r="R983" s="53"/><c r="S983" s="53"/><c r="T983" s="53"/><c r="U983" s="53"/><c r="V983" s="53"/><c r="W983" s="53"/></row><row r="984"><c r="A984" s="53"/><c r="B984" s="53"/><c r="C984" s="53"/><c r="D984" s="55"/><c r="E984" s="55"/><c r="F984" s="55"/><c r="G984" s="55"/><c r="H984" s="55"/><c r="I984" s="55"/><c r="J984" s="55"/><c r="K984" s="55"/><c r="L984" s="53"/><c r="M984" s="53"/><c r="N984" s="53"/><c r="O984" s="53"/><c r="P984" s="53"/><c r="Q984" s="53"/><c r="R984" s="53"/><c r="S984" s="53"/><c r="T984" s="53"/><c r="U984" s="53"/><c r="V984" s="53"/><c r="W984" s="53"/></row><row r="985"><c r="A985" s="53"/><c r="B985" s="53"/><c r="C985" s="53"/><c r="D985" s="55"/><c r="E985" s="55"/><c r="F985" s="55"/><c r="G985" s="55"/><c r="H985" s="55"/><c r="I985" s="55"/><c r="J985" s="55"/><c r="K985" s="55"/><c r="L985" s="53"/><c r="M985" s="53"/><c r="N985" s="53"/><c r="O985" s="53"/><c r="P985" s="53"/><c r="Q985" s="53"/><c r="R985" s="53"/><c r="S985" s="53"/><c r="T985" s="53"/><c r="U985" s="53"/><c r="V985" s="53"/><c r="W985" s="53"/></row><row r="986"><c r="A986" s="53"/><c r="B986" s="53"/><c r="C986" s="53"/><c r="D986" s="55"/><c r="E986" s="55"/><c r="F986" s="55"/><c r="G986" s="55"/><c r="H986" s="55"/><c r="I986" s="55"/><c r="J986" s="55"/><c r="K986" s="55"/><c r="L986" s="53"/><c r="M986" s="53"/><c r="N986" s="53"/><c r="O986" s="53"/><c r="P986" s="53"/><c r="Q986" s="53"/><c r="R986" s="53"/><c r="S986" s="53"/><c r="T986" s="53"/><c r="U986" s="53"/><c r="V986" s="53"/><c r="W986" s="53"/></row><row r="987"><c r="A987" s="53"/><c r="B987" s="53"/><c r="C987" s="53"/><c r="D987" s="55"/><c r="E987" s="55"/><c r="F987" s="55"/><c r="G987" s="55"/><c r="H987" s="55"/><c r="I987" s="55"/><c r="J987" s="55"/><c r="K987" s="55"/><c r="L987" s="53"/><c r="M987" s="53"/><c r="N987" s="53"/><c r="O987" s="53"/><c r="P987" s="53"/><c r="Q987" s="53"/><c r="R987" s="53"/><c r="S987" s="53"/><c r="T987" s="53"/><c r="U987" s="53"/><c r="V987" s="53"/><c r="W987" s="53"/></row><row r="988"><c r="A988" s="53"/><c r="B988" s="53"/><c r="C988" s="53"/><c r="D988" s="55"/><c r="E988" s="55"/><c r="F988" s="55"/><c r="G988" s="55"/><c r="H988" s="55"/><c r="I988" s="55"/><c r="J988" s="55"/><c r="K988" s="55"/><c r="L988" s="53"/><c r="M988" s="53"/><c r="N988" s="53"/><c r="O988" s="53"/><c r="P988" s="53"/><c r="Q988" s="53"/><c r="R988" s="53"/><c r="S988" s="53"/><c r="T988" s="53"/><c r="U988" s="53"/><c r="V988" s="53"/><c r="W988" s="53"/></row><row r="989"><c r="A989" s="53"/><c r="B989" s="53"/><c r="C989" s="53"/><c r="D989" s="55"/><c r="E989" s="55"/><c r="F989" s="55"/><c r="G989" s="55"/><c r="H989" s="55"/><c r="I989" s="55"/><c r="J989" s="55"/><c r="K989" s="55"/><c r="L989" s="53"/><c r="M989" s="53"/><c r="N989" s="53"/><c r="O989" s="53"/><c r="P989" s="53"/><c r="Q989" s="53"/><c r="R989" s="53"/><c r="S989" s="53"/><c r="T989" s="53"/><c r="U989" s="53"/><c r="V989" s="53"/><c r="W989" s="53"/></row><row r="990"><c r="A990" s="53"/><c r="B990" s="53"/><c r="C990" s="53"/><c r="D990" s="55"/><c r="E990" s="55"/><c r="F990" s="55"/><c r="G990" s="55"/><c r="H990" s="55"/><c r="I990" s="55"/><c r="J990" s="55"/><c r="K990" s="55"/><c r="L990" s="53"/><c r="M990" s="53"/><c r="N990" s="53"/><c r="O990" s="53"/><c r="P990" s="53"/><c r="Q990" s="53"/><c r="R990" s="53"/><c r="S990" s="53"/><c r="T990" s="53"/><c r="U990" s="53"/><c r="V990" s="53"/><c r="W990" s="53"/></row><row r="991"><c r="A991" s="53"/><c r="B991" s="53"/><c r="C991" s="53"/><c r="D991" s="55"/><c r="E991" s="55"/><c r="F991" s="55"/><c r="G991" s="55"/><c r="H991" s="55"/><c r="I991" s="55"/><c r="J991" s="55"/><c r="K991" s="55"/><c r="L991" s="53"/><c r="M991" s="53"/><c r="N991" s="53"/><c r="O991" s="53"/><c r="P991" s="53"/><c r="Q991" s="53"/><c r="R991" s="53"/><c r="S991" s="53"/><c r="T991" s="53"/><c r="U991" s="53"/><c r="V991" s="53"/><c r="W991" s="53"/></row><row r="992"><c r="A992" s="53"/><c r="B992" s="53"/><c r="C992" s="53"/><c r="D992" s="55"/><c r="E992" s="55"/><c r="F992" s="55"/><c r="G992" s="55"/><c r="H992" s="55"/><c r="I992" s="55"/><c r="J992" s="55"/><c r="K992" s="55"/><c r="L992" s="53"/><c r="M992" s="53"/><c r="N992" s="53"/><c r="O992" s="53"/><c r="P992" s="53"/><c r="Q992" s="53"/><c r="R992" s="53"/><c r="S992" s="53"/><c r="T992" s="53"/><c r="U992" s="53"/><c r="V992" s="53"/><c r="W992" s="53"/></row><row r="993"><c r="A993" s="53"/><c r="B993" s="53"/><c r="C993" s="53"/><c r="D993" s="55"/><c r="E993" s="55"/><c r="F993" s="55"/><c r="G993" s="55"/><c r="H993" s="55"/><c r="I993" s="55"/><c r="J993" s="55"/><c r="K993" s="55"/><c r="L993" s="53"/><c r="M993" s="53"/><c r="N993" s="53"/><c r="O993" s="53"/><c r="P993" s="53"/><c r="Q993" s="53"/><c r="R993" s="53"/><c r="S993" s="53"/><c r="T993" s="53"/><c r="U993" s="53"/><c r="V993" s="53"/><c r="W993" s="53"/></row><row r="994"><c r="A994" s="53"/><c r="B994" s="53"/><c r="C994" s="53"/><c r="D994" s="55"/><c r="E994" s="55"/><c r="F994" s="55"/><c r="G994" s="55"/><c r="H994" s="55"/><c r="I994" s="55"/><c r="J994" s="55"/><c r="K994" s="55"/><c r="L994" s="53"/><c r="M994" s="53"/><c r="N994" s="53"/><c r="O994" s="53"/><c r="P994" s="53"/><c r="Q994" s="53"/><c r="R994" s="53"/><c r="S994" s="53"/><c r="T994" s="53"/><c r="U994" s="53"/><c r="V994" s="53"/><c r="W994" s="53"/></row><row r="995"><c r="A995" s="53"/><c r="B995" s="53"/><c r="C995" s="53"/><c r="D995" s="55"/><c r="E995" s="55"/><c r="F995" s="55"/><c r="G995" s="55"/><c r="H995" s="55"/><c r="I995" s="55"/><c r="J995" s="55"/><c r="K995" s="55"/><c r="L995" s="53"/><c r="M995" s="53"/><c r="N995" s="53"/><c r="O995" s="53"/><c r="P995" s="53"/><c r="Q995" s="53"/><c r="R995" s="53"/><c r="S995" s="53"/><c r="T995" s="53"/><c r="U995" s="53"/><c r="V995" s="53"/><c r="W995" s="53"/></row><row r="996"><c r="A996" s="53"/><c r="B996" s="53"/><c r="C996" s="53"/><c r="D996" s="55"/><c r="E996" s="55"/><c r="F996" s="55"/><c r="G996" s="55"/><c r="H996" s="55"/><c r="I996" s="55"/><c r="J996" s="55"/><c r="K996" s="55"/><c r="L996" s="53"/><c r="M996" s="53"/><c r="N996" s="53"/><c r="O996" s="53"/><c r="P996" s="53"/><c r="Q996" s="53"/><c r="R996" s="53"/><c r="S996" s="53"/><c r="T996" s="53"/><c r="U996" s="53"/><c r="V996" s="53"/><c r="W996" s="53"/></row><row r="997"><c r="A997" s="53"/><c r="B997" s="53"/><c r="C997" s="53"/><c r="D997" s="55"/><c r="E997" s="55"/><c r="F997" s="55"/><c r="G997" s="55"/><c r="H997" s="55"/><c r="I997" s="55"/><c r="J997" s="55"/><c r="K997" s="55"/><c r="L997" s="53"/><c r="M997" s="53"/><c r="N997" s="53"/><c r="O997" s="53"/><c r="P997" s="53"/><c r="Q997" s="53"/><c r="R997" s="53"/><c r="S997" s="53"/><c r="T997" s="53"/><c r="U997" s="53"/><c r="V997" s="53"/><c r="W997" s="53"/></row><row r="998"><c r="A998" s="53"/><c r="B998" s="53"/><c r="C998" s="53"/><c r="D998" s="55"/><c r="E998" s="55"/><c r="F998" s="55"/><c r="G998" s="55"/><c r="H998" s="55"/><c r="I998" s="55"/><c r="J998" s="55"/><c r="K998" s="55"/><c r="L998" s="53"/><c r="M998" s="53"/><c r="N998" s="53"/><c r="O998" s="53"/><c r="P998" s="53"/><c r="Q998" s="53"/><c r="R998" s="53"/><c r="S998" s="53"/><c r="T998" s="53"/><c r="U998" s="53"/><c r="V998" s="53"/><c r="W998" s="53"/></row><row r="999"><c r="A999" s="53"/><c r="B999" s="53"/><c r="C999" s="53"/><c r="D999" s="55"/><c r="E999" s="55"/><c r="F999" s="55"/><c r="G999" s="55"/><c r="H999" s="55"/><c r="I999" s="55"/><c r="J999" s="55"/><c r="K999" s="55"/><c r="L999" s="53"/><c r="M999" s="53"/><c r="N999" s="53"/><c r="O999" s="53"/><c r="P999" s="53"/><c r="Q999" s="53"/><c r="R999" s="53"/><c r="S999" s="53"/><c r="T999" s="53"/><c r="U999" s="53"/><c r="V999" s="53"/><c r="W999" s="53"/></row><row r="1000"><c r="A1000" s="53"/><c r="B1000" s="53"/><c r="C1000" s="53"/><c r="D1000" s="55"/><c r="E1000" s="55"/><c r="F1000" s="55"/><c r="G1000" s="55"/><c r="H1000" s="55"/><c r="I1000" s="55"/><c r="J1000" s="55"/><c r="K1000" s="55"/><c r="L1000" s="53"/><c r="M1000" s="53"/><c r="N1000" s="53"/><c r="O1000" s="53"/><c r="P1000" s="53"/><c r="Q1000" s="53"/><c r="R1000" s="53"/><c r="S1000" s="53"/><c r="T1000" s="53"/><c r="U1000" s="53"/><c r="V1000" s="53"/><c r="W1000" s="53"/></row><row r="1001"><c r="A1001" s="53"/><c r="B1001" s="53"/><c r="C1001" s="53"/><c r="D1001" s="55"/><c r="E1001" s="55"/><c r="F1001" s="55"/><c r="G1001" s="55"/><c r="H1001" s="55"/><c r="I1001" s="55"/><c r="J1001" s="55"/><c r="K1001" s="55"/><c r="L1001" s="53"/><c r="M1001" s="53"/><c r="N1001" s="53"/><c r="O1001" s="53"/><c r="P1001" s="53"/><c r="Q1001" s="53"/><c r="R1001" s="53"/><c r="S1001" s="53"/><c r="T1001" s="53"/><c r="U1001" s="53"/><c r="V1001" s="53"/><c r="W1001" s="53"/></row><row r="1002"><c r="A1002" s="53"/><c r="B1002" s="53"/><c r="C1002" s="53"/><c r="D1002" s="55"/><c r="E1002" s="55"/><c r="F1002" s="55"/><c r="G1002" s="55"/><c r="H1002" s="55"/><c r="I1002" s="55"/><c r="J1002" s="55"/><c r="K1002" s="55"/><c r="L1002" s="53"/><c r="M1002" s="53"/><c r="N1002" s="53"/><c r="O1002" s="53"/><c r="P1002" s="53"/><c r="Q1002" s="53"/><c r="R1002" s="53"/><c r="S1002" s="53"/><c r="T1002" s="53"/><c r="U1002" s="53"/><c r="V1002" s="53"/><c r="W1002" s="53"/></row><row r="1003"><c r="A1003" s="53"/><c r="B1003" s="53"/><c r="C1003" s="53"/><c r="D1003" s="55"/><c r="E1003" s="55"/><c r="F1003" s="55"/><c r="G1003" s="55"/><c r="H1003" s="55"/><c r="I1003" s="55"/><c r="J1003" s="55"/><c r="K1003" s="55"/><c r="L1003" s="53"/><c r="M1003" s="53"/><c r="N1003" s="53"/><c r="O1003" s="53"/><c r="P1003" s="53"/><c r="Q1003" s="53"/><c r="R1003" s="53"/><c r="S1003" s="53"/><c r="T1003" s="53"/><c r="U1003" s="53"/><c r="V1003" s="53"/><c r="W1003" s="53"/></row><row r="1004"><c r="A1004" s="53"/><c r="B1004" s="53"/><c r="C1004" s="53"/><c r="D1004" s="55"/><c r="E1004" s="55"/><c r="F1004" s="55"/><c r="G1004" s="55"/><c r="H1004" s="55"/><c r="I1004" s="55"/><c r="J1004" s="55"/><c r="K1004" s="55"/><c r="L1004" s="53"/><c r="M1004" s="53"/><c r="N1004" s="53"/><c r="O1004" s="53"/><c r="P1004" s="53"/><c r="Q1004" s="53"/><c r="R1004" s="53"/><c r="S1004" s="53"/><c r="T1004" s="53"/><c r="U1004" s="53"/><c r="V1004" s="53"/><c r="W1004" s="53"/></row><row r="1005"><c r="A1005" s="53"/><c r="B1005" s="53"/><c r="C1005" s="53"/><c r="D1005" s="55"/><c r="E1005" s="55"/><c r="F1005" s="55"/><c r="G1005" s="55"/><c r="H1005" s="55"/><c r="I1005" s="55"/><c r="J1005" s="55"/><c r="K1005" s="55"/><c r="L1005" s="53"/><c r="M1005" s="53"/><c r="N1005" s="53"/><c r="O1005" s="53"/><c r="P1005" s="53"/><c r="Q1005" s="53"/><c r="R1005" s="53"/><c r="S1005" s="53"/><c r="T1005" s="53"/><c r="U1005" s="53"/><c r="V1005" s="53"/><c r="W1005" s="53"/></row><row r="1006"><c r="A1006" s="53"/><c r="B1006" s="53"/><c r="C1006" s="53"/><c r="D1006" s="55"/><c r="E1006" s="55"/><c r="F1006" s="55"/><c r="G1006" s="55"/><c r="H1006" s="55"/><c r="I1006" s="55"/><c r="J1006" s="55"/><c r="K1006" s="55"/><c r="L1006" s="53"/><c r="M1006" s="53"/><c r="N1006" s="53"/><c r="O1006" s="53"/><c r="P1006" s="53"/><c r="Q1006" s="53"/><c r="R1006" s="53"/><c r="S1006" s="53"/><c r="T1006" s="53"/><c r="U1006" s="53"/><c r="V1006" s="53"/><c r="W1006" s="53"/></row><row r="1007"><c r="A1007" s="53"/><c r="B1007" s="53"/><c r="C1007" s="53"/><c r="D1007" s="55"/><c r="E1007" s="55"/><c r="F1007" s="55"/><c r="G1007" s="55"/><c r="H1007" s="55"/><c r="I1007" s="55"/><c r="J1007" s="55"/><c r="K1007" s="55"/><c r="L1007" s="53"/><c r="M1007" s="53"/><c r="N1007" s="53"/><c r="O1007" s="53"/><c r="P1007" s="53"/><c r="Q1007" s="53"/><c r="R1007" s="53"/><c r="S1007" s="53"/><c r="T1007" s="53"/><c r="U1007" s="53"/><c r="V1007" s="53"/><c r="W1007" s="53"/></row><row r="1008"><c r="A1008" s="53"/><c r="B1008" s="53"/><c r="C1008" s="53"/><c r="D1008" s="55"/><c r="E1008" s="55"/><c r="F1008" s="55"/><c r="G1008" s="55"/><c r="H1008" s="55"/><c r="I1008" s="55"/><c r="J1008" s="55"/><c r="K1008" s="55"/><c r="L1008" s="53"/><c r="M1008" s="53"/><c r="N1008" s="53"/><c r="O1008" s="53"/><c r="P1008" s="53"/><c r="Q1008" s="53"/><c r="R1008" s="53"/><c r="S1008" s="53"/><c r="T1008" s="53"/><c r="U1008" s="53"/><c r="V1008" s="53"/><c r="W1008" s="53"/></row><row r="1009"><c r="A1009" s="53"/><c r="B1009" s="53"/><c r="C1009" s="53"/><c r="D1009" s="55"/><c r="E1009" s="55"/><c r="F1009" s="55"/><c r="G1009" s="55"/><c r="H1009" s="55"/><c r="I1009" s="55"/><c r="J1009" s="55"/><c r="K1009" s="55"/><c r="L1009" s="53"/><c r="M1009" s="53"/><c r="N1009" s="53"/><c r="O1009" s="53"/><c r="P1009" s="53"/><c r="Q1009" s="53"/><c r="R1009" s="53"/><c r="S1009" s="53"/><c r="T1009" s="53"/><c r="U1009" s="53"/><c r="V1009" s="53"/><c r="W1009" s="53"/></row><row r="1010"><c r="A1010" s="53"/><c r="B1010" s="53"/><c r="C1010" s="53"/><c r="D1010" s="55"/><c r="E1010" s="55"/><c r="F1010" s="55"/><c r="G1010" s="55"/><c r="H1010" s="55"/><c r="I1010" s="55"/><c r="J1010" s="55"/><c r="K1010" s="55"/><c r="L1010" s="53"/><c r="M1010" s="53"/><c r="N1010" s="53"/><c r="O1010" s="53"/><c r="P1010" s="53"/><c r="Q1010" s="53"/><c r="R1010" s="53"/><c r="S1010" s="53"/><c r="T1010" s="53"/><c r="U1010" s="53"/><c r="V1010" s="53"/><c r="W1010" s="53"/></row><row r="1011"><c r="A1011" s="53"/><c r="B1011" s="53"/><c r="C1011" s="53"/><c r="D1011" s="55"/><c r="E1011" s="55"/><c r="F1011" s="55"/><c r="G1011" s="55"/><c r="H1011" s="55"/><c r="I1011" s="55"/><c r="J1011" s="55"/><c r="K1011" s="55"/><c r="L1011" s="53"/><c r="M1011" s="53"/><c r="N1011" s="53"/><c r="O1011" s="53"/><c r="P1011" s="53"/><c r="Q1011" s="53"/><c r="R1011" s="53"/><c r="S1011" s="53"/><c r="T1011" s="53"/><c r="U1011" s="53"/><c r="V1011" s="53"/><c r="W1011" s="53"/></row><row r="1012"><c r="A1012" s="53"/><c r="B1012" s="53"/><c r="C1012" s="53"/><c r="D1012" s="55"/><c r="E1012" s="55"/><c r="F1012" s="55"/><c r="G1012" s="55"/><c r="H1012" s="55"/><c r="I1012" s="55"/><c r="J1012" s="55"/><c r="K1012" s="55"/><c r="L1012" s="53"/><c r="M1012" s="53"/><c r="N1012" s="53"/><c r="O1012" s="53"/><c r="P1012" s="53"/><c r="Q1012" s="53"/><c r="R1012" s="53"/><c r="S1012" s="53"/><c r="T1012" s="53"/><c r="U1012" s="53"/><c r="V1012" s="53"/><c r="W1012" s="53"/></row><row r="1013"><c r="A1013" s="53"/><c r="B1013" s="53"/><c r="C1013" s="53"/><c r="D1013" s="55"/><c r="E1013" s="55"/><c r="F1013" s="55"/><c r="G1013" s="55"/><c r="H1013" s="55"/><c r="I1013" s="55"/><c r="J1013" s="55"/><c r="K1013" s="55"/><c r="L1013" s="53"/><c r="M1013" s="53"/><c r="N1013" s="53"/><c r="O1013" s="53"/><c r="P1013" s="53"/><c r="Q1013" s="53"/><c r="R1013" s="53"/><c r="S1013" s="53"/><c r="T1013" s="53"/><c r="U1013" s="53"/><c r="V1013" s="53"/><c r="W1013" s="53"/></row><row r="1014"><c r="A1014" s="53"/><c r="B1014" s="53"/><c r="C1014" s="53"/><c r="D1014" s="55"/><c r="E1014" s="55"/><c r="F1014" s="55"/><c r="G1014" s="55"/><c r="H1014" s="55"/><c r="I1014" s="55"/><c r="J1014" s="55"/><c r="K1014" s="55"/><c r="L1014" s="53"/><c r="M1014" s="53"/><c r="N1014" s="53"/><c r="O1014" s="53"/><c r="P1014" s="53"/><c r="Q1014" s="53"/><c r="R1014" s="53"/><c r="S1014" s="53"/><c r="T1014" s="53"/><c r="U1014" s="53"/><c r="V1014" s="53"/><c r="W1014" s="53"/></row><row r="1015"><c r="A1015" s="53"/><c r="B1015" s="53"/><c r="C1015" s="53"/><c r="D1015" s="55"/><c r="E1015" s="55"/><c r="F1015" s="55"/><c r="G1015" s="55"/><c r="H1015" s="55"/><c r="I1015" s="55"/><c r="J1015" s="55"/><c r="K1015" s="55"/><c r="L1015" s="53"/><c r="M1015" s="53"/><c r="N1015" s="53"/><c r="O1015" s="53"/><c r="P1015" s="53"/><c r="Q1015" s="53"/><c r="R1015" s="53"/><c r="S1015" s="53"/><c r="T1015" s="53"/><c r="U1015" s="53"/><c r="V1015" s="53"/><c r="W1015" s="53"/></row><row r="1016"><c r="A1016" s="53"/><c r="B1016" s="53"/><c r="C1016" s="53"/><c r="D1016" s="55"/><c r="E1016" s="55"/><c r="F1016" s="55"/><c r="G1016" s="55"/><c r="H1016" s="55"/><c r="I1016" s="55"/><c r="J1016" s="55"/><c r="K1016" s="55"/><c r="L1016" s="53"/><c r="M1016" s="53"/><c r="N1016" s="53"/><c r="O1016" s="53"/><c r="P1016" s="53"/><c r="Q1016" s="53"/><c r="R1016" s="53"/><c r="S1016" s="53"/><c r="T1016" s="53"/><c r="U1016" s="53"/><c r="V1016" s="53"/><c r="W1016" s="53"/></row><row r="1017"><c r="A1017" s="53"/><c r="B1017" s="53"/><c r="C1017" s="53"/><c r="D1017" s="55"/><c r="E1017" s="55"/><c r="F1017" s="55"/><c r="G1017" s="55"/><c r="H1017" s="55"/><c r="I1017" s="55"/><c r="J1017" s="55"/><c r="K1017" s="55"/><c r="L1017" s="53"/><c r="M1017" s="53"/><c r="N1017" s="53"/><c r="O1017" s="53"/><c r="P1017" s="53"/><c r="Q1017" s="53"/><c r="R1017" s="53"/><c r="S1017" s="53"/><c r="T1017" s="53"/><c r="U1017" s="53"/><c r="V1017" s="53"/><c r="W1017" s="53"/></row><row r="1018"><c r="A1018" s="53"/><c r="B1018" s="53"/><c r="C1018" s="53"/><c r="D1018" s="55"/><c r="E1018" s="55"/><c r="F1018" s="55"/><c r="G1018" s="55"/><c r="H1018" s="55"/><c r="I1018" s="55"/><c r="J1018" s="55"/><c r="K1018" s="55"/><c r="L1018" s="53"/><c r="M1018" s="53"/><c r="N1018" s="53"/><c r="O1018" s="53"/><c r="P1018" s="53"/><c r="Q1018" s="53"/><c r="R1018" s="53"/><c r="S1018" s="53"/><c r="T1018" s="53"/><c r="U1018" s="53"/><c r="V1018" s="53"/><c r="W1018" s="53"/></row><row r="1019"><c r="A1019" s="53"/><c r="B1019" s="53"/><c r="C1019" s="53"/><c r="D1019" s="55"/><c r="E1019" s="55"/><c r="F1019" s="55"/><c r="G1019" s="55"/><c r="H1019" s="55"/><c r="I1019" s="55"/><c r="J1019" s="55"/><c r="K1019" s="55"/><c r="L1019" s="53"/><c r="M1019" s="53"/><c r="N1019" s="53"/><c r="O1019" s="53"/><c r="P1019" s="53"/><c r="Q1019" s="53"/><c r="R1019" s="53"/><c r="S1019" s="53"/><c r="T1019" s="53"/><c r="U1019" s="53"/><c r="V1019" s="53"/><c r="W1019" s="53"/></row><row r="1020"><c r="A1020" s="53"/><c r="B1020" s="53"/><c r="C1020" s="53"/><c r="D1020" s="55"/><c r="E1020" s="55"/><c r="F1020" s="55"/><c r="G1020" s="55"/><c r="H1020" s="55"/><c r="I1020" s="55"/><c r="J1020" s="55"/><c r="K1020" s="55"/><c r="L1020" s="53"/><c r="M1020" s="53"/><c r="N1020" s="53"/><c r="O1020" s="53"/><c r="P1020" s="53"/><c r="Q1020" s="53"/><c r="R1020" s="53"/><c r="S1020" s="53"/><c r="T1020" s="53"/><c r="U1020" s="53"/><c r="V1020" s="53"/><c r="W1020" s="53"/></row><row r="1021"><c r="A1021" s="53"/><c r="B1021" s="53"/><c r="C1021" s="53"/><c r="D1021" s="55"/><c r="E1021" s="55"/><c r="F1021" s="55"/><c r="G1021" s="55"/><c r="H1021" s="55"/><c r="I1021" s="55"/><c r="J1021" s="55"/><c r="K1021" s="55"/><c r="L1021" s="53"/><c r="M1021" s="53"/><c r="N1021" s="53"/><c r="O1021" s="53"/><c r="P1021" s="53"/><c r="Q1021" s="53"/><c r="R1021" s="53"/><c r="S1021" s="53"/><c r="T1021" s="53"/><c r="U1021" s="53"/><c r="V1021" s="53"/><c r="W1021" s="53"/></row><row r="1022"><c r="A1022" s="53"/><c r="B1022" s="53"/><c r="C1022" s="53"/><c r="D1022" s="55"/><c r="E1022" s="55"/><c r="F1022" s="55"/><c r="G1022" s="55"/><c r="H1022" s="55"/><c r="I1022" s="55"/><c r="J1022" s="55"/><c r="K1022" s="55"/><c r="L1022" s="53"/><c r="M1022" s="53"/><c r="N1022" s="53"/><c r="O1022" s="53"/><c r="P1022" s="53"/><c r="Q1022" s="53"/><c r="R1022" s="53"/><c r="S1022" s="53"/><c r="T1022" s="53"/><c r="U1022" s="53"/><c r="V1022" s="53"/><c r="W1022" s="53"/></row><row r="1023"><c r="A1023" s="53"/><c r="B1023" s="53"/><c r="C1023" s="53"/><c r="D1023" s="55"/><c r="E1023" s="55"/><c r="F1023" s="55"/><c r="G1023" s="55"/><c r="H1023" s="55"/><c r="I1023" s="55"/><c r="J1023" s="55"/><c r="K1023" s="55"/><c r="L1023" s="53"/><c r="M1023" s="53"/><c r="N1023" s="53"/><c r="O1023" s="53"/><c r="P1023" s="53"/><c r="Q1023" s="53"/><c r="R1023" s="53"/><c r="S1023" s="53"/><c r="T1023" s="53"/><c r="U1023" s="53"/><c r="V1023" s="53"/><c r="W1023" s="53"/></row><row r="1024"><c r="A1024" s="53"/><c r="B1024" s="53"/><c r="C1024" s="53"/><c r="D1024" s="55"/><c r="E1024" s="55"/><c r="F1024" s="55"/><c r="G1024" s="55"/><c r="H1024" s="55"/><c r="I1024" s="55"/><c r="J1024" s="55"/><c r="K1024" s="55"/><c r="L1024" s="53"/><c r="M1024" s="53"/><c r="N1024" s="53"/><c r="O1024" s="53"/><c r="P1024" s="53"/><c r="Q1024" s="53"/><c r="R1024" s="53"/><c r="S1024" s="53"/><c r="T1024" s="53"/><c r="U1024" s="53"/><c r="V1024" s="53"/><c r="W1024" s="53"/></row><row r="1025"><c r="A1025" s="53"/><c r="B1025" s="53"/><c r="C1025" s="53"/><c r="D1025" s="55"/><c r="E1025" s="55"/><c r="F1025" s="55"/><c r="G1025" s="55"/><c r="H1025" s="55"/><c r="I1025" s="55"/><c r="J1025" s="55"/><c r="K1025" s="55"/><c r="L1025" s="53"/><c r="M1025" s="53"/><c r="N1025" s="53"/><c r="O1025" s="53"/><c r="P1025" s="53"/><c r="Q1025" s="53"/><c r="R1025" s="53"/><c r="S1025" s="53"/><c r="T1025" s="53"/><c r="U1025" s="53"/><c r="V1025" s="53"/><c r="W1025" s="53"/></row><row r="1026"><c r="A1026" s="53"/><c r="B1026" s="53"/><c r="C1026" s="53"/><c r="D1026" s="55"/><c r="E1026" s="55"/><c r="F1026" s="55"/><c r="G1026" s="55"/><c r="H1026" s="55"/><c r="I1026" s="55"/><c r="J1026" s="55"/><c r="K1026" s="55"/><c r="L1026" s="53"/><c r="M1026" s="53"/><c r="N1026" s="53"/><c r="O1026" s="53"/><c r="P1026" s="53"/><c r="Q1026" s="53"/><c r="R1026" s="53"/><c r="S1026" s="53"/><c r="T1026" s="53"/><c r="U1026" s="53"/><c r="V1026" s="53"/><c r="W1026" s="53"/></row><row r="1027"><c r="A1027" s="53"/><c r="B1027" s="53"/><c r="C1027" s="53"/><c r="D1027" s="55"/><c r="E1027" s="55"/><c r="F1027" s="55"/><c r="G1027" s="55"/><c r="H1027" s="55"/><c r="I1027" s="55"/><c r="J1027" s="55"/><c r="K1027" s="55"/><c r="L1027" s="53"/><c r="M1027" s="53"/><c r="N1027" s="53"/><c r="O1027" s="53"/><c r="P1027" s="53"/><c r="Q1027" s="53"/><c r="R1027" s="53"/><c r="S1027" s="53"/><c r="T1027" s="53"/><c r="U1027" s="53"/><c r="V1027" s="53"/><c r="W1027" s="53"/></row><row r="1028"><c r="A1028" s="53"/><c r="B1028" s="53"/><c r="C1028" s="53"/><c r="D1028" s="55"/><c r="E1028" s="55"/><c r="F1028" s="55"/><c r="G1028" s="55"/><c r="H1028" s="55"/><c r="I1028" s="55"/><c r="J1028" s="55"/><c r="K1028" s="55"/><c r="L1028" s="53"/><c r="M1028" s="53"/><c r="N1028" s="53"/><c r="O1028" s="53"/><c r="P1028" s="53"/><c r="Q1028" s="53"/><c r="R1028" s="53"/><c r="S1028" s="53"/><c r="T1028" s="53"/><c r="U1028" s="53"/><c r="V1028" s="53"/><c r="W1028" s="53"/></row><row r="1029"><c r="A1029" s="53"/><c r="B1029" s="53"/><c r="C1029" s="53"/><c r="D1029" s="55"/><c r="E1029" s="55"/><c r="F1029" s="55"/><c r="G1029" s="55"/><c r="H1029" s="55"/><c r="I1029" s="55"/><c r="J1029" s="55"/><c r="K1029" s="55"/><c r="L1029" s="53"/><c r="M1029" s="53"/><c r="N1029" s="53"/><c r="O1029" s="53"/><c r="P1029" s="53"/><c r="Q1029" s="53"/><c r="R1029" s="53"/><c r="S1029" s="53"/><c r="T1029" s="53"/><c r="U1029" s="53"/><c r="V1029" s="53"/><c r="W1029" s="53"/></row><row r="1030"><c r="A1030" s="53"/><c r="B1030" s="53"/><c r="C1030" s="53"/><c r="D1030" s="55"/><c r="E1030" s="55"/><c r="F1030" s="55"/><c r="G1030" s="55"/><c r="H1030" s="55"/><c r="I1030" s="55"/><c r="J1030" s="55"/><c r="K1030" s="55"/><c r="L1030" s="53"/><c r="M1030" s="53"/><c r="N1030" s="53"/><c r="O1030" s="53"/><c r="P1030" s="53"/><c r="Q1030" s="53"/><c r="R1030" s="53"/><c r="S1030" s="53"/><c r="T1030" s="53"/><c r="U1030" s="53"/><c r="V1030" s="53"/><c r="W1030" s="53"/></row><row r="1031"><c r="A1031" s="53"/><c r="B1031" s="53"/><c r="C1031" s="53"/><c r="D1031" s="55"/><c r="E1031" s="55"/><c r="F1031" s="55"/><c r="G1031" s="55"/><c r="H1031" s="55"/><c r="I1031" s="55"/><c r="J1031" s="55"/><c r="K1031" s="55"/><c r="L1031" s="53"/><c r="M1031" s="53"/><c r="N1031" s="53"/><c r="O1031" s="53"/><c r="P1031" s="53"/><c r="Q1031" s="53"/><c r="R1031" s="53"/><c r="S1031" s="53"/><c r="T1031" s="53"/><c r="U1031" s="53"/><c r="V1031" s="53"/><c r="W1031" s="53"/></row><row r="1032"><c r="A1032" s="53"/><c r="B1032" s="53"/><c r="C1032" s="53"/><c r="D1032" s="55"/><c r="E1032" s="55"/><c r="F1032" s="55"/><c r="G1032" s="55"/><c r="H1032" s="55"/><c r="I1032" s="55"/><c r="J1032" s="55"/><c r="K1032" s="55"/><c r="L1032" s="53"/><c r="M1032" s="53"/><c r="N1032" s="53"/><c r="O1032" s="53"/><c r="P1032" s="53"/><c r="Q1032" s="53"/><c r="R1032" s="53"/><c r="S1032" s="53"/><c r="T1032" s="53"/><c r="U1032" s="53"/><c r="V1032" s="53"/><c r="W1032" s="53"/></row><row r="1033"><c r="A1033" s="53"/><c r="B1033" s="53"/><c r="C1033" s="53"/><c r="D1033" s="55"/><c r="E1033" s="55"/><c r="F1033" s="55"/><c r="G1033" s="55"/><c r="H1033" s="55"/><c r="I1033" s="55"/><c r="J1033" s="55"/><c r="K1033" s="55"/><c r="L1033" s="53"/><c r="M1033" s="53"/><c r="N1033" s="53"/><c r="O1033" s="53"/><c r="P1033" s="53"/><c r="Q1033" s="53"/><c r="R1033" s="53"/><c r="S1033" s="53"/><c r="T1033" s="53"/><c r="U1033" s="53"/><c r="V1033" s="53"/><c r="W1033" s="53"/></row><row r="1034"><c r="A1034" s="53"/><c r="B1034" s="53"/><c r="C1034" s="53"/><c r="D1034" s="55"/><c r="E1034" s="55"/><c r="F1034" s="55"/><c r="G1034" s="55"/><c r="H1034" s="55"/><c r="I1034" s="55"/><c r="J1034" s="55"/><c r="K1034" s="55"/><c r="L1034" s="53"/><c r="M1034" s="53"/><c r="N1034" s="53"/><c r="O1034" s="53"/><c r="P1034" s="53"/><c r="Q1034" s="53"/><c r="R1034" s="53"/><c r="S1034" s="53"/><c r="T1034" s="53"/><c r="U1034" s="53"/><c r="V1034" s="53"/><c r="W1034" s="53"/></row><row r="1035"><c r="A1035" s="53"/><c r="B1035" s="53"/><c r="C1035" s="53"/><c r="D1035" s="55"/><c r="E1035" s="55"/><c r="F1035" s="55"/><c r="G1035" s="55"/><c r="H1035" s="55"/><c r="I1035" s="55"/><c r="J1035" s="55"/><c r="K1035" s="55"/><c r="L1035" s="53"/><c r="M1035" s="53"/><c r="N1035" s="53"/><c r="O1035" s="53"/><c r="P1035" s="53"/><c r="Q1035" s="53"/><c r="R1035" s="53"/><c r="S1035" s="53"/><c r="T1035" s="53"/><c r="U1035" s="53"/><c r="V1035" s="53"/><c r="W1035" s="53"/></row><row r="1036"><c r="A1036" s="53"/><c r="B1036" s="53"/><c r="C1036" s="53"/><c r="D1036" s="55"/><c r="E1036" s="55"/><c r="F1036" s="55"/><c r="G1036" s="55"/><c r="H1036" s="55"/><c r="I1036" s="55"/><c r="J1036" s="55"/><c r="K1036" s="55"/><c r="L1036" s="53"/><c r="M1036" s="53"/><c r="N1036" s="53"/><c r="O1036" s="53"/><c r="P1036" s="53"/><c r="Q1036" s="53"/><c r="R1036" s="53"/><c r="S1036" s="53"/><c r="T1036" s="53"/><c r="U1036" s="53"/><c r="V1036" s="53"/><c r="W1036" s="53"/></row><row r="1037"><c r="A1037" s="53"/><c r="B1037" s="53"/><c r="C1037" s="53"/><c r="D1037" s="55"/><c r="E1037" s="55"/><c r="F1037" s="55"/><c r="G1037" s="55"/><c r="H1037" s="55"/><c r="I1037" s="55"/><c r="J1037" s="55"/><c r="K1037" s="55"/><c r="L1037" s="53"/><c r="M1037" s="53"/><c r="N1037" s="53"/><c r="O1037" s="53"/><c r="P1037" s="53"/><c r="Q1037" s="53"/><c r="R1037" s="53"/><c r="S1037" s="53"/><c r="T1037" s="53"/><c r="U1037" s="53"/><c r="V1037" s="53"/><c r="W1037" s="53"/></row><row r="1038"><c r="A1038" s="53"/><c r="B1038" s="53"/><c r="C1038" s="53"/><c r="D1038" s="55"/><c r="E1038" s="55"/><c r="F1038" s="55"/><c r="G1038" s="55"/><c r="H1038" s="55"/><c r="I1038" s="55"/><c r="J1038" s="55"/><c r="K1038" s="55"/><c r="L1038" s="53"/><c r="M1038" s="53"/><c r="N1038" s="53"/><c r="O1038" s="53"/><c r="P1038" s="53"/><c r="Q1038" s="53"/><c r="R1038" s="53"/><c r="S1038" s="53"/><c r="T1038" s="53"/><c r="U1038" s="53"/><c r="V1038" s="53"/><c r="W1038" s="53"/></row><row r="1039"><c r="A1039" s="53"/><c r="B1039" s="53"/><c r="C1039" s="53"/><c r="D1039" s="55"/><c r="E1039" s="55"/><c r="F1039" s="55"/><c r="G1039" s="55"/><c r="H1039" s="55"/><c r="I1039" s="55"/><c r="J1039" s="55"/><c r="K1039" s="55"/><c r="L1039" s="53"/><c r="M1039" s="53"/><c r="N1039" s="53"/><c r="O1039" s="53"/><c r="P1039" s="53"/><c r="Q1039" s="53"/><c r="R1039" s="53"/><c r="S1039" s="53"/><c r="T1039" s="53"/><c r="U1039" s="53"/><c r="V1039" s="53"/><c r="W1039" s="53"/></row><row r="1040"><c r="A1040" s="53"/><c r="B1040" s="53"/><c r="C1040" s="53"/><c r="D1040" s="55"/><c r="E1040" s="55"/><c r="F1040" s="55"/><c r="G1040" s="55"/><c r="H1040" s="55"/><c r="I1040" s="55"/><c r="J1040" s="55"/><c r="K1040" s="55"/><c r="L1040" s="53"/><c r="M1040" s="53"/><c r="N1040" s="53"/><c r="O1040" s="53"/><c r="P1040" s="53"/><c r="Q1040" s="53"/><c r="R1040" s="53"/><c r="S1040" s="53"/><c r="T1040" s="53"/><c r="U1040" s="53"/><c r="V1040" s="53"/><c r="W1040" s="53"/></row><row r="1041"><c r="A1041" s="53"/><c r="B1041" s="53"/><c r="C1041" s="53"/><c r="D1041" s="55"/><c r="E1041" s="55"/><c r="F1041" s="55"/><c r="G1041" s="55"/><c r="H1041" s="55"/><c r="I1041" s="55"/><c r="J1041" s="55"/><c r="K1041" s="55"/><c r="L1041" s="53"/><c r="M1041" s="53"/><c r="N1041" s="53"/><c r="O1041" s="53"/><c r="P1041" s="53"/><c r="Q1041" s="53"/><c r="R1041" s="53"/><c r="S1041" s="53"/><c r="T1041" s="53"/><c r="U1041" s="53"/><c r="V1041" s="53"/><c r="W1041" s="53"/></row><row r="1042"><c r="A1042" s="53"/><c r="B1042" s="53"/><c r="C1042" s="53"/><c r="D1042" s="55"/><c r="E1042" s="55"/><c r="F1042" s="55"/><c r="G1042" s="55"/><c r="H1042" s="55"/><c r="I1042" s="55"/><c r="J1042" s="55"/><c r="K1042" s="55"/><c r="L1042" s="53"/><c r="M1042" s="53"/><c r="N1042" s="53"/><c r="O1042" s="53"/><c r="P1042" s="53"/><c r="Q1042" s="53"/><c r="R1042" s="53"/><c r="S1042" s="53"/><c r="T1042" s="53"/><c r="U1042" s="53"/><c r="V1042" s="53"/><c r="W1042" s="53"/></row><row r="1043"><c r="A1043" s="53"/><c r="B1043" s="53"/><c r="C1043" s="53"/><c r="D1043" s="55"/><c r="E1043" s="55"/><c r="F1043" s="55"/><c r="G1043" s="55"/><c r="H1043" s="55"/><c r="I1043" s="55"/><c r="J1043" s="55"/><c r="K1043" s="55"/><c r="L1043" s="53"/><c r="M1043" s="53"/><c r="N1043" s="53"/><c r="O1043" s="53"/><c r="P1043" s="53"/><c r="Q1043" s="53"/><c r="R1043" s="53"/><c r="S1043" s="53"/><c r="T1043" s="53"/><c r="U1043" s="53"/><c r="V1043" s="53"/><c r="W1043" s="53"/></row><row r="1044"><c r="A1044" s="53"/><c r="B1044" s="53"/><c r="C1044" s="53"/><c r="D1044" s="55"/><c r="E1044" s="55"/><c r="F1044" s="55"/><c r="G1044" s="55"/><c r="H1044" s="55"/><c r="I1044" s="55"/><c r="J1044" s="55"/><c r="K1044" s="55"/><c r="L1044" s="53"/><c r="M1044" s="53"/><c r="N1044" s="53"/><c r="O1044" s="53"/><c r="P1044" s="53"/><c r="Q1044" s="53"/><c r="R1044" s="53"/><c r="S1044" s="53"/><c r="T1044" s="53"/><c r="U1044" s="53"/><c r="V1044" s="53"/><c r="W1044" s="53"/></row><row r="1045"><c r="A1045" s="53"/><c r="B1045" s="53"/><c r="C1045" s="53"/><c r="D1045" s="55"/><c r="E1045" s="55"/><c r="F1045" s="55"/><c r="G1045" s="55"/><c r="H1045" s="55"/><c r="I1045" s="55"/><c r="J1045" s="55"/><c r="K1045" s="55"/><c r="L1045" s="53"/><c r="M1045" s="53"/><c r="N1045" s="53"/><c r="O1045" s="53"/><c r="P1045" s="53"/><c r="Q1045" s="53"/><c r="R1045" s="53"/><c r="S1045" s="53"/><c r="T1045" s="53"/><c r="U1045" s="53"/><c r="V1045" s="53"/><c r="W1045" s="53"/></row><row r="1046"><c r="A1046" s="53"/><c r="B1046" s="53"/><c r="C1046" s="53"/><c r="D1046" s="55"/><c r="E1046" s="55"/><c r="F1046" s="55"/><c r="G1046" s="55"/><c r="H1046" s="55"/><c r="I1046" s="55"/><c r="J1046" s="55"/><c r="K1046" s="55"/><c r="L1046" s="53"/><c r="M1046" s="53"/><c r="N1046" s="53"/><c r="O1046" s="53"/><c r="P1046" s="53"/><c r="Q1046" s="53"/><c r="R1046" s="53"/><c r="S1046" s="53"/><c r="T1046" s="53"/><c r="U1046" s="53"/><c r="V1046" s="53"/><c r="W1046" s="53"/></row><row r="1047"><c r="A1047" s="53"/><c r="B1047" s="53"/><c r="C1047" s="53"/><c r="D1047" s="55"/><c r="E1047" s="55"/><c r="F1047" s="55"/><c r="G1047" s="55"/><c r="H1047" s="55"/><c r="I1047" s="55"/><c r="J1047" s="55"/><c r="K1047" s="55"/><c r="L1047" s="53"/><c r="M1047" s="53"/><c r="N1047" s="53"/><c r="O1047" s="53"/><c r="P1047" s="53"/><c r="Q1047" s="53"/><c r="R1047" s="53"/><c r="S1047" s="53"/><c r="T1047" s="53"/><c r="U1047" s="53"/><c r="V1047" s="53"/><c r="W1047" s="53"/></row><row r="1048"><c r="A1048" s="53"/><c r="B1048" s="53"/><c r="C1048" s="53"/><c r="D1048" s="55"/><c r="E1048" s="55"/><c r="F1048" s="55"/><c r="G1048" s="55"/><c r="H1048" s="55"/><c r="I1048" s="55"/><c r="J1048" s="55"/><c r="K1048" s="55"/><c r="L1048" s="53"/><c r="M1048" s="53"/><c r="N1048" s="53"/><c r="O1048" s="53"/><c r="P1048" s="53"/><c r="Q1048" s="53"/><c r="R1048" s="53"/><c r="S1048" s="53"/><c r="T1048" s="53"/><c r="U1048" s="53"/><c r="V1048" s="53"/><c r="W1048" s="53"/></row><row r="1049"><c r="A1049" s="53"/><c r="B1049" s="53"/><c r="C1049" s="53"/><c r="D1049" s="55"/><c r="E1049" s="55"/><c r="F1049" s="55"/><c r="G1049" s="55"/><c r="H1049" s="55"/><c r="I1049" s="55"/><c r="J1049" s="55"/><c r="K1049" s="55"/><c r="L1049" s="53"/><c r="M1049" s="53"/><c r="N1049" s="53"/><c r="O1049" s="53"/><c r="P1049" s="53"/><c r="Q1049" s="53"/><c r="R1049" s="53"/><c r="S1049" s="53"/><c r="T1049" s="53"/><c r="U1049" s="53"/><c r="V1049" s="53"/><c r="W1049" s="53"/></row><row r="1050"><c r="A1050" s="53"/><c r="B1050" s="53"/><c r="C1050" s="53"/><c r="D1050" s="55"/><c r="E1050" s="55"/><c r="F1050" s="55"/><c r="G1050" s="55"/><c r="H1050" s="55"/><c r="I1050" s="55"/><c r="J1050" s="55"/><c r="K1050" s="55"/><c r="L1050" s="53"/><c r="M1050" s="53"/><c r="N1050" s="53"/><c r="O1050" s="53"/><c r="P1050" s="53"/><c r="Q1050" s="53"/><c r="R1050" s="53"/><c r="S1050" s="53"/><c r="T1050" s="53"/><c r="U1050" s="53"/><c r="V1050" s="53"/><c r="W1050" s="53"/></row><row r="1051"><c r="A1051" s="53"/><c r="B1051" s="53"/><c r="C1051" s="53"/><c r="D1051" s="55"/><c r="E1051" s="55"/><c r="F1051" s="55"/><c r="G1051" s="55"/><c r="H1051" s="55"/><c r="I1051" s="55"/><c r="J1051" s="55"/><c r="K1051" s="55"/><c r="L1051" s="53"/><c r="M1051" s="53"/><c r="N1051" s="53"/><c r="O1051" s="53"/><c r="P1051" s="53"/><c r="Q1051" s="53"/><c r="R1051" s="53"/><c r="S1051" s="53"/><c r="T1051" s="53"/><c r="U1051" s="53"/><c r="V1051" s="53"/><c r="W1051" s="53"/></row><row r="1052"><c r="A1052" s="53"/><c r="B1052" s="53"/><c r="C1052" s="53"/><c r="D1052" s="55"/><c r="E1052" s="55"/><c r="F1052" s="55"/><c r="G1052" s="55"/><c r="H1052" s="55"/><c r="I1052" s="55"/><c r="J1052" s="55"/><c r="K1052" s="55"/><c r="L1052" s="53"/><c r="M1052" s="53"/><c r="N1052" s="53"/><c r="O1052" s="53"/><c r="P1052" s="53"/><c r="Q1052" s="53"/><c r="R1052" s="53"/><c r="S1052" s="53"/><c r="T1052" s="53"/><c r="U1052" s="53"/><c r="V1052" s="53"/><c r="W1052" s="53"/></row><row r="1053"><c r="A1053" s="53"/><c r="B1053" s="53"/><c r="C1053" s="53"/><c r="D1053" s="55"/><c r="E1053" s="55"/><c r="F1053" s="55"/><c r="G1053" s="55"/><c r="H1053" s="55"/><c r="I1053" s="55"/><c r="J1053" s="55"/><c r="K1053" s="55"/><c r="L1053" s="53"/><c r="M1053" s="53"/><c r="N1053" s="53"/><c r="O1053" s="53"/><c r="P1053" s="53"/><c r="Q1053" s="53"/><c r="R1053" s="53"/><c r="S1053" s="53"/><c r="T1053" s="53"/><c r="U1053" s="53"/><c r="V1053" s="53"/><c r="W1053" s="53"/></row><row r="1054"><c r="A1054" s="53"/><c r="B1054" s="53"/><c r="C1054" s="53"/><c r="D1054" s="55"/><c r="E1054" s="55"/><c r="F1054" s="55"/><c r="G1054" s="55"/><c r="H1054" s="55"/><c r="I1054" s="55"/><c r="J1054" s="55"/><c r="K1054" s="55"/><c r="L1054" s="53"/><c r="M1054" s="53"/><c r="N1054" s="53"/><c r="O1054" s="53"/><c r="P1054" s="53"/><c r="Q1054" s="53"/><c r="R1054" s="53"/><c r="S1054" s="53"/><c r="T1054" s="53"/><c r="U1054" s="53"/><c r="V1054" s="53"/><c r="W1054" s="53"/></row><row r="1055"><c r="A1055" s="53"/><c r="B1055" s="53"/><c r="C1055" s="53"/><c r="D1055" s="55"/><c r="E1055" s="55"/><c r="F1055" s="55"/><c r="G1055" s="55"/><c r="H1055" s="55"/><c r="I1055" s="55"/><c r="J1055" s="55"/><c r="K1055" s="55"/><c r="L1055" s="53"/><c r="M1055" s="53"/><c r="N1055" s="53"/><c r="O1055" s="53"/><c r="P1055" s="53"/><c r="Q1055" s="53"/><c r="R1055" s="53"/><c r="S1055" s="53"/><c r="T1055" s="53"/><c r="U1055" s="53"/><c r="V1055" s="53"/><c r="W1055" s="53"/></row><row r="1056"><c r="A1056" s="53"/><c r="B1056" s="53"/><c r="C1056" s="53"/><c r="D1056" s="55"/><c r="E1056" s="55"/><c r="F1056" s="55"/><c r="G1056" s="55"/><c r="H1056" s="55"/><c r="I1056" s="55"/><c r="J1056" s="55"/><c r="K1056" s="55"/><c r="L1056" s="53"/><c r="M1056" s="53"/><c r="N1056" s="53"/><c r="O1056" s="53"/><c r="P1056" s="53"/><c r="Q1056" s="53"/><c r="R1056" s="53"/><c r="S1056" s="53"/><c r="T1056" s="53"/><c r="U1056" s="53"/><c r="V1056" s="53"/><c r="W1056" s="53"/></row><row r="1057"><c r="A1057" s="53"/><c r="B1057" s="53"/><c r="C1057" s="53"/><c r="D1057" s="55"/><c r="E1057" s="55"/><c r="F1057" s="55"/><c r="G1057" s="55"/><c r="H1057" s="55"/><c r="I1057" s="55"/><c r="J1057" s="55"/><c r="K1057" s="55"/><c r="L1057" s="53"/><c r="M1057" s="53"/><c r="N1057" s="53"/><c r="O1057" s="53"/><c r="P1057" s="53"/><c r="Q1057" s="53"/><c r="R1057" s="53"/><c r="S1057" s="53"/><c r="T1057" s="53"/><c r="U1057" s="53"/><c r="V1057" s="53"/><c r="W1057" s="53"/></row><row r="1058"><c r="A1058" s="53"/><c r="B1058" s="53"/><c r="C1058" s="53"/><c r="D1058" s="55"/><c r="E1058" s="55"/><c r="F1058" s="55"/><c r="G1058" s="55"/><c r="H1058" s="55"/><c r="I1058" s="55"/><c r="J1058" s="55"/><c r="K1058" s="55"/><c r="L1058" s="53"/><c r="M1058" s="53"/><c r="N1058" s="53"/><c r="O1058" s="53"/><c r="P1058" s="53"/><c r="Q1058" s="53"/><c r="R1058" s="53"/><c r="S1058" s="53"/><c r="T1058" s="53"/><c r="U1058" s="53"/><c r="V1058" s="53"/><c r="W1058" s="53"/></row><row r="1059"><c r="A1059" s="53"/><c r="B1059" s="53"/><c r="C1059" s="53"/><c r="D1059" s="55"/><c r="E1059" s="55"/><c r="F1059" s="55"/><c r="G1059" s="55"/><c r="H1059" s="55"/><c r="I1059" s="55"/><c r="J1059" s="55"/><c r="K1059" s="55"/><c r="L1059" s="53"/><c r="M1059" s="53"/><c r="N1059" s="53"/><c r="O1059" s="53"/><c r="P1059" s="53"/><c r="Q1059" s="53"/><c r="R1059" s="53"/><c r="S1059" s="53"/><c r="T1059" s="53"/><c r="U1059" s="53"/><c r="V1059" s="53"/><c r="W1059" s="53"/></row><row r="1060"><c r="A1060" s="53"/><c r="B1060" s="53"/><c r="C1060" s="53"/><c r="D1060" s="55"/><c r="E1060" s="55"/><c r="F1060" s="55"/><c r="G1060" s="55"/><c r="H1060" s="55"/><c r="I1060" s="55"/><c r="J1060" s="55"/><c r="K1060" s="55"/><c r="L1060" s="53"/><c r="M1060" s="53"/><c r="N1060" s="53"/><c r="O1060" s="53"/><c r="P1060" s="53"/><c r="Q1060" s="53"/><c r="R1060" s="53"/><c r="S1060" s="53"/><c r="T1060" s="53"/><c r="U1060" s="53"/><c r="V1060" s="53"/><c r="W1060" s="53"/></row><row r="1061"><c r="A1061" s="53"/><c r="B1061" s="53"/><c r="C1061" s="53"/><c r="D1061" s="55"/><c r="E1061" s="55"/><c r="F1061" s="55"/><c r="G1061" s="55"/><c r="H1061" s="55"/><c r="I1061" s="55"/><c r="J1061" s="55"/><c r="K1061" s="55"/><c r="L1061" s="53"/><c r="M1061" s="53"/><c r="N1061" s="53"/><c r="O1061" s="53"/><c r="P1061" s="53"/><c r="Q1061" s="53"/><c r="R1061" s="53"/><c r="S1061" s="53"/><c r="T1061" s="53"/><c r="U1061" s="53"/><c r="V1061" s="53"/><c r="W1061" s="53"/></row><row r="1062"><c r="A1062" s="53"/><c r="B1062" s="53"/><c r="C1062" s="53"/><c r="D1062" s="55"/><c r="E1062" s="55"/><c r="F1062" s="55"/><c r="G1062" s="55"/><c r="H1062" s="55"/><c r="I1062" s="55"/><c r="J1062" s="55"/><c r="K1062" s="55"/><c r="L1062" s="53"/><c r="M1062" s="53"/><c r="N1062" s="53"/><c r="O1062" s="53"/><c r="P1062" s="53"/><c r="Q1062" s="53"/><c r="R1062" s="53"/><c r="S1062" s="53"/><c r="T1062" s="53"/><c r="U1062" s="53"/><c r="V1062" s="53"/><c r="W1062" s="53"/></row></sheetData><autoFilter ref="$A$1:$K$449"><filterColumn colId="3"><filters><filter val="Exclusion criteria&#xA;Abstracts, posters, technical reports, thesis, keynotes, doctoral symposiums, books, conference reviews and patents."/><filter val="Additionally, our search especially the data sources did not cover industrial presentations on non-scientific conferences. This would increase the validity of the findings."/><filter val="• E1: The study excludes introductions to special issues, work- shops, tutorials, conferences, and conference tracks as well as editorials. • E2: The study excludes PowerPoint presentations and short/extended abstract papers (less than five pages)."/><filter val="Consequently, other publications (such as any technical report, editorial preface, discussion, summary, tutorial or panel), studied out of the scientific scope"/><filter val="full-text. As our goal was to look for problems and solutions offered in peer-reviewed literature, we excluded editorial notes, comments, and reviews and so on."/><filter val="In the web engines, the search was targeted at tools information and their grey literature (i.e. technical reports, white papers, manuals and works in progress)."/><filter val="non-peer reviewed studies (abstracts, tutorials, editorials, slides, talks, tool demonstrations, posters, panels, keynotes, technicalre-ports);"/><filter val="Before applying the selection criteria given the topic of the review, we dened a generic exclusion criteria: Published in non-peer reviewed publication channel such as books, thesis or dissertations, tutorials, keynotes, etc."/><filter val="Book reviews, non-peer reviewed journals, personal comments"/><filter val="1) Exclusion Criteria: we excluded publications that meet the following criteria: (1) publications that were not related to RE visualization (2) tutorials, proposals, and position papers and other non-peer reviewed publications"/><filter val="Data extraction&#xA;&#xA;Portion of text of article that mentioned the defninition of GL. Please, highlight the source."/><filter val="Furthermore, we excluded publications not peer-reviewed, not available for download, or written in a language other than English."/><filter val="The document is not a paper, e.g. conference cover, poster or other"/><filter val="The study was decided to be excluded that was: • In the form of books, literature surveys, SLRs, mapping studies, thesis, unpublished articles, tutorials, summaries, discussions, prefaces, comments and editorials."/><filter val="I1 A study that is peer-reviewed and available in full-text&#xA;I2 A study that introduces a visualization technique used in software architecture&#xA;&#xA;Exclusion criteria&#xA;E1 Editorials, position papers, keynotes, reviews, tutorial summaries, and panel discussions"/><filter val="Grey literature, that is, informally published written material."/><filter val="EC4: Books (with an assumption they are not peer reviewed);"/><filter val="• Every study that is not published in a peer-reviewed journal, conference, or workshop is excluded. For instance, books, master thesis, and doctoral dissertations are excluded to establish quality through peer review."/><filter val="Similarly, large body of knowledge is encapsulated in the grey literature, which includes technical standards and technical reports, among many more examples."/><filter val="Next we removed non-peer-reviewed publications: locating and substituting conference papers for equivalent technical reports, masters theses or PhD theses; locating and substituting extended journal versions for conference papers"/><filter val="“Non-paper&quot; results such as: posters, abstract-only submissions, book reviews, books, entire volumes of proceedings (note: matched individual papers from volumes were included), panels, presentations, tutorials, short opinion pieces."/><filter val="Search strategy&#xA;identifies maximum possible studies available in the literature by avoiding bias. It is possible to miss some studies due to grey literature such as technical reports and Ph.D. theses."/><filter val="Publishing companies or websites suggested by experts"/><filter val="Studies are not peer reviewed."/><filter val="We decide not to search any specific conference proceedings, journals, or the grey literature (technical reports and works in progress)."/><filter val="Gray literature is generally referred to publications that are not commercially published, which produced for the purpose of information dissemination, such as technical reports, dissertations, and ongoing works [19]."/><filter val="The guidelines recommend also retrieving not only research papers from conferences and journals, but also deliverables and other documents from the gray literature."/><filter val=",we did not consider gray literature includingweb, book, technical report, etc."/><filter val="Studies that are not reported in a peer-reviewed workshop, conference, or journal."/><filter val="Non peer-reviewed papers, keynotes, workshop reports, books, theses, and dissertations are excluded."/><filter val="Exclude books, web sites, technical reports, master the- sis and doctoral dissertations (possible low quality studies from grey literature [35])."/><filter val="Papers published in non-peer reviewed sources such as ACM SIGSOFT Notes were excluded unless the paper was based on a conference or workshop paper."/><filter val="Thus, we did not consider gray literature, unpublished results or not peer reviewed material."/><filter val="The assessment protocol specifies that only publications in peer-reviewed SCI-indexed journals and citable items be included. Thus,editorials, book reviews, letters, news items, and meeting abstractswere excluded."/><filter val="The study is not a paper, e.g. it is a gray literature, conference cover, poster, etc."/><filter val="In addition, the analysis tools that are not accompanied by any peer-reviewed paper were excluded, as most of the taxonomy dimensions are not applicable to such tools."/><filter val="We did not consider grey literature (e.g., PhD theses,&#xA;books) because it might have affected the validity of our results."/><filter val="Elements of “gray literature”, posters, tutorials, and panels were not included in our analysis."/><filter val="“grey” literature (non-published, nor peer-reviewed sources of information),"/><filter val="The article is not peer-reviewed (e.g., it is a call for&#xA;papers, keynote speech, preface)"/><filter val="In addition, short / position papers, demo, posters, extended abstracts or industry publications are all excluded."/><filter val="Paper without bibliographic information"/><filter val="The final noteworthy limitation of this review is that grey literature such as technical reports or unpublished material are excluded from the study."/><filter val="Papers not subject to peer-review&#xA;•Grey literature (i.e. technical reports, work in progress)"/><filter val="{ Non-English written or non-peer-reviewed (such as Book chapters);"/><filter val="We did not limit ourselves to only to the primary studies. We included secondary sources of information and articles as and when we spotted them while studying primary studies."/><filter val="However, our systematic mapping study neither considered grey literature (i.e., industrial reports or PhD theses), unpublished results, nor papers published after 2009. This may have affected the validity of our results to some extent."/><filter val="Furthermore, five non-indexed works considered grey literature were additionally added to the list, as considered relevant to depict the state of the practice in industry."/><filter val="We assume workshop/conference papers, journal and magazine articles to be peer-reviewed, while theses, technical reports, manuals, books, and book chapters not to be peer reviewed. We also exclude papers that do not report empirical studies"/><filter val="Exclusion Criteria: 1. Publications in the grey literature; i.e. papers without bibliographic information (such as publication date/type, volume and issue numbers), working papers, or white papers"/><filter val="In addition, we excluded articles that were non-peer reviewed such as workshop descriptions and technical reports."/><filter val="Non research papers i.e. editorial, review, etc."/><filter val="E4: If a paper is grey literature (i.e., technical report, work in progress) ( Kitchenham and Charters, 2007 ), the paper is excluded."/><filter val="Exclusion criteria:&#xA;PhD or MSc Theses.&#xA;Unpublished technical reports or white papers&#xA;Papers not written in English&#xA;Abstracts and PowerPoint presentations"/><filter val="We also applied the following exclusion criteria, filtering out publications that matched any of the criteria: – Grey literature, e.g., technical reports, working papers, project deliverables, and PhD theses"/><filter val="Were not peer-reviewed scientific articles (e.g. presentations, call for papers, keynote speeches, prefaces, etc.) or were book and book chapters."/><filter val="In order to have control over the quality of the primary studies, we exclusively considered peer-reviewed papers, and hence excluded “grey literature”, e.g. white papers, editorials, etc."/><filter val="technical reports or work-in-progress reports"/><filter val="... sufficient quality as all but one of them were published in peer reviewed journals, conferences, and workshops. There was only one non-peer reviewed technical report ..."/><filter val="Grey literature (e.g., books and technical reports)."/><filter val="We did not include additional papers such as grey literature (technical reports, PhD thesis, etc.), and limited ourselves to peer-review publications."/><filter val="In order to accumulate reliable information, we decided not to include technical reports, works in progress, unpublished, or non-peer-reviewed publications."/><filter val="The data sources to be used by this study included online databases, research journals, conferences and grey literature."/><filter val="Exclusion: White papers on XSS, Book chapters on XSS."/><filter val="The exclusion criteria were: presentations, grey literature describing tools,&#xA;ideas and toy examples; excluded papers of types solution proposal, philosophical paper, opinion papers."/><filter val="Gray literature herein includes technical reports and book chapters"/><filter val="Not peer-reviewed. This could include summaries, conference proceedings, or secondary studies."/><filter val="The gathering of industrial literature (i.e., blogs), was performedin order to provide a sanity check for the academic literature."/><filter val="We could have extended the search and selection with references in the selected papers and include gray literature sources such as PhD theses and technical reports."/><filter val="Papers from journal, conference or workshop. We did not consider gray literature, such as technical reports or Ph.D. thesis."/><filter val="Our exclusion criteria were, in accordance with (S62; S63), potentially not or not rigorously peer-reviewed literature such as books, theses, workshop papers and gray literature as well as publications in other languages than English."/><filter val="not peer-reviewed (gray literature, books, presentations, blog posts, etc.),"/><filter val="Non-peer reviewed publications (including tool demonstrations, tutorials, talks, patent applications, posters, panel summaries, or keynotes) or those written in languages other than English will be discarded."/><filter val="&quot;like [79], as well as gray literature&quot;"/><filter val="Moreover, due to the goal of approach classification, we excluded the papers discussing an approach already included in the collection (recognized based on the author list and approach attributes) and we excluded nonreviewed papers."/><filter val="Grey publications, that is, papers without bibliographic information."/><filter val="Gray papers i.e. papers without bibliographic information such as publication date/type, volume and issue numbers. Moreover, very short papers were also excluded. There included editorials, position papers, abstracts, and keynotes."/><filter val="2) include searching of gray literature such as theses, dissertations, and technical reports so that the search process covers as many studies as possible."/><filter val="Exclusion: Editorials, tutorials, panels, poster sessions, prefaces and opinions. PhD and Master Theses were also excluded because relevant publications resulting from the research covered by the theses were available and included in the review."/><filter val="• Grey publications, that is, papers without bibliographic information"/><filter val="Papers should not come under the category of abstract, workshop, tutorial, keynote etc. (treated as ‘grey’ literature and excluded)."/><filter val="We propose that future work should also investigate non-peer-reviewed articles, as well as processes in industry to better understand state-of-practice, and then compare with our findings."/><filter val="To ensure that this study’s results are useful for academics, the MLR was used; with its results, researchers and practitioners can consider both viewpoints that were not peer reviewed (gray literature) and results that were (some used empirical methods)."/><filter val="Not peer-reviewed or is an extended abstract."/><filter val="•Studies presenting non-peer reviewed material"/><filter val="Papers were excluded for a number of reasons related to format (editorial, seminar, tutorial or discussion), repetition, lack of peer review, lack of a focus on RC and RCM, redundancy and lack of quality."/><filter val="This strategy allows us to include non-academic sources (sometimes called “grey literature”)."/><filter val="3.4 Web resources holding leadership patterns. Books, PhD theses, presentations, and technical reports were excluded because of resource constraints."/><filter val="We did not search for books, neither other sources of papers that could focus on studies from a non-scientific perspective."/><filter val="A publication that has not under gone a peerreview is considered informal and not included."/><filter val="Therefore we decided not to include gray literature&#xA;(technical reports, work in progress, unpublished or non-peer reviewed publications)."/><filter val="3. The study refers to a non-peer reviewed publication (e.g., a preface, editorial, or technical report)."/><filter val="In order to cover gray literature (not necessarily peer-reviewed)&#xA;[68], some alternative sources were investigated:"/><filter val="Papers not subject to peer review"/><filter val="On the other hand, we excluded certain venue formats (e.g. workshops) and greyliterature (i.e.technical reports, working papers) to increase the probability of building our analysis on documentation artifacts having a certain maturity."/><filter val="The study is gray literature, extended abstract, tutorial, tool demo, or doctoral symposium paper."/><filter val="E2: The paper is gray literature (e.g., technical report)"/><filter val="Also, following Kitchenham and Charters’guidelines [9], grey literature (i.e technical reports, white papers and work in progress) was also excluded."/><filter val="Nevertheless, since this review did not consider gray literature (i.e., theses, technical reports, white papers, and work in progress) due to the difficulties in obtaining them, it must be admitted that publication bias exists unavoidably."/><filter val="Further, we did not include gray literature (technical reports, books, etc.) as these tend to be secondary sources (Genero et al., 2011)."/><filter val="First, collating the results from the literature was not done systematically, and some sources came from grey literature and not peer reviewed work."/><filter val="Exclusion: Books, thesis, editorials, prefaces, article summaries, interviews, news, reviews, correspondence, discussions, comments, reader’s letters and summaries of tutorials, workshops, panels, and poster session."/><filter val="e) Grey literature (such as technical papers or government reports) was accepted if relevant."/><filter val="excluding all those that are not relevant (not guaranteeing peer reviewing)"/><filter val="New search terms were collected by browsing through grey literature (technical reports, non peer reviewed articles, and webpages)"/><filter val="E3 - Studies in the form of tutorial papers, long&#xA;abstract papers, poster papers, editorials, because&#xA;they do not provide enough information."/><filter val="Elements of “grey” literature that are not published by trusted, well-known publishers, and do not use a well-defined referee process"/><filter val="The scope of the search considers publications and contributions presented in both academic and professional forums and publications."/><filter val="3. Papers in ‘‘grey’’ literature, which are not published by trusted, well-known publishers, and–or which did not go through a well-defined referring process [19]. (These papers are automatically excluded by Engineering Village.)"/><filter val="Study is not peer-reviewed."/><filter val="Therefore, we decided not to include gray literature (technical reports, work in progress, unpublished, or not peerreviewed publications)"/></filters></filterColumn></autoFilter><customSheetViews><customSheetView guid="{C7395517-96C4-4E9E-AEB6-3DC152D633C1}" filter="1" showAutoFilter="1"><autoFilter ref="$A$2:$D$449"/></customSheetView></customSheetViews><mergeCells count="1"><mergeCell ref="F1:J1"/></mergeCells><hyperlinks><hyperlink r:id="rId2" ref="D306"/></hyperlinks><drawing r:id="rId3"/><legacyDrawing r:id="rId4"/></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outlineLevelCol="2"/>
  <cols>
    <col customWidth="1" min="1" max="1" width="20.0"/>
    <col customWidth="1" min="2" max="2" width="23.86"/>
    <col customWidth="1" min="3" max="3" width="42.0"/>
    <col customWidth="1" min="4" max="4" width="17.14" outlineLevel="1"/>
    <col customWidth="1" min="5" max="5" width="17.14" outlineLevel="2"/>
    <col min="6" max="13" width="14.43" outlineLevel="2"/>
    <col min="14" max="18" width="14.43" outlineLevel="1"/>
  </cols>
  <sheetData>
    <row r="1">
      <c r="A1" s="90" t="s">
        <v>1623</v>
      </c>
      <c r="B1" s="91" t="s">
        <v>880</v>
      </c>
      <c r="C1" s="91" t="s">
        <v>1624</v>
      </c>
      <c r="D1" s="92" t="s">
        <v>1625</v>
      </c>
      <c r="E1" s="91" t="s">
        <v>1626</v>
      </c>
      <c r="F1" s="92" t="s">
        <v>1627</v>
      </c>
      <c r="G1" s="92" t="s">
        <v>1628</v>
      </c>
      <c r="H1" s="92" t="s">
        <v>1629</v>
      </c>
      <c r="I1" s="93" t="s">
        <v>1630</v>
      </c>
      <c r="J1" s="93" t="s">
        <v>1631</v>
      </c>
      <c r="K1" s="93" t="s">
        <v>1632</v>
      </c>
      <c r="L1" s="94" t="s">
        <v>1633</v>
      </c>
      <c r="M1" s="94" t="s">
        <v>1634</v>
      </c>
      <c r="N1" s="94" t="s">
        <v>1635</v>
      </c>
      <c r="O1" s="94" t="s">
        <v>1636</v>
      </c>
      <c r="P1" s="94" t="s">
        <v>1637</v>
      </c>
      <c r="Q1" s="94" t="s">
        <v>1638</v>
      </c>
      <c r="R1" s="94" t="s">
        <v>1639</v>
      </c>
      <c r="S1" s="94" t="s">
        <v>1640</v>
      </c>
      <c r="T1" s="94" t="s">
        <v>1641</v>
      </c>
      <c r="U1" s="94" t="s">
        <v>1642</v>
      </c>
      <c r="V1" s="94" t="s">
        <v>1643</v>
      </c>
      <c r="W1" s="94" t="s">
        <v>1644</v>
      </c>
      <c r="X1" s="94" t="s">
        <v>1645</v>
      </c>
      <c r="Y1" s="94" t="s">
        <v>1646</v>
      </c>
      <c r="Z1" s="94" t="s">
        <v>1647</v>
      </c>
      <c r="AA1" s="94" t="s">
        <v>1648</v>
      </c>
      <c r="AB1" s="94" t="s">
        <v>1649</v>
      </c>
      <c r="AC1" s="94" t="s">
        <v>1650</v>
      </c>
      <c r="AD1" s="94" t="s">
        <v>1640</v>
      </c>
      <c r="AE1" s="94" t="s">
        <v>1651</v>
      </c>
      <c r="AF1" s="94" t="s">
        <v>1652</v>
      </c>
      <c r="AG1" s="95" t="s">
        <v>1653</v>
      </c>
      <c r="AH1" s="95" t="s">
        <v>45</v>
      </c>
    </row>
    <row r="2">
      <c r="A2" s="96" t="s">
        <v>35</v>
      </c>
      <c r="B2" s="96" t="s">
        <v>26</v>
      </c>
      <c r="C2" s="97" t="s">
        <v>1654</v>
      </c>
      <c r="D2" s="74"/>
      <c r="E2" s="74" t="s">
        <v>904</v>
      </c>
      <c r="F2" s="98"/>
      <c r="G2" s="98"/>
      <c r="H2" s="98"/>
      <c r="I2" s="98"/>
      <c r="J2" s="98"/>
      <c r="K2" s="98"/>
      <c r="L2" s="98"/>
      <c r="M2" s="98"/>
      <c r="N2" s="98"/>
      <c r="O2" s="98"/>
      <c r="P2" s="98"/>
      <c r="Q2" s="98"/>
      <c r="R2" s="98"/>
      <c r="S2" s="98"/>
      <c r="T2" s="98"/>
      <c r="U2" s="98"/>
      <c r="V2" s="98"/>
      <c r="W2" s="98"/>
      <c r="X2" s="98"/>
      <c r="Y2" s="98"/>
      <c r="Z2" s="98"/>
      <c r="AA2" s="98"/>
      <c r="AB2" s="98"/>
      <c r="AC2" s="98"/>
      <c r="AD2" s="98"/>
      <c r="AE2" s="98"/>
      <c r="AF2" s="74"/>
      <c r="AG2" s="74"/>
      <c r="AH2" s="74">
        <f t="shared" ref="AH2:AH46" si="1">countA(D2:AF2)</f>
        <v>1</v>
      </c>
    </row>
    <row r="3">
      <c r="A3" s="99" t="s">
        <v>40</v>
      </c>
      <c r="B3" s="99" t="s">
        <v>26</v>
      </c>
      <c r="C3" s="99" t="s">
        <v>1655</v>
      </c>
      <c r="D3" s="100"/>
      <c r="E3" s="100" t="s">
        <v>904</v>
      </c>
      <c r="F3" s="101"/>
      <c r="G3" s="101"/>
      <c r="H3" s="101"/>
      <c r="I3" s="101"/>
      <c r="J3" s="101"/>
      <c r="K3" s="101"/>
      <c r="L3" s="101"/>
      <c r="M3" s="101"/>
      <c r="N3" s="101"/>
      <c r="O3" s="101"/>
      <c r="P3" s="101"/>
      <c r="Q3" s="101"/>
      <c r="R3" s="101"/>
      <c r="S3" s="101"/>
      <c r="T3" s="101"/>
      <c r="U3" s="101"/>
      <c r="V3" s="101"/>
      <c r="W3" s="101"/>
      <c r="X3" s="101"/>
      <c r="Y3" s="101"/>
      <c r="Z3" s="101"/>
      <c r="AA3" s="101"/>
      <c r="AB3" s="101"/>
      <c r="AC3" s="101"/>
      <c r="AD3" s="101"/>
      <c r="AE3" s="101"/>
      <c r="AF3" s="101"/>
      <c r="AG3" s="100"/>
      <c r="AH3" s="100">
        <f t="shared" si="1"/>
        <v>1</v>
      </c>
    </row>
    <row r="4">
      <c r="A4" s="96" t="s">
        <v>41</v>
      </c>
      <c r="B4" s="96" t="s">
        <v>26</v>
      </c>
      <c r="C4" s="96" t="s">
        <v>1656</v>
      </c>
      <c r="D4" s="74"/>
      <c r="E4" s="74" t="s">
        <v>904</v>
      </c>
      <c r="F4" s="98"/>
      <c r="G4" s="98"/>
      <c r="H4" s="98"/>
      <c r="I4" s="98"/>
      <c r="J4" s="98"/>
      <c r="K4" s="98"/>
      <c r="L4" s="98"/>
      <c r="M4" s="98"/>
      <c r="N4" s="98"/>
      <c r="O4" s="98"/>
      <c r="P4" s="98"/>
      <c r="Q4" s="98"/>
      <c r="R4" s="98"/>
      <c r="S4" s="98"/>
      <c r="T4" s="98"/>
      <c r="U4" s="98"/>
      <c r="V4" s="98"/>
      <c r="W4" s="98"/>
      <c r="X4" s="98"/>
      <c r="Y4" s="98"/>
      <c r="Z4" s="98"/>
      <c r="AA4" s="98"/>
      <c r="AB4" s="98"/>
      <c r="AC4" s="98"/>
      <c r="AD4" s="98"/>
      <c r="AE4" s="98"/>
      <c r="AF4" s="98"/>
      <c r="AG4" s="74"/>
      <c r="AH4" s="74">
        <f t="shared" si="1"/>
        <v>1</v>
      </c>
    </row>
    <row r="5">
      <c r="A5" s="99" t="s">
        <v>43</v>
      </c>
      <c r="B5" s="99" t="s">
        <v>26</v>
      </c>
      <c r="C5" s="102" t="s">
        <v>1657</v>
      </c>
      <c r="D5" s="103"/>
      <c r="E5" s="103"/>
      <c r="F5" s="100" t="s">
        <v>904</v>
      </c>
      <c r="G5" s="101"/>
      <c r="H5" s="101"/>
      <c r="I5" s="101"/>
      <c r="J5" s="101"/>
      <c r="K5" s="101"/>
      <c r="L5" s="101"/>
      <c r="M5" s="101"/>
      <c r="N5" s="101"/>
      <c r="O5" s="101"/>
      <c r="P5" s="101"/>
      <c r="Q5" s="101"/>
      <c r="R5" s="101"/>
      <c r="S5" s="101"/>
      <c r="T5" s="101"/>
      <c r="U5" s="101"/>
      <c r="V5" s="101"/>
      <c r="W5" s="101"/>
      <c r="X5" s="101"/>
      <c r="Y5" s="101"/>
      <c r="Z5" s="101"/>
      <c r="AA5" s="101"/>
      <c r="AB5" s="101"/>
      <c r="AC5" s="101"/>
      <c r="AD5" s="101"/>
      <c r="AE5" s="101"/>
      <c r="AF5" s="101"/>
      <c r="AG5" s="100"/>
      <c r="AH5" s="100">
        <f t="shared" si="1"/>
        <v>1</v>
      </c>
    </row>
    <row r="6">
      <c r="A6" s="96" t="s">
        <v>47</v>
      </c>
      <c r="B6" s="96" t="s">
        <v>26</v>
      </c>
      <c r="C6" s="97" t="s">
        <v>1658</v>
      </c>
      <c r="D6" s="66"/>
      <c r="E6" s="66"/>
      <c r="F6" s="74" t="s">
        <v>904</v>
      </c>
      <c r="G6" s="74" t="s">
        <v>904</v>
      </c>
      <c r="H6" s="74" t="s">
        <v>904</v>
      </c>
      <c r="I6" s="98"/>
      <c r="J6" s="98"/>
      <c r="K6" s="98"/>
      <c r="L6" s="98"/>
      <c r="M6" s="98"/>
      <c r="N6" s="98"/>
      <c r="O6" s="98"/>
      <c r="P6" s="98"/>
      <c r="Q6" s="98"/>
      <c r="R6" s="98"/>
      <c r="S6" s="98"/>
      <c r="T6" s="98"/>
      <c r="U6" s="98"/>
      <c r="V6" s="98"/>
      <c r="W6" s="98"/>
      <c r="X6" s="98"/>
      <c r="Y6" s="98"/>
      <c r="Z6" s="98"/>
      <c r="AA6" s="98"/>
      <c r="AB6" s="98"/>
      <c r="AC6" s="98"/>
      <c r="AD6" s="98"/>
      <c r="AE6" s="98"/>
      <c r="AF6" s="98"/>
      <c r="AG6" s="74"/>
      <c r="AH6" s="74">
        <f t="shared" si="1"/>
        <v>3</v>
      </c>
    </row>
    <row r="7">
      <c r="A7" s="99" t="s">
        <v>51</v>
      </c>
      <c r="B7" s="99" t="s">
        <v>21</v>
      </c>
      <c r="C7" s="99" t="s">
        <v>1659</v>
      </c>
      <c r="D7" s="100"/>
      <c r="E7" s="100" t="s">
        <v>904</v>
      </c>
      <c r="F7" s="103"/>
      <c r="G7" s="103"/>
      <c r="H7" s="103"/>
      <c r="I7" s="100"/>
      <c r="J7" s="100"/>
      <c r="K7" s="100" t="s">
        <v>904</v>
      </c>
      <c r="L7" s="100" t="s">
        <v>904</v>
      </c>
      <c r="M7" s="100" t="s">
        <v>904</v>
      </c>
      <c r="N7" s="101"/>
      <c r="O7" s="101"/>
      <c r="P7" s="101"/>
      <c r="Q7" s="101"/>
      <c r="R7" s="101"/>
      <c r="S7" s="101"/>
      <c r="T7" s="101"/>
      <c r="U7" s="101"/>
      <c r="V7" s="101"/>
      <c r="W7" s="101"/>
      <c r="X7" s="101"/>
      <c r="Y7" s="101"/>
      <c r="Z7" s="101"/>
      <c r="AA7" s="101"/>
      <c r="AB7" s="101"/>
      <c r="AC7" s="101"/>
      <c r="AD7" s="101"/>
      <c r="AE7" s="101"/>
      <c r="AF7" s="101"/>
      <c r="AG7" s="100"/>
      <c r="AH7" s="100">
        <f t="shared" si="1"/>
        <v>4</v>
      </c>
    </row>
    <row r="8">
      <c r="A8" s="96" t="s">
        <v>53</v>
      </c>
      <c r="B8" s="96" t="s">
        <v>21</v>
      </c>
      <c r="C8" s="97" t="s">
        <v>1660</v>
      </c>
      <c r="D8" s="66"/>
      <c r="E8" s="66"/>
      <c r="F8" s="66"/>
      <c r="G8" s="66"/>
      <c r="H8" s="66"/>
      <c r="I8" s="66"/>
      <c r="J8" s="66"/>
      <c r="K8" s="66"/>
      <c r="L8" s="66"/>
      <c r="M8" s="66"/>
      <c r="N8" s="74" t="s">
        <v>904</v>
      </c>
      <c r="O8" s="98"/>
      <c r="P8" s="98"/>
      <c r="Q8" s="98"/>
      <c r="R8" s="98"/>
      <c r="S8" s="98"/>
      <c r="T8" s="98"/>
      <c r="U8" s="98"/>
      <c r="V8" s="98"/>
      <c r="W8" s="98"/>
      <c r="X8" s="98"/>
      <c r="Y8" s="98"/>
      <c r="Z8" s="98"/>
      <c r="AA8" s="98"/>
      <c r="AB8" s="98"/>
      <c r="AC8" s="98"/>
      <c r="AD8" s="98"/>
      <c r="AE8" s="98"/>
      <c r="AF8" s="98"/>
      <c r="AG8" s="74"/>
      <c r="AH8" s="74">
        <f t="shared" si="1"/>
        <v>1</v>
      </c>
    </row>
    <row r="9">
      <c r="A9" s="99" t="s">
        <v>55</v>
      </c>
      <c r="B9" s="99" t="s">
        <v>26</v>
      </c>
      <c r="C9" s="99" t="s">
        <v>1661</v>
      </c>
      <c r="D9" s="100" t="s">
        <v>904</v>
      </c>
      <c r="E9" s="103"/>
      <c r="F9" s="103"/>
      <c r="G9" s="103"/>
      <c r="H9" s="103"/>
      <c r="I9" s="103"/>
      <c r="J9" s="103"/>
      <c r="K9" s="103"/>
      <c r="L9" s="103"/>
      <c r="M9" s="103"/>
      <c r="N9" s="103"/>
      <c r="O9" s="103"/>
      <c r="P9" s="103"/>
      <c r="Q9" s="103"/>
      <c r="R9" s="103"/>
      <c r="S9" s="103"/>
      <c r="T9" s="103"/>
      <c r="U9" s="103"/>
      <c r="V9" s="103"/>
      <c r="W9" s="103"/>
      <c r="X9" s="103"/>
      <c r="Y9" s="103"/>
      <c r="Z9" s="103"/>
      <c r="AA9" s="103"/>
      <c r="AB9" s="103"/>
      <c r="AC9" s="103"/>
      <c r="AD9" s="103"/>
      <c r="AE9" s="103"/>
      <c r="AF9" s="103"/>
      <c r="AG9" s="100"/>
      <c r="AH9" s="100">
        <f t="shared" si="1"/>
        <v>1</v>
      </c>
    </row>
    <row r="10">
      <c r="A10" s="96" t="s">
        <v>60</v>
      </c>
      <c r="B10" s="96" t="s">
        <v>26</v>
      </c>
      <c r="C10" s="104" t="s">
        <v>1662</v>
      </c>
      <c r="D10" s="74"/>
      <c r="E10" s="74" t="s">
        <v>904</v>
      </c>
      <c r="F10" s="66"/>
      <c r="G10" s="66"/>
      <c r="H10" s="66"/>
      <c r="I10" s="66"/>
      <c r="J10" s="66"/>
      <c r="K10" s="66"/>
      <c r="L10" s="66"/>
      <c r="M10" s="66"/>
      <c r="N10" s="66"/>
      <c r="O10" s="66"/>
      <c r="P10" s="66"/>
      <c r="Q10" s="66"/>
      <c r="R10" s="66"/>
      <c r="S10" s="66"/>
      <c r="T10" s="66"/>
      <c r="U10" s="66"/>
      <c r="V10" s="66"/>
      <c r="W10" s="66"/>
      <c r="X10" s="66"/>
      <c r="Y10" s="66"/>
      <c r="Z10" s="66"/>
      <c r="AA10" s="66"/>
      <c r="AB10" s="66"/>
      <c r="AC10" s="66"/>
      <c r="AD10" s="66"/>
      <c r="AE10" s="66"/>
      <c r="AF10" s="66"/>
      <c r="AG10" s="74"/>
      <c r="AH10" s="74">
        <f t="shared" si="1"/>
        <v>1</v>
      </c>
    </row>
    <row r="11">
      <c r="A11" s="99" t="s">
        <v>61</v>
      </c>
      <c r="B11" s="99" t="s">
        <v>27</v>
      </c>
      <c r="C11" s="99" t="s">
        <v>2</v>
      </c>
      <c r="D11" s="103"/>
      <c r="E11" s="103"/>
      <c r="F11" s="103"/>
      <c r="G11" s="103"/>
      <c r="H11" s="103"/>
      <c r="I11" s="103"/>
      <c r="J11" s="103"/>
      <c r="K11" s="103"/>
      <c r="L11" s="103"/>
      <c r="M11" s="103"/>
      <c r="N11" s="103"/>
      <c r="O11" s="103"/>
      <c r="P11" s="103"/>
      <c r="Q11" s="103"/>
      <c r="R11" s="103"/>
      <c r="S11" s="103"/>
      <c r="T11" s="103"/>
      <c r="U11" s="103"/>
      <c r="V11" s="103"/>
      <c r="W11" s="103"/>
      <c r="X11" s="103"/>
      <c r="Y11" s="103"/>
      <c r="Z11" s="103"/>
      <c r="AA11" s="103"/>
      <c r="AB11" s="103"/>
      <c r="AC11" s="103"/>
      <c r="AD11" s="103"/>
      <c r="AE11" s="103"/>
      <c r="AF11" s="103"/>
      <c r="AG11" s="100"/>
      <c r="AH11" s="100">
        <f t="shared" si="1"/>
        <v>0</v>
      </c>
    </row>
    <row r="12">
      <c r="A12" s="96" t="s">
        <v>64</v>
      </c>
      <c r="B12" s="96" t="s">
        <v>27</v>
      </c>
      <c r="C12" s="104" t="s">
        <v>2</v>
      </c>
      <c r="D12" s="66"/>
      <c r="E12" s="66"/>
      <c r="F12" s="66"/>
      <c r="G12" s="66"/>
      <c r="H12" s="66"/>
      <c r="I12" s="66"/>
      <c r="J12" s="66"/>
      <c r="K12" s="66"/>
      <c r="L12" s="66"/>
      <c r="M12" s="66"/>
      <c r="N12" s="66"/>
      <c r="O12" s="66"/>
      <c r="P12" s="66"/>
      <c r="Q12" s="66"/>
      <c r="R12" s="66"/>
      <c r="S12" s="66"/>
      <c r="T12" s="66"/>
      <c r="U12" s="66"/>
      <c r="V12" s="66"/>
      <c r="W12" s="66"/>
      <c r="X12" s="66"/>
      <c r="Y12" s="66"/>
      <c r="Z12" s="66"/>
      <c r="AA12" s="66"/>
      <c r="AB12" s="66"/>
      <c r="AC12" s="66"/>
      <c r="AD12" s="66"/>
      <c r="AE12" s="66"/>
      <c r="AF12" s="66"/>
      <c r="AG12" s="74"/>
      <c r="AH12" s="74">
        <f t="shared" si="1"/>
        <v>0</v>
      </c>
    </row>
    <row r="13">
      <c r="A13" s="99" t="s">
        <v>65</v>
      </c>
      <c r="B13" s="99" t="s">
        <v>26</v>
      </c>
      <c r="C13" s="99" t="s">
        <v>1663</v>
      </c>
      <c r="D13" s="103"/>
      <c r="E13" s="103"/>
      <c r="F13" s="100" t="s">
        <v>904</v>
      </c>
      <c r="G13" s="103"/>
      <c r="H13" s="103"/>
      <c r="I13" s="103"/>
      <c r="J13" s="103"/>
      <c r="K13" s="103"/>
      <c r="L13" s="103"/>
      <c r="M13" s="103"/>
      <c r="N13" s="103"/>
      <c r="O13" s="100" t="s">
        <v>904</v>
      </c>
      <c r="P13" s="101"/>
      <c r="Q13" s="101"/>
      <c r="R13" s="101"/>
      <c r="S13" s="101"/>
      <c r="T13" s="101"/>
      <c r="U13" s="101"/>
      <c r="V13" s="101"/>
      <c r="W13" s="101"/>
      <c r="X13" s="101"/>
      <c r="Y13" s="101"/>
      <c r="Z13" s="101"/>
      <c r="AA13" s="101"/>
      <c r="AB13" s="101"/>
      <c r="AC13" s="101"/>
      <c r="AD13" s="101"/>
      <c r="AE13" s="101"/>
      <c r="AF13" s="101"/>
      <c r="AG13" s="100"/>
      <c r="AH13" s="100">
        <f t="shared" si="1"/>
        <v>2</v>
      </c>
    </row>
    <row r="14">
      <c r="A14" s="96" t="s">
        <v>66</v>
      </c>
      <c r="B14" s="96" t="s">
        <v>21</v>
      </c>
      <c r="C14" s="104" t="s">
        <v>2</v>
      </c>
      <c r="D14" s="66"/>
      <c r="E14" s="66"/>
      <c r="F14" s="66"/>
      <c r="G14" s="66"/>
      <c r="H14" s="66"/>
      <c r="I14" s="66"/>
      <c r="J14" s="66"/>
      <c r="K14" s="66"/>
      <c r="L14" s="66"/>
      <c r="M14" s="66"/>
      <c r="N14" s="66"/>
      <c r="O14" s="66"/>
      <c r="P14" s="66"/>
      <c r="Q14" s="66"/>
      <c r="R14" s="66"/>
      <c r="S14" s="66"/>
      <c r="T14" s="66"/>
      <c r="U14" s="66"/>
      <c r="V14" s="66"/>
      <c r="W14" s="66"/>
      <c r="X14" s="66"/>
      <c r="Y14" s="66"/>
      <c r="Z14" s="66"/>
      <c r="AA14" s="66"/>
      <c r="AB14" s="66"/>
      <c r="AC14" s="66"/>
      <c r="AD14" s="66"/>
      <c r="AE14" s="66"/>
      <c r="AF14" s="66"/>
      <c r="AG14" s="74"/>
      <c r="AH14" s="74">
        <f t="shared" si="1"/>
        <v>0</v>
      </c>
    </row>
    <row r="15">
      <c r="A15" s="99" t="s">
        <v>70</v>
      </c>
      <c r="B15" s="99" t="s">
        <v>26</v>
      </c>
      <c r="C15" s="99" t="s">
        <v>1664</v>
      </c>
      <c r="D15" s="103"/>
      <c r="E15" s="100" t="s">
        <v>904</v>
      </c>
      <c r="F15" s="103"/>
      <c r="G15" s="103"/>
      <c r="H15" s="103"/>
      <c r="I15" s="103"/>
      <c r="J15" s="103"/>
      <c r="K15" s="103"/>
      <c r="L15" s="103"/>
      <c r="M15" s="103"/>
      <c r="N15" s="103"/>
      <c r="O15" s="103"/>
      <c r="P15" s="103"/>
      <c r="Q15" s="103"/>
      <c r="R15" s="103"/>
      <c r="S15" s="103"/>
      <c r="T15" s="103"/>
      <c r="U15" s="103"/>
      <c r="V15" s="103"/>
      <c r="W15" s="103"/>
      <c r="X15" s="103"/>
      <c r="Y15" s="103"/>
      <c r="Z15" s="103"/>
      <c r="AA15" s="103"/>
      <c r="AB15" s="103"/>
      <c r="AC15" s="103"/>
      <c r="AD15" s="103"/>
      <c r="AE15" s="103"/>
      <c r="AF15" s="103"/>
      <c r="AG15" s="100"/>
      <c r="AH15" s="100">
        <f t="shared" si="1"/>
        <v>1</v>
      </c>
    </row>
    <row r="16">
      <c r="A16" s="96" t="s">
        <v>73</v>
      </c>
      <c r="B16" s="96" t="s">
        <v>26</v>
      </c>
      <c r="C16" s="96" t="s">
        <v>1665</v>
      </c>
      <c r="D16" s="66"/>
      <c r="E16" s="74" t="s">
        <v>904</v>
      </c>
      <c r="F16" s="66"/>
      <c r="G16" s="66"/>
      <c r="H16" s="66"/>
      <c r="I16" s="66"/>
      <c r="J16" s="66"/>
      <c r="K16" s="66"/>
      <c r="L16" s="66"/>
      <c r="M16" s="66"/>
      <c r="N16" s="66"/>
      <c r="O16" s="66"/>
      <c r="P16" s="66"/>
      <c r="Q16" s="66"/>
      <c r="R16" s="66"/>
      <c r="S16" s="66"/>
      <c r="T16" s="66"/>
      <c r="U16" s="66"/>
      <c r="V16" s="66"/>
      <c r="W16" s="66"/>
      <c r="X16" s="66"/>
      <c r="Y16" s="66"/>
      <c r="Z16" s="66"/>
      <c r="AA16" s="66"/>
      <c r="AB16" s="66"/>
      <c r="AC16" s="66"/>
      <c r="AD16" s="66"/>
      <c r="AE16" s="66"/>
      <c r="AF16" s="66"/>
      <c r="AG16" s="74"/>
      <c r="AH16" s="74">
        <f t="shared" si="1"/>
        <v>1</v>
      </c>
    </row>
    <row r="17">
      <c r="A17" s="99" t="s">
        <v>79</v>
      </c>
      <c r="B17" s="99" t="s">
        <v>26</v>
      </c>
      <c r="C17" s="99" t="s">
        <v>1666</v>
      </c>
      <c r="D17" s="103"/>
      <c r="E17" s="100" t="s">
        <v>904</v>
      </c>
      <c r="F17" s="103"/>
      <c r="G17" s="103"/>
      <c r="H17" s="103"/>
      <c r="I17" s="103"/>
      <c r="J17" s="103"/>
      <c r="K17" s="103"/>
      <c r="L17" s="103"/>
      <c r="M17" s="103"/>
      <c r="N17" s="103"/>
      <c r="O17" s="103"/>
      <c r="P17" s="103"/>
      <c r="Q17" s="103"/>
      <c r="R17" s="103"/>
      <c r="S17" s="103"/>
      <c r="T17" s="103"/>
      <c r="U17" s="103"/>
      <c r="V17" s="103"/>
      <c r="W17" s="103"/>
      <c r="X17" s="103"/>
      <c r="Y17" s="103"/>
      <c r="Z17" s="103"/>
      <c r="AA17" s="103"/>
      <c r="AB17" s="103"/>
      <c r="AC17" s="103"/>
      <c r="AD17" s="103"/>
      <c r="AE17" s="103"/>
      <c r="AF17" s="103"/>
      <c r="AG17" s="100"/>
      <c r="AH17" s="100">
        <f t="shared" si="1"/>
        <v>1</v>
      </c>
    </row>
    <row r="18">
      <c r="A18" s="96" t="s">
        <v>82</v>
      </c>
      <c r="B18" s="96" t="s">
        <v>26</v>
      </c>
      <c r="C18" s="97" t="s">
        <v>1667</v>
      </c>
      <c r="D18" s="66"/>
      <c r="E18" s="74" t="s">
        <v>904</v>
      </c>
      <c r="F18" s="66"/>
      <c r="G18" s="66"/>
      <c r="H18" s="66"/>
      <c r="I18" s="66"/>
      <c r="J18" s="66"/>
      <c r="K18" s="66"/>
      <c r="L18" s="66"/>
      <c r="M18" s="66"/>
      <c r="N18" s="66"/>
      <c r="O18" s="66"/>
      <c r="P18" s="74" t="s">
        <v>904</v>
      </c>
      <c r="Q18" s="98"/>
      <c r="R18" s="98"/>
      <c r="S18" s="98"/>
      <c r="T18" s="98"/>
      <c r="U18" s="98"/>
      <c r="V18" s="98"/>
      <c r="W18" s="98"/>
      <c r="X18" s="98"/>
      <c r="Y18" s="98"/>
      <c r="Z18" s="98"/>
      <c r="AA18" s="98"/>
      <c r="AB18" s="98"/>
      <c r="AC18" s="98"/>
      <c r="AD18" s="98"/>
      <c r="AE18" s="98"/>
      <c r="AF18" s="98"/>
      <c r="AG18" s="74"/>
      <c r="AH18" s="74">
        <f t="shared" si="1"/>
        <v>2</v>
      </c>
    </row>
    <row r="19">
      <c r="A19" s="99" t="s">
        <v>86</v>
      </c>
      <c r="B19" s="99" t="s">
        <v>26</v>
      </c>
      <c r="C19" s="99" t="s">
        <v>1668</v>
      </c>
      <c r="D19" s="103"/>
      <c r="E19" s="100" t="s">
        <v>904</v>
      </c>
      <c r="F19" s="103"/>
      <c r="G19" s="103"/>
      <c r="H19" s="103"/>
      <c r="I19" s="103"/>
      <c r="J19" s="103"/>
      <c r="K19" s="103"/>
      <c r="L19" s="103"/>
      <c r="M19" s="103"/>
      <c r="N19" s="103"/>
      <c r="O19" s="103"/>
      <c r="P19" s="103"/>
      <c r="Q19" s="103"/>
      <c r="R19" s="103"/>
      <c r="S19" s="103"/>
      <c r="T19" s="103"/>
      <c r="U19" s="103"/>
      <c r="V19" s="103"/>
      <c r="W19" s="103"/>
      <c r="X19" s="103"/>
      <c r="Y19" s="103"/>
      <c r="Z19" s="103"/>
      <c r="AA19" s="103"/>
      <c r="AB19" s="103"/>
      <c r="AC19" s="103"/>
      <c r="AD19" s="103"/>
      <c r="AE19" s="103"/>
      <c r="AF19" s="103"/>
      <c r="AG19" s="100"/>
      <c r="AH19" s="100">
        <f t="shared" si="1"/>
        <v>1</v>
      </c>
    </row>
    <row r="20">
      <c r="A20" s="96" t="s">
        <v>87</v>
      </c>
      <c r="B20" s="96" t="s">
        <v>26</v>
      </c>
      <c r="C20" s="96" t="s">
        <v>1669</v>
      </c>
      <c r="D20" s="66"/>
      <c r="E20" s="74" t="s">
        <v>904</v>
      </c>
      <c r="F20" s="66"/>
      <c r="G20" s="66"/>
      <c r="H20" s="66"/>
      <c r="I20" s="66"/>
      <c r="J20" s="66"/>
      <c r="K20" s="66"/>
      <c r="L20" s="66"/>
      <c r="M20" s="66"/>
      <c r="N20" s="66"/>
      <c r="O20" s="66"/>
      <c r="P20" s="66"/>
      <c r="Q20" s="66"/>
      <c r="R20" s="66"/>
      <c r="S20" s="66"/>
      <c r="T20" s="66"/>
      <c r="U20" s="66"/>
      <c r="V20" s="66"/>
      <c r="W20" s="66"/>
      <c r="X20" s="66"/>
      <c r="Y20" s="66"/>
      <c r="Z20" s="66"/>
      <c r="AA20" s="66"/>
      <c r="AB20" s="66"/>
      <c r="AC20" s="66"/>
      <c r="AD20" s="66"/>
      <c r="AE20" s="66"/>
      <c r="AF20" s="66"/>
      <c r="AG20" s="74"/>
      <c r="AH20" s="74">
        <f t="shared" si="1"/>
        <v>1</v>
      </c>
    </row>
    <row r="21">
      <c r="A21" s="99" t="s">
        <v>88</v>
      </c>
      <c r="B21" s="99" t="s">
        <v>26</v>
      </c>
      <c r="C21" s="99" t="s">
        <v>1670</v>
      </c>
      <c r="D21" s="103"/>
      <c r="E21" s="100" t="s">
        <v>904</v>
      </c>
      <c r="F21" s="103"/>
      <c r="G21" s="103"/>
      <c r="H21" s="103"/>
      <c r="I21" s="103"/>
      <c r="J21" s="103"/>
      <c r="K21" s="103"/>
      <c r="L21" s="103"/>
      <c r="M21" s="103"/>
      <c r="N21" s="103"/>
      <c r="O21" s="103"/>
      <c r="P21" s="103"/>
      <c r="Q21" s="103"/>
      <c r="R21" s="103"/>
      <c r="S21" s="103"/>
      <c r="T21" s="103"/>
      <c r="U21" s="103"/>
      <c r="V21" s="103"/>
      <c r="W21" s="103"/>
      <c r="X21" s="103"/>
      <c r="Y21" s="103"/>
      <c r="Z21" s="103"/>
      <c r="AA21" s="103"/>
      <c r="AB21" s="103"/>
      <c r="AC21" s="103"/>
      <c r="AD21" s="103"/>
      <c r="AE21" s="103"/>
      <c r="AF21" s="103"/>
      <c r="AG21" s="100"/>
      <c r="AH21" s="100">
        <f t="shared" si="1"/>
        <v>1</v>
      </c>
    </row>
    <row r="22">
      <c r="A22" s="96" t="s">
        <v>89</v>
      </c>
      <c r="B22" s="96" t="s">
        <v>26</v>
      </c>
      <c r="C22" s="96" t="s">
        <v>1669</v>
      </c>
      <c r="D22" s="66"/>
      <c r="E22" s="74" t="s">
        <v>904</v>
      </c>
      <c r="F22" s="66"/>
      <c r="G22" s="66"/>
      <c r="H22" s="66"/>
      <c r="I22" s="66"/>
      <c r="J22" s="66"/>
      <c r="K22" s="66"/>
      <c r="L22" s="66"/>
      <c r="M22" s="66"/>
      <c r="N22" s="66"/>
      <c r="O22" s="66"/>
      <c r="P22" s="66"/>
      <c r="Q22" s="66"/>
      <c r="R22" s="66"/>
      <c r="S22" s="66"/>
      <c r="T22" s="66"/>
      <c r="U22" s="66"/>
      <c r="V22" s="66"/>
      <c r="W22" s="66"/>
      <c r="X22" s="66"/>
      <c r="Y22" s="66"/>
      <c r="Z22" s="66"/>
      <c r="AA22" s="66"/>
      <c r="AB22" s="66"/>
      <c r="AC22" s="66"/>
      <c r="AD22" s="66"/>
      <c r="AE22" s="66"/>
      <c r="AF22" s="66"/>
      <c r="AG22" s="74"/>
      <c r="AH22" s="74">
        <f t="shared" si="1"/>
        <v>1</v>
      </c>
    </row>
    <row r="23">
      <c r="A23" s="99" t="s">
        <v>92</v>
      </c>
      <c r="B23" s="99" t="s">
        <v>21</v>
      </c>
      <c r="C23" s="99" t="s">
        <v>1671</v>
      </c>
      <c r="D23" s="103"/>
      <c r="E23" s="100" t="s">
        <v>904</v>
      </c>
      <c r="F23" s="103"/>
      <c r="G23" s="103"/>
      <c r="H23" s="103"/>
      <c r="I23" s="103"/>
      <c r="J23" s="103"/>
      <c r="K23" s="103"/>
      <c r="L23" s="103"/>
      <c r="M23" s="103"/>
      <c r="N23" s="100" t="s">
        <v>904</v>
      </c>
      <c r="O23" s="103"/>
      <c r="P23" s="103"/>
      <c r="Q23" s="103"/>
      <c r="R23" s="103"/>
      <c r="S23" s="103"/>
      <c r="T23" s="103"/>
      <c r="U23" s="103"/>
      <c r="V23" s="103"/>
      <c r="W23" s="103"/>
      <c r="X23" s="103"/>
      <c r="Y23" s="103"/>
      <c r="Z23" s="103"/>
      <c r="AA23" s="103"/>
      <c r="AB23" s="103"/>
      <c r="AC23" s="103"/>
      <c r="AD23" s="103"/>
      <c r="AE23" s="103"/>
      <c r="AF23" s="103"/>
      <c r="AG23" s="100"/>
      <c r="AH23" s="100">
        <f t="shared" si="1"/>
        <v>2</v>
      </c>
    </row>
    <row r="24">
      <c r="A24" s="96" t="s">
        <v>96</v>
      </c>
      <c r="B24" s="96" t="s">
        <v>21</v>
      </c>
      <c r="C24" s="97" t="s">
        <v>1672</v>
      </c>
      <c r="D24" s="66"/>
      <c r="E24" s="66"/>
      <c r="F24" s="66"/>
      <c r="G24" s="66"/>
      <c r="H24" s="66"/>
      <c r="I24" s="66"/>
      <c r="J24" s="66"/>
      <c r="K24" s="66"/>
      <c r="L24" s="66"/>
      <c r="M24" s="66"/>
      <c r="N24" s="74" t="s">
        <v>904</v>
      </c>
      <c r="O24" s="66"/>
      <c r="P24" s="66"/>
      <c r="Q24" s="74" t="s">
        <v>904</v>
      </c>
      <c r="R24" s="98"/>
      <c r="S24" s="98"/>
      <c r="T24" s="98"/>
      <c r="U24" s="98"/>
      <c r="V24" s="98"/>
      <c r="W24" s="98"/>
      <c r="X24" s="98"/>
      <c r="Y24" s="98"/>
      <c r="Z24" s="98"/>
      <c r="AA24" s="98"/>
      <c r="AB24" s="98"/>
      <c r="AC24" s="98"/>
      <c r="AD24" s="98"/>
      <c r="AE24" s="98"/>
      <c r="AF24" s="98"/>
      <c r="AG24" s="74"/>
      <c r="AH24" s="74">
        <f t="shared" si="1"/>
        <v>2</v>
      </c>
    </row>
    <row r="25">
      <c r="A25" s="99" t="s">
        <v>98</v>
      </c>
      <c r="B25" s="99" t="s">
        <v>21</v>
      </c>
      <c r="C25" s="99" t="s">
        <v>1669</v>
      </c>
      <c r="D25" s="103"/>
      <c r="E25" s="100" t="s">
        <v>904</v>
      </c>
      <c r="F25" s="103"/>
      <c r="G25" s="103"/>
      <c r="H25" s="103"/>
      <c r="I25" s="103"/>
      <c r="J25" s="103"/>
      <c r="K25" s="103"/>
      <c r="L25" s="103"/>
      <c r="M25" s="103"/>
      <c r="N25" s="103"/>
      <c r="O25" s="103"/>
      <c r="P25" s="103"/>
      <c r="Q25" s="103"/>
      <c r="R25" s="103"/>
      <c r="S25" s="103"/>
      <c r="T25" s="103"/>
      <c r="U25" s="103"/>
      <c r="V25" s="103"/>
      <c r="W25" s="103"/>
      <c r="X25" s="103"/>
      <c r="Y25" s="103"/>
      <c r="Z25" s="103"/>
      <c r="AA25" s="103"/>
      <c r="AB25" s="103"/>
      <c r="AC25" s="103"/>
      <c r="AD25" s="103"/>
      <c r="AE25" s="103"/>
      <c r="AF25" s="103"/>
      <c r="AG25" s="100"/>
      <c r="AH25" s="100">
        <f t="shared" si="1"/>
        <v>1</v>
      </c>
    </row>
    <row r="26">
      <c r="A26" s="96" t="s">
        <v>99</v>
      </c>
      <c r="B26" s="96" t="s">
        <v>21</v>
      </c>
      <c r="C26" s="96" t="s">
        <v>1673</v>
      </c>
      <c r="D26" s="66"/>
      <c r="E26" s="66"/>
      <c r="F26" s="66"/>
      <c r="G26" s="66"/>
      <c r="H26" s="66"/>
      <c r="I26" s="66"/>
      <c r="J26" s="66"/>
      <c r="K26" s="66"/>
      <c r="L26" s="66"/>
      <c r="M26" s="66"/>
      <c r="N26" s="66"/>
      <c r="O26" s="66"/>
      <c r="P26" s="66"/>
      <c r="Q26" s="66"/>
      <c r="R26" s="74" t="s">
        <v>904</v>
      </c>
      <c r="S26" s="98"/>
      <c r="T26" s="98"/>
      <c r="U26" s="98"/>
      <c r="V26" s="98"/>
      <c r="W26" s="98"/>
      <c r="X26" s="98"/>
      <c r="Y26" s="98"/>
      <c r="Z26" s="98"/>
      <c r="AA26" s="98"/>
      <c r="AB26" s="98"/>
      <c r="AC26" s="98"/>
      <c r="AD26" s="98"/>
      <c r="AE26" s="98"/>
      <c r="AF26" s="98"/>
      <c r="AG26" s="74"/>
      <c r="AH26" s="74">
        <f t="shared" si="1"/>
        <v>1</v>
      </c>
    </row>
    <row r="27">
      <c r="A27" s="99" t="s">
        <v>105</v>
      </c>
      <c r="B27" s="99" t="s">
        <v>26</v>
      </c>
      <c r="C27" s="99" t="s">
        <v>1666</v>
      </c>
      <c r="D27" s="103"/>
      <c r="E27" s="100" t="s">
        <v>904</v>
      </c>
      <c r="F27" s="103"/>
      <c r="G27" s="103"/>
      <c r="H27" s="103"/>
      <c r="I27" s="103"/>
      <c r="J27" s="103"/>
      <c r="K27" s="103"/>
      <c r="L27" s="103"/>
      <c r="M27" s="103"/>
      <c r="N27" s="103"/>
      <c r="O27" s="103"/>
      <c r="P27" s="103"/>
      <c r="Q27" s="103"/>
      <c r="R27" s="103"/>
      <c r="S27" s="103"/>
      <c r="T27" s="103"/>
      <c r="U27" s="103"/>
      <c r="V27" s="103"/>
      <c r="W27" s="103"/>
      <c r="X27" s="103"/>
      <c r="Y27" s="103"/>
      <c r="Z27" s="103"/>
      <c r="AA27" s="103"/>
      <c r="AB27" s="103"/>
      <c r="AC27" s="103"/>
      <c r="AD27" s="103"/>
      <c r="AE27" s="103"/>
      <c r="AF27" s="103"/>
      <c r="AG27" s="100"/>
      <c r="AH27" s="100">
        <f t="shared" si="1"/>
        <v>1</v>
      </c>
    </row>
    <row r="28">
      <c r="A28" s="96" t="s">
        <v>114</v>
      </c>
      <c r="B28" s="96" t="s">
        <v>21</v>
      </c>
      <c r="C28" s="97" t="s">
        <v>1674</v>
      </c>
      <c r="D28" s="66"/>
      <c r="E28" s="66"/>
      <c r="F28" s="66"/>
      <c r="G28" s="66"/>
      <c r="H28" s="66"/>
      <c r="I28" s="66"/>
      <c r="J28" s="66"/>
      <c r="K28" s="66"/>
      <c r="L28" s="66"/>
      <c r="M28" s="66"/>
      <c r="N28" s="74" t="s">
        <v>904</v>
      </c>
      <c r="O28" s="66"/>
      <c r="P28" s="66"/>
      <c r="Q28" s="66"/>
      <c r="R28" s="66"/>
      <c r="S28" s="74" t="s">
        <v>904</v>
      </c>
      <c r="T28" s="98"/>
      <c r="U28" s="98"/>
      <c r="V28" s="98"/>
      <c r="W28" s="98"/>
      <c r="X28" s="98"/>
      <c r="Y28" s="98"/>
      <c r="Z28" s="98"/>
      <c r="AA28" s="98"/>
      <c r="AB28" s="98"/>
      <c r="AC28" s="98"/>
      <c r="AD28" s="98"/>
      <c r="AE28" s="98"/>
      <c r="AF28" s="98"/>
      <c r="AG28" s="74"/>
      <c r="AH28" s="74">
        <f t="shared" si="1"/>
        <v>2</v>
      </c>
    </row>
    <row r="29">
      <c r="A29" s="99" t="s">
        <v>129</v>
      </c>
      <c r="B29" s="99" t="s">
        <v>21</v>
      </c>
      <c r="C29" s="99" t="s">
        <v>1675</v>
      </c>
      <c r="D29" s="103"/>
      <c r="E29" s="100" t="s">
        <v>904</v>
      </c>
      <c r="F29" s="103"/>
      <c r="G29" s="103"/>
      <c r="H29" s="103"/>
      <c r="I29" s="103"/>
      <c r="J29" s="103"/>
      <c r="K29" s="103"/>
      <c r="L29" s="103"/>
      <c r="M29" s="103"/>
      <c r="N29" s="100" t="s">
        <v>904</v>
      </c>
      <c r="O29" s="103"/>
      <c r="P29" s="103"/>
      <c r="Q29" s="103"/>
      <c r="R29" s="103"/>
      <c r="S29" s="103"/>
      <c r="T29" s="103"/>
      <c r="U29" s="103"/>
      <c r="V29" s="103"/>
      <c r="W29" s="103"/>
      <c r="X29" s="103"/>
      <c r="Y29" s="103"/>
      <c r="Z29" s="103"/>
      <c r="AA29" s="103"/>
      <c r="AB29" s="103"/>
      <c r="AC29" s="103"/>
      <c r="AD29" s="103"/>
      <c r="AE29" s="103"/>
      <c r="AF29" s="103"/>
      <c r="AG29" s="100"/>
      <c r="AH29" s="100">
        <f t="shared" si="1"/>
        <v>2</v>
      </c>
    </row>
    <row r="30">
      <c r="A30" s="96" t="s">
        <v>130</v>
      </c>
      <c r="B30" s="96" t="s">
        <v>26</v>
      </c>
      <c r="C30" s="96" t="s">
        <v>1676</v>
      </c>
      <c r="D30" s="66"/>
      <c r="E30" s="66"/>
      <c r="F30" s="66"/>
      <c r="G30" s="74" t="s">
        <v>904</v>
      </c>
      <c r="H30" s="66"/>
      <c r="I30" s="66"/>
      <c r="J30" s="66"/>
      <c r="K30" s="66"/>
      <c r="L30" s="66"/>
      <c r="M30" s="66"/>
      <c r="N30" s="66"/>
      <c r="O30" s="66"/>
      <c r="P30" s="66"/>
      <c r="Q30" s="66"/>
      <c r="R30" s="66"/>
      <c r="S30" s="66"/>
      <c r="T30" s="74" t="s">
        <v>904</v>
      </c>
      <c r="U30" s="98"/>
      <c r="V30" s="98"/>
      <c r="W30" s="98"/>
      <c r="X30" s="98"/>
      <c r="Y30" s="98"/>
      <c r="Z30" s="98"/>
      <c r="AA30" s="98"/>
      <c r="AB30" s="98"/>
      <c r="AC30" s="98"/>
      <c r="AD30" s="98"/>
      <c r="AE30" s="98"/>
      <c r="AF30" s="98"/>
      <c r="AG30" s="74"/>
      <c r="AH30" s="74">
        <f t="shared" si="1"/>
        <v>2</v>
      </c>
    </row>
    <row r="31">
      <c r="A31" s="99" t="s">
        <v>137</v>
      </c>
      <c r="B31" s="99" t="s">
        <v>26</v>
      </c>
      <c r="C31" s="99" t="s">
        <v>1662</v>
      </c>
      <c r="D31" s="103"/>
      <c r="E31" s="100" t="s">
        <v>904</v>
      </c>
      <c r="F31" s="103"/>
      <c r="G31" s="103"/>
      <c r="H31" s="103"/>
      <c r="I31" s="103"/>
      <c r="J31" s="103"/>
      <c r="K31" s="103"/>
      <c r="L31" s="103"/>
      <c r="M31" s="103"/>
      <c r="N31" s="103"/>
      <c r="O31" s="103"/>
      <c r="P31" s="103"/>
      <c r="Q31" s="103"/>
      <c r="R31" s="103"/>
      <c r="S31" s="103"/>
      <c r="T31" s="103"/>
      <c r="U31" s="103"/>
      <c r="V31" s="103"/>
      <c r="W31" s="103"/>
      <c r="X31" s="103"/>
      <c r="Y31" s="103"/>
      <c r="Z31" s="103"/>
      <c r="AA31" s="103"/>
      <c r="AB31" s="103"/>
      <c r="AC31" s="103"/>
      <c r="AD31" s="103"/>
      <c r="AE31" s="103"/>
      <c r="AF31" s="103"/>
      <c r="AG31" s="100"/>
      <c r="AH31" s="100">
        <f t="shared" si="1"/>
        <v>1</v>
      </c>
    </row>
    <row r="32">
      <c r="A32" s="96" t="s">
        <v>142</v>
      </c>
      <c r="B32" s="96" t="s">
        <v>26</v>
      </c>
      <c r="C32" s="96" t="s">
        <v>1677</v>
      </c>
      <c r="D32" s="74"/>
      <c r="E32" s="66"/>
      <c r="F32" s="74" t="s">
        <v>904</v>
      </c>
      <c r="G32" s="66"/>
      <c r="H32" s="66"/>
      <c r="I32" s="66"/>
      <c r="J32" s="66"/>
      <c r="K32" s="66"/>
      <c r="L32" s="66"/>
      <c r="M32" s="66"/>
      <c r="N32" s="66"/>
      <c r="O32" s="66"/>
      <c r="P32" s="66"/>
      <c r="Q32" s="66"/>
      <c r="R32" s="66"/>
      <c r="S32" s="66"/>
      <c r="T32" s="66"/>
      <c r="U32" s="66"/>
      <c r="V32" s="66"/>
      <c r="W32" s="66"/>
      <c r="X32" s="66"/>
      <c r="Y32" s="66"/>
      <c r="Z32" s="66"/>
      <c r="AA32" s="66"/>
      <c r="AB32" s="66"/>
      <c r="AC32" s="66"/>
      <c r="AD32" s="66"/>
      <c r="AE32" s="66"/>
      <c r="AF32" s="66"/>
      <c r="AG32" s="74"/>
      <c r="AH32" s="74">
        <f t="shared" si="1"/>
        <v>1</v>
      </c>
    </row>
    <row r="33">
      <c r="A33" s="99" t="s">
        <v>145</v>
      </c>
      <c r="B33" s="99" t="s">
        <v>26</v>
      </c>
      <c r="C33" s="99" t="s">
        <v>1678</v>
      </c>
      <c r="D33" s="103"/>
      <c r="E33" s="100" t="s">
        <v>904</v>
      </c>
      <c r="F33" s="103"/>
      <c r="G33" s="103"/>
      <c r="H33" s="103"/>
      <c r="I33" s="103"/>
      <c r="J33" s="103"/>
      <c r="K33" s="103"/>
      <c r="L33" s="103"/>
      <c r="M33" s="103"/>
      <c r="N33" s="103"/>
      <c r="O33" s="103"/>
      <c r="P33" s="103"/>
      <c r="Q33" s="103"/>
      <c r="R33" s="103"/>
      <c r="S33" s="103"/>
      <c r="T33" s="103"/>
      <c r="U33" s="103"/>
      <c r="V33" s="103"/>
      <c r="W33" s="103"/>
      <c r="X33" s="103"/>
      <c r="Y33" s="103"/>
      <c r="Z33" s="103"/>
      <c r="AA33" s="103"/>
      <c r="AB33" s="103"/>
      <c r="AC33" s="103"/>
      <c r="AD33" s="103"/>
      <c r="AE33" s="103"/>
      <c r="AF33" s="103"/>
      <c r="AG33" s="100"/>
      <c r="AH33" s="100">
        <f t="shared" si="1"/>
        <v>1</v>
      </c>
    </row>
    <row r="34">
      <c r="A34" s="96" t="s">
        <v>150</v>
      </c>
      <c r="B34" s="104" t="s">
        <v>21</v>
      </c>
      <c r="C34" s="104" t="s">
        <v>1679</v>
      </c>
      <c r="D34" s="66"/>
      <c r="E34" s="74" t="s">
        <v>904</v>
      </c>
      <c r="F34" s="66"/>
      <c r="G34" s="66"/>
      <c r="H34" s="66"/>
      <c r="I34" s="66"/>
      <c r="J34" s="66"/>
      <c r="K34" s="66"/>
      <c r="L34" s="66"/>
      <c r="M34" s="66"/>
      <c r="N34" s="66"/>
      <c r="O34" s="66"/>
      <c r="P34" s="66"/>
      <c r="Q34" s="66"/>
      <c r="R34" s="66"/>
      <c r="S34" s="66"/>
      <c r="T34" s="66"/>
      <c r="U34" s="66"/>
      <c r="V34" s="66"/>
      <c r="W34" s="66"/>
      <c r="X34" s="66"/>
      <c r="Y34" s="66"/>
      <c r="Z34" s="66"/>
      <c r="AA34" s="66"/>
      <c r="AB34" s="66"/>
      <c r="AC34" s="66"/>
      <c r="AD34" s="66"/>
      <c r="AE34" s="66"/>
      <c r="AF34" s="66"/>
      <c r="AG34" s="74"/>
      <c r="AH34" s="74">
        <f t="shared" si="1"/>
        <v>1</v>
      </c>
    </row>
    <row r="35">
      <c r="A35" s="99" t="s">
        <v>151</v>
      </c>
      <c r="B35" s="99" t="s">
        <v>152</v>
      </c>
      <c r="C35" s="102" t="s">
        <v>1680</v>
      </c>
      <c r="D35" s="103"/>
      <c r="E35" s="103"/>
      <c r="F35" s="103"/>
      <c r="G35" s="103"/>
      <c r="H35" s="103"/>
      <c r="I35" s="103"/>
      <c r="J35" s="103"/>
      <c r="K35" s="103"/>
      <c r="L35" s="103"/>
      <c r="M35" s="103"/>
      <c r="N35" s="103"/>
      <c r="O35" s="103"/>
      <c r="P35" s="103"/>
      <c r="Q35" s="103"/>
      <c r="R35" s="103"/>
      <c r="S35" s="103"/>
      <c r="T35" s="103"/>
      <c r="U35" s="100" t="s">
        <v>904</v>
      </c>
      <c r="V35" s="101"/>
      <c r="W35" s="101"/>
      <c r="X35" s="101"/>
      <c r="Y35" s="101"/>
      <c r="Z35" s="101"/>
      <c r="AA35" s="101"/>
      <c r="AB35" s="101"/>
      <c r="AC35" s="101"/>
      <c r="AD35" s="101"/>
      <c r="AE35" s="101"/>
      <c r="AF35" s="101"/>
      <c r="AG35" s="100"/>
      <c r="AH35" s="100">
        <f t="shared" si="1"/>
        <v>1</v>
      </c>
    </row>
    <row r="36">
      <c r="A36" s="96" t="s">
        <v>153</v>
      </c>
      <c r="B36" s="96" t="s">
        <v>26</v>
      </c>
      <c r="C36" s="96" t="s">
        <v>1681</v>
      </c>
      <c r="D36" s="66"/>
      <c r="E36" s="66"/>
      <c r="F36" s="66"/>
      <c r="G36" s="74" t="s">
        <v>904</v>
      </c>
      <c r="H36" s="66"/>
      <c r="I36" s="66"/>
      <c r="J36" s="66"/>
      <c r="K36" s="66"/>
      <c r="L36" s="66"/>
      <c r="M36" s="66"/>
      <c r="N36" s="66"/>
      <c r="O36" s="66"/>
      <c r="P36" s="66"/>
      <c r="Q36" s="66"/>
      <c r="R36" s="66"/>
      <c r="S36" s="66"/>
      <c r="T36" s="66"/>
      <c r="U36" s="66"/>
      <c r="V36" s="66"/>
      <c r="W36" s="66"/>
      <c r="X36" s="66"/>
      <c r="Y36" s="66"/>
      <c r="Z36" s="66"/>
      <c r="AA36" s="66"/>
      <c r="AB36" s="66"/>
      <c r="AC36" s="66"/>
      <c r="AD36" s="66"/>
      <c r="AE36" s="66"/>
      <c r="AF36" s="66"/>
      <c r="AG36" s="74"/>
      <c r="AH36" s="74">
        <f t="shared" si="1"/>
        <v>1</v>
      </c>
    </row>
    <row r="37">
      <c r="A37" s="99" t="s">
        <v>155</v>
      </c>
      <c r="B37" s="105" t="s">
        <v>26</v>
      </c>
      <c r="C37" s="105" t="s">
        <v>1682</v>
      </c>
      <c r="D37" s="103"/>
      <c r="E37" s="100" t="s">
        <v>904</v>
      </c>
      <c r="F37" s="103"/>
      <c r="G37" s="103"/>
      <c r="H37" s="103"/>
      <c r="I37" s="103"/>
      <c r="J37" s="103"/>
      <c r="K37" s="103"/>
      <c r="L37" s="103"/>
      <c r="M37" s="103"/>
      <c r="N37" s="103"/>
      <c r="O37" s="103"/>
      <c r="P37" s="103"/>
      <c r="Q37" s="103"/>
      <c r="R37" s="103"/>
      <c r="S37" s="103"/>
      <c r="T37" s="103"/>
      <c r="U37" s="103"/>
      <c r="V37" s="103"/>
      <c r="W37" s="103"/>
      <c r="X37" s="103"/>
      <c r="Y37" s="103"/>
      <c r="Z37" s="103"/>
      <c r="AA37" s="103"/>
      <c r="AB37" s="103"/>
      <c r="AC37" s="103"/>
      <c r="AD37" s="103"/>
      <c r="AE37" s="103"/>
      <c r="AF37" s="103"/>
      <c r="AG37" s="100"/>
      <c r="AH37" s="100">
        <f t="shared" si="1"/>
        <v>1</v>
      </c>
    </row>
    <row r="38">
      <c r="A38" s="96" t="s">
        <v>159</v>
      </c>
      <c r="B38" s="96" t="s">
        <v>26</v>
      </c>
      <c r="C38" s="96" t="s">
        <v>2</v>
      </c>
      <c r="D38" s="66"/>
      <c r="E38" s="66"/>
      <c r="F38" s="66"/>
      <c r="G38" s="66"/>
      <c r="H38" s="66"/>
      <c r="I38" s="66"/>
      <c r="J38" s="66"/>
      <c r="K38" s="66"/>
      <c r="L38" s="66"/>
      <c r="M38" s="66"/>
      <c r="N38" s="66"/>
      <c r="O38" s="66"/>
      <c r="P38" s="66"/>
      <c r="Q38" s="66"/>
      <c r="R38" s="66"/>
      <c r="S38" s="66"/>
      <c r="T38" s="66"/>
      <c r="U38" s="66"/>
      <c r="V38" s="66"/>
      <c r="W38" s="66"/>
      <c r="X38" s="66"/>
      <c r="Y38" s="66"/>
      <c r="Z38" s="66"/>
      <c r="AA38" s="66"/>
      <c r="AB38" s="66"/>
      <c r="AC38" s="66"/>
      <c r="AD38" s="66"/>
      <c r="AE38" s="66"/>
      <c r="AF38" s="66"/>
      <c r="AG38" s="74"/>
      <c r="AH38" s="74">
        <f t="shared" si="1"/>
        <v>0</v>
      </c>
    </row>
    <row r="39">
      <c r="A39" s="99" t="s">
        <v>166</v>
      </c>
      <c r="B39" s="99" t="s">
        <v>21</v>
      </c>
      <c r="C39" s="99" t="s">
        <v>1683</v>
      </c>
      <c r="D39" s="103"/>
      <c r="E39" s="103"/>
      <c r="F39" s="103"/>
      <c r="G39" s="103"/>
      <c r="H39" s="103"/>
      <c r="I39" s="103"/>
      <c r="J39" s="103"/>
      <c r="K39" s="103"/>
      <c r="L39" s="103"/>
      <c r="M39" s="103"/>
      <c r="N39" s="100" t="s">
        <v>904</v>
      </c>
      <c r="O39" s="103"/>
      <c r="P39" s="103"/>
      <c r="Q39" s="103"/>
      <c r="R39" s="103"/>
      <c r="S39" s="103"/>
      <c r="T39" s="103"/>
      <c r="U39" s="103"/>
      <c r="V39" s="103"/>
      <c r="W39" s="103"/>
      <c r="X39" s="103"/>
      <c r="Y39" s="103"/>
      <c r="Z39" s="103"/>
      <c r="AA39" s="103"/>
      <c r="AB39" s="103"/>
      <c r="AC39" s="103"/>
      <c r="AD39" s="103"/>
      <c r="AE39" s="103"/>
      <c r="AF39" s="103"/>
      <c r="AG39" s="100"/>
      <c r="AH39" s="100">
        <f t="shared" si="1"/>
        <v>1</v>
      </c>
    </row>
    <row r="40">
      <c r="A40" s="96" t="s">
        <v>169</v>
      </c>
      <c r="B40" s="96" t="s">
        <v>26</v>
      </c>
      <c r="C40" s="96" t="s">
        <v>1684</v>
      </c>
      <c r="D40" s="66"/>
      <c r="E40" s="66"/>
      <c r="F40" s="66"/>
      <c r="G40" s="66"/>
      <c r="H40" s="66"/>
      <c r="I40" s="66"/>
      <c r="J40" s="66"/>
      <c r="K40" s="66"/>
      <c r="L40" s="66"/>
      <c r="M40" s="66"/>
      <c r="N40" s="66"/>
      <c r="O40" s="66"/>
      <c r="P40" s="66"/>
      <c r="Q40" s="66"/>
      <c r="R40" s="66"/>
      <c r="S40" s="66"/>
      <c r="T40" s="66"/>
      <c r="U40" s="66"/>
      <c r="V40" s="74"/>
      <c r="W40" s="74" t="s">
        <v>904</v>
      </c>
      <c r="X40" s="98"/>
      <c r="Y40" s="98"/>
      <c r="Z40" s="98"/>
      <c r="AA40" s="98"/>
      <c r="AB40" s="98"/>
      <c r="AC40" s="98"/>
      <c r="AD40" s="98"/>
      <c r="AE40" s="98"/>
      <c r="AF40" s="98"/>
      <c r="AG40" s="74"/>
      <c r="AH40" s="74">
        <f t="shared" si="1"/>
        <v>1</v>
      </c>
    </row>
    <row r="41">
      <c r="A41" s="99" t="s">
        <v>172</v>
      </c>
      <c r="B41" s="99" t="s">
        <v>26</v>
      </c>
      <c r="C41" s="99" t="s">
        <v>1685</v>
      </c>
      <c r="D41" s="103"/>
      <c r="E41" s="100" t="s">
        <v>904</v>
      </c>
      <c r="F41" s="103"/>
      <c r="G41" s="103"/>
      <c r="H41" s="103"/>
      <c r="I41" s="103"/>
      <c r="J41" s="103"/>
      <c r="K41" s="103"/>
      <c r="L41" s="100" t="s">
        <v>904</v>
      </c>
      <c r="M41" s="103"/>
      <c r="N41" s="103"/>
      <c r="O41" s="103"/>
      <c r="P41" s="103"/>
      <c r="Q41" s="103"/>
      <c r="R41" s="103"/>
      <c r="S41" s="103"/>
      <c r="T41" s="100" t="s">
        <v>904</v>
      </c>
      <c r="U41" s="103"/>
      <c r="V41" s="103"/>
      <c r="W41" s="103"/>
      <c r="X41" s="103"/>
      <c r="Y41" s="103"/>
      <c r="Z41" s="103"/>
      <c r="AA41" s="103"/>
      <c r="AB41" s="103"/>
      <c r="AC41" s="103"/>
      <c r="AD41" s="103"/>
      <c r="AE41" s="103"/>
      <c r="AF41" s="103"/>
      <c r="AG41" s="100"/>
      <c r="AH41" s="100">
        <f t="shared" si="1"/>
        <v>3</v>
      </c>
    </row>
    <row r="42">
      <c r="A42" s="96" t="s">
        <v>183</v>
      </c>
      <c r="B42" s="96" t="s">
        <v>26</v>
      </c>
      <c r="C42" s="96" t="s">
        <v>1686</v>
      </c>
      <c r="D42" s="66"/>
      <c r="E42" s="74" t="s">
        <v>904</v>
      </c>
      <c r="F42" s="66"/>
      <c r="G42" s="66"/>
      <c r="H42" s="66"/>
      <c r="I42" s="66"/>
      <c r="J42" s="66"/>
      <c r="K42" s="66"/>
      <c r="L42" s="66"/>
      <c r="M42" s="66"/>
      <c r="N42" s="66"/>
      <c r="O42" s="66"/>
      <c r="P42" s="66"/>
      <c r="Q42" s="66"/>
      <c r="R42" s="66"/>
      <c r="S42" s="66"/>
      <c r="T42" s="66"/>
      <c r="U42" s="66"/>
      <c r="V42" s="66"/>
      <c r="W42" s="66"/>
      <c r="X42" s="66"/>
      <c r="Y42" s="66"/>
      <c r="Z42" s="66"/>
      <c r="AA42" s="66"/>
      <c r="AB42" s="66"/>
      <c r="AC42" s="66"/>
      <c r="AD42" s="66"/>
      <c r="AE42" s="66"/>
      <c r="AF42" s="66"/>
      <c r="AG42" s="74"/>
      <c r="AH42" s="74">
        <f t="shared" si="1"/>
        <v>1</v>
      </c>
    </row>
    <row r="43">
      <c r="A43" s="99" t="s">
        <v>190</v>
      </c>
      <c r="B43" s="99" t="s">
        <v>26</v>
      </c>
      <c r="C43" s="99" t="s">
        <v>1687</v>
      </c>
      <c r="D43" s="103"/>
      <c r="E43" s="100" t="s">
        <v>904</v>
      </c>
      <c r="F43" s="103"/>
      <c r="G43" s="103"/>
      <c r="H43" s="103"/>
      <c r="I43" s="103"/>
      <c r="J43" s="103"/>
      <c r="K43" s="103"/>
      <c r="L43" s="103"/>
      <c r="M43" s="103"/>
      <c r="N43" s="103"/>
      <c r="O43" s="103"/>
      <c r="P43" s="103"/>
      <c r="Q43" s="103"/>
      <c r="R43" s="103"/>
      <c r="S43" s="103"/>
      <c r="T43" s="103"/>
      <c r="U43" s="103"/>
      <c r="V43" s="103"/>
      <c r="W43" s="103"/>
      <c r="X43" s="103"/>
      <c r="Y43" s="103"/>
      <c r="Z43" s="103"/>
      <c r="AA43" s="103"/>
      <c r="AB43" s="103"/>
      <c r="AC43" s="103"/>
      <c r="AD43" s="103"/>
      <c r="AE43" s="103"/>
      <c r="AF43" s="103"/>
      <c r="AG43" s="100"/>
      <c r="AH43" s="100">
        <f t="shared" si="1"/>
        <v>1</v>
      </c>
    </row>
    <row r="44">
      <c r="A44" s="96" t="s">
        <v>194</v>
      </c>
      <c r="B44" s="96" t="s">
        <v>26</v>
      </c>
      <c r="C44" s="96" t="s">
        <v>1688</v>
      </c>
      <c r="D44" s="66"/>
      <c r="E44" s="74" t="s">
        <v>904</v>
      </c>
      <c r="F44" s="66"/>
      <c r="G44" s="66"/>
      <c r="H44" s="66"/>
      <c r="I44" s="66"/>
      <c r="J44" s="66"/>
      <c r="K44" s="66"/>
      <c r="L44" s="66"/>
      <c r="M44" s="66"/>
      <c r="N44" s="66"/>
      <c r="O44" s="66"/>
      <c r="P44" s="66"/>
      <c r="Q44" s="66"/>
      <c r="R44" s="66"/>
      <c r="S44" s="66"/>
      <c r="T44" s="66"/>
      <c r="U44" s="66"/>
      <c r="V44" s="66"/>
      <c r="W44" s="66"/>
      <c r="X44" s="66"/>
      <c r="Y44" s="66"/>
      <c r="Z44" s="66"/>
      <c r="AA44" s="66"/>
      <c r="AB44" s="66"/>
      <c r="AC44" s="66"/>
      <c r="AD44" s="66"/>
      <c r="AE44" s="66"/>
      <c r="AF44" s="66"/>
      <c r="AG44" s="74"/>
      <c r="AH44" s="74">
        <f t="shared" si="1"/>
        <v>1</v>
      </c>
    </row>
    <row r="45">
      <c r="A45" s="99" t="s">
        <v>196</v>
      </c>
      <c r="B45" s="99" t="s">
        <v>26</v>
      </c>
      <c r="C45" s="99" t="s">
        <v>1689</v>
      </c>
      <c r="D45" s="103"/>
      <c r="E45" s="100" t="s">
        <v>904</v>
      </c>
      <c r="F45" s="103"/>
      <c r="G45" s="103"/>
      <c r="H45" s="103"/>
      <c r="I45" s="103"/>
      <c r="J45" s="103"/>
      <c r="K45" s="103"/>
      <c r="L45" s="103"/>
      <c r="M45" s="103"/>
      <c r="N45" s="103"/>
      <c r="O45" s="103"/>
      <c r="P45" s="103"/>
      <c r="Q45" s="103"/>
      <c r="R45" s="103"/>
      <c r="S45" s="103"/>
      <c r="T45" s="103"/>
      <c r="U45" s="103"/>
      <c r="V45" s="103"/>
      <c r="W45" s="103"/>
      <c r="X45" s="103"/>
      <c r="Y45" s="103"/>
      <c r="Z45" s="103"/>
      <c r="AA45" s="103"/>
      <c r="AB45" s="103"/>
      <c r="AC45" s="103"/>
      <c r="AD45" s="103"/>
      <c r="AE45" s="103"/>
      <c r="AF45" s="103"/>
      <c r="AG45" s="100"/>
      <c r="AH45" s="100">
        <f t="shared" si="1"/>
        <v>1</v>
      </c>
    </row>
    <row r="46">
      <c r="A46" s="96" t="s">
        <v>198</v>
      </c>
      <c r="B46" s="96" t="s">
        <v>21</v>
      </c>
      <c r="C46" s="96" t="s">
        <v>1690</v>
      </c>
      <c r="D46" s="66"/>
      <c r="E46" s="74" t="s">
        <v>904</v>
      </c>
      <c r="F46" s="66"/>
      <c r="G46" s="66"/>
      <c r="H46" s="66"/>
      <c r="I46" s="66"/>
      <c r="J46" s="66"/>
      <c r="K46" s="66"/>
      <c r="L46" s="66"/>
      <c r="M46" s="66"/>
      <c r="N46" s="66"/>
      <c r="O46" s="66"/>
      <c r="P46" s="66"/>
      <c r="Q46" s="66"/>
      <c r="R46" s="66"/>
      <c r="S46" s="66"/>
      <c r="T46" s="66"/>
      <c r="U46" s="66"/>
      <c r="V46" s="66"/>
      <c r="W46" s="66"/>
      <c r="X46" s="66"/>
      <c r="Y46" s="66"/>
      <c r="Z46" s="66"/>
      <c r="AA46" s="66"/>
      <c r="AB46" s="66"/>
      <c r="AC46" s="66"/>
      <c r="AD46" s="66"/>
      <c r="AE46" s="66"/>
      <c r="AF46" s="66"/>
      <c r="AG46" s="74"/>
      <c r="AH46" s="74">
        <f t="shared" si="1"/>
        <v>1</v>
      </c>
    </row>
    <row r="47">
      <c r="A47" s="99" t="s">
        <v>199</v>
      </c>
      <c r="B47" s="102" t="s">
        <v>27</v>
      </c>
      <c r="C47" s="102" t="s">
        <v>1691</v>
      </c>
      <c r="D47" s="103"/>
      <c r="E47" s="103"/>
      <c r="F47" s="103"/>
      <c r="G47" s="103"/>
      <c r="H47" s="103"/>
      <c r="I47" s="103"/>
      <c r="J47" s="103"/>
      <c r="K47" s="103"/>
      <c r="L47" s="103"/>
      <c r="M47" s="103"/>
      <c r="N47" s="103"/>
      <c r="O47" s="103"/>
      <c r="P47" s="103"/>
      <c r="Q47" s="103"/>
      <c r="R47" s="103"/>
      <c r="S47" s="103"/>
      <c r="T47" s="103"/>
      <c r="U47" s="103"/>
      <c r="V47" s="103"/>
      <c r="W47" s="103"/>
      <c r="X47" s="103"/>
      <c r="Y47" s="103"/>
      <c r="Z47" s="103"/>
      <c r="AA47" s="103"/>
      <c r="AB47" s="103"/>
      <c r="AC47" s="103"/>
      <c r="AD47" s="103"/>
      <c r="AE47" s="103"/>
      <c r="AF47" s="103"/>
      <c r="AG47" s="100" t="s">
        <v>904</v>
      </c>
      <c r="AH47" s="100">
        <f>countA(D47:AG47)</f>
        <v>1</v>
      </c>
    </row>
    <row r="48">
      <c r="A48" s="96" t="s">
        <v>201</v>
      </c>
      <c r="B48" s="96" t="s">
        <v>1015</v>
      </c>
      <c r="C48" s="96" t="s">
        <v>2</v>
      </c>
      <c r="D48" s="66"/>
      <c r="E48" s="66"/>
      <c r="F48" s="66"/>
      <c r="G48" s="66"/>
      <c r="H48" s="66"/>
      <c r="I48" s="66"/>
      <c r="J48" s="66"/>
      <c r="K48" s="66"/>
      <c r="L48" s="66"/>
      <c r="M48" s="66"/>
      <c r="N48" s="66"/>
      <c r="O48" s="66"/>
      <c r="P48" s="66"/>
      <c r="Q48" s="66"/>
      <c r="R48" s="66"/>
      <c r="S48" s="66"/>
      <c r="T48" s="66"/>
      <c r="U48" s="66"/>
      <c r="V48" s="66"/>
      <c r="W48" s="66"/>
      <c r="X48" s="66"/>
      <c r="Y48" s="66"/>
      <c r="Z48" s="66"/>
      <c r="AA48" s="66"/>
      <c r="AB48" s="66"/>
      <c r="AC48" s="66"/>
      <c r="AD48" s="66"/>
      <c r="AE48" s="66"/>
      <c r="AF48" s="66"/>
      <c r="AG48" s="74"/>
      <c r="AH48" s="74">
        <f t="shared" ref="AH48:AH127" si="2">countA(D48:AF48)</f>
        <v>0</v>
      </c>
    </row>
    <row r="49">
      <c r="A49" s="99" t="s">
        <v>209</v>
      </c>
      <c r="B49" s="99" t="s">
        <v>26</v>
      </c>
      <c r="C49" s="105" t="s">
        <v>1692</v>
      </c>
      <c r="D49" s="103"/>
      <c r="E49" s="103"/>
      <c r="F49" s="100" t="s">
        <v>904</v>
      </c>
      <c r="G49" s="103"/>
      <c r="H49" s="103"/>
      <c r="I49" s="103"/>
      <c r="J49" s="103"/>
      <c r="K49" s="103"/>
      <c r="L49" s="103"/>
      <c r="M49" s="103"/>
      <c r="N49" s="103"/>
      <c r="O49" s="103"/>
      <c r="P49" s="103"/>
      <c r="Q49" s="103"/>
      <c r="R49" s="103"/>
      <c r="S49" s="103"/>
      <c r="T49" s="103"/>
      <c r="U49" s="103"/>
      <c r="V49" s="103"/>
      <c r="W49" s="103"/>
      <c r="X49" s="103"/>
      <c r="Y49" s="103"/>
      <c r="Z49" s="103"/>
      <c r="AA49" s="103"/>
      <c r="AB49" s="103"/>
      <c r="AC49" s="103"/>
      <c r="AD49" s="103"/>
      <c r="AE49" s="103"/>
      <c r="AF49" s="103"/>
      <c r="AG49" s="100"/>
      <c r="AH49" s="100">
        <f t="shared" si="2"/>
        <v>1</v>
      </c>
    </row>
    <row r="50">
      <c r="A50" s="96" t="s">
        <v>210</v>
      </c>
      <c r="B50" s="96" t="s">
        <v>26</v>
      </c>
      <c r="C50" s="96" t="s">
        <v>1693</v>
      </c>
      <c r="D50" s="66"/>
      <c r="E50" s="74" t="s">
        <v>904</v>
      </c>
      <c r="F50" s="66"/>
      <c r="G50" s="66"/>
      <c r="H50" s="66"/>
      <c r="I50" s="66"/>
      <c r="J50" s="66"/>
      <c r="K50" s="66"/>
      <c r="L50" s="66"/>
      <c r="M50" s="66"/>
      <c r="N50" s="66"/>
      <c r="O50" s="66"/>
      <c r="P50" s="66"/>
      <c r="Q50" s="66"/>
      <c r="R50" s="66"/>
      <c r="S50" s="66"/>
      <c r="T50" s="74" t="s">
        <v>904</v>
      </c>
      <c r="U50" s="66"/>
      <c r="V50" s="66"/>
      <c r="W50" s="66"/>
      <c r="X50" s="66"/>
      <c r="Y50" s="66"/>
      <c r="Z50" s="66"/>
      <c r="AA50" s="66"/>
      <c r="AB50" s="66"/>
      <c r="AC50" s="66"/>
      <c r="AD50" s="66"/>
      <c r="AE50" s="66"/>
      <c r="AF50" s="66"/>
      <c r="AG50" s="74"/>
      <c r="AH50" s="74">
        <f t="shared" si="2"/>
        <v>2</v>
      </c>
    </row>
    <row r="51">
      <c r="A51" s="99" t="s">
        <v>211</v>
      </c>
      <c r="B51" s="99" t="s">
        <v>26</v>
      </c>
      <c r="C51" s="102" t="s">
        <v>1694</v>
      </c>
      <c r="D51" s="103"/>
      <c r="E51" s="100" t="s">
        <v>904</v>
      </c>
      <c r="F51" s="103"/>
      <c r="G51" s="103"/>
      <c r="H51" s="103"/>
      <c r="I51" s="103"/>
      <c r="J51" s="103"/>
      <c r="K51" s="103"/>
      <c r="L51" s="103"/>
      <c r="M51" s="103"/>
      <c r="N51" s="103"/>
      <c r="O51" s="103"/>
      <c r="P51" s="103"/>
      <c r="Q51" s="103"/>
      <c r="R51" s="103"/>
      <c r="S51" s="103"/>
      <c r="T51" s="103"/>
      <c r="U51" s="103"/>
      <c r="V51" s="103"/>
      <c r="W51" s="103"/>
      <c r="X51" s="103"/>
      <c r="Y51" s="103"/>
      <c r="Z51" s="103"/>
      <c r="AA51" s="103"/>
      <c r="AB51" s="103"/>
      <c r="AC51" s="103"/>
      <c r="AD51" s="103"/>
      <c r="AE51" s="103"/>
      <c r="AF51" s="103"/>
      <c r="AG51" s="100"/>
      <c r="AH51" s="100">
        <f t="shared" si="2"/>
        <v>1</v>
      </c>
    </row>
    <row r="52">
      <c r="A52" s="96" t="s">
        <v>212</v>
      </c>
      <c r="B52" s="96" t="s">
        <v>26</v>
      </c>
      <c r="C52" s="96" t="s">
        <v>1695</v>
      </c>
      <c r="D52" s="66"/>
      <c r="E52" s="74" t="s">
        <v>904</v>
      </c>
      <c r="F52" s="66"/>
      <c r="G52" s="66"/>
      <c r="H52" s="66"/>
      <c r="I52" s="66"/>
      <c r="J52" s="66"/>
      <c r="K52" s="66"/>
      <c r="L52" s="66"/>
      <c r="M52" s="66"/>
      <c r="N52" s="66"/>
      <c r="O52" s="66"/>
      <c r="P52" s="66"/>
      <c r="Q52" s="66"/>
      <c r="R52" s="66"/>
      <c r="S52" s="66"/>
      <c r="T52" s="66"/>
      <c r="U52" s="66"/>
      <c r="V52" s="66"/>
      <c r="W52" s="66"/>
      <c r="X52" s="66"/>
      <c r="Y52" s="66"/>
      <c r="Z52" s="66"/>
      <c r="AA52" s="66"/>
      <c r="AB52" s="66"/>
      <c r="AC52" s="66"/>
      <c r="AD52" s="66"/>
      <c r="AE52" s="66"/>
      <c r="AF52" s="66"/>
      <c r="AG52" s="74"/>
      <c r="AH52" s="74">
        <f t="shared" si="2"/>
        <v>1</v>
      </c>
    </row>
    <row r="53">
      <c r="A53" s="99" t="s">
        <v>213</v>
      </c>
      <c r="B53" s="99" t="s">
        <v>21</v>
      </c>
      <c r="C53" s="99" t="s">
        <v>2</v>
      </c>
      <c r="D53" s="103"/>
      <c r="E53" s="103"/>
      <c r="F53" s="103"/>
      <c r="G53" s="103"/>
      <c r="H53" s="103"/>
      <c r="I53" s="103"/>
      <c r="J53" s="103"/>
      <c r="K53" s="103"/>
      <c r="L53" s="103"/>
      <c r="M53" s="103"/>
      <c r="N53" s="103"/>
      <c r="O53" s="103"/>
      <c r="P53" s="103"/>
      <c r="Q53" s="103"/>
      <c r="R53" s="103"/>
      <c r="S53" s="103"/>
      <c r="T53" s="103"/>
      <c r="U53" s="103"/>
      <c r="V53" s="103"/>
      <c r="W53" s="103"/>
      <c r="X53" s="103"/>
      <c r="Y53" s="103"/>
      <c r="Z53" s="103"/>
      <c r="AA53" s="103"/>
      <c r="AB53" s="103"/>
      <c r="AC53" s="103"/>
      <c r="AD53" s="103"/>
      <c r="AE53" s="103"/>
      <c r="AF53" s="103"/>
      <c r="AG53" s="100"/>
      <c r="AH53" s="100">
        <f t="shared" si="2"/>
        <v>0</v>
      </c>
    </row>
    <row r="54">
      <c r="A54" s="96" t="s">
        <v>221</v>
      </c>
      <c r="B54" s="96" t="s">
        <v>21</v>
      </c>
      <c r="C54" s="96" t="s">
        <v>1696</v>
      </c>
      <c r="D54" s="66"/>
      <c r="E54" s="74" t="s">
        <v>904</v>
      </c>
      <c r="F54" s="66"/>
      <c r="G54" s="66"/>
      <c r="H54" s="66"/>
      <c r="I54" s="66"/>
      <c r="J54" s="66"/>
      <c r="K54" s="66"/>
      <c r="L54" s="66"/>
      <c r="M54" s="66"/>
      <c r="N54" s="66"/>
      <c r="O54" s="66"/>
      <c r="P54" s="66"/>
      <c r="Q54" s="66"/>
      <c r="R54" s="66"/>
      <c r="S54" s="66"/>
      <c r="T54" s="66"/>
      <c r="U54" s="66"/>
      <c r="V54" s="66"/>
      <c r="W54" s="66"/>
      <c r="X54" s="66"/>
      <c r="Y54" s="66"/>
      <c r="Z54" s="66"/>
      <c r="AA54" s="66"/>
      <c r="AB54" s="66"/>
      <c r="AC54" s="66"/>
      <c r="AD54" s="66"/>
      <c r="AE54" s="66"/>
      <c r="AF54" s="66"/>
      <c r="AG54" s="74"/>
      <c r="AH54" s="74">
        <f t="shared" si="2"/>
        <v>1</v>
      </c>
    </row>
    <row r="55">
      <c r="A55" s="99" t="s">
        <v>228</v>
      </c>
      <c r="B55" s="99" t="s">
        <v>21</v>
      </c>
      <c r="C55" s="99" t="s">
        <v>1697</v>
      </c>
      <c r="D55" s="103"/>
      <c r="E55" s="103"/>
      <c r="F55" s="103"/>
      <c r="G55" s="103"/>
      <c r="H55" s="103"/>
      <c r="I55" s="103"/>
      <c r="J55" s="103"/>
      <c r="K55" s="103"/>
      <c r="L55" s="103"/>
      <c r="M55" s="103"/>
      <c r="N55" s="100" t="s">
        <v>904</v>
      </c>
      <c r="O55" s="103"/>
      <c r="P55" s="103"/>
      <c r="Q55" s="103"/>
      <c r="R55" s="103"/>
      <c r="S55" s="103"/>
      <c r="T55" s="103"/>
      <c r="U55" s="103"/>
      <c r="V55" s="103"/>
      <c r="W55" s="103"/>
      <c r="X55" s="103"/>
      <c r="Y55" s="103"/>
      <c r="Z55" s="103"/>
      <c r="AA55" s="103"/>
      <c r="AB55" s="103"/>
      <c r="AC55" s="103"/>
      <c r="AD55" s="103"/>
      <c r="AE55" s="103"/>
      <c r="AF55" s="103"/>
      <c r="AG55" s="100"/>
      <c r="AH55" s="100">
        <f t="shared" si="2"/>
        <v>1</v>
      </c>
    </row>
    <row r="56">
      <c r="A56" s="96" t="s">
        <v>229</v>
      </c>
      <c r="B56" s="96" t="s">
        <v>26</v>
      </c>
      <c r="C56" s="96" t="s">
        <v>1698</v>
      </c>
      <c r="D56" s="66"/>
      <c r="E56" s="66"/>
      <c r="F56" s="74" t="s">
        <v>904</v>
      </c>
      <c r="G56" s="66"/>
      <c r="H56" s="66"/>
      <c r="I56" s="66"/>
      <c r="J56" s="66"/>
      <c r="K56" s="66"/>
      <c r="L56" s="66"/>
      <c r="M56" s="66"/>
      <c r="N56" s="66"/>
      <c r="O56" s="66"/>
      <c r="P56" s="66"/>
      <c r="Q56" s="66"/>
      <c r="R56" s="66"/>
      <c r="S56" s="66"/>
      <c r="T56" s="66"/>
      <c r="U56" s="66"/>
      <c r="V56" s="66"/>
      <c r="W56" s="66"/>
      <c r="X56" s="66"/>
      <c r="Y56" s="66"/>
      <c r="Z56" s="66"/>
      <c r="AA56" s="66"/>
      <c r="AB56" s="66"/>
      <c r="AC56" s="66"/>
      <c r="AD56" s="66"/>
      <c r="AE56" s="66"/>
      <c r="AF56" s="66"/>
      <c r="AG56" s="74"/>
      <c r="AH56" s="74">
        <f t="shared" si="2"/>
        <v>1</v>
      </c>
    </row>
    <row r="57">
      <c r="A57" s="99" t="s">
        <v>234</v>
      </c>
      <c r="B57" s="99" t="s">
        <v>26</v>
      </c>
      <c r="C57" s="99" t="s">
        <v>1699</v>
      </c>
      <c r="D57" s="103"/>
      <c r="E57" s="103"/>
      <c r="F57" s="100" t="s">
        <v>904</v>
      </c>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0"/>
      <c r="AH57" s="100">
        <f t="shared" si="2"/>
        <v>1</v>
      </c>
    </row>
    <row r="58">
      <c r="A58" s="96" t="s">
        <v>235</v>
      </c>
      <c r="B58" s="96" t="s">
        <v>26</v>
      </c>
      <c r="C58" s="96" t="s">
        <v>1662</v>
      </c>
      <c r="D58" s="66"/>
      <c r="E58" s="74" t="s">
        <v>904</v>
      </c>
      <c r="F58" s="66"/>
      <c r="G58" s="66"/>
      <c r="H58" s="66"/>
      <c r="I58" s="66"/>
      <c r="J58" s="66"/>
      <c r="K58" s="66"/>
      <c r="L58" s="66"/>
      <c r="M58" s="66"/>
      <c r="N58" s="66"/>
      <c r="O58" s="66"/>
      <c r="P58" s="66"/>
      <c r="Q58" s="66"/>
      <c r="R58" s="66"/>
      <c r="S58" s="66"/>
      <c r="T58" s="66"/>
      <c r="U58" s="66"/>
      <c r="V58" s="66"/>
      <c r="W58" s="66"/>
      <c r="X58" s="66"/>
      <c r="Y58" s="66"/>
      <c r="Z58" s="66"/>
      <c r="AA58" s="66"/>
      <c r="AB58" s="66"/>
      <c r="AC58" s="66"/>
      <c r="AD58" s="66"/>
      <c r="AE58" s="66"/>
      <c r="AF58" s="66"/>
      <c r="AG58" s="74"/>
      <c r="AH58" s="74">
        <f t="shared" si="2"/>
        <v>1</v>
      </c>
    </row>
    <row r="59">
      <c r="A59" s="99" t="s">
        <v>236</v>
      </c>
      <c r="B59" s="99" t="s">
        <v>26</v>
      </c>
      <c r="C59" s="99" t="s">
        <v>1662</v>
      </c>
      <c r="D59" s="103"/>
      <c r="E59" s="100" t="s">
        <v>904</v>
      </c>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0"/>
      <c r="AH59" s="100">
        <f t="shared" si="2"/>
        <v>1</v>
      </c>
    </row>
    <row r="60">
      <c r="A60" s="96" t="s">
        <v>239</v>
      </c>
      <c r="B60" s="96" t="s">
        <v>27</v>
      </c>
      <c r="C60" s="106" t="s">
        <v>1700</v>
      </c>
      <c r="D60" s="66"/>
      <c r="E60" s="74" t="s">
        <v>904</v>
      </c>
      <c r="F60" s="66"/>
      <c r="G60" s="66"/>
      <c r="H60" s="66"/>
      <c r="I60" s="66"/>
      <c r="J60" s="66"/>
      <c r="K60" s="66"/>
      <c r="L60" s="66"/>
      <c r="M60" s="66"/>
      <c r="N60" s="66"/>
      <c r="O60" s="66"/>
      <c r="P60" s="66"/>
      <c r="Q60" s="66"/>
      <c r="R60" s="66"/>
      <c r="S60" s="66"/>
      <c r="T60" s="66"/>
      <c r="U60" s="66"/>
      <c r="V60" s="66"/>
      <c r="W60" s="66"/>
      <c r="X60" s="66"/>
      <c r="Y60" s="74" t="s">
        <v>904</v>
      </c>
      <c r="Z60" s="98"/>
      <c r="AA60" s="98"/>
      <c r="AB60" s="98"/>
      <c r="AC60" s="98"/>
      <c r="AD60" s="98"/>
      <c r="AE60" s="98"/>
      <c r="AF60" s="98"/>
      <c r="AG60" s="74"/>
      <c r="AH60" s="74">
        <f t="shared" si="2"/>
        <v>2</v>
      </c>
    </row>
    <row r="61">
      <c r="A61" s="99" t="s">
        <v>246</v>
      </c>
      <c r="B61" s="99" t="s">
        <v>21</v>
      </c>
      <c r="C61" s="107" t="s">
        <v>2</v>
      </c>
      <c r="D61" s="103"/>
      <c r="E61" s="103"/>
      <c r="F61" s="103"/>
      <c r="G61" s="103"/>
      <c r="H61" s="103"/>
      <c r="I61" s="103"/>
      <c r="J61" s="103"/>
      <c r="K61" s="103"/>
      <c r="L61" s="103"/>
      <c r="M61" s="103"/>
      <c r="N61" s="103"/>
      <c r="O61" s="103"/>
      <c r="P61" s="103"/>
      <c r="Q61" s="103"/>
      <c r="R61" s="103"/>
      <c r="S61" s="103"/>
      <c r="T61" s="103"/>
      <c r="U61" s="103"/>
      <c r="V61" s="103"/>
      <c r="W61" s="103"/>
      <c r="X61" s="103"/>
      <c r="Y61" s="103"/>
      <c r="Z61" s="103"/>
      <c r="AA61" s="103"/>
      <c r="AB61" s="103"/>
      <c r="AC61" s="103"/>
      <c r="AD61" s="103"/>
      <c r="AE61" s="103"/>
      <c r="AF61" s="103"/>
      <c r="AG61" s="100"/>
      <c r="AH61" s="100">
        <f t="shared" si="2"/>
        <v>0</v>
      </c>
    </row>
    <row r="62">
      <c r="A62" s="96" t="s">
        <v>250</v>
      </c>
      <c r="B62" s="96" t="s">
        <v>21</v>
      </c>
      <c r="C62" s="104" t="s">
        <v>1701</v>
      </c>
      <c r="D62" s="66"/>
      <c r="E62" s="66"/>
      <c r="F62" s="66"/>
      <c r="G62" s="66"/>
      <c r="H62" s="66"/>
      <c r="I62" s="66"/>
      <c r="J62" s="66"/>
      <c r="K62" s="66"/>
      <c r="L62" s="66"/>
      <c r="M62" s="66"/>
      <c r="N62" s="74" t="s">
        <v>904</v>
      </c>
      <c r="O62" s="66"/>
      <c r="P62" s="66"/>
      <c r="Q62" s="66"/>
      <c r="R62" s="66"/>
      <c r="S62" s="66"/>
      <c r="T62" s="66"/>
      <c r="U62" s="66"/>
      <c r="V62" s="66"/>
      <c r="W62" s="66"/>
      <c r="X62" s="66"/>
      <c r="Y62" s="66"/>
      <c r="Z62" s="66"/>
      <c r="AA62" s="66"/>
      <c r="AB62" s="66"/>
      <c r="AC62" s="66"/>
      <c r="AD62" s="66"/>
      <c r="AE62" s="66"/>
      <c r="AF62" s="66"/>
      <c r="AG62" s="74"/>
      <c r="AH62" s="74">
        <f t="shared" si="2"/>
        <v>1</v>
      </c>
    </row>
    <row r="63">
      <c r="A63" s="99" t="s">
        <v>251</v>
      </c>
      <c r="B63" s="99" t="s">
        <v>21</v>
      </c>
      <c r="C63" s="99" t="s">
        <v>1702</v>
      </c>
      <c r="D63" s="103"/>
      <c r="E63" s="103"/>
      <c r="F63" s="103"/>
      <c r="G63" s="103"/>
      <c r="H63" s="103"/>
      <c r="I63" s="103"/>
      <c r="J63" s="103"/>
      <c r="K63" s="103"/>
      <c r="L63" s="103"/>
      <c r="M63" s="103"/>
      <c r="N63" s="100" t="s">
        <v>904</v>
      </c>
      <c r="O63" s="103"/>
      <c r="P63" s="103"/>
      <c r="Q63" s="103"/>
      <c r="R63" s="103"/>
      <c r="S63" s="103"/>
      <c r="T63" s="103"/>
      <c r="U63" s="103"/>
      <c r="V63" s="103"/>
      <c r="W63" s="103"/>
      <c r="X63" s="103"/>
      <c r="Y63" s="103"/>
      <c r="Z63" s="103"/>
      <c r="AA63" s="103"/>
      <c r="AB63" s="103"/>
      <c r="AC63" s="103"/>
      <c r="AD63" s="103"/>
      <c r="AE63" s="103"/>
      <c r="AF63" s="103"/>
      <c r="AG63" s="100"/>
      <c r="AH63" s="100">
        <f t="shared" si="2"/>
        <v>1</v>
      </c>
    </row>
    <row r="64">
      <c r="A64" s="96" t="s">
        <v>255</v>
      </c>
      <c r="B64" s="96" t="s">
        <v>21</v>
      </c>
      <c r="C64" s="97" t="s">
        <v>1703</v>
      </c>
      <c r="D64" s="66"/>
      <c r="E64" s="66"/>
      <c r="F64" s="66"/>
      <c r="G64" s="74" t="s">
        <v>904</v>
      </c>
      <c r="H64" s="66"/>
      <c r="I64" s="66"/>
      <c r="J64" s="66"/>
      <c r="K64" s="66"/>
      <c r="L64" s="66"/>
      <c r="M64" s="66"/>
      <c r="N64" s="74" t="s">
        <v>904</v>
      </c>
      <c r="O64" s="66"/>
      <c r="P64" s="66"/>
      <c r="Q64" s="66"/>
      <c r="R64" s="66"/>
      <c r="S64" s="66"/>
      <c r="T64" s="66"/>
      <c r="U64" s="66"/>
      <c r="V64" s="66"/>
      <c r="W64" s="66"/>
      <c r="X64" s="66"/>
      <c r="Y64" s="66"/>
      <c r="Z64" s="66"/>
      <c r="AA64" s="66"/>
      <c r="AB64" s="66"/>
      <c r="AC64" s="66"/>
      <c r="AD64" s="66"/>
      <c r="AE64" s="66"/>
      <c r="AF64" s="66"/>
      <c r="AG64" s="74"/>
      <c r="AH64" s="74">
        <f t="shared" si="2"/>
        <v>2</v>
      </c>
    </row>
    <row r="65">
      <c r="A65" s="99" t="s">
        <v>262</v>
      </c>
      <c r="B65" s="99" t="s">
        <v>21</v>
      </c>
      <c r="C65" s="99" t="s">
        <v>2</v>
      </c>
      <c r="D65" s="103"/>
      <c r="E65" s="103"/>
      <c r="F65" s="103"/>
      <c r="G65" s="103"/>
      <c r="H65" s="103"/>
      <c r="I65" s="103"/>
      <c r="J65" s="103"/>
      <c r="K65" s="103"/>
      <c r="L65" s="103"/>
      <c r="M65" s="103"/>
      <c r="N65" s="103"/>
      <c r="O65" s="103"/>
      <c r="P65" s="103"/>
      <c r="Q65" s="103"/>
      <c r="R65" s="103"/>
      <c r="S65" s="103"/>
      <c r="T65" s="103"/>
      <c r="U65" s="103"/>
      <c r="V65" s="103"/>
      <c r="W65" s="103"/>
      <c r="X65" s="103"/>
      <c r="Y65" s="103"/>
      <c r="Z65" s="103"/>
      <c r="AA65" s="103"/>
      <c r="AB65" s="103"/>
      <c r="AC65" s="103"/>
      <c r="AD65" s="103"/>
      <c r="AE65" s="103"/>
      <c r="AF65" s="103"/>
      <c r="AG65" s="100"/>
      <c r="AH65" s="100">
        <f t="shared" si="2"/>
        <v>0</v>
      </c>
    </row>
    <row r="66">
      <c r="A66" s="96" t="s">
        <v>273</v>
      </c>
      <c r="B66" s="96" t="s">
        <v>26</v>
      </c>
      <c r="C66" s="97" t="s">
        <v>1704</v>
      </c>
      <c r="D66" s="66"/>
      <c r="E66" s="66"/>
      <c r="F66" s="66"/>
      <c r="G66" s="66"/>
      <c r="H66" s="66"/>
      <c r="I66" s="66"/>
      <c r="J66" s="66"/>
      <c r="K66" s="66"/>
      <c r="L66" s="66"/>
      <c r="M66" s="66"/>
      <c r="N66" s="66"/>
      <c r="O66" s="66"/>
      <c r="P66" s="66"/>
      <c r="Q66" s="66"/>
      <c r="R66" s="66"/>
      <c r="S66" s="66"/>
      <c r="T66" s="66"/>
      <c r="U66" s="66"/>
      <c r="V66" s="66"/>
      <c r="W66" s="66"/>
      <c r="X66" s="66"/>
      <c r="Y66" s="66"/>
      <c r="Z66" s="74" t="s">
        <v>904</v>
      </c>
      <c r="AA66" s="98"/>
      <c r="AB66" s="98"/>
      <c r="AC66" s="98"/>
      <c r="AD66" s="98"/>
      <c r="AE66" s="98"/>
      <c r="AF66" s="98"/>
      <c r="AG66" s="74"/>
      <c r="AH66" s="74">
        <f t="shared" si="2"/>
        <v>1</v>
      </c>
    </row>
    <row r="67">
      <c r="A67" s="99" t="s">
        <v>274</v>
      </c>
      <c r="B67" s="99" t="s">
        <v>21</v>
      </c>
      <c r="C67" s="99" t="s">
        <v>1705</v>
      </c>
      <c r="D67" s="103"/>
      <c r="E67" s="103"/>
      <c r="F67" s="103"/>
      <c r="G67" s="103"/>
      <c r="H67" s="103"/>
      <c r="I67" s="103"/>
      <c r="J67" s="103"/>
      <c r="K67" s="103"/>
      <c r="L67" s="103"/>
      <c r="M67" s="103"/>
      <c r="N67" s="100" t="s">
        <v>904</v>
      </c>
      <c r="O67" s="103"/>
      <c r="P67" s="103"/>
      <c r="Q67" s="103"/>
      <c r="R67" s="103"/>
      <c r="S67" s="103"/>
      <c r="T67" s="103"/>
      <c r="U67" s="103"/>
      <c r="V67" s="103"/>
      <c r="W67" s="103"/>
      <c r="X67" s="103"/>
      <c r="Y67" s="103"/>
      <c r="Z67" s="103"/>
      <c r="AA67" s="103"/>
      <c r="AB67" s="103"/>
      <c r="AC67" s="103"/>
      <c r="AD67" s="103"/>
      <c r="AE67" s="103"/>
      <c r="AF67" s="103"/>
      <c r="AG67" s="100"/>
      <c r="AH67" s="100">
        <f t="shared" si="2"/>
        <v>1</v>
      </c>
    </row>
    <row r="68">
      <c r="A68" s="96" t="s">
        <v>276</v>
      </c>
      <c r="B68" s="96" t="s">
        <v>152</v>
      </c>
      <c r="C68" s="97" t="s">
        <v>1706</v>
      </c>
      <c r="D68" s="66"/>
      <c r="E68" s="66"/>
      <c r="F68" s="66"/>
      <c r="G68" s="66"/>
      <c r="H68" s="66"/>
      <c r="I68" s="66"/>
      <c r="J68" s="66"/>
      <c r="K68" s="66"/>
      <c r="L68" s="66"/>
      <c r="M68" s="66"/>
      <c r="N68" s="66"/>
      <c r="O68" s="66"/>
      <c r="P68" s="66"/>
      <c r="Q68" s="66"/>
      <c r="R68" s="66"/>
      <c r="S68" s="66"/>
      <c r="T68" s="66"/>
      <c r="U68" s="66"/>
      <c r="V68" s="66"/>
      <c r="W68" s="66"/>
      <c r="X68" s="66"/>
      <c r="Y68" s="66"/>
      <c r="Z68" s="66"/>
      <c r="AA68" s="74" t="s">
        <v>904</v>
      </c>
      <c r="AB68" s="98"/>
      <c r="AC68" s="98"/>
      <c r="AD68" s="98"/>
      <c r="AE68" s="98"/>
      <c r="AF68" s="98"/>
      <c r="AG68" s="74"/>
      <c r="AH68" s="74">
        <f t="shared" si="2"/>
        <v>1</v>
      </c>
    </row>
    <row r="69">
      <c r="A69" s="99" t="s">
        <v>278</v>
      </c>
      <c r="B69" s="99" t="s">
        <v>21</v>
      </c>
      <c r="C69" s="99" t="s">
        <v>1707</v>
      </c>
      <c r="D69" s="103"/>
      <c r="E69" s="103"/>
      <c r="F69" s="103"/>
      <c r="G69" s="103"/>
      <c r="H69" s="103"/>
      <c r="I69" s="103"/>
      <c r="J69" s="103"/>
      <c r="K69" s="103"/>
      <c r="L69" s="103"/>
      <c r="M69" s="103"/>
      <c r="N69" s="103"/>
      <c r="O69" s="103"/>
      <c r="P69" s="103"/>
      <c r="Q69" s="103"/>
      <c r="R69" s="103"/>
      <c r="S69" s="103"/>
      <c r="T69" s="100" t="s">
        <v>904</v>
      </c>
      <c r="U69" s="103"/>
      <c r="V69" s="103"/>
      <c r="W69" s="103"/>
      <c r="X69" s="103"/>
      <c r="Y69" s="100" t="s">
        <v>904</v>
      </c>
      <c r="Z69" s="103"/>
      <c r="AA69" s="103"/>
      <c r="AB69" s="103"/>
      <c r="AC69" s="103"/>
      <c r="AD69" s="103"/>
      <c r="AE69" s="103"/>
      <c r="AF69" s="103"/>
      <c r="AG69" s="100"/>
      <c r="AH69" s="100">
        <f t="shared" si="2"/>
        <v>2</v>
      </c>
    </row>
    <row r="70">
      <c r="A70" s="96" t="s">
        <v>281</v>
      </c>
      <c r="B70" s="96" t="s">
        <v>21</v>
      </c>
      <c r="C70" s="96" t="s">
        <v>1708</v>
      </c>
      <c r="D70" s="66"/>
      <c r="E70" s="74" t="s">
        <v>904</v>
      </c>
      <c r="F70" s="66"/>
      <c r="G70" s="66"/>
      <c r="H70" s="66"/>
      <c r="I70" s="66"/>
      <c r="J70" s="66"/>
      <c r="K70" s="66"/>
      <c r="L70" s="66"/>
      <c r="M70" s="66"/>
      <c r="N70" s="66"/>
      <c r="O70" s="66"/>
      <c r="P70" s="66"/>
      <c r="Q70" s="66"/>
      <c r="R70" s="66"/>
      <c r="S70" s="66"/>
      <c r="T70" s="66"/>
      <c r="U70" s="66"/>
      <c r="V70" s="66"/>
      <c r="W70" s="66"/>
      <c r="X70" s="66"/>
      <c r="Y70" s="66"/>
      <c r="Z70" s="66"/>
      <c r="AA70" s="66"/>
      <c r="AB70" s="66"/>
      <c r="AC70" s="66"/>
      <c r="AD70" s="66"/>
      <c r="AE70" s="66"/>
      <c r="AF70" s="66"/>
      <c r="AG70" s="74"/>
      <c r="AH70" s="74">
        <f t="shared" si="2"/>
        <v>1</v>
      </c>
    </row>
    <row r="71">
      <c r="A71" s="99" t="s">
        <v>285</v>
      </c>
      <c r="B71" s="99" t="s">
        <v>21</v>
      </c>
      <c r="C71" s="99" t="s">
        <v>1709</v>
      </c>
      <c r="D71" s="103"/>
      <c r="E71" s="100" t="s">
        <v>904</v>
      </c>
      <c r="F71" s="103"/>
      <c r="G71" s="103"/>
      <c r="H71" s="103"/>
      <c r="I71" s="103"/>
      <c r="J71" s="103"/>
      <c r="K71" s="103"/>
      <c r="L71" s="103"/>
      <c r="M71" s="103"/>
      <c r="N71" s="103"/>
      <c r="O71" s="103"/>
      <c r="P71" s="103"/>
      <c r="Q71" s="103"/>
      <c r="R71" s="103"/>
      <c r="S71" s="103"/>
      <c r="T71" s="103"/>
      <c r="U71" s="103"/>
      <c r="V71" s="103"/>
      <c r="W71" s="103"/>
      <c r="X71" s="103"/>
      <c r="Y71" s="103"/>
      <c r="Z71" s="103"/>
      <c r="AA71" s="103"/>
      <c r="AB71" s="103"/>
      <c r="AC71" s="103"/>
      <c r="AD71" s="103"/>
      <c r="AE71" s="103"/>
      <c r="AF71" s="103"/>
      <c r="AG71" s="100"/>
      <c r="AH71" s="100">
        <f t="shared" si="2"/>
        <v>1</v>
      </c>
    </row>
    <row r="72">
      <c r="A72" s="96" t="s">
        <v>294</v>
      </c>
      <c r="B72" s="96" t="s">
        <v>26</v>
      </c>
      <c r="C72" s="96" t="s">
        <v>1710</v>
      </c>
      <c r="D72" s="66"/>
      <c r="E72" s="74" t="s">
        <v>904</v>
      </c>
      <c r="F72" s="66"/>
      <c r="G72" s="66"/>
      <c r="H72" s="66"/>
      <c r="I72" s="66"/>
      <c r="J72" s="66"/>
      <c r="K72" s="66"/>
      <c r="L72" s="66"/>
      <c r="M72" s="66"/>
      <c r="N72" s="66"/>
      <c r="O72" s="66"/>
      <c r="P72" s="66"/>
      <c r="Q72" s="66"/>
      <c r="R72" s="66"/>
      <c r="S72" s="66"/>
      <c r="T72" s="66"/>
      <c r="U72" s="66"/>
      <c r="V72" s="66"/>
      <c r="W72" s="66"/>
      <c r="X72" s="66"/>
      <c r="Y72" s="66"/>
      <c r="Z72" s="66"/>
      <c r="AA72" s="66"/>
      <c r="AB72" s="66"/>
      <c r="AC72" s="66"/>
      <c r="AD72" s="66"/>
      <c r="AE72" s="66"/>
      <c r="AF72" s="66"/>
      <c r="AG72" s="74"/>
      <c r="AH72" s="74">
        <f t="shared" si="2"/>
        <v>1</v>
      </c>
    </row>
    <row r="73">
      <c r="A73" s="99" t="s">
        <v>297</v>
      </c>
      <c r="B73" s="99" t="s">
        <v>26</v>
      </c>
      <c r="C73" s="99" t="s">
        <v>1711</v>
      </c>
      <c r="D73" s="103"/>
      <c r="E73" s="103"/>
      <c r="F73" s="100" t="s">
        <v>904</v>
      </c>
      <c r="G73" s="103"/>
      <c r="H73" s="103"/>
      <c r="I73" s="103"/>
      <c r="J73" s="103"/>
      <c r="K73" s="103"/>
      <c r="L73" s="103"/>
      <c r="M73" s="103"/>
      <c r="N73" s="103"/>
      <c r="O73" s="103"/>
      <c r="P73" s="103"/>
      <c r="Q73" s="103"/>
      <c r="R73" s="103"/>
      <c r="S73" s="103"/>
      <c r="T73" s="103"/>
      <c r="U73" s="103"/>
      <c r="V73" s="103"/>
      <c r="W73" s="103"/>
      <c r="X73" s="103"/>
      <c r="Y73" s="103"/>
      <c r="Z73" s="103"/>
      <c r="AA73" s="103"/>
      <c r="AB73" s="103"/>
      <c r="AC73" s="103"/>
      <c r="AD73" s="103"/>
      <c r="AE73" s="103"/>
      <c r="AF73" s="103"/>
      <c r="AG73" s="100"/>
      <c r="AH73" s="100">
        <f t="shared" si="2"/>
        <v>1</v>
      </c>
    </row>
    <row r="74">
      <c r="A74" s="96" t="s">
        <v>304</v>
      </c>
      <c r="B74" s="96" t="s">
        <v>26</v>
      </c>
      <c r="C74" s="96" t="s">
        <v>1712</v>
      </c>
      <c r="D74" s="66"/>
      <c r="E74" s="66"/>
      <c r="F74" s="66"/>
      <c r="G74" s="66"/>
      <c r="H74" s="66"/>
      <c r="I74" s="66"/>
      <c r="J74" s="66"/>
      <c r="K74" s="66"/>
      <c r="L74" s="66"/>
      <c r="M74" s="66"/>
      <c r="N74" s="66"/>
      <c r="O74" s="66"/>
      <c r="P74" s="66"/>
      <c r="Q74" s="74" t="s">
        <v>904</v>
      </c>
      <c r="R74" s="66"/>
      <c r="S74" s="66"/>
      <c r="T74" s="66"/>
      <c r="U74" s="66"/>
      <c r="V74" s="66"/>
      <c r="W74" s="66"/>
      <c r="X74" s="66"/>
      <c r="Y74" s="66"/>
      <c r="Z74" s="66"/>
      <c r="AA74" s="66"/>
      <c r="AB74" s="66"/>
      <c r="AC74" s="66"/>
      <c r="AD74" s="66"/>
      <c r="AE74" s="66"/>
      <c r="AF74" s="66"/>
      <c r="AG74" s="74"/>
      <c r="AH74" s="74">
        <f t="shared" si="2"/>
        <v>1</v>
      </c>
    </row>
    <row r="75">
      <c r="A75" s="99" t="s">
        <v>305</v>
      </c>
      <c r="B75" s="99" t="s">
        <v>26</v>
      </c>
      <c r="C75" s="99" t="s">
        <v>1713</v>
      </c>
      <c r="D75" s="103"/>
      <c r="E75" s="100" t="s">
        <v>904</v>
      </c>
      <c r="F75" s="103"/>
      <c r="G75" s="103"/>
      <c r="H75" s="103"/>
      <c r="I75" s="103"/>
      <c r="J75" s="103"/>
      <c r="K75" s="103"/>
      <c r="L75" s="103"/>
      <c r="M75" s="103"/>
      <c r="N75" s="103"/>
      <c r="O75" s="103"/>
      <c r="P75" s="103"/>
      <c r="Q75" s="103"/>
      <c r="R75" s="103"/>
      <c r="S75" s="103"/>
      <c r="T75" s="103"/>
      <c r="U75" s="103"/>
      <c r="V75" s="103"/>
      <c r="W75" s="103"/>
      <c r="X75" s="103"/>
      <c r="Y75" s="103"/>
      <c r="Z75" s="103"/>
      <c r="AA75" s="103"/>
      <c r="AB75" s="103"/>
      <c r="AC75" s="103"/>
      <c r="AD75" s="103"/>
      <c r="AE75" s="103"/>
      <c r="AF75" s="103"/>
      <c r="AG75" s="100"/>
      <c r="AH75" s="100">
        <f t="shared" si="2"/>
        <v>1</v>
      </c>
    </row>
    <row r="76">
      <c r="A76" s="96" t="s">
        <v>313</v>
      </c>
      <c r="B76" s="96" t="s">
        <v>26</v>
      </c>
      <c r="C76" s="96" t="s">
        <v>1714</v>
      </c>
      <c r="D76" s="66"/>
      <c r="E76" s="74" t="s">
        <v>904</v>
      </c>
      <c r="F76" s="66"/>
      <c r="G76" s="74" t="s">
        <v>904</v>
      </c>
      <c r="H76" s="66"/>
      <c r="I76" s="66"/>
      <c r="J76" s="66"/>
      <c r="K76" s="66"/>
      <c r="L76" s="66"/>
      <c r="M76" s="66"/>
      <c r="N76" s="66"/>
      <c r="O76" s="66"/>
      <c r="P76" s="66"/>
      <c r="Q76" s="66"/>
      <c r="R76" s="66"/>
      <c r="S76" s="66"/>
      <c r="T76" s="66"/>
      <c r="U76" s="66"/>
      <c r="V76" s="66"/>
      <c r="W76" s="66"/>
      <c r="X76" s="66"/>
      <c r="Y76" s="66"/>
      <c r="Z76" s="66"/>
      <c r="AA76" s="66"/>
      <c r="AB76" s="74" t="s">
        <v>904</v>
      </c>
      <c r="AC76" s="98"/>
      <c r="AD76" s="98"/>
      <c r="AE76" s="98"/>
      <c r="AF76" s="98"/>
      <c r="AG76" s="74"/>
      <c r="AH76" s="74">
        <f t="shared" si="2"/>
        <v>3</v>
      </c>
    </row>
    <row r="77">
      <c r="A77" s="99" t="s">
        <v>319</v>
      </c>
      <c r="B77" s="99" t="s">
        <v>21</v>
      </c>
      <c r="C77" s="99" t="s">
        <v>1715</v>
      </c>
      <c r="D77" s="103"/>
      <c r="E77" s="103"/>
      <c r="F77" s="103"/>
      <c r="G77" s="103"/>
      <c r="H77" s="103"/>
      <c r="I77" s="103"/>
      <c r="J77" s="103"/>
      <c r="K77" s="103"/>
      <c r="L77" s="103"/>
      <c r="M77" s="103"/>
      <c r="N77" s="100" t="s">
        <v>904</v>
      </c>
      <c r="O77" s="103"/>
      <c r="P77" s="103"/>
      <c r="Q77" s="103"/>
      <c r="R77" s="103"/>
      <c r="S77" s="103"/>
      <c r="T77" s="103"/>
      <c r="U77" s="103"/>
      <c r="V77" s="103"/>
      <c r="W77" s="103"/>
      <c r="X77" s="103"/>
      <c r="Y77" s="100" t="s">
        <v>904</v>
      </c>
      <c r="Z77" s="103"/>
      <c r="AA77" s="103"/>
      <c r="AB77" s="103"/>
      <c r="AC77" s="103"/>
      <c r="AD77" s="103"/>
      <c r="AE77" s="103"/>
      <c r="AF77" s="103"/>
      <c r="AG77" s="100"/>
      <c r="AH77" s="100">
        <f t="shared" si="2"/>
        <v>2</v>
      </c>
    </row>
    <row r="78">
      <c r="A78" s="96" t="s">
        <v>320</v>
      </c>
      <c r="B78" s="96" t="s">
        <v>26</v>
      </c>
      <c r="C78" s="96" t="s">
        <v>1716</v>
      </c>
      <c r="D78" s="66"/>
      <c r="E78" s="74" t="s">
        <v>904</v>
      </c>
      <c r="F78" s="66"/>
      <c r="G78" s="66"/>
      <c r="H78" s="66"/>
      <c r="I78" s="66"/>
      <c r="J78" s="66"/>
      <c r="K78" s="66"/>
      <c r="L78" s="66"/>
      <c r="M78" s="66"/>
      <c r="N78" s="66"/>
      <c r="O78" s="66"/>
      <c r="P78" s="66"/>
      <c r="Q78" s="66"/>
      <c r="R78" s="66"/>
      <c r="S78" s="66"/>
      <c r="T78" s="66"/>
      <c r="U78" s="66"/>
      <c r="V78" s="66"/>
      <c r="W78" s="66"/>
      <c r="X78" s="66"/>
      <c r="Y78" s="66"/>
      <c r="Z78" s="66"/>
      <c r="AA78" s="66"/>
      <c r="AB78" s="66"/>
      <c r="AC78" s="66"/>
      <c r="AD78" s="66"/>
      <c r="AE78" s="66"/>
      <c r="AF78" s="66"/>
      <c r="AG78" s="74"/>
      <c r="AH78" s="74">
        <f t="shared" si="2"/>
        <v>1</v>
      </c>
    </row>
    <row r="79">
      <c r="A79" s="99" t="s">
        <v>333</v>
      </c>
      <c r="B79" s="99" t="s">
        <v>21</v>
      </c>
      <c r="C79" s="99" t="s">
        <v>1717</v>
      </c>
      <c r="D79" s="103"/>
      <c r="E79" s="103"/>
      <c r="F79" s="103"/>
      <c r="G79" s="103"/>
      <c r="H79" s="103"/>
      <c r="I79" s="103"/>
      <c r="J79" s="103"/>
      <c r="K79" s="103"/>
      <c r="L79" s="103"/>
      <c r="M79" s="103"/>
      <c r="N79" s="100" t="s">
        <v>904</v>
      </c>
      <c r="O79" s="103"/>
      <c r="P79" s="103"/>
      <c r="Q79" s="103"/>
      <c r="R79" s="103"/>
      <c r="S79" s="103"/>
      <c r="T79" s="103"/>
      <c r="U79" s="103"/>
      <c r="V79" s="103"/>
      <c r="W79" s="103"/>
      <c r="X79" s="103"/>
      <c r="Y79" s="103"/>
      <c r="Z79" s="103"/>
      <c r="AA79" s="103"/>
      <c r="AB79" s="103"/>
      <c r="AC79" s="103"/>
      <c r="AD79" s="103"/>
      <c r="AE79" s="103"/>
      <c r="AF79" s="103"/>
      <c r="AG79" s="100"/>
      <c r="AH79" s="100">
        <f t="shared" si="2"/>
        <v>1</v>
      </c>
    </row>
    <row r="80">
      <c r="A80" s="96" t="s">
        <v>334</v>
      </c>
      <c r="B80" s="96" t="s">
        <v>21</v>
      </c>
      <c r="C80" s="96" t="s">
        <v>1718</v>
      </c>
      <c r="D80" s="66"/>
      <c r="E80" s="74" t="s">
        <v>904</v>
      </c>
      <c r="F80" s="66"/>
      <c r="G80" s="66"/>
      <c r="H80" s="66"/>
      <c r="I80" s="66"/>
      <c r="J80" s="66"/>
      <c r="K80" s="66"/>
      <c r="L80" s="66"/>
      <c r="M80" s="66"/>
      <c r="N80" s="66"/>
      <c r="O80" s="66"/>
      <c r="P80" s="66"/>
      <c r="Q80" s="66"/>
      <c r="R80" s="66"/>
      <c r="S80" s="66"/>
      <c r="T80" s="66"/>
      <c r="U80" s="66"/>
      <c r="V80" s="66"/>
      <c r="W80" s="66"/>
      <c r="X80" s="66"/>
      <c r="Y80" s="66"/>
      <c r="Z80" s="66"/>
      <c r="AA80" s="66"/>
      <c r="AB80" s="66"/>
      <c r="AC80" s="66"/>
      <c r="AD80" s="66"/>
      <c r="AE80" s="66"/>
      <c r="AF80" s="66"/>
      <c r="AG80" s="74"/>
      <c r="AH80" s="74">
        <f t="shared" si="2"/>
        <v>1</v>
      </c>
    </row>
    <row r="81">
      <c r="A81" s="99" t="s">
        <v>340</v>
      </c>
      <c r="B81" s="99" t="s">
        <v>21</v>
      </c>
      <c r="C81" s="99" t="s">
        <v>1719</v>
      </c>
      <c r="D81" s="103"/>
      <c r="E81" s="103"/>
      <c r="F81" s="103"/>
      <c r="G81" s="103"/>
      <c r="H81" s="103"/>
      <c r="I81" s="103"/>
      <c r="J81" s="103"/>
      <c r="K81" s="103"/>
      <c r="L81" s="103"/>
      <c r="M81" s="103"/>
      <c r="N81" s="100" t="s">
        <v>904</v>
      </c>
      <c r="O81" s="103"/>
      <c r="P81" s="103"/>
      <c r="Q81" s="103"/>
      <c r="R81" s="103"/>
      <c r="S81" s="103"/>
      <c r="T81" s="103"/>
      <c r="U81" s="103"/>
      <c r="V81" s="103"/>
      <c r="W81" s="103"/>
      <c r="X81" s="103"/>
      <c r="Y81" s="100" t="s">
        <v>904</v>
      </c>
      <c r="Z81" s="103"/>
      <c r="AA81" s="103"/>
      <c r="AB81" s="103"/>
      <c r="AC81" s="103"/>
      <c r="AD81" s="103"/>
      <c r="AE81" s="103"/>
      <c r="AF81" s="103"/>
      <c r="AG81" s="100"/>
      <c r="AH81" s="100">
        <f t="shared" si="2"/>
        <v>2</v>
      </c>
    </row>
    <row r="82">
      <c r="A82" s="96" t="s">
        <v>345</v>
      </c>
      <c r="B82" s="96" t="s">
        <v>21</v>
      </c>
      <c r="C82" s="97" t="s">
        <v>1662</v>
      </c>
      <c r="D82" s="66"/>
      <c r="E82" s="74" t="s">
        <v>904</v>
      </c>
      <c r="F82" s="66"/>
      <c r="G82" s="66"/>
      <c r="H82" s="66"/>
      <c r="I82" s="66"/>
      <c r="J82" s="66"/>
      <c r="K82" s="66"/>
      <c r="L82" s="66"/>
      <c r="M82" s="66"/>
      <c r="N82" s="66"/>
      <c r="O82" s="66"/>
      <c r="P82" s="66"/>
      <c r="Q82" s="66"/>
      <c r="R82" s="66"/>
      <c r="S82" s="66"/>
      <c r="T82" s="66"/>
      <c r="U82" s="66"/>
      <c r="V82" s="66"/>
      <c r="W82" s="66"/>
      <c r="X82" s="66"/>
      <c r="Y82" s="66"/>
      <c r="Z82" s="66"/>
      <c r="AA82" s="66"/>
      <c r="AB82" s="66"/>
      <c r="AC82" s="66"/>
      <c r="AD82" s="66"/>
      <c r="AE82" s="66"/>
      <c r="AF82" s="66"/>
      <c r="AG82" s="74"/>
      <c r="AH82" s="74">
        <f t="shared" si="2"/>
        <v>1</v>
      </c>
    </row>
    <row r="83">
      <c r="A83" s="99" t="s">
        <v>346</v>
      </c>
      <c r="B83" s="99" t="s">
        <v>26</v>
      </c>
      <c r="C83" s="99" t="s">
        <v>1720</v>
      </c>
      <c r="D83" s="103"/>
      <c r="E83" s="100" t="s">
        <v>904</v>
      </c>
      <c r="F83" s="103"/>
      <c r="G83" s="103"/>
      <c r="H83" s="103"/>
      <c r="I83" s="103"/>
      <c r="J83" s="103"/>
      <c r="K83" s="103"/>
      <c r="L83" s="103"/>
      <c r="M83" s="103"/>
      <c r="N83" s="100" t="s">
        <v>904</v>
      </c>
      <c r="O83" s="103"/>
      <c r="P83" s="103"/>
      <c r="Q83" s="103"/>
      <c r="R83" s="103"/>
      <c r="S83" s="103"/>
      <c r="T83" s="103"/>
      <c r="U83" s="103"/>
      <c r="V83" s="103"/>
      <c r="W83" s="103"/>
      <c r="X83" s="103"/>
      <c r="Y83" s="103"/>
      <c r="Z83" s="103"/>
      <c r="AA83" s="103"/>
      <c r="AB83" s="103"/>
      <c r="AC83" s="103"/>
      <c r="AD83" s="103"/>
      <c r="AE83" s="103"/>
      <c r="AF83" s="103"/>
      <c r="AG83" s="100"/>
      <c r="AH83" s="100">
        <f t="shared" si="2"/>
        <v>2</v>
      </c>
    </row>
    <row r="84">
      <c r="A84" s="96" t="s">
        <v>347</v>
      </c>
      <c r="B84" s="96" t="s">
        <v>26</v>
      </c>
      <c r="C84" s="96" t="s">
        <v>1721</v>
      </c>
      <c r="D84" s="66"/>
      <c r="E84" s="66"/>
      <c r="F84" s="66"/>
      <c r="G84" s="66"/>
      <c r="H84" s="66"/>
      <c r="I84" s="66"/>
      <c r="J84" s="66"/>
      <c r="K84" s="66"/>
      <c r="L84" s="66"/>
      <c r="M84" s="66"/>
      <c r="N84" s="66"/>
      <c r="O84" s="66"/>
      <c r="P84" s="66"/>
      <c r="Q84" s="66"/>
      <c r="R84" s="66"/>
      <c r="S84" s="66"/>
      <c r="T84" s="66"/>
      <c r="U84" s="66"/>
      <c r="V84" s="66"/>
      <c r="W84" s="66"/>
      <c r="X84" s="66"/>
      <c r="Y84" s="66"/>
      <c r="Z84" s="66"/>
      <c r="AA84" s="66"/>
      <c r="AB84" s="66"/>
      <c r="AC84" s="74" t="s">
        <v>904</v>
      </c>
      <c r="AD84" s="98"/>
      <c r="AE84" s="98"/>
      <c r="AF84" s="98"/>
      <c r="AG84" s="74"/>
      <c r="AH84" s="74">
        <f t="shared" si="2"/>
        <v>1</v>
      </c>
    </row>
    <row r="85">
      <c r="A85" s="99" t="s">
        <v>349</v>
      </c>
      <c r="B85" s="99" t="s">
        <v>26</v>
      </c>
      <c r="C85" s="99" t="s">
        <v>1722</v>
      </c>
      <c r="D85" s="103"/>
      <c r="E85" s="100" t="s">
        <v>904</v>
      </c>
      <c r="F85" s="103"/>
      <c r="G85" s="103"/>
      <c r="H85" s="103"/>
      <c r="I85" s="103"/>
      <c r="J85" s="103"/>
      <c r="K85" s="103"/>
      <c r="L85" s="103"/>
      <c r="M85" s="103"/>
      <c r="N85" s="103"/>
      <c r="O85" s="103"/>
      <c r="P85" s="103"/>
      <c r="Q85" s="103"/>
      <c r="R85" s="103"/>
      <c r="S85" s="103"/>
      <c r="T85" s="103"/>
      <c r="U85" s="103"/>
      <c r="V85" s="103"/>
      <c r="W85" s="103"/>
      <c r="X85" s="103"/>
      <c r="Y85" s="103"/>
      <c r="Z85" s="103"/>
      <c r="AA85" s="103"/>
      <c r="AB85" s="103"/>
      <c r="AC85" s="103"/>
      <c r="AD85" s="103"/>
      <c r="AE85" s="103"/>
      <c r="AF85" s="103"/>
      <c r="AG85" s="100"/>
      <c r="AH85" s="100">
        <f t="shared" si="2"/>
        <v>1</v>
      </c>
    </row>
    <row r="86">
      <c r="A86" s="96" t="s">
        <v>351</v>
      </c>
      <c r="B86" s="96" t="s">
        <v>26</v>
      </c>
      <c r="C86" s="97" t="s">
        <v>1723</v>
      </c>
      <c r="D86" s="66"/>
      <c r="E86" s="74" t="s">
        <v>904</v>
      </c>
      <c r="F86" s="74" t="s">
        <v>904</v>
      </c>
      <c r="G86" s="66"/>
      <c r="H86" s="66"/>
      <c r="I86" s="66"/>
      <c r="J86" s="66"/>
      <c r="K86" s="66"/>
      <c r="L86" s="66"/>
      <c r="M86" s="66"/>
      <c r="N86" s="66"/>
      <c r="O86" s="66"/>
      <c r="P86" s="66"/>
      <c r="Q86" s="66"/>
      <c r="R86" s="66"/>
      <c r="S86" s="66"/>
      <c r="T86" s="66"/>
      <c r="U86" s="66"/>
      <c r="V86" s="66"/>
      <c r="W86" s="66"/>
      <c r="X86" s="66"/>
      <c r="Y86" s="66"/>
      <c r="Z86" s="66"/>
      <c r="AA86" s="66"/>
      <c r="AB86" s="66"/>
      <c r="AC86" s="66"/>
      <c r="AD86" s="66"/>
      <c r="AE86" s="66"/>
      <c r="AF86" s="66"/>
      <c r="AG86" s="74"/>
      <c r="AH86" s="74">
        <f t="shared" si="2"/>
        <v>2</v>
      </c>
    </row>
    <row r="87">
      <c r="A87" s="99" t="s">
        <v>354</v>
      </c>
      <c r="B87" s="99" t="s">
        <v>26</v>
      </c>
      <c r="C87" s="99" t="s">
        <v>1724</v>
      </c>
      <c r="D87" s="103"/>
      <c r="E87" s="103"/>
      <c r="F87" s="100" t="s">
        <v>904</v>
      </c>
      <c r="G87" s="103"/>
      <c r="H87" s="103"/>
      <c r="I87" s="103"/>
      <c r="J87" s="103"/>
      <c r="K87" s="103"/>
      <c r="L87" s="103"/>
      <c r="M87" s="103"/>
      <c r="N87" s="103"/>
      <c r="O87" s="103"/>
      <c r="P87" s="103"/>
      <c r="Q87" s="103"/>
      <c r="R87" s="103"/>
      <c r="S87" s="103"/>
      <c r="T87" s="103"/>
      <c r="U87" s="103"/>
      <c r="V87" s="103"/>
      <c r="W87" s="103"/>
      <c r="X87" s="103"/>
      <c r="Y87" s="103"/>
      <c r="Z87" s="103"/>
      <c r="AA87" s="103"/>
      <c r="AB87" s="103"/>
      <c r="AC87" s="103"/>
      <c r="AD87" s="103"/>
      <c r="AE87" s="103"/>
      <c r="AF87" s="103"/>
      <c r="AG87" s="100"/>
      <c r="AH87" s="100">
        <f t="shared" si="2"/>
        <v>1</v>
      </c>
    </row>
    <row r="88">
      <c r="A88" s="96" t="s">
        <v>357</v>
      </c>
      <c r="B88" s="96" t="s">
        <v>26</v>
      </c>
      <c r="C88" s="96" t="s">
        <v>1725</v>
      </c>
      <c r="D88" s="66"/>
      <c r="E88" s="74" t="s">
        <v>904</v>
      </c>
      <c r="F88" s="66"/>
      <c r="G88" s="66"/>
      <c r="H88" s="66"/>
      <c r="I88" s="66"/>
      <c r="J88" s="66"/>
      <c r="K88" s="66"/>
      <c r="L88" s="66"/>
      <c r="M88" s="66"/>
      <c r="N88" s="66"/>
      <c r="O88" s="66"/>
      <c r="P88" s="66"/>
      <c r="Q88" s="66"/>
      <c r="R88" s="66"/>
      <c r="S88" s="66"/>
      <c r="T88" s="66"/>
      <c r="U88" s="66"/>
      <c r="V88" s="66"/>
      <c r="W88" s="66"/>
      <c r="X88" s="66"/>
      <c r="Y88" s="66"/>
      <c r="Z88" s="66"/>
      <c r="AA88" s="66"/>
      <c r="AB88" s="66"/>
      <c r="AC88" s="66"/>
      <c r="AD88" s="66"/>
      <c r="AE88" s="66"/>
      <c r="AF88" s="66"/>
      <c r="AG88" s="74"/>
      <c r="AH88" s="74">
        <f t="shared" si="2"/>
        <v>1</v>
      </c>
    </row>
    <row r="89">
      <c r="A89" s="99" t="s">
        <v>364</v>
      </c>
      <c r="B89" s="99" t="s">
        <v>21</v>
      </c>
      <c r="C89" s="99" t="s">
        <v>2</v>
      </c>
      <c r="D89" s="103"/>
      <c r="E89" s="103"/>
      <c r="F89" s="103"/>
      <c r="G89" s="103"/>
      <c r="H89" s="103"/>
      <c r="I89" s="103"/>
      <c r="J89" s="103"/>
      <c r="K89" s="103"/>
      <c r="L89" s="103"/>
      <c r="M89" s="103"/>
      <c r="N89" s="103"/>
      <c r="O89" s="103"/>
      <c r="P89" s="103"/>
      <c r="Q89" s="103"/>
      <c r="R89" s="103"/>
      <c r="S89" s="103"/>
      <c r="T89" s="103"/>
      <c r="U89" s="103"/>
      <c r="V89" s="103"/>
      <c r="W89" s="103"/>
      <c r="X89" s="103"/>
      <c r="Y89" s="103"/>
      <c r="Z89" s="103"/>
      <c r="AA89" s="103"/>
      <c r="AB89" s="103"/>
      <c r="AC89" s="103"/>
      <c r="AD89" s="103"/>
      <c r="AE89" s="103"/>
      <c r="AF89" s="103"/>
      <c r="AG89" s="100"/>
      <c r="AH89" s="100">
        <f t="shared" si="2"/>
        <v>0</v>
      </c>
    </row>
    <row r="90">
      <c r="A90" s="96" t="s">
        <v>368</v>
      </c>
      <c r="B90" s="96" t="s">
        <v>26</v>
      </c>
      <c r="C90" s="96" t="s">
        <v>1726</v>
      </c>
      <c r="D90" s="66"/>
      <c r="E90" s="66"/>
      <c r="F90" s="74" t="s">
        <v>904</v>
      </c>
      <c r="G90" s="66"/>
      <c r="H90" s="66"/>
      <c r="I90" s="66"/>
      <c r="J90" s="66"/>
      <c r="K90" s="66"/>
      <c r="L90" s="66"/>
      <c r="M90" s="66"/>
      <c r="N90" s="66"/>
      <c r="O90" s="66"/>
      <c r="P90" s="66"/>
      <c r="Q90" s="66"/>
      <c r="R90" s="66"/>
      <c r="S90" s="66"/>
      <c r="T90" s="66"/>
      <c r="U90" s="66"/>
      <c r="V90" s="66"/>
      <c r="W90" s="66"/>
      <c r="X90" s="66"/>
      <c r="Y90" s="66"/>
      <c r="Z90" s="66"/>
      <c r="AA90" s="66"/>
      <c r="AB90" s="66"/>
      <c r="AC90" s="66"/>
      <c r="AD90" s="66"/>
      <c r="AE90" s="66"/>
      <c r="AF90" s="66"/>
      <c r="AG90" s="74"/>
      <c r="AH90" s="74">
        <f t="shared" si="2"/>
        <v>1</v>
      </c>
    </row>
    <row r="91">
      <c r="A91" s="99" t="s">
        <v>370</v>
      </c>
      <c r="B91" s="99" t="s">
        <v>152</v>
      </c>
      <c r="C91" s="99" t="s">
        <v>1727</v>
      </c>
      <c r="D91" s="103"/>
      <c r="E91" s="100" t="s">
        <v>904</v>
      </c>
      <c r="F91" s="103"/>
      <c r="G91" s="103"/>
      <c r="H91" s="103"/>
      <c r="I91" s="103"/>
      <c r="J91" s="103"/>
      <c r="K91" s="103"/>
      <c r="L91" s="103"/>
      <c r="M91" s="103"/>
      <c r="N91" s="103"/>
      <c r="O91" s="103"/>
      <c r="P91" s="103"/>
      <c r="Q91" s="103"/>
      <c r="R91" s="103"/>
      <c r="S91" s="103"/>
      <c r="T91" s="103"/>
      <c r="U91" s="103"/>
      <c r="V91" s="103"/>
      <c r="W91" s="103"/>
      <c r="X91" s="103"/>
      <c r="Y91" s="103"/>
      <c r="Z91" s="103"/>
      <c r="AA91" s="103"/>
      <c r="AB91" s="103"/>
      <c r="AC91" s="103"/>
      <c r="AD91" s="103"/>
      <c r="AE91" s="103"/>
      <c r="AF91" s="103"/>
      <c r="AG91" s="100"/>
      <c r="AH91" s="100">
        <f t="shared" si="2"/>
        <v>1</v>
      </c>
    </row>
    <row r="92">
      <c r="A92" s="96" t="s">
        <v>373</v>
      </c>
      <c r="B92" s="96" t="s">
        <v>21</v>
      </c>
      <c r="C92" s="104" t="s">
        <v>1728</v>
      </c>
      <c r="D92" s="66"/>
      <c r="E92" s="66"/>
      <c r="F92" s="66"/>
      <c r="G92" s="66"/>
      <c r="H92" s="66"/>
      <c r="I92" s="66"/>
      <c r="J92" s="66"/>
      <c r="K92" s="66"/>
      <c r="L92" s="66"/>
      <c r="M92" s="66"/>
      <c r="N92" s="74" t="s">
        <v>904</v>
      </c>
      <c r="O92" s="66"/>
      <c r="P92" s="66"/>
      <c r="Q92" s="66"/>
      <c r="R92" s="66"/>
      <c r="S92" s="66"/>
      <c r="T92" s="66"/>
      <c r="U92" s="66"/>
      <c r="V92" s="66"/>
      <c r="W92" s="66"/>
      <c r="X92" s="66"/>
      <c r="Y92" s="66"/>
      <c r="Z92" s="66"/>
      <c r="AA92" s="66"/>
      <c r="AB92" s="66"/>
      <c r="AC92" s="66"/>
      <c r="AD92" s="66"/>
      <c r="AE92" s="66"/>
      <c r="AF92" s="66"/>
      <c r="AG92" s="74"/>
      <c r="AH92" s="74">
        <f t="shared" si="2"/>
        <v>1</v>
      </c>
    </row>
    <row r="93">
      <c r="A93" s="99" t="s">
        <v>375</v>
      </c>
      <c r="B93" s="99" t="s">
        <v>26</v>
      </c>
      <c r="C93" s="105" t="s">
        <v>1729</v>
      </c>
      <c r="D93" s="103"/>
      <c r="E93" s="103"/>
      <c r="F93" s="100" t="s">
        <v>904</v>
      </c>
      <c r="G93" s="103"/>
      <c r="H93" s="103"/>
      <c r="I93" s="103"/>
      <c r="J93" s="103"/>
      <c r="K93" s="103"/>
      <c r="L93" s="103"/>
      <c r="M93" s="103"/>
      <c r="N93" s="103"/>
      <c r="O93" s="103"/>
      <c r="P93" s="103"/>
      <c r="Q93" s="103"/>
      <c r="R93" s="103"/>
      <c r="S93" s="103"/>
      <c r="T93" s="103"/>
      <c r="U93" s="103"/>
      <c r="V93" s="103"/>
      <c r="W93" s="103"/>
      <c r="X93" s="103"/>
      <c r="Y93" s="103"/>
      <c r="Z93" s="103"/>
      <c r="AA93" s="103"/>
      <c r="AB93" s="103"/>
      <c r="AC93" s="103"/>
      <c r="AD93" s="103"/>
      <c r="AE93" s="103"/>
      <c r="AF93" s="103"/>
      <c r="AG93" s="100"/>
      <c r="AH93" s="100">
        <f t="shared" si="2"/>
        <v>1</v>
      </c>
    </row>
    <row r="94">
      <c r="A94" s="96" t="s">
        <v>381</v>
      </c>
      <c r="B94" s="96" t="s">
        <v>26</v>
      </c>
      <c r="C94" s="104" t="s">
        <v>1730</v>
      </c>
      <c r="D94" s="66"/>
      <c r="E94" s="74" t="s">
        <v>904</v>
      </c>
      <c r="F94" s="66"/>
      <c r="G94" s="66"/>
      <c r="H94" s="66"/>
      <c r="I94" s="66"/>
      <c r="J94" s="66"/>
      <c r="K94" s="66"/>
      <c r="L94" s="66"/>
      <c r="M94" s="66"/>
      <c r="N94" s="66"/>
      <c r="O94" s="66"/>
      <c r="P94" s="66"/>
      <c r="Q94" s="66"/>
      <c r="R94" s="66"/>
      <c r="S94" s="66"/>
      <c r="T94" s="66"/>
      <c r="U94" s="66"/>
      <c r="V94" s="66"/>
      <c r="W94" s="66"/>
      <c r="X94" s="66"/>
      <c r="Y94" s="66"/>
      <c r="Z94" s="66"/>
      <c r="AA94" s="66"/>
      <c r="AB94" s="66"/>
      <c r="AC94" s="66"/>
      <c r="AD94" s="66"/>
      <c r="AE94" s="66"/>
      <c r="AF94" s="66"/>
      <c r="AG94" s="74"/>
      <c r="AH94" s="74">
        <f t="shared" si="2"/>
        <v>1</v>
      </c>
    </row>
    <row r="95">
      <c r="A95" s="99" t="s">
        <v>382</v>
      </c>
      <c r="B95" s="99" t="s">
        <v>26</v>
      </c>
      <c r="C95" s="105" t="s">
        <v>1731</v>
      </c>
      <c r="D95" s="100"/>
      <c r="E95" s="100" t="s">
        <v>904</v>
      </c>
      <c r="F95" s="103"/>
      <c r="G95" s="103"/>
      <c r="H95" s="103"/>
      <c r="I95" s="103"/>
      <c r="J95" s="103"/>
      <c r="K95" s="103"/>
      <c r="L95" s="103"/>
      <c r="M95" s="103"/>
      <c r="N95" s="103"/>
      <c r="O95" s="103"/>
      <c r="P95" s="103"/>
      <c r="Q95" s="103"/>
      <c r="R95" s="103"/>
      <c r="S95" s="103"/>
      <c r="T95" s="103"/>
      <c r="U95" s="103"/>
      <c r="V95" s="103"/>
      <c r="W95" s="103"/>
      <c r="X95" s="103"/>
      <c r="Y95" s="103"/>
      <c r="Z95" s="103"/>
      <c r="AA95" s="103"/>
      <c r="AB95" s="103"/>
      <c r="AC95" s="103"/>
      <c r="AD95" s="103"/>
      <c r="AE95" s="103"/>
      <c r="AF95" s="103"/>
      <c r="AG95" s="100"/>
      <c r="AH95" s="100">
        <f t="shared" si="2"/>
        <v>1</v>
      </c>
    </row>
    <row r="96">
      <c r="A96" s="96" t="s">
        <v>384</v>
      </c>
      <c r="B96" s="96" t="s">
        <v>26</v>
      </c>
      <c r="C96" s="104" t="s">
        <v>1732</v>
      </c>
      <c r="D96" s="66"/>
      <c r="E96" s="66"/>
      <c r="F96" s="66"/>
      <c r="G96" s="66"/>
      <c r="H96" s="66"/>
      <c r="I96" s="66"/>
      <c r="J96" s="66"/>
      <c r="K96" s="66"/>
      <c r="L96" s="66"/>
      <c r="M96" s="66"/>
      <c r="N96" s="66"/>
      <c r="O96" s="66"/>
      <c r="P96" s="66"/>
      <c r="Q96" s="66"/>
      <c r="R96" s="66"/>
      <c r="S96" s="66"/>
      <c r="T96" s="66"/>
      <c r="U96" s="66"/>
      <c r="V96" s="66"/>
      <c r="W96" s="66"/>
      <c r="X96" s="66"/>
      <c r="Y96" s="66"/>
      <c r="Z96" s="66"/>
      <c r="AA96" s="66"/>
      <c r="AB96" s="66"/>
      <c r="AC96" s="66"/>
      <c r="AD96" s="74" t="s">
        <v>904</v>
      </c>
      <c r="AE96" s="98"/>
      <c r="AF96" s="98"/>
      <c r="AG96" s="74"/>
      <c r="AH96" s="74">
        <f t="shared" si="2"/>
        <v>1</v>
      </c>
    </row>
    <row r="97">
      <c r="A97" s="99" t="s">
        <v>385</v>
      </c>
      <c r="B97" s="99" t="s">
        <v>26</v>
      </c>
      <c r="C97" s="105" t="s">
        <v>1733</v>
      </c>
      <c r="D97" s="103"/>
      <c r="E97" s="100" t="s">
        <v>904</v>
      </c>
      <c r="F97" s="103"/>
      <c r="G97" s="103"/>
      <c r="H97" s="103"/>
      <c r="I97" s="103"/>
      <c r="J97" s="103"/>
      <c r="K97" s="103"/>
      <c r="L97" s="103"/>
      <c r="M97" s="103"/>
      <c r="N97" s="103"/>
      <c r="O97" s="103"/>
      <c r="P97" s="103"/>
      <c r="Q97" s="103"/>
      <c r="R97" s="103"/>
      <c r="S97" s="103"/>
      <c r="T97" s="103"/>
      <c r="U97" s="103"/>
      <c r="V97" s="103"/>
      <c r="W97" s="103"/>
      <c r="X97" s="103"/>
      <c r="Y97" s="103"/>
      <c r="Z97" s="103"/>
      <c r="AA97" s="103"/>
      <c r="AB97" s="103"/>
      <c r="AC97" s="103"/>
      <c r="AD97" s="103"/>
      <c r="AE97" s="103"/>
      <c r="AF97" s="103"/>
      <c r="AG97" s="100"/>
      <c r="AH97" s="100">
        <f t="shared" si="2"/>
        <v>1</v>
      </c>
    </row>
    <row r="98">
      <c r="A98" s="96" t="s">
        <v>393</v>
      </c>
      <c r="B98" s="96" t="s">
        <v>21</v>
      </c>
      <c r="C98" s="96" t="s">
        <v>1734</v>
      </c>
      <c r="D98" s="66"/>
      <c r="E98" s="66"/>
      <c r="F98" s="74" t="s">
        <v>904</v>
      </c>
      <c r="G98" s="66"/>
      <c r="H98" s="66"/>
      <c r="I98" s="66"/>
      <c r="J98" s="66"/>
      <c r="K98" s="66"/>
      <c r="L98" s="66"/>
      <c r="M98" s="66"/>
      <c r="N98" s="74" t="s">
        <v>904</v>
      </c>
      <c r="O98" s="66"/>
      <c r="P98" s="66"/>
      <c r="Q98" s="66"/>
      <c r="R98" s="66"/>
      <c r="S98" s="66"/>
      <c r="T98" s="66"/>
      <c r="U98" s="66"/>
      <c r="V98" s="66"/>
      <c r="W98" s="66"/>
      <c r="X98" s="66"/>
      <c r="Y98" s="66"/>
      <c r="Z98" s="66"/>
      <c r="AA98" s="66"/>
      <c r="AB98" s="66"/>
      <c r="AC98" s="66"/>
      <c r="AD98" s="66"/>
      <c r="AE98" s="66"/>
      <c r="AF98" s="66"/>
      <c r="AG98" s="74"/>
      <c r="AH98" s="74">
        <f t="shared" si="2"/>
        <v>2</v>
      </c>
    </row>
    <row r="99">
      <c r="A99" s="99" t="s">
        <v>394</v>
      </c>
      <c r="B99" s="99" t="s">
        <v>152</v>
      </c>
      <c r="C99" s="99" t="s">
        <v>1735</v>
      </c>
      <c r="D99" s="103"/>
      <c r="E99" s="103"/>
      <c r="F99" s="103"/>
      <c r="G99" s="103"/>
      <c r="H99" s="103"/>
      <c r="I99" s="103"/>
      <c r="J99" s="103"/>
      <c r="K99" s="103"/>
      <c r="L99" s="103"/>
      <c r="M99" s="103"/>
      <c r="N99" s="103"/>
      <c r="O99" s="103"/>
      <c r="P99" s="103"/>
      <c r="Q99" s="103"/>
      <c r="R99" s="103"/>
      <c r="S99" s="103"/>
      <c r="T99" s="103"/>
      <c r="U99" s="100" t="s">
        <v>904</v>
      </c>
      <c r="V99" s="103"/>
      <c r="W99" s="103"/>
      <c r="X99" s="103"/>
      <c r="Y99" s="103"/>
      <c r="Z99" s="103"/>
      <c r="AA99" s="103"/>
      <c r="AB99" s="103"/>
      <c r="AC99" s="103"/>
      <c r="AD99" s="103"/>
      <c r="AE99" s="100"/>
      <c r="AF99" s="100"/>
      <c r="AG99" s="100"/>
      <c r="AH99" s="100">
        <f t="shared" si="2"/>
        <v>1</v>
      </c>
    </row>
    <row r="100">
      <c r="A100" s="96" t="s">
        <v>396</v>
      </c>
      <c r="B100" s="96" t="s">
        <v>152</v>
      </c>
      <c r="C100" s="96" t="s">
        <v>1735</v>
      </c>
      <c r="D100" s="66"/>
      <c r="E100" s="66"/>
      <c r="F100" s="66"/>
      <c r="G100" s="66"/>
      <c r="H100" s="66"/>
      <c r="I100" s="66"/>
      <c r="J100" s="66"/>
      <c r="K100" s="66"/>
      <c r="L100" s="66"/>
      <c r="M100" s="66"/>
      <c r="N100" s="66"/>
      <c r="O100" s="66"/>
      <c r="P100" s="66"/>
      <c r="Q100" s="66"/>
      <c r="R100" s="66"/>
      <c r="S100" s="66"/>
      <c r="T100" s="66"/>
      <c r="U100" s="74" t="s">
        <v>904</v>
      </c>
      <c r="V100" s="66"/>
      <c r="W100" s="66"/>
      <c r="X100" s="66"/>
      <c r="Y100" s="66"/>
      <c r="Z100" s="66"/>
      <c r="AA100" s="66"/>
      <c r="AB100" s="66"/>
      <c r="AC100" s="66"/>
      <c r="AD100" s="66"/>
      <c r="AE100" s="74"/>
      <c r="AF100" s="74"/>
      <c r="AG100" s="74"/>
      <c r="AH100" s="74">
        <f t="shared" si="2"/>
        <v>1</v>
      </c>
    </row>
    <row r="101">
      <c r="A101" s="99" t="s">
        <v>401</v>
      </c>
      <c r="B101" s="99" t="s">
        <v>27</v>
      </c>
      <c r="C101" s="99" t="s">
        <v>2</v>
      </c>
      <c r="D101" s="103"/>
      <c r="E101" s="103"/>
      <c r="F101" s="103"/>
      <c r="G101" s="103"/>
      <c r="H101" s="103"/>
      <c r="I101" s="103"/>
      <c r="J101" s="103"/>
      <c r="K101" s="103"/>
      <c r="L101" s="103"/>
      <c r="M101" s="103"/>
      <c r="N101" s="103"/>
      <c r="O101" s="103"/>
      <c r="P101" s="103"/>
      <c r="Q101" s="103"/>
      <c r="R101" s="103"/>
      <c r="S101" s="103"/>
      <c r="T101" s="103"/>
      <c r="U101" s="103"/>
      <c r="V101" s="103"/>
      <c r="W101" s="103"/>
      <c r="X101" s="103"/>
      <c r="Y101" s="103"/>
      <c r="Z101" s="103"/>
      <c r="AA101" s="103"/>
      <c r="AB101" s="103"/>
      <c r="AC101" s="103"/>
      <c r="AD101" s="103"/>
      <c r="AE101" s="103"/>
      <c r="AF101" s="103"/>
      <c r="AG101" s="100"/>
      <c r="AH101" s="100">
        <f t="shared" si="2"/>
        <v>0</v>
      </c>
    </row>
    <row r="102">
      <c r="A102" s="96" t="s">
        <v>410</v>
      </c>
      <c r="B102" s="96" t="s">
        <v>26</v>
      </c>
      <c r="C102" s="96" t="s">
        <v>1736</v>
      </c>
      <c r="D102" s="66"/>
      <c r="E102" s="74" t="s">
        <v>904</v>
      </c>
      <c r="F102" s="74" t="s">
        <v>904</v>
      </c>
      <c r="G102" s="66"/>
      <c r="H102" s="66"/>
      <c r="I102" s="66"/>
      <c r="J102" s="66"/>
      <c r="K102" s="66"/>
      <c r="L102" s="66"/>
      <c r="M102" s="66"/>
      <c r="N102" s="66"/>
      <c r="O102" s="66"/>
      <c r="P102" s="66"/>
      <c r="Q102" s="66"/>
      <c r="R102" s="66"/>
      <c r="S102" s="66"/>
      <c r="T102" s="66"/>
      <c r="U102" s="66"/>
      <c r="V102" s="66"/>
      <c r="W102" s="66"/>
      <c r="X102" s="66"/>
      <c r="Y102" s="66"/>
      <c r="Z102" s="66"/>
      <c r="AA102" s="66"/>
      <c r="AB102" s="66"/>
      <c r="AC102" s="66"/>
      <c r="AD102" s="66"/>
      <c r="AE102" s="66"/>
      <c r="AF102" s="66"/>
      <c r="AG102" s="74"/>
      <c r="AH102" s="74">
        <f t="shared" si="2"/>
        <v>2</v>
      </c>
    </row>
    <row r="103">
      <c r="A103" s="99" t="s">
        <v>411</v>
      </c>
      <c r="B103" s="99" t="s">
        <v>26</v>
      </c>
      <c r="C103" s="99" t="s">
        <v>1737</v>
      </c>
      <c r="D103" s="103"/>
      <c r="E103" s="100" t="s">
        <v>904</v>
      </c>
      <c r="F103" s="103"/>
      <c r="G103" s="103"/>
      <c r="H103" s="103"/>
      <c r="I103" s="103"/>
      <c r="J103" s="103"/>
      <c r="K103" s="103"/>
      <c r="L103" s="103"/>
      <c r="M103" s="103"/>
      <c r="N103" s="103"/>
      <c r="O103" s="103"/>
      <c r="P103" s="103"/>
      <c r="Q103" s="103"/>
      <c r="R103" s="103"/>
      <c r="S103" s="103"/>
      <c r="T103" s="103"/>
      <c r="U103" s="103"/>
      <c r="V103" s="103"/>
      <c r="W103" s="103"/>
      <c r="X103" s="103"/>
      <c r="Y103" s="103"/>
      <c r="Z103" s="103"/>
      <c r="AA103" s="103"/>
      <c r="AB103" s="103"/>
      <c r="AC103" s="103"/>
      <c r="AD103" s="103"/>
      <c r="AE103" s="103"/>
      <c r="AF103" s="103"/>
      <c r="AG103" s="100"/>
      <c r="AH103" s="100">
        <f t="shared" si="2"/>
        <v>1</v>
      </c>
    </row>
    <row r="104">
      <c r="A104" s="96" t="s">
        <v>413</v>
      </c>
      <c r="B104" s="96" t="s">
        <v>26</v>
      </c>
      <c r="C104" s="96" t="s">
        <v>1738</v>
      </c>
      <c r="D104" s="66"/>
      <c r="E104" s="74" t="s">
        <v>904</v>
      </c>
      <c r="F104" s="66"/>
      <c r="G104" s="66"/>
      <c r="H104" s="66"/>
      <c r="I104" s="66"/>
      <c r="J104" s="66"/>
      <c r="K104" s="66"/>
      <c r="L104" s="66"/>
      <c r="M104" s="66"/>
      <c r="N104" s="66"/>
      <c r="O104" s="66"/>
      <c r="P104" s="66"/>
      <c r="Q104" s="66"/>
      <c r="R104" s="66"/>
      <c r="S104" s="66"/>
      <c r="T104" s="66"/>
      <c r="U104" s="66"/>
      <c r="V104" s="66"/>
      <c r="W104" s="66"/>
      <c r="X104" s="66"/>
      <c r="Y104" s="66"/>
      <c r="Z104" s="66"/>
      <c r="AA104" s="66"/>
      <c r="AB104" s="66"/>
      <c r="AC104" s="66"/>
      <c r="AD104" s="66"/>
      <c r="AE104" s="66"/>
      <c r="AF104" s="66"/>
      <c r="AG104" s="74"/>
      <c r="AH104" s="74">
        <f t="shared" si="2"/>
        <v>1</v>
      </c>
    </row>
    <row r="105">
      <c r="A105" s="99" t="s">
        <v>417</v>
      </c>
      <c r="B105" s="105" t="s">
        <v>27</v>
      </c>
      <c r="C105" s="105" t="s">
        <v>1739</v>
      </c>
      <c r="D105" s="103"/>
      <c r="E105" s="103"/>
      <c r="F105" s="103"/>
      <c r="G105" s="103"/>
      <c r="H105" s="103"/>
      <c r="I105" s="103"/>
      <c r="J105" s="103"/>
      <c r="K105" s="103"/>
      <c r="L105" s="103"/>
      <c r="M105" s="103"/>
      <c r="N105" s="103"/>
      <c r="O105" s="103"/>
      <c r="P105" s="103"/>
      <c r="Q105" s="103"/>
      <c r="R105" s="103"/>
      <c r="S105" s="103"/>
      <c r="T105" s="103"/>
      <c r="U105" s="103"/>
      <c r="V105" s="103"/>
      <c r="W105" s="103"/>
      <c r="X105" s="103"/>
      <c r="Y105" s="103"/>
      <c r="Z105" s="103"/>
      <c r="AA105" s="103"/>
      <c r="AB105" s="103"/>
      <c r="AC105" s="103"/>
      <c r="AD105" s="103"/>
      <c r="AE105" s="100"/>
      <c r="AF105" s="100" t="s">
        <v>904</v>
      </c>
      <c r="AG105" s="100"/>
      <c r="AH105" s="100">
        <f t="shared" si="2"/>
        <v>1</v>
      </c>
    </row>
    <row r="106">
      <c r="A106" s="96" t="s">
        <v>419</v>
      </c>
      <c r="B106" s="96" t="s">
        <v>21</v>
      </c>
      <c r="C106" s="96" t="s">
        <v>1740</v>
      </c>
      <c r="D106" s="66"/>
      <c r="E106" s="66"/>
      <c r="F106" s="74" t="s">
        <v>904</v>
      </c>
      <c r="G106" s="66"/>
      <c r="H106" s="66"/>
      <c r="I106" s="66"/>
      <c r="J106" s="66"/>
      <c r="K106" s="66"/>
      <c r="L106" s="66"/>
      <c r="M106" s="66"/>
      <c r="N106" s="66"/>
      <c r="O106" s="66"/>
      <c r="P106" s="66"/>
      <c r="Q106" s="66"/>
      <c r="R106" s="66"/>
      <c r="S106" s="66"/>
      <c r="T106" s="66"/>
      <c r="U106" s="66"/>
      <c r="V106" s="66"/>
      <c r="W106" s="66"/>
      <c r="X106" s="66"/>
      <c r="Y106" s="66"/>
      <c r="Z106" s="66"/>
      <c r="AA106" s="66"/>
      <c r="AB106" s="66"/>
      <c r="AC106" s="66"/>
      <c r="AD106" s="66"/>
      <c r="AE106" s="66"/>
      <c r="AF106" s="66"/>
      <c r="AG106" s="74"/>
      <c r="AH106" s="74">
        <f t="shared" si="2"/>
        <v>1</v>
      </c>
    </row>
    <row r="107">
      <c r="A107" s="99" t="s">
        <v>430</v>
      </c>
      <c r="B107" s="99" t="s">
        <v>26</v>
      </c>
      <c r="C107" s="99" t="s">
        <v>1741</v>
      </c>
      <c r="D107" s="103"/>
      <c r="E107" s="100" t="s">
        <v>904</v>
      </c>
      <c r="F107" s="103"/>
      <c r="G107" s="103"/>
      <c r="H107" s="103"/>
      <c r="I107" s="103"/>
      <c r="J107" s="103"/>
      <c r="K107" s="103"/>
      <c r="L107" s="103"/>
      <c r="M107" s="103"/>
      <c r="N107" s="103"/>
      <c r="O107" s="103"/>
      <c r="P107" s="103"/>
      <c r="Q107" s="103"/>
      <c r="R107" s="103"/>
      <c r="S107" s="103"/>
      <c r="T107" s="103"/>
      <c r="U107" s="103"/>
      <c r="V107" s="103"/>
      <c r="W107" s="103"/>
      <c r="X107" s="103"/>
      <c r="Y107" s="103"/>
      <c r="Z107" s="103"/>
      <c r="AA107" s="103"/>
      <c r="AB107" s="103"/>
      <c r="AC107" s="103"/>
      <c r="AD107" s="103"/>
      <c r="AE107" s="103"/>
      <c r="AF107" s="103"/>
      <c r="AG107" s="100"/>
      <c r="AH107" s="100">
        <f t="shared" si="2"/>
        <v>1</v>
      </c>
    </row>
    <row r="108">
      <c r="A108" s="96" t="s">
        <v>434</v>
      </c>
      <c r="B108" s="96" t="s">
        <v>21</v>
      </c>
      <c r="C108" s="108" t="s">
        <v>1742</v>
      </c>
      <c r="D108" s="66"/>
      <c r="E108" s="66"/>
      <c r="F108" s="66"/>
      <c r="G108" s="66"/>
      <c r="H108" s="66"/>
      <c r="I108" s="66"/>
      <c r="J108" s="66"/>
      <c r="K108" s="66"/>
      <c r="L108" s="66"/>
      <c r="M108" s="66"/>
      <c r="N108" s="66"/>
      <c r="O108" s="66"/>
      <c r="P108" s="66"/>
      <c r="Q108" s="66"/>
      <c r="R108" s="66"/>
      <c r="S108" s="66"/>
      <c r="T108" s="66"/>
      <c r="U108" s="66"/>
      <c r="V108" s="66"/>
      <c r="W108" s="66"/>
      <c r="X108" s="66"/>
      <c r="Y108" s="66"/>
      <c r="Z108" s="66"/>
      <c r="AA108" s="66"/>
      <c r="AB108" s="66"/>
      <c r="AC108" s="66"/>
      <c r="AD108" s="66"/>
      <c r="AE108" s="74" t="s">
        <v>904</v>
      </c>
      <c r="AF108" s="66"/>
      <c r="AG108" s="74"/>
      <c r="AH108" s="74">
        <f t="shared" si="2"/>
        <v>1</v>
      </c>
    </row>
    <row r="109">
      <c r="A109" s="99" t="s">
        <v>435</v>
      </c>
      <c r="B109" s="105" t="s">
        <v>21</v>
      </c>
      <c r="C109" s="107" t="s">
        <v>1743</v>
      </c>
      <c r="D109" s="103"/>
      <c r="E109" s="100" t="s">
        <v>904</v>
      </c>
      <c r="F109" s="103"/>
      <c r="G109" s="103"/>
      <c r="H109" s="103"/>
      <c r="I109" s="103"/>
      <c r="J109" s="103"/>
      <c r="K109" s="103"/>
      <c r="L109" s="103"/>
      <c r="M109" s="103"/>
      <c r="N109" s="103"/>
      <c r="O109" s="103"/>
      <c r="P109" s="103"/>
      <c r="Q109" s="103"/>
      <c r="R109" s="103"/>
      <c r="S109" s="103"/>
      <c r="T109" s="103"/>
      <c r="U109" s="103"/>
      <c r="V109" s="103"/>
      <c r="W109" s="103"/>
      <c r="X109" s="103"/>
      <c r="Y109" s="103"/>
      <c r="Z109" s="103"/>
      <c r="AA109" s="103"/>
      <c r="AB109" s="103"/>
      <c r="AC109" s="103"/>
      <c r="AD109" s="103"/>
      <c r="AE109" s="103"/>
      <c r="AF109" s="103"/>
      <c r="AG109" s="100"/>
      <c r="AH109" s="100">
        <f t="shared" si="2"/>
        <v>1</v>
      </c>
    </row>
    <row r="110">
      <c r="A110" s="96" t="s">
        <v>436</v>
      </c>
      <c r="B110" s="104" t="s">
        <v>26</v>
      </c>
      <c r="C110" s="108" t="s">
        <v>1744</v>
      </c>
      <c r="D110" s="66"/>
      <c r="E110" s="74" t="s">
        <v>904</v>
      </c>
      <c r="F110" s="66"/>
      <c r="G110" s="66"/>
      <c r="H110" s="66"/>
      <c r="I110" s="66"/>
      <c r="J110" s="66"/>
      <c r="K110" s="66"/>
      <c r="L110" s="66"/>
      <c r="M110" s="66"/>
      <c r="N110" s="66"/>
      <c r="O110" s="66"/>
      <c r="P110" s="66"/>
      <c r="Q110" s="66"/>
      <c r="R110" s="66"/>
      <c r="S110" s="66"/>
      <c r="T110" s="66"/>
      <c r="U110" s="66"/>
      <c r="V110" s="66"/>
      <c r="W110" s="66"/>
      <c r="X110" s="66"/>
      <c r="Y110" s="66"/>
      <c r="Z110" s="66"/>
      <c r="AA110" s="66"/>
      <c r="AB110" s="66"/>
      <c r="AC110" s="66"/>
      <c r="AD110" s="66"/>
      <c r="AE110" s="66"/>
      <c r="AF110" s="66"/>
      <c r="AG110" s="74"/>
      <c r="AH110" s="74">
        <f t="shared" si="2"/>
        <v>1</v>
      </c>
    </row>
    <row r="111">
      <c r="A111" s="99" t="s">
        <v>437</v>
      </c>
      <c r="B111" s="99" t="s">
        <v>26</v>
      </c>
      <c r="C111" s="107" t="s">
        <v>1744</v>
      </c>
      <c r="D111" s="103"/>
      <c r="E111" s="100" t="s">
        <v>904</v>
      </c>
      <c r="F111" s="103"/>
      <c r="G111" s="103"/>
      <c r="H111" s="103"/>
      <c r="I111" s="103"/>
      <c r="J111" s="103"/>
      <c r="K111" s="103"/>
      <c r="L111" s="103"/>
      <c r="M111" s="103"/>
      <c r="N111" s="103"/>
      <c r="O111" s="103"/>
      <c r="P111" s="103"/>
      <c r="Q111" s="103"/>
      <c r="R111" s="103"/>
      <c r="S111" s="103"/>
      <c r="T111" s="103"/>
      <c r="U111" s="103"/>
      <c r="V111" s="103"/>
      <c r="W111" s="103"/>
      <c r="X111" s="103"/>
      <c r="Y111" s="103"/>
      <c r="Z111" s="103"/>
      <c r="AA111" s="103"/>
      <c r="AB111" s="103"/>
      <c r="AC111" s="103"/>
      <c r="AD111" s="103"/>
      <c r="AE111" s="103"/>
      <c r="AF111" s="103"/>
      <c r="AG111" s="100"/>
      <c r="AH111" s="100">
        <f t="shared" si="2"/>
        <v>1</v>
      </c>
    </row>
    <row r="112">
      <c r="A112" s="96" t="s">
        <v>438</v>
      </c>
      <c r="B112" s="104" t="s">
        <v>21</v>
      </c>
      <c r="C112" s="108" t="s">
        <v>1744</v>
      </c>
      <c r="D112" s="66"/>
      <c r="E112" s="74" t="s">
        <v>904</v>
      </c>
      <c r="F112" s="66"/>
      <c r="G112" s="66"/>
      <c r="H112" s="66"/>
      <c r="I112" s="66"/>
      <c r="J112" s="66"/>
      <c r="K112" s="66"/>
      <c r="L112" s="66"/>
      <c r="M112" s="66"/>
      <c r="N112" s="66"/>
      <c r="O112" s="66"/>
      <c r="P112" s="66"/>
      <c r="Q112" s="66"/>
      <c r="R112" s="66"/>
      <c r="S112" s="66"/>
      <c r="T112" s="66"/>
      <c r="U112" s="66"/>
      <c r="V112" s="66"/>
      <c r="W112" s="66"/>
      <c r="X112" s="66"/>
      <c r="Y112" s="66"/>
      <c r="Z112" s="66"/>
      <c r="AA112" s="66"/>
      <c r="AB112" s="66"/>
      <c r="AC112" s="66"/>
      <c r="AD112" s="66"/>
      <c r="AE112" s="66"/>
      <c r="AF112" s="66"/>
      <c r="AG112" s="74"/>
      <c r="AH112" s="74">
        <f t="shared" si="2"/>
        <v>1</v>
      </c>
    </row>
    <row r="113">
      <c r="A113" s="99" t="s">
        <v>439</v>
      </c>
      <c r="B113" s="99" t="s">
        <v>152</v>
      </c>
      <c r="C113" s="99" t="s">
        <v>2</v>
      </c>
      <c r="D113" s="103"/>
      <c r="E113" s="103"/>
      <c r="F113" s="103"/>
      <c r="G113" s="103"/>
      <c r="H113" s="103"/>
      <c r="I113" s="103"/>
      <c r="J113" s="103"/>
      <c r="K113" s="103"/>
      <c r="L113" s="103"/>
      <c r="M113" s="103"/>
      <c r="N113" s="103"/>
      <c r="O113" s="103"/>
      <c r="P113" s="103"/>
      <c r="Q113" s="103"/>
      <c r="R113" s="103"/>
      <c r="S113" s="103"/>
      <c r="T113" s="103"/>
      <c r="U113" s="103"/>
      <c r="V113" s="103"/>
      <c r="W113" s="103"/>
      <c r="X113" s="103"/>
      <c r="Y113" s="103"/>
      <c r="Z113" s="103"/>
      <c r="AA113" s="103"/>
      <c r="AB113" s="103"/>
      <c r="AC113" s="103"/>
      <c r="AD113" s="103"/>
      <c r="AE113" s="103"/>
      <c r="AF113" s="103"/>
      <c r="AG113" s="100"/>
      <c r="AH113" s="100">
        <f t="shared" si="2"/>
        <v>0</v>
      </c>
    </row>
    <row r="114">
      <c r="A114" s="96" t="s">
        <v>440</v>
      </c>
      <c r="B114" s="96" t="s">
        <v>1015</v>
      </c>
      <c r="C114" s="96" t="s">
        <v>1745</v>
      </c>
      <c r="D114" s="66"/>
      <c r="E114" s="66"/>
      <c r="F114" s="66"/>
      <c r="G114" s="66"/>
      <c r="H114" s="66"/>
      <c r="I114" s="66"/>
      <c r="J114" s="66"/>
      <c r="K114" s="66"/>
      <c r="L114" s="66"/>
      <c r="M114" s="66"/>
      <c r="N114" s="66"/>
      <c r="O114" s="66"/>
      <c r="P114" s="66"/>
      <c r="Q114" s="66"/>
      <c r="R114" s="66"/>
      <c r="S114" s="66"/>
      <c r="T114" s="66"/>
      <c r="U114" s="66"/>
      <c r="V114" s="74" t="s">
        <v>904</v>
      </c>
      <c r="W114" s="66"/>
      <c r="X114" s="66"/>
      <c r="Y114" s="66"/>
      <c r="Z114" s="66"/>
      <c r="AA114" s="66"/>
      <c r="AB114" s="66"/>
      <c r="AC114" s="66"/>
      <c r="AD114" s="66"/>
      <c r="AE114" s="66"/>
      <c r="AF114" s="66"/>
      <c r="AG114" s="74"/>
      <c r="AH114" s="74">
        <f t="shared" si="2"/>
        <v>1</v>
      </c>
    </row>
    <row r="115">
      <c r="A115" s="99" t="s">
        <v>443</v>
      </c>
      <c r="B115" s="105" t="s">
        <v>26</v>
      </c>
      <c r="C115" s="107" t="s">
        <v>1744</v>
      </c>
      <c r="D115" s="103"/>
      <c r="E115" s="100" t="s">
        <v>904</v>
      </c>
      <c r="F115" s="103"/>
      <c r="G115" s="103"/>
      <c r="H115" s="103"/>
      <c r="I115" s="103"/>
      <c r="J115" s="103"/>
      <c r="K115" s="103"/>
      <c r="L115" s="103"/>
      <c r="M115" s="103"/>
      <c r="N115" s="103"/>
      <c r="O115" s="103"/>
      <c r="P115" s="103"/>
      <c r="Q115" s="103"/>
      <c r="R115" s="103"/>
      <c r="S115" s="103"/>
      <c r="T115" s="103"/>
      <c r="U115" s="103"/>
      <c r="V115" s="103"/>
      <c r="W115" s="103"/>
      <c r="X115" s="103"/>
      <c r="Y115" s="103"/>
      <c r="Z115" s="103"/>
      <c r="AA115" s="103"/>
      <c r="AB115" s="103"/>
      <c r="AC115" s="103"/>
      <c r="AD115" s="103"/>
      <c r="AE115" s="103"/>
      <c r="AF115" s="103"/>
      <c r="AG115" s="100"/>
      <c r="AH115" s="100">
        <f t="shared" si="2"/>
        <v>1</v>
      </c>
    </row>
    <row r="116">
      <c r="A116" s="96" t="s">
        <v>447</v>
      </c>
      <c r="B116" s="104" t="s">
        <v>27</v>
      </c>
      <c r="C116" s="104" t="s">
        <v>1746</v>
      </c>
      <c r="D116" s="66"/>
      <c r="E116" s="74" t="s">
        <v>904</v>
      </c>
      <c r="F116" s="66"/>
      <c r="G116" s="66"/>
      <c r="H116" s="66"/>
      <c r="I116" s="66"/>
      <c r="J116" s="66"/>
      <c r="K116" s="66"/>
      <c r="L116" s="66"/>
      <c r="M116" s="66"/>
      <c r="N116" s="66"/>
      <c r="O116" s="66"/>
      <c r="P116" s="66"/>
      <c r="Q116" s="66"/>
      <c r="R116" s="66"/>
      <c r="S116" s="66"/>
      <c r="T116" s="66"/>
      <c r="U116" s="66"/>
      <c r="V116" s="66"/>
      <c r="W116" s="66"/>
      <c r="X116" s="66"/>
      <c r="Y116" s="66"/>
      <c r="Z116" s="66"/>
      <c r="AA116" s="66"/>
      <c r="AB116" s="66"/>
      <c r="AC116" s="66"/>
      <c r="AD116" s="66"/>
      <c r="AE116" s="66"/>
      <c r="AF116" s="66"/>
      <c r="AG116" s="74"/>
      <c r="AH116" s="74">
        <f t="shared" si="2"/>
        <v>1</v>
      </c>
    </row>
    <row r="117">
      <c r="A117" s="99" t="s">
        <v>454</v>
      </c>
      <c r="B117" s="99" t="s">
        <v>26</v>
      </c>
      <c r="C117" s="99" t="s">
        <v>1747</v>
      </c>
      <c r="D117" s="103"/>
      <c r="E117" s="100" t="s">
        <v>904</v>
      </c>
      <c r="F117" s="103"/>
      <c r="G117" s="103"/>
      <c r="H117" s="103"/>
      <c r="I117" s="103"/>
      <c r="J117" s="103"/>
      <c r="K117" s="103"/>
      <c r="L117" s="103"/>
      <c r="M117" s="103"/>
      <c r="N117" s="103"/>
      <c r="O117" s="103"/>
      <c r="P117" s="103"/>
      <c r="Q117" s="103"/>
      <c r="R117" s="103"/>
      <c r="S117" s="103"/>
      <c r="T117" s="103"/>
      <c r="U117" s="103"/>
      <c r="V117" s="103"/>
      <c r="W117" s="103"/>
      <c r="X117" s="103"/>
      <c r="Y117" s="103"/>
      <c r="Z117" s="103"/>
      <c r="AA117" s="103"/>
      <c r="AB117" s="103"/>
      <c r="AC117" s="103"/>
      <c r="AD117" s="103"/>
      <c r="AE117" s="103"/>
      <c r="AF117" s="103"/>
      <c r="AG117" s="100"/>
      <c r="AH117" s="100">
        <f t="shared" si="2"/>
        <v>1</v>
      </c>
    </row>
    <row r="118">
      <c r="A118" s="96" t="s">
        <v>455</v>
      </c>
      <c r="B118" s="96" t="s">
        <v>26</v>
      </c>
      <c r="C118" s="96" t="s">
        <v>1748</v>
      </c>
      <c r="D118" s="66"/>
      <c r="E118" s="74" t="s">
        <v>904</v>
      </c>
      <c r="F118" s="66"/>
      <c r="G118" s="66"/>
      <c r="H118" s="66"/>
      <c r="I118" s="66"/>
      <c r="J118" s="66"/>
      <c r="K118" s="66"/>
      <c r="L118" s="66"/>
      <c r="M118" s="66"/>
      <c r="N118" s="66"/>
      <c r="O118" s="66"/>
      <c r="P118" s="66"/>
      <c r="Q118" s="66"/>
      <c r="R118" s="66"/>
      <c r="S118" s="66"/>
      <c r="T118" s="66"/>
      <c r="U118" s="66"/>
      <c r="V118" s="66"/>
      <c r="W118" s="66"/>
      <c r="X118" s="66"/>
      <c r="Y118" s="66"/>
      <c r="Z118" s="66"/>
      <c r="AA118" s="66"/>
      <c r="AB118" s="66"/>
      <c r="AC118" s="66"/>
      <c r="AD118" s="66"/>
      <c r="AE118" s="66"/>
      <c r="AF118" s="66"/>
      <c r="AG118" s="74"/>
      <c r="AH118" s="74">
        <f t="shared" si="2"/>
        <v>1</v>
      </c>
    </row>
    <row r="119">
      <c r="A119" s="99" t="s">
        <v>465</v>
      </c>
      <c r="B119" s="99" t="s">
        <v>21</v>
      </c>
      <c r="C119" s="99" t="s">
        <v>1749</v>
      </c>
      <c r="D119" s="103"/>
      <c r="E119" s="100" t="s">
        <v>904</v>
      </c>
      <c r="F119" s="103"/>
      <c r="G119" s="103"/>
      <c r="H119" s="103"/>
      <c r="I119" s="103"/>
      <c r="J119" s="103"/>
      <c r="K119" s="103"/>
      <c r="L119" s="103"/>
      <c r="M119" s="103"/>
      <c r="N119" s="100" t="s">
        <v>904</v>
      </c>
      <c r="O119" s="103"/>
      <c r="P119" s="103"/>
      <c r="Q119" s="103"/>
      <c r="R119" s="103"/>
      <c r="S119" s="103"/>
      <c r="T119" s="103"/>
      <c r="U119" s="103"/>
      <c r="V119" s="103"/>
      <c r="W119" s="103"/>
      <c r="X119" s="103"/>
      <c r="Y119" s="103"/>
      <c r="Z119" s="103"/>
      <c r="AA119" s="103"/>
      <c r="AB119" s="103"/>
      <c r="AC119" s="103"/>
      <c r="AD119" s="103"/>
      <c r="AE119" s="103"/>
      <c r="AF119" s="103"/>
      <c r="AG119" s="100"/>
      <c r="AH119" s="100">
        <f t="shared" si="2"/>
        <v>2</v>
      </c>
    </row>
    <row r="120">
      <c r="A120" s="96" t="s">
        <v>468</v>
      </c>
      <c r="B120" s="96" t="s">
        <v>26</v>
      </c>
      <c r="C120" s="104" t="s">
        <v>1750</v>
      </c>
      <c r="D120" s="66"/>
      <c r="E120" s="74" t="s">
        <v>904</v>
      </c>
      <c r="F120" s="66"/>
      <c r="G120" s="66"/>
      <c r="H120" s="66"/>
      <c r="I120" s="66"/>
      <c r="J120" s="66"/>
      <c r="K120" s="66"/>
      <c r="L120" s="66"/>
      <c r="M120" s="66"/>
      <c r="N120" s="66"/>
      <c r="O120" s="66"/>
      <c r="P120" s="66"/>
      <c r="Q120" s="66"/>
      <c r="R120" s="66"/>
      <c r="S120" s="66"/>
      <c r="T120" s="66"/>
      <c r="U120" s="66"/>
      <c r="V120" s="66"/>
      <c r="W120" s="66"/>
      <c r="X120" s="66"/>
      <c r="Y120" s="66"/>
      <c r="Z120" s="66"/>
      <c r="AA120" s="66"/>
      <c r="AB120" s="66"/>
      <c r="AC120" s="66"/>
      <c r="AD120" s="66"/>
      <c r="AE120" s="66"/>
      <c r="AF120" s="66"/>
      <c r="AG120" s="74"/>
      <c r="AH120" s="74">
        <f t="shared" si="2"/>
        <v>1</v>
      </c>
    </row>
    <row r="121">
      <c r="A121" s="99" t="s">
        <v>469</v>
      </c>
      <c r="B121" s="99" t="s">
        <v>26</v>
      </c>
      <c r="C121" s="105" t="s">
        <v>1751</v>
      </c>
      <c r="D121" s="103"/>
      <c r="E121" s="103"/>
      <c r="F121" s="103"/>
      <c r="G121" s="103"/>
      <c r="H121" s="103"/>
      <c r="I121" s="100"/>
      <c r="J121" s="100" t="s">
        <v>904</v>
      </c>
      <c r="K121" s="103"/>
      <c r="L121" s="103"/>
      <c r="M121" s="103"/>
      <c r="N121" s="103"/>
      <c r="O121" s="103"/>
      <c r="P121" s="103"/>
      <c r="Q121" s="103"/>
      <c r="R121" s="103"/>
      <c r="S121" s="103"/>
      <c r="T121" s="103"/>
      <c r="U121" s="103"/>
      <c r="V121" s="103"/>
      <c r="W121" s="103"/>
      <c r="X121" s="103"/>
      <c r="Y121" s="103"/>
      <c r="Z121" s="103"/>
      <c r="AA121" s="103"/>
      <c r="AB121" s="103"/>
      <c r="AC121" s="103"/>
      <c r="AD121" s="103"/>
      <c r="AE121" s="103"/>
      <c r="AF121" s="103"/>
      <c r="AG121" s="100"/>
      <c r="AH121" s="100">
        <f t="shared" si="2"/>
        <v>1</v>
      </c>
    </row>
    <row r="122">
      <c r="A122" s="96" t="s">
        <v>470</v>
      </c>
      <c r="B122" s="96" t="s">
        <v>21</v>
      </c>
      <c r="C122" s="104" t="s">
        <v>1752</v>
      </c>
      <c r="D122" s="66"/>
      <c r="E122" s="74" t="s">
        <v>904</v>
      </c>
      <c r="F122" s="66"/>
      <c r="G122" s="66"/>
      <c r="H122" s="66"/>
      <c r="I122" s="66"/>
      <c r="J122" s="66"/>
      <c r="K122" s="66"/>
      <c r="L122" s="66"/>
      <c r="M122" s="66"/>
      <c r="N122" s="66"/>
      <c r="O122" s="66"/>
      <c r="P122" s="66"/>
      <c r="Q122" s="66"/>
      <c r="R122" s="66"/>
      <c r="S122" s="66"/>
      <c r="T122" s="66"/>
      <c r="U122" s="66"/>
      <c r="V122" s="66"/>
      <c r="W122" s="66"/>
      <c r="X122" s="66"/>
      <c r="Y122" s="66"/>
      <c r="Z122" s="66"/>
      <c r="AA122" s="66"/>
      <c r="AB122" s="66"/>
      <c r="AC122" s="66"/>
      <c r="AD122" s="66"/>
      <c r="AE122" s="66"/>
      <c r="AF122" s="66"/>
      <c r="AG122" s="74"/>
      <c r="AH122" s="74">
        <f t="shared" si="2"/>
        <v>1</v>
      </c>
    </row>
    <row r="123">
      <c r="A123" s="99" t="s">
        <v>474</v>
      </c>
      <c r="B123" s="99" t="s">
        <v>1015</v>
      </c>
      <c r="C123" s="102" t="s">
        <v>2</v>
      </c>
      <c r="D123" s="103"/>
      <c r="E123" s="103"/>
      <c r="F123" s="103"/>
      <c r="G123" s="103"/>
      <c r="H123" s="103"/>
      <c r="I123" s="103"/>
      <c r="J123" s="103"/>
      <c r="K123" s="103"/>
      <c r="L123" s="103"/>
      <c r="M123" s="103"/>
      <c r="N123" s="103"/>
      <c r="O123" s="103"/>
      <c r="P123" s="103"/>
      <c r="Q123" s="103"/>
      <c r="R123" s="103"/>
      <c r="S123" s="103"/>
      <c r="T123" s="103"/>
      <c r="U123" s="103"/>
      <c r="V123" s="100"/>
      <c r="W123" s="103"/>
      <c r="X123" s="103"/>
      <c r="Y123" s="103"/>
      <c r="Z123" s="103"/>
      <c r="AA123" s="103"/>
      <c r="AB123" s="103"/>
      <c r="AC123" s="103"/>
      <c r="AD123" s="103"/>
      <c r="AE123" s="103"/>
      <c r="AF123" s="103"/>
      <c r="AG123" s="100"/>
      <c r="AH123" s="100">
        <f t="shared" si="2"/>
        <v>0</v>
      </c>
    </row>
    <row r="124">
      <c r="A124" s="96" t="s">
        <v>475</v>
      </c>
      <c r="B124" s="96" t="s">
        <v>21</v>
      </c>
      <c r="C124" s="96" t="s">
        <v>1753</v>
      </c>
      <c r="D124" s="66"/>
      <c r="E124" s="74" t="s">
        <v>904</v>
      </c>
      <c r="F124" s="66"/>
      <c r="G124" s="66"/>
      <c r="H124" s="66"/>
      <c r="I124" s="66"/>
      <c r="J124" s="66"/>
      <c r="K124" s="66"/>
      <c r="L124" s="66"/>
      <c r="M124" s="66"/>
      <c r="N124" s="66"/>
      <c r="O124" s="66"/>
      <c r="P124" s="66"/>
      <c r="Q124" s="66"/>
      <c r="R124" s="66"/>
      <c r="S124" s="66"/>
      <c r="T124" s="66"/>
      <c r="U124" s="66"/>
      <c r="V124" s="66"/>
      <c r="W124" s="66"/>
      <c r="X124" s="66"/>
      <c r="Y124" s="66"/>
      <c r="Z124" s="66"/>
      <c r="AA124" s="66"/>
      <c r="AB124" s="66"/>
      <c r="AC124" s="66"/>
      <c r="AD124" s="66"/>
      <c r="AE124" s="66"/>
      <c r="AF124" s="66"/>
      <c r="AG124" s="74"/>
      <c r="AH124" s="74">
        <f t="shared" si="2"/>
        <v>1</v>
      </c>
    </row>
    <row r="125">
      <c r="A125" s="99" t="s">
        <v>479</v>
      </c>
      <c r="B125" s="99" t="s">
        <v>26</v>
      </c>
      <c r="C125" s="102" t="s">
        <v>1754</v>
      </c>
      <c r="D125" s="103"/>
      <c r="E125" s="103"/>
      <c r="F125" s="100" t="s">
        <v>904</v>
      </c>
      <c r="G125" s="103"/>
      <c r="H125" s="103"/>
      <c r="I125" s="100" t="s">
        <v>904</v>
      </c>
      <c r="J125" s="103"/>
      <c r="K125" s="103"/>
      <c r="L125" s="103"/>
      <c r="M125" s="103"/>
      <c r="N125" s="103"/>
      <c r="O125" s="103"/>
      <c r="P125" s="103"/>
      <c r="Q125" s="103"/>
      <c r="R125" s="103"/>
      <c r="S125" s="103"/>
      <c r="T125" s="103"/>
      <c r="U125" s="103"/>
      <c r="V125" s="103"/>
      <c r="W125" s="103"/>
      <c r="X125" s="103"/>
      <c r="Y125" s="103"/>
      <c r="Z125" s="103"/>
      <c r="AA125" s="103"/>
      <c r="AB125" s="103"/>
      <c r="AC125" s="103"/>
      <c r="AD125" s="103"/>
      <c r="AE125" s="103"/>
      <c r="AF125" s="103"/>
      <c r="AG125" s="100"/>
      <c r="AH125" s="100">
        <f t="shared" si="2"/>
        <v>2</v>
      </c>
    </row>
    <row r="126">
      <c r="A126" s="96" t="s">
        <v>483</v>
      </c>
      <c r="B126" s="96" t="s">
        <v>21</v>
      </c>
      <c r="C126" s="97" t="s">
        <v>1722</v>
      </c>
      <c r="D126" s="66"/>
      <c r="E126" s="74" t="s">
        <v>904</v>
      </c>
      <c r="F126" s="66"/>
      <c r="G126" s="66"/>
      <c r="H126" s="66"/>
      <c r="I126" s="66"/>
      <c r="J126" s="66"/>
      <c r="K126" s="66"/>
      <c r="L126" s="66"/>
      <c r="M126" s="66"/>
      <c r="N126" s="66"/>
      <c r="O126" s="66"/>
      <c r="P126" s="66"/>
      <c r="Q126" s="66"/>
      <c r="R126" s="66"/>
      <c r="S126" s="66"/>
      <c r="T126" s="66"/>
      <c r="U126" s="66"/>
      <c r="V126" s="66"/>
      <c r="W126" s="66"/>
      <c r="X126" s="66"/>
      <c r="Y126" s="66"/>
      <c r="Z126" s="66"/>
      <c r="AA126" s="66"/>
      <c r="AB126" s="66"/>
      <c r="AC126" s="66"/>
      <c r="AD126" s="66"/>
      <c r="AE126" s="66"/>
      <c r="AF126" s="66"/>
      <c r="AG126" s="74"/>
      <c r="AH126" s="74">
        <f t="shared" si="2"/>
        <v>1</v>
      </c>
    </row>
    <row r="127">
      <c r="A127" s="99" t="s">
        <v>485</v>
      </c>
      <c r="B127" s="99" t="s">
        <v>152</v>
      </c>
      <c r="C127" s="99" t="s">
        <v>1735</v>
      </c>
      <c r="D127" s="103"/>
      <c r="E127" s="103"/>
      <c r="F127" s="103"/>
      <c r="G127" s="103"/>
      <c r="H127" s="103"/>
      <c r="I127" s="103"/>
      <c r="J127" s="103"/>
      <c r="K127" s="103"/>
      <c r="L127" s="103"/>
      <c r="M127" s="103"/>
      <c r="N127" s="103"/>
      <c r="O127" s="103"/>
      <c r="P127" s="103"/>
      <c r="Q127" s="103"/>
      <c r="R127" s="103"/>
      <c r="S127" s="103"/>
      <c r="T127" s="103"/>
      <c r="U127" s="100" t="s">
        <v>904</v>
      </c>
      <c r="V127" s="103"/>
      <c r="W127" s="103"/>
      <c r="X127" s="103"/>
      <c r="Y127" s="103"/>
      <c r="Z127" s="103"/>
      <c r="AA127" s="103"/>
      <c r="AB127" s="103"/>
      <c r="AC127" s="103"/>
      <c r="AD127" s="103"/>
      <c r="AE127" s="103"/>
      <c r="AF127" s="103"/>
      <c r="AG127" s="100"/>
      <c r="AH127" s="100">
        <f t="shared" si="2"/>
        <v>1</v>
      </c>
    </row>
    <row r="128">
      <c r="A128" s="109"/>
      <c r="B128" s="55"/>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15"/>
      <c r="AH128" s="15"/>
    </row>
    <row r="129">
      <c r="A129" s="109"/>
      <c r="B129" s="55"/>
      <c r="C129" s="110" t="s">
        <v>1755</v>
      </c>
      <c r="D129" s="55">
        <f t="shared" ref="D129:K129" si="3">counta(D2:D127)</f>
        <v>1</v>
      </c>
      <c r="E129" s="55">
        <f t="shared" si="3"/>
        <v>67</v>
      </c>
      <c r="F129" s="55">
        <f t="shared" si="3"/>
        <v>16</v>
      </c>
      <c r="G129" s="55">
        <f t="shared" si="3"/>
        <v>5</v>
      </c>
      <c r="H129" s="55">
        <f t="shared" si="3"/>
        <v>1</v>
      </c>
      <c r="I129" s="55">
        <f t="shared" si="3"/>
        <v>1</v>
      </c>
      <c r="J129" s="55">
        <f t="shared" si="3"/>
        <v>1</v>
      </c>
      <c r="K129" s="55">
        <f t="shared" si="3"/>
        <v>1</v>
      </c>
      <c r="L129" s="58">
        <f t="shared" ref="L129:V129" si="4">COUNTA(L2:L127)</f>
        <v>2</v>
      </c>
      <c r="M129" s="55">
        <f t="shared" si="4"/>
        <v>1</v>
      </c>
      <c r="N129" s="55">
        <f t="shared" si="4"/>
        <v>18</v>
      </c>
      <c r="O129" s="55">
        <f t="shared" si="4"/>
        <v>1</v>
      </c>
      <c r="P129" s="55">
        <f t="shared" si="4"/>
        <v>1</v>
      </c>
      <c r="Q129" s="55">
        <f t="shared" si="4"/>
        <v>2</v>
      </c>
      <c r="R129" s="55">
        <f t="shared" si="4"/>
        <v>1</v>
      </c>
      <c r="S129" s="55">
        <f t="shared" si="4"/>
        <v>1</v>
      </c>
      <c r="T129" s="55">
        <f t="shared" si="4"/>
        <v>4</v>
      </c>
      <c r="U129" s="55">
        <f t="shared" si="4"/>
        <v>4</v>
      </c>
      <c r="V129" s="55">
        <f t="shared" si="4"/>
        <v>1</v>
      </c>
      <c r="W129" s="55">
        <f t="shared" ref="W129:AG129" si="5">counta(W2:W127)</f>
        <v>1</v>
      </c>
      <c r="X129" s="55">
        <f t="shared" si="5"/>
        <v>0</v>
      </c>
      <c r="Y129" s="55">
        <f t="shared" si="5"/>
        <v>4</v>
      </c>
      <c r="Z129" s="55">
        <f t="shared" si="5"/>
        <v>1</v>
      </c>
      <c r="AA129" s="55">
        <f t="shared" si="5"/>
        <v>1</v>
      </c>
      <c r="AB129" s="55">
        <f t="shared" si="5"/>
        <v>1</v>
      </c>
      <c r="AC129" s="55">
        <f t="shared" si="5"/>
        <v>1</v>
      </c>
      <c r="AD129" s="55">
        <f t="shared" si="5"/>
        <v>1</v>
      </c>
      <c r="AE129" s="55">
        <f t="shared" si="5"/>
        <v>1</v>
      </c>
      <c r="AF129" s="55">
        <f t="shared" si="5"/>
        <v>1</v>
      </c>
      <c r="AG129" s="55">
        <f t="shared" si="5"/>
        <v>1</v>
      </c>
      <c r="AH129" s="15">
        <f>SUM(D129:AF129)</f>
        <v>141</v>
      </c>
    </row>
    <row r="130">
      <c r="A130" s="109"/>
      <c r="B130" s="55"/>
      <c r="C130" s="110" t="s">
        <v>1756</v>
      </c>
      <c r="D130" s="55">
        <f t="shared" ref="D130:AG130" si="6">(D129*126)/100</f>
        <v>1.26</v>
      </c>
      <c r="E130" s="55">
        <f t="shared" si="6"/>
        <v>84.42</v>
      </c>
      <c r="F130" s="55">
        <f t="shared" si="6"/>
        <v>20.16</v>
      </c>
      <c r="G130" s="55">
        <f t="shared" si="6"/>
        <v>6.3</v>
      </c>
      <c r="H130" s="55">
        <f t="shared" si="6"/>
        <v>1.26</v>
      </c>
      <c r="I130" s="55">
        <f t="shared" si="6"/>
        <v>1.26</v>
      </c>
      <c r="J130" s="55">
        <f t="shared" si="6"/>
        <v>1.26</v>
      </c>
      <c r="K130" s="55">
        <f t="shared" si="6"/>
        <v>1.26</v>
      </c>
      <c r="L130" s="55">
        <f t="shared" si="6"/>
        <v>2.52</v>
      </c>
      <c r="M130" s="55">
        <f t="shared" si="6"/>
        <v>1.26</v>
      </c>
      <c r="N130" s="55">
        <f t="shared" si="6"/>
        <v>22.68</v>
      </c>
      <c r="O130" s="55">
        <f t="shared" si="6"/>
        <v>1.26</v>
      </c>
      <c r="P130" s="55">
        <f t="shared" si="6"/>
        <v>1.26</v>
      </c>
      <c r="Q130" s="55">
        <f t="shared" si="6"/>
        <v>2.52</v>
      </c>
      <c r="R130" s="55">
        <f t="shared" si="6"/>
        <v>1.26</v>
      </c>
      <c r="S130" s="55">
        <f t="shared" si="6"/>
        <v>1.26</v>
      </c>
      <c r="T130" s="55">
        <f t="shared" si="6"/>
        <v>5.04</v>
      </c>
      <c r="U130" s="55">
        <f t="shared" si="6"/>
        <v>5.04</v>
      </c>
      <c r="V130" s="55">
        <f t="shared" si="6"/>
        <v>1.26</v>
      </c>
      <c r="W130" s="55">
        <f t="shared" si="6"/>
        <v>1.26</v>
      </c>
      <c r="X130" s="55">
        <f t="shared" si="6"/>
        <v>0</v>
      </c>
      <c r="Y130" s="55">
        <f t="shared" si="6"/>
        <v>5.04</v>
      </c>
      <c r="Z130" s="55">
        <f t="shared" si="6"/>
        <v>1.26</v>
      </c>
      <c r="AA130" s="55">
        <f t="shared" si="6"/>
        <v>1.26</v>
      </c>
      <c r="AB130" s="55">
        <f t="shared" si="6"/>
        <v>1.26</v>
      </c>
      <c r="AC130" s="55">
        <f t="shared" si="6"/>
        <v>1.26</v>
      </c>
      <c r="AD130" s="55">
        <f t="shared" si="6"/>
        <v>1.26</v>
      </c>
      <c r="AE130" s="55">
        <f t="shared" si="6"/>
        <v>1.26</v>
      </c>
      <c r="AF130" s="55">
        <f t="shared" si="6"/>
        <v>1.26</v>
      </c>
      <c r="AG130" s="55">
        <f t="shared" si="6"/>
        <v>1.26</v>
      </c>
      <c r="AH130" s="15"/>
    </row>
    <row r="131">
      <c r="A131" s="109"/>
      <c r="B131" s="55"/>
      <c r="C131" s="111"/>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row>
    <row r="132">
      <c r="A132" s="109"/>
      <c r="B132" s="55"/>
      <c r="C132" s="112" t="s">
        <v>1757</v>
      </c>
      <c r="D132" s="113">
        <v>1.0</v>
      </c>
      <c r="E132" s="113">
        <v>47.0</v>
      </c>
      <c r="F132" s="113">
        <v>14.0</v>
      </c>
      <c r="G132" s="56">
        <v>4.0</v>
      </c>
      <c r="H132" s="56">
        <v>1.0</v>
      </c>
      <c r="I132" s="56">
        <v>1.0</v>
      </c>
      <c r="J132" s="56">
        <v>1.0</v>
      </c>
      <c r="K132" s="56">
        <v>0.0</v>
      </c>
      <c r="L132" s="56">
        <v>1.0</v>
      </c>
      <c r="M132" s="56">
        <v>0.0</v>
      </c>
      <c r="N132" s="56">
        <v>1.0</v>
      </c>
      <c r="O132" s="56">
        <v>1.0</v>
      </c>
      <c r="P132" s="56">
        <v>1.0</v>
      </c>
      <c r="Q132" s="56">
        <v>1.0</v>
      </c>
      <c r="R132" s="56">
        <v>0.0</v>
      </c>
      <c r="S132" s="56">
        <v>0.0</v>
      </c>
      <c r="T132" s="56">
        <v>3.0</v>
      </c>
      <c r="U132" s="56">
        <v>0.0</v>
      </c>
      <c r="V132" s="56">
        <v>0.0</v>
      </c>
      <c r="W132" s="56">
        <v>1.0</v>
      </c>
      <c r="X132" s="56">
        <v>0.0</v>
      </c>
      <c r="Y132" s="56">
        <v>0.0</v>
      </c>
      <c r="Z132" s="56">
        <v>1.0</v>
      </c>
      <c r="AA132" s="56">
        <v>0.0</v>
      </c>
      <c r="AB132" s="56">
        <v>1.0</v>
      </c>
      <c r="AC132" s="56">
        <v>1.0</v>
      </c>
      <c r="AD132" s="56">
        <v>1.0</v>
      </c>
      <c r="AE132" s="56">
        <v>0.0</v>
      </c>
      <c r="AF132" s="56">
        <v>0.0</v>
      </c>
      <c r="AG132" s="56">
        <v>0.0</v>
      </c>
      <c r="AH132" s="114">
        <f t="shared" ref="AH132:AH136" si="7">SUM(D132:AG132)</f>
        <v>82</v>
      </c>
    </row>
    <row r="133">
      <c r="A133" s="109"/>
      <c r="B133" s="55"/>
      <c r="C133" s="110" t="s">
        <v>1758</v>
      </c>
      <c r="D133" s="56">
        <v>0.0</v>
      </c>
      <c r="E133" s="56">
        <v>17.0</v>
      </c>
      <c r="F133" s="56">
        <v>2.0</v>
      </c>
      <c r="G133" s="56">
        <v>1.0</v>
      </c>
      <c r="H133" s="56">
        <v>0.0</v>
      </c>
      <c r="I133" s="56">
        <v>0.0</v>
      </c>
      <c r="J133" s="56">
        <v>0.0</v>
      </c>
      <c r="K133" s="56">
        <v>1.0</v>
      </c>
      <c r="L133" s="56">
        <v>1.0</v>
      </c>
      <c r="M133" s="56">
        <v>1.0</v>
      </c>
      <c r="N133" s="56">
        <v>17.0</v>
      </c>
      <c r="O133" s="56">
        <v>0.0</v>
      </c>
      <c r="P133" s="56">
        <v>0.0</v>
      </c>
      <c r="Q133" s="56">
        <v>1.0</v>
      </c>
      <c r="R133" s="56">
        <v>1.0</v>
      </c>
      <c r="S133" s="56">
        <v>1.0</v>
      </c>
      <c r="T133" s="56">
        <v>1.0</v>
      </c>
      <c r="U133" s="56">
        <v>0.0</v>
      </c>
      <c r="V133" s="56">
        <v>0.0</v>
      </c>
      <c r="W133" s="56">
        <v>0.0</v>
      </c>
      <c r="X133" s="56">
        <v>0.0</v>
      </c>
      <c r="Y133" s="56">
        <v>3.0</v>
      </c>
      <c r="Z133" s="56">
        <v>0.0</v>
      </c>
      <c r="AA133" s="56">
        <v>0.0</v>
      </c>
      <c r="AB133" s="56">
        <v>0.0</v>
      </c>
      <c r="AC133" s="56">
        <v>0.0</v>
      </c>
      <c r="AD133" s="56">
        <v>0.0</v>
      </c>
      <c r="AE133" s="56">
        <v>1.0</v>
      </c>
      <c r="AF133" s="56">
        <v>0.0</v>
      </c>
      <c r="AG133" s="56">
        <v>0.0</v>
      </c>
      <c r="AH133" s="114">
        <f t="shared" si="7"/>
        <v>48</v>
      </c>
    </row>
    <row r="134">
      <c r="A134" s="109"/>
      <c r="B134" s="55"/>
      <c r="C134" s="110" t="s">
        <v>1759</v>
      </c>
      <c r="D134" s="56">
        <v>0.0</v>
      </c>
      <c r="E134" s="56">
        <v>0.0</v>
      </c>
      <c r="F134" s="56">
        <v>0.0</v>
      </c>
      <c r="G134" s="56">
        <v>0.0</v>
      </c>
      <c r="H134" s="56">
        <v>0.0</v>
      </c>
      <c r="I134" s="56">
        <v>0.0</v>
      </c>
      <c r="J134" s="56">
        <v>0.0</v>
      </c>
      <c r="K134" s="56">
        <v>0.0</v>
      </c>
      <c r="L134" s="56">
        <v>0.0</v>
      </c>
      <c r="M134" s="56">
        <v>0.0</v>
      </c>
      <c r="N134" s="56">
        <v>0.0</v>
      </c>
      <c r="O134" s="56">
        <v>0.0</v>
      </c>
      <c r="P134" s="56">
        <v>0.0</v>
      </c>
      <c r="Q134" s="56">
        <v>0.0</v>
      </c>
      <c r="R134" s="56">
        <v>0.0</v>
      </c>
      <c r="S134" s="56">
        <v>0.0</v>
      </c>
      <c r="T134" s="56">
        <v>0.0</v>
      </c>
      <c r="U134" s="56">
        <v>0.0</v>
      </c>
      <c r="V134" s="56">
        <v>1.0</v>
      </c>
      <c r="W134" s="56">
        <v>0.0</v>
      </c>
      <c r="X134" s="56">
        <v>0.0</v>
      </c>
      <c r="Y134" s="56">
        <v>0.0</v>
      </c>
      <c r="Z134" s="56">
        <v>0.0</v>
      </c>
      <c r="AA134" s="56">
        <v>0.0</v>
      </c>
      <c r="AB134" s="56">
        <v>0.0</v>
      </c>
      <c r="AC134" s="56">
        <v>0.0</v>
      </c>
      <c r="AD134" s="56">
        <v>0.0</v>
      </c>
      <c r="AE134" s="56">
        <v>0.0</v>
      </c>
      <c r="AF134" s="56">
        <v>0.0</v>
      </c>
      <c r="AG134" s="56">
        <v>0.0</v>
      </c>
      <c r="AH134" s="114">
        <f t="shared" si="7"/>
        <v>1</v>
      </c>
    </row>
    <row r="135">
      <c r="A135" s="109"/>
      <c r="B135" s="55"/>
      <c r="C135" s="110" t="s">
        <v>1760</v>
      </c>
      <c r="D135" s="56">
        <v>0.0</v>
      </c>
      <c r="E135" s="56">
        <v>1.0</v>
      </c>
      <c r="F135" s="56">
        <v>0.0</v>
      </c>
      <c r="G135" s="56">
        <v>0.0</v>
      </c>
      <c r="H135" s="56">
        <v>0.0</v>
      </c>
      <c r="I135" s="56">
        <v>0.0</v>
      </c>
      <c r="J135" s="56">
        <v>0.0</v>
      </c>
      <c r="K135" s="56">
        <v>0.0</v>
      </c>
      <c r="L135" s="56">
        <v>0.0</v>
      </c>
      <c r="M135" s="56">
        <v>0.0</v>
      </c>
      <c r="N135" s="56">
        <v>0.0</v>
      </c>
      <c r="O135" s="56">
        <v>0.0</v>
      </c>
      <c r="P135" s="56">
        <v>0.0</v>
      </c>
      <c r="Q135" s="56">
        <v>0.0</v>
      </c>
      <c r="R135" s="56">
        <v>0.0</v>
      </c>
      <c r="S135" s="56">
        <v>0.0</v>
      </c>
      <c r="T135" s="56">
        <v>0.0</v>
      </c>
      <c r="U135" s="56">
        <v>4.0</v>
      </c>
      <c r="V135" s="56">
        <v>0.0</v>
      </c>
      <c r="W135" s="56">
        <v>0.0</v>
      </c>
      <c r="X135" s="56">
        <v>0.0</v>
      </c>
      <c r="Y135" s="56">
        <v>0.0</v>
      </c>
      <c r="Z135" s="56">
        <v>0.0</v>
      </c>
      <c r="AA135" s="56">
        <v>1.0</v>
      </c>
      <c r="AB135" s="56">
        <v>0.0</v>
      </c>
      <c r="AC135" s="56">
        <v>0.0</v>
      </c>
      <c r="AD135" s="56">
        <v>0.0</v>
      </c>
      <c r="AE135" s="56">
        <v>0.0</v>
      </c>
      <c r="AF135" s="56">
        <v>0.0</v>
      </c>
      <c r="AG135" s="56">
        <v>0.0</v>
      </c>
      <c r="AH135" s="114">
        <f t="shared" si="7"/>
        <v>6</v>
      </c>
    </row>
    <row r="136">
      <c r="A136" s="109"/>
      <c r="B136" s="55"/>
      <c r="C136" s="110" t="s">
        <v>27</v>
      </c>
      <c r="D136" s="56">
        <v>0.0</v>
      </c>
      <c r="E136" s="56">
        <v>2.0</v>
      </c>
      <c r="F136" s="56">
        <v>0.0</v>
      </c>
      <c r="G136" s="56">
        <v>0.0</v>
      </c>
      <c r="H136" s="56">
        <v>0.0</v>
      </c>
      <c r="I136" s="56">
        <v>0.0</v>
      </c>
      <c r="J136" s="56">
        <v>0.0</v>
      </c>
      <c r="K136" s="56">
        <v>0.0</v>
      </c>
      <c r="L136" s="56">
        <v>0.0</v>
      </c>
      <c r="M136" s="56">
        <v>0.0</v>
      </c>
      <c r="N136" s="56">
        <v>0.0</v>
      </c>
      <c r="O136" s="56">
        <v>0.0</v>
      </c>
      <c r="P136" s="56">
        <v>0.0</v>
      </c>
      <c r="Q136" s="56">
        <v>0.0</v>
      </c>
      <c r="R136" s="56">
        <v>0.0</v>
      </c>
      <c r="S136" s="56">
        <v>0.0</v>
      </c>
      <c r="T136" s="56">
        <v>0.0</v>
      </c>
      <c r="U136" s="56">
        <v>0.0</v>
      </c>
      <c r="V136" s="56">
        <v>0.0</v>
      </c>
      <c r="W136" s="56">
        <v>0.0</v>
      </c>
      <c r="X136" s="56">
        <v>1.0</v>
      </c>
      <c r="Y136" s="56">
        <v>1.0</v>
      </c>
      <c r="Z136" s="56">
        <v>0.0</v>
      </c>
      <c r="AA136" s="56">
        <v>0.0</v>
      </c>
      <c r="AB136" s="56">
        <v>0.0</v>
      </c>
      <c r="AC136" s="56">
        <v>0.0</v>
      </c>
      <c r="AD136" s="56">
        <v>0.0</v>
      </c>
      <c r="AE136" s="56">
        <v>0.0</v>
      </c>
      <c r="AF136" s="56">
        <v>1.0</v>
      </c>
      <c r="AG136" s="56">
        <v>1.0</v>
      </c>
      <c r="AH136" s="114">
        <f t="shared" si="7"/>
        <v>6</v>
      </c>
    </row>
    <row r="137">
      <c r="A137" s="109"/>
      <c r="B137" s="55"/>
      <c r="C137" s="115" t="s">
        <v>1755</v>
      </c>
      <c r="D137" s="114">
        <f t="shared" ref="D137:AF137" si="8">SUM(D132:D136)</f>
        <v>1</v>
      </c>
      <c r="E137" s="114">
        <f t="shared" si="8"/>
        <v>67</v>
      </c>
      <c r="F137" s="114">
        <f t="shared" si="8"/>
        <v>16</v>
      </c>
      <c r="G137" s="114">
        <f t="shared" si="8"/>
        <v>5</v>
      </c>
      <c r="H137" s="114">
        <f t="shared" si="8"/>
        <v>1</v>
      </c>
      <c r="I137" s="114">
        <f t="shared" si="8"/>
        <v>1</v>
      </c>
      <c r="J137" s="114">
        <f t="shared" si="8"/>
        <v>1</v>
      </c>
      <c r="K137" s="114">
        <f t="shared" si="8"/>
        <v>1</v>
      </c>
      <c r="L137" s="114">
        <f t="shared" si="8"/>
        <v>2</v>
      </c>
      <c r="M137" s="114">
        <f t="shared" si="8"/>
        <v>1</v>
      </c>
      <c r="N137" s="114">
        <f t="shared" si="8"/>
        <v>18</v>
      </c>
      <c r="O137" s="114">
        <f t="shared" si="8"/>
        <v>1</v>
      </c>
      <c r="P137" s="114">
        <f t="shared" si="8"/>
        <v>1</v>
      </c>
      <c r="Q137" s="114">
        <f t="shared" si="8"/>
        <v>2</v>
      </c>
      <c r="R137" s="114">
        <f t="shared" si="8"/>
        <v>1</v>
      </c>
      <c r="S137" s="114">
        <f t="shared" si="8"/>
        <v>1</v>
      </c>
      <c r="T137" s="114">
        <f t="shared" si="8"/>
        <v>4</v>
      </c>
      <c r="U137" s="114">
        <f t="shared" si="8"/>
        <v>4</v>
      </c>
      <c r="V137" s="114">
        <f t="shared" si="8"/>
        <v>1</v>
      </c>
      <c r="W137" s="114">
        <f t="shared" si="8"/>
        <v>1</v>
      </c>
      <c r="X137" s="114">
        <f t="shared" si="8"/>
        <v>1</v>
      </c>
      <c r="Y137" s="114">
        <f t="shared" si="8"/>
        <v>4</v>
      </c>
      <c r="Z137" s="114">
        <f t="shared" si="8"/>
        <v>1</v>
      </c>
      <c r="AA137" s="114">
        <f t="shared" si="8"/>
        <v>1</v>
      </c>
      <c r="AB137" s="114">
        <f t="shared" si="8"/>
        <v>1</v>
      </c>
      <c r="AC137" s="114">
        <f t="shared" si="8"/>
        <v>1</v>
      </c>
      <c r="AD137" s="114">
        <f t="shared" si="8"/>
        <v>1</v>
      </c>
      <c r="AE137" s="114">
        <f t="shared" si="8"/>
        <v>1</v>
      </c>
      <c r="AF137" s="114">
        <f t="shared" si="8"/>
        <v>1</v>
      </c>
      <c r="AG137" s="57">
        <v>0.0</v>
      </c>
      <c r="AH137" s="114">
        <f>sum(D132:AF136)</f>
        <v>142</v>
      </c>
    </row>
    <row r="138">
      <c r="A138" s="109"/>
      <c r="B138" s="55"/>
      <c r="C138" s="115" t="s">
        <v>1756</v>
      </c>
      <c r="D138" s="55">
        <f t="shared" ref="D138:H138" si="9">(D137/126)*100</f>
        <v>0.7936507937</v>
      </c>
      <c r="E138" s="55">
        <f t="shared" si="9"/>
        <v>53.17460317</v>
      </c>
      <c r="F138" s="55">
        <f t="shared" si="9"/>
        <v>12.6984127</v>
      </c>
      <c r="G138" s="55">
        <f t="shared" si="9"/>
        <v>3.968253968</v>
      </c>
      <c r="H138" s="55">
        <f t="shared" si="9"/>
        <v>0.7936507937</v>
      </c>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row>
    <row r="139">
      <c r="A139" s="109"/>
      <c r="B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row>
    <row r="140">
      <c r="A140" s="109"/>
      <c r="B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row>
    <row r="141">
      <c r="A141" s="109"/>
      <c r="B141" s="55"/>
      <c r="C141" s="22" t="s">
        <v>1757</v>
      </c>
      <c r="D141" s="2">
        <v>69.0</v>
      </c>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row>
    <row r="142">
      <c r="A142" s="109"/>
      <c r="B142" s="55"/>
      <c r="C142" s="116" t="s">
        <v>1758</v>
      </c>
      <c r="D142" s="116">
        <v>40.0</v>
      </c>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row>
    <row r="143">
      <c r="A143" s="109"/>
      <c r="B143" s="55"/>
      <c r="C143" s="116" t="s">
        <v>1759</v>
      </c>
      <c r="D143" s="22">
        <v>3.0</v>
      </c>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row>
    <row r="144">
      <c r="A144" s="109"/>
      <c r="B144" s="55"/>
      <c r="C144" s="116" t="s">
        <v>1760</v>
      </c>
      <c r="D144" s="116">
        <v>7.0</v>
      </c>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row>
    <row r="145">
      <c r="A145" s="109"/>
      <c r="B145" s="55"/>
      <c r="C145" s="116" t="s">
        <v>27</v>
      </c>
      <c r="D145" s="116">
        <v>7.0</v>
      </c>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row>
    <row r="146">
      <c r="A146" s="109"/>
      <c r="B146" s="55"/>
      <c r="C146" s="111"/>
      <c r="D146" s="111"/>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row>
    <row r="147">
      <c r="A147" s="109"/>
      <c r="B147" s="55"/>
      <c r="C147" s="111"/>
      <c r="D147" s="111"/>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row>
    <row r="148">
      <c r="A148" s="109"/>
      <c r="B148" s="55"/>
      <c r="C148" s="111"/>
      <c r="D148" s="111"/>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row>
    <row r="149">
      <c r="A149" s="109"/>
      <c r="B149" s="55"/>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row>
    <row r="150">
      <c r="A150" s="109"/>
      <c r="B150" s="55"/>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row>
    <row r="151">
      <c r="A151" s="109"/>
      <c r="B151" s="55"/>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row>
    <row r="152">
      <c r="A152" s="109"/>
      <c r="B152" s="55"/>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row>
    <row r="153">
      <c r="A153" s="109"/>
      <c r="B153" s="55"/>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row>
    <row r="154">
      <c r="A154" s="109"/>
      <c r="B154" s="55"/>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row>
    <row r="155">
      <c r="A155" s="109"/>
      <c r="B155" s="55"/>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row>
    <row r="156">
      <c r="A156" s="109"/>
      <c r="B156" s="55"/>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row>
    <row r="157">
      <c r="A157" s="109"/>
      <c r="B157" s="55"/>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row>
    <row r="158">
      <c r="A158" s="109"/>
      <c r="B158" s="55"/>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row>
    <row r="159">
      <c r="A159" s="109"/>
      <c r="B159" s="55"/>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row>
    <row r="160">
      <c r="A160" s="109"/>
      <c r="B160" s="55"/>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row>
    <row r="161">
      <c r="A161" s="109"/>
      <c r="B161" s="55"/>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row>
    <row r="162">
      <c r="A162" s="109"/>
      <c r="B162" s="55"/>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row>
    <row r="163">
      <c r="A163" s="109"/>
      <c r="B163" s="55"/>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row>
    <row r="164">
      <c r="A164" s="109"/>
      <c r="B164" s="55"/>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row>
    <row r="165">
      <c r="A165" s="109"/>
      <c r="B165" s="55"/>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row>
    <row r="166">
      <c r="A166" s="109"/>
      <c r="B166" s="55"/>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row>
    <row r="167">
      <c r="A167" s="109"/>
      <c r="B167" s="55"/>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row>
    <row r="168">
      <c r="A168" s="109"/>
      <c r="B168" s="55"/>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row>
    <row r="169">
      <c r="A169" s="109"/>
      <c r="B169" s="55"/>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row>
    <row r="170">
      <c r="A170" s="109"/>
      <c r="B170" s="55"/>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row>
    <row r="171">
      <c r="A171" s="109"/>
      <c r="B171" s="55"/>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row>
    <row r="172">
      <c r="A172" s="109"/>
      <c r="B172" s="55"/>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row>
    <row r="173">
      <c r="A173" s="109"/>
      <c r="B173" s="55"/>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row>
    <row r="174">
      <c r="A174" s="109"/>
      <c r="B174" s="55"/>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row>
    <row r="175">
      <c r="A175" s="109"/>
      <c r="B175" s="55"/>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row>
    <row r="176">
      <c r="A176" s="109"/>
      <c r="B176" s="55"/>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row>
    <row r="177">
      <c r="A177" s="109"/>
      <c r="B177" s="55"/>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row>
    <row r="178">
      <c r="A178" s="109"/>
      <c r="B178" s="55"/>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row>
    <row r="179">
      <c r="A179" s="109"/>
      <c r="B179" s="55"/>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row>
    <row r="180">
      <c r="A180" s="109"/>
      <c r="B180" s="55"/>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row>
    <row r="181">
      <c r="A181" s="109"/>
      <c r="B181" s="55"/>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row>
    <row r="182">
      <c r="A182" s="109"/>
      <c r="B182" s="55"/>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row>
    <row r="183">
      <c r="A183" s="109"/>
      <c r="B183" s="55"/>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row>
    <row r="184">
      <c r="A184" s="109"/>
      <c r="B184" s="55"/>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row>
    <row r="185">
      <c r="A185" s="109"/>
      <c r="B185" s="55"/>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row>
    <row r="186">
      <c r="A186" s="109"/>
      <c r="B186" s="55"/>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row>
    <row r="187">
      <c r="A187" s="109"/>
      <c r="B187" s="55"/>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row>
    <row r="188">
      <c r="A188" s="109"/>
      <c r="B188" s="55"/>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row>
    <row r="189">
      <c r="A189" s="109"/>
      <c r="B189" s="55"/>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row>
    <row r="190">
      <c r="A190" s="109"/>
      <c r="B190" s="55"/>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row>
    <row r="191">
      <c r="A191" s="109"/>
      <c r="B191" s="55"/>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row>
    <row r="192">
      <c r="A192" s="109"/>
      <c r="B192" s="55"/>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row>
    <row r="193">
      <c r="A193" s="109"/>
      <c r="B193" s="55"/>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row>
    <row r="194">
      <c r="A194" s="109"/>
      <c r="B194" s="55"/>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row>
    <row r="195">
      <c r="A195" s="109"/>
      <c r="B195" s="55"/>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row>
    <row r="196">
      <c r="A196" s="109"/>
      <c r="B196" s="55"/>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row>
    <row r="197">
      <c r="A197" s="109"/>
      <c r="B197" s="55"/>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row>
    <row r="198">
      <c r="A198" s="109"/>
      <c r="B198" s="55"/>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row>
    <row r="199">
      <c r="A199" s="109"/>
      <c r="B199" s="55"/>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row>
    <row r="200">
      <c r="A200" s="109"/>
      <c r="B200" s="55"/>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row>
    <row r="201">
      <c r="A201" s="109"/>
      <c r="B201" s="55"/>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row>
    <row r="202">
      <c r="A202" s="109"/>
      <c r="B202" s="55"/>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row>
    <row r="203">
      <c r="A203" s="109"/>
      <c r="B203" s="55"/>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row>
    <row r="204">
      <c r="A204" s="109"/>
      <c r="B204" s="55"/>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row>
    <row r="205">
      <c r="A205" s="109"/>
      <c r="B205" s="55"/>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row>
    <row r="206">
      <c r="A206" s="109"/>
      <c r="B206" s="55"/>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row>
    <row r="207">
      <c r="A207" s="109"/>
      <c r="B207" s="55"/>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row>
    <row r="208">
      <c r="A208" s="109"/>
      <c r="B208" s="55"/>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row>
    <row r="209">
      <c r="A209" s="109"/>
      <c r="B209" s="55"/>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row>
    <row r="210">
      <c r="A210" s="109"/>
      <c r="B210" s="55"/>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row>
    <row r="211">
      <c r="A211" s="109"/>
      <c r="B211" s="55"/>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row>
    <row r="212">
      <c r="A212" s="109"/>
      <c r="B212" s="55"/>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row>
    <row r="213">
      <c r="A213" s="109"/>
      <c r="B213" s="55"/>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row>
    <row r="214">
      <c r="A214" s="109"/>
      <c r="B214" s="55"/>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row>
    <row r="215">
      <c r="A215" s="109"/>
      <c r="B215" s="55"/>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row>
    <row r="216">
      <c r="A216" s="109"/>
      <c r="B216" s="55"/>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row>
    <row r="217">
      <c r="A217" s="109"/>
      <c r="B217" s="55"/>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row>
    <row r="218">
      <c r="A218" s="109"/>
      <c r="B218" s="55"/>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row>
    <row r="219">
      <c r="A219" s="109"/>
      <c r="B219" s="55"/>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row>
    <row r="220">
      <c r="A220" s="109"/>
      <c r="B220" s="55"/>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row>
    <row r="221">
      <c r="A221" s="109"/>
      <c r="B221" s="55"/>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row>
    <row r="222">
      <c r="A222" s="109"/>
      <c r="B222" s="55"/>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row>
    <row r="223">
      <c r="A223" s="109"/>
      <c r="B223" s="55"/>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row>
    <row r="224">
      <c r="A224" s="109"/>
      <c r="B224" s="55"/>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row>
    <row r="225">
      <c r="A225" s="109"/>
      <c r="B225" s="55"/>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row>
    <row r="226">
      <c r="A226" s="109"/>
      <c r="B226" s="55"/>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row>
    <row r="227">
      <c r="A227" s="109"/>
      <c r="B227" s="55"/>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row>
    <row r="228">
      <c r="A228" s="109"/>
      <c r="B228" s="55"/>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row>
    <row r="229">
      <c r="A229" s="109"/>
      <c r="B229" s="55"/>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row>
    <row r="230">
      <c r="A230" s="109"/>
      <c r="B230" s="55"/>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row>
    <row r="231">
      <c r="A231" s="109"/>
      <c r="B231" s="55"/>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row>
    <row r="232">
      <c r="A232" s="109"/>
      <c r="B232" s="55"/>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row>
    <row r="233">
      <c r="A233" s="109"/>
      <c r="B233" s="55"/>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row>
    <row r="234">
      <c r="A234" s="109"/>
      <c r="B234" s="55"/>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row>
    <row r="235">
      <c r="A235" s="109"/>
      <c r="B235" s="55"/>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row>
    <row r="236">
      <c r="A236" s="109"/>
      <c r="B236" s="55"/>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row>
    <row r="237">
      <c r="A237" s="109"/>
      <c r="B237" s="55"/>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row>
    <row r="238">
      <c r="A238" s="109"/>
      <c r="B238" s="55"/>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row>
    <row r="239">
      <c r="A239" s="109"/>
      <c r="B239" s="55"/>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row>
    <row r="240">
      <c r="A240" s="109"/>
      <c r="B240" s="55"/>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row>
    <row r="241">
      <c r="A241" s="109"/>
      <c r="B241" s="55"/>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row>
    <row r="242">
      <c r="A242" s="109"/>
      <c r="B242" s="55"/>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row>
    <row r="243">
      <c r="A243" s="109"/>
      <c r="B243" s="55"/>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row>
    <row r="244">
      <c r="A244" s="109"/>
      <c r="B244" s="55"/>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row>
    <row r="245">
      <c r="A245" s="109"/>
      <c r="B245" s="55"/>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row>
    <row r="246">
      <c r="A246" s="109"/>
      <c r="B246" s="55"/>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row>
    <row r="247">
      <c r="A247" s="109"/>
      <c r="B247" s="55"/>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row>
    <row r="248">
      <c r="A248" s="109"/>
      <c r="B248" s="55"/>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row>
    <row r="249">
      <c r="A249" s="109"/>
      <c r="B249" s="55"/>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row>
    <row r="250">
      <c r="A250" s="109"/>
      <c r="B250" s="55"/>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row>
    <row r="251">
      <c r="A251" s="109"/>
      <c r="B251" s="55"/>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row>
    <row r="252">
      <c r="A252" s="109"/>
      <c r="B252" s="55"/>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row>
    <row r="253">
      <c r="A253" s="109"/>
      <c r="B253" s="55"/>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row>
    <row r="254">
      <c r="A254" s="109"/>
      <c r="B254" s="55"/>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row>
    <row r="255">
      <c r="A255" s="109"/>
      <c r="B255" s="55"/>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row>
    <row r="256">
      <c r="A256" s="109"/>
      <c r="B256" s="55"/>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row>
    <row r="257">
      <c r="A257" s="109"/>
      <c r="B257" s="55"/>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row>
    <row r="258">
      <c r="A258" s="109"/>
      <c r="B258" s="55"/>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row>
    <row r="259">
      <c r="A259" s="109"/>
      <c r="B259" s="55"/>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row>
    <row r="260">
      <c r="A260" s="109"/>
      <c r="B260" s="55"/>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row>
    <row r="261">
      <c r="A261" s="109"/>
      <c r="B261" s="55"/>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row>
    <row r="262">
      <c r="A262" s="109"/>
      <c r="B262" s="55"/>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row>
    <row r="263">
      <c r="A263" s="109"/>
      <c r="B263" s="55"/>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row>
    <row r="264">
      <c r="A264" s="109"/>
      <c r="B264" s="55"/>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row>
    <row r="265">
      <c r="A265" s="109"/>
      <c r="B265" s="55"/>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row>
    <row r="266">
      <c r="A266" s="109"/>
      <c r="B266" s="55"/>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row>
    <row r="267">
      <c r="A267" s="109"/>
      <c r="B267" s="55"/>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row>
    <row r="268">
      <c r="A268" s="109"/>
      <c r="B268" s="55"/>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row>
    <row r="269">
      <c r="A269" s="109"/>
      <c r="B269" s="55"/>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row>
    <row r="270">
      <c r="A270" s="109"/>
      <c r="B270" s="55"/>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row>
    <row r="271">
      <c r="A271" s="109"/>
      <c r="B271" s="55"/>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row>
    <row r="272">
      <c r="A272" s="109"/>
      <c r="B272" s="55"/>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row>
    <row r="273">
      <c r="A273" s="109"/>
      <c r="B273" s="55"/>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row>
    <row r="274">
      <c r="A274" s="109"/>
      <c r="B274" s="55"/>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row>
    <row r="275">
      <c r="A275" s="109"/>
      <c r="B275" s="55"/>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row>
    <row r="276">
      <c r="A276" s="109"/>
      <c r="B276" s="55"/>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row>
    <row r="277">
      <c r="A277" s="109"/>
      <c r="B277" s="55"/>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row>
    <row r="278">
      <c r="A278" s="109"/>
      <c r="B278" s="55"/>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row>
    <row r="279">
      <c r="A279" s="109"/>
      <c r="B279" s="55"/>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row>
    <row r="280">
      <c r="A280" s="109"/>
      <c r="B280" s="55"/>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row>
    <row r="281">
      <c r="A281" s="109"/>
      <c r="B281" s="55"/>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row>
    <row r="282">
      <c r="A282" s="109"/>
      <c r="B282" s="55"/>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row>
    <row r="283">
      <c r="A283" s="109"/>
      <c r="B283" s="55"/>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row>
    <row r="284">
      <c r="A284" s="109"/>
      <c r="B284" s="55"/>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row>
    <row r="285">
      <c r="A285" s="109"/>
      <c r="B285" s="55"/>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row>
    <row r="286">
      <c r="A286" s="109"/>
      <c r="B286" s="55"/>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row>
    <row r="287">
      <c r="A287" s="109"/>
      <c r="B287" s="55"/>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row>
    <row r="288">
      <c r="A288" s="109"/>
      <c r="B288" s="55"/>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row>
    <row r="289">
      <c r="A289" s="109"/>
      <c r="B289" s="55"/>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row>
    <row r="290">
      <c r="A290" s="109"/>
      <c r="B290" s="55"/>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row>
    <row r="291">
      <c r="A291" s="109"/>
      <c r="B291" s="55"/>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row>
    <row r="292">
      <c r="A292" s="109"/>
      <c r="B292" s="55"/>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row>
    <row r="293">
      <c r="A293" s="109"/>
      <c r="B293" s="55"/>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row>
    <row r="294">
      <c r="A294" s="109"/>
      <c r="B294" s="55"/>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row>
    <row r="295">
      <c r="A295" s="109"/>
      <c r="B295" s="55"/>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row>
    <row r="296">
      <c r="A296" s="109"/>
      <c r="B296" s="55"/>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row>
    <row r="297">
      <c r="A297" s="109"/>
      <c r="B297" s="55"/>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row>
    <row r="298">
      <c r="A298" s="109"/>
      <c r="B298" s="55"/>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row>
    <row r="299">
      <c r="A299" s="109"/>
      <c r="B299" s="55"/>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row>
    <row r="300">
      <c r="A300" s="109"/>
      <c r="B300" s="55"/>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row>
    <row r="301">
      <c r="A301" s="109"/>
      <c r="B301" s="55"/>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row>
    <row r="302">
      <c r="A302" s="109"/>
      <c r="B302" s="55"/>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row>
    <row r="303">
      <c r="A303" s="109"/>
      <c r="B303" s="55"/>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row>
    <row r="304">
      <c r="A304" s="109"/>
      <c r="B304" s="55"/>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row>
    <row r="305">
      <c r="A305" s="109"/>
      <c r="B305" s="55"/>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row>
    <row r="306">
      <c r="A306" s="109"/>
      <c r="B306" s="55"/>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row>
    <row r="307">
      <c r="A307" s="109"/>
      <c r="B307" s="55"/>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row>
    <row r="308">
      <c r="A308" s="109"/>
      <c r="B308" s="55"/>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row>
    <row r="309">
      <c r="A309" s="109"/>
      <c r="B309" s="55"/>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row>
    <row r="310">
      <c r="A310" s="109"/>
      <c r="B310" s="55"/>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row>
    <row r="311">
      <c r="A311" s="109"/>
      <c r="B311" s="55"/>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row>
    <row r="312">
      <c r="A312" s="109"/>
      <c r="B312" s="55"/>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row>
    <row r="313">
      <c r="A313" s="109"/>
      <c r="B313" s="55"/>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row>
    <row r="314">
      <c r="A314" s="109"/>
      <c r="B314" s="55"/>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row>
    <row r="315">
      <c r="A315" s="109"/>
      <c r="B315" s="55"/>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row>
    <row r="316">
      <c r="A316" s="109"/>
      <c r="B316" s="55"/>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row>
    <row r="317">
      <c r="A317" s="109"/>
      <c r="B317" s="55"/>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row>
    <row r="318">
      <c r="A318" s="109"/>
      <c r="B318" s="55"/>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row>
    <row r="319">
      <c r="A319" s="109"/>
      <c r="B319" s="55"/>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row>
    <row r="320">
      <c r="A320" s="109"/>
      <c r="B320" s="55"/>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row>
    <row r="321">
      <c r="A321" s="109"/>
      <c r="B321" s="55"/>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row>
    <row r="322">
      <c r="A322" s="109"/>
      <c r="B322" s="55"/>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row>
    <row r="323">
      <c r="A323" s="109"/>
      <c r="B323" s="55"/>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row>
    <row r="324">
      <c r="A324" s="109"/>
      <c r="B324" s="55"/>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row>
    <row r="325">
      <c r="A325" s="109"/>
      <c r="B325" s="55"/>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row>
    <row r="326">
      <c r="A326" s="109"/>
      <c r="B326" s="55"/>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row>
    <row r="327">
      <c r="A327" s="109"/>
      <c r="B327" s="55"/>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row>
    <row r="328">
      <c r="A328" s="109"/>
      <c r="B328" s="55"/>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row>
    <row r="329">
      <c r="A329" s="109"/>
      <c r="B329" s="55"/>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row>
    <row r="330">
      <c r="A330" s="109"/>
      <c r="B330" s="55"/>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row>
    <row r="331">
      <c r="A331" s="109"/>
      <c r="B331" s="55"/>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row>
    <row r="332">
      <c r="A332" s="109"/>
      <c r="B332" s="55"/>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row>
    <row r="333">
      <c r="A333" s="109"/>
      <c r="B333" s="55"/>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row>
    <row r="334">
      <c r="A334" s="109"/>
      <c r="B334" s="55"/>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row>
    <row r="335">
      <c r="A335" s="109"/>
      <c r="B335" s="55"/>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row>
    <row r="336">
      <c r="A336" s="109"/>
      <c r="B336" s="55"/>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row>
    <row r="337">
      <c r="A337" s="109"/>
      <c r="B337" s="55"/>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row>
    <row r="338">
      <c r="A338" s="109"/>
      <c r="B338" s="55"/>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row>
    <row r="339">
      <c r="A339" s="109"/>
      <c r="B339" s="55"/>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row>
    <row r="340">
      <c r="A340" s="109"/>
      <c r="B340" s="55"/>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row>
    <row r="341">
      <c r="A341" s="109"/>
      <c r="B341" s="55"/>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row>
    <row r="342">
      <c r="A342" s="109"/>
      <c r="B342" s="55"/>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row>
    <row r="343">
      <c r="A343" s="109"/>
      <c r="B343" s="55"/>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row>
    <row r="344">
      <c r="A344" s="109"/>
      <c r="B344" s="55"/>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row>
    <row r="345">
      <c r="A345" s="109"/>
      <c r="B345" s="55"/>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row>
    <row r="346">
      <c r="A346" s="109"/>
      <c r="B346" s="55"/>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row>
    <row r="347">
      <c r="A347" s="109"/>
      <c r="B347" s="55"/>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row>
    <row r="348">
      <c r="A348" s="109"/>
      <c r="B348" s="55"/>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row>
    <row r="349">
      <c r="A349" s="109"/>
      <c r="B349" s="55"/>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row>
    <row r="350">
      <c r="A350" s="109"/>
      <c r="B350" s="55"/>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row>
    <row r="351">
      <c r="A351" s="109"/>
      <c r="B351" s="55"/>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row>
    <row r="352">
      <c r="A352" s="109"/>
      <c r="B352" s="55"/>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row>
    <row r="353">
      <c r="A353" s="109"/>
      <c r="B353" s="55"/>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row>
    <row r="354">
      <c r="A354" s="109"/>
      <c r="B354" s="55"/>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row>
    <row r="355">
      <c r="A355" s="109"/>
      <c r="B355" s="55"/>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row>
    <row r="356">
      <c r="A356" s="109"/>
      <c r="B356" s="55"/>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row>
    <row r="357">
      <c r="A357" s="109"/>
      <c r="B357" s="55"/>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row>
    <row r="358">
      <c r="A358" s="109"/>
      <c r="B358" s="55"/>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row>
    <row r="359">
      <c r="A359" s="109"/>
      <c r="B359" s="55"/>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row>
    <row r="360">
      <c r="A360" s="109"/>
      <c r="B360" s="55"/>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row>
    <row r="361">
      <c r="A361" s="109"/>
      <c r="B361" s="55"/>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row>
    <row r="362">
      <c r="A362" s="109"/>
      <c r="B362" s="55"/>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row>
    <row r="363">
      <c r="A363" s="109"/>
      <c r="B363" s="55"/>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row>
    <row r="364">
      <c r="A364" s="109"/>
      <c r="B364" s="55"/>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row>
    <row r="365">
      <c r="A365" s="109"/>
      <c r="B365" s="55"/>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row>
    <row r="366">
      <c r="A366" s="109"/>
      <c r="B366" s="55"/>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row>
    <row r="367">
      <c r="A367" s="109"/>
      <c r="B367" s="55"/>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row>
    <row r="368">
      <c r="A368" s="109"/>
      <c r="B368" s="55"/>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row>
    <row r="369">
      <c r="A369" s="109"/>
      <c r="B369" s="55"/>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row>
    <row r="370">
      <c r="A370" s="109"/>
      <c r="B370" s="55"/>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row>
    <row r="371">
      <c r="A371" s="109"/>
      <c r="B371" s="55"/>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row>
    <row r="372">
      <c r="A372" s="109"/>
      <c r="B372" s="55"/>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row>
    <row r="373">
      <c r="A373" s="109"/>
      <c r="B373" s="55"/>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row>
    <row r="374">
      <c r="A374" s="109"/>
      <c r="B374" s="55"/>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row>
    <row r="375">
      <c r="A375" s="109"/>
      <c r="B375" s="55"/>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row>
    <row r="376">
      <c r="A376" s="109"/>
      <c r="B376" s="55"/>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row>
    <row r="377">
      <c r="A377" s="109"/>
      <c r="B377" s="55"/>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row>
    <row r="378">
      <c r="A378" s="109"/>
      <c r="B378" s="55"/>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row>
    <row r="379">
      <c r="A379" s="109"/>
      <c r="B379" s="55"/>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row>
    <row r="380">
      <c r="A380" s="109"/>
      <c r="B380" s="55"/>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row>
    <row r="381">
      <c r="A381" s="109"/>
      <c r="B381" s="55"/>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row>
    <row r="382">
      <c r="A382" s="109"/>
      <c r="B382" s="55"/>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row>
    <row r="383">
      <c r="A383" s="109"/>
      <c r="B383" s="55"/>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row>
    <row r="384">
      <c r="A384" s="109"/>
      <c r="B384" s="55"/>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row>
    <row r="385">
      <c r="A385" s="109"/>
      <c r="B385" s="55"/>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row>
    <row r="386">
      <c r="A386" s="109"/>
      <c r="B386" s="55"/>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row>
    <row r="387">
      <c r="A387" s="109"/>
      <c r="B387" s="55"/>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row>
    <row r="388">
      <c r="A388" s="109"/>
      <c r="B388" s="55"/>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row>
    <row r="389">
      <c r="A389" s="109"/>
      <c r="B389" s="55"/>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row>
    <row r="390">
      <c r="A390" s="109"/>
      <c r="B390" s="55"/>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row>
    <row r="391">
      <c r="A391" s="109"/>
      <c r="B391" s="55"/>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row>
    <row r="392">
      <c r="A392" s="109"/>
      <c r="B392" s="55"/>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row>
    <row r="393">
      <c r="A393" s="109"/>
      <c r="B393" s="55"/>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row>
    <row r="394">
      <c r="A394" s="109"/>
      <c r="B394" s="55"/>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row>
    <row r="395">
      <c r="A395" s="109"/>
      <c r="B395" s="55"/>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row>
    <row r="396">
      <c r="A396" s="109"/>
      <c r="B396" s="55"/>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row>
    <row r="397">
      <c r="A397" s="109"/>
      <c r="B397" s="55"/>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row>
    <row r="398">
      <c r="A398" s="109"/>
      <c r="B398" s="55"/>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row>
    <row r="399">
      <c r="A399" s="109"/>
      <c r="B399" s="55"/>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row>
    <row r="400">
      <c r="A400" s="109"/>
      <c r="B400" s="55"/>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row>
    <row r="401">
      <c r="A401" s="109"/>
      <c r="B401" s="55"/>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row>
    <row r="402">
      <c r="A402" s="109"/>
      <c r="B402" s="55"/>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row>
    <row r="403">
      <c r="A403" s="109"/>
      <c r="B403" s="55"/>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row>
    <row r="404">
      <c r="A404" s="109"/>
      <c r="B404" s="55"/>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row>
    <row r="405">
      <c r="A405" s="109"/>
      <c r="B405" s="55"/>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row>
    <row r="406">
      <c r="A406" s="109"/>
      <c r="B406" s="55"/>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row>
    <row r="407">
      <c r="A407" s="109"/>
      <c r="B407" s="55"/>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row>
    <row r="408">
      <c r="A408" s="109"/>
      <c r="B408" s="55"/>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row>
    <row r="409">
      <c r="A409" s="109"/>
      <c r="B409" s="55"/>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row>
    <row r="410">
      <c r="A410" s="109"/>
      <c r="B410" s="55"/>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row>
    <row r="411">
      <c r="A411" s="109"/>
      <c r="B411" s="55"/>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row>
    <row r="412">
      <c r="A412" s="109"/>
      <c r="B412" s="55"/>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row>
    <row r="413">
      <c r="A413" s="109"/>
      <c r="B413" s="55"/>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row>
    <row r="414">
      <c r="A414" s="109"/>
      <c r="B414" s="55"/>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row>
    <row r="415">
      <c r="A415" s="109"/>
      <c r="B415" s="55"/>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row>
    <row r="416">
      <c r="A416" s="109"/>
      <c r="B416" s="55"/>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row>
    <row r="417">
      <c r="A417" s="109"/>
      <c r="B417" s="55"/>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row>
    <row r="418">
      <c r="A418" s="109"/>
      <c r="B418" s="55"/>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row>
    <row r="419">
      <c r="A419" s="109"/>
      <c r="B419" s="55"/>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row>
    <row r="420">
      <c r="A420" s="109"/>
      <c r="B420" s="55"/>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row>
    <row r="421">
      <c r="A421" s="109"/>
      <c r="B421" s="55"/>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row>
    <row r="422">
      <c r="A422" s="109"/>
      <c r="B422" s="55"/>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row>
    <row r="423">
      <c r="A423" s="109"/>
      <c r="B423" s="55"/>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row>
    <row r="424">
      <c r="A424" s="109"/>
      <c r="B424" s="55"/>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row>
    <row r="425">
      <c r="A425" s="109"/>
      <c r="B425" s="55"/>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row>
    <row r="426">
      <c r="A426" s="109"/>
      <c r="B426" s="55"/>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row>
    <row r="427">
      <c r="A427" s="109"/>
      <c r="B427" s="55"/>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row>
    <row r="428">
      <c r="A428" s="109"/>
      <c r="B428" s="55"/>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row>
    <row r="429">
      <c r="A429" s="109"/>
      <c r="B429" s="55"/>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row>
    <row r="430">
      <c r="A430" s="109"/>
      <c r="B430" s="55"/>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row>
    <row r="431">
      <c r="A431" s="109"/>
      <c r="B431" s="55"/>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row>
    <row r="432">
      <c r="A432" s="109"/>
      <c r="B432" s="55"/>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row>
    <row r="433">
      <c r="A433" s="109"/>
      <c r="B433" s="55"/>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row>
    <row r="434">
      <c r="A434" s="109"/>
      <c r="B434" s="55"/>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row>
    <row r="435">
      <c r="A435" s="109"/>
      <c r="B435" s="55"/>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row>
    <row r="436">
      <c r="A436" s="109"/>
      <c r="B436" s="55"/>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row>
    <row r="437">
      <c r="A437" s="109"/>
      <c r="B437" s="55"/>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row>
    <row r="438">
      <c r="A438" s="109"/>
      <c r="B438" s="55"/>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row>
    <row r="439">
      <c r="A439" s="109"/>
      <c r="B439" s="55"/>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row>
    <row r="440">
      <c r="A440" s="109"/>
      <c r="B440" s="55"/>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row>
    <row r="441">
      <c r="A441" s="109"/>
      <c r="B441" s="55"/>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row>
    <row r="442">
      <c r="A442" s="109"/>
      <c r="B442" s="55"/>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row>
    <row r="443">
      <c r="A443" s="109"/>
      <c r="B443" s="55"/>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row>
    <row r="444">
      <c r="A444" s="109"/>
      <c r="B444" s="55"/>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row>
    <row r="445">
      <c r="A445" s="109"/>
      <c r="B445" s="55"/>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row>
    <row r="446">
      <c r="A446" s="109"/>
      <c r="B446" s="55"/>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row>
    <row r="447">
      <c r="A447" s="109"/>
      <c r="B447" s="55"/>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row>
    <row r="448">
      <c r="A448" s="109"/>
      <c r="B448" s="55"/>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row>
    <row r="449">
      <c r="A449" s="109"/>
      <c r="B449" s="55"/>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row>
    <row r="450">
      <c r="A450" s="109"/>
      <c r="B450" s="55"/>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row>
    <row r="451">
      <c r="A451" s="109"/>
      <c r="B451" s="55"/>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row>
    <row r="452">
      <c r="A452" s="109"/>
      <c r="B452" s="55"/>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row>
    <row r="453">
      <c r="A453" s="109"/>
      <c r="B453" s="55"/>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row>
    <row r="454">
      <c r="A454" s="109"/>
      <c r="B454" s="55"/>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row>
    <row r="455">
      <c r="A455" s="109"/>
      <c r="B455" s="55"/>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row>
    <row r="456">
      <c r="A456" s="109"/>
      <c r="B456" s="55"/>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row>
    <row r="457">
      <c r="A457" s="109"/>
      <c r="B457" s="55"/>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row>
    <row r="458">
      <c r="A458" s="109"/>
      <c r="B458" s="55"/>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row>
    <row r="459">
      <c r="A459" s="109"/>
      <c r="B459" s="55"/>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row>
    <row r="460">
      <c r="A460" s="109"/>
      <c r="B460" s="55"/>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row>
    <row r="461">
      <c r="A461" s="109"/>
      <c r="B461" s="55"/>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row>
    <row r="462">
      <c r="A462" s="109"/>
      <c r="B462" s="55"/>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row>
    <row r="463">
      <c r="A463" s="109"/>
      <c r="B463" s="55"/>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row>
    <row r="464">
      <c r="A464" s="109"/>
      <c r="B464" s="55"/>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row>
    <row r="465">
      <c r="A465" s="109"/>
      <c r="B465" s="55"/>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row>
    <row r="466">
      <c r="A466" s="109"/>
      <c r="B466" s="55"/>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row>
    <row r="467">
      <c r="A467" s="109"/>
      <c r="B467" s="55"/>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row>
    <row r="468">
      <c r="A468" s="109"/>
      <c r="B468" s="55"/>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row>
    <row r="469">
      <c r="A469" s="109"/>
      <c r="B469" s="55"/>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row>
    <row r="470">
      <c r="A470" s="109"/>
      <c r="B470" s="55"/>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row>
    <row r="471">
      <c r="A471" s="109"/>
      <c r="B471" s="55"/>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row>
    <row r="472">
      <c r="A472" s="109"/>
      <c r="B472" s="55"/>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row>
    <row r="473">
      <c r="A473" s="109"/>
      <c r="B473" s="55"/>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row>
    <row r="474">
      <c r="A474" s="109"/>
      <c r="B474" s="55"/>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row>
    <row r="475">
      <c r="A475" s="109"/>
      <c r="B475" s="55"/>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row>
    <row r="476">
      <c r="A476" s="109"/>
      <c r="B476" s="55"/>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row>
    <row r="477">
      <c r="A477" s="109"/>
      <c r="B477" s="55"/>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row>
    <row r="478">
      <c r="A478" s="109"/>
      <c r="B478" s="55"/>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row>
    <row r="479">
      <c r="A479" s="109"/>
      <c r="B479" s="55"/>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row>
    <row r="480">
      <c r="A480" s="109"/>
      <c r="B480" s="55"/>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row>
    <row r="481">
      <c r="A481" s="109"/>
      <c r="B481" s="55"/>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row>
    <row r="482">
      <c r="A482" s="109"/>
      <c r="B482" s="55"/>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row>
    <row r="483">
      <c r="A483" s="109"/>
      <c r="B483" s="55"/>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row>
    <row r="484">
      <c r="A484" s="109"/>
      <c r="B484" s="55"/>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row>
    <row r="485">
      <c r="A485" s="109"/>
      <c r="B485" s="55"/>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row>
    <row r="486">
      <c r="A486" s="109"/>
      <c r="B486" s="55"/>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row>
    <row r="487">
      <c r="A487" s="109"/>
      <c r="B487" s="55"/>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row>
    <row r="488">
      <c r="A488" s="109"/>
      <c r="B488" s="55"/>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row>
    <row r="489">
      <c r="A489" s="109"/>
      <c r="B489" s="55"/>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row>
    <row r="490">
      <c r="A490" s="109"/>
      <c r="B490" s="55"/>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row>
    <row r="491">
      <c r="A491" s="109"/>
      <c r="B491" s="55"/>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row>
    <row r="492">
      <c r="A492" s="109"/>
      <c r="B492" s="55"/>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row>
    <row r="493">
      <c r="A493" s="109"/>
      <c r="B493" s="55"/>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row>
    <row r="494">
      <c r="A494" s="109"/>
      <c r="B494" s="55"/>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row>
    <row r="495">
      <c r="A495" s="109"/>
      <c r="B495" s="55"/>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row>
    <row r="496">
      <c r="A496" s="109"/>
      <c r="B496" s="55"/>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row>
    <row r="497">
      <c r="A497" s="109"/>
      <c r="B497" s="55"/>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row>
    <row r="498">
      <c r="A498" s="109"/>
      <c r="B498" s="55"/>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row>
    <row r="499">
      <c r="A499" s="109"/>
      <c r="B499" s="55"/>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row>
    <row r="500">
      <c r="A500" s="109"/>
      <c r="B500" s="55"/>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row>
    <row r="501">
      <c r="A501" s="109"/>
      <c r="B501" s="55"/>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row>
    <row r="502">
      <c r="A502" s="109"/>
      <c r="B502" s="55"/>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row>
    <row r="503">
      <c r="A503" s="109"/>
      <c r="B503" s="55"/>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row>
    <row r="504">
      <c r="A504" s="109"/>
      <c r="B504" s="55"/>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row>
    <row r="505">
      <c r="A505" s="109"/>
      <c r="B505" s="55"/>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row>
    <row r="506">
      <c r="A506" s="109"/>
      <c r="B506" s="55"/>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row>
    <row r="507">
      <c r="A507" s="109"/>
      <c r="B507" s="55"/>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row>
    <row r="508">
      <c r="A508" s="109"/>
      <c r="B508" s="55"/>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row>
    <row r="509">
      <c r="A509" s="109"/>
      <c r="B509" s="55"/>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row>
    <row r="510">
      <c r="A510" s="109"/>
      <c r="B510" s="55"/>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row>
    <row r="511">
      <c r="A511" s="109"/>
      <c r="B511" s="55"/>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row>
    <row r="512">
      <c r="A512" s="109"/>
      <c r="B512" s="55"/>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row>
    <row r="513">
      <c r="A513" s="109"/>
      <c r="B513" s="55"/>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row>
    <row r="514">
      <c r="A514" s="109"/>
      <c r="B514" s="55"/>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row>
    <row r="515">
      <c r="A515" s="109"/>
      <c r="B515" s="55"/>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row>
    <row r="516">
      <c r="A516" s="109"/>
      <c r="B516" s="55"/>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row>
    <row r="517">
      <c r="A517" s="109"/>
      <c r="B517" s="55"/>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row>
    <row r="518">
      <c r="A518" s="109"/>
      <c r="B518" s="55"/>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row>
    <row r="519">
      <c r="A519" s="109"/>
      <c r="B519" s="55"/>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row>
    <row r="520">
      <c r="A520" s="109"/>
      <c r="B520" s="55"/>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row>
    <row r="521">
      <c r="A521" s="109"/>
      <c r="B521" s="55"/>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row>
    <row r="522">
      <c r="A522" s="109"/>
      <c r="B522" s="55"/>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row>
    <row r="523">
      <c r="A523" s="109"/>
      <c r="B523" s="55"/>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row>
    <row r="524">
      <c r="A524" s="109"/>
      <c r="B524" s="55"/>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row>
    <row r="525">
      <c r="A525" s="109"/>
      <c r="B525" s="55"/>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row>
    <row r="526">
      <c r="A526" s="109"/>
      <c r="B526" s="55"/>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row>
    <row r="527">
      <c r="A527" s="109"/>
      <c r="B527" s="55"/>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row>
    <row r="528">
      <c r="A528" s="109"/>
      <c r="B528" s="55"/>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row>
    <row r="529">
      <c r="A529" s="109"/>
      <c r="B529" s="55"/>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row>
    <row r="530">
      <c r="A530" s="109"/>
      <c r="B530" s="55"/>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row>
    <row r="531">
      <c r="A531" s="109"/>
      <c r="B531" s="55"/>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row>
    <row r="532">
      <c r="A532" s="109"/>
      <c r="B532" s="55"/>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row>
    <row r="533">
      <c r="A533" s="109"/>
      <c r="B533" s="55"/>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row>
    <row r="534">
      <c r="A534" s="109"/>
      <c r="B534" s="55"/>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row>
    <row r="535">
      <c r="A535" s="109"/>
      <c r="B535" s="55"/>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row>
    <row r="536">
      <c r="A536" s="109"/>
      <c r="B536" s="55"/>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row>
    <row r="537">
      <c r="A537" s="109"/>
      <c r="B537" s="55"/>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row>
    <row r="538">
      <c r="A538" s="109"/>
      <c r="B538" s="55"/>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row>
    <row r="539">
      <c r="A539" s="109"/>
      <c r="B539" s="55"/>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row>
    <row r="540">
      <c r="A540" s="109"/>
      <c r="B540" s="55"/>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row>
    <row r="541">
      <c r="A541" s="109"/>
      <c r="B541" s="55"/>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row>
    <row r="542">
      <c r="A542" s="109"/>
      <c r="B542" s="55"/>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row>
    <row r="543">
      <c r="A543" s="109"/>
      <c r="B543" s="55"/>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row>
    <row r="544">
      <c r="A544" s="109"/>
      <c r="B544" s="55"/>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row>
    <row r="545">
      <c r="A545" s="109"/>
      <c r="B545" s="55"/>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row>
    <row r="546">
      <c r="A546" s="109"/>
      <c r="B546" s="55"/>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row>
    <row r="547">
      <c r="A547" s="109"/>
      <c r="B547" s="55"/>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row>
    <row r="548">
      <c r="A548" s="109"/>
      <c r="B548" s="55"/>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row>
    <row r="549">
      <c r="A549" s="109"/>
      <c r="B549" s="55"/>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row>
    <row r="550">
      <c r="A550" s="109"/>
      <c r="B550" s="55"/>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row>
    <row r="551">
      <c r="A551" s="109"/>
      <c r="B551" s="55"/>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row>
    <row r="552">
      <c r="A552" s="109"/>
      <c r="B552" s="55"/>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row>
    <row r="553">
      <c r="A553" s="109"/>
      <c r="B553" s="55"/>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row>
    <row r="554">
      <c r="A554" s="109"/>
      <c r="B554" s="55"/>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row>
    <row r="555">
      <c r="A555" s="109"/>
      <c r="B555" s="55"/>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row>
    <row r="556">
      <c r="A556" s="109"/>
      <c r="B556" s="55"/>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row>
    <row r="557">
      <c r="A557" s="109"/>
      <c r="B557" s="55"/>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row>
    <row r="558">
      <c r="A558" s="109"/>
      <c r="B558" s="55"/>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row>
    <row r="559">
      <c r="A559" s="109"/>
      <c r="B559" s="55"/>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row>
    <row r="560">
      <c r="A560" s="109"/>
      <c r="B560" s="55"/>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row>
    <row r="561">
      <c r="A561" s="109"/>
      <c r="B561" s="55"/>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row>
    <row r="562">
      <c r="A562" s="109"/>
      <c r="B562" s="55"/>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row>
    <row r="563">
      <c r="A563" s="109"/>
      <c r="B563" s="55"/>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row>
    <row r="564">
      <c r="A564" s="109"/>
      <c r="B564" s="55"/>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row>
    <row r="565">
      <c r="A565" s="109"/>
      <c r="B565" s="55"/>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row>
    <row r="566">
      <c r="A566" s="109"/>
      <c r="B566" s="55"/>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row>
    <row r="567">
      <c r="A567" s="109"/>
      <c r="B567" s="55"/>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row>
    <row r="568">
      <c r="A568" s="109"/>
      <c r="B568" s="55"/>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row>
    <row r="569">
      <c r="A569" s="109"/>
      <c r="B569" s="55"/>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row>
    <row r="570">
      <c r="A570" s="109"/>
      <c r="B570" s="55"/>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row>
    <row r="571">
      <c r="A571" s="109"/>
      <c r="B571" s="55"/>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row>
    <row r="572">
      <c r="A572" s="109"/>
      <c r="B572" s="55"/>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row>
    <row r="573">
      <c r="A573" s="109"/>
      <c r="B573" s="55"/>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row>
    <row r="574">
      <c r="A574" s="109"/>
      <c r="B574" s="55"/>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row>
    <row r="575">
      <c r="A575" s="109"/>
      <c r="B575" s="55"/>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row>
    <row r="576">
      <c r="A576" s="109"/>
      <c r="B576" s="55"/>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row>
    <row r="577">
      <c r="A577" s="109"/>
      <c r="B577" s="55"/>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row>
    <row r="578">
      <c r="A578" s="109"/>
      <c r="B578" s="55"/>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row>
    <row r="579">
      <c r="A579" s="109"/>
      <c r="B579" s="55"/>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row>
    <row r="580">
      <c r="A580" s="109"/>
      <c r="B580" s="55"/>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row>
    <row r="581">
      <c r="A581" s="109"/>
      <c r="B581" s="55"/>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row>
    <row r="582">
      <c r="A582" s="109"/>
      <c r="B582" s="55"/>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row>
    <row r="583">
      <c r="A583" s="109"/>
      <c r="B583" s="55"/>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row>
    <row r="584">
      <c r="A584" s="109"/>
      <c r="B584" s="55"/>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row>
    <row r="585">
      <c r="A585" s="109"/>
      <c r="B585" s="55"/>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row>
    <row r="586">
      <c r="A586" s="109"/>
      <c r="B586" s="55"/>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row>
    <row r="587">
      <c r="A587" s="109"/>
      <c r="B587" s="55"/>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row>
    <row r="588">
      <c r="A588" s="109"/>
      <c r="B588" s="55"/>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row>
    <row r="589">
      <c r="A589" s="109"/>
      <c r="B589" s="55"/>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row>
    <row r="590">
      <c r="A590" s="109"/>
      <c r="B590" s="55"/>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row>
    <row r="591">
      <c r="A591" s="109"/>
      <c r="B591" s="55"/>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row>
    <row r="592">
      <c r="A592" s="109"/>
      <c r="B592" s="55"/>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row>
    <row r="593">
      <c r="A593" s="109"/>
      <c r="B593" s="55"/>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row>
    <row r="594">
      <c r="A594" s="109"/>
      <c r="B594" s="55"/>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row>
    <row r="595">
      <c r="A595" s="109"/>
      <c r="B595" s="55"/>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row>
    <row r="596">
      <c r="A596" s="109"/>
      <c r="B596" s="55"/>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row>
    <row r="597">
      <c r="A597" s="109"/>
      <c r="B597" s="55"/>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row>
    <row r="598">
      <c r="A598" s="109"/>
      <c r="B598" s="55"/>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row>
    <row r="599">
      <c r="A599" s="109"/>
      <c r="B599" s="55"/>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row>
    <row r="600">
      <c r="A600" s="109"/>
      <c r="B600" s="55"/>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row>
    <row r="601">
      <c r="A601" s="109"/>
      <c r="B601" s="55"/>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row>
    <row r="602">
      <c r="A602" s="109"/>
      <c r="B602" s="55"/>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row>
    <row r="603">
      <c r="A603" s="109"/>
      <c r="B603" s="55"/>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row>
    <row r="604">
      <c r="A604" s="109"/>
      <c r="B604" s="55"/>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row>
    <row r="605">
      <c r="A605" s="109"/>
      <c r="B605" s="55"/>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row>
    <row r="606">
      <c r="A606" s="109"/>
      <c r="B606" s="55"/>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row>
    <row r="607">
      <c r="A607" s="109"/>
      <c r="B607" s="55"/>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row>
    <row r="608">
      <c r="A608" s="109"/>
      <c r="B608" s="55"/>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row>
    <row r="609">
      <c r="A609" s="109"/>
      <c r="B609" s="55"/>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row>
    <row r="610">
      <c r="A610" s="109"/>
      <c r="B610" s="55"/>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row>
    <row r="611">
      <c r="A611" s="109"/>
      <c r="B611" s="55"/>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row>
    <row r="612">
      <c r="A612" s="109"/>
      <c r="B612" s="55"/>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row>
    <row r="613">
      <c r="A613" s="109"/>
      <c r="B613" s="55"/>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row>
    <row r="614">
      <c r="A614" s="109"/>
      <c r="B614" s="55"/>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row>
    <row r="615">
      <c r="A615" s="109"/>
      <c r="B615" s="55"/>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row>
    <row r="616">
      <c r="A616" s="109"/>
      <c r="B616" s="55"/>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row>
    <row r="617">
      <c r="A617" s="109"/>
      <c r="B617" s="55"/>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row>
    <row r="618">
      <c r="A618" s="109"/>
      <c r="B618" s="55"/>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row>
    <row r="619">
      <c r="A619" s="109"/>
      <c r="B619" s="55"/>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row>
    <row r="620">
      <c r="A620" s="109"/>
      <c r="B620" s="55"/>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row>
    <row r="621">
      <c r="A621" s="109"/>
      <c r="B621" s="55"/>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row>
    <row r="622">
      <c r="A622" s="109"/>
      <c r="B622" s="55"/>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row>
    <row r="623">
      <c r="A623" s="109"/>
      <c r="B623" s="55"/>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row>
    <row r="624">
      <c r="A624" s="109"/>
      <c r="B624" s="55"/>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row>
    <row r="625">
      <c r="A625" s="109"/>
      <c r="B625" s="55"/>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row>
    <row r="626">
      <c r="A626" s="109"/>
      <c r="B626" s="55"/>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row>
    <row r="627">
      <c r="A627" s="109"/>
      <c r="B627" s="55"/>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row>
    <row r="628">
      <c r="A628" s="109"/>
      <c r="B628" s="55"/>
      <c r="C628" s="55"/>
      <c r="D628" s="55"/>
      <c r="E628" s="55"/>
      <c r="F628" s="55"/>
      <c r="G628" s="55"/>
      <c r="H628" s="55"/>
      <c r="I628" s="55"/>
      <c r="J628" s="55"/>
      <c r="K628" s="55"/>
      <c r="L628" s="55"/>
      <c r="M628" s="55"/>
      <c r="N628" s="55"/>
      <c r="O628" s="55"/>
      <c r="P628" s="55"/>
      <c r="Q628" s="55"/>
      <c r="R628" s="55"/>
      <c r="S628" s="55"/>
      <c r="T628" s="55"/>
      <c r="U628" s="55"/>
      <c r="V628" s="55"/>
      <c r="W628" s="55"/>
      <c r="X628" s="55"/>
      <c r="Y628" s="55"/>
      <c r="Z628" s="55"/>
      <c r="AA628" s="55"/>
      <c r="AB628" s="55"/>
      <c r="AC628" s="55"/>
      <c r="AD628" s="55"/>
      <c r="AE628" s="55"/>
      <c r="AF628" s="55"/>
      <c r="AG628" s="55"/>
      <c r="AH628" s="55"/>
    </row>
    <row r="629">
      <c r="A629" s="109"/>
      <c r="B629" s="55"/>
      <c r="C629" s="55"/>
      <c r="D629" s="55"/>
      <c r="E629" s="55"/>
      <c r="F629" s="55"/>
      <c r="G629" s="55"/>
      <c r="H629" s="55"/>
      <c r="I629" s="55"/>
      <c r="J629" s="55"/>
      <c r="K629" s="55"/>
      <c r="L629" s="55"/>
      <c r="M629" s="55"/>
      <c r="N629" s="55"/>
      <c r="O629" s="55"/>
      <c r="P629" s="55"/>
      <c r="Q629" s="55"/>
      <c r="R629" s="55"/>
      <c r="S629" s="55"/>
      <c r="T629" s="55"/>
      <c r="U629" s="55"/>
      <c r="V629" s="55"/>
      <c r="W629" s="55"/>
      <c r="X629" s="55"/>
      <c r="Y629" s="55"/>
      <c r="Z629" s="55"/>
      <c r="AA629" s="55"/>
      <c r="AB629" s="55"/>
      <c r="AC629" s="55"/>
      <c r="AD629" s="55"/>
      <c r="AE629" s="55"/>
      <c r="AF629" s="55"/>
      <c r="AG629" s="55"/>
      <c r="AH629" s="55"/>
    </row>
    <row r="630">
      <c r="A630" s="109"/>
      <c r="B630" s="55"/>
      <c r="C630" s="55"/>
      <c r="D630" s="55"/>
      <c r="E630" s="55"/>
      <c r="F630" s="55"/>
      <c r="G630" s="55"/>
      <c r="H630" s="55"/>
      <c r="I630" s="55"/>
      <c r="J630" s="55"/>
      <c r="K630" s="55"/>
      <c r="L630" s="55"/>
      <c r="M630" s="55"/>
      <c r="N630" s="55"/>
      <c r="O630" s="55"/>
      <c r="P630" s="55"/>
      <c r="Q630" s="55"/>
      <c r="R630" s="55"/>
      <c r="S630" s="55"/>
      <c r="T630" s="55"/>
      <c r="U630" s="55"/>
      <c r="V630" s="55"/>
      <c r="W630" s="55"/>
      <c r="X630" s="55"/>
      <c r="Y630" s="55"/>
      <c r="Z630" s="55"/>
      <c r="AA630" s="55"/>
      <c r="AB630" s="55"/>
      <c r="AC630" s="55"/>
      <c r="AD630" s="55"/>
      <c r="AE630" s="55"/>
      <c r="AF630" s="55"/>
      <c r="AG630" s="55"/>
      <c r="AH630" s="55"/>
    </row>
    <row r="631">
      <c r="A631" s="109"/>
      <c r="B631" s="55"/>
      <c r="C631" s="55"/>
      <c r="D631" s="55"/>
      <c r="E631" s="55"/>
      <c r="F631" s="55"/>
      <c r="G631" s="55"/>
      <c r="H631" s="55"/>
      <c r="I631" s="55"/>
      <c r="J631" s="55"/>
      <c r="K631" s="55"/>
      <c r="L631" s="55"/>
      <c r="M631" s="55"/>
      <c r="N631" s="55"/>
      <c r="O631" s="55"/>
      <c r="P631" s="55"/>
      <c r="Q631" s="55"/>
      <c r="R631" s="55"/>
      <c r="S631" s="55"/>
      <c r="T631" s="55"/>
      <c r="U631" s="55"/>
      <c r="V631" s="55"/>
      <c r="W631" s="55"/>
      <c r="X631" s="55"/>
      <c r="Y631" s="55"/>
      <c r="Z631" s="55"/>
      <c r="AA631" s="55"/>
      <c r="AB631" s="55"/>
      <c r="AC631" s="55"/>
      <c r="AD631" s="55"/>
      <c r="AE631" s="55"/>
      <c r="AF631" s="55"/>
      <c r="AG631" s="55"/>
      <c r="AH631" s="55"/>
    </row>
    <row r="632">
      <c r="A632" s="109"/>
      <c r="B632" s="55"/>
      <c r="C632" s="55"/>
      <c r="D632" s="55"/>
      <c r="E632" s="55"/>
      <c r="F632" s="55"/>
      <c r="G632" s="55"/>
      <c r="H632" s="55"/>
      <c r="I632" s="55"/>
      <c r="J632" s="55"/>
      <c r="K632" s="55"/>
      <c r="L632" s="55"/>
      <c r="M632" s="55"/>
      <c r="N632" s="55"/>
      <c r="O632" s="55"/>
      <c r="P632" s="55"/>
      <c r="Q632" s="55"/>
      <c r="R632" s="55"/>
      <c r="S632" s="55"/>
      <c r="T632" s="55"/>
      <c r="U632" s="55"/>
      <c r="V632" s="55"/>
      <c r="W632" s="55"/>
      <c r="X632" s="55"/>
      <c r="Y632" s="55"/>
      <c r="Z632" s="55"/>
      <c r="AA632" s="55"/>
      <c r="AB632" s="55"/>
      <c r="AC632" s="55"/>
      <c r="AD632" s="55"/>
      <c r="AE632" s="55"/>
      <c r="AF632" s="55"/>
      <c r="AG632" s="55"/>
      <c r="AH632" s="55"/>
    </row>
    <row r="633">
      <c r="A633" s="109"/>
      <c r="B633" s="55"/>
      <c r="C633" s="55"/>
      <c r="D633" s="55"/>
      <c r="E633" s="55"/>
      <c r="F633" s="55"/>
      <c r="G633" s="55"/>
      <c r="H633" s="55"/>
      <c r="I633" s="55"/>
      <c r="J633" s="55"/>
      <c r="K633" s="55"/>
      <c r="L633" s="55"/>
      <c r="M633" s="55"/>
      <c r="N633" s="55"/>
      <c r="O633" s="55"/>
      <c r="P633" s="55"/>
      <c r="Q633" s="55"/>
      <c r="R633" s="55"/>
      <c r="S633" s="55"/>
      <c r="T633" s="55"/>
      <c r="U633" s="55"/>
      <c r="V633" s="55"/>
      <c r="W633" s="55"/>
      <c r="X633" s="55"/>
      <c r="Y633" s="55"/>
      <c r="Z633" s="55"/>
      <c r="AA633" s="55"/>
      <c r="AB633" s="55"/>
      <c r="AC633" s="55"/>
      <c r="AD633" s="55"/>
      <c r="AE633" s="55"/>
      <c r="AF633" s="55"/>
      <c r="AG633" s="55"/>
      <c r="AH633" s="55"/>
    </row>
    <row r="634">
      <c r="A634" s="109"/>
      <c r="B634" s="55"/>
      <c r="C634" s="55"/>
      <c r="D634" s="55"/>
      <c r="E634" s="55"/>
      <c r="F634" s="55"/>
      <c r="G634" s="55"/>
      <c r="H634" s="55"/>
      <c r="I634" s="55"/>
      <c r="J634" s="55"/>
      <c r="K634" s="55"/>
      <c r="L634" s="55"/>
      <c r="M634" s="55"/>
      <c r="N634" s="55"/>
      <c r="O634" s="55"/>
      <c r="P634" s="55"/>
      <c r="Q634" s="55"/>
      <c r="R634" s="55"/>
      <c r="S634" s="55"/>
      <c r="T634" s="55"/>
      <c r="U634" s="55"/>
      <c r="V634" s="55"/>
      <c r="W634" s="55"/>
      <c r="X634" s="55"/>
      <c r="Y634" s="55"/>
      <c r="Z634" s="55"/>
      <c r="AA634" s="55"/>
      <c r="AB634" s="55"/>
      <c r="AC634" s="55"/>
      <c r="AD634" s="55"/>
      <c r="AE634" s="55"/>
      <c r="AF634" s="55"/>
      <c r="AG634" s="55"/>
      <c r="AH634" s="55"/>
    </row>
    <row r="635">
      <c r="A635" s="109"/>
      <c r="B635" s="55"/>
      <c r="C635" s="55"/>
      <c r="D635" s="55"/>
      <c r="E635" s="55"/>
      <c r="F635" s="55"/>
      <c r="G635" s="55"/>
      <c r="H635" s="55"/>
      <c r="I635" s="55"/>
      <c r="J635" s="55"/>
      <c r="K635" s="55"/>
      <c r="L635" s="55"/>
      <c r="M635" s="55"/>
      <c r="N635" s="55"/>
      <c r="O635" s="55"/>
      <c r="P635" s="55"/>
      <c r="Q635" s="55"/>
      <c r="R635" s="55"/>
      <c r="S635" s="55"/>
      <c r="T635" s="55"/>
      <c r="U635" s="55"/>
      <c r="V635" s="55"/>
      <c r="W635" s="55"/>
      <c r="X635" s="55"/>
      <c r="Y635" s="55"/>
      <c r="Z635" s="55"/>
      <c r="AA635" s="55"/>
      <c r="AB635" s="55"/>
      <c r="AC635" s="55"/>
      <c r="AD635" s="55"/>
      <c r="AE635" s="55"/>
      <c r="AF635" s="55"/>
      <c r="AG635" s="55"/>
      <c r="AH635" s="55"/>
    </row>
    <row r="636">
      <c r="A636" s="109"/>
      <c r="B636" s="55"/>
      <c r="C636" s="55"/>
      <c r="D636" s="55"/>
      <c r="E636" s="55"/>
      <c r="F636" s="55"/>
      <c r="G636" s="55"/>
      <c r="H636" s="55"/>
      <c r="I636" s="55"/>
      <c r="J636" s="55"/>
      <c r="K636" s="55"/>
      <c r="L636" s="55"/>
      <c r="M636" s="55"/>
      <c r="N636" s="55"/>
      <c r="O636" s="55"/>
      <c r="P636" s="55"/>
      <c r="Q636" s="55"/>
      <c r="R636" s="55"/>
      <c r="S636" s="55"/>
      <c r="T636" s="55"/>
      <c r="U636" s="55"/>
      <c r="V636" s="55"/>
      <c r="W636" s="55"/>
      <c r="X636" s="55"/>
      <c r="Y636" s="55"/>
      <c r="Z636" s="55"/>
      <c r="AA636" s="55"/>
      <c r="AB636" s="55"/>
      <c r="AC636" s="55"/>
      <c r="AD636" s="55"/>
      <c r="AE636" s="55"/>
      <c r="AF636" s="55"/>
      <c r="AG636" s="55"/>
      <c r="AH636" s="55"/>
    </row>
    <row r="637">
      <c r="A637" s="109"/>
      <c r="B637" s="55"/>
      <c r="C637" s="55"/>
      <c r="D637" s="55"/>
      <c r="E637" s="55"/>
      <c r="F637" s="55"/>
      <c r="G637" s="55"/>
      <c r="H637" s="55"/>
      <c r="I637" s="55"/>
      <c r="J637" s="55"/>
      <c r="K637" s="55"/>
      <c r="L637" s="55"/>
      <c r="M637" s="55"/>
      <c r="N637" s="55"/>
      <c r="O637" s="55"/>
      <c r="P637" s="55"/>
      <c r="Q637" s="55"/>
      <c r="R637" s="55"/>
      <c r="S637" s="55"/>
      <c r="T637" s="55"/>
      <c r="U637" s="55"/>
      <c r="V637" s="55"/>
      <c r="W637" s="55"/>
      <c r="X637" s="55"/>
      <c r="Y637" s="55"/>
      <c r="Z637" s="55"/>
      <c r="AA637" s="55"/>
      <c r="AB637" s="55"/>
      <c r="AC637" s="55"/>
      <c r="AD637" s="55"/>
      <c r="AE637" s="55"/>
      <c r="AF637" s="55"/>
      <c r="AG637" s="55"/>
      <c r="AH637" s="55"/>
    </row>
    <row r="638">
      <c r="A638" s="109"/>
      <c r="B638" s="55"/>
      <c r="C638" s="55"/>
      <c r="D638" s="55"/>
      <c r="E638" s="55"/>
      <c r="F638" s="55"/>
      <c r="G638" s="55"/>
      <c r="H638" s="55"/>
      <c r="I638" s="55"/>
      <c r="J638" s="55"/>
      <c r="K638" s="55"/>
      <c r="L638" s="55"/>
      <c r="M638" s="55"/>
      <c r="N638" s="55"/>
      <c r="O638" s="55"/>
      <c r="P638" s="55"/>
      <c r="Q638" s="55"/>
      <c r="R638" s="55"/>
      <c r="S638" s="55"/>
      <c r="T638" s="55"/>
      <c r="U638" s="55"/>
      <c r="V638" s="55"/>
      <c r="W638" s="55"/>
      <c r="X638" s="55"/>
      <c r="Y638" s="55"/>
      <c r="Z638" s="55"/>
      <c r="AA638" s="55"/>
      <c r="AB638" s="55"/>
      <c r="AC638" s="55"/>
      <c r="AD638" s="55"/>
      <c r="AE638" s="55"/>
      <c r="AF638" s="55"/>
      <c r="AG638" s="55"/>
      <c r="AH638" s="55"/>
    </row>
    <row r="639">
      <c r="A639" s="109"/>
      <c r="B639" s="55"/>
      <c r="C639" s="55"/>
      <c r="D639" s="55"/>
      <c r="E639" s="55"/>
      <c r="F639" s="55"/>
      <c r="G639" s="55"/>
      <c r="H639" s="55"/>
      <c r="I639" s="55"/>
      <c r="J639" s="55"/>
      <c r="K639" s="55"/>
      <c r="L639" s="55"/>
      <c r="M639" s="55"/>
      <c r="N639" s="55"/>
      <c r="O639" s="55"/>
      <c r="P639" s="55"/>
      <c r="Q639" s="55"/>
      <c r="R639" s="55"/>
      <c r="S639" s="55"/>
      <c r="T639" s="55"/>
      <c r="U639" s="55"/>
      <c r="V639" s="55"/>
      <c r="W639" s="55"/>
      <c r="X639" s="55"/>
      <c r="Y639" s="55"/>
      <c r="Z639" s="55"/>
      <c r="AA639" s="55"/>
      <c r="AB639" s="55"/>
      <c r="AC639" s="55"/>
      <c r="AD639" s="55"/>
      <c r="AE639" s="55"/>
      <c r="AF639" s="55"/>
      <c r="AG639" s="55"/>
      <c r="AH639" s="55"/>
    </row>
    <row r="640">
      <c r="A640" s="109"/>
      <c r="B640" s="55"/>
      <c r="C640" s="55"/>
      <c r="D640" s="55"/>
      <c r="E640" s="55"/>
      <c r="F640" s="55"/>
      <c r="G640" s="55"/>
      <c r="H640" s="55"/>
      <c r="I640" s="55"/>
      <c r="J640" s="55"/>
      <c r="K640" s="55"/>
      <c r="L640" s="55"/>
      <c r="M640" s="55"/>
      <c r="N640" s="55"/>
      <c r="O640" s="55"/>
      <c r="P640" s="55"/>
      <c r="Q640" s="55"/>
      <c r="R640" s="55"/>
      <c r="S640" s="55"/>
      <c r="T640" s="55"/>
      <c r="U640" s="55"/>
      <c r="V640" s="55"/>
      <c r="W640" s="55"/>
      <c r="X640" s="55"/>
      <c r="Y640" s="55"/>
      <c r="Z640" s="55"/>
      <c r="AA640" s="55"/>
      <c r="AB640" s="55"/>
      <c r="AC640" s="55"/>
      <c r="AD640" s="55"/>
      <c r="AE640" s="55"/>
      <c r="AF640" s="55"/>
      <c r="AG640" s="55"/>
      <c r="AH640" s="55"/>
    </row>
    <row r="641">
      <c r="A641" s="109"/>
      <c r="B641" s="55"/>
      <c r="C641" s="55"/>
      <c r="D641" s="55"/>
      <c r="E641" s="55"/>
      <c r="F641" s="55"/>
      <c r="G641" s="55"/>
      <c r="H641" s="55"/>
      <c r="I641" s="55"/>
      <c r="J641" s="55"/>
      <c r="K641" s="55"/>
      <c r="L641" s="55"/>
      <c r="M641" s="55"/>
      <c r="N641" s="55"/>
      <c r="O641" s="55"/>
      <c r="P641" s="55"/>
      <c r="Q641" s="55"/>
      <c r="R641" s="55"/>
      <c r="S641" s="55"/>
      <c r="T641" s="55"/>
      <c r="U641" s="55"/>
      <c r="V641" s="55"/>
      <c r="W641" s="55"/>
      <c r="X641" s="55"/>
      <c r="Y641" s="55"/>
      <c r="Z641" s="55"/>
      <c r="AA641" s="55"/>
      <c r="AB641" s="55"/>
      <c r="AC641" s="55"/>
      <c r="AD641" s="55"/>
      <c r="AE641" s="55"/>
      <c r="AF641" s="55"/>
      <c r="AG641" s="55"/>
      <c r="AH641" s="55"/>
    </row>
    <row r="642">
      <c r="A642" s="109"/>
      <c r="B642" s="55"/>
      <c r="C642" s="55"/>
      <c r="D642" s="55"/>
      <c r="E642" s="55"/>
      <c r="F642" s="55"/>
      <c r="G642" s="55"/>
      <c r="H642" s="55"/>
      <c r="I642" s="55"/>
      <c r="J642" s="55"/>
      <c r="K642" s="55"/>
      <c r="L642" s="55"/>
      <c r="M642" s="55"/>
      <c r="N642" s="55"/>
      <c r="O642" s="55"/>
      <c r="P642" s="55"/>
      <c r="Q642" s="55"/>
      <c r="R642" s="55"/>
      <c r="S642" s="55"/>
      <c r="T642" s="55"/>
      <c r="U642" s="55"/>
      <c r="V642" s="55"/>
      <c r="W642" s="55"/>
      <c r="X642" s="55"/>
      <c r="Y642" s="55"/>
      <c r="Z642" s="55"/>
      <c r="AA642" s="55"/>
      <c r="AB642" s="55"/>
      <c r="AC642" s="55"/>
      <c r="AD642" s="55"/>
      <c r="AE642" s="55"/>
      <c r="AF642" s="55"/>
      <c r="AG642" s="55"/>
      <c r="AH642" s="55"/>
    </row>
    <row r="643">
      <c r="A643" s="109"/>
      <c r="B643" s="55"/>
      <c r="C643" s="55"/>
      <c r="D643" s="55"/>
      <c r="E643" s="55"/>
      <c r="F643" s="55"/>
      <c r="G643" s="55"/>
      <c r="H643" s="55"/>
      <c r="I643" s="55"/>
      <c r="J643" s="55"/>
      <c r="K643" s="55"/>
      <c r="L643" s="55"/>
      <c r="M643" s="55"/>
      <c r="N643" s="55"/>
      <c r="O643" s="55"/>
      <c r="P643" s="55"/>
      <c r="Q643" s="55"/>
      <c r="R643" s="55"/>
      <c r="S643" s="55"/>
      <c r="T643" s="55"/>
      <c r="U643" s="55"/>
      <c r="V643" s="55"/>
      <c r="W643" s="55"/>
      <c r="X643" s="55"/>
      <c r="Y643" s="55"/>
      <c r="Z643" s="55"/>
      <c r="AA643" s="55"/>
      <c r="AB643" s="55"/>
      <c r="AC643" s="55"/>
      <c r="AD643" s="55"/>
      <c r="AE643" s="55"/>
      <c r="AF643" s="55"/>
      <c r="AG643" s="55"/>
      <c r="AH643" s="55"/>
    </row>
    <row r="644">
      <c r="A644" s="109"/>
      <c r="B644" s="55"/>
      <c r="C644" s="55"/>
      <c r="D644" s="55"/>
      <c r="E644" s="55"/>
      <c r="F644" s="55"/>
      <c r="G644" s="55"/>
      <c r="H644" s="55"/>
      <c r="I644" s="55"/>
      <c r="J644" s="55"/>
      <c r="K644" s="55"/>
      <c r="L644" s="55"/>
      <c r="M644" s="55"/>
      <c r="N644" s="55"/>
      <c r="O644" s="55"/>
      <c r="P644" s="55"/>
      <c r="Q644" s="55"/>
      <c r="R644" s="55"/>
      <c r="S644" s="55"/>
      <c r="T644" s="55"/>
      <c r="U644" s="55"/>
      <c r="V644" s="55"/>
      <c r="W644" s="55"/>
      <c r="X644" s="55"/>
      <c r="Y644" s="55"/>
      <c r="Z644" s="55"/>
      <c r="AA644" s="55"/>
      <c r="AB644" s="55"/>
      <c r="AC644" s="55"/>
      <c r="AD644" s="55"/>
      <c r="AE644" s="55"/>
      <c r="AF644" s="55"/>
      <c r="AG644" s="55"/>
      <c r="AH644" s="55"/>
    </row>
    <row r="645">
      <c r="A645" s="109"/>
      <c r="B645" s="55"/>
      <c r="C645" s="55"/>
      <c r="D645" s="55"/>
      <c r="E645" s="55"/>
      <c r="F645" s="55"/>
      <c r="G645" s="55"/>
      <c r="H645" s="55"/>
      <c r="I645" s="55"/>
      <c r="J645" s="55"/>
      <c r="K645" s="55"/>
      <c r="L645" s="55"/>
      <c r="M645" s="55"/>
      <c r="N645" s="55"/>
      <c r="O645" s="55"/>
      <c r="P645" s="55"/>
      <c r="Q645" s="55"/>
      <c r="R645" s="55"/>
      <c r="S645" s="55"/>
      <c r="T645" s="55"/>
      <c r="U645" s="55"/>
      <c r="V645" s="55"/>
      <c r="W645" s="55"/>
      <c r="X645" s="55"/>
      <c r="Y645" s="55"/>
      <c r="Z645" s="55"/>
      <c r="AA645" s="55"/>
      <c r="AB645" s="55"/>
      <c r="AC645" s="55"/>
      <c r="AD645" s="55"/>
      <c r="AE645" s="55"/>
      <c r="AF645" s="55"/>
      <c r="AG645" s="55"/>
      <c r="AH645" s="55"/>
    </row>
    <row r="646">
      <c r="A646" s="109"/>
      <c r="B646" s="55"/>
      <c r="C646" s="55"/>
      <c r="D646" s="55"/>
      <c r="E646" s="55"/>
      <c r="F646" s="55"/>
      <c r="G646" s="55"/>
      <c r="H646" s="55"/>
      <c r="I646" s="55"/>
      <c r="J646" s="55"/>
      <c r="K646" s="55"/>
      <c r="L646" s="55"/>
      <c r="M646" s="55"/>
      <c r="N646" s="55"/>
      <c r="O646" s="55"/>
      <c r="P646" s="55"/>
      <c r="Q646" s="55"/>
      <c r="R646" s="55"/>
      <c r="S646" s="55"/>
      <c r="T646" s="55"/>
      <c r="U646" s="55"/>
      <c r="V646" s="55"/>
      <c r="W646" s="55"/>
      <c r="X646" s="55"/>
      <c r="Y646" s="55"/>
      <c r="Z646" s="55"/>
      <c r="AA646" s="55"/>
      <c r="AB646" s="55"/>
      <c r="AC646" s="55"/>
      <c r="AD646" s="55"/>
      <c r="AE646" s="55"/>
      <c r="AF646" s="55"/>
      <c r="AG646" s="55"/>
      <c r="AH646" s="55"/>
    </row>
    <row r="647">
      <c r="A647" s="109"/>
      <c r="B647" s="55"/>
      <c r="C647" s="55"/>
      <c r="D647" s="55"/>
      <c r="E647" s="55"/>
      <c r="F647" s="55"/>
      <c r="G647" s="55"/>
      <c r="H647" s="55"/>
      <c r="I647" s="55"/>
      <c r="J647" s="55"/>
      <c r="K647" s="55"/>
      <c r="L647" s="55"/>
      <c r="M647" s="55"/>
      <c r="N647" s="55"/>
      <c r="O647" s="55"/>
      <c r="P647" s="55"/>
      <c r="Q647" s="55"/>
      <c r="R647" s="55"/>
      <c r="S647" s="55"/>
      <c r="T647" s="55"/>
      <c r="U647" s="55"/>
      <c r="V647" s="55"/>
      <c r="W647" s="55"/>
      <c r="X647" s="55"/>
      <c r="Y647" s="55"/>
      <c r="Z647" s="55"/>
      <c r="AA647" s="55"/>
      <c r="AB647" s="55"/>
      <c r="AC647" s="55"/>
      <c r="AD647" s="55"/>
      <c r="AE647" s="55"/>
      <c r="AF647" s="55"/>
      <c r="AG647" s="55"/>
      <c r="AH647" s="55"/>
    </row>
    <row r="648">
      <c r="A648" s="109"/>
      <c r="B648" s="55"/>
      <c r="C648" s="55"/>
      <c r="D648" s="55"/>
      <c r="E648" s="55"/>
      <c r="F648" s="55"/>
      <c r="G648" s="55"/>
      <c r="H648" s="55"/>
      <c r="I648" s="55"/>
      <c r="J648" s="55"/>
      <c r="K648" s="55"/>
      <c r="L648" s="55"/>
      <c r="M648" s="55"/>
      <c r="N648" s="55"/>
      <c r="O648" s="55"/>
      <c r="P648" s="55"/>
      <c r="Q648" s="55"/>
      <c r="R648" s="55"/>
      <c r="S648" s="55"/>
      <c r="T648" s="55"/>
      <c r="U648" s="55"/>
      <c r="V648" s="55"/>
      <c r="W648" s="55"/>
      <c r="X648" s="55"/>
      <c r="Y648" s="55"/>
      <c r="Z648" s="55"/>
      <c r="AA648" s="55"/>
      <c r="AB648" s="55"/>
      <c r="AC648" s="55"/>
      <c r="AD648" s="55"/>
      <c r="AE648" s="55"/>
      <c r="AF648" s="55"/>
      <c r="AG648" s="55"/>
      <c r="AH648" s="55"/>
    </row>
    <row r="649">
      <c r="A649" s="109"/>
      <c r="B649" s="55"/>
      <c r="C649" s="55"/>
      <c r="D649" s="55"/>
      <c r="E649" s="55"/>
      <c r="F649" s="55"/>
      <c r="G649" s="55"/>
      <c r="H649" s="55"/>
      <c r="I649" s="55"/>
      <c r="J649" s="55"/>
      <c r="K649" s="55"/>
      <c r="L649" s="55"/>
      <c r="M649" s="55"/>
      <c r="N649" s="55"/>
      <c r="O649" s="55"/>
      <c r="P649" s="55"/>
      <c r="Q649" s="55"/>
      <c r="R649" s="55"/>
      <c r="S649" s="55"/>
      <c r="T649" s="55"/>
      <c r="U649" s="55"/>
      <c r="V649" s="55"/>
      <c r="W649" s="55"/>
      <c r="X649" s="55"/>
      <c r="Y649" s="55"/>
      <c r="Z649" s="55"/>
      <c r="AA649" s="55"/>
      <c r="AB649" s="55"/>
      <c r="AC649" s="55"/>
      <c r="AD649" s="55"/>
      <c r="AE649" s="55"/>
      <c r="AF649" s="55"/>
      <c r="AG649" s="55"/>
      <c r="AH649" s="55"/>
    </row>
    <row r="650">
      <c r="A650" s="109"/>
      <c r="B650" s="55"/>
      <c r="C650" s="55"/>
      <c r="D650" s="55"/>
      <c r="E650" s="55"/>
      <c r="F650" s="55"/>
      <c r="G650" s="55"/>
      <c r="H650" s="55"/>
      <c r="I650" s="55"/>
      <c r="J650" s="55"/>
      <c r="K650" s="55"/>
      <c r="L650" s="55"/>
      <c r="M650" s="55"/>
      <c r="N650" s="55"/>
      <c r="O650" s="55"/>
      <c r="P650" s="55"/>
      <c r="Q650" s="55"/>
      <c r="R650" s="55"/>
      <c r="S650" s="55"/>
      <c r="T650" s="55"/>
      <c r="U650" s="55"/>
      <c r="V650" s="55"/>
      <c r="W650" s="55"/>
      <c r="X650" s="55"/>
      <c r="Y650" s="55"/>
      <c r="Z650" s="55"/>
      <c r="AA650" s="55"/>
      <c r="AB650" s="55"/>
      <c r="AC650" s="55"/>
      <c r="AD650" s="55"/>
      <c r="AE650" s="55"/>
      <c r="AF650" s="55"/>
      <c r="AG650" s="55"/>
      <c r="AH650" s="55"/>
    </row>
    <row r="651">
      <c r="A651" s="109"/>
      <c r="B651" s="55"/>
      <c r="C651" s="55"/>
      <c r="D651" s="55"/>
      <c r="E651" s="55"/>
      <c r="F651" s="55"/>
      <c r="G651" s="55"/>
      <c r="H651" s="55"/>
      <c r="I651" s="55"/>
      <c r="J651" s="55"/>
      <c r="K651" s="55"/>
      <c r="L651" s="55"/>
      <c r="M651" s="55"/>
      <c r="N651" s="55"/>
      <c r="O651" s="55"/>
      <c r="P651" s="55"/>
      <c r="Q651" s="55"/>
      <c r="R651" s="55"/>
      <c r="S651" s="55"/>
      <c r="T651" s="55"/>
      <c r="U651" s="55"/>
      <c r="V651" s="55"/>
      <c r="W651" s="55"/>
      <c r="X651" s="55"/>
      <c r="Y651" s="55"/>
      <c r="Z651" s="55"/>
      <c r="AA651" s="55"/>
      <c r="AB651" s="55"/>
      <c r="AC651" s="55"/>
      <c r="AD651" s="55"/>
      <c r="AE651" s="55"/>
      <c r="AF651" s="55"/>
      <c r="AG651" s="55"/>
      <c r="AH651" s="55"/>
    </row>
    <row r="652">
      <c r="A652" s="109"/>
      <c r="B652" s="55"/>
      <c r="C652" s="55"/>
      <c r="D652" s="55"/>
      <c r="E652" s="55"/>
      <c r="F652" s="55"/>
      <c r="G652" s="55"/>
      <c r="H652" s="55"/>
      <c r="I652" s="55"/>
      <c r="J652" s="55"/>
      <c r="K652" s="55"/>
      <c r="L652" s="55"/>
      <c r="M652" s="55"/>
      <c r="N652" s="55"/>
      <c r="O652" s="55"/>
      <c r="P652" s="55"/>
      <c r="Q652" s="55"/>
      <c r="R652" s="55"/>
      <c r="S652" s="55"/>
      <c r="T652" s="55"/>
      <c r="U652" s="55"/>
      <c r="V652" s="55"/>
      <c r="W652" s="55"/>
      <c r="X652" s="55"/>
      <c r="Y652" s="55"/>
      <c r="Z652" s="55"/>
      <c r="AA652" s="55"/>
      <c r="AB652" s="55"/>
      <c r="AC652" s="55"/>
      <c r="AD652" s="55"/>
      <c r="AE652" s="55"/>
      <c r="AF652" s="55"/>
      <c r="AG652" s="55"/>
      <c r="AH652" s="55"/>
    </row>
    <row r="653">
      <c r="A653" s="109"/>
      <c r="B653" s="55"/>
      <c r="C653" s="55"/>
      <c r="D653" s="55"/>
      <c r="E653" s="55"/>
      <c r="F653" s="55"/>
      <c r="G653" s="55"/>
      <c r="H653" s="55"/>
      <c r="I653" s="55"/>
      <c r="J653" s="55"/>
      <c r="K653" s="55"/>
      <c r="L653" s="55"/>
      <c r="M653" s="55"/>
      <c r="N653" s="55"/>
      <c r="O653" s="55"/>
      <c r="P653" s="55"/>
      <c r="Q653" s="55"/>
      <c r="R653" s="55"/>
      <c r="S653" s="55"/>
      <c r="T653" s="55"/>
      <c r="U653" s="55"/>
      <c r="V653" s="55"/>
      <c r="W653" s="55"/>
      <c r="X653" s="55"/>
      <c r="Y653" s="55"/>
      <c r="Z653" s="55"/>
      <c r="AA653" s="55"/>
      <c r="AB653" s="55"/>
      <c r="AC653" s="55"/>
      <c r="AD653" s="55"/>
      <c r="AE653" s="55"/>
      <c r="AF653" s="55"/>
      <c r="AG653" s="55"/>
      <c r="AH653" s="55"/>
    </row>
    <row r="654">
      <c r="A654" s="109"/>
      <c r="B654" s="55"/>
      <c r="C654" s="55"/>
      <c r="D654" s="55"/>
      <c r="E654" s="55"/>
      <c r="F654" s="55"/>
      <c r="G654" s="55"/>
      <c r="H654" s="55"/>
      <c r="I654" s="55"/>
      <c r="J654" s="55"/>
      <c r="K654" s="55"/>
      <c r="L654" s="55"/>
      <c r="M654" s="55"/>
      <c r="N654" s="55"/>
      <c r="O654" s="55"/>
      <c r="P654" s="55"/>
      <c r="Q654" s="55"/>
      <c r="R654" s="55"/>
      <c r="S654" s="55"/>
      <c r="T654" s="55"/>
      <c r="U654" s="55"/>
      <c r="V654" s="55"/>
      <c r="W654" s="55"/>
      <c r="X654" s="55"/>
      <c r="Y654" s="55"/>
      <c r="Z654" s="55"/>
      <c r="AA654" s="55"/>
      <c r="AB654" s="55"/>
      <c r="AC654" s="55"/>
      <c r="AD654" s="55"/>
      <c r="AE654" s="55"/>
      <c r="AF654" s="55"/>
      <c r="AG654" s="55"/>
      <c r="AH654" s="55"/>
    </row>
    <row r="655">
      <c r="A655" s="109"/>
      <c r="B655" s="55"/>
      <c r="C655" s="55"/>
      <c r="D655" s="55"/>
      <c r="E655" s="55"/>
      <c r="F655" s="55"/>
      <c r="G655" s="55"/>
      <c r="H655" s="55"/>
      <c r="I655" s="55"/>
      <c r="J655" s="55"/>
      <c r="K655" s="55"/>
      <c r="L655" s="55"/>
      <c r="M655" s="55"/>
      <c r="N655" s="55"/>
      <c r="O655" s="55"/>
      <c r="P655" s="55"/>
      <c r="Q655" s="55"/>
      <c r="R655" s="55"/>
      <c r="S655" s="55"/>
      <c r="T655" s="55"/>
      <c r="U655" s="55"/>
      <c r="V655" s="55"/>
      <c r="W655" s="55"/>
      <c r="X655" s="55"/>
      <c r="Y655" s="55"/>
      <c r="Z655" s="55"/>
      <c r="AA655" s="55"/>
      <c r="AB655" s="55"/>
      <c r="AC655" s="55"/>
      <c r="AD655" s="55"/>
      <c r="AE655" s="55"/>
      <c r="AF655" s="55"/>
      <c r="AG655" s="55"/>
      <c r="AH655" s="55"/>
    </row>
    <row r="656">
      <c r="A656" s="109"/>
      <c r="B656" s="55"/>
      <c r="C656" s="55"/>
      <c r="D656" s="55"/>
      <c r="E656" s="55"/>
      <c r="F656" s="55"/>
      <c r="G656" s="55"/>
      <c r="H656" s="55"/>
      <c r="I656" s="55"/>
      <c r="J656" s="55"/>
      <c r="K656" s="55"/>
      <c r="L656" s="55"/>
      <c r="M656" s="55"/>
      <c r="N656" s="55"/>
      <c r="O656" s="55"/>
      <c r="P656" s="55"/>
      <c r="Q656" s="55"/>
      <c r="R656" s="55"/>
      <c r="S656" s="55"/>
      <c r="T656" s="55"/>
      <c r="U656" s="55"/>
      <c r="V656" s="55"/>
      <c r="W656" s="55"/>
      <c r="X656" s="55"/>
      <c r="Y656" s="55"/>
      <c r="Z656" s="55"/>
      <c r="AA656" s="55"/>
      <c r="AB656" s="55"/>
      <c r="AC656" s="55"/>
      <c r="AD656" s="55"/>
      <c r="AE656" s="55"/>
      <c r="AF656" s="55"/>
      <c r="AG656" s="55"/>
      <c r="AH656" s="55"/>
    </row>
    <row r="657">
      <c r="A657" s="109"/>
      <c r="B657" s="55"/>
      <c r="C657" s="55"/>
      <c r="D657" s="55"/>
      <c r="E657" s="55"/>
      <c r="F657" s="55"/>
      <c r="G657" s="55"/>
      <c r="H657" s="55"/>
      <c r="I657" s="55"/>
      <c r="J657" s="55"/>
      <c r="K657" s="55"/>
      <c r="L657" s="55"/>
      <c r="M657" s="55"/>
      <c r="N657" s="55"/>
      <c r="O657" s="55"/>
      <c r="P657" s="55"/>
      <c r="Q657" s="55"/>
      <c r="R657" s="55"/>
      <c r="S657" s="55"/>
      <c r="T657" s="55"/>
      <c r="U657" s="55"/>
      <c r="V657" s="55"/>
      <c r="W657" s="55"/>
      <c r="X657" s="55"/>
      <c r="Y657" s="55"/>
      <c r="Z657" s="55"/>
      <c r="AA657" s="55"/>
      <c r="AB657" s="55"/>
      <c r="AC657" s="55"/>
      <c r="AD657" s="55"/>
      <c r="AE657" s="55"/>
      <c r="AF657" s="55"/>
      <c r="AG657" s="55"/>
      <c r="AH657" s="55"/>
    </row>
    <row r="658">
      <c r="A658" s="109"/>
      <c r="B658" s="55"/>
      <c r="C658" s="55"/>
      <c r="D658" s="55"/>
      <c r="E658" s="55"/>
      <c r="F658" s="55"/>
      <c r="G658" s="55"/>
      <c r="H658" s="55"/>
      <c r="I658" s="55"/>
      <c r="J658" s="55"/>
      <c r="K658" s="55"/>
      <c r="L658" s="55"/>
      <c r="M658" s="55"/>
      <c r="N658" s="55"/>
      <c r="O658" s="55"/>
      <c r="P658" s="55"/>
      <c r="Q658" s="55"/>
      <c r="R658" s="55"/>
      <c r="S658" s="55"/>
      <c r="T658" s="55"/>
      <c r="U658" s="55"/>
      <c r="V658" s="55"/>
      <c r="W658" s="55"/>
      <c r="X658" s="55"/>
      <c r="Y658" s="55"/>
      <c r="Z658" s="55"/>
      <c r="AA658" s="55"/>
      <c r="AB658" s="55"/>
      <c r="AC658" s="55"/>
      <c r="AD658" s="55"/>
      <c r="AE658" s="55"/>
      <c r="AF658" s="55"/>
      <c r="AG658" s="55"/>
      <c r="AH658" s="55"/>
    </row>
    <row r="659">
      <c r="A659" s="109"/>
      <c r="B659" s="55"/>
      <c r="C659" s="55"/>
      <c r="D659" s="55"/>
      <c r="E659" s="55"/>
      <c r="F659" s="55"/>
      <c r="G659" s="55"/>
      <c r="H659" s="55"/>
      <c r="I659" s="55"/>
      <c r="J659" s="55"/>
      <c r="K659" s="55"/>
      <c r="L659" s="55"/>
      <c r="M659" s="55"/>
      <c r="N659" s="55"/>
      <c r="O659" s="55"/>
      <c r="P659" s="55"/>
      <c r="Q659" s="55"/>
      <c r="R659" s="55"/>
      <c r="S659" s="55"/>
      <c r="T659" s="55"/>
      <c r="U659" s="55"/>
      <c r="V659" s="55"/>
      <c r="W659" s="55"/>
      <c r="X659" s="55"/>
      <c r="Y659" s="55"/>
      <c r="Z659" s="55"/>
      <c r="AA659" s="55"/>
      <c r="AB659" s="55"/>
      <c r="AC659" s="55"/>
      <c r="AD659" s="55"/>
      <c r="AE659" s="55"/>
      <c r="AF659" s="55"/>
      <c r="AG659" s="55"/>
      <c r="AH659" s="55"/>
    </row>
    <row r="660">
      <c r="A660" s="109"/>
      <c r="B660" s="55"/>
      <c r="C660" s="55"/>
      <c r="D660" s="55"/>
      <c r="E660" s="55"/>
      <c r="F660" s="55"/>
      <c r="G660" s="55"/>
      <c r="H660" s="55"/>
      <c r="I660" s="55"/>
      <c r="J660" s="55"/>
      <c r="K660" s="55"/>
      <c r="L660" s="55"/>
      <c r="M660" s="55"/>
      <c r="N660" s="55"/>
      <c r="O660" s="55"/>
      <c r="P660" s="55"/>
      <c r="Q660" s="55"/>
      <c r="R660" s="55"/>
      <c r="S660" s="55"/>
      <c r="T660" s="55"/>
      <c r="U660" s="55"/>
      <c r="V660" s="55"/>
      <c r="W660" s="55"/>
      <c r="X660" s="55"/>
      <c r="Y660" s="55"/>
      <c r="Z660" s="55"/>
      <c r="AA660" s="55"/>
      <c r="AB660" s="55"/>
      <c r="AC660" s="55"/>
      <c r="AD660" s="55"/>
      <c r="AE660" s="55"/>
      <c r="AF660" s="55"/>
      <c r="AG660" s="55"/>
      <c r="AH660" s="55"/>
    </row>
    <row r="661">
      <c r="A661" s="109"/>
      <c r="B661" s="55"/>
      <c r="C661" s="55"/>
      <c r="D661" s="55"/>
      <c r="E661" s="55"/>
      <c r="F661" s="55"/>
      <c r="G661" s="55"/>
      <c r="H661" s="55"/>
      <c r="I661" s="55"/>
      <c r="J661" s="55"/>
      <c r="K661" s="55"/>
      <c r="L661" s="55"/>
      <c r="M661" s="55"/>
      <c r="N661" s="55"/>
      <c r="O661" s="55"/>
      <c r="P661" s="55"/>
      <c r="Q661" s="55"/>
      <c r="R661" s="55"/>
      <c r="S661" s="55"/>
      <c r="T661" s="55"/>
      <c r="U661" s="55"/>
      <c r="V661" s="55"/>
      <c r="W661" s="55"/>
      <c r="X661" s="55"/>
      <c r="Y661" s="55"/>
      <c r="Z661" s="55"/>
      <c r="AA661" s="55"/>
      <c r="AB661" s="55"/>
      <c r="AC661" s="55"/>
      <c r="AD661" s="55"/>
      <c r="AE661" s="55"/>
      <c r="AF661" s="55"/>
      <c r="AG661" s="55"/>
      <c r="AH661" s="55"/>
    </row>
    <row r="662">
      <c r="A662" s="109"/>
      <c r="B662" s="55"/>
      <c r="C662" s="55"/>
      <c r="D662" s="55"/>
      <c r="E662" s="55"/>
      <c r="F662" s="55"/>
      <c r="G662" s="55"/>
      <c r="H662" s="55"/>
      <c r="I662" s="55"/>
      <c r="J662" s="55"/>
      <c r="K662" s="55"/>
      <c r="L662" s="55"/>
      <c r="M662" s="55"/>
      <c r="N662" s="55"/>
      <c r="O662" s="55"/>
      <c r="P662" s="55"/>
      <c r="Q662" s="55"/>
      <c r="R662" s="55"/>
      <c r="S662" s="55"/>
      <c r="T662" s="55"/>
      <c r="U662" s="55"/>
      <c r="V662" s="55"/>
      <c r="W662" s="55"/>
      <c r="X662" s="55"/>
      <c r="Y662" s="55"/>
      <c r="Z662" s="55"/>
      <c r="AA662" s="55"/>
      <c r="AB662" s="55"/>
      <c r="AC662" s="55"/>
      <c r="AD662" s="55"/>
      <c r="AE662" s="55"/>
      <c r="AF662" s="55"/>
      <c r="AG662" s="55"/>
      <c r="AH662" s="55"/>
    </row>
    <row r="663">
      <c r="A663" s="109"/>
      <c r="B663" s="55"/>
      <c r="C663" s="55"/>
      <c r="D663" s="55"/>
      <c r="E663" s="55"/>
      <c r="F663" s="55"/>
      <c r="G663" s="55"/>
      <c r="H663" s="55"/>
      <c r="I663" s="55"/>
      <c r="J663" s="55"/>
      <c r="K663" s="55"/>
      <c r="L663" s="55"/>
      <c r="M663" s="55"/>
      <c r="N663" s="55"/>
      <c r="O663" s="55"/>
      <c r="P663" s="55"/>
      <c r="Q663" s="55"/>
      <c r="R663" s="55"/>
      <c r="S663" s="55"/>
      <c r="T663" s="55"/>
      <c r="U663" s="55"/>
      <c r="V663" s="55"/>
      <c r="W663" s="55"/>
      <c r="X663" s="55"/>
      <c r="Y663" s="55"/>
      <c r="Z663" s="55"/>
      <c r="AA663" s="55"/>
      <c r="AB663" s="55"/>
      <c r="AC663" s="55"/>
      <c r="AD663" s="55"/>
      <c r="AE663" s="55"/>
      <c r="AF663" s="55"/>
      <c r="AG663" s="55"/>
      <c r="AH663" s="55"/>
    </row>
    <row r="664">
      <c r="A664" s="109"/>
      <c r="B664" s="55"/>
      <c r="C664" s="55"/>
      <c r="D664" s="55"/>
      <c r="E664" s="55"/>
      <c r="F664" s="55"/>
      <c r="G664" s="55"/>
      <c r="H664" s="55"/>
      <c r="I664" s="55"/>
      <c r="J664" s="55"/>
      <c r="K664" s="55"/>
      <c r="L664" s="55"/>
      <c r="M664" s="55"/>
      <c r="N664" s="55"/>
      <c r="O664" s="55"/>
      <c r="P664" s="55"/>
      <c r="Q664" s="55"/>
      <c r="R664" s="55"/>
      <c r="S664" s="55"/>
      <c r="T664" s="55"/>
      <c r="U664" s="55"/>
      <c r="V664" s="55"/>
      <c r="W664" s="55"/>
      <c r="X664" s="55"/>
      <c r="Y664" s="55"/>
      <c r="Z664" s="55"/>
      <c r="AA664" s="55"/>
      <c r="AB664" s="55"/>
      <c r="AC664" s="55"/>
      <c r="AD664" s="55"/>
      <c r="AE664" s="55"/>
      <c r="AF664" s="55"/>
      <c r="AG664" s="55"/>
      <c r="AH664" s="55"/>
    </row>
    <row r="665">
      <c r="A665" s="109"/>
      <c r="B665" s="55"/>
      <c r="C665" s="55"/>
      <c r="D665" s="55"/>
      <c r="E665" s="55"/>
      <c r="F665" s="55"/>
      <c r="G665" s="55"/>
      <c r="H665" s="55"/>
      <c r="I665" s="55"/>
      <c r="J665" s="55"/>
      <c r="K665" s="55"/>
      <c r="L665" s="55"/>
      <c r="M665" s="55"/>
      <c r="N665" s="55"/>
      <c r="O665" s="55"/>
      <c r="P665" s="55"/>
      <c r="Q665" s="55"/>
      <c r="R665" s="55"/>
      <c r="S665" s="55"/>
      <c r="T665" s="55"/>
      <c r="U665" s="55"/>
      <c r="V665" s="55"/>
      <c r="W665" s="55"/>
      <c r="X665" s="55"/>
      <c r="Y665" s="55"/>
      <c r="Z665" s="55"/>
      <c r="AA665" s="55"/>
      <c r="AB665" s="55"/>
      <c r="AC665" s="55"/>
      <c r="AD665" s="55"/>
      <c r="AE665" s="55"/>
      <c r="AF665" s="55"/>
      <c r="AG665" s="55"/>
      <c r="AH665" s="55"/>
    </row>
    <row r="666">
      <c r="A666" s="109"/>
      <c r="B666" s="55"/>
      <c r="C666" s="55"/>
      <c r="D666" s="55"/>
      <c r="E666" s="55"/>
      <c r="F666" s="55"/>
      <c r="G666" s="55"/>
      <c r="H666" s="55"/>
      <c r="I666" s="55"/>
      <c r="J666" s="55"/>
      <c r="K666" s="55"/>
      <c r="L666" s="55"/>
      <c r="M666" s="55"/>
      <c r="N666" s="55"/>
      <c r="O666" s="55"/>
      <c r="P666" s="55"/>
      <c r="Q666" s="55"/>
      <c r="R666" s="55"/>
      <c r="S666" s="55"/>
      <c r="T666" s="55"/>
      <c r="U666" s="55"/>
      <c r="V666" s="55"/>
      <c r="W666" s="55"/>
      <c r="X666" s="55"/>
      <c r="Y666" s="55"/>
      <c r="Z666" s="55"/>
      <c r="AA666" s="55"/>
      <c r="AB666" s="55"/>
      <c r="AC666" s="55"/>
      <c r="AD666" s="55"/>
      <c r="AE666" s="55"/>
      <c r="AF666" s="55"/>
      <c r="AG666" s="55"/>
      <c r="AH666" s="55"/>
    </row>
    <row r="667">
      <c r="A667" s="109"/>
      <c r="B667" s="55"/>
      <c r="C667" s="55"/>
      <c r="D667" s="55"/>
      <c r="E667" s="55"/>
      <c r="F667" s="55"/>
      <c r="G667" s="55"/>
      <c r="H667" s="55"/>
      <c r="I667" s="55"/>
      <c r="J667" s="55"/>
      <c r="K667" s="55"/>
      <c r="L667" s="55"/>
      <c r="M667" s="55"/>
      <c r="N667" s="55"/>
      <c r="O667" s="55"/>
      <c r="P667" s="55"/>
      <c r="Q667" s="55"/>
      <c r="R667" s="55"/>
      <c r="S667" s="55"/>
      <c r="T667" s="55"/>
      <c r="U667" s="55"/>
      <c r="V667" s="55"/>
      <c r="W667" s="55"/>
      <c r="X667" s="55"/>
      <c r="Y667" s="55"/>
      <c r="Z667" s="55"/>
      <c r="AA667" s="55"/>
      <c r="AB667" s="55"/>
      <c r="AC667" s="55"/>
      <c r="AD667" s="55"/>
      <c r="AE667" s="55"/>
      <c r="AF667" s="55"/>
      <c r="AG667" s="55"/>
      <c r="AH667" s="55"/>
    </row>
    <row r="668">
      <c r="A668" s="109"/>
      <c r="B668" s="55"/>
      <c r="C668" s="55"/>
      <c r="D668" s="55"/>
      <c r="E668" s="55"/>
      <c r="F668" s="55"/>
      <c r="G668" s="55"/>
      <c r="H668" s="55"/>
      <c r="I668" s="55"/>
      <c r="J668" s="55"/>
      <c r="K668" s="55"/>
      <c r="L668" s="55"/>
      <c r="M668" s="55"/>
      <c r="N668" s="55"/>
      <c r="O668" s="55"/>
      <c r="P668" s="55"/>
      <c r="Q668" s="55"/>
      <c r="R668" s="55"/>
      <c r="S668" s="55"/>
      <c r="T668" s="55"/>
      <c r="U668" s="55"/>
      <c r="V668" s="55"/>
      <c r="W668" s="55"/>
      <c r="X668" s="55"/>
      <c r="Y668" s="55"/>
      <c r="Z668" s="55"/>
      <c r="AA668" s="55"/>
      <c r="AB668" s="55"/>
      <c r="AC668" s="55"/>
      <c r="AD668" s="55"/>
      <c r="AE668" s="55"/>
      <c r="AF668" s="55"/>
      <c r="AG668" s="55"/>
      <c r="AH668" s="55"/>
    </row>
    <row r="669">
      <c r="A669" s="109"/>
      <c r="B669" s="55"/>
      <c r="C669" s="55"/>
      <c r="D669" s="55"/>
      <c r="E669" s="55"/>
      <c r="F669" s="55"/>
      <c r="G669" s="55"/>
      <c r="H669" s="55"/>
      <c r="I669" s="55"/>
      <c r="J669" s="55"/>
      <c r="K669" s="55"/>
      <c r="L669" s="55"/>
      <c r="M669" s="55"/>
      <c r="N669" s="55"/>
      <c r="O669" s="55"/>
      <c r="P669" s="55"/>
      <c r="Q669" s="55"/>
      <c r="R669" s="55"/>
      <c r="S669" s="55"/>
      <c r="T669" s="55"/>
      <c r="U669" s="55"/>
      <c r="V669" s="55"/>
      <c r="W669" s="55"/>
      <c r="X669" s="55"/>
      <c r="Y669" s="55"/>
      <c r="Z669" s="55"/>
      <c r="AA669" s="55"/>
      <c r="AB669" s="55"/>
      <c r="AC669" s="55"/>
      <c r="AD669" s="55"/>
      <c r="AE669" s="55"/>
      <c r="AF669" s="55"/>
      <c r="AG669" s="55"/>
      <c r="AH669" s="55"/>
    </row>
    <row r="670">
      <c r="A670" s="109"/>
      <c r="B670" s="55"/>
      <c r="C670" s="55"/>
      <c r="D670" s="55"/>
      <c r="E670" s="55"/>
      <c r="F670" s="55"/>
      <c r="G670" s="55"/>
      <c r="H670" s="55"/>
      <c r="I670" s="55"/>
      <c r="J670" s="55"/>
      <c r="K670" s="55"/>
      <c r="L670" s="55"/>
      <c r="M670" s="55"/>
      <c r="N670" s="55"/>
      <c r="O670" s="55"/>
      <c r="P670" s="55"/>
      <c r="Q670" s="55"/>
      <c r="R670" s="55"/>
      <c r="S670" s="55"/>
      <c r="T670" s="55"/>
      <c r="U670" s="55"/>
      <c r="V670" s="55"/>
      <c r="W670" s="55"/>
      <c r="X670" s="55"/>
      <c r="Y670" s="55"/>
      <c r="Z670" s="55"/>
      <c r="AA670" s="55"/>
      <c r="AB670" s="55"/>
      <c r="AC670" s="55"/>
      <c r="AD670" s="55"/>
      <c r="AE670" s="55"/>
      <c r="AF670" s="55"/>
      <c r="AG670" s="55"/>
      <c r="AH670" s="55"/>
    </row>
    <row r="671">
      <c r="A671" s="109"/>
      <c r="B671" s="55"/>
      <c r="C671" s="55"/>
      <c r="D671" s="55"/>
      <c r="E671" s="55"/>
      <c r="F671" s="55"/>
      <c r="G671" s="55"/>
      <c r="H671" s="55"/>
      <c r="I671" s="55"/>
      <c r="J671" s="55"/>
      <c r="K671" s="55"/>
      <c r="L671" s="55"/>
      <c r="M671" s="55"/>
      <c r="N671" s="55"/>
      <c r="O671" s="55"/>
      <c r="P671" s="55"/>
      <c r="Q671" s="55"/>
      <c r="R671" s="55"/>
      <c r="S671" s="55"/>
      <c r="T671" s="55"/>
      <c r="U671" s="55"/>
      <c r="V671" s="55"/>
      <c r="W671" s="55"/>
      <c r="X671" s="55"/>
      <c r="Y671" s="55"/>
      <c r="Z671" s="55"/>
      <c r="AA671" s="55"/>
      <c r="AB671" s="55"/>
      <c r="AC671" s="55"/>
      <c r="AD671" s="55"/>
      <c r="AE671" s="55"/>
      <c r="AF671" s="55"/>
      <c r="AG671" s="55"/>
      <c r="AH671" s="55"/>
    </row>
    <row r="672">
      <c r="A672" s="109"/>
      <c r="B672" s="55"/>
      <c r="C672" s="55"/>
      <c r="D672" s="55"/>
      <c r="E672" s="55"/>
      <c r="F672" s="55"/>
      <c r="G672" s="55"/>
      <c r="H672" s="55"/>
      <c r="I672" s="55"/>
      <c r="J672" s="55"/>
      <c r="K672" s="55"/>
      <c r="L672" s="55"/>
      <c r="M672" s="55"/>
      <c r="N672" s="55"/>
      <c r="O672" s="55"/>
      <c r="P672" s="55"/>
      <c r="Q672" s="55"/>
      <c r="R672" s="55"/>
      <c r="S672" s="55"/>
      <c r="T672" s="55"/>
      <c r="U672" s="55"/>
      <c r="V672" s="55"/>
      <c r="W672" s="55"/>
      <c r="X672" s="55"/>
      <c r="Y672" s="55"/>
      <c r="Z672" s="55"/>
      <c r="AA672" s="55"/>
      <c r="AB672" s="55"/>
      <c r="AC672" s="55"/>
      <c r="AD672" s="55"/>
      <c r="AE672" s="55"/>
      <c r="AF672" s="55"/>
      <c r="AG672" s="55"/>
      <c r="AH672" s="55"/>
    </row>
    <row r="673">
      <c r="A673" s="109"/>
      <c r="B673" s="55"/>
      <c r="C673" s="55"/>
      <c r="D673" s="55"/>
      <c r="E673" s="55"/>
      <c r="F673" s="55"/>
      <c r="G673" s="55"/>
      <c r="H673" s="55"/>
      <c r="I673" s="55"/>
      <c r="J673" s="55"/>
      <c r="K673" s="55"/>
      <c r="L673" s="55"/>
      <c r="M673" s="55"/>
      <c r="N673" s="55"/>
      <c r="O673" s="55"/>
      <c r="P673" s="55"/>
      <c r="Q673" s="55"/>
      <c r="R673" s="55"/>
      <c r="S673" s="55"/>
      <c r="T673" s="55"/>
      <c r="U673" s="55"/>
      <c r="V673" s="55"/>
      <c r="W673" s="55"/>
      <c r="X673" s="55"/>
      <c r="Y673" s="55"/>
      <c r="Z673" s="55"/>
      <c r="AA673" s="55"/>
      <c r="AB673" s="55"/>
      <c r="AC673" s="55"/>
      <c r="AD673" s="55"/>
      <c r="AE673" s="55"/>
      <c r="AF673" s="55"/>
      <c r="AG673" s="55"/>
      <c r="AH673" s="55"/>
    </row>
    <row r="674">
      <c r="A674" s="109"/>
      <c r="B674" s="55"/>
      <c r="C674" s="55"/>
      <c r="D674" s="55"/>
      <c r="E674" s="55"/>
      <c r="F674" s="55"/>
      <c r="G674" s="55"/>
      <c r="H674" s="55"/>
      <c r="I674" s="55"/>
      <c r="J674" s="55"/>
      <c r="K674" s="55"/>
      <c r="L674" s="55"/>
      <c r="M674" s="55"/>
      <c r="N674" s="55"/>
      <c r="O674" s="55"/>
      <c r="P674" s="55"/>
      <c r="Q674" s="55"/>
      <c r="R674" s="55"/>
      <c r="S674" s="55"/>
      <c r="T674" s="55"/>
      <c r="U674" s="55"/>
      <c r="V674" s="55"/>
      <c r="W674" s="55"/>
      <c r="X674" s="55"/>
      <c r="Y674" s="55"/>
      <c r="Z674" s="55"/>
      <c r="AA674" s="55"/>
      <c r="AB674" s="55"/>
      <c r="AC674" s="55"/>
      <c r="AD674" s="55"/>
      <c r="AE674" s="55"/>
      <c r="AF674" s="55"/>
      <c r="AG674" s="55"/>
      <c r="AH674" s="55"/>
    </row>
    <row r="675">
      <c r="A675" s="109"/>
      <c r="B675" s="55"/>
      <c r="C675" s="55"/>
      <c r="D675" s="55"/>
      <c r="E675" s="55"/>
      <c r="F675" s="55"/>
      <c r="G675" s="55"/>
      <c r="H675" s="55"/>
      <c r="I675" s="55"/>
      <c r="J675" s="55"/>
      <c r="K675" s="55"/>
      <c r="L675" s="55"/>
      <c r="M675" s="55"/>
      <c r="N675" s="55"/>
      <c r="O675" s="55"/>
      <c r="P675" s="55"/>
      <c r="Q675" s="55"/>
      <c r="R675" s="55"/>
      <c r="S675" s="55"/>
      <c r="T675" s="55"/>
      <c r="U675" s="55"/>
      <c r="V675" s="55"/>
      <c r="W675" s="55"/>
      <c r="X675" s="55"/>
      <c r="Y675" s="55"/>
      <c r="Z675" s="55"/>
      <c r="AA675" s="55"/>
      <c r="AB675" s="55"/>
      <c r="AC675" s="55"/>
      <c r="AD675" s="55"/>
      <c r="AE675" s="55"/>
      <c r="AF675" s="55"/>
      <c r="AG675" s="55"/>
      <c r="AH675" s="55"/>
    </row>
    <row r="676">
      <c r="A676" s="109"/>
      <c r="B676" s="55"/>
      <c r="C676" s="55"/>
      <c r="D676" s="55"/>
      <c r="E676" s="55"/>
      <c r="F676" s="55"/>
      <c r="G676" s="55"/>
      <c r="H676" s="55"/>
      <c r="I676" s="55"/>
      <c r="J676" s="55"/>
      <c r="K676" s="55"/>
      <c r="L676" s="55"/>
      <c r="M676" s="55"/>
      <c r="N676" s="55"/>
      <c r="O676" s="55"/>
      <c r="P676" s="55"/>
      <c r="Q676" s="55"/>
      <c r="R676" s="55"/>
      <c r="S676" s="55"/>
      <c r="T676" s="55"/>
      <c r="U676" s="55"/>
      <c r="V676" s="55"/>
      <c r="W676" s="55"/>
      <c r="X676" s="55"/>
      <c r="Y676" s="55"/>
      <c r="Z676" s="55"/>
      <c r="AA676" s="55"/>
      <c r="AB676" s="55"/>
      <c r="AC676" s="55"/>
      <c r="AD676" s="55"/>
      <c r="AE676" s="55"/>
      <c r="AF676" s="55"/>
      <c r="AG676" s="55"/>
      <c r="AH676" s="55"/>
    </row>
    <row r="677">
      <c r="A677" s="109"/>
      <c r="B677" s="55"/>
      <c r="C677" s="55"/>
      <c r="D677" s="55"/>
      <c r="E677" s="55"/>
      <c r="F677" s="55"/>
      <c r="G677" s="55"/>
      <c r="H677" s="55"/>
      <c r="I677" s="55"/>
      <c r="J677" s="55"/>
      <c r="K677" s="55"/>
      <c r="L677" s="55"/>
      <c r="M677" s="55"/>
      <c r="N677" s="55"/>
      <c r="O677" s="55"/>
      <c r="P677" s="55"/>
      <c r="Q677" s="55"/>
      <c r="R677" s="55"/>
      <c r="S677" s="55"/>
      <c r="T677" s="55"/>
      <c r="U677" s="55"/>
      <c r="V677" s="55"/>
      <c r="W677" s="55"/>
      <c r="X677" s="55"/>
      <c r="Y677" s="55"/>
      <c r="Z677" s="55"/>
      <c r="AA677" s="55"/>
      <c r="AB677" s="55"/>
      <c r="AC677" s="55"/>
      <c r="AD677" s="55"/>
      <c r="AE677" s="55"/>
      <c r="AF677" s="55"/>
      <c r="AG677" s="55"/>
      <c r="AH677" s="55"/>
    </row>
    <row r="678">
      <c r="A678" s="109"/>
      <c r="B678" s="55"/>
      <c r="C678" s="55"/>
      <c r="D678" s="55"/>
      <c r="E678" s="55"/>
      <c r="F678" s="55"/>
      <c r="G678" s="55"/>
      <c r="H678" s="55"/>
      <c r="I678" s="55"/>
      <c r="J678" s="55"/>
      <c r="K678" s="55"/>
      <c r="L678" s="55"/>
      <c r="M678" s="55"/>
      <c r="N678" s="55"/>
      <c r="O678" s="55"/>
      <c r="P678" s="55"/>
      <c r="Q678" s="55"/>
      <c r="R678" s="55"/>
      <c r="S678" s="55"/>
      <c r="T678" s="55"/>
      <c r="U678" s="55"/>
      <c r="V678" s="55"/>
      <c r="W678" s="55"/>
      <c r="X678" s="55"/>
      <c r="Y678" s="55"/>
      <c r="Z678" s="55"/>
      <c r="AA678" s="55"/>
      <c r="AB678" s="55"/>
      <c r="AC678" s="55"/>
      <c r="AD678" s="55"/>
      <c r="AE678" s="55"/>
      <c r="AF678" s="55"/>
      <c r="AG678" s="55"/>
      <c r="AH678" s="55"/>
    </row>
    <row r="679">
      <c r="A679" s="109"/>
      <c r="B679" s="55"/>
      <c r="C679" s="55"/>
      <c r="D679" s="55"/>
      <c r="E679" s="55"/>
      <c r="F679" s="55"/>
      <c r="G679" s="55"/>
      <c r="H679" s="55"/>
      <c r="I679" s="55"/>
      <c r="J679" s="55"/>
      <c r="K679" s="55"/>
      <c r="L679" s="55"/>
      <c r="M679" s="55"/>
      <c r="N679" s="55"/>
      <c r="O679" s="55"/>
      <c r="P679" s="55"/>
      <c r="Q679" s="55"/>
      <c r="R679" s="55"/>
      <c r="S679" s="55"/>
      <c r="T679" s="55"/>
      <c r="U679" s="55"/>
      <c r="V679" s="55"/>
      <c r="W679" s="55"/>
      <c r="X679" s="55"/>
      <c r="Y679" s="55"/>
      <c r="Z679" s="55"/>
      <c r="AA679" s="55"/>
      <c r="AB679" s="55"/>
      <c r="AC679" s="55"/>
      <c r="AD679" s="55"/>
      <c r="AE679" s="55"/>
      <c r="AF679" s="55"/>
      <c r="AG679" s="55"/>
      <c r="AH679" s="55"/>
    </row>
    <row r="680">
      <c r="A680" s="109"/>
      <c r="B680" s="55"/>
      <c r="C680" s="55"/>
      <c r="D680" s="55"/>
      <c r="E680" s="55"/>
      <c r="F680" s="55"/>
      <c r="G680" s="55"/>
      <c r="H680" s="55"/>
      <c r="I680" s="55"/>
      <c r="J680" s="55"/>
      <c r="K680" s="55"/>
      <c r="L680" s="55"/>
      <c r="M680" s="55"/>
      <c r="N680" s="55"/>
      <c r="O680" s="55"/>
      <c r="P680" s="55"/>
      <c r="Q680" s="55"/>
      <c r="R680" s="55"/>
      <c r="S680" s="55"/>
      <c r="T680" s="55"/>
      <c r="U680" s="55"/>
      <c r="V680" s="55"/>
      <c r="W680" s="55"/>
      <c r="X680" s="55"/>
      <c r="Y680" s="55"/>
      <c r="Z680" s="55"/>
      <c r="AA680" s="55"/>
      <c r="AB680" s="55"/>
      <c r="AC680" s="55"/>
      <c r="AD680" s="55"/>
      <c r="AE680" s="55"/>
      <c r="AF680" s="55"/>
      <c r="AG680" s="55"/>
      <c r="AH680" s="55"/>
    </row>
    <row r="681">
      <c r="A681" s="109"/>
      <c r="B681" s="55"/>
      <c r="C681" s="55"/>
      <c r="D681" s="55"/>
      <c r="E681" s="55"/>
      <c r="F681" s="55"/>
      <c r="G681" s="55"/>
      <c r="H681" s="55"/>
      <c r="I681" s="55"/>
      <c r="J681" s="55"/>
      <c r="K681" s="55"/>
      <c r="L681" s="55"/>
      <c r="M681" s="55"/>
      <c r="N681" s="55"/>
      <c r="O681" s="55"/>
      <c r="P681" s="55"/>
      <c r="Q681" s="55"/>
      <c r="R681" s="55"/>
      <c r="S681" s="55"/>
      <c r="T681" s="55"/>
      <c r="U681" s="55"/>
      <c r="V681" s="55"/>
      <c r="W681" s="55"/>
      <c r="X681" s="55"/>
      <c r="Y681" s="55"/>
      <c r="Z681" s="55"/>
      <c r="AA681" s="55"/>
      <c r="AB681" s="55"/>
      <c r="AC681" s="55"/>
      <c r="AD681" s="55"/>
      <c r="AE681" s="55"/>
      <c r="AF681" s="55"/>
      <c r="AG681" s="55"/>
      <c r="AH681" s="55"/>
    </row>
    <row r="682">
      <c r="A682" s="109"/>
      <c r="B682" s="55"/>
      <c r="C682" s="55"/>
      <c r="D682" s="55"/>
      <c r="E682" s="55"/>
      <c r="F682" s="55"/>
      <c r="G682" s="55"/>
      <c r="H682" s="55"/>
      <c r="I682" s="55"/>
      <c r="J682" s="55"/>
      <c r="K682" s="55"/>
      <c r="L682" s="55"/>
      <c r="M682" s="55"/>
      <c r="N682" s="55"/>
      <c r="O682" s="55"/>
      <c r="P682" s="55"/>
      <c r="Q682" s="55"/>
      <c r="R682" s="55"/>
      <c r="S682" s="55"/>
      <c r="T682" s="55"/>
      <c r="U682" s="55"/>
      <c r="V682" s="55"/>
      <c r="W682" s="55"/>
      <c r="X682" s="55"/>
      <c r="Y682" s="55"/>
      <c r="Z682" s="55"/>
      <c r="AA682" s="55"/>
      <c r="AB682" s="55"/>
      <c r="AC682" s="55"/>
      <c r="AD682" s="55"/>
      <c r="AE682" s="55"/>
      <c r="AF682" s="55"/>
      <c r="AG682" s="55"/>
      <c r="AH682" s="55"/>
    </row>
    <row r="683">
      <c r="A683" s="109"/>
      <c r="B683" s="55"/>
      <c r="C683" s="55"/>
      <c r="D683" s="55"/>
      <c r="E683" s="55"/>
      <c r="F683" s="55"/>
      <c r="G683" s="55"/>
      <c r="H683" s="55"/>
      <c r="I683" s="55"/>
      <c r="J683" s="55"/>
      <c r="K683" s="55"/>
      <c r="L683" s="55"/>
      <c r="M683" s="55"/>
      <c r="N683" s="55"/>
      <c r="O683" s="55"/>
      <c r="P683" s="55"/>
      <c r="Q683" s="55"/>
      <c r="R683" s="55"/>
      <c r="S683" s="55"/>
      <c r="T683" s="55"/>
      <c r="U683" s="55"/>
      <c r="V683" s="55"/>
      <c r="W683" s="55"/>
      <c r="X683" s="55"/>
      <c r="Y683" s="55"/>
      <c r="Z683" s="55"/>
      <c r="AA683" s="55"/>
      <c r="AB683" s="55"/>
      <c r="AC683" s="55"/>
      <c r="AD683" s="55"/>
      <c r="AE683" s="55"/>
      <c r="AF683" s="55"/>
      <c r="AG683" s="55"/>
      <c r="AH683" s="55"/>
    </row>
    <row r="684">
      <c r="A684" s="109"/>
      <c r="B684" s="55"/>
      <c r="C684" s="55"/>
      <c r="D684" s="55"/>
      <c r="E684" s="55"/>
      <c r="F684" s="55"/>
      <c r="G684" s="55"/>
      <c r="H684" s="55"/>
      <c r="I684" s="55"/>
      <c r="J684" s="55"/>
      <c r="K684" s="55"/>
      <c r="L684" s="55"/>
      <c r="M684" s="55"/>
      <c r="N684" s="55"/>
      <c r="O684" s="55"/>
      <c r="P684" s="55"/>
      <c r="Q684" s="55"/>
      <c r="R684" s="55"/>
      <c r="S684" s="55"/>
      <c r="T684" s="55"/>
      <c r="U684" s="55"/>
      <c r="V684" s="55"/>
      <c r="W684" s="55"/>
      <c r="X684" s="55"/>
      <c r="Y684" s="55"/>
      <c r="Z684" s="55"/>
      <c r="AA684" s="55"/>
      <c r="AB684" s="55"/>
      <c r="AC684" s="55"/>
      <c r="AD684" s="55"/>
      <c r="AE684" s="55"/>
      <c r="AF684" s="55"/>
      <c r="AG684" s="55"/>
      <c r="AH684" s="55"/>
    </row>
    <row r="685">
      <c r="A685" s="109"/>
      <c r="B685" s="55"/>
      <c r="C685" s="55"/>
      <c r="D685" s="55"/>
      <c r="E685" s="55"/>
      <c r="F685" s="55"/>
      <c r="G685" s="55"/>
      <c r="H685" s="55"/>
      <c r="I685" s="55"/>
      <c r="J685" s="55"/>
      <c r="K685" s="55"/>
      <c r="L685" s="55"/>
      <c r="M685" s="55"/>
      <c r="N685" s="55"/>
      <c r="O685" s="55"/>
      <c r="P685" s="55"/>
      <c r="Q685" s="55"/>
      <c r="R685" s="55"/>
      <c r="S685" s="55"/>
      <c r="T685" s="55"/>
      <c r="U685" s="55"/>
      <c r="V685" s="55"/>
      <c r="W685" s="55"/>
      <c r="X685" s="55"/>
      <c r="Y685" s="55"/>
      <c r="Z685" s="55"/>
      <c r="AA685" s="55"/>
      <c r="AB685" s="55"/>
      <c r="AC685" s="55"/>
      <c r="AD685" s="55"/>
      <c r="AE685" s="55"/>
      <c r="AF685" s="55"/>
      <c r="AG685" s="55"/>
      <c r="AH685" s="55"/>
    </row>
    <row r="686">
      <c r="A686" s="109"/>
      <c r="B686" s="55"/>
      <c r="C686" s="55"/>
      <c r="D686" s="55"/>
      <c r="E686" s="55"/>
      <c r="F686" s="55"/>
      <c r="G686" s="55"/>
      <c r="H686" s="55"/>
      <c r="I686" s="55"/>
      <c r="J686" s="55"/>
      <c r="K686" s="55"/>
      <c r="L686" s="55"/>
      <c r="M686" s="55"/>
      <c r="N686" s="55"/>
      <c r="O686" s="55"/>
      <c r="P686" s="55"/>
      <c r="Q686" s="55"/>
      <c r="R686" s="55"/>
      <c r="S686" s="55"/>
      <c r="T686" s="55"/>
      <c r="U686" s="55"/>
      <c r="V686" s="55"/>
      <c r="W686" s="55"/>
      <c r="X686" s="55"/>
      <c r="Y686" s="55"/>
      <c r="Z686" s="55"/>
      <c r="AA686" s="55"/>
      <c r="AB686" s="55"/>
      <c r="AC686" s="55"/>
      <c r="AD686" s="55"/>
      <c r="AE686" s="55"/>
      <c r="AF686" s="55"/>
      <c r="AG686" s="55"/>
      <c r="AH686" s="55"/>
    </row>
    <row r="687">
      <c r="A687" s="109"/>
      <c r="B687" s="55"/>
      <c r="C687" s="55"/>
      <c r="D687" s="55"/>
      <c r="E687" s="55"/>
      <c r="F687" s="55"/>
      <c r="G687" s="55"/>
      <c r="H687" s="55"/>
      <c r="I687" s="55"/>
      <c r="J687" s="55"/>
      <c r="K687" s="55"/>
      <c r="L687" s="55"/>
      <c r="M687" s="55"/>
      <c r="N687" s="55"/>
      <c r="O687" s="55"/>
      <c r="P687" s="55"/>
      <c r="Q687" s="55"/>
      <c r="R687" s="55"/>
      <c r="S687" s="55"/>
      <c r="T687" s="55"/>
      <c r="U687" s="55"/>
      <c r="V687" s="55"/>
      <c r="W687" s="55"/>
      <c r="X687" s="55"/>
      <c r="Y687" s="55"/>
      <c r="Z687" s="55"/>
      <c r="AA687" s="55"/>
      <c r="AB687" s="55"/>
      <c r="AC687" s="55"/>
      <c r="AD687" s="55"/>
      <c r="AE687" s="55"/>
      <c r="AF687" s="55"/>
      <c r="AG687" s="55"/>
      <c r="AH687" s="55"/>
    </row>
    <row r="688">
      <c r="A688" s="109"/>
      <c r="B688" s="55"/>
      <c r="C688" s="55"/>
      <c r="D688" s="55"/>
      <c r="E688" s="55"/>
      <c r="F688" s="55"/>
      <c r="G688" s="55"/>
      <c r="H688" s="55"/>
      <c r="I688" s="55"/>
      <c r="J688" s="55"/>
      <c r="K688" s="55"/>
      <c r="L688" s="55"/>
      <c r="M688" s="55"/>
      <c r="N688" s="55"/>
      <c r="O688" s="55"/>
      <c r="P688" s="55"/>
      <c r="Q688" s="55"/>
      <c r="R688" s="55"/>
      <c r="S688" s="55"/>
      <c r="T688" s="55"/>
      <c r="U688" s="55"/>
      <c r="V688" s="55"/>
      <c r="W688" s="55"/>
      <c r="X688" s="55"/>
      <c r="Y688" s="55"/>
      <c r="Z688" s="55"/>
      <c r="AA688" s="55"/>
      <c r="AB688" s="55"/>
      <c r="AC688" s="55"/>
      <c r="AD688" s="55"/>
      <c r="AE688" s="55"/>
      <c r="AF688" s="55"/>
      <c r="AG688" s="55"/>
      <c r="AH688" s="55"/>
    </row>
    <row r="689">
      <c r="A689" s="109"/>
      <c r="B689" s="55"/>
      <c r="C689" s="55"/>
      <c r="D689" s="55"/>
      <c r="E689" s="55"/>
      <c r="F689" s="55"/>
      <c r="G689" s="55"/>
      <c r="H689" s="55"/>
      <c r="I689" s="55"/>
      <c r="J689" s="55"/>
      <c r="K689" s="55"/>
      <c r="L689" s="55"/>
      <c r="M689" s="55"/>
      <c r="N689" s="55"/>
      <c r="O689" s="55"/>
      <c r="P689" s="55"/>
      <c r="Q689" s="55"/>
      <c r="R689" s="55"/>
      <c r="S689" s="55"/>
      <c r="T689" s="55"/>
      <c r="U689" s="55"/>
      <c r="V689" s="55"/>
      <c r="W689" s="55"/>
      <c r="X689" s="55"/>
      <c r="Y689" s="55"/>
      <c r="Z689" s="55"/>
      <c r="AA689" s="55"/>
      <c r="AB689" s="55"/>
      <c r="AC689" s="55"/>
      <c r="AD689" s="55"/>
      <c r="AE689" s="55"/>
      <c r="AF689" s="55"/>
      <c r="AG689" s="55"/>
      <c r="AH689" s="55"/>
    </row>
    <row r="690">
      <c r="A690" s="109"/>
      <c r="B690" s="55"/>
      <c r="C690" s="55"/>
      <c r="D690" s="55"/>
      <c r="E690" s="55"/>
      <c r="F690" s="55"/>
      <c r="G690" s="55"/>
      <c r="H690" s="55"/>
      <c r="I690" s="55"/>
      <c r="J690" s="55"/>
      <c r="K690" s="55"/>
      <c r="L690" s="55"/>
      <c r="M690" s="55"/>
      <c r="N690" s="55"/>
      <c r="O690" s="55"/>
      <c r="P690" s="55"/>
      <c r="Q690" s="55"/>
      <c r="R690" s="55"/>
      <c r="S690" s="55"/>
      <c r="T690" s="55"/>
      <c r="U690" s="55"/>
      <c r="V690" s="55"/>
      <c r="W690" s="55"/>
      <c r="X690" s="55"/>
      <c r="Y690" s="55"/>
      <c r="Z690" s="55"/>
      <c r="AA690" s="55"/>
      <c r="AB690" s="55"/>
      <c r="AC690" s="55"/>
      <c r="AD690" s="55"/>
      <c r="AE690" s="55"/>
      <c r="AF690" s="55"/>
      <c r="AG690" s="55"/>
      <c r="AH690" s="55"/>
    </row>
    <row r="691">
      <c r="A691" s="109"/>
      <c r="B691" s="55"/>
      <c r="C691" s="55"/>
      <c r="D691" s="55"/>
      <c r="E691" s="55"/>
      <c r="F691" s="55"/>
      <c r="G691" s="55"/>
      <c r="H691" s="55"/>
      <c r="I691" s="55"/>
      <c r="J691" s="55"/>
      <c r="K691" s="55"/>
      <c r="L691" s="55"/>
      <c r="M691" s="55"/>
      <c r="N691" s="55"/>
      <c r="O691" s="55"/>
      <c r="P691" s="55"/>
      <c r="Q691" s="55"/>
      <c r="R691" s="55"/>
      <c r="S691" s="55"/>
      <c r="T691" s="55"/>
      <c r="U691" s="55"/>
      <c r="V691" s="55"/>
      <c r="W691" s="55"/>
      <c r="X691" s="55"/>
      <c r="Y691" s="55"/>
      <c r="Z691" s="55"/>
      <c r="AA691" s="55"/>
      <c r="AB691" s="55"/>
      <c r="AC691" s="55"/>
      <c r="AD691" s="55"/>
      <c r="AE691" s="55"/>
      <c r="AF691" s="55"/>
      <c r="AG691" s="55"/>
      <c r="AH691" s="55"/>
    </row>
    <row r="692">
      <c r="A692" s="109"/>
      <c r="B692" s="55"/>
      <c r="C692" s="55"/>
      <c r="D692" s="55"/>
      <c r="E692" s="55"/>
      <c r="F692" s="55"/>
      <c r="G692" s="55"/>
      <c r="H692" s="55"/>
      <c r="I692" s="55"/>
      <c r="J692" s="55"/>
      <c r="K692" s="55"/>
      <c r="L692" s="55"/>
      <c r="M692" s="55"/>
      <c r="N692" s="55"/>
      <c r="O692" s="55"/>
      <c r="P692" s="55"/>
      <c r="Q692" s="55"/>
      <c r="R692" s="55"/>
      <c r="S692" s="55"/>
      <c r="T692" s="55"/>
      <c r="U692" s="55"/>
      <c r="V692" s="55"/>
      <c r="W692" s="55"/>
      <c r="X692" s="55"/>
      <c r="Y692" s="55"/>
      <c r="Z692" s="55"/>
      <c r="AA692" s="55"/>
      <c r="AB692" s="55"/>
      <c r="AC692" s="55"/>
      <c r="AD692" s="55"/>
      <c r="AE692" s="55"/>
      <c r="AF692" s="55"/>
      <c r="AG692" s="55"/>
      <c r="AH692" s="55"/>
    </row>
    <row r="693">
      <c r="A693" s="109"/>
      <c r="B693" s="55"/>
      <c r="C693" s="55"/>
      <c r="D693" s="55"/>
      <c r="E693" s="55"/>
      <c r="F693" s="55"/>
      <c r="G693" s="55"/>
      <c r="H693" s="55"/>
      <c r="I693" s="55"/>
      <c r="J693" s="55"/>
      <c r="K693" s="55"/>
      <c r="L693" s="55"/>
      <c r="M693" s="55"/>
      <c r="N693" s="55"/>
      <c r="O693" s="55"/>
      <c r="P693" s="55"/>
      <c r="Q693" s="55"/>
      <c r="R693" s="55"/>
      <c r="S693" s="55"/>
      <c r="T693" s="55"/>
      <c r="U693" s="55"/>
      <c r="V693" s="55"/>
      <c r="W693" s="55"/>
      <c r="X693" s="55"/>
      <c r="Y693" s="55"/>
      <c r="Z693" s="55"/>
      <c r="AA693" s="55"/>
      <c r="AB693" s="55"/>
      <c r="AC693" s="55"/>
      <c r="AD693" s="55"/>
      <c r="AE693" s="55"/>
      <c r="AF693" s="55"/>
      <c r="AG693" s="55"/>
      <c r="AH693" s="55"/>
    </row>
    <row r="694">
      <c r="A694" s="109"/>
      <c r="B694" s="55"/>
      <c r="C694" s="55"/>
      <c r="D694" s="55"/>
      <c r="E694" s="55"/>
      <c r="F694" s="55"/>
      <c r="G694" s="55"/>
      <c r="H694" s="55"/>
      <c r="I694" s="55"/>
      <c r="J694" s="55"/>
      <c r="K694" s="55"/>
      <c r="L694" s="55"/>
      <c r="M694" s="55"/>
      <c r="N694" s="55"/>
      <c r="O694" s="55"/>
      <c r="P694" s="55"/>
      <c r="Q694" s="55"/>
      <c r="R694" s="55"/>
      <c r="S694" s="55"/>
      <c r="T694" s="55"/>
      <c r="U694" s="55"/>
      <c r="V694" s="55"/>
      <c r="W694" s="55"/>
      <c r="X694" s="55"/>
      <c r="Y694" s="55"/>
      <c r="Z694" s="55"/>
      <c r="AA694" s="55"/>
      <c r="AB694" s="55"/>
      <c r="AC694" s="55"/>
      <c r="AD694" s="55"/>
      <c r="AE694" s="55"/>
      <c r="AF694" s="55"/>
      <c r="AG694" s="55"/>
      <c r="AH694" s="55"/>
    </row>
    <row r="695">
      <c r="A695" s="109"/>
      <c r="B695" s="55"/>
      <c r="C695" s="55"/>
      <c r="D695" s="55"/>
      <c r="E695" s="55"/>
      <c r="F695" s="55"/>
      <c r="G695" s="55"/>
      <c r="H695" s="55"/>
      <c r="I695" s="55"/>
      <c r="J695" s="55"/>
      <c r="K695" s="55"/>
      <c r="L695" s="55"/>
      <c r="M695" s="55"/>
      <c r="N695" s="55"/>
      <c r="O695" s="55"/>
      <c r="P695" s="55"/>
      <c r="Q695" s="55"/>
      <c r="R695" s="55"/>
      <c r="S695" s="55"/>
      <c r="T695" s="55"/>
      <c r="U695" s="55"/>
      <c r="V695" s="55"/>
      <c r="W695" s="55"/>
      <c r="X695" s="55"/>
      <c r="Y695" s="55"/>
      <c r="Z695" s="55"/>
      <c r="AA695" s="55"/>
      <c r="AB695" s="55"/>
      <c r="AC695" s="55"/>
      <c r="AD695" s="55"/>
      <c r="AE695" s="55"/>
      <c r="AF695" s="55"/>
      <c r="AG695" s="55"/>
      <c r="AH695" s="55"/>
    </row>
    <row r="696">
      <c r="A696" s="109"/>
      <c r="B696" s="55"/>
      <c r="C696" s="55"/>
      <c r="D696" s="55"/>
      <c r="E696" s="55"/>
      <c r="F696" s="55"/>
      <c r="G696" s="55"/>
      <c r="H696" s="55"/>
      <c r="I696" s="55"/>
      <c r="J696" s="55"/>
      <c r="K696" s="55"/>
      <c r="L696" s="55"/>
      <c r="M696" s="55"/>
      <c r="N696" s="55"/>
      <c r="O696" s="55"/>
      <c r="P696" s="55"/>
      <c r="Q696" s="55"/>
      <c r="R696" s="55"/>
      <c r="S696" s="55"/>
      <c r="T696" s="55"/>
      <c r="U696" s="55"/>
      <c r="V696" s="55"/>
      <c r="W696" s="55"/>
      <c r="X696" s="55"/>
      <c r="Y696" s="55"/>
      <c r="Z696" s="55"/>
      <c r="AA696" s="55"/>
      <c r="AB696" s="55"/>
      <c r="AC696" s="55"/>
      <c r="AD696" s="55"/>
      <c r="AE696" s="55"/>
      <c r="AF696" s="55"/>
      <c r="AG696" s="55"/>
      <c r="AH696" s="55"/>
    </row>
    <row r="697">
      <c r="A697" s="109"/>
      <c r="B697" s="55"/>
      <c r="C697" s="55"/>
      <c r="D697" s="55"/>
      <c r="E697" s="55"/>
      <c r="F697" s="55"/>
      <c r="G697" s="55"/>
      <c r="H697" s="55"/>
      <c r="I697" s="55"/>
      <c r="J697" s="55"/>
      <c r="K697" s="55"/>
      <c r="L697" s="55"/>
      <c r="M697" s="55"/>
      <c r="N697" s="55"/>
      <c r="O697" s="55"/>
      <c r="P697" s="55"/>
      <c r="Q697" s="55"/>
      <c r="R697" s="55"/>
      <c r="S697" s="55"/>
      <c r="T697" s="55"/>
      <c r="U697" s="55"/>
      <c r="V697" s="55"/>
      <c r="W697" s="55"/>
      <c r="X697" s="55"/>
      <c r="Y697" s="55"/>
      <c r="Z697" s="55"/>
      <c r="AA697" s="55"/>
      <c r="AB697" s="55"/>
      <c r="AC697" s="55"/>
      <c r="AD697" s="55"/>
      <c r="AE697" s="55"/>
      <c r="AF697" s="55"/>
      <c r="AG697" s="55"/>
      <c r="AH697" s="55"/>
    </row>
    <row r="698">
      <c r="A698" s="109"/>
      <c r="B698" s="55"/>
      <c r="C698" s="55"/>
      <c r="D698" s="55"/>
      <c r="E698" s="55"/>
      <c r="F698" s="55"/>
      <c r="G698" s="55"/>
      <c r="H698" s="55"/>
      <c r="I698" s="55"/>
      <c r="J698" s="55"/>
      <c r="K698" s="55"/>
      <c r="L698" s="55"/>
      <c r="M698" s="55"/>
      <c r="N698" s="55"/>
      <c r="O698" s="55"/>
      <c r="P698" s="55"/>
      <c r="Q698" s="55"/>
      <c r="R698" s="55"/>
      <c r="S698" s="55"/>
      <c r="T698" s="55"/>
      <c r="U698" s="55"/>
      <c r="V698" s="55"/>
      <c r="W698" s="55"/>
      <c r="X698" s="55"/>
      <c r="Y698" s="55"/>
      <c r="Z698" s="55"/>
      <c r="AA698" s="55"/>
      <c r="AB698" s="55"/>
      <c r="AC698" s="55"/>
      <c r="AD698" s="55"/>
      <c r="AE698" s="55"/>
      <c r="AF698" s="55"/>
      <c r="AG698" s="55"/>
      <c r="AH698" s="55"/>
    </row>
    <row r="699">
      <c r="A699" s="109"/>
      <c r="B699" s="55"/>
      <c r="C699" s="55"/>
      <c r="D699" s="55"/>
      <c r="E699" s="55"/>
      <c r="F699" s="55"/>
      <c r="G699" s="55"/>
      <c r="H699" s="55"/>
      <c r="I699" s="55"/>
      <c r="J699" s="55"/>
      <c r="K699" s="55"/>
      <c r="L699" s="55"/>
      <c r="M699" s="55"/>
      <c r="N699" s="55"/>
      <c r="O699" s="55"/>
      <c r="P699" s="55"/>
      <c r="Q699" s="55"/>
      <c r="R699" s="55"/>
      <c r="S699" s="55"/>
      <c r="T699" s="55"/>
      <c r="U699" s="55"/>
      <c r="V699" s="55"/>
      <c r="W699" s="55"/>
      <c r="X699" s="55"/>
      <c r="Y699" s="55"/>
      <c r="Z699" s="55"/>
      <c r="AA699" s="55"/>
      <c r="AB699" s="55"/>
      <c r="AC699" s="55"/>
      <c r="AD699" s="55"/>
      <c r="AE699" s="55"/>
      <c r="AF699" s="55"/>
      <c r="AG699" s="55"/>
      <c r="AH699" s="55"/>
    </row>
    <row r="700">
      <c r="A700" s="109"/>
      <c r="B700" s="55"/>
      <c r="C700" s="55"/>
      <c r="D700" s="55"/>
      <c r="E700" s="55"/>
      <c r="F700" s="55"/>
      <c r="G700" s="55"/>
      <c r="H700" s="55"/>
      <c r="I700" s="55"/>
      <c r="J700" s="55"/>
      <c r="K700" s="55"/>
      <c r="L700" s="55"/>
      <c r="M700" s="55"/>
      <c r="N700" s="55"/>
      <c r="O700" s="55"/>
      <c r="P700" s="55"/>
      <c r="Q700" s="55"/>
      <c r="R700" s="55"/>
      <c r="S700" s="55"/>
      <c r="T700" s="55"/>
      <c r="U700" s="55"/>
      <c r="V700" s="55"/>
      <c r="W700" s="55"/>
      <c r="X700" s="55"/>
      <c r="Y700" s="55"/>
      <c r="Z700" s="55"/>
      <c r="AA700" s="55"/>
      <c r="AB700" s="55"/>
      <c r="AC700" s="55"/>
      <c r="AD700" s="55"/>
      <c r="AE700" s="55"/>
      <c r="AF700" s="55"/>
      <c r="AG700" s="55"/>
      <c r="AH700" s="55"/>
    </row>
    <row r="701">
      <c r="A701" s="109"/>
      <c r="B701" s="55"/>
      <c r="C701" s="55"/>
      <c r="D701" s="55"/>
      <c r="E701" s="55"/>
      <c r="F701" s="55"/>
      <c r="G701" s="55"/>
      <c r="H701" s="55"/>
      <c r="I701" s="55"/>
      <c r="J701" s="55"/>
      <c r="K701" s="55"/>
      <c r="L701" s="55"/>
      <c r="M701" s="55"/>
      <c r="N701" s="55"/>
      <c r="O701" s="55"/>
      <c r="P701" s="55"/>
      <c r="Q701" s="55"/>
      <c r="R701" s="55"/>
      <c r="S701" s="55"/>
      <c r="T701" s="55"/>
      <c r="U701" s="55"/>
      <c r="V701" s="55"/>
      <c r="W701" s="55"/>
      <c r="X701" s="55"/>
      <c r="Y701" s="55"/>
      <c r="Z701" s="55"/>
      <c r="AA701" s="55"/>
      <c r="AB701" s="55"/>
      <c r="AC701" s="55"/>
      <c r="AD701" s="55"/>
      <c r="AE701" s="55"/>
      <c r="AF701" s="55"/>
      <c r="AG701" s="55"/>
      <c r="AH701" s="55"/>
    </row>
    <row r="702">
      <c r="A702" s="109"/>
      <c r="B702" s="55"/>
      <c r="C702" s="55"/>
      <c r="D702" s="55"/>
      <c r="E702" s="55"/>
      <c r="F702" s="55"/>
      <c r="G702" s="55"/>
      <c r="H702" s="55"/>
      <c r="I702" s="55"/>
      <c r="J702" s="55"/>
      <c r="K702" s="55"/>
      <c r="L702" s="55"/>
      <c r="M702" s="55"/>
      <c r="N702" s="55"/>
      <c r="O702" s="55"/>
      <c r="P702" s="55"/>
      <c r="Q702" s="55"/>
      <c r="R702" s="55"/>
      <c r="S702" s="55"/>
      <c r="T702" s="55"/>
      <c r="U702" s="55"/>
      <c r="V702" s="55"/>
      <c r="W702" s="55"/>
      <c r="X702" s="55"/>
      <c r="Y702" s="55"/>
      <c r="Z702" s="55"/>
      <c r="AA702" s="55"/>
      <c r="AB702" s="55"/>
      <c r="AC702" s="55"/>
      <c r="AD702" s="55"/>
      <c r="AE702" s="55"/>
      <c r="AF702" s="55"/>
      <c r="AG702" s="55"/>
      <c r="AH702" s="55"/>
    </row>
    <row r="703">
      <c r="A703" s="109"/>
      <c r="B703" s="55"/>
      <c r="C703" s="55"/>
      <c r="D703" s="55"/>
      <c r="E703" s="55"/>
      <c r="F703" s="55"/>
      <c r="G703" s="55"/>
      <c r="H703" s="55"/>
      <c r="I703" s="55"/>
      <c r="J703" s="55"/>
      <c r="K703" s="55"/>
      <c r="L703" s="55"/>
      <c r="M703" s="55"/>
      <c r="N703" s="55"/>
      <c r="O703" s="55"/>
      <c r="P703" s="55"/>
      <c r="Q703" s="55"/>
      <c r="R703" s="55"/>
      <c r="S703" s="55"/>
      <c r="T703" s="55"/>
      <c r="U703" s="55"/>
      <c r="V703" s="55"/>
      <c r="W703" s="55"/>
      <c r="X703" s="55"/>
      <c r="Y703" s="55"/>
      <c r="Z703" s="55"/>
      <c r="AA703" s="55"/>
      <c r="AB703" s="55"/>
      <c r="AC703" s="55"/>
      <c r="AD703" s="55"/>
      <c r="AE703" s="55"/>
      <c r="AF703" s="55"/>
      <c r="AG703" s="55"/>
      <c r="AH703" s="55"/>
    </row>
    <row r="704">
      <c r="A704" s="109"/>
      <c r="B704" s="55"/>
      <c r="C704" s="55"/>
      <c r="D704" s="55"/>
      <c r="E704" s="55"/>
      <c r="F704" s="55"/>
      <c r="G704" s="55"/>
      <c r="H704" s="55"/>
      <c r="I704" s="55"/>
      <c r="J704" s="55"/>
      <c r="K704" s="55"/>
      <c r="L704" s="55"/>
      <c r="M704" s="55"/>
      <c r="N704" s="55"/>
      <c r="O704" s="55"/>
      <c r="P704" s="55"/>
      <c r="Q704" s="55"/>
      <c r="R704" s="55"/>
      <c r="S704" s="55"/>
      <c r="T704" s="55"/>
      <c r="U704" s="55"/>
      <c r="V704" s="55"/>
      <c r="W704" s="55"/>
      <c r="X704" s="55"/>
      <c r="Y704" s="55"/>
      <c r="Z704" s="55"/>
      <c r="AA704" s="55"/>
      <c r="AB704" s="55"/>
      <c r="AC704" s="55"/>
      <c r="AD704" s="55"/>
      <c r="AE704" s="55"/>
      <c r="AF704" s="55"/>
      <c r="AG704" s="55"/>
      <c r="AH704" s="55"/>
    </row>
    <row r="705">
      <c r="A705" s="109"/>
      <c r="B705" s="55"/>
      <c r="C705" s="55"/>
      <c r="D705" s="55"/>
      <c r="E705" s="55"/>
      <c r="F705" s="55"/>
      <c r="G705" s="55"/>
      <c r="H705" s="55"/>
      <c r="I705" s="55"/>
      <c r="J705" s="55"/>
      <c r="K705" s="55"/>
      <c r="L705" s="55"/>
      <c r="M705" s="55"/>
      <c r="N705" s="55"/>
      <c r="O705" s="55"/>
      <c r="P705" s="55"/>
      <c r="Q705" s="55"/>
      <c r="R705" s="55"/>
      <c r="S705" s="55"/>
      <c r="T705" s="55"/>
      <c r="U705" s="55"/>
      <c r="V705" s="55"/>
      <c r="W705" s="55"/>
      <c r="X705" s="55"/>
      <c r="Y705" s="55"/>
      <c r="Z705" s="55"/>
      <c r="AA705" s="55"/>
      <c r="AB705" s="55"/>
      <c r="AC705" s="55"/>
      <c r="AD705" s="55"/>
      <c r="AE705" s="55"/>
      <c r="AF705" s="55"/>
      <c r="AG705" s="55"/>
      <c r="AH705" s="55"/>
    </row>
    <row r="706">
      <c r="A706" s="109"/>
      <c r="B706" s="55"/>
      <c r="C706" s="55"/>
      <c r="D706" s="55"/>
      <c r="E706" s="55"/>
      <c r="F706" s="55"/>
      <c r="G706" s="55"/>
      <c r="H706" s="55"/>
      <c r="I706" s="55"/>
      <c r="J706" s="55"/>
      <c r="K706" s="55"/>
      <c r="L706" s="55"/>
      <c r="M706" s="55"/>
      <c r="N706" s="55"/>
      <c r="O706" s="55"/>
      <c r="P706" s="55"/>
      <c r="Q706" s="55"/>
      <c r="R706" s="55"/>
      <c r="S706" s="55"/>
      <c r="T706" s="55"/>
      <c r="U706" s="55"/>
      <c r="V706" s="55"/>
      <c r="W706" s="55"/>
      <c r="X706" s="55"/>
      <c r="Y706" s="55"/>
      <c r="Z706" s="55"/>
      <c r="AA706" s="55"/>
      <c r="AB706" s="55"/>
      <c r="AC706" s="55"/>
      <c r="AD706" s="55"/>
      <c r="AE706" s="55"/>
      <c r="AF706" s="55"/>
      <c r="AG706" s="55"/>
      <c r="AH706" s="55"/>
    </row>
    <row r="707">
      <c r="A707" s="109"/>
      <c r="B707" s="55"/>
      <c r="C707" s="55"/>
      <c r="D707" s="55"/>
      <c r="E707" s="55"/>
      <c r="F707" s="55"/>
      <c r="G707" s="55"/>
      <c r="H707" s="55"/>
      <c r="I707" s="55"/>
      <c r="J707" s="55"/>
      <c r="K707" s="55"/>
      <c r="L707" s="55"/>
      <c r="M707" s="55"/>
      <c r="N707" s="55"/>
      <c r="O707" s="55"/>
      <c r="P707" s="55"/>
      <c r="Q707" s="55"/>
      <c r="R707" s="55"/>
      <c r="S707" s="55"/>
      <c r="T707" s="55"/>
      <c r="U707" s="55"/>
      <c r="V707" s="55"/>
      <c r="W707" s="55"/>
      <c r="X707" s="55"/>
      <c r="Y707" s="55"/>
      <c r="Z707" s="55"/>
      <c r="AA707" s="55"/>
      <c r="AB707" s="55"/>
      <c r="AC707" s="55"/>
      <c r="AD707" s="55"/>
      <c r="AE707" s="55"/>
      <c r="AF707" s="55"/>
      <c r="AG707" s="55"/>
      <c r="AH707" s="55"/>
    </row>
    <row r="708">
      <c r="A708" s="109"/>
      <c r="B708" s="55"/>
      <c r="C708" s="55"/>
      <c r="D708" s="55"/>
      <c r="E708" s="55"/>
      <c r="F708" s="55"/>
      <c r="G708" s="55"/>
      <c r="H708" s="55"/>
      <c r="I708" s="55"/>
      <c r="J708" s="55"/>
      <c r="K708" s="55"/>
      <c r="L708" s="55"/>
      <c r="M708" s="55"/>
      <c r="N708" s="55"/>
      <c r="O708" s="55"/>
      <c r="P708" s="55"/>
      <c r="Q708" s="55"/>
      <c r="R708" s="55"/>
      <c r="S708" s="55"/>
      <c r="T708" s="55"/>
      <c r="U708" s="55"/>
      <c r="V708" s="55"/>
      <c r="W708" s="55"/>
      <c r="X708" s="55"/>
      <c r="Y708" s="55"/>
      <c r="Z708" s="55"/>
      <c r="AA708" s="55"/>
      <c r="AB708" s="55"/>
      <c r="AC708" s="55"/>
      <c r="AD708" s="55"/>
      <c r="AE708" s="55"/>
      <c r="AF708" s="55"/>
      <c r="AG708" s="55"/>
      <c r="AH708" s="55"/>
    </row>
    <row r="709">
      <c r="A709" s="109"/>
      <c r="B709" s="55"/>
      <c r="C709" s="55"/>
      <c r="D709" s="55"/>
      <c r="E709" s="55"/>
      <c r="F709" s="55"/>
      <c r="G709" s="55"/>
      <c r="H709" s="55"/>
      <c r="I709" s="55"/>
      <c r="J709" s="55"/>
      <c r="K709" s="55"/>
      <c r="L709" s="55"/>
      <c r="M709" s="55"/>
      <c r="N709" s="55"/>
      <c r="O709" s="55"/>
      <c r="P709" s="55"/>
      <c r="Q709" s="55"/>
      <c r="R709" s="55"/>
      <c r="S709" s="55"/>
      <c r="T709" s="55"/>
      <c r="U709" s="55"/>
      <c r="V709" s="55"/>
      <c r="W709" s="55"/>
      <c r="X709" s="55"/>
      <c r="Y709" s="55"/>
      <c r="Z709" s="55"/>
      <c r="AA709" s="55"/>
      <c r="AB709" s="55"/>
      <c r="AC709" s="55"/>
      <c r="AD709" s="55"/>
      <c r="AE709" s="55"/>
      <c r="AF709" s="55"/>
      <c r="AG709" s="55"/>
      <c r="AH709" s="55"/>
    </row>
    <row r="710">
      <c r="A710" s="109"/>
      <c r="B710" s="55"/>
      <c r="C710" s="55"/>
      <c r="D710" s="55"/>
      <c r="E710" s="55"/>
      <c r="F710" s="55"/>
      <c r="G710" s="55"/>
      <c r="H710" s="55"/>
      <c r="I710" s="55"/>
      <c r="J710" s="55"/>
      <c r="K710" s="55"/>
      <c r="L710" s="55"/>
      <c r="M710" s="55"/>
      <c r="N710" s="55"/>
      <c r="O710" s="55"/>
      <c r="P710" s="55"/>
      <c r="Q710" s="55"/>
      <c r="R710" s="55"/>
      <c r="S710" s="55"/>
      <c r="T710" s="55"/>
      <c r="U710" s="55"/>
      <c r="V710" s="55"/>
      <c r="W710" s="55"/>
      <c r="X710" s="55"/>
      <c r="Y710" s="55"/>
      <c r="Z710" s="55"/>
      <c r="AA710" s="55"/>
      <c r="AB710" s="55"/>
      <c r="AC710" s="55"/>
      <c r="AD710" s="55"/>
      <c r="AE710" s="55"/>
      <c r="AF710" s="55"/>
      <c r="AG710" s="55"/>
      <c r="AH710" s="55"/>
    </row>
    <row r="711">
      <c r="A711" s="109"/>
      <c r="B711" s="55"/>
      <c r="C711" s="55"/>
      <c r="D711" s="55"/>
      <c r="E711" s="55"/>
      <c r="F711" s="55"/>
      <c r="G711" s="55"/>
      <c r="H711" s="55"/>
      <c r="I711" s="55"/>
      <c r="J711" s="55"/>
      <c r="K711" s="55"/>
      <c r="L711" s="55"/>
      <c r="M711" s="55"/>
      <c r="N711" s="55"/>
      <c r="O711" s="55"/>
      <c r="P711" s="55"/>
      <c r="Q711" s="55"/>
      <c r="R711" s="55"/>
      <c r="S711" s="55"/>
      <c r="T711" s="55"/>
      <c r="U711" s="55"/>
      <c r="V711" s="55"/>
      <c r="W711" s="55"/>
      <c r="X711" s="55"/>
      <c r="Y711" s="55"/>
      <c r="Z711" s="55"/>
      <c r="AA711" s="55"/>
      <c r="AB711" s="55"/>
      <c r="AC711" s="55"/>
      <c r="AD711" s="55"/>
      <c r="AE711" s="55"/>
      <c r="AF711" s="55"/>
      <c r="AG711" s="55"/>
      <c r="AH711" s="55"/>
    </row>
    <row r="712">
      <c r="A712" s="109"/>
      <c r="B712" s="55"/>
      <c r="C712" s="55"/>
      <c r="D712" s="55"/>
      <c r="E712" s="55"/>
      <c r="F712" s="55"/>
      <c r="G712" s="55"/>
      <c r="H712" s="55"/>
      <c r="I712" s="55"/>
      <c r="J712" s="55"/>
      <c r="K712" s="55"/>
      <c r="L712" s="55"/>
      <c r="M712" s="55"/>
      <c r="N712" s="55"/>
      <c r="O712" s="55"/>
      <c r="P712" s="55"/>
      <c r="Q712" s="55"/>
      <c r="R712" s="55"/>
      <c r="S712" s="55"/>
      <c r="T712" s="55"/>
      <c r="U712" s="55"/>
      <c r="V712" s="55"/>
      <c r="W712" s="55"/>
      <c r="X712" s="55"/>
      <c r="Y712" s="55"/>
      <c r="Z712" s="55"/>
      <c r="AA712" s="55"/>
      <c r="AB712" s="55"/>
      <c r="AC712" s="55"/>
      <c r="AD712" s="55"/>
      <c r="AE712" s="55"/>
      <c r="AF712" s="55"/>
      <c r="AG712" s="55"/>
      <c r="AH712" s="55"/>
    </row>
    <row r="713">
      <c r="A713" s="109"/>
      <c r="B713" s="55"/>
      <c r="C713" s="55"/>
      <c r="D713" s="55"/>
      <c r="E713" s="55"/>
      <c r="F713" s="55"/>
      <c r="G713" s="55"/>
      <c r="H713" s="55"/>
      <c r="I713" s="55"/>
      <c r="J713" s="55"/>
      <c r="K713" s="55"/>
      <c r="L713" s="55"/>
      <c r="M713" s="55"/>
      <c r="N713" s="55"/>
      <c r="O713" s="55"/>
      <c r="P713" s="55"/>
      <c r="Q713" s="55"/>
      <c r="R713" s="55"/>
      <c r="S713" s="55"/>
      <c r="T713" s="55"/>
      <c r="U713" s="55"/>
      <c r="V713" s="55"/>
      <c r="W713" s="55"/>
      <c r="X713" s="55"/>
      <c r="Y713" s="55"/>
      <c r="Z713" s="55"/>
      <c r="AA713" s="55"/>
      <c r="AB713" s="55"/>
      <c r="AC713" s="55"/>
      <c r="AD713" s="55"/>
      <c r="AE713" s="55"/>
      <c r="AF713" s="55"/>
      <c r="AG713" s="55"/>
      <c r="AH713" s="55"/>
    </row>
    <row r="714">
      <c r="A714" s="109"/>
      <c r="B714" s="55"/>
      <c r="C714" s="55"/>
      <c r="D714" s="55"/>
      <c r="E714" s="55"/>
      <c r="F714" s="55"/>
      <c r="G714" s="55"/>
      <c r="H714" s="55"/>
      <c r="I714" s="55"/>
      <c r="J714" s="55"/>
      <c r="K714" s="55"/>
      <c r="L714" s="55"/>
      <c r="M714" s="55"/>
      <c r="N714" s="55"/>
      <c r="O714" s="55"/>
      <c r="P714" s="55"/>
      <c r="Q714" s="55"/>
      <c r="R714" s="55"/>
      <c r="S714" s="55"/>
      <c r="T714" s="55"/>
      <c r="U714" s="55"/>
      <c r="V714" s="55"/>
      <c r="W714" s="55"/>
      <c r="X714" s="55"/>
      <c r="Y714" s="55"/>
      <c r="Z714" s="55"/>
      <c r="AA714" s="55"/>
      <c r="AB714" s="55"/>
      <c r="AC714" s="55"/>
      <c r="AD714" s="55"/>
      <c r="AE714" s="55"/>
      <c r="AF714" s="55"/>
      <c r="AG714" s="55"/>
      <c r="AH714" s="55"/>
    </row>
    <row r="715">
      <c r="A715" s="109"/>
      <c r="B715" s="55"/>
      <c r="C715" s="55"/>
      <c r="D715" s="55"/>
      <c r="E715" s="55"/>
      <c r="F715" s="55"/>
      <c r="G715" s="55"/>
      <c r="H715" s="55"/>
      <c r="I715" s="55"/>
      <c r="J715" s="55"/>
      <c r="K715" s="55"/>
      <c r="L715" s="55"/>
      <c r="M715" s="55"/>
      <c r="N715" s="55"/>
      <c r="O715" s="55"/>
      <c r="P715" s="55"/>
      <c r="Q715" s="55"/>
      <c r="R715" s="55"/>
      <c r="S715" s="55"/>
      <c r="T715" s="55"/>
      <c r="U715" s="55"/>
      <c r="V715" s="55"/>
      <c r="W715" s="55"/>
      <c r="X715" s="55"/>
      <c r="Y715" s="55"/>
      <c r="Z715" s="55"/>
      <c r="AA715" s="55"/>
      <c r="AB715" s="55"/>
      <c r="AC715" s="55"/>
      <c r="AD715" s="55"/>
      <c r="AE715" s="55"/>
      <c r="AF715" s="55"/>
      <c r="AG715" s="55"/>
      <c r="AH715" s="55"/>
    </row>
    <row r="716">
      <c r="A716" s="109"/>
      <c r="B716" s="55"/>
      <c r="C716" s="55"/>
      <c r="D716" s="55"/>
      <c r="E716" s="55"/>
      <c r="F716" s="55"/>
      <c r="G716" s="55"/>
      <c r="H716" s="55"/>
      <c r="I716" s="55"/>
      <c r="J716" s="55"/>
      <c r="K716" s="55"/>
      <c r="L716" s="55"/>
      <c r="M716" s="55"/>
      <c r="N716" s="55"/>
      <c r="O716" s="55"/>
      <c r="P716" s="55"/>
      <c r="Q716" s="55"/>
      <c r="R716" s="55"/>
      <c r="S716" s="55"/>
      <c r="T716" s="55"/>
      <c r="U716" s="55"/>
      <c r="V716" s="55"/>
      <c r="W716" s="55"/>
      <c r="X716" s="55"/>
      <c r="Y716" s="55"/>
      <c r="Z716" s="55"/>
      <c r="AA716" s="55"/>
      <c r="AB716" s="55"/>
      <c r="AC716" s="55"/>
      <c r="AD716" s="55"/>
      <c r="AE716" s="55"/>
      <c r="AF716" s="55"/>
      <c r="AG716" s="55"/>
      <c r="AH716" s="55"/>
    </row>
    <row r="717">
      <c r="A717" s="109"/>
      <c r="B717" s="55"/>
      <c r="C717" s="55"/>
      <c r="D717" s="55"/>
      <c r="E717" s="55"/>
      <c r="F717" s="55"/>
      <c r="G717" s="55"/>
      <c r="H717" s="55"/>
      <c r="I717" s="55"/>
      <c r="J717" s="55"/>
      <c r="K717" s="55"/>
      <c r="L717" s="55"/>
      <c r="M717" s="55"/>
      <c r="N717" s="55"/>
      <c r="O717" s="55"/>
      <c r="P717" s="55"/>
      <c r="Q717" s="55"/>
      <c r="R717" s="55"/>
      <c r="S717" s="55"/>
      <c r="T717" s="55"/>
      <c r="U717" s="55"/>
      <c r="V717" s="55"/>
      <c r="W717" s="55"/>
      <c r="X717" s="55"/>
      <c r="Y717" s="55"/>
      <c r="Z717" s="55"/>
      <c r="AA717" s="55"/>
      <c r="AB717" s="55"/>
      <c r="AC717" s="55"/>
      <c r="AD717" s="55"/>
      <c r="AE717" s="55"/>
      <c r="AF717" s="55"/>
      <c r="AG717" s="55"/>
      <c r="AH717" s="55"/>
    </row>
    <row r="718">
      <c r="A718" s="109"/>
      <c r="B718" s="55"/>
      <c r="C718" s="55"/>
      <c r="D718" s="55"/>
      <c r="E718" s="55"/>
      <c r="F718" s="55"/>
      <c r="G718" s="55"/>
      <c r="H718" s="55"/>
      <c r="I718" s="55"/>
      <c r="J718" s="55"/>
      <c r="K718" s="55"/>
      <c r="L718" s="55"/>
      <c r="M718" s="55"/>
      <c r="N718" s="55"/>
      <c r="O718" s="55"/>
      <c r="P718" s="55"/>
      <c r="Q718" s="55"/>
      <c r="R718" s="55"/>
      <c r="S718" s="55"/>
      <c r="T718" s="55"/>
      <c r="U718" s="55"/>
      <c r="V718" s="55"/>
      <c r="W718" s="55"/>
      <c r="X718" s="55"/>
      <c r="Y718" s="55"/>
      <c r="Z718" s="55"/>
      <c r="AA718" s="55"/>
      <c r="AB718" s="55"/>
      <c r="AC718" s="55"/>
      <c r="AD718" s="55"/>
      <c r="AE718" s="55"/>
      <c r="AF718" s="55"/>
      <c r="AG718" s="55"/>
      <c r="AH718" s="55"/>
    </row>
    <row r="719">
      <c r="A719" s="109"/>
      <c r="B719" s="55"/>
      <c r="C719" s="55"/>
      <c r="D719" s="55"/>
      <c r="E719" s="55"/>
      <c r="F719" s="55"/>
      <c r="G719" s="55"/>
      <c r="H719" s="55"/>
      <c r="I719" s="55"/>
      <c r="J719" s="55"/>
      <c r="K719" s="55"/>
      <c r="L719" s="55"/>
      <c r="M719" s="55"/>
      <c r="N719" s="55"/>
      <c r="O719" s="55"/>
      <c r="P719" s="55"/>
      <c r="Q719" s="55"/>
      <c r="R719" s="55"/>
      <c r="S719" s="55"/>
      <c r="T719" s="55"/>
      <c r="U719" s="55"/>
      <c r="V719" s="55"/>
      <c r="W719" s="55"/>
      <c r="X719" s="55"/>
      <c r="Y719" s="55"/>
      <c r="Z719" s="55"/>
      <c r="AA719" s="55"/>
      <c r="AB719" s="55"/>
      <c r="AC719" s="55"/>
      <c r="AD719" s="55"/>
      <c r="AE719" s="55"/>
      <c r="AF719" s="55"/>
      <c r="AG719" s="55"/>
      <c r="AH719" s="55"/>
    </row>
    <row r="720">
      <c r="A720" s="109"/>
      <c r="B720" s="55"/>
      <c r="C720" s="55"/>
      <c r="D720" s="55"/>
      <c r="E720" s="55"/>
      <c r="F720" s="55"/>
      <c r="G720" s="55"/>
      <c r="H720" s="55"/>
      <c r="I720" s="55"/>
      <c r="J720" s="55"/>
      <c r="K720" s="55"/>
      <c r="L720" s="55"/>
      <c r="M720" s="55"/>
      <c r="N720" s="55"/>
      <c r="O720" s="55"/>
      <c r="P720" s="55"/>
      <c r="Q720" s="55"/>
      <c r="R720" s="55"/>
      <c r="S720" s="55"/>
      <c r="T720" s="55"/>
      <c r="U720" s="55"/>
      <c r="V720" s="55"/>
      <c r="W720" s="55"/>
      <c r="X720" s="55"/>
      <c r="Y720" s="55"/>
      <c r="Z720" s="55"/>
      <c r="AA720" s="55"/>
      <c r="AB720" s="55"/>
      <c r="AC720" s="55"/>
      <c r="AD720" s="55"/>
      <c r="AE720" s="55"/>
      <c r="AF720" s="55"/>
      <c r="AG720" s="55"/>
      <c r="AH720" s="55"/>
    </row>
    <row r="721">
      <c r="A721" s="109"/>
      <c r="B721" s="55"/>
      <c r="C721" s="55"/>
      <c r="D721" s="55"/>
      <c r="E721" s="55"/>
      <c r="F721" s="55"/>
      <c r="G721" s="55"/>
      <c r="H721" s="55"/>
      <c r="I721" s="55"/>
      <c r="J721" s="55"/>
      <c r="K721" s="55"/>
      <c r="L721" s="55"/>
      <c r="M721" s="55"/>
      <c r="N721" s="55"/>
      <c r="O721" s="55"/>
      <c r="P721" s="55"/>
      <c r="Q721" s="55"/>
      <c r="R721" s="55"/>
      <c r="S721" s="55"/>
      <c r="T721" s="55"/>
      <c r="U721" s="55"/>
      <c r="V721" s="55"/>
      <c r="W721" s="55"/>
      <c r="X721" s="55"/>
      <c r="Y721" s="55"/>
      <c r="Z721" s="55"/>
      <c r="AA721" s="55"/>
      <c r="AB721" s="55"/>
      <c r="AC721" s="55"/>
      <c r="AD721" s="55"/>
      <c r="AE721" s="55"/>
      <c r="AF721" s="55"/>
      <c r="AG721" s="55"/>
      <c r="AH721" s="55"/>
    </row>
    <row r="722">
      <c r="A722" s="109"/>
      <c r="B722" s="55"/>
      <c r="C722" s="55"/>
      <c r="D722" s="55"/>
      <c r="E722" s="55"/>
      <c r="F722" s="55"/>
      <c r="G722" s="55"/>
      <c r="H722" s="55"/>
      <c r="I722" s="55"/>
      <c r="J722" s="55"/>
      <c r="K722" s="55"/>
      <c r="L722" s="55"/>
      <c r="M722" s="55"/>
      <c r="N722" s="55"/>
      <c r="O722" s="55"/>
      <c r="P722" s="55"/>
      <c r="Q722" s="55"/>
      <c r="R722" s="55"/>
      <c r="S722" s="55"/>
      <c r="T722" s="55"/>
      <c r="U722" s="55"/>
      <c r="V722" s="55"/>
      <c r="W722" s="55"/>
      <c r="X722" s="55"/>
      <c r="Y722" s="55"/>
      <c r="Z722" s="55"/>
      <c r="AA722" s="55"/>
      <c r="AB722" s="55"/>
      <c r="AC722" s="55"/>
      <c r="AD722" s="55"/>
      <c r="AE722" s="55"/>
      <c r="AF722" s="55"/>
      <c r="AG722" s="55"/>
      <c r="AH722" s="55"/>
    </row>
    <row r="723">
      <c r="A723" s="109"/>
      <c r="B723" s="55"/>
      <c r="C723" s="55"/>
      <c r="D723" s="55"/>
      <c r="E723" s="55"/>
      <c r="F723" s="55"/>
      <c r="G723" s="55"/>
      <c r="H723" s="55"/>
      <c r="I723" s="55"/>
      <c r="J723" s="55"/>
      <c r="K723" s="55"/>
      <c r="L723" s="55"/>
      <c r="M723" s="55"/>
      <c r="N723" s="55"/>
      <c r="O723" s="55"/>
      <c r="P723" s="55"/>
      <c r="Q723" s="55"/>
      <c r="R723" s="55"/>
      <c r="S723" s="55"/>
      <c r="T723" s="55"/>
      <c r="U723" s="55"/>
      <c r="V723" s="55"/>
      <c r="W723" s="55"/>
      <c r="X723" s="55"/>
      <c r="Y723" s="55"/>
      <c r="Z723" s="55"/>
      <c r="AA723" s="55"/>
      <c r="AB723" s="55"/>
      <c r="AC723" s="55"/>
      <c r="AD723" s="55"/>
      <c r="AE723" s="55"/>
      <c r="AF723" s="55"/>
      <c r="AG723" s="55"/>
      <c r="AH723" s="55"/>
    </row>
    <row r="724">
      <c r="A724" s="109"/>
      <c r="B724" s="55"/>
      <c r="C724" s="55"/>
      <c r="D724" s="55"/>
      <c r="E724" s="55"/>
      <c r="F724" s="55"/>
      <c r="G724" s="55"/>
      <c r="H724" s="55"/>
      <c r="I724" s="55"/>
      <c r="J724" s="55"/>
      <c r="K724" s="55"/>
      <c r="L724" s="55"/>
      <c r="M724" s="55"/>
      <c r="N724" s="55"/>
      <c r="O724" s="55"/>
      <c r="P724" s="55"/>
      <c r="Q724" s="55"/>
      <c r="R724" s="55"/>
      <c r="S724" s="55"/>
      <c r="T724" s="55"/>
      <c r="U724" s="55"/>
      <c r="V724" s="55"/>
      <c r="W724" s="55"/>
      <c r="X724" s="55"/>
      <c r="Y724" s="55"/>
      <c r="Z724" s="55"/>
      <c r="AA724" s="55"/>
      <c r="AB724" s="55"/>
      <c r="AC724" s="55"/>
      <c r="AD724" s="55"/>
      <c r="AE724" s="55"/>
      <c r="AF724" s="55"/>
      <c r="AG724" s="55"/>
      <c r="AH724" s="55"/>
    </row>
    <row r="725">
      <c r="A725" s="109"/>
      <c r="B725" s="55"/>
      <c r="C725" s="55"/>
      <c r="D725" s="55"/>
      <c r="E725" s="55"/>
      <c r="F725" s="55"/>
      <c r="G725" s="55"/>
      <c r="H725" s="55"/>
      <c r="I725" s="55"/>
      <c r="J725" s="55"/>
      <c r="K725" s="55"/>
      <c r="L725" s="55"/>
      <c r="M725" s="55"/>
      <c r="N725" s="55"/>
      <c r="O725" s="55"/>
      <c r="P725" s="55"/>
      <c r="Q725" s="55"/>
      <c r="R725" s="55"/>
      <c r="S725" s="55"/>
      <c r="T725" s="55"/>
      <c r="U725" s="55"/>
      <c r="V725" s="55"/>
      <c r="W725" s="55"/>
      <c r="X725" s="55"/>
      <c r="Y725" s="55"/>
      <c r="Z725" s="55"/>
      <c r="AA725" s="55"/>
      <c r="AB725" s="55"/>
      <c r="AC725" s="55"/>
      <c r="AD725" s="55"/>
      <c r="AE725" s="55"/>
      <c r="AF725" s="55"/>
      <c r="AG725" s="55"/>
      <c r="AH725" s="55"/>
    </row>
    <row r="726">
      <c r="A726" s="109"/>
      <c r="B726" s="55"/>
      <c r="C726" s="55"/>
      <c r="D726" s="55"/>
      <c r="E726" s="55"/>
      <c r="F726" s="55"/>
      <c r="G726" s="55"/>
      <c r="H726" s="55"/>
      <c r="I726" s="55"/>
      <c r="J726" s="55"/>
      <c r="K726" s="55"/>
      <c r="L726" s="55"/>
      <c r="M726" s="55"/>
      <c r="N726" s="55"/>
      <c r="O726" s="55"/>
      <c r="P726" s="55"/>
      <c r="Q726" s="55"/>
      <c r="R726" s="55"/>
      <c r="S726" s="55"/>
      <c r="T726" s="55"/>
      <c r="U726" s="55"/>
      <c r="V726" s="55"/>
      <c r="W726" s="55"/>
      <c r="X726" s="55"/>
      <c r="Y726" s="55"/>
      <c r="Z726" s="55"/>
      <c r="AA726" s="55"/>
      <c r="AB726" s="55"/>
      <c r="AC726" s="55"/>
      <c r="AD726" s="55"/>
      <c r="AE726" s="55"/>
      <c r="AF726" s="55"/>
      <c r="AG726" s="55"/>
      <c r="AH726" s="55"/>
    </row>
    <row r="727">
      <c r="A727" s="109"/>
      <c r="B727" s="55"/>
      <c r="C727" s="55"/>
      <c r="D727" s="55"/>
      <c r="E727" s="55"/>
      <c r="F727" s="55"/>
      <c r="G727" s="55"/>
      <c r="H727" s="55"/>
      <c r="I727" s="55"/>
      <c r="J727" s="55"/>
      <c r="K727" s="55"/>
      <c r="L727" s="55"/>
      <c r="M727" s="55"/>
      <c r="N727" s="55"/>
      <c r="O727" s="55"/>
      <c r="P727" s="55"/>
      <c r="Q727" s="55"/>
      <c r="R727" s="55"/>
      <c r="S727" s="55"/>
      <c r="T727" s="55"/>
      <c r="U727" s="55"/>
      <c r="V727" s="55"/>
      <c r="W727" s="55"/>
      <c r="X727" s="55"/>
      <c r="Y727" s="55"/>
      <c r="Z727" s="55"/>
      <c r="AA727" s="55"/>
      <c r="AB727" s="55"/>
      <c r="AC727" s="55"/>
      <c r="AD727" s="55"/>
      <c r="AE727" s="55"/>
      <c r="AF727" s="55"/>
      <c r="AG727" s="55"/>
      <c r="AH727" s="55"/>
    </row>
    <row r="728">
      <c r="A728" s="109"/>
      <c r="B728" s="55"/>
      <c r="C728" s="55"/>
      <c r="D728" s="55"/>
      <c r="E728" s="55"/>
      <c r="F728" s="55"/>
      <c r="G728" s="55"/>
      <c r="H728" s="55"/>
      <c r="I728" s="55"/>
      <c r="J728" s="55"/>
      <c r="K728" s="55"/>
      <c r="L728" s="55"/>
      <c r="M728" s="55"/>
      <c r="N728" s="55"/>
      <c r="O728" s="55"/>
      <c r="P728" s="55"/>
      <c r="Q728" s="55"/>
      <c r="R728" s="55"/>
      <c r="S728" s="55"/>
      <c r="T728" s="55"/>
      <c r="U728" s="55"/>
      <c r="V728" s="55"/>
      <c r="W728" s="55"/>
      <c r="X728" s="55"/>
      <c r="Y728" s="55"/>
      <c r="Z728" s="55"/>
      <c r="AA728" s="55"/>
      <c r="AB728" s="55"/>
      <c r="AC728" s="55"/>
      <c r="AD728" s="55"/>
      <c r="AE728" s="55"/>
      <c r="AF728" s="55"/>
      <c r="AG728" s="55"/>
      <c r="AH728" s="55"/>
    </row>
    <row r="729">
      <c r="A729" s="109"/>
      <c r="B729" s="55"/>
      <c r="C729" s="55"/>
      <c r="D729" s="55"/>
      <c r="E729" s="55"/>
      <c r="F729" s="55"/>
      <c r="G729" s="55"/>
      <c r="H729" s="55"/>
      <c r="I729" s="55"/>
      <c r="J729" s="55"/>
      <c r="K729" s="55"/>
      <c r="L729" s="55"/>
      <c r="M729" s="55"/>
      <c r="N729" s="55"/>
      <c r="O729" s="55"/>
      <c r="P729" s="55"/>
      <c r="Q729" s="55"/>
      <c r="R729" s="55"/>
      <c r="S729" s="55"/>
      <c r="T729" s="55"/>
      <c r="U729" s="55"/>
      <c r="V729" s="55"/>
      <c r="W729" s="55"/>
      <c r="X729" s="55"/>
      <c r="Y729" s="55"/>
      <c r="Z729" s="55"/>
      <c r="AA729" s="55"/>
      <c r="AB729" s="55"/>
      <c r="AC729" s="55"/>
      <c r="AD729" s="55"/>
      <c r="AE729" s="55"/>
      <c r="AF729" s="55"/>
      <c r="AG729" s="55"/>
      <c r="AH729" s="55"/>
    </row>
    <row r="730">
      <c r="A730" s="109"/>
      <c r="B730" s="55"/>
      <c r="C730" s="55"/>
      <c r="D730" s="55"/>
      <c r="E730" s="55"/>
      <c r="F730" s="55"/>
      <c r="G730" s="55"/>
      <c r="H730" s="55"/>
      <c r="I730" s="55"/>
      <c r="J730" s="55"/>
      <c r="K730" s="55"/>
      <c r="L730" s="55"/>
      <c r="M730" s="55"/>
      <c r="N730" s="55"/>
      <c r="O730" s="55"/>
      <c r="P730" s="55"/>
      <c r="Q730" s="55"/>
      <c r="R730" s="55"/>
      <c r="S730" s="55"/>
      <c r="T730" s="55"/>
      <c r="U730" s="55"/>
      <c r="V730" s="55"/>
      <c r="W730" s="55"/>
      <c r="X730" s="55"/>
      <c r="Y730" s="55"/>
      <c r="Z730" s="55"/>
      <c r="AA730" s="55"/>
      <c r="AB730" s="55"/>
      <c r="AC730" s="55"/>
      <c r="AD730" s="55"/>
      <c r="AE730" s="55"/>
      <c r="AF730" s="55"/>
      <c r="AG730" s="55"/>
      <c r="AH730" s="55"/>
    </row>
    <row r="731">
      <c r="A731" s="109"/>
      <c r="B731" s="55"/>
      <c r="C731" s="55"/>
      <c r="D731" s="55"/>
      <c r="E731" s="55"/>
      <c r="F731" s="55"/>
      <c r="G731" s="55"/>
      <c r="H731" s="55"/>
      <c r="I731" s="55"/>
      <c r="J731" s="55"/>
      <c r="K731" s="55"/>
      <c r="L731" s="55"/>
      <c r="M731" s="55"/>
      <c r="N731" s="55"/>
      <c r="O731" s="55"/>
      <c r="P731" s="55"/>
      <c r="Q731" s="55"/>
      <c r="R731" s="55"/>
      <c r="S731" s="55"/>
      <c r="T731" s="55"/>
      <c r="U731" s="55"/>
      <c r="V731" s="55"/>
      <c r="W731" s="55"/>
      <c r="X731" s="55"/>
      <c r="Y731" s="55"/>
      <c r="Z731" s="55"/>
      <c r="AA731" s="55"/>
      <c r="AB731" s="55"/>
      <c r="AC731" s="55"/>
      <c r="AD731" s="55"/>
      <c r="AE731" s="55"/>
      <c r="AF731" s="55"/>
      <c r="AG731" s="55"/>
      <c r="AH731" s="55"/>
    </row>
    <row r="732">
      <c r="A732" s="109"/>
      <c r="B732" s="55"/>
      <c r="C732" s="55"/>
      <c r="D732" s="55"/>
      <c r="E732" s="55"/>
      <c r="F732" s="55"/>
      <c r="G732" s="55"/>
      <c r="H732" s="55"/>
      <c r="I732" s="55"/>
      <c r="J732" s="55"/>
      <c r="K732" s="55"/>
      <c r="L732" s="55"/>
      <c r="M732" s="55"/>
      <c r="N732" s="55"/>
      <c r="O732" s="55"/>
      <c r="P732" s="55"/>
      <c r="Q732" s="55"/>
      <c r="R732" s="55"/>
      <c r="S732" s="55"/>
      <c r="T732" s="55"/>
      <c r="U732" s="55"/>
      <c r="V732" s="55"/>
      <c r="W732" s="55"/>
      <c r="X732" s="55"/>
      <c r="Y732" s="55"/>
      <c r="Z732" s="55"/>
      <c r="AA732" s="55"/>
      <c r="AB732" s="55"/>
      <c r="AC732" s="55"/>
      <c r="AD732" s="55"/>
      <c r="AE732" s="55"/>
      <c r="AF732" s="55"/>
      <c r="AG732" s="55"/>
      <c r="AH732" s="55"/>
    </row>
    <row r="733">
      <c r="A733" s="109"/>
      <c r="B733" s="55"/>
      <c r="C733" s="55"/>
      <c r="D733" s="55"/>
      <c r="E733" s="55"/>
      <c r="F733" s="55"/>
      <c r="G733" s="55"/>
      <c r="H733" s="55"/>
      <c r="I733" s="55"/>
      <c r="J733" s="55"/>
      <c r="K733" s="55"/>
      <c r="L733" s="55"/>
      <c r="M733" s="55"/>
      <c r="N733" s="55"/>
      <c r="O733" s="55"/>
      <c r="P733" s="55"/>
      <c r="Q733" s="55"/>
      <c r="R733" s="55"/>
      <c r="S733" s="55"/>
      <c r="T733" s="55"/>
      <c r="U733" s="55"/>
      <c r="V733" s="55"/>
      <c r="W733" s="55"/>
      <c r="X733" s="55"/>
      <c r="Y733" s="55"/>
      <c r="Z733" s="55"/>
      <c r="AA733" s="55"/>
      <c r="AB733" s="55"/>
      <c r="AC733" s="55"/>
      <c r="AD733" s="55"/>
      <c r="AE733" s="55"/>
      <c r="AF733" s="55"/>
      <c r="AG733" s="55"/>
      <c r="AH733" s="55"/>
    </row>
    <row r="734">
      <c r="A734" s="109"/>
      <c r="B734" s="55"/>
      <c r="C734" s="55"/>
      <c r="D734" s="55"/>
      <c r="E734" s="55"/>
      <c r="F734" s="55"/>
      <c r="G734" s="55"/>
      <c r="H734" s="55"/>
      <c r="I734" s="55"/>
      <c r="J734" s="55"/>
      <c r="K734" s="55"/>
      <c r="L734" s="55"/>
      <c r="M734" s="55"/>
      <c r="N734" s="55"/>
      <c r="O734" s="55"/>
      <c r="P734" s="55"/>
      <c r="Q734" s="55"/>
      <c r="R734" s="55"/>
      <c r="S734" s="55"/>
      <c r="T734" s="55"/>
      <c r="U734" s="55"/>
      <c r="V734" s="55"/>
      <c r="W734" s="55"/>
      <c r="X734" s="55"/>
      <c r="Y734" s="55"/>
      <c r="Z734" s="55"/>
      <c r="AA734" s="55"/>
      <c r="AB734" s="55"/>
      <c r="AC734" s="55"/>
      <c r="AD734" s="55"/>
      <c r="AE734" s="55"/>
      <c r="AF734" s="55"/>
      <c r="AG734" s="55"/>
      <c r="AH734" s="55"/>
    </row>
    <row r="735">
      <c r="A735" s="109"/>
      <c r="B735" s="55"/>
      <c r="C735" s="55"/>
      <c r="D735" s="55"/>
      <c r="E735" s="55"/>
      <c r="F735" s="55"/>
      <c r="G735" s="55"/>
      <c r="H735" s="55"/>
      <c r="I735" s="55"/>
      <c r="J735" s="55"/>
      <c r="K735" s="55"/>
      <c r="L735" s="55"/>
      <c r="M735" s="55"/>
      <c r="N735" s="55"/>
      <c r="O735" s="55"/>
      <c r="P735" s="55"/>
      <c r="Q735" s="55"/>
      <c r="R735" s="55"/>
      <c r="S735" s="55"/>
      <c r="T735" s="55"/>
      <c r="U735" s="55"/>
      <c r="V735" s="55"/>
      <c r="W735" s="55"/>
      <c r="X735" s="55"/>
      <c r="Y735" s="55"/>
      <c r="Z735" s="55"/>
      <c r="AA735" s="55"/>
      <c r="AB735" s="55"/>
      <c r="AC735" s="55"/>
      <c r="AD735" s="55"/>
      <c r="AE735" s="55"/>
      <c r="AF735" s="55"/>
      <c r="AG735" s="55"/>
      <c r="AH735" s="55"/>
    </row>
    <row r="736">
      <c r="A736" s="109"/>
      <c r="B736" s="55"/>
      <c r="C736" s="55"/>
      <c r="D736" s="55"/>
      <c r="E736" s="55"/>
      <c r="F736" s="55"/>
      <c r="G736" s="55"/>
      <c r="H736" s="55"/>
      <c r="I736" s="55"/>
      <c r="J736" s="55"/>
      <c r="K736" s="55"/>
      <c r="L736" s="55"/>
      <c r="M736" s="55"/>
      <c r="N736" s="55"/>
      <c r="O736" s="55"/>
      <c r="P736" s="55"/>
      <c r="Q736" s="55"/>
      <c r="R736" s="55"/>
      <c r="S736" s="55"/>
      <c r="T736" s="55"/>
      <c r="U736" s="55"/>
      <c r="V736" s="55"/>
      <c r="W736" s="55"/>
      <c r="X736" s="55"/>
      <c r="Y736" s="55"/>
      <c r="Z736" s="55"/>
      <c r="AA736" s="55"/>
      <c r="AB736" s="55"/>
      <c r="AC736" s="55"/>
      <c r="AD736" s="55"/>
      <c r="AE736" s="55"/>
      <c r="AF736" s="55"/>
      <c r="AG736" s="55"/>
      <c r="AH736" s="55"/>
    </row>
    <row r="737">
      <c r="A737" s="109"/>
      <c r="B737" s="55"/>
      <c r="C737" s="55"/>
      <c r="D737" s="55"/>
      <c r="E737" s="55"/>
      <c r="F737" s="55"/>
      <c r="G737" s="55"/>
      <c r="H737" s="55"/>
      <c r="I737" s="55"/>
      <c r="J737" s="55"/>
      <c r="K737" s="55"/>
      <c r="L737" s="55"/>
      <c r="M737" s="55"/>
      <c r="N737" s="55"/>
      <c r="O737" s="55"/>
      <c r="P737" s="55"/>
      <c r="Q737" s="55"/>
      <c r="R737" s="55"/>
      <c r="S737" s="55"/>
      <c r="T737" s="55"/>
      <c r="U737" s="55"/>
      <c r="V737" s="55"/>
      <c r="W737" s="55"/>
      <c r="X737" s="55"/>
      <c r="Y737" s="55"/>
      <c r="Z737" s="55"/>
      <c r="AA737" s="55"/>
      <c r="AB737" s="55"/>
      <c r="AC737" s="55"/>
      <c r="AD737" s="55"/>
      <c r="AE737" s="55"/>
      <c r="AF737" s="55"/>
      <c r="AG737" s="55"/>
      <c r="AH737" s="55"/>
    </row>
    <row r="738">
      <c r="A738" s="109"/>
      <c r="B738" s="55"/>
      <c r="C738" s="55"/>
      <c r="D738" s="55"/>
      <c r="E738" s="55"/>
      <c r="F738" s="55"/>
      <c r="G738" s="55"/>
      <c r="H738" s="55"/>
      <c r="I738" s="55"/>
      <c r="J738" s="55"/>
      <c r="K738" s="55"/>
      <c r="L738" s="55"/>
      <c r="M738" s="55"/>
      <c r="N738" s="55"/>
      <c r="O738" s="55"/>
      <c r="P738" s="55"/>
      <c r="Q738" s="55"/>
      <c r="R738" s="55"/>
      <c r="S738" s="55"/>
      <c r="T738" s="55"/>
      <c r="U738" s="55"/>
      <c r="V738" s="55"/>
      <c r="W738" s="55"/>
      <c r="X738" s="55"/>
      <c r="Y738" s="55"/>
      <c r="Z738" s="55"/>
      <c r="AA738" s="55"/>
      <c r="AB738" s="55"/>
      <c r="AC738" s="55"/>
      <c r="AD738" s="55"/>
      <c r="AE738" s="55"/>
      <c r="AF738" s="55"/>
      <c r="AG738" s="55"/>
      <c r="AH738" s="55"/>
    </row>
    <row r="739">
      <c r="A739" s="109"/>
      <c r="B739" s="55"/>
      <c r="C739" s="55"/>
      <c r="D739" s="55"/>
      <c r="E739" s="55"/>
      <c r="F739" s="55"/>
      <c r="G739" s="55"/>
      <c r="H739" s="55"/>
      <c r="I739" s="55"/>
      <c r="J739" s="55"/>
      <c r="K739" s="55"/>
      <c r="L739" s="55"/>
      <c r="M739" s="55"/>
      <c r="N739" s="55"/>
      <c r="O739" s="55"/>
      <c r="P739" s="55"/>
      <c r="Q739" s="55"/>
      <c r="R739" s="55"/>
      <c r="S739" s="55"/>
      <c r="T739" s="55"/>
      <c r="U739" s="55"/>
      <c r="V739" s="55"/>
      <c r="W739" s="55"/>
      <c r="X739" s="55"/>
      <c r="Y739" s="55"/>
      <c r="Z739" s="55"/>
      <c r="AA739" s="55"/>
      <c r="AB739" s="55"/>
      <c r="AC739" s="55"/>
      <c r="AD739" s="55"/>
      <c r="AE739" s="55"/>
      <c r="AF739" s="55"/>
      <c r="AG739" s="55"/>
      <c r="AH739" s="55"/>
    </row>
    <row r="740">
      <c r="A740" s="109"/>
      <c r="B740" s="55"/>
      <c r="C740" s="55"/>
      <c r="D740" s="55"/>
      <c r="E740" s="55"/>
      <c r="F740" s="55"/>
      <c r="G740" s="55"/>
      <c r="H740" s="55"/>
      <c r="I740" s="55"/>
      <c r="J740" s="55"/>
      <c r="K740" s="55"/>
      <c r="L740" s="55"/>
      <c r="M740" s="55"/>
      <c r="N740" s="55"/>
      <c r="O740" s="55"/>
      <c r="P740" s="55"/>
      <c r="Q740" s="55"/>
      <c r="R740" s="55"/>
      <c r="S740" s="55"/>
      <c r="T740" s="55"/>
      <c r="U740" s="55"/>
      <c r="V740" s="55"/>
      <c r="W740" s="55"/>
      <c r="X740" s="55"/>
      <c r="Y740" s="55"/>
      <c r="Z740" s="55"/>
      <c r="AA740" s="55"/>
      <c r="AB740" s="55"/>
      <c r="AC740" s="55"/>
      <c r="AD740" s="55"/>
      <c r="AE740" s="55"/>
      <c r="AF740" s="55"/>
      <c r="AG740" s="55"/>
      <c r="AH740" s="55"/>
    </row>
    <row r="741">
      <c r="A741" s="109"/>
      <c r="B741" s="55"/>
      <c r="C741" s="55"/>
      <c r="D741" s="55"/>
      <c r="E741" s="55"/>
      <c r="F741" s="55"/>
      <c r="G741" s="55"/>
      <c r="H741" s="55"/>
      <c r="I741" s="55"/>
      <c r="J741" s="55"/>
      <c r="K741" s="55"/>
      <c r="L741" s="55"/>
      <c r="M741" s="55"/>
      <c r="N741" s="55"/>
      <c r="O741" s="55"/>
      <c r="P741" s="55"/>
      <c r="Q741" s="55"/>
      <c r="R741" s="55"/>
      <c r="S741" s="55"/>
      <c r="T741" s="55"/>
      <c r="U741" s="55"/>
      <c r="V741" s="55"/>
      <c r="W741" s="55"/>
      <c r="X741" s="55"/>
      <c r="Y741" s="55"/>
      <c r="Z741" s="55"/>
      <c r="AA741" s="55"/>
      <c r="AB741" s="55"/>
      <c r="AC741" s="55"/>
      <c r="AD741" s="55"/>
      <c r="AE741" s="55"/>
      <c r="AF741" s="55"/>
      <c r="AG741" s="55"/>
      <c r="AH741" s="55"/>
    </row>
    <row r="742">
      <c r="A742" s="109"/>
      <c r="B742" s="55"/>
      <c r="C742" s="55"/>
      <c r="D742" s="55"/>
      <c r="E742" s="55"/>
      <c r="F742" s="55"/>
      <c r="G742" s="55"/>
      <c r="H742" s="55"/>
      <c r="I742" s="55"/>
      <c r="J742" s="55"/>
      <c r="K742" s="55"/>
      <c r="L742" s="55"/>
      <c r="M742" s="55"/>
      <c r="N742" s="55"/>
      <c r="O742" s="55"/>
      <c r="P742" s="55"/>
      <c r="Q742" s="55"/>
      <c r="R742" s="55"/>
      <c r="S742" s="55"/>
      <c r="T742" s="55"/>
      <c r="U742" s="55"/>
      <c r="V742" s="55"/>
      <c r="W742" s="55"/>
      <c r="X742" s="55"/>
      <c r="Y742" s="55"/>
      <c r="Z742" s="55"/>
      <c r="AA742" s="55"/>
      <c r="AB742" s="55"/>
      <c r="AC742" s="55"/>
      <c r="AD742" s="55"/>
      <c r="AE742" s="55"/>
      <c r="AF742" s="55"/>
      <c r="AG742" s="55"/>
      <c r="AH742" s="55"/>
    </row>
    <row r="743">
      <c r="A743" s="109"/>
      <c r="B743" s="55"/>
      <c r="C743" s="55"/>
      <c r="D743" s="55"/>
      <c r="E743" s="55"/>
      <c r="F743" s="55"/>
      <c r="G743" s="55"/>
      <c r="H743" s="55"/>
      <c r="I743" s="55"/>
      <c r="J743" s="55"/>
      <c r="K743" s="55"/>
      <c r="L743" s="55"/>
      <c r="M743" s="55"/>
      <c r="N743" s="55"/>
      <c r="O743" s="55"/>
      <c r="P743" s="55"/>
      <c r="Q743" s="55"/>
      <c r="R743" s="55"/>
      <c r="S743" s="55"/>
      <c r="T743" s="55"/>
      <c r="U743" s="55"/>
      <c r="V743" s="55"/>
      <c r="W743" s="55"/>
      <c r="X743" s="55"/>
      <c r="Y743" s="55"/>
      <c r="Z743" s="55"/>
      <c r="AA743" s="55"/>
      <c r="AB743" s="55"/>
      <c r="AC743" s="55"/>
      <c r="AD743" s="55"/>
      <c r="AE743" s="55"/>
      <c r="AF743" s="55"/>
      <c r="AG743" s="55"/>
      <c r="AH743" s="55"/>
    </row>
    <row r="744">
      <c r="A744" s="109"/>
      <c r="B744" s="55"/>
      <c r="C744" s="55"/>
      <c r="D744" s="55"/>
      <c r="E744" s="55"/>
      <c r="F744" s="55"/>
      <c r="G744" s="55"/>
      <c r="H744" s="55"/>
      <c r="I744" s="55"/>
      <c r="J744" s="55"/>
      <c r="K744" s="55"/>
      <c r="L744" s="55"/>
      <c r="M744" s="55"/>
      <c r="N744" s="55"/>
      <c r="O744" s="55"/>
      <c r="P744" s="55"/>
      <c r="Q744" s="55"/>
      <c r="R744" s="55"/>
      <c r="S744" s="55"/>
      <c r="T744" s="55"/>
      <c r="U744" s="55"/>
      <c r="V744" s="55"/>
      <c r="W744" s="55"/>
      <c r="X744" s="55"/>
      <c r="Y744" s="55"/>
      <c r="Z744" s="55"/>
      <c r="AA744" s="55"/>
      <c r="AB744" s="55"/>
      <c r="AC744" s="55"/>
      <c r="AD744" s="55"/>
      <c r="AE744" s="55"/>
      <c r="AF744" s="55"/>
      <c r="AG744" s="55"/>
      <c r="AH744" s="55"/>
    </row>
    <row r="745">
      <c r="A745" s="109"/>
      <c r="B745" s="55"/>
      <c r="C745" s="55"/>
      <c r="D745" s="55"/>
      <c r="E745" s="55"/>
      <c r="F745" s="55"/>
      <c r="G745" s="55"/>
      <c r="H745" s="55"/>
      <c r="I745" s="55"/>
      <c r="J745" s="55"/>
      <c r="K745" s="55"/>
      <c r="L745" s="55"/>
      <c r="M745" s="55"/>
      <c r="N745" s="55"/>
      <c r="O745" s="55"/>
      <c r="P745" s="55"/>
      <c r="Q745" s="55"/>
      <c r="R745" s="55"/>
      <c r="S745" s="55"/>
      <c r="T745" s="55"/>
      <c r="U745" s="55"/>
      <c r="V745" s="55"/>
      <c r="W745" s="55"/>
      <c r="X745" s="55"/>
      <c r="Y745" s="55"/>
      <c r="Z745" s="55"/>
      <c r="AA745" s="55"/>
      <c r="AB745" s="55"/>
      <c r="AC745" s="55"/>
      <c r="AD745" s="55"/>
      <c r="AE745" s="55"/>
      <c r="AF745" s="55"/>
      <c r="AG745" s="55"/>
      <c r="AH745" s="55"/>
    </row>
    <row r="746">
      <c r="A746" s="109"/>
      <c r="B746" s="55"/>
      <c r="C746" s="55"/>
      <c r="D746" s="55"/>
      <c r="E746" s="55"/>
      <c r="F746" s="55"/>
      <c r="G746" s="55"/>
      <c r="H746" s="55"/>
      <c r="I746" s="55"/>
      <c r="J746" s="55"/>
      <c r="K746" s="55"/>
      <c r="L746" s="55"/>
      <c r="M746" s="55"/>
      <c r="N746" s="55"/>
      <c r="O746" s="55"/>
      <c r="P746" s="55"/>
      <c r="Q746" s="55"/>
      <c r="R746" s="55"/>
      <c r="S746" s="55"/>
      <c r="T746" s="55"/>
      <c r="U746" s="55"/>
      <c r="V746" s="55"/>
      <c r="W746" s="55"/>
      <c r="X746" s="55"/>
      <c r="Y746" s="55"/>
      <c r="Z746" s="55"/>
      <c r="AA746" s="55"/>
      <c r="AB746" s="55"/>
      <c r="AC746" s="55"/>
      <c r="AD746" s="55"/>
      <c r="AE746" s="55"/>
      <c r="AF746" s="55"/>
      <c r="AG746" s="55"/>
      <c r="AH746" s="55"/>
    </row>
    <row r="747">
      <c r="A747" s="109"/>
      <c r="B747" s="55"/>
      <c r="C747" s="55"/>
      <c r="D747" s="55"/>
      <c r="E747" s="55"/>
      <c r="F747" s="55"/>
      <c r="G747" s="55"/>
      <c r="H747" s="55"/>
      <c r="I747" s="55"/>
      <c r="J747" s="55"/>
      <c r="K747" s="55"/>
      <c r="L747" s="55"/>
      <c r="M747" s="55"/>
      <c r="N747" s="55"/>
      <c r="O747" s="55"/>
      <c r="P747" s="55"/>
      <c r="Q747" s="55"/>
      <c r="R747" s="55"/>
      <c r="S747" s="55"/>
      <c r="T747" s="55"/>
      <c r="U747" s="55"/>
      <c r="V747" s="55"/>
      <c r="W747" s="55"/>
      <c r="X747" s="55"/>
      <c r="Y747" s="55"/>
      <c r="Z747" s="55"/>
      <c r="AA747" s="55"/>
      <c r="AB747" s="55"/>
      <c r="AC747" s="55"/>
      <c r="AD747" s="55"/>
      <c r="AE747" s="55"/>
      <c r="AF747" s="55"/>
      <c r="AG747" s="55"/>
      <c r="AH747" s="55"/>
    </row>
    <row r="748">
      <c r="A748" s="109"/>
      <c r="B748" s="55"/>
      <c r="C748" s="55"/>
      <c r="D748" s="55"/>
      <c r="E748" s="55"/>
      <c r="F748" s="55"/>
      <c r="G748" s="55"/>
      <c r="H748" s="55"/>
      <c r="I748" s="55"/>
      <c r="J748" s="55"/>
      <c r="K748" s="55"/>
      <c r="L748" s="55"/>
      <c r="M748" s="55"/>
      <c r="N748" s="55"/>
      <c r="O748" s="55"/>
      <c r="P748" s="55"/>
      <c r="Q748" s="55"/>
      <c r="R748" s="55"/>
      <c r="S748" s="55"/>
      <c r="T748" s="55"/>
      <c r="U748" s="55"/>
      <c r="V748" s="55"/>
      <c r="W748" s="55"/>
      <c r="X748" s="55"/>
      <c r="Y748" s="55"/>
      <c r="Z748" s="55"/>
      <c r="AA748" s="55"/>
      <c r="AB748" s="55"/>
      <c r="AC748" s="55"/>
      <c r="AD748" s="55"/>
      <c r="AE748" s="55"/>
      <c r="AF748" s="55"/>
      <c r="AG748" s="55"/>
      <c r="AH748" s="55"/>
    </row>
    <row r="749">
      <c r="A749" s="109"/>
      <c r="B749" s="55"/>
      <c r="C749" s="55"/>
      <c r="D749" s="55"/>
      <c r="E749" s="55"/>
      <c r="F749" s="55"/>
      <c r="G749" s="55"/>
      <c r="H749" s="55"/>
      <c r="I749" s="55"/>
      <c r="J749" s="55"/>
      <c r="K749" s="55"/>
      <c r="L749" s="55"/>
      <c r="M749" s="55"/>
      <c r="N749" s="55"/>
      <c r="O749" s="55"/>
      <c r="P749" s="55"/>
      <c r="Q749" s="55"/>
      <c r="R749" s="55"/>
      <c r="S749" s="55"/>
      <c r="T749" s="55"/>
      <c r="U749" s="55"/>
      <c r="V749" s="55"/>
      <c r="W749" s="55"/>
      <c r="X749" s="55"/>
      <c r="Y749" s="55"/>
      <c r="Z749" s="55"/>
      <c r="AA749" s="55"/>
      <c r="AB749" s="55"/>
      <c r="AC749" s="55"/>
      <c r="AD749" s="55"/>
      <c r="AE749" s="55"/>
      <c r="AF749" s="55"/>
      <c r="AG749" s="55"/>
      <c r="AH749" s="55"/>
    </row>
    <row r="750">
      <c r="A750" s="109"/>
      <c r="B750" s="55"/>
      <c r="C750" s="55"/>
      <c r="D750" s="55"/>
      <c r="E750" s="55"/>
      <c r="F750" s="55"/>
      <c r="G750" s="55"/>
      <c r="H750" s="55"/>
      <c r="I750" s="55"/>
      <c r="J750" s="55"/>
      <c r="K750" s="55"/>
      <c r="L750" s="55"/>
      <c r="M750" s="55"/>
      <c r="N750" s="55"/>
      <c r="O750" s="55"/>
      <c r="P750" s="55"/>
      <c r="Q750" s="55"/>
      <c r="R750" s="55"/>
      <c r="S750" s="55"/>
      <c r="T750" s="55"/>
      <c r="U750" s="55"/>
      <c r="V750" s="55"/>
      <c r="W750" s="55"/>
      <c r="X750" s="55"/>
      <c r="Y750" s="55"/>
      <c r="Z750" s="55"/>
      <c r="AA750" s="55"/>
      <c r="AB750" s="55"/>
      <c r="AC750" s="55"/>
      <c r="AD750" s="55"/>
      <c r="AE750" s="55"/>
      <c r="AF750" s="55"/>
      <c r="AG750" s="55"/>
      <c r="AH750" s="55"/>
    </row>
    <row r="751">
      <c r="A751" s="109"/>
      <c r="B751" s="55"/>
      <c r="C751" s="55"/>
      <c r="D751" s="55"/>
      <c r="E751" s="55"/>
      <c r="F751" s="55"/>
      <c r="G751" s="55"/>
      <c r="H751" s="55"/>
      <c r="I751" s="55"/>
      <c r="J751" s="55"/>
      <c r="K751" s="55"/>
      <c r="L751" s="55"/>
      <c r="M751" s="55"/>
      <c r="N751" s="55"/>
      <c r="O751" s="55"/>
      <c r="P751" s="55"/>
      <c r="Q751" s="55"/>
      <c r="R751" s="55"/>
      <c r="S751" s="55"/>
      <c r="T751" s="55"/>
      <c r="U751" s="55"/>
      <c r="V751" s="55"/>
      <c r="W751" s="55"/>
      <c r="X751" s="55"/>
      <c r="Y751" s="55"/>
      <c r="Z751" s="55"/>
      <c r="AA751" s="55"/>
      <c r="AB751" s="55"/>
      <c r="AC751" s="55"/>
      <c r="AD751" s="55"/>
      <c r="AE751" s="55"/>
      <c r="AF751" s="55"/>
      <c r="AG751" s="55"/>
      <c r="AH751" s="55"/>
    </row>
    <row r="752">
      <c r="A752" s="109"/>
      <c r="B752" s="55"/>
      <c r="C752" s="55"/>
      <c r="D752" s="55"/>
      <c r="E752" s="55"/>
      <c r="F752" s="55"/>
      <c r="G752" s="55"/>
      <c r="H752" s="55"/>
      <c r="I752" s="55"/>
      <c r="J752" s="55"/>
      <c r="K752" s="55"/>
      <c r="L752" s="55"/>
      <c r="M752" s="55"/>
      <c r="N752" s="55"/>
      <c r="O752" s="55"/>
      <c r="P752" s="55"/>
      <c r="Q752" s="55"/>
      <c r="R752" s="55"/>
      <c r="S752" s="55"/>
      <c r="T752" s="55"/>
      <c r="U752" s="55"/>
      <c r="V752" s="55"/>
      <c r="W752" s="55"/>
      <c r="X752" s="55"/>
      <c r="Y752" s="55"/>
      <c r="Z752" s="55"/>
      <c r="AA752" s="55"/>
      <c r="AB752" s="55"/>
      <c r="AC752" s="55"/>
      <c r="AD752" s="55"/>
      <c r="AE752" s="55"/>
      <c r="AF752" s="55"/>
      <c r="AG752" s="55"/>
      <c r="AH752" s="55"/>
    </row>
    <row r="753">
      <c r="A753" s="109"/>
      <c r="B753" s="55"/>
      <c r="C753" s="55"/>
      <c r="D753" s="55"/>
      <c r="E753" s="55"/>
      <c r="F753" s="55"/>
      <c r="G753" s="55"/>
      <c r="H753" s="55"/>
      <c r="I753" s="55"/>
      <c r="J753" s="55"/>
      <c r="K753" s="55"/>
      <c r="L753" s="55"/>
      <c r="M753" s="55"/>
      <c r="N753" s="55"/>
      <c r="O753" s="55"/>
      <c r="P753" s="55"/>
      <c r="Q753" s="55"/>
      <c r="R753" s="55"/>
      <c r="S753" s="55"/>
      <c r="T753" s="55"/>
      <c r="U753" s="55"/>
      <c r="V753" s="55"/>
      <c r="W753" s="55"/>
      <c r="X753" s="55"/>
      <c r="Y753" s="55"/>
      <c r="Z753" s="55"/>
      <c r="AA753" s="55"/>
      <c r="AB753" s="55"/>
      <c r="AC753" s="55"/>
      <c r="AD753" s="55"/>
      <c r="AE753" s="55"/>
      <c r="AF753" s="55"/>
      <c r="AG753" s="55"/>
      <c r="AH753" s="55"/>
    </row>
    <row r="754">
      <c r="A754" s="109"/>
      <c r="B754" s="55"/>
      <c r="C754" s="55"/>
      <c r="D754" s="55"/>
      <c r="E754" s="55"/>
      <c r="F754" s="55"/>
      <c r="G754" s="55"/>
      <c r="H754" s="55"/>
      <c r="I754" s="55"/>
      <c r="J754" s="55"/>
      <c r="K754" s="55"/>
      <c r="L754" s="55"/>
      <c r="M754" s="55"/>
      <c r="N754" s="55"/>
      <c r="O754" s="55"/>
      <c r="P754" s="55"/>
      <c r="Q754" s="55"/>
      <c r="R754" s="55"/>
      <c r="S754" s="55"/>
      <c r="T754" s="55"/>
      <c r="U754" s="55"/>
      <c r="V754" s="55"/>
      <c r="W754" s="55"/>
      <c r="X754" s="55"/>
      <c r="Y754" s="55"/>
      <c r="Z754" s="55"/>
      <c r="AA754" s="55"/>
      <c r="AB754" s="55"/>
      <c r="AC754" s="55"/>
      <c r="AD754" s="55"/>
      <c r="AE754" s="55"/>
      <c r="AF754" s="55"/>
      <c r="AG754" s="55"/>
      <c r="AH754" s="55"/>
    </row>
    <row r="755">
      <c r="A755" s="109"/>
      <c r="B755" s="55"/>
      <c r="C755" s="55"/>
      <c r="D755" s="55"/>
      <c r="E755" s="55"/>
      <c r="F755" s="55"/>
      <c r="G755" s="55"/>
      <c r="H755" s="55"/>
      <c r="I755" s="55"/>
      <c r="J755" s="55"/>
      <c r="K755" s="55"/>
      <c r="L755" s="55"/>
      <c r="M755" s="55"/>
      <c r="N755" s="55"/>
      <c r="O755" s="55"/>
      <c r="P755" s="55"/>
      <c r="Q755" s="55"/>
      <c r="R755" s="55"/>
      <c r="S755" s="55"/>
      <c r="T755" s="55"/>
      <c r="U755" s="55"/>
      <c r="V755" s="55"/>
      <c r="W755" s="55"/>
      <c r="X755" s="55"/>
      <c r="Y755" s="55"/>
      <c r="Z755" s="55"/>
      <c r="AA755" s="55"/>
      <c r="AB755" s="55"/>
      <c r="AC755" s="55"/>
      <c r="AD755" s="55"/>
      <c r="AE755" s="55"/>
      <c r="AF755" s="55"/>
      <c r="AG755" s="55"/>
      <c r="AH755" s="55"/>
    </row>
    <row r="756">
      <c r="A756" s="109"/>
      <c r="B756" s="55"/>
      <c r="C756" s="55"/>
      <c r="D756" s="55"/>
      <c r="E756" s="55"/>
      <c r="F756" s="55"/>
      <c r="G756" s="55"/>
      <c r="H756" s="55"/>
      <c r="I756" s="55"/>
      <c r="J756" s="55"/>
      <c r="K756" s="55"/>
      <c r="L756" s="55"/>
      <c r="M756" s="55"/>
      <c r="N756" s="55"/>
      <c r="O756" s="55"/>
      <c r="P756" s="55"/>
      <c r="Q756" s="55"/>
      <c r="R756" s="55"/>
      <c r="S756" s="55"/>
      <c r="T756" s="55"/>
      <c r="U756" s="55"/>
      <c r="V756" s="55"/>
      <c r="W756" s="55"/>
      <c r="X756" s="55"/>
      <c r="Y756" s="55"/>
      <c r="Z756" s="55"/>
      <c r="AA756" s="55"/>
      <c r="AB756" s="55"/>
      <c r="AC756" s="55"/>
      <c r="AD756" s="55"/>
      <c r="AE756" s="55"/>
      <c r="AF756" s="55"/>
      <c r="AG756" s="55"/>
      <c r="AH756" s="55"/>
    </row>
    <row r="757">
      <c r="A757" s="109"/>
      <c r="B757" s="55"/>
      <c r="C757" s="55"/>
      <c r="D757" s="55"/>
      <c r="E757" s="55"/>
      <c r="F757" s="55"/>
      <c r="G757" s="55"/>
      <c r="H757" s="55"/>
      <c r="I757" s="55"/>
      <c r="J757" s="55"/>
      <c r="K757" s="55"/>
      <c r="L757" s="55"/>
      <c r="M757" s="55"/>
      <c r="N757" s="55"/>
      <c r="O757" s="55"/>
      <c r="P757" s="55"/>
      <c r="Q757" s="55"/>
      <c r="R757" s="55"/>
      <c r="S757" s="55"/>
      <c r="T757" s="55"/>
      <c r="U757" s="55"/>
      <c r="V757" s="55"/>
      <c r="W757" s="55"/>
      <c r="X757" s="55"/>
      <c r="Y757" s="55"/>
      <c r="Z757" s="55"/>
      <c r="AA757" s="55"/>
      <c r="AB757" s="55"/>
      <c r="AC757" s="55"/>
      <c r="AD757" s="55"/>
      <c r="AE757" s="55"/>
      <c r="AF757" s="55"/>
      <c r="AG757" s="55"/>
      <c r="AH757" s="55"/>
    </row>
    <row r="758">
      <c r="A758" s="109"/>
      <c r="B758" s="55"/>
      <c r="C758" s="55"/>
      <c r="D758" s="55"/>
      <c r="E758" s="55"/>
      <c r="F758" s="55"/>
      <c r="G758" s="55"/>
      <c r="H758" s="55"/>
      <c r="I758" s="55"/>
      <c r="J758" s="55"/>
      <c r="K758" s="55"/>
      <c r="L758" s="55"/>
      <c r="M758" s="55"/>
      <c r="N758" s="55"/>
      <c r="O758" s="55"/>
      <c r="P758" s="55"/>
      <c r="Q758" s="55"/>
      <c r="R758" s="55"/>
      <c r="S758" s="55"/>
      <c r="T758" s="55"/>
      <c r="U758" s="55"/>
      <c r="V758" s="55"/>
      <c r="W758" s="55"/>
      <c r="X758" s="55"/>
      <c r="Y758" s="55"/>
      <c r="Z758" s="55"/>
      <c r="AA758" s="55"/>
      <c r="AB758" s="55"/>
      <c r="AC758" s="55"/>
      <c r="AD758" s="55"/>
      <c r="AE758" s="55"/>
      <c r="AF758" s="55"/>
      <c r="AG758" s="55"/>
      <c r="AH758" s="55"/>
    </row>
    <row r="759">
      <c r="A759" s="109"/>
      <c r="B759" s="55"/>
      <c r="C759" s="55"/>
      <c r="D759" s="55"/>
      <c r="E759" s="55"/>
      <c r="F759" s="55"/>
      <c r="G759" s="55"/>
      <c r="H759" s="55"/>
      <c r="I759" s="55"/>
      <c r="J759" s="55"/>
      <c r="K759" s="55"/>
      <c r="L759" s="55"/>
      <c r="M759" s="55"/>
      <c r="N759" s="55"/>
      <c r="O759" s="55"/>
      <c r="P759" s="55"/>
      <c r="Q759" s="55"/>
      <c r="R759" s="55"/>
      <c r="S759" s="55"/>
      <c r="T759" s="55"/>
      <c r="U759" s="55"/>
      <c r="V759" s="55"/>
      <c r="W759" s="55"/>
      <c r="X759" s="55"/>
      <c r="Y759" s="55"/>
      <c r="Z759" s="55"/>
      <c r="AA759" s="55"/>
      <c r="AB759" s="55"/>
      <c r="AC759" s="55"/>
      <c r="AD759" s="55"/>
      <c r="AE759" s="55"/>
      <c r="AF759" s="55"/>
      <c r="AG759" s="55"/>
      <c r="AH759" s="55"/>
    </row>
    <row r="760">
      <c r="A760" s="109"/>
      <c r="B760" s="55"/>
      <c r="C760" s="55"/>
      <c r="D760" s="55"/>
      <c r="E760" s="55"/>
      <c r="F760" s="55"/>
      <c r="G760" s="55"/>
      <c r="H760" s="55"/>
      <c r="I760" s="55"/>
      <c r="J760" s="55"/>
      <c r="K760" s="55"/>
      <c r="L760" s="55"/>
      <c r="M760" s="55"/>
      <c r="N760" s="55"/>
      <c r="O760" s="55"/>
      <c r="P760" s="55"/>
      <c r="Q760" s="55"/>
      <c r="R760" s="55"/>
      <c r="S760" s="55"/>
      <c r="T760" s="55"/>
      <c r="U760" s="55"/>
      <c r="V760" s="55"/>
      <c r="W760" s="55"/>
      <c r="X760" s="55"/>
      <c r="Y760" s="55"/>
      <c r="Z760" s="55"/>
      <c r="AA760" s="55"/>
      <c r="AB760" s="55"/>
      <c r="AC760" s="55"/>
      <c r="AD760" s="55"/>
      <c r="AE760" s="55"/>
      <c r="AF760" s="55"/>
      <c r="AG760" s="55"/>
      <c r="AH760" s="55"/>
    </row>
    <row r="761">
      <c r="A761" s="109"/>
      <c r="B761" s="55"/>
      <c r="C761" s="55"/>
      <c r="D761" s="55"/>
      <c r="E761" s="55"/>
      <c r="F761" s="55"/>
      <c r="G761" s="55"/>
      <c r="H761" s="55"/>
      <c r="I761" s="55"/>
      <c r="J761" s="55"/>
      <c r="K761" s="55"/>
      <c r="L761" s="55"/>
      <c r="M761" s="55"/>
      <c r="N761" s="55"/>
      <c r="O761" s="55"/>
      <c r="P761" s="55"/>
      <c r="Q761" s="55"/>
      <c r="R761" s="55"/>
      <c r="S761" s="55"/>
      <c r="T761" s="55"/>
      <c r="U761" s="55"/>
      <c r="V761" s="55"/>
      <c r="W761" s="55"/>
      <c r="X761" s="55"/>
      <c r="Y761" s="55"/>
      <c r="Z761" s="55"/>
      <c r="AA761" s="55"/>
      <c r="AB761" s="55"/>
      <c r="AC761" s="55"/>
      <c r="AD761" s="55"/>
      <c r="AE761" s="55"/>
      <c r="AF761" s="55"/>
      <c r="AG761" s="55"/>
      <c r="AH761" s="55"/>
    </row>
    <row r="762">
      <c r="A762" s="109"/>
      <c r="B762" s="55"/>
      <c r="C762" s="55"/>
      <c r="D762" s="55"/>
      <c r="E762" s="55"/>
      <c r="F762" s="55"/>
      <c r="G762" s="55"/>
      <c r="H762" s="55"/>
      <c r="I762" s="55"/>
      <c r="J762" s="55"/>
      <c r="K762" s="55"/>
      <c r="L762" s="55"/>
      <c r="M762" s="55"/>
      <c r="N762" s="55"/>
      <c r="O762" s="55"/>
      <c r="P762" s="55"/>
      <c r="Q762" s="55"/>
      <c r="R762" s="55"/>
      <c r="S762" s="55"/>
      <c r="T762" s="55"/>
      <c r="U762" s="55"/>
      <c r="V762" s="55"/>
      <c r="W762" s="55"/>
      <c r="X762" s="55"/>
      <c r="Y762" s="55"/>
      <c r="Z762" s="55"/>
      <c r="AA762" s="55"/>
      <c r="AB762" s="55"/>
      <c r="AC762" s="55"/>
      <c r="AD762" s="55"/>
      <c r="AE762" s="55"/>
      <c r="AF762" s="55"/>
      <c r="AG762" s="55"/>
      <c r="AH762" s="55"/>
    </row>
    <row r="763">
      <c r="A763" s="109"/>
      <c r="B763" s="55"/>
      <c r="C763" s="55"/>
      <c r="D763" s="55"/>
      <c r="E763" s="55"/>
      <c r="F763" s="55"/>
      <c r="G763" s="55"/>
      <c r="H763" s="55"/>
      <c r="I763" s="55"/>
      <c r="J763" s="55"/>
      <c r="K763" s="55"/>
      <c r="L763" s="55"/>
      <c r="M763" s="55"/>
      <c r="N763" s="55"/>
      <c r="O763" s="55"/>
      <c r="P763" s="55"/>
      <c r="Q763" s="55"/>
      <c r="R763" s="55"/>
      <c r="S763" s="55"/>
      <c r="T763" s="55"/>
      <c r="U763" s="55"/>
      <c r="V763" s="55"/>
      <c r="W763" s="55"/>
      <c r="X763" s="55"/>
      <c r="Y763" s="55"/>
      <c r="Z763" s="55"/>
      <c r="AA763" s="55"/>
      <c r="AB763" s="55"/>
      <c r="AC763" s="55"/>
      <c r="AD763" s="55"/>
      <c r="AE763" s="55"/>
      <c r="AF763" s="55"/>
      <c r="AG763" s="55"/>
      <c r="AH763" s="55"/>
    </row>
    <row r="764">
      <c r="A764" s="109"/>
      <c r="B764" s="55"/>
      <c r="C764" s="55"/>
      <c r="D764" s="55"/>
      <c r="E764" s="55"/>
      <c r="F764" s="55"/>
      <c r="G764" s="55"/>
      <c r="H764" s="55"/>
      <c r="I764" s="55"/>
      <c r="J764" s="55"/>
      <c r="K764" s="55"/>
      <c r="L764" s="55"/>
      <c r="M764" s="55"/>
      <c r="N764" s="55"/>
      <c r="O764" s="55"/>
      <c r="P764" s="55"/>
      <c r="Q764" s="55"/>
      <c r="R764" s="55"/>
      <c r="S764" s="55"/>
      <c r="T764" s="55"/>
      <c r="U764" s="55"/>
      <c r="V764" s="55"/>
      <c r="W764" s="55"/>
      <c r="X764" s="55"/>
      <c r="Y764" s="55"/>
      <c r="Z764" s="55"/>
      <c r="AA764" s="55"/>
      <c r="AB764" s="55"/>
      <c r="AC764" s="55"/>
      <c r="AD764" s="55"/>
      <c r="AE764" s="55"/>
      <c r="AF764" s="55"/>
      <c r="AG764" s="55"/>
      <c r="AH764" s="55"/>
    </row>
    <row r="765">
      <c r="A765" s="109"/>
      <c r="B765" s="55"/>
      <c r="C765" s="55"/>
      <c r="D765" s="55"/>
      <c r="E765" s="55"/>
      <c r="F765" s="55"/>
      <c r="G765" s="55"/>
      <c r="H765" s="55"/>
      <c r="I765" s="55"/>
      <c r="J765" s="55"/>
      <c r="K765" s="55"/>
      <c r="L765" s="55"/>
      <c r="M765" s="55"/>
      <c r="N765" s="55"/>
      <c r="O765" s="55"/>
      <c r="P765" s="55"/>
      <c r="Q765" s="55"/>
      <c r="R765" s="55"/>
      <c r="S765" s="55"/>
      <c r="T765" s="55"/>
      <c r="U765" s="55"/>
      <c r="V765" s="55"/>
      <c r="W765" s="55"/>
      <c r="X765" s="55"/>
      <c r="Y765" s="55"/>
      <c r="Z765" s="55"/>
      <c r="AA765" s="55"/>
      <c r="AB765" s="55"/>
      <c r="AC765" s="55"/>
      <c r="AD765" s="55"/>
      <c r="AE765" s="55"/>
      <c r="AF765" s="55"/>
      <c r="AG765" s="55"/>
      <c r="AH765" s="55"/>
    </row>
    <row r="766">
      <c r="A766" s="109"/>
      <c r="B766" s="55"/>
      <c r="C766" s="55"/>
      <c r="D766" s="55"/>
      <c r="E766" s="55"/>
      <c r="F766" s="55"/>
      <c r="G766" s="55"/>
      <c r="H766" s="55"/>
      <c r="I766" s="55"/>
      <c r="J766" s="55"/>
      <c r="K766" s="55"/>
      <c r="L766" s="55"/>
      <c r="M766" s="55"/>
      <c r="N766" s="55"/>
      <c r="O766" s="55"/>
      <c r="P766" s="55"/>
      <c r="Q766" s="55"/>
      <c r="R766" s="55"/>
      <c r="S766" s="55"/>
      <c r="T766" s="55"/>
      <c r="U766" s="55"/>
      <c r="V766" s="55"/>
      <c r="W766" s="55"/>
      <c r="X766" s="55"/>
      <c r="Y766" s="55"/>
      <c r="Z766" s="55"/>
      <c r="AA766" s="55"/>
      <c r="AB766" s="55"/>
      <c r="AC766" s="55"/>
      <c r="AD766" s="55"/>
      <c r="AE766" s="55"/>
      <c r="AF766" s="55"/>
      <c r="AG766" s="55"/>
      <c r="AH766" s="55"/>
    </row>
    <row r="767">
      <c r="A767" s="109"/>
      <c r="B767" s="55"/>
      <c r="C767" s="55"/>
      <c r="D767" s="55"/>
      <c r="E767" s="55"/>
      <c r="F767" s="55"/>
      <c r="G767" s="55"/>
      <c r="H767" s="55"/>
      <c r="I767" s="55"/>
      <c r="J767" s="55"/>
      <c r="K767" s="55"/>
      <c r="L767" s="55"/>
      <c r="M767" s="55"/>
      <c r="N767" s="55"/>
      <c r="O767" s="55"/>
      <c r="P767" s="55"/>
      <c r="Q767" s="55"/>
      <c r="R767" s="55"/>
      <c r="S767" s="55"/>
      <c r="T767" s="55"/>
      <c r="U767" s="55"/>
      <c r="V767" s="55"/>
      <c r="W767" s="55"/>
      <c r="X767" s="55"/>
      <c r="Y767" s="55"/>
      <c r="Z767" s="55"/>
      <c r="AA767" s="55"/>
      <c r="AB767" s="55"/>
      <c r="AC767" s="55"/>
      <c r="AD767" s="55"/>
      <c r="AE767" s="55"/>
      <c r="AF767" s="55"/>
      <c r="AG767" s="55"/>
      <c r="AH767" s="55"/>
    </row>
    <row r="768">
      <c r="A768" s="109"/>
      <c r="B768" s="55"/>
      <c r="C768" s="55"/>
      <c r="D768" s="55"/>
      <c r="E768" s="55"/>
      <c r="F768" s="55"/>
      <c r="G768" s="55"/>
      <c r="H768" s="55"/>
      <c r="I768" s="55"/>
      <c r="J768" s="55"/>
      <c r="K768" s="55"/>
      <c r="L768" s="55"/>
      <c r="M768" s="55"/>
      <c r="N768" s="55"/>
      <c r="O768" s="55"/>
      <c r="P768" s="55"/>
      <c r="Q768" s="55"/>
      <c r="R768" s="55"/>
      <c r="S768" s="55"/>
      <c r="T768" s="55"/>
      <c r="U768" s="55"/>
      <c r="V768" s="55"/>
      <c r="W768" s="55"/>
      <c r="X768" s="55"/>
      <c r="Y768" s="55"/>
      <c r="Z768" s="55"/>
      <c r="AA768" s="55"/>
      <c r="AB768" s="55"/>
      <c r="AC768" s="55"/>
      <c r="AD768" s="55"/>
      <c r="AE768" s="55"/>
      <c r="AF768" s="55"/>
      <c r="AG768" s="55"/>
      <c r="AH768" s="55"/>
    </row>
    <row r="769">
      <c r="A769" s="109"/>
      <c r="B769" s="55"/>
      <c r="C769" s="55"/>
      <c r="D769" s="55"/>
      <c r="E769" s="55"/>
      <c r="F769" s="55"/>
      <c r="G769" s="55"/>
      <c r="H769" s="55"/>
      <c r="I769" s="55"/>
      <c r="J769" s="55"/>
      <c r="K769" s="55"/>
      <c r="L769" s="55"/>
      <c r="M769" s="55"/>
      <c r="N769" s="55"/>
      <c r="O769" s="55"/>
      <c r="P769" s="55"/>
      <c r="Q769" s="55"/>
      <c r="R769" s="55"/>
      <c r="S769" s="55"/>
      <c r="T769" s="55"/>
      <c r="U769" s="55"/>
      <c r="V769" s="55"/>
      <c r="W769" s="55"/>
      <c r="X769" s="55"/>
      <c r="Y769" s="55"/>
      <c r="Z769" s="55"/>
      <c r="AA769" s="55"/>
      <c r="AB769" s="55"/>
      <c r="AC769" s="55"/>
      <c r="AD769" s="55"/>
      <c r="AE769" s="55"/>
      <c r="AF769" s="55"/>
      <c r="AG769" s="55"/>
      <c r="AH769" s="55"/>
    </row>
    <row r="770">
      <c r="A770" s="109"/>
      <c r="B770" s="55"/>
      <c r="C770" s="55"/>
      <c r="D770" s="55"/>
      <c r="E770" s="55"/>
      <c r="F770" s="55"/>
      <c r="G770" s="55"/>
      <c r="H770" s="55"/>
      <c r="I770" s="55"/>
      <c r="J770" s="55"/>
      <c r="K770" s="55"/>
      <c r="L770" s="55"/>
      <c r="M770" s="55"/>
      <c r="N770" s="55"/>
      <c r="O770" s="55"/>
      <c r="P770" s="55"/>
      <c r="Q770" s="55"/>
      <c r="R770" s="55"/>
      <c r="S770" s="55"/>
      <c r="T770" s="55"/>
      <c r="U770" s="55"/>
      <c r="V770" s="55"/>
      <c r="W770" s="55"/>
      <c r="X770" s="55"/>
      <c r="Y770" s="55"/>
      <c r="Z770" s="55"/>
      <c r="AA770" s="55"/>
      <c r="AB770" s="55"/>
      <c r="AC770" s="55"/>
      <c r="AD770" s="55"/>
      <c r="AE770" s="55"/>
      <c r="AF770" s="55"/>
      <c r="AG770" s="55"/>
      <c r="AH770" s="55"/>
    </row>
    <row r="771">
      <c r="A771" s="109"/>
      <c r="B771" s="55"/>
      <c r="C771" s="55"/>
      <c r="D771" s="55"/>
      <c r="E771" s="55"/>
      <c r="F771" s="55"/>
      <c r="G771" s="55"/>
      <c r="H771" s="55"/>
      <c r="I771" s="55"/>
      <c r="J771" s="55"/>
      <c r="K771" s="55"/>
      <c r="L771" s="55"/>
      <c r="M771" s="55"/>
      <c r="N771" s="55"/>
      <c r="O771" s="55"/>
      <c r="P771" s="55"/>
      <c r="Q771" s="55"/>
      <c r="R771" s="55"/>
      <c r="S771" s="55"/>
      <c r="T771" s="55"/>
      <c r="U771" s="55"/>
      <c r="V771" s="55"/>
      <c r="W771" s="55"/>
      <c r="X771" s="55"/>
      <c r="Y771" s="55"/>
      <c r="Z771" s="55"/>
      <c r="AA771" s="55"/>
      <c r="AB771" s="55"/>
      <c r="AC771" s="55"/>
      <c r="AD771" s="55"/>
      <c r="AE771" s="55"/>
      <c r="AF771" s="55"/>
      <c r="AG771" s="55"/>
      <c r="AH771" s="55"/>
    </row>
    <row r="772">
      <c r="A772" s="109"/>
      <c r="B772" s="55"/>
      <c r="C772" s="55"/>
      <c r="D772" s="55"/>
      <c r="E772" s="55"/>
      <c r="F772" s="55"/>
      <c r="G772" s="55"/>
      <c r="H772" s="55"/>
      <c r="I772" s="55"/>
      <c r="J772" s="55"/>
      <c r="K772" s="55"/>
      <c r="L772" s="55"/>
      <c r="M772" s="55"/>
      <c r="N772" s="55"/>
      <c r="O772" s="55"/>
      <c r="P772" s="55"/>
      <c r="Q772" s="55"/>
      <c r="R772" s="55"/>
      <c r="S772" s="55"/>
      <c r="T772" s="55"/>
      <c r="U772" s="55"/>
      <c r="V772" s="55"/>
      <c r="W772" s="55"/>
      <c r="X772" s="55"/>
      <c r="Y772" s="55"/>
      <c r="Z772" s="55"/>
      <c r="AA772" s="55"/>
      <c r="AB772" s="55"/>
      <c r="AC772" s="55"/>
      <c r="AD772" s="55"/>
      <c r="AE772" s="55"/>
      <c r="AF772" s="55"/>
      <c r="AG772" s="55"/>
      <c r="AH772" s="55"/>
    </row>
    <row r="773">
      <c r="A773" s="109"/>
      <c r="B773" s="55"/>
      <c r="C773" s="55"/>
      <c r="D773" s="55"/>
      <c r="E773" s="55"/>
      <c r="F773" s="55"/>
      <c r="G773" s="55"/>
      <c r="H773" s="55"/>
      <c r="I773" s="55"/>
      <c r="J773" s="55"/>
      <c r="K773" s="55"/>
      <c r="L773" s="55"/>
      <c r="M773" s="55"/>
      <c r="N773" s="55"/>
      <c r="O773" s="55"/>
      <c r="P773" s="55"/>
      <c r="Q773" s="55"/>
      <c r="R773" s="55"/>
      <c r="S773" s="55"/>
      <c r="T773" s="55"/>
      <c r="U773" s="55"/>
      <c r="V773" s="55"/>
      <c r="W773" s="55"/>
      <c r="X773" s="55"/>
      <c r="Y773" s="55"/>
      <c r="Z773" s="55"/>
      <c r="AA773" s="55"/>
      <c r="AB773" s="55"/>
      <c r="AC773" s="55"/>
      <c r="AD773" s="55"/>
      <c r="AE773" s="55"/>
      <c r="AF773" s="55"/>
      <c r="AG773" s="55"/>
      <c r="AH773" s="55"/>
    </row>
    <row r="774">
      <c r="A774" s="109"/>
      <c r="B774" s="55"/>
      <c r="C774" s="55"/>
      <c r="D774" s="55"/>
      <c r="E774" s="55"/>
      <c r="F774" s="55"/>
      <c r="G774" s="55"/>
      <c r="H774" s="55"/>
      <c r="I774" s="55"/>
      <c r="J774" s="55"/>
      <c r="K774" s="55"/>
      <c r="L774" s="55"/>
      <c r="M774" s="55"/>
      <c r="N774" s="55"/>
      <c r="O774" s="55"/>
      <c r="P774" s="55"/>
      <c r="Q774" s="55"/>
      <c r="R774" s="55"/>
      <c r="S774" s="55"/>
      <c r="T774" s="55"/>
      <c r="U774" s="55"/>
      <c r="V774" s="55"/>
      <c r="W774" s="55"/>
      <c r="X774" s="55"/>
      <c r="Y774" s="55"/>
      <c r="Z774" s="55"/>
      <c r="AA774" s="55"/>
      <c r="AB774" s="55"/>
      <c r="AC774" s="55"/>
      <c r="AD774" s="55"/>
      <c r="AE774" s="55"/>
      <c r="AF774" s="55"/>
      <c r="AG774" s="55"/>
      <c r="AH774" s="55"/>
    </row>
    <row r="775">
      <c r="A775" s="109"/>
      <c r="B775" s="55"/>
      <c r="C775" s="55"/>
      <c r="D775" s="55"/>
      <c r="E775" s="55"/>
      <c r="F775" s="55"/>
      <c r="G775" s="55"/>
      <c r="H775" s="55"/>
      <c r="I775" s="55"/>
      <c r="J775" s="55"/>
      <c r="K775" s="55"/>
      <c r="L775" s="55"/>
      <c r="M775" s="55"/>
      <c r="N775" s="55"/>
      <c r="O775" s="55"/>
      <c r="P775" s="55"/>
      <c r="Q775" s="55"/>
      <c r="R775" s="55"/>
      <c r="S775" s="55"/>
      <c r="T775" s="55"/>
      <c r="U775" s="55"/>
      <c r="V775" s="55"/>
      <c r="W775" s="55"/>
      <c r="X775" s="55"/>
      <c r="Y775" s="55"/>
      <c r="Z775" s="55"/>
      <c r="AA775" s="55"/>
      <c r="AB775" s="55"/>
      <c r="AC775" s="55"/>
      <c r="AD775" s="55"/>
      <c r="AE775" s="55"/>
      <c r="AF775" s="55"/>
      <c r="AG775" s="55"/>
      <c r="AH775" s="55"/>
    </row>
    <row r="776">
      <c r="A776" s="109"/>
      <c r="B776" s="55"/>
      <c r="C776" s="55"/>
      <c r="D776" s="55"/>
      <c r="E776" s="55"/>
      <c r="F776" s="55"/>
      <c r="G776" s="55"/>
      <c r="H776" s="55"/>
      <c r="I776" s="55"/>
      <c r="J776" s="55"/>
      <c r="K776" s="55"/>
      <c r="L776" s="55"/>
      <c r="M776" s="55"/>
      <c r="N776" s="55"/>
      <c r="O776" s="55"/>
      <c r="P776" s="55"/>
      <c r="Q776" s="55"/>
      <c r="R776" s="55"/>
      <c r="S776" s="55"/>
      <c r="T776" s="55"/>
      <c r="U776" s="55"/>
      <c r="V776" s="55"/>
      <c r="W776" s="55"/>
      <c r="X776" s="55"/>
      <c r="Y776" s="55"/>
      <c r="Z776" s="55"/>
      <c r="AA776" s="55"/>
      <c r="AB776" s="55"/>
      <c r="AC776" s="55"/>
      <c r="AD776" s="55"/>
      <c r="AE776" s="55"/>
      <c r="AF776" s="55"/>
      <c r="AG776" s="55"/>
      <c r="AH776" s="55"/>
    </row>
    <row r="777">
      <c r="A777" s="109"/>
      <c r="B777" s="55"/>
      <c r="C777" s="55"/>
      <c r="D777" s="55"/>
      <c r="E777" s="55"/>
      <c r="F777" s="55"/>
      <c r="G777" s="55"/>
      <c r="H777" s="55"/>
      <c r="I777" s="55"/>
      <c r="J777" s="55"/>
      <c r="K777" s="55"/>
      <c r="L777" s="55"/>
      <c r="M777" s="55"/>
      <c r="N777" s="55"/>
      <c r="O777" s="55"/>
      <c r="P777" s="55"/>
      <c r="Q777" s="55"/>
      <c r="R777" s="55"/>
      <c r="S777" s="55"/>
      <c r="T777" s="55"/>
      <c r="U777" s="55"/>
      <c r="V777" s="55"/>
      <c r="W777" s="55"/>
      <c r="X777" s="55"/>
      <c r="Y777" s="55"/>
      <c r="Z777" s="55"/>
      <c r="AA777" s="55"/>
      <c r="AB777" s="55"/>
      <c r="AC777" s="55"/>
      <c r="AD777" s="55"/>
      <c r="AE777" s="55"/>
      <c r="AF777" s="55"/>
      <c r="AG777" s="55"/>
      <c r="AH777" s="55"/>
    </row>
    <row r="778">
      <c r="A778" s="109"/>
      <c r="B778" s="55"/>
      <c r="C778" s="55"/>
      <c r="D778" s="55"/>
      <c r="E778" s="55"/>
      <c r="F778" s="55"/>
      <c r="G778" s="55"/>
      <c r="H778" s="55"/>
      <c r="I778" s="55"/>
      <c r="J778" s="55"/>
      <c r="K778" s="55"/>
      <c r="L778" s="55"/>
      <c r="M778" s="55"/>
      <c r="N778" s="55"/>
      <c r="O778" s="55"/>
      <c r="P778" s="55"/>
      <c r="Q778" s="55"/>
      <c r="R778" s="55"/>
      <c r="S778" s="55"/>
      <c r="T778" s="55"/>
      <c r="U778" s="55"/>
      <c r="V778" s="55"/>
      <c r="W778" s="55"/>
      <c r="X778" s="55"/>
      <c r="Y778" s="55"/>
      <c r="Z778" s="55"/>
      <c r="AA778" s="55"/>
      <c r="AB778" s="55"/>
      <c r="AC778" s="55"/>
      <c r="AD778" s="55"/>
      <c r="AE778" s="55"/>
      <c r="AF778" s="55"/>
      <c r="AG778" s="55"/>
      <c r="AH778" s="55"/>
    </row>
    <row r="779">
      <c r="A779" s="109"/>
      <c r="B779" s="55"/>
      <c r="C779" s="55"/>
      <c r="D779" s="55"/>
      <c r="E779" s="55"/>
      <c r="F779" s="55"/>
      <c r="G779" s="55"/>
      <c r="H779" s="55"/>
      <c r="I779" s="55"/>
      <c r="J779" s="55"/>
      <c r="K779" s="55"/>
      <c r="L779" s="55"/>
      <c r="M779" s="55"/>
      <c r="N779" s="55"/>
      <c r="O779" s="55"/>
      <c r="P779" s="55"/>
      <c r="Q779" s="55"/>
      <c r="R779" s="55"/>
      <c r="S779" s="55"/>
      <c r="T779" s="55"/>
      <c r="U779" s="55"/>
      <c r="V779" s="55"/>
      <c r="W779" s="55"/>
      <c r="X779" s="55"/>
      <c r="Y779" s="55"/>
      <c r="Z779" s="55"/>
      <c r="AA779" s="55"/>
      <c r="AB779" s="55"/>
      <c r="AC779" s="55"/>
      <c r="AD779" s="55"/>
      <c r="AE779" s="55"/>
      <c r="AF779" s="55"/>
      <c r="AG779" s="55"/>
      <c r="AH779" s="55"/>
    </row>
    <row r="780">
      <c r="A780" s="109"/>
      <c r="B780" s="55"/>
      <c r="C780" s="55"/>
      <c r="D780" s="55"/>
      <c r="E780" s="55"/>
      <c r="F780" s="55"/>
      <c r="G780" s="55"/>
      <c r="H780" s="55"/>
      <c r="I780" s="55"/>
      <c r="J780" s="55"/>
      <c r="K780" s="55"/>
      <c r="L780" s="55"/>
      <c r="M780" s="55"/>
      <c r="N780" s="55"/>
      <c r="O780" s="55"/>
      <c r="P780" s="55"/>
      <c r="Q780" s="55"/>
      <c r="R780" s="55"/>
      <c r="S780" s="55"/>
      <c r="T780" s="55"/>
      <c r="U780" s="55"/>
      <c r="V780" s="55"/>
      <c r="W780" s="55"/>
      <c r="X780" s="55"/>
      <c r="Y780" s="55"/>
      <c r="Z780" s="55"/>
      <c r="AA780" s="55"/>
      <c r="AB780" s="55"/>
      <c r="AC780" s="55"/>
      <c r="AD780" s="55"/>
      <c r="AE780" s="55"/>
      <c r="AF780" s="55"/>
      <c r="AG780" s="55"/>
      <c r="AH780" s="55"/>
    </row>
    <row r="781">
      <c r="A781" s="109"/>
      <c r="B781" s="55"/>
      <c r="C781" s="55"/>
      <c r="D781" s="55"/>
      <c r="E781" s="55"/>
      <c r="F781" s="55"/>
      <c r="G781" s="55"/>
      <c r="H781" s="55"/>
      <c r="I781" s="55"/>
      <c r="J781" s="55"/>
      <c r="K781" s="55"/>
      <c r="L781" s="55"/>
      <c r="M781" s="55"/>
      <c r="N781" s="55"/>
      <c r="O781" s="55"/>
      <c r="P781" s="55"/>
      <c r="Q781" s="55"/>
      <c r="R781" s="55"/>
      <c r="S781" s="55"/>
      <c r="T781" s="55"/>
      <c r="U781" s="55"/>
      <c r="V781" s="55"/>
      <c r="W781" s="55"/>
      <c r="X781" s="55"/>
      <c r="Y781" s="55"/>
      <c r="Z781" s="55"/>
      <c r="AA781" s="55"/>
      <c r="AB781" s="55"/>
      <c r="AC781" s="55"/>
      <c r="AD781" s="55"/>
      <c r="AE781" s="55"/>
      <c r="AF781" s="55"/>
      <c r="AG781" s="55"/>
      <c r="AH781" s="55"/>
    </row>
    <row r="782">
      <c r="A782" s="109"/>
      <c r="B782" s="55"/>
      <c r="C782" s="55"/>
      <c r="D782" s="55"/>
      <c r="E782" s="55"/>
      <c r="F782" s="55"/>
      <c r="G782" s="55"/>
      <c r="H782" s="55"/>
      <c r="I782" s="55"/>
      <c r="J782" s="55"/>
      <c r="K782" s="55"/>
      <c r="L782" s="55"/>
      <c r="M782" s="55"/>
      <c r="N782" s="55"/>
      <c r="O782" s="55"/>
      <c r="P782" s="55"/>
      <c r="Q782" s="55"/>
      <c r="R782" s="55"/>
      <c r="S782" s="55"/>
      <c r="T782" s="55"/>
      <c r="U782" s="55"/>
      <c r="V782" s="55"/>
      <c r="W782" s="55"/>
      <c r="X782" s="55"/>
      <c r="Y782" s="55"/>
      <c r="Z782" s="55"/>
      <c r="AA782" s="55"/>
      <c r="AB782" s="55"/>
      <c r="AC782" s="55"/>
      <c r="AD782" s="55"/>
      <c r="AE782" s="55"/>
      <c r="AF782" s="55"/>
      <c r="AG782" s="55"/>
      <c r="AH782" s="55"/>
    </row>
    <row r="783">
      <c r="A783" s="109"/>
      <c r="B783" s="55"/>
      <c r="C783" s="55"/>
      <c r="D783" s="55"/>
      <c r="E783" s="55"/>
      <c r="F783" s="55"/>
      <c r="G783" s="55"/>
      <c r="H783" s="55"/>
      <c r="I783" s="55"/>
      <c r="J783" s="55"/>
      <c r="K783" s="55"/>
      <c r="L783" s="55"/>
      <c r="M783" s="55"/>
      <c r="N783" s="55"/>
      <c r="O783" s="55"/>
      <c r="P783" s="55"/>
      <c r="Q783" s="55"/>
      <c r="R783" s="55"/>
      <c r="S783" s="55"/>
      <c r="T783" s="55"/>
      <c r="U783" s="55"/>
      <c r="V783" s="55"/>
      <c r="W783" s="55"/>
      <c r="X783" s="55"/>
      <c r="Y783" s="55"/>
      <c r="Z783" s="55"/>
      <c r="AA783" s="55"/>
      <c r="AB783" s="55"/>
      <c r="AC783" s="55"/>
      <c r="AD783" s="55"/>
      <c r="AE783" s="55"/>
      <c r="AF783" s="55"/>
      <c r="AG783" s="55"/>
      <c r="AH783" s="55"/>
    </row>
    <row r="784">
      <c r="A784" s="109"/>
      <c r="B784" s="55"/>
      <c r="C784" s="55"/>
      <c r="D784" s="55"/>
      <c r="E784" s="55"/>
      <c r="F784" s="55"/>
      <c r="G784" s="55"/>
      <c r="H784" s="55"/>
      <c r="I784" s="55"/>
      <c r="J784" s="55"/>
      <c r="K784" s="55"/>
      <c r="L784" s="55"/>
      <c r="M784" s="55"/>
      <c r="N784" s="55"/>
      <c r="O784" s="55"/>
      <c r="P784" s="55"/>
      <c r="Q784" s="55"/>
      <c r="R784" s="55"/>
      <c r="S784" s="55"/>
      <c r="T784" s="55"/>
      <c r="U784" s="55"/>
      <c r="V784" s="55"/>
      <c r="W784" s="55"/>
      <c r="X784" s="55"/>
      <c r="Y784" s="55"/>
      <c r="Z784" s="55"/>
      <c r="AA784" s="55"/>
      <c r="AB784" s="55"/>
      <c r="AC784" s="55"/>
      <c r="AD784" s="55"/>
      <c r="AE784" s="55"/>
      <c r="AF784" s="55"/>
      <c r="AG784" s="55"/>
      <c r="AH784" s="55"/>
    </row>
    <row r="785">
      <c r="A785" s="109"/>
      <c r="B785" s="55"/>
      <c r="C785" s="55"/>
      <c r="D785" s="55"/>
      <c r="E785" s="55"/>
      <c r="F785" s="55"/>
      <c r="G785" s="55"/>
      <c r="H785" s="55"/>
      <c r="I785" s="55"/>
      <c r="J785" s="55"/>
      <c r="K785" s="55"/>
      <c r="L785" s="55"/>
      <c r="M785" s="55"/>
      <c r="N785" s="55"/>
      <c r="O785" s="55"/>
      <c r="P785" s="55"/>
      <c r="Q785" s="55"/>
      <c r="R785" s="55"/>
      <c r="S785" s="55"/>
      <c r="T785" s="55"/>
      <c r="U785" s="55"/>
      <c r="V785" s="55"/>
      <c r="W785" s="55"/>
      <c r="X785" s="55"/>
      <c r="Y785" s="55"/>
      <c r="Z785" s="55"/>
      <c r="AA785" s="55"/>
      <c r="AB785" s="55"/>
      <c r="AC785" s="55"/>
      <c r="AD785" s="55"/>
      <c r="AE785" s="55"/>
      <c r="AF785" s="55"/>
      <c r="AG785" s="55"/>
      <c r="AH785" s="55"/>
    </row>
    <row r="786">
      <c r="A786" s="109"/>
      <c r="B786" s="55"/>
      <c r="C786" s="55"/>
      <c r="D786" s="55"/>
      <c r="E786" s="55"/>
      <c r="F786" s="55"/>
      <c r="G786" s="55"/>
      <c r="H786" s="55"/>
      <c r="I786" s="55"/>
      <c r="J786" s="55"/>
      <c r="K786" s="55"/>
      <c r="L786" s="55"/>
      <c r="M786" s="55"/>
      <c r="N786" s="55"/>
      <c r="O786" s="55"/>
      <c r="P786" s="55"/>
      <c r="Q786" s="55"/>
      <c r="R786" s="55"/>
      <c r="S786" s="55"/>
      <c r="T786" s="55"/>
      <c r="U786" s="55"/>
      <c r="V786" s="55"/>
      <c r="W786" s="55"/>
      <c r="X786" s="55"/>
      <c r="Y786" s="55"/>
      <c r="Z786" s="55"/>
      <c r="AA786" s="55"/>
      <c r="AB786" s="55"/>
      <c r="AC786" s="55"/>
      <c r="AD786" s="55"/>
      <c r="AE786" s="55"/>
      <c r="AF786" s="55"/>
      <c r="AG786" s="55"/>
      <c r="AH786" s="55"/>
    </row>
    <row r="787">
      <c r="A787" s="109"/>
      <c r="B787" s="55"/>
      <c r="C787" s="55"/>
      <c r="D787" s="55"/>
      <c r="E787" s="55"/>
      <c r="F787" s="55"/>
      <c r="G787" s="55"/>
      <c r="H787" s="55"/>
      <c r="I787" s="55"/>
      <c r="J787" s="55"/>
      <c r="K787" s="55"/>
      <c r="L787" s="55"/>
      <c r="M787" s="55"/>
      <c r="N787" s="55"/>
      <c r="O787" s="55"/>
      <c r="P787" s="55"/>
      <c r="Q787" s="55"/>
      <c r="R787" s="55"/>
      <c r="S787" s="55"/>
      <c r="T787" s="55"/>
      <c r="U787" s="55"/>
      <c r="V787" s="55"/>
      <c r="W787" s="55"/>
      <c r="X787" s="55"/>
      <c r="Y787" s="55"/>
      <c r="Z787" s="55"/>
      <c r="AA787" s="55"/>
      <c r="AB787" s="55"/>
      <c r="AC787" s="55"/>
      <c r="AD787" s="55"/>
      <c r="AE787" s="55"/>
      <c r="AF787" s="55"/>
      <c r="AG787" s="55"/>
      <c r="AH787" s="55"/>
    </row>
    <row r="788">
      <c r="A788" s="109"/>
      <c r="B788" s="55"/>
      <c r="C788" s="55"/>
      <c r="D788" s="55"/>
      <c r="E788" s="55"/>
      <c r="F788" s="55"/>
      <c r="G788" s="55"/>
      <c r="H788" s="55"/>
      <c r="I788" s="55"/>
      <c r="J788" s="55"/>
      <c r="K788" s="55"/>
      <c r="L788" s="55"/>
      <c r="M788" s="55"/>
      <c r="N788" s="55"/>
      <c r="O788" s="55"/>
      <c r="P788" s="55"/>
      <c r="Q788" s="55"/>
      <c r="R788" s="55"/>
      <c r="S788" s="55"/>
      <c r="T788" s="55"/>
      <c r="U788" s="55"/>
      <c r="V788" s="55"/>
      <c r="W788" s="55"/>
      <c r="X788" s="55"/>
      <c r="Y788" s="55"/>
      <c r="Z788" s="55"/>
      <c r="AA788" s="55"/>
      <c r="AB788" s="55"/>
      <c r="AC788" s="55"/>
      <c r="AD788" s="55"/>
      <c r="AE788" s="55"/>
      <c r="AF788" s="55"/>
      <c r="AG788" s="55"/>
      <c r="AH788" s="55"/>
    </row>
    <row r="789">
      <c r="A789" s="109"/>
      <c r="B789" s="55"/>
      <c r="C789" s="55"/>
      <c r="D789" s="55"/>
      <c r="E789" s="55"/>
      <c r="F789" s="55"/>
      <c r="G789" s="55"/>
      <c r="H789" s="55"/>
      <c r="I789" s="55"/>
      <c r="J789" s="55"/>
      <c r="K789" s="55"/>
      <c r="L789" s="55"/>
      <c r="M789" s="55"/>
      <c r="N789" s="55"/>
      <c r="O789" s="55"/>
      <c r="P789" s="55"/>
      <c r="Q789" s="55"/>
      <c r="R789" s="55"/>
      <c r="S789" s="55"/>
      <c r="T789" s="55"/>
      <c r="U789" s="55"/>
      <c r="V789" s="55"/>
      <c r="W789" s="55"/>
      <c r="X789" s="55"/>
      <c r="Y789" s="55"/>
      <c r="Z789" s="55"/>
      <c r="AA789" s="55"/>
      <c r="AB789" s="55"/>
      <c r="AC789" s="55"/>
      <c r="AD789" s="55"/>
      <c r="AE789" s="55"/>
      <c r="AF789" s="55"/>
      <c r="AG789" s="55"/>
      <c r="AH789" s="55"/>
    </row>
    <row r="790">
      <c r="A790" s="109"/>
      <c r="B790" s="55"/>
      <c r="C790" s="55"/>
      <c r="D790" s="55"/>
      <c r="E790" s="55"/>
      <c r="F790" s="55"/>
      <c r="G790" s="55"/>
      <c r="H790" s="55"/>
      <c r="I790" s="55"/>
      <c r="J790" s="55"/>
      <c r="K790" s="55"/>
      <c r="L790" s="55"/>
      <c r="M790" s="55"/>
      <c r="N790" s="55"/>
      <c r="O790" s="55"/>
      <c r="P790" s="55"/>
      <c r="Q790" s="55"/>
      <c r="R790" s="55"/>
      <c r="S790" s="55"/>
      <c r="T790" s="55"/>
      <c r="U790" s="55"/>
      <c r="V790" s="55"/>
      <c r="W790" s="55"/>
      <c r="X790" s="55"/>
      <c r="Y790" s="55"/>
      <c r="Z790" s="55"/>
      <c r="AA790" s="55"/>
      <c r="AB790" s="55"/>
      <c r="AC790" s="55"/>
      <c r="AD790" s="55"/>
      <c r="AE790" s="55"/>
      <c r="AF790" s="55"/>
      <c r="AG790" s="55"/>
      <c r="AH790" s="55"/>
    </row>
    <row r="791">
      <c r="A791" s="109"/>
      <c r="B791" s="55"/>
      <c r="C791" s="55"/>
      <c r="D791" s="55"/>
      <c r="E791" s="55"/>
      <c r="F791" s="55"/>
      <c r="G791" s="55"/>
      <c r="H791" s="55"/>
      <c r="I791" s="55"/>
      <c r="J791" s="55"/>
      <c r="K791" s="55"/>
      <c r="L791" s="55"/>
      <c r="M791" s="55"/>
      <c r="N791" s="55"/>
      <c r="O791" s="55"/>
      <c r="P791" s="55"/>
      <c r="Q791" s="55"/>
      <c r="R791" s="55"/>
      <c r="S791" s="55"/>
      <c r="T791" s="55"/>
      <c r="U791" s="55"/>
      <c r="V791" s="55"/>
      <c r="W791" s="55"/>
      <c r="X791" s="55"/>
      <c r="Y791" s="55"/>
      <c r="Z791" s="55"/>
      <c r="AA791" s="55"/>
      <c r="AB791" s="55"/>
      <c r="AC791" s="55"/>
      <c r="AD791" s="55"/>
      <c r="AE791" s="55"/>
      <c r="AF791" s="55"/>
      <c r="AG791" s="55"/>
      <c r="AH791" s="55"/>
    </row>
    <row r="792">
      <c r="A792" s="109"/>
      <c r="B792" s="55"/>
      <c r="C792" s="55"/>
      <c r="D792" s="55"/>
      <c r="E792" s="55"/>
      <c r="F792" s="55"/>
      <c r="G792" s="55"/>
      <c r="H792" s="55"/>
      <c r="I792" s="55"/>
      <c r="J792" s="55"/>
      <c r="K792" s="55"/>
      <c r="L792" s="55"/>
      <c r="M792" s="55"/>
      <c r="N792" s="55"/>
      <c r="O792" s="55"/>
      <c r="P792" s="55"/>
      <c r="Q792" s="55"/>
      <c r="R792" s="55"/>
      <c r="S792" s="55"/>
      <c r="T792" s="55"/>
      <c r="U792" s="55"/>
      <c r="V792" s="55"/>
      <c r="W792" s="55"/>
      <c r="X792" s="55"/>
      <c r="Y792" s="55"/>
      <c r="Z792" s="55"/>
      <c r="AA792" s="55"/>
      <c r="AB792" s="55"/>
      <c r="AC792" s="55"/>
      <c r="AD792" s="55"/>
      <c r="AE792" s="55"/>
      <c r="AF792" s="55"/>
      <c r="AG792" s="55"/>
      <c r="AH792" s="55"/>
    </row>
    <row r="793">
      <c r="A793" s="109"/>
      <c r="B793" s="55"/>
      <c r="C793" s="55"/>
      <c r="D793" s="55"/>
      <c r="E793" s="55"/>
      <c r="F793" s="55"/>
      <c r="G793" s="55"/>
      <c r="H793" s="55"/>
      <c r="I793" s="55"/>
      <c r="J793" s="55"/>
      <c r="K793" s="55"/>
      <c r="L793" s="55"/>
      <c r="M793" s="55"/>
      <c r="N793" s="55"/>
      <c r="O793" s="55"/>
      <c r="P793" s="55"/>
      <c r="Q793" s="55"/>
      <c r="R793" s="55"/>
      <c r="S793" s="55"/>
      <c r="T793" s="55"/>
      <c r="U793" s="55"/>
      <c r="V793" s="55"/>
      <c r="W793" s="55"/>
      <c r="X793" s="55"/>
      <c r="Y793" s="55"/>
      <c r="Z793" s="55"/>
      <c r="AA793" s="55"/>
      <c r="AB793" s="55"/>
      <c r="AC793" s="55"/>
      <c r="AD793" s="55"/>
      <c r="AE793" s="55"/>
      <c r="AF793" s="55"/>
      <c r="AG793" s="55"/>
      <c r="AH793" s="55"/>
    </row>
    <row r="794">
      <c r="A794" s="109"/>
      <c r="B794" s="55"/>
      <c r="C794" s="55"/>
      <c r="D794" s="55"/>
      <c r="E794" s="55"/>
      <c r="F794" s="55"/>
      <c r="G794" s="55"/>
      <c r="H794" s="55"/>
      <c r="I794" s="55"/>
      <c r="J794" s="55"/>
      <c r="K794" s="55"/>
      <c r="L794" s="55"/>
      <c r="M794" s="55"/>
      <c r="N794" s="55"/>
      <c r="O794" s="55"/>
      <c r="P794" s="55"/>
      <c r="Q794" s="55"/>
      <c r="R794" s="55"/>
      <c r="S794" s="55"/>
      <c r="T794" s="55"/>
      <c r="U794" s="55"/>
      <c r="V794" s="55"/>
      <c r="W794" s="55"/>
      <c r="X794" s="55"/>
      <c r="Y794" s="55"/>
      <c r="Z794" s="55"/>
      <c r="AA794" s="55"/>
      <c r="AB794" s="55"/>
      <c r="AC794" s="55"/>
      <c r="AD794" s="55"/>
      <c r="AE794" s="55"/>
      <c r="AF794" s="55"/>
      <c r="AG794" s="55"/>
      <c r="AH794" s="55"/>
    </row>
    <row r="795">
      <c r="A795" s="109"/>
      <c r="B795" s="55"/>
      <c r="C795" s="55"/>
      <c r="D795" s="55"/>
      <c r="E795" s="55"/>
      <c r="F795" s="55"/>
      <c r="G795" s="55"/>
      <c r="H795" s="55"/>
      <c r="I795" s="55"/>
      <c r="J795" s="55"/>
      <c r="K795" s="55"/>
      <c r="L795" s="55"/>
      <c r="M795" s="55"/>
      <c r="N795" s="55"/>
      <c r="O795" s="55"/>
      <c r="P795" s="55"/>
      <c r="Q795" s="55"/>
      <c r="R795" s="55"/>
      <c r="S795" s="55"/>
      <c r="T795" s="55"/>
      <c r="U795" s="55"/>
      <c r="V795" s="55"/>
      <c r="W795" s="55"/>
      <c r="X795" s="55"/>
      <c r="Y795" s="55"/>
      <c r="Z795" s="55"/>
      <c r="AA795" s="55"/>
      <c r="AB795" s="55"/>
      <c r="AC795" s="55"/>
      <c r="AD795" s="55"/>
      <c r="AE795" s="55"/>
      <c r="AF795" s="55"/>
      <c r="AG795" s="55"/>
      <c r="AH795" s="55"/>
    </row>
    <row r="796">
      <c r="A796" s="109"/>
      <c r="B796" s="55"/>
      <c r="C796" s="55"/>
      <c r="D796" s="55"/>
      <c r="E796" s="55"/>
      <c r="F796" s="55"/>
      <c r="G796" s="55"/>
      <c r="H796" s="55"/>
      <c r="I796" s="55"/>
      <c r="J796" s="55"/>
      <c r="K796" s="55"/>
      <c r="L796" s="55"/>
      <c r="M796" s="55"/>
      <c r="N796" s="55"/>
      <c r="O796" s="55"/>
      <c r="P796" s="55"/>
      <c r="Q796" s="55"/>
      <c r="R796" s="55"/>
      <c r="S796" s="55"/>
      <c r="T796" s="55"/>
      <c r="U796" s="55"/>
      <c r="V796" s="55"/>
      <c r="W796" s="55"/>
      <c r="X796" s="55"/>
      <c r="Y796" s="55"/>
      <c r="Z796" s="55"/>
      <c r="AA796" s="55"/>
      <c r="AB796" s="55"/>
      <c r="AC796" s="55"/>
      <c r="AD796" s="55"/>
      <c r="AE796" s="55"/>
      <c r="AF796" s="55"/>
      <c r="AG796" s="55"/>
      <c r="AH796" s="55"/>
    </row>
    <row r="797">
      <c r="A797" s="109"/>
      <c r="B797" s="55"/>
      <c r="C797" s="55"/>
      <c r="D797" s="55"/>
      <c r="E797" s="55"/>
      <c r="F797" s="55"/>
      <c r="G797" s="55"/>
      <c r="H797" s="55"/>
      <c r="I797" s="55"/>
      <c r="J797" s="55"/>
      <c r="K797" s="55"/>
      <c r="L797" s="55"/>
      <c r="M797" s="55"/>
      <c r="N797" s="55"/>
      <c r="O797" s="55"/>
      <c r="P797" s="55"/>
      <c r="Q797" s="55"/>
      <c r="R797" s="55"/>
      <c r="S797" s="55"/>
      <c r="T797" s="55"/>
      <c r="U797" s="55"/>
      <c r="V797" s="55"/>
      <c r="W797" s="55"/>
      <c r="X797" s="55"/>
      <c r="Y797" s="55"/>
      <c r="Z797" s="55"/>
      <c r="AA797" s="55"/>
      <c r="AB797" s="55"/>
      <c r="AC797" s="55"/>
      <c r="AD797" s="55"/>
      <c r="AE797" s="55"/>
      <c r="AF797" s="55"/>
      <c r="AG797" s="55"/>
      <c r="AH797" s="55"/>
    </row>
    <row r="798">
      <c r="A798" s="109"/>
      <c r="B798" s="55"/>
      <c r="C798" s="55"/>
      <c r="D798" s="55"/>
      <c r="E798" s="55"/>
      <c r="F798" s="55"/>
      <c r="G798" s="55"/>
      <c r="H798" s="55"/>
      <c r="I798" s="55"/>
      <c r="J798" s="55"/>
      <c r="K798" s="55"/>
      <c r="L798" s="55"/>
      <c r="M798" s="55"/>
      <c r="N798" s="55"/>
      <c r="O798" s="55"/>
      <c r="P798" s="55"/>
      <c r="Q798" s="55"/>
      <c r="R798" s="55"/>
      <c r="S798" s="55"/>
      <c r="T798" s="55"/>
      <c r="U798" s="55"/>
      <c r="V798" s="55"/>
      <c r="W798" s="55"/>
      <c r="X798" s="55"/>
      <c r="Y798" s="55"/>
      <c r="Z798" s="55"/>
      <c r="AA798" s="55"/>
      <c r="AB798" s="55"/>
      <c r="AC798" s="55"/>
      <c r="AD798" s="55"/>
      <c r="AE798" s="55"/>
      <c r="AF798" s="55"/>
      <c r="AG798" s="55"/>
      <c r="AH798" s="55"/>
    </row>
    <row r="799">
      <c r="A799" s="109"/>
      <c r="B799" s="55"/>
      <c r="C799" s="55"/>
      <c r="D799" s="55"/>
      <c r="E799" s="55"/>
      <c r="F799" s="55"/>
      <c r="G799" s="55"/>
      <c r="H799" s="55"/>
      <c r="I799" s="55"/>
      <c r="J799" s="55"/>
      <c r="K799" s="55"/>
      <c r="L799" s="55"/>
      <c r="M799" s="55"/>
      <c r="N799" s="55"/>
      <c r="O799" s="55"/>
      <c r="P799" s="55"/>
      <c r="Q799" s="55"/>
      <c r="R799" s="55"/>
      <c r="S799" s="55"/>
      <c r="T799" s="55"/>
      <c r="U799" s="55"/>
      <c r="V799" s="55"/>
      <c r="W799" s="55"/>
      <c r="X799" s="55"/>
      <c r="Y799" s="55"/>
      <c r="Z799" s="55"/>
      <c r="AA799" s="55"/>
      <c r="AB799" s="55"/>
      <c r="AC799" s="55"/>
      <c r="AD799" s="55"/>
      <c r="AE799" s="55"/>
      <c r="AF799" s="55"/>
      <c r="AG799" s="55"/>
      <c r="AH799" s="55"/>
    </row>
    <row r="800">
      <c r="A800" s="109"/>
      <c r="B800" s="55"/>
      <c r="C800" s="55"/>
      <c r="D800" s="55"/>
      <c r="E800" s="55"/>
      <c r="F800" s="55"/>
      <c r="G800" s="55"/>
      <c r="H800" s="55"/>
      <c r="I800" s="55"/>
      <c r="J800" s="55"/>
      <c r="K800" s="55"/>
      <c r="L800" s="55"/>
      <c r="M800" s="55"/>
      <c r="N800" s="55"/>
      <c r="O800" s="55"/>
      <c r="P800" s="55"/>
      <c r="Q800" s="55"/>
      <c r="R800" s="55"/>
      <c r="S800" s="55"/>
      <c r="T800" s="55"/>
      <c r="U800" s="55"/>
      <c r="V800" s="55"/>
      <c r="W800" s="55"/>
      <c r="X800" s="55"/>
      <c r="Y800" s="55"/>
      <c r="Z800" s="55"/>
      <c r="AA800" s="55"/>
      <c r="AB800" s="55"/>
      <c r="AC800" s="55"/>
      <c r="AD800" s="55"/>
      <c r="AE800" s="55"/>
      <c r="AF800" s="55"/>
      <c r="AG800" s="55"/>
      <c r="AH800" s="55"/>
    </row>
    <row r="801">
      <c r="A801" s="109"/>
      <c r="B801" s="55"/>
      <c r="C801" s="55"/>
      <c r="D801" s="55"/>
      <c r="E801" s="55"/>
      <c r="F801" s="55"/>
      <c r="G801" s="55"/>
      <c r="H801" s="55"/>
      <c r="I801" s="55"/>
      <c r="J801" s="55"/>
      <c r="K801" s="55"/>
      <c r="L801" s="55"/>
      <c r="M801" s="55"/>
      <c r="N801" s="55"/>
      <c r="O801" s="55"/>
      <c r="P801" s="55"/>
      <c r="Q801" s="55"/>
      <c r="R801" s="55"/>
      <c r="S801" s="55"/>
      <c r="T801" s="55"/>
      <c r="U801" s="55"/>
      <c r="V801" s="55"/>
      <c r="W801" s="55"/>
      <c r="X801" s="55"/>
      <c r="Y801" s="55"/>
      <c r="Z801" s="55"/>
      <c r="AA801" s="55"/>
      <c r="AB801" s="55"/>
      <c r="AC801" s="55"/>
      <c r="AD801" s="55"/>
      <c r="AE801" s="55"/>
      <c r="AF801" s="55"/>
      <c r="AG801" s="55"/>
      <c r="AH801" s="55"/>
    </row>
    <row r="802">
      <c r="A802" s="109"/>
      <c r="B802" s="55"/>
      <c r="C802" s="55"/>
      <c r="D802" s="55"/>
      <c r="E802" s="55"/>
      <c r="F802" s="55"/>
      <c r="G802" s="55"/>
      <c r="H802" s="55"/>
      <c r="I802" s="55"/>
      <c r="J802" s="55"/>
      <c r="K802" s="55"/>
      <c r="L802" s="55"/>
      <c r="M802" s="55"/>
      <c r="N802" s="55"/>
      <c r="O802" s="55"/>
      <c r="P802" s="55"/>
      <c r="Q802" s="55"/>
      <c r="R802" s="55"/>
      <c r="S802" s="55"/>
      <c r="T802" s="55"/>
      <c r="U802" s="55"/>
      <c r="V802" s="55"/>
      <c r="W802" s="55"/>
      <c r="X802" s="55"/>
      <c r="Y802" s="55"/>
      <c r="Z802" s="55"/>
      <c r="AA802" s="55"/>
      <c r="AB802" s="55"/>
      <c r="AC802" s="55"/>
      <c r="AD802" s="55"/>
      <c r="AE802" s="55"/>
      <c r="AF802" s="55"/>
      <c r="AG802" s="55"/>
      <c r="AH802" s="55"/>
    </row>
    <row r="803">
      <c r="A803" s="109"/>
      <c r="B803" s="55"/>
      <c r="C803" s="55"/>
      <c r="D803" s="55"/>
      <c r="E803" s="55"/>
      <c r="F803" s="55"/>
      <c r="G803" s="55"/>
      <c r="H803" s="55"/>
      <c r="I803" s="55"/>
      <c r="J803" s="55"/>
      <c r="K803" s="55"/>
      <c r="L803" s="55"/>
      <c r="M803" s="55"/>
      <c r="N803" s="55"/>
      <c r="O803" s="55"/>
      <c r="P803" s="55"/>
      <c r="Q803" s="55"/>
      <c r="R803" s="55"/>
      <c r="S803" s="55"/>
      <c r="T803" s="55"/>
      <c r="U803" s="55"/>
      <c r="V803" s="55"/>
      <c r="W803" s="55"/>
      <c r="X803" s="55"/>
      <c r="Y803" s="55"/>
      <c r="Z803" s="55"/>
      <c r="AA803" s="55"/>
      <c r="AB803" s="55"/>
      <c r="AC803" s="55"/>
      <c r="AD803" s="55"/>
      <c r="AE803" s="55"/>
      <c r="AF803" s="55"/>
      <c r="AG803" s="55"/>
      <c r="AH803" s="55"/>
    </row>
    <row r="804">
      <c r="A804" s="109"/>
      <c r="B804" s="55"/>
      <c r="C804" s="55"/>
      <c r="D804" s="55"/>
      <c r="E804" s="55"/>
      <c r="F804" s="55"/>
      <c r="G804" s="55"/>
      <c r="H804" s="55"/>
      <c r="I804" s="55"/>
      <c r="J804" s="55"/>
      <c r="K804" s="55"/>
      <c r="L804" s="55"/>
      <c r="M804" s="55"/>
      <c r="N804" s="55"/>
      <c r="O804" s="55"/>
      <c r="P804" s="55"/>
      <c r="Q804" s="55"/>
      <c r="R804" s="55"/>
      <c r="S804" s="55"/>
      <c r="T804" s="55"/>
      <c r="U804" s="55"/>
      <c r="V804" s="55"/>
      <c r="W804" s="55"/>
      <c r="X804" s="55"/>
      <c r="Y804" s="55"/>
      <c r="Z804" s="55"/>
      <c r="AA804" s="55"/>
      <c r="AB804" s="55"/>
      <c r="AC804" s="55"/>
      <c r="AD804" s="55"/>
      <c r="AE804" s="55"/>
      <c r="AF804" s="55"/>
      <c r="AG804" s="55"/>
      <c r="AH804" s="55"/>
    </row>
    <row r="805">
      <c r="A805" s="109"/>
      <c r="B805" s="55"/>
      <c r="C805" s="55"/>
      <c r="D805" s="55"/>
      <c r="E805" s="55"/>
      <c r="F805" s="55"/>
      <c r="G805" s="55"/>
      <c r="H805" s="55"/>
      <c r="I805" s="55"/>
      <c r="J805" s="55"/>
      <c r="K805" s="55"/>
      <c r="L805" s="55"/>
      <c r="M805" s="55"/>
      <c r="N805" s="55"/>
      <c r="O805" s="55"/>
      <c r="P805" s="55"/>
      <c r="Q805" s="55"/>
      <c r="R805" s="55"/>
      <c r="S805" s="55"/>
      <c r="T805" s="55"/>
      <c r="U805" s="55"/>
      <c r="V805" s="55"/>
      <c r="W805" s="55"/>
      <c r="X805" s="55"/>
      <c r="Y805" s="55"/>
      <c r="Z805" s="55"/>
      <c r="AA805" s="55"/>
      <c r="AB805" s="55"/>
      <c r="AC805" s="55"/>
      <c r="AD805" s="55"/>
      <c r="AE805" s="55"/>
      <c r="AF805" s="55"/>
      <c r="AG805" s="55"/>
      <c r="AH805" s="55"/>
    </row>
    <row r="806">
      <c r="A806" s="109"/>
      <c r="B806" s="55"/>
      <c r="C806" s="55"/>
      <c r="D806" s="55"/>
      <c r="E806" s="55"/>
      <c r="F806" s="55"/>
      <c r="G806" s="55"/>
      <c r="H806" s="55"/>
      <c r="I806" s="55"/>
      <c r="J806" s="55"/>
      <c r="K806" s="55"/>
      <c r="L806" s="55"/>
      <c r="M806" s="55"/>
      <c r="N806" s="55"/>
      <c r="O806" s="55"/>
      <c r="P806" s="55"/>
      <c r="Q806" s="55"/>
      <c r="R806" s="55"/>
      <c r="S806" s="55"/>
      <c r="T806" s="55"/>
      <c r="U806" s="55"/>
      <c r="V806" s="55"/>
      <c r="W806" s="55"/>
      <c r="X806" s="55"/>
      <c r="Y806" s="55"/>
      <c r="Z806" s="55"/>
      <c r="AA806" s="55"/>
      <c r="AB806" s="55"/>
      <c r="AC806" s="55"/>
      <c r="AD806" s="55"/>
      <c r="AE806" s="55"/>
      <c r="AF806" s="55"/>
      <c r="AG806" s="55"/>
      <c r="AH806" s="55"/>
    </row>
    <row r="807">
      <c r="A807" s="109"/>
      <c r="B807" s="55"/>
      <c r="C807" s="55"/>
      <c r="D807" s="55"/>
      <c r="E807" s="55"/>
      <c r="F807" s="55"/>
      <c r="G807" s="55"/>
      <c r="H807" s="55"/>
      <c r="I807" s="55"/>
      <c r="J807" s="55"/>
      <c r="K807" s="55"/>
      <c r="L807" s="55"/>
      <c r="M807" s="55"/>
      <c r="N807" s="55"/>
      <c r="O807" s="55"/>
      <c r="P807" s="55"/>
      <c r="Q807" s="55"/>
      <c r="R807" s="55"/>
      <c r="S807" s="55"/>
      <c r="T807" s="55"/>
      <c r="U807" s="55"/>
      <c r="V807" s="55"/>
      <c r="W807" s="55"/>
      <c r="X807" s="55"/>
      <c r="Y807" s="55"/>
      <c r="Z807" s="55"/>
      <c r="AA807" s="55"/>
      <c r="AB807" s="55"/>
      <c r="AC807" s="55"/>
      <c r="AD807" s="55"/>
      <c r="AE807" s="55"/>
      <c r="AF807" s="55"/>
      <c r="AG807" s="55"/>
      <c r="AH807" s="55"/>
    </row>
    <row r="808">
      <c r="A808" s="109"/>
      <c r="B808" s="55"/>
      <c r="C808" s="55"/>
      <c r="D808" s="55"/>
      <c r="E808" s="55"/>
      <c r="F808" s="55"/>
      <c r="G808" s="55"/>
      <c r="H808" s="55"/>
      <c r="I808" s="55"/>
      <c r="J808" s="55"/>
      <c r="K808" s="55"/>
      <c r="L808" s="55"/>
      <c r="M808" s="55"/>
      <c r="N808" s="55"/>
      <c r="O808" s="55"/>
      <c r="P808" s="55"/>
      <c r="Q808" s="55"/>
      <c r="R808" s="55"/>
      <c r="S808" s="55"/>
      <c r="T808" s="55"/>
      <c r="U808" s="55"/>
      <c r="V808" s="55"/>
      <c r="W808" s="55"/>
      <c r="X808" s="55"/>
      <c r="Y808" s="55"/>
      <c r="Z808" s="55"/>
      <c r="AA808" s="55"/>
      <c r="AB808" s="55"/>
      <c r="AC808" s="55"/>
      <c r="AD808" s="55"/>
      <c r="AE808" s="55"/>
      <c r="AF808" s="55"/>
      <c r="AG808" s="55"/>
      <c r="AH808" s="55"/>
    </row>
    <row r="809">
      <c r="A809" s="109"/>
      <c r="B809" s="55"/>
      <c r="C809" s="55"/>
      <c r="D809" s="55"/>
      <c r="E809" s="55"/>
      <c r="F809" s="55"/>
      <c r="G809" s="55"/>
      <c r="H809" s="55"/>
      <c r="I809" s="55"/>
      <c r="J809" s="55"/>
      <c r="K809" s="55"/>
      <c r="L809" s="55"/>
      <c r="M809" s="55"/>
      <c r="N809" s="55"/>
      <c r="O809" s="55"/>
      <c r="P809" s="55"/>
      <c r="Q809" s="55"/>
      <c r="R809" s="55"/>
      <c r="S809" s="55"/>
      <c r="T809" s="55"/>
      <c r="U809" s="55"/>
      <c r="V809" s="55"/>
      <c r="W809" s="55"/>
      <c r="X809" s="55"/>
      <c r="Y809" s="55"/>
      <c r="Z809" s="55"/>
      <c r="AA809" s="55"/>
      <c r="AB809" s="55"/>
      <c r="AC809" s="55"/>
      <c r="AD809" s="55"/>
      <c r="AE809" s="55"/>
      <c r="AF809" s="55"/>
      <c r="AG809" s="55"/>
      <c r="AH809" s="55"/>
    </row>
    <row r="810">
      <c r="A810" s="109"/>
      <c r="B810" s="55"/>
      <c r="C810" s="55"/>
      <c r="D810" s="55"/>
      <c r="E810" s="55"/>
      <c r="F810" s="55"/>
      <c r="G810" s="55"/>
      <c r="H810" s="55"/>
      <c r="I810" s="55"/>
      <c r="J810" s="55"/>
      <c r="K810" s="55"/>
      <c r="L810" s="55"/>
      <c r="M810" s="55"/>
      <c r="N810" s="55"/>
      <c r="O810" s="55"/>
      <c r="P810" s="55"/>
      <c r="Q810" s="55"/>
      <c r="R810" s="55"/>
      <c r="S810" s="55"/>
      <c r="T810" s="55"/>
      <c r="U810" s="55"/>
      <c r="V810" s="55"/>
      <c r="W810" s="55"/>
      <c r="X810" s="55"/>
      <c r="Y810" s="55"/>
      <c r="Z810" s="55"/>
      <c r="AA810" s="55"/>
      <c r="AB810" s="55"/>
      <c r="AC810" s="55"/>
      <c r="AD810" s="55"/>
      <c r="AE810" s="55"/>
      <c r="AF810" s="55"/>
      <c r="AG810" s="55"/>
      <c r="AH810" s="55"/>
    </row>
    <row r="811">
      <c r="A811" s="109"/>
      <c r="B811" s="55"/>
      <c r="C811" s="55"/>
      <c r="D811" s="55"/>
      <c r="E811" s="55"/>
      <c r="F811" s="55"/>
      <c r="G811" s="55"/>
      <c r="H811" s="55"/>
      <c r="I811" s="55"/>
      <c r="J811" s="55"/>
      <c r="K811" s="55"/>
      <c r="L811" s="55"/>
      <c r="M811" s="55"/>
      <c r="N811" s="55"/>
      <c r="O811" s="55"/>
      <c r="P811" s="55"/>
      <c r="Q811" s="55"/>
      <c r="R811" s="55"/>
      <c r="S811" s="55"/>
      <c r="T811" s="55"/>
      <c r="U811" s="55"/>
      <c r="V811" s="55"/>
      <c r="W811" s="55"/>
      <c r="X811" s="55"/>
      <c r="Y811" s="55"/>
      <c r="Z811" s="55"/>
      <c r="AA811" s="55"/>
      <c r="AB811" s="55"/>
      <c r="AC811" s="55"/>
      <c r="AD811" s="55"/>
      <c r="AE811" s="55"/>
      <c r="AF811" s="55"/>
      <c r="AG811" s="55"/>
      <c r="AH811" s="55"/>
    </row>
    <row r="812">
      <c r="A812" s="109"/>
      <c r="B812" s="55"/>
      <c r="C812" s="55"/>
      <c r="D812" s="55"/>
      <c r="E812" s="55"/>
      <c r="F812" s="55"/>
      <c r="G812" s="55"/>
      <c r="H812" s="55"/>
      <c r="I812" s="55"/>
      <c r="J812" s="55"/>
      <c r="K812" s="55"/>
      <c r="L812" s="55"/>
      <c r="M812" s="55"/>
      <c r="N812" s="55"/>
      <c r="O812" s="55"/>
      <c r="P812" s="55"/>
      <c r="Q812" s="55"/>
      <c r="R812" s="55"/>
      <c r="S812" s="55"/>
      <c r="T812" s="55"/>
      <c r="U812" s="55"/>
      <c r="V812" s="55"/>
      <c r="W812" s="55"/>
      <c r="X812" s="55"/>
      <c r="Y812" s="55"/>
      <c r="Z812" s="55"/>
      <c r="AA812" s="55"/>
      <c r="AB812" s="55"/>
      <c r="AC812" s="55"/>
      <c r="AD812" s="55"/>
      <c r="AE812" s="55"/>
      <c r="AF812" s="55"/>
      <c r="AG812" s="55"/>
      <c r="AH812" s="55"/>
    </row>
    <row r="813">
      <c r="A813" s="109"/>
      <c r="B813" s="55"/>
      <c r="C813" s="55"/>
      <c r="D813" s="55"/>
      <c r="E813" s="55"/>
      <c r="F813" s="55"/>
      <c r="G813" s="55"/>
      <c r="H813" s="55"/>
      <c r="I813" s="55"/>
      <c r="J813" s="55"/>
      <c r="K813" s="55"/>
      <c r="L813" s="55"/>
      <c r="M813" s="55"/>
      <c r="N813" s="55"/>
      <c r="O813" s="55"/>
      <c r="P813" s="55"/>
      <c r="Q813" s="55"/>
      <c r="R813" s="55"/>
      <c r="S813" s="55"/>
      <c r="T813" s="55"/>
      <c r="U813" s="55"/>
      <c r="V813" s="55"/>
      <c r="W813" s="55"/>
      <c r="X813" s="55"/>
      <c r="Y813" s="55"/>
      <c r="Z813" s="55"/>
      <c r="AA813" s="55"/>
      <c r="AB813" s="55"/>
      <c r="AC813" s="55"/>
      <c r="AD813" s="55"/>
      <c r="AE813" s="55"/>
      <c r="AF813" s="55"/>
      <c r="AG813" s="55"/>
      <c r="AH813" s="55"/>
    </row>
    <row r="814">
      <c r="A814" s="109"/>
      <c r="B814" s="55"/>
      <c r="C814" s="55"/>
      <c r="D814" s="55"/>
      <c r="E814" s="55"/>
      <c r="F814" s="55"/>
      <c r="G814" s="55"/>
      <c r="H814" s="55"/>
      <c r="I814" s="55"/>
      <c r="J814" s="55"/>
      <c r="K814" s="55"/>
      <c r="L814" s="55"/>
      <c r="M814" s="55"/>
      <c r="N814" s="55"/>
      <c r="O814" s="55"/>
      <c r="P814" s="55"/>
      <c r="Q814" s="55"/>
      <c r="R814" s="55"/>
      <c r="S814" s="55"/>
      <c r="T814" s="55"/>
      <c r="U814" s="55"/>
      <c r="V814" s="55"/>
      <c r="W814" s="55"/>
      <c r="X814" s="55"/>
      <c r="Y814" s="55"/>
      <c r="Z814" s="55"/>
      <c r="AA814" s="55"/>
      <c r="AB814" s="55"/>
      <c r="AC814" s="55"/>
      <c r="AD814" s="55"/>
      <c r="AE814" s="55"/>
      <c r="AF814" s="55"/>
      <c r="AG814" s="55"/>
      <c r="AH814" s="55"/>
    </row>
    <row r="815">
      <c r="A815" s="109"/>
      <c r="B815" s="55"/>
      <c r="C815" s="55"/>
      <c r="D815" s="55"/>
      <c r="E815" s="55"/>
      <c r="F815" s="55"/>
      <c r="G815" s="55"/>
      <c r="H815" s="55"/>
      <c r="I815" s="55"/>
      <c r="J815" s="55"/>
      <c r="K815" s="55"/>
      <c r="L815" s="55"/>
      <c r="M815" s="55"/>
      <c r="N815" s="55"/>
      <c r="O815" s="55"/>
      <c r="P815" s="55"/>
      <c r="Q815" s="55"/>
      <c r="R815" s="55"/>
      <c r="S815" s="55"/>
      <c r="T815" s="55"/>
      <c r="U815" s="55"/>
      <c r="V815" s="55"/>
      <c r="W815" s="55"/>
      <c r="X815" s="55"/>
      <c r="Y815" s="55"/>
      <c r="Z815" s="55"/>
      <c r="AA815" s="55"/>
      <c r="AB815" s="55"/>
      <c r="AC815" s="55"/>
      <c r="AD815" s="55"/>
      <c r="AE815" s="55"/>
      <c r="AF815" s="55"/>
      <c r="AG815" s="55"/>
      <c r="AH815" s="55"/>
    </row>
    <row r="816">
      <c r="A816" s="109"/>
      <c r="B816" s="55"/>
      <c r="C816" s="55"/>
      <c r="D816" s="55"/>
      <c r="E816" s="55"/>
      <c r="F816" s="55"/>
      <c r="G816" s="55"/>
      <c r="H816" s="55"/>
      <c r="I816" s="55"/>
      <c r="J816" s="55"/>
      <c r="K816" s="55"/>
      <c r="L816" s="55"/>
      <c r="M816" s="55"/>
      <c r="N816" s="55"/>
      <c r="O816" s="55"/>
      <c r="P816" s="55"/>
      <c r="Q816" s="55"/>
      <c r="R816" s="55"/>
      <c r="S816" s="55"/>
      <c r="T816" s="55"/>
      <c r="U816" s="55"/>
      <c r="V816" s="55"/>
      <c r="W816" s="55"/>
      <c r="X816" s="55"/>
      <c r="Y816" s="55"/>
      <c r="Z816" s="55"/>
      <c r="AA816" s="55"/>
      <c r="AB816" s="55"/>
      <c r="AC816" s="55"/>
      <c r="AD816" s="55"/>
      <c r="AE816" s="55"/>
      <c r="AF816" s="55"/>
      <c r="AG816" s="55"/>
      <c r="AH816" s="55"/>
    </row>
    <row r="817">
      <c r="A817" s="109"/>
      <c r="B817" s="55"/>
      <c r="C817" s="55"/>
      <c r="D817" s="55"/>
      <c r="E817" s="55"/>
      <c r="F817" s="55"/>
      <c r="G817" s="55"/>
      <c r="H817" s="55"/>
      <c r="I817" s="55"/>
      <c r="J817" s="55"/>
      <c r="K817" s="55"/>
      <c r="L817" s="55"/>
      <c r="M817" s="55"/>
      <c r="N817" s="55"/>
      <c r="O817" s="55"/>
      <c r="P817" s="55"/>
      <c r="Q817" s="55"/>
      <c r="R817" s="55"/>
      <c r="S817" s="55"/>
      <c r="T817" s="55"/>
      <c r="U817" s="55"/>
      <c r="V817" s="55"/>
      <c r="W817" s="55"/>
      <c r="X817" s="55"/>
      <c r="Y817" s="55"/>
      <c r="Z817" s="55"/>
      <c r="AA817" s="55"/>
      <c r="AB817" s="55"/>
      <c r="AC817" s="55"/>
      <c r="AD817" s="55"/>
      <c r="AE817" s="55"/>
      <c r="AF817" s="55"/>
      <c r="AG817" s="55"/>
      <c r="AH817" s="55"/>
    </row>
    <row r="818">
      <c r="A818" s="109"/>
      <c r="B818" s="55"/>
      <c r="C818" s="55"/>
      <c r="D818" s="55"/>
      <c r="E818" s="55"/>
      <c r="F818" s="55"/>
      <c r="G818" s="55"/>
      <c r="H818" s="55"/>
      <c r="I818" s="55"/>
      <c r="J818" s="55"/>
      <c r="K818" s="55"/>
      <c r="L818" s="55"/>
      <c r="M818" s="55"/>
      <c r="N818" s="55"/>
      <c r="O818" s="55"/>
      <c r="P818" s="55"/>
      <c r="Q818" s="55"/>
      <c r="R818" s="55"/>
      <c r="S818" s="55"/>
      <c r="T818" s="55"/>
      <c r="U818" s="55"/>
      <c r="V818" s="55"/>
      <c r="W818" s="55"/>
      <c r="X818" s="55"/>
      <c r="Y818" s="55"/>
      <c r="Z818" s="55"/>
      <c r="AA818" s="55"/>
      <c r="AB818" s="55"/>
      <c r="AC818" s="55"/>
      <c r="AD818" s="55"/>
      <c r="AE818" s="55"/>
      <c r="AF818" s="55"/>
      <c r="AG818" s="55"/>
      <c r="AH818" s="55"/>
    </row>
    <row r="819">
      <c r="A819" s="109"/>
      <c r="B819" s="55"/>
      <c r="C819" s="55"/>
      <c r="D819" s="55"/>
      <c r="E819" s="55"/>
      <c r="F819" s="55"/>
      <c r="G819" s="55"/>
      <c r="H819" s="55"/>
      <c r="I819" s="55"/>
      <c r="J819" s="55"/>
      <c r="K819" s="55"/>
      <c r="L819" s="55"/>
      <c r="M819" s="55"/>
      <c r="N819" s="55"/>
      <c r="O819" s="55"/>
      <c r="P819" s="55"/>
      <c r="Q819" s="55"/>
      <c r="R819" s="55"/>
      <c r="S819" s="55"/>
      <c r="T819" s="55"/>
      <c r="U819" s="55"/>
      <c r="V819" s="55"/>
      <c r="W819" s="55"/>
      <c r="X819" s="55"/>
      <c r="Y819" s="55"/>
      <c r="Z819" s="55"/>
      <c r="AA819" s="55"/>
      <c r="AB819" s="55"/>
      <c r="AC819" s="55"/>
      <c r="AD819" s="55"/>
      <c r="AE819" s="55"/>
      <c r="AF819" s="55"/>
      <c r="AG819" s="55"/>
      <c r="AH819" s="55"/>
    </row>
    <row r="820">
      <c r="A820" s="109"/>
      <c r="B820" s="55"/>
      <c r="C820" s="55"/>
      <c r="D820" s="55"/>
      <c r="E820" s="55"/>
      <c r="F820" s="55"/>
      <c r="G820" s="55"/>
      <c r="H820" s="55"/>
      <c r="I820" s="55"/>
      <c r="J820" s="55"/>
      <c r="K820" s="55"/>
      <c r="L820" s="55"/>
      <c r="M820" s="55"/>
      <c r="N820" s="55"/>
      <c r="O820" s="55"/>
      <c r="P820" s="55"/>
      <c r="Q820" s="55"/>
      <c r="R820" s="55"/>
      <c r="S820" s="55"/>
      <c r="T820" s="55"/>
      <c r="U820" s="55"/>
      <c r="V820" s="55"/>
      <c r="W820" s="55"/>
      <c r="X820" s="55"/>
      <c r="Y820" s="55"/>
      <c r="Z820" s="55"/>
      <c r="AA820" s="55"/>
      <c r="AB820" s="55"/>
      <c r="AC820" s="55"/>
      <c r="AD820" s="55"/>
      <c r="AE820" s="55"/>
      <c r="AF820" s="55"/>
      <c r="AG820" s="55"/>
      <c r="AH820" s="55"/>
    </row>
    <row r="821">
      <c r="A821" s="109"/>
      <c r="B821" s="55"/>
      <c r="C821" s="55"/>
      <c r="D821" s="55"/>
      <c r="E821" s="55"/>
      <c r="F821" s="55"/>
      <c r="G821" s="55"/>
      <c r="H821" s="55"/>
      <c r="I821" s="55"/>
      <c r="J821" s="55"/>
      <c r="K821" s="55"/>
      <c r="L821" s="55"/>
      <c r="M821" s="55"/>
      <c r="N821" s="55"/>
      <c r="O821" s="55"/>
      <c r="P821" s="55"/>
      <c r="Q821" s="55"/>
      <c r="R821" s="55"/>
      <c r="S821" s="55"/>
      <c r="T821" s="55"/>
      <c r="U821" s="55"/>
      <c r="V821" s="55"/>
      <c r="W821" s="55"/>
      <c r="X821" s="55"/>
      <c r="Y821" s="55"/>
      <c r="Z821" s="55"/>
      <c r="AA821" s="55"/>
      <c r="AB821" s="55"/>
      <c r="AC821" s="55"/>
      <c r="AD821" s="55"/>
      <c r="AE821" s="55"/>
      <c r="AF821" s="55"/>
      <c r="AG821" s="55"/>
      <c r="AH821" s="55"/>
    </row>
    <row r="822">
      <c r="A822" s="109"/>
      <c r="B822" s="55"/>
      <c r="C822" s="55"/>
      <c r="D822" s="55"/>
      <c r="E822" s="55"/>
      <c r="F822" s="55"/>
      <c r="G822" s="55"/>
      <c r="H822" s="55"/>
      <c r="I822" s="55"/>
      <c r="J822" s="55"/>
      <c r="K822" s="55"/>
      <c r="L822" s="55"/>
      <c r="M822" s="55"/>
      <c r="N822" s="55"/>
      <c r="O822" s="55"/>
      <c r="P822" s="55"/>
      <c r="Q822" s="55"/>
      <c r="R822" s="55"/>
      <c r="S822" s="55"/>
      <c r="T822" s="55"/>
      <c r="U822" s="55"/>
      <c r="V822" s="55"/>
      <c r="W822" s="55"/>
      <c r="X822" s="55"/>
      <c r="Y822" s="55"/>
      <c r="Z822" s="55"/>
      <c r="AA822" s="55"/>
      <c r="AB822" s="55"/>
      <c r="AC822" s="55"/>
      <c r="AD822" s="55"/>
      <c r="AE822" s="55"/>
      <c r="AF822" s="55"/>
      <c r="AG822" s="55"/>
      <c r="AH822" s="55"/>
    </row>
    <row r="823">
      <c r="A823" s="109"/>
      <c r="B823" s="55"/>
      <c r="C823" s="55"/>
      <c r="D823" s="55"/>
      <c r="E823" s="55"/>
      <c r="F823" s="55"/>
      <c r="G823" s="55"/>
      <c r="H823" s="55"/>
      <c r="I823" s="55"/>
      <c r="J823" s="55"/>
      <c r="K823" s="55"/>
      <c r="L823" s="55"/>
      <c r="M823" s="55"/>
      <c r="N823" s="55"/>
      <c r="O823" s="55"/>
      <c r="P823" s="55"/>
      <c r="Q823" s="55"/>
      <c r="R823" s="55"/>
      <c r="S823" s="55"/>
      <c r="T823" s="55"/>
      <c r="U823" s="55"/>
      <c r="V823" s="55"/>
      <c r="W823" s="55"/>
      <c r="X823" s="55"/>
      <c r="Y823" s="55"/>
      <c r="Z823" s="55"/>
      <c r="AA823" s="55"/>
      <c r="AB823" s="55"/>
      <c r="AC823" s="55"/>
      <c r="AD823" s="55"/>
      <c r="AE823" s="55"/>
      <c r="AF823" s="55"/>
      <c r="AG823" s="55"/>
      <c r="AH823" s="55"/>
    </row>
    <row r="824">
      <c r="A824" s="109"/>
      <c r="B824" s="55"/>
      <c r="C824" s="55"/>
      <c r="D824" s="55"/>
      <c r="E824" s="55"/>
      <c r="F824" s="55"/>
      <c r="G824" s="55"/>
      <c r="H824" s="55"/>
      <c r="I824" s="55"/>
      <c r="J824" s="55"/>
      <c r="K824" s="55"/>
      <c r="L824" s="55"/>
      <c r="M824" s="55"/>
      <c r="N824" s="55"/>
      <c r="O824" s="55"/>
      <c r="P824" s="55"/>
      <c r="Q824" s="55"/>
      <c r="R824" s="55"/>
      <c r="S824" s="55"/>
      <c r="T824" s="55"/>
      <c r="U824" s="55"/>
      <c r="V824" s="55"/>
      <c r="W824" s="55"/>
      <c r="X824" s="55"/>
      <c r="Y824" s="55"/>
      <c r="Z824" s="55"/>
      <c r="AA824" s="55"/>
      <c r="AB824" s="55"/>
      <c r="AC824" s="55"/>
      <c r="AD824" s="55"/>
      <c r="AE824" s="55"/>
      <c r="AF824" s="55"/>
      <c r="AG824" s="55"/>
      <c r="AH824" s="55"/>
    </row>
    <row r="825">
      <c r="A825" s="109"/>
      <c r="B825" s="55"/>
      <c r="C825" s="55"/>
      <c r="D825" s="55"/>
      <c r="E825" s="55"/>
      <c r="F825" s="55"/>
      <c r="G825" s="55"/>
      <c r="H825" s="55"/>
      <c r="I825" s="55"/>
      <c r="J825" s="55"/>
      <c r="K825" s="55"/>
      <c r="L825" s="55"/>
      <c r="M825" s="55"/>
      <c r="N825" s="55"/>
      <c r="O825" s="55"/>
      <c r="P825" s="55"/>
      <c r="Q825" s="55"/>
      <c r="R825" s="55"/>
      <c r="S825" s="55"/>
      <c r="T825" s="55"/>
      <c r="U825" s="55"/>
      <c r="V825" s="55"/>
      <c r="W825" s="55"/>
      <c r="X825" s="55"/>
      <c r="Y825" s="55"/>
      <c r="Z825" s="55"/>
      <c r="AA825" s="55"/>
      <c r="AB825" s="55"/>
      <c r="AC825" s="55"/>
      <c r="AD825" s="55"/>
      <c r="AE825" s="55"/>
      <c r="AF825" s="55"/>
      <c r="AG825" s="55"/>
      <c r="AH825" s="55"/>
    </row>
    <row r="826">
      <c r="A826" s="109"/>
      <c r="B826" s="55"/>
      <c r="C826" s="55"/>
      <c r="D826" s="55"/>
      <c r="E826" s="55"/>
      <c r="F826" s="55"/>
      <c r="G826" s="55"/>
      <c r="H826" s="55"/>
      <c r="I826" s="55"/>
      <c r="J826" s="55"/>
      <c r="K826" s="55"/>
      <c r="L826" s="55"/>
      <c r="M826" s="55"/>
      <c r="N826" s="55"/>
      <c r="O826" s="55"/>
      <c r="P826" s="55"/>
      <c r="Q826" s="55"/>
      <c r="R826" s="55"/>
      <c r="S826" s="55"/>
      <c r="T826" s="55"/>
      <c r="U826" s="55"/>
      <c r="V826" s="55"/>
      <c r="W826" s="55"/>
      <c r="X826" s="55"/>
      <c r="Y826" s="55"/>
      <c r="Z826" s="55"/>
      <c r="AA826" s="55"/>
      <c r="AB826" s="55"/>
      <c r="AC826" s="55"/>
      <c r="AD826" s="55"/>
      <c r="AE826" s="55"/>
      <c r="AF826" s="55"/>
      <c r="AG826" s="55"/>
      <c r="AH826" s="55"/>
    </row>
    <row r="827">
      <c r="A827" s="109"/>
      <c r="B827" s="55"/>
      <c r="C827" s="55"/>
      <c r="D827" s="55"/>
      <c r="E827" s="55"/>
      <c r="F827" s="55"/>
      <c r="G827" s="55"/>
      <c r="H827" s="55"/>
      <c r="I827" s="55"/>
      <c r="J827" s="55"/>
      <c r="K827" s="55"/>
      <c r="L827" s="55"/>
      <c r="M827" s="55"/>
      <c r="N827" s="55"/>
      <c r="O827" s="55"/>
      <c r="P827" s="55"/>
      <c r="Q827" s="55"/>
      <c r="R827" s="55"/>
      <c r="S827" s="55"/>
      <c r="T827" s="55"/>
      <c r="U827" s="55"/>
      <c r="V827" s="55"/>
      <c r="W827" s="55"/>
      <c r="X827" s="55"/>
      <c r="Y827" s="55"/>
      <c r="Z827" s="55"/>
      <c r="AA827" s="55"/>
      <c r="AB827" s="55"/>
      <c r="AC827" s="55"/>
      <c r="AD827" s="55"/>
      <c r="AE827" s="55"/>
      <c r="AF827" s="55"/>
      <c r="AG827" s="55"/>
      <c r="AH827" s="55"/>
    </row>
    <row r="828">
      <c r="A828" s="109"/>
      <c r="B828" s="55"/>
      <c r="C828" s="55"/>
      <c r="D828" s="55"/>
      <c r="E828" s="55"/>
      <c r="F828" s="55"/>
      <c r="G828" s="55"/>
      <c r="H828" s="55"/>
      <c r="I828" s="55"/>
      <c r="J828" s="55"/>
      <c r="K828" s="55"/>
      <c r="L828" s="55"/>
      <c r="M828" s="55"/>
      <c r="N828" s="55"/>
      <c r="O828" s="55"/>
      <c r="P828" s="55"/>
      <c r="Q828" s="55"/>
      <c r="R828" s="55"/>
      <c r="S828" s="55"/>
      <c r="T828" s="55"/>
      <c r="U828" s="55"/>
      <c r="V828" s="55"/>
      <c r="W828" s="55"/>
      <c r="X828" s="55"/>
      <c r="Y828" s="55"/>
      <c r="Z828" s="55"/>
      <c r="AA828" s="55"/>
      <c r="AB828" s="55"/>
      <c r="AC828" s="55"/>
      <c r="AD828" s="55"/>
      <c r="AE828" s="55"/>
      <c r="AF828" s="55"/>
      <c r="AG828" s="55"/>
      <c r="AH828" s="55"/>
    </row>
    <row r="829">
      <c r="A829" s="109"/>
      <c r="B829" s="55"/>
      <c r="C829" s="55"/>
      <c r="D829" s="55"/>
      <c r="E829" s="55"/>
      <c r="F829" s="55"/>
      <c r="G829" s="55"/>
      <c r="H829" s="55"/>
      <c r="I829" s="55"/>
      <c r="J829" s="55"/>
      <c r="K829" s="55"/>
      <c r="L829" s="55"/>
      <c r="M829" s="55"/>
      <c r="N829" s="55"/>
      <c r="O829" s="55"/>
      <c r="P829" s="55"/>
      <c r="Q829" s="55"/>
      <c r="R829" s="55"/>
      <c r="S829" s="55"/>
      <c r="T829" s="55"/>
      <c r="U829" s="55"/>
      <c r="V829" s="55"/>
      <c r="W829" s="55"/>
      <c r="X829" s="55"/>
      <c r="Y829" s="55"/>
      <c r="Z829" s="55"/>
      <c r="AA829" s="55"/>
      <c r="AB829" s="55"/>
      <c r="AC829" s="55"/>
      <c r="AD829" s="55"/>
      <c r="AE829" s="55"/>
      <c r="AF829" s="55"/>
      <c r="AG829" s="55"/>
      <c r="AH829" s="55"/>
    </row>
    <row r="830">
      <c r="A830" s="109"/>
      <c r="B830" s="55"/>
      <c r="C830" s="55"/>
      <c r="D830" s="55"/>
      <c r="E830" s="55"/>
      <c r="F830" s="55"/>
      <c r="G830" s="55"/>
      <c r="H830" s="55"/>
      <c r="I830" s="55"/>
      <c r="J830" s="55"/>
      <c r="K830" s="55"/>
      <c r="L830" s="55"/>
      <c r="M830" s="55"/>
      <c r="N830" s="55"/>
      <c r="O830" s="55"/>
      <c r="P830" s="55"/>
      <c r="Q830" s="55"/>
      <c r="R830" s="55"/>
      <c r="S830" s="55"/>
      <c r="T830" s="55"/>
      <c r="U830" s="55"/>
      <c r="V830" s="55"/>
      <c r="W830" s="55"/>
      <c r="X830" s="55"/>
      <c r="Y830" s="55"/>
      <c r="Z830" s="55"/>
      <c r="AA830" s="55"/>
      <c r="AB830" s="55"/>
      <c r="AC830" s="55"/>
      <c r="AD830" s="55"/>
      <c r="AE830" s="55"/>
      <c r="AF830" s="55"/>
      <c r="AG830" s="55"/>
      <c r="AH830" s="55"/>
    </row>
    <row r="831">
      <c r="A831" s="109"/>
      <c r="B831" s="55"/>
      <c r="C831" s="55"/>
      <c r="D831" s="55"/>
      <c r="E831" s="55"/>
      <c r="F831" s="55"/>
      <c r="G831" s="55"/>
      <c r="H831" s="55"/>
      <c r="I831" s="55"/>
      <c r="J831" s="55"/>
      <c r="K831" s="55"/>
      <c r="L831" s="55"/>
      <c r="M831" s="55"/>
      <c r="N831" s="55"/>
      <c r="O831" s="55"/>
      <c r="P831" s="55"/>
      <c r="Q831" s="55"/>
      <c r="R831" s="55"/>
      <c r="S831" s="55"/>
      <c r="T831" s="55"/>
      <c r="U831" s="55"/>
      <c r="V831" s="55"/>
      <c r="W831" s="55"/>
      <c r="X831" s="55"/>
      <c r="Y831" s="55"/>
      <c r="Z831" s="55"/>
      <c r="AA831" s="55"/>
      <c r="AB831" s="55"/>
      <c r="AC831" s="55"/>
      <c r="AD831" s="55"/>
      <c r="AE831" s="55"/>
      <c r="AF831" s="55"/>
      <c r="AG831" s="55"/>
      <c r="AH831" s="55"/>
    </row>
    <row r="832">
      <c r="A832" s="109"/>
      <c r="B832" s="55"/>
      <c r="C832" s="55"/>
      <c r="D832" s="55"/>
      <c r="E832" s="55"/>
      <c r="F832" s="55"/>
      <c r="G832" s="55"/>
      <c r="H832" s="55"/>
      <c r="I832" s="55"/>
      <c r="J832" s="55"/>
      <c r="K832" s="55"/>
      <c r="L832" s="55"/>
      <c r="M832" s="55"/>
      <c r="N832" s="55"/>
      <c r="O832" s="55"/>
      <c r="P832" s="55"/>
      <c r="Q832" s="55"/>
      <c r="R832" s="55"/>
      <c r="S832" s="55"/>
      <c r="T832" s="55"/>
      <c r="U832" s="55"/>
      <c r="V832" s="55"/>
      <c r="W832" s="55"/>
      <c r="X832" s="55"/>
      <c r="Y832" s="55"/>
      <c r="Z832" s="55"/>
      <c r="AA832" s="55"/>
      <c r="AB832" s="55"/>
      <c r="AC832" s="55"/>
      <c r="AD832" s="55"/>
      <c r="AE832" s="55"/>
      <c r="AF832" s="55"/>
      <c r="AG832" s="55"/>
      <c r="AH832" s="55"/>
    </row>
    <row r="833">
      <c r="A833" s="109"/>
      <c r="B833" s="55"/>
      <c r="C833" s="55"/>
      <c r="D833" s="55"/>
      <c r="E833" s="55"/>
      <c r="F833" s="55"/>
      <c r="G833" s="55"/>
      <c r="H833" s="55"/>
      <c r="I833" s="55"/>
      <c r="J833" s="55"/>
      <c r="K833" s="55"/>
      <c r="L833" s="55"/>
      <c r="M833" s="55"/>
      <c r="N833" s="55"/>
      <c r="O833" s="55"/>
      <c r="P833" s="55"/>
      <c r="Q833" s="55"/>
      <c r="R833" s="55"/>
      <c r="S833" s="55"/>
      <c r="T833" s="55"/>
      <c r="U833" s="55"/>
      <c r="V833" s="55"/>
      <c r="W833" s="55"/>
      <c r="X833" s="55"/>
      <c r="Y833" s="55"/>
      <c r="Z833" s="55"/>
      <c r="AA833" s="55"/>
      <c r="AB833" s="55"/>
      <c r="AC833" s="55"/>
      <c r="AD833" s="55"/>
      <c r="AE833" s="55"/>
      <c r="AF833" s="55"/>
      <c r="AG833" s="55"/>
      <c r="AH833" s="55"/>
    </row>
    <row r="834">
      <c r="A834" s="109"/>
      <c r="B834" s="55"/>
      <c r="C834" s="55"/>
      <c r="D834" s="55"/>
      <c r="E834" s="55"/>
      <c r="F834" s="55"/>
      <c r="G834" s="55"/>
      <c r="H834" s="55"/>
      <c r="I834" s="55"/>
      <c r="J834" s="55"/>
      <c r="K834" s="55"/>
      <c r="L834" s="55"/>
      <c r="M834" s="55"/>
      <c r="N834" s="55"/>
      <c r="O834" s="55"/>
      <c r="P834" s="55"/>
      <c r="Q834" s="55"/>
      <c r="R834" s="55"/>
      <c r="S834" s="55"/>
      <c r="T834" s="55"/>
      <c r="U834" s="55"/>
      <c r="V834" s="55"/>
      <c r="W834" s="55"/>
      <c r="X834" s="55"/>
      <c r="Y834" s="55"/>
      <c r="Z834" s="55"/>
      <c r="AA834" s="55"/>
      <c r="AB834" s="55"/>
      <c r="AC834" s="55"/>
      <c r="AD834" s="55"/>
      <c r="AE834" s="55"/>
      <c r="AF834" s="55"/>
      <c r="AG834" s="55"/>
      <c r="AH834" s="55"/>
    </row>
    <row r="835">
      <c r="A835" s="109"/>
      <c r="B835" s="55"/>
      <c r="C835" s="55"/>
      <c r="D835" s="55"/>
      <c r="E835" s="55"/>
      <c r="F835" s="55"/>
      <c r="G835" s="55"/>
      <c r="H835" s="55"/>
      <c r="I835" s="55"/>
      <c r="J835" s="55"/>
      <c r="K835" s="55"/>
      <c r="L835" s="55"/>
      <c r="M835" s="55"/>
      <c r="N835" s="55"/>
      <c r="O835" s="55"/>
      <c r="P835" s="55"/>
      <c r="Q835" s="55"/>
      <c r="R835" s="55"/>
      <c r="S835" s="55"/>
      <c r="T835" s="55"/>
      <c r="U835" s="55"/>
      <c r="V835" s="55"/>
      <c r="W835" s="55"/>
      <c r="X835" s="55"/>
      <c r="Y835" s="55"/>
      <c r="Z835" s="55"/>
      <c r="AA835" s="55"/>
      <c r="AB835" s="55"/>
      <c r="AC835" s="55"/>
      <c r="AD835" s="55"/>
      <c r="AE835" s="55"/>
      <c r="AF835" s="55"/>
      <c r="AG835" s="55"/>
      <c r="AH835" s="55"/>
    </row>
    <row r="836">
      <c r="A836" s="109"/>
      <c r="B836" s="55"/>
      <c r="C836" s="55"/>
      <c r="D836" s="55"/>
      <c r="E836" s="55"/>
      <c r="F836" s="55"/>
      <c r="G836" s="55"/>
      <c r="H836" s="55"/>
      <c r="I836" s="55"/>
      <c r="J836" s="55"/>
      <c r="K836" s="55"/>
      <c r="L836" s="55"/>
      <c r="M836" s="55"/>
      <c r="N836" s="55"/>
      <c r="O836" s="55"/>
      <c r="P836" s="55"/>
      <c r="Q836" s="55"/>
      <c r="R836" s="55"/>
      <c r="S836" s="55"/>
      <c r="T836" s="55"/>
      <c r="U836" s="55"/>
      <c r="V836" s="55"/>
      <c r="W836" s="55"/>
      <c r="X836" s="55"/>
      <c r="Y836" s="55"/>
      <c r="Z836" s="55"/>
      <c r="AA836" s="55"/>
      <c r="AB836" s="55"/>
      <c r="AC836" s="55"/>
      <c r="AD836" s="55"/>
      <c r="AE836" s="55"/>
      <c r="AF836" s="55"/>
      <c r="AG836" s="55"/>
      <c r="AH836" s="55"/>
    </row>
    <row r="837">
      <c r="A837" s="109"/>
      <c r="B837" s="55"/>
      <c r="C837" s="55"/>
      <c r="D837" s="55"/>
      <c r="E837" s="55"/>
      <c r="F837" s="55"/>
      <c r="G837" s="55"/>
      <c r="H837" s="55"/>
      <c r="I837" s="55"/>
      <c r="J837" s="55"/>
      <c r="K837" s="55"/>
      <c r="L837" s="55"/>
      <c r="M837" s="55"/>
      <c r="N837" s="55"/>
      <c r="O837" s="55"/>
      <c r="P837" s="55"/>
      <c r="Q837" s="55"/>
      <c r="R837" s="55"/>
      <c r="S837" s="55"/>
      <c r="T837" s="55"/>
      <c r="U837" s="55"/>
      <c r="V837" s="55"/>
      <c r="W837" s="55"/>
      <c r="X837" s="55"/>
      <c r="Y837" s="55"/>
      <c r="Z837" s="55"/>
      <c r="AA837" s="55"/>
      <c r="AB837" s="55"/>
      <c r="AC837" s="55"/>
      <c r="AD837" s="55"/>
      <c r="AE837" s="55"/>
      <c r="AF837" s="55"/>
      <c r="AG837" s="55"/>
      <c r="AH837" s="55"/>
    </row>
    <row r="838">
      <c r="A838" s="109"/>
      <c r="B838" s="55"/>
      <c r="C838" s="55"/>
      <c r="D838" s="55"/>
      <c r="E838" s="55"/>
      <c r="F838" s="55"/>
      <c r="G838" s="55"/>
      <c r="H838" s="55"/>
      <c r="I838" s="55"/>
      <c r="J838" s="55"/>
      <c r="K838" s="55"/>
      <c r="L838" s="55"/>
      <c r="M838" s="55"/>
      <c r="N838" s="55"/>
      <c r="O838" s="55"/>
      <c r="P838" s="55"/>
      <c r="Q838" s="55"/>
      <c r="R838" s="55"/>
      <c r="S838" s="55"/>
      <c r="T838" s="55"/>
      <c r="U838" s="55"/>
      <c r="V838" s="55"/>
      <c r="W838" s="55"/>
      <c r="X838" s="55"/>
      <c r="Y838" s="55"/>
      <c r="Z838" s="55"/>
      <c r="AA838" s="55"/>
      <c r="AB838" s="55"/>
      <c r="AC838" s="55"/>
      <c r="AD838" s="55"/>
      <c r="AE838" s="55"/>
      <c r="AF838" s="55"/>
      <c r="AG838" s="55"/>
      <c r="AH838" s="55"/>
    </row>
    <row r="839">
      <c r="A839" s="109"/>
      <c r="B839" s="55"/>
      <c r="C839" s="55"/>
      <c r="D839" s="55"/>
      <c r="E839" s="55"/>
      <c r="F839" s="55"/>
      <c r="G839" s="55"/>
      <c r="H839" s="55"/>
      <c r="I839" s="55"/>
      <c r="J839" s="55"/>
      <c r="K839" s="55"/>
      <c r="L839" s="55"/>
      <c r="M839" s="55"/>
      <c r="N839" s="55"/>
      <c r="O839" s="55"/>
      <c r="P839" s="55"/>
      <c r="Q839" s="55"/>
      <c r="R839" s="55"/>
      <c r="S839" s="55"/>
      <c r="T839" s="55"/>
      <c r="U839" s="55"/>
      <c r="V839" s="55"/>
      <c r="W839" s="55"/>
      <c r="X839" s="55"/>
      <c r="Y839" s="55"/>
      <c r="Z839" s="55"/>
      <c r="AA839" s="55"/>
      <c r="AB839" s="55"/>
      <c r="AC839" s="55"/>
      <c r="AD839" s="55"/>
      <c r="AE839" s="55"/>
      <c r="AF839" s="55"/>
      <c r="AG839" s="55"/>
      <c r="AH839" s="55"/>
    </row>
    <row r="840">
      <c r="A840" s="109"/>
      <c r="B840" s="55"/>
      <c r="C840" s="55"/>
      <c r="D840" s="55"/>
      <c r="E840" s="55"/>
      <c r="F840" s="55"/>
      <c r="G840" s="55"/>
      <c r="H840" s="55"/>
      <c r="I840" s="55"/>
      <c r="J840" s="55"/>
      <c r="K840" s="55"/>
      <c r="L840" s="55"/>
      <c r="M840" s="55"/>
      <c r="N840" s="55"/>
      <c r="O840" s="55"/>
      <c r="P840" s="55"/>
      <c r="Q840" s="55"/>
      <c r="R840" s="55"/>
      <c r="S840" s="55"/>
      <c r="T840" s="55"/>
      <c r="U840" s="55"/>
      <c r="V840" s="55"/>
      <c r="W840" s="55"/>
      <c r="X840" s="55"/>
      <c r="Y840" s="55"/>
      <c r="Z840" s="55"/>
      <c r="AA840" s="55"/>
      <c r="AB840" s="55"/>
      <c r="AC840" s="55"/>
      <c r="AD840" s="55"/>
      <c r="AE840" s="55"/>
      <c r="AF840" s="55"/>
      <c r="AG840" s="55"/>
      <c r="AH840" s="55"/>
    </row>
    <row r="841">
      <c r="A841" s="109"/>
      <c r="B841" s="55"/>
      <c r="C841" s="55"/>
      <c r="D841" s="55"/>
      <c r="E841" s="55"/>
      <c r="F841" s="55"/>
      <c r="G841" s="55"/>
      <c r="H841" s="55"/>
      <c r="I841" s="55"/>
      <c r="J841" s="55"/>
      <c r="K841" s="55"/>
      <c r="L841" s="55"/>
      <c r="M841" s="55"/>
      <c r="N841" s="55"/>
      <c r="O841" s="55"/>
      <c r="P841" s="55"/>
      <c r="Q841" s="55"/>
      <c r="R841" s="55"/>
      <c r="S841" s="55"/>
      <c r="T841" s="55"/>
      <c r="U841" s="55"/>
      <c r="V841" s="55"/>
      <c r="W841" s="55"/>
      <c r="X841" s="55"/>
      <c r="Y841" s="55"/>
      <c r="Z841" s="55"/>
      <c r="AA841" s="55"/>
      <c r="AB841" s="55"/>
      <c r="AC841" s="55"/>
      <c r="AD841" s="55"/>
      <c r="AE841" s="55"/>
      <c r="AF841" s="55"/>
      <c r="AG841" s="55"/>
      <c r="AH841" s="55"/>
    </row>
    <row r="842">
      <c r="A842" s="109"/>
      <c r="B842" s="55"/>
      <c r="C842" s="55"/>
      <c r="D842" s="55"/>
      <c r="E842" s="55"/>
      <c r="F842" s="55"/>
      <c r="G842" s="55"/>
      <c r="H842" s="55"/>
      <c r="I842" s="55"/>
      <c r="J842" s="55"/>
      <c r="K842" s="55"/>
      <c r="L842" s="55"/>
      <c r="M842" s="55"/>
      <c r="N842" s="55"/>
      <c r="O842" s="55"/>
      <c r="P842" s="55"/>
      <c r="Q842" s="55"/>
      <c r="R842" s="55"/>
      <c r="S842" s="55"/>
      <c r="T842" s="55"/>
      <c r="U842" s="55"/>
      <c r="V842" s="55"/>
      <c r="W842" s="55"/>
      <c r="X842" s="55"/>
      <c r="Y842" s="55"/>
      <c r="Z842" s="55"/>
      <c r="AA842" s="55"/>
      <c r="AB842" s="55"/>
      <c r="AC842" s="55"/>
      <c r="AD842" s="55"/>
      <c r="AE842" s="55"/>
      <c r="AF842" s="55"/>
      <c r="AG842" s="55"/>
      <c r="AH842" s="55"/>
    </row>
    <row r="843">
      <c r="A843" s="109"/>
      <c r="B843" s="55"/>
      <c r="C843" s="55"/>
      <c r="D843" s="55"/>
      <c r="E843" s="55"/>
      <c r="F843" s="55"/>
      <c r="G843" s="55"/>
      <c r="H843" s="55"/>
      <c r="I843" s="55"/>
      <c r="J843" s="55"/>
      <c r="K843" s="55"/>
      <c r="L843" s="55"/>
      <c r="M843" s="55"/>
      <c r="N843" s="55"/>
      <c r="O843" s="55"/>
      <c r="P843" s="55"/>
      <c r="Q843" s="55"/>
      <c r="R843" s="55"/>
      <c r="S843" s="55"/>
      <c r="T843" s="55"/>
      <c r="U843" s="55"/>
      <c r="V843" s="55"/>
      <c r="W843" s="55"/>
      <c r="X843" s="55"/>
      <c r="Y843" s="55"/>
      <c r="Z843" s="55"/>
      <c r="AA843" s="55"/>
      <c r="AB843" s="55"/>
      <c r="AC843" s="55"/>
      <c r="AD843" s="55"/>
      <c r="AE843" s="55"/>
      <c r="AF843" s="55"/>
      <c r="AG843" s="55"/>
      <c r="AH843" s="55"/>
    </row>
    <row r="844">
      <c r="A844" s="109"/>
      <c r="B844" s="55"/>
      <c r="C844" s="55"/>
      <c r="D844" s="55"/>
      <c r="E844" s="55"/>
      <c r="F844" s="55"/>
      <c r="G844" s="55"/>
      <c r="H844" s="55"/>
      <c r="I844" s="55"/>
      <c r="J844" s="55"/>
      <c r="K844" s="55"/>
      <c r="L844" s="55"/>
      <c r="M844" s="55"/>
      <c r="N844" s="55"/>
      <c r="O844" s="55"/>
      <c r="P844" s="55"/>
      <c r="Q844" s="55"/>
      <c r="R844" s="55"/>
      <c r="S844" s="55"/>
      <c r="T844" s="55"/>
      <c r="U844" s="55"/>
      <c r="V844" s="55"/>
      <c r="W844" s="55"/>
      <c r="X844" s="55"/>
      <c r="Y844" s="55"/>
      <c r="Z844" s="55"/>
      <c r="AA844" s="55"/>
      <c r="AB844" s="55"/>
      <c r="AC844" s="55"/>
      <c r="AD844" s="55"/>
      <c r="AE844" s="55"/>
      <c r="AF844" s="55"/>
      <c r="AG844" s="55"/>
      <c r="AH844" s="55"/>
    </row>
    <row r="845">
      <c r="A845" s="109"/>
      <c r="B845" s="55"/>
      <c r="C845" s="55"/>
      <c r="D845" s="55"/>
      <c r="E845" s="55"/>
      <c r="F845" s="55"/>
      <c r="G845" s="55"/>
      <c r="H845" s="55"/>
      <c r="I845" s="55"/>
      <c r="J845" s="55"/>
      <c r="K845" s="55"/>
      <c r="L845" s="55"/>
      <c r="M845" s="55"/>
      <c r="N845" s="55"/>
      <c r="O845" s="55"/>
      <c r="P845" s="55"/>
      <c r="Q845" s="55"/>
      <c r="R845" s="55"/>
      <c r="S845" s="55"/>
      <c r="T845" s="55"/>
      <c r="U845" s="55"/>
      <c r="V845" s="55"/>
      <c r="W845" s="55"/>
      <c r="X845" s="55"/>
      <c r="Y845" s="55"/>
      <c r="Z845" s="55"/>
      <c r="AA845" s="55"/>
      <c r="AB845" s="55"/>
      <c r="AC845" s="55"/>
      <c r="AD845" s="55"/>
      <c r="AE845" s="55"/>
      <c r="AF845" s="55"/>
      <c r="AG845" s="55"/>
      <c r="AH845" s="55"/>
    </row>
    <row r="846">
      <c r="A846" s="109"/>
      <c r="B846" s="55"/>
      <c r="C846" s="55"/>
      <c r="D846" s="55"/>
      <c r="E846" s="55"/>
      <c r="F846" s="55"/>
      <c r="G846" s="55"/>
      <c r="H846" s="55"/>
      <c r="I846" s="55"/>
      <c r="J846" s="55"/>
      <c r="K846" s="55"/>
      <c r="L846" s="55"/>
      <c r="M846" s="55"/>
      <c r="N846" s="55"/>
      <c r="O846" s="55"/>
      <c r="P846" s="55"/>
      <c r="Q846" s="55"/>
      <c r="R846" s="55"/>
      <c r="S846" s="55"/>
      <c r="T846" s="55"/>
      <c r="U846" s="55"/>
      <c r="V846" s="55"/>
      <c r="W846" s="55"/>
      <c r="X846" s="55"/>
      <c r="Y846" s="55"/>
      <c r="Z846" s="55"/>
      <c r="AA846" s="55"/>
      <c r="AB846" s="55"/>
      <c r="AC846" s="55"/>
      <c r="AD846" s="55"/>
      <c r="AE846" s="55"/>
      <c r="AF846" s="55"/>
      <c r="AG846" s="55"/>
      <c r="AH846" s="55"/>
    </row>
    <row r="847">
      <c r="A847" s="109"/>
      <c r="B847" s="55"/>
      <c r="C847" s="55"/>
      <c r="D847" s="55"/>
      <c r="E847" s="55"/>
      <c r="F847" s="55"/>
      <c r="G847" s="55"/>
      <c r="H847" s="55"/>
      <c r="I847" s="55"/>
      <c r="J847" s="55"/>
      <c r="K847" s="55"/>
      <c r="L847" s="55"/>
      <c r="M847" s="55"/>
      <c r="N847" s="55"/>
      <c r="O847" s="55"/>
      <c r="P847" s="55"/>
      <c r="Q847" s="55"/>
      <c r="R847" s="55"/>
      <c r="S847" s="55"/>
      <c r="T847" s="55"/>
      <c r="U847" s="55"/>
      <c r="V847" s="55"/>
      <c r="W847" s="55"/>
      <c r="X847" s="55"/>
      <c r="Y847" s="55"/>
      <c r="Z847" s="55"/>
      <c r="AA847" s="55"/>
      <c r="AB847" s="55"/>
      <c r="AC847" s="55"/>
      <c r="AD847" s="55"/>
      <c r="AE847" s="55"/>
      <c r="AF847" s="55"/>
      <c r="AG847" s="55"/>
      <c r="AH847" s="55"/>
    </row>
    <row r="848">
      <c r="A848" s="109"/>
      <c r="B848" s="55"/>
      <c r="C848" s="55"/>
      <c r="D848" s="55"/>
      <c r="E848" s="55"/>
      <c r="F848" s="55"/>
      <c r="G848" s="55"/>
      <c r="H848" s="55"/>
      <c r="I848" s="55"/>
      <c r="J848" s="55"/>
      <c r="K848" s="55"/>
      <c r="L848" s="55"/>
      <c r="M848" s="55"/>
      <c r="N848" s="55"/>
      <c r="O848" s="55"/>
      <c r="P848" s="55"/>
      <c r="Q848" s="55"/>
      <c r="R848" s="55"/>
      <c r="S848" s="55"/>
      <c r="T848" s="55"/>
      <c r="U848" s="55"/>
      <c r="V848" s="55"/>
      <c r="W848" s="55"/>
      <c r="X848" s="55"/>
      <c r="Y848" s="55"/>
      <c r="Z848" s="55"/>
      <c r="AA848" s="55"/>
      <c r="AB848" s="55"/>
      <c r="AC848" s="55"/>
      <c r="AD848" s="55"/>
      <c r="AE848" s="55"/>
      <c r="AF848" s="55"/>
      <c r="AG848" s="55"/>
      <c r="AH848" s="55"/>
    </row>
    <row r="849">
      <c r="A849" s="109"/>
      <c r="B849" s="55"/>
      <c r="C849" s="55"/>
      <c r="D849" s="55"/>
      <c r="E849" s="55"/>
      <c r="F849" s="55"/>
      <c r="G849" s="55"/>
      <c r="H849" s="55"/>
      <c r="I849" s="55"/>
      <c r="J849" s="55"/>
      <c r="K849" s="55"/>
      <c r="L849" s="55"/>
      <c r="M849" s="55"/>
      <c r="N849" s="55"/>
      <c r="O849" s="55"/>
      <c r="P849" s="55"/>
      <c r="Q849" s="55"/>
      <c r="R849" s="55"/>
      <c r="S849" s="55"/>
      <c r="T849" s="55"/>
      <c r="U849" s="55"/>
      <c r="V849" s="55"/>
      <c r="W849" s="55"/>
      <c r="X849" s="55"/>
      <c r="Y849" s="55"/>
      <c r="Z849" s="55"/>
      <c r="AA849" s="55"/>
      <c r="AB849" s="55"/>
      <c r="AC849" s="55"/>
      <c r="AD849" s="55"/>
      <c r="AE849" s="55"/>
      <c r="AF849" s="55"/>
      <c r="AG849" s="55"/>
      <c r="AH849" s="55"/>
    </row>
    <row r="850">
      <c r="A850" s="109"/>
      <c r="B850" s="55"/>
      <c r="C850" s="55"/>
      <c r="D850" s="55"/>
      <c r="E850" s="55"/>
      <c r="F850" s="55"/>
      <c r="G850" s="55"/>
      <c r="H850" s="55"/>
      <c r="I850" s="55"/>
      <c r="J850" s="55"/>
      <c r="K850" s="55"/>
      <c r="L850" s="55"/>
      <c r="M850" s="55"/>
      <c r="N850" s="55"/>
      <c r="O850" s="55"/>
      <c r="P850" s="55"/>
      <c r="Q850" s="55"/>
      <c r="R850" s="55"/>
      <c r="S850" s="55"/>
      <c r="T850" s="55"/>
      <c r="U850" s="55"/>
      <c r="V850" s="55"/>
      <c r="W850" s="55"/>
      <c r="X850" s="55"/>
      <c r="Y850" s="55"/>
      <c r="Z850" s="55"/>
      <c r="AA850" s="55"/>
      <c r="AB850" s="55"/>
      <c r="AC850" s="55"/>
      <c r="AD850" s="55"/>
      <c r="AE850" s="55"/>
      <c r="AF850" s="55"/>
      <c r="AG850" s="55"/>
      <c r="AH850" s="55"/>
    </row>
    <row r="851">
      <c r="A851" s="109"/>
      <c r="B851" s="55"/>
      <c r="C851" s="55"/>
      <c r="D851" s="55"/>
      <c r="E851" s="55"/>
      <c r="F851" s="55"/>
      <c r="G851" s="55"/>
      <c r="H851" s="55"/>
      <c r="I851" s="55"/>
      <c r="J851" s="55"/>
      <c r="K851" s="55"/>
      <c r="L851" s="55"/>
      <c r="M851" s="55"/>
      <c r="N851" s="55"/>
      <c r="O851" s="55"/>
      <c r="P851" s="55"/>
      <c r="Q851" s="55"/>
      <c r="R851" s="55"/>
      <c r="S851" s="55"/>
      <c r="T851" s="55"/>
      <c r="U851" s="55"/>
      <c r="V851" s="55"/>
      <c r="W851" s="55"/>
      <c r="X851" s="55"/>
      <c r="Y851" s="55"/>
      <c r="Z851" s="55"/>
      <c r="AA851" s="55"/>
      <c r="AB851" s="55"/>
      <c r="AC851" s="55"/>
      <c r="AD851" s="55"/>
      <c r="AE851" s="55"/>
      <c r="AF851" s="55"/>
      <c r="AG851" s="55"/>
      <c r="AH851" s="55"/>
    </row>
    <row r="852">
      <c r="A852" s="109"/>
      <c r="B852" s="55"/>
      <c r="C852" s="55"/>
      <c r="D852" s="55"/>
      <c r="E852" s="55"/>
      <c r="F852" s="55"/>
      <c r="G852" s="55"/>
      <c r="H852" s="55"/>
      <c r="I852" s="55"/>
      <c r="J852" s="55"/>
      <c r="K852" s="55"/>
      <c r="L852" s="55"/>
      <c r="M852" s="55"/>
      <c r="N852" s="55"/>
      <c r="O852" s="55"/>
      <c r="P852" s="55"/>
      <c r="Q852" s="55"/>
      <c r="R852" s="55"/>
      <c r="S852" s="55"/>
      <c r="T852" s="55"/>
      <c r="U852" s="55"/>
      <c r="V852" s="55"/>
      <c r="W852" s="55"/>
      <c r="X852" s="55"/>
      <c r="Y852" s="55"/>
      <c r="Z852" s="55"/>
      <c r="AA852" s="55"/>
      <c r="AB852" s="55"/>
      <c r="AC852" s="55"/>
      <c r="AD852" s="55"/>
      <c r="AE852" s="55"/>
      <c r="AF852" s="55"/>
      <c r="AG852" s="55"/>
      <c r="AH852" s="55"/>
    </row>
    <row r="853">
      <c r="A853" s="109"/>
      <c r="B853" s="55"/>
      <c r="C853" s="55"/>
      <c r="D853" s="55"/>
      <c r="E853" s="55"/>
      <c r="F853" s="55"/>
      <c r="G853" s="55"/>
      <c r="H853" s="55"/>
      <c r="I853" s="55"/>
      <c r="J853" s="55"/>
      <c r="K853" s="55"/>
      <c r="L853" s="55"/>
      <c r="M853" s="55"/>
      <c r="N853" s="55"/>
      <c r="O853" s="55"/>
      <c r="P853" s="55"/>
      <c r="Q853" s="55"/>
      <c r="R853" s="55"/>
      <c r="S853" s="55"/>
      <c r="T853" s="55"/>
      <c r="U853" s="55"/>
      <c r="V853" s="55"/>
      <c r="W853" s="55"/>
      <c r="X853" s="55"/>
      <c r="Y853" s="55"/>
      <c r="Z853" s="55"/>
      <c r="AA853" s="55"/>
      <c r="AB853" s="55"/>
      <c r="AC853" s="55"/>
      <c r="AD853" s="55"/>
      <c r="AE853" s="55"/>
      <c r="AF853" s="55"/>
      <c r="AG853" s="55"/>
      <c r="AH853" s="55"/>
    </row>
    <row r="854">
      <c r="A854" s="109"/>
      <c r="B854" s="55"/>
      <c r="C854" s="55"/>
      <c r="D854" s="55"/>
      <c r="E854" s="55"/>
      <c r="F854" s="55"/>
      <c r="G854" s="55"/>
      <c r="H854" s="55"/>
      <c r="I854" s="55"/>
      <c r="J854" s="55"/>
      <c r="K854" s="55"/>
      <c r="L854" s="55"/>
      <c r="M854" s="55"/>
      <c r="N854" s="55"/>
      <c r="O854" s="55"/>
      <c r="P854" s="55"/>
      <c r="Q854" s="55"/>
      <c r="R854" s="55"/>
      <c r="S854" s="55"/>
      <c r="T854" s="55"/>
      <c r="U854" s="55"/>
      <c r="V854" s="55"/>
      <c r="W854" s="55"/>
      <c r="X854" s="55"/>
      <c r="Y854" s="55"/>
      <c r="Z854" s="55"/>
      <c r="AA854" s="55"/>
      <c r="AB854" s="55"/>
      <c r="AC854" s="55"/>
      <c r="AD854" s="55"/>
      <c r="AE854" s="55"/>
      <c r="AF854" s="55"/>
      <c r="AG854" s="55"/>
      <c r="AH854" s="55"/>
    </row>
    <row r="855">
      <c r="A855" s="109"/>
      <c r="B855" s="55"/>
      <c r="C855" s="55"/>
      <c r="D855" s="55"/>
      <c r="E855" s="55"/>
      <c r="F855" s="55"/>
      <c r="G855" s="55"/>
      <c r="H855" s="55"/>
      <c r="I855" s="55"/>
      <c r="J855" s="55"/>
      <c r="K855" s="55"/>
      <c r="L855" s="55"/>
      <c r="M855" s="55"/>
      <c r="N855" s="55"/>
      <c r="O855" s="55"/>
      <c r="P855" s="55"/>
      <c r="Q855" s="55"/>
      <c r="R855" s="55"/>
      <c r="S855" s="55"/>
      <c r="T855" s="55"/>
      <c r="U855" s="55"/>
      <c r="V855" s="55"/>
      <c r="W855" s="55"/>
      <c r="X855" s="55"/>
      <c r="Y855" s="55"/>
      <c r="Z855" s="55"/>
      <c r="AA855" s="55"/>
      <c r="AB855" s="55"/>
      <c r="AC855" s="55"/>
      <c r="AD855" s="55"/>
      <c r="AE855" s="55"/>
      <c r="AF855" s="55"/>
      <c r="AG855" s="55"/>
      <c r="AH855" s="55"/>
    </row>
    <row r="856">
      <c r="A856" s="109"/>
      <c r="B856" s="55"/>
      <c r="C856" s="55"/>
      <c r="D856" s="55"/>
      <c r="E856" s="55"/>
      <c r="F856" s="55"/>
      <c r="G856" s="55"/>
      <c r="H856" s="55"/>
      <c r="I856" s="55"/>
      <c r="J856" s="55"/>
      <c r="K856" s="55"/>
      <c r="L856" s="55"/>
      <c r="M856" s="55"/>
      <c r="N856" s="55"/>
      <c r="O856" s="55"/>
      <c r="P856" s="55"/>
      <c r="Q856" s="55"/>
      <c r="R856" s="55"/>
      <c r="S856" s="55"/>
      <c r="T856" s="55"/>
      <c r="U856" s="55"/>
      <c r="V856" s="55"/>
      <c r="W856" s="55"/>
      <c r="X856" s="55"/>
      <c r="Y856" s="55"/>
      <c r="Z856" s="55"/>
      <c r="AA856" s="55"/>
      <c r="AB856" s="55"/>
      <c r="AC856" s="55"/>
      <c r="AD856" s="55"/>
      <c r="AE856" s="55"/>
      <c r="AF856" s="55"/>
      <c r="AG856" s="55"/>
      <c r="AH856" s="55"/>
    </row>
    <row r="857">
      <c r="A857" s="109"/>
      <c r="B857" s="55"/>
      <c r="C857" s="55"/>
      <c r="D857" s="55"/>
      <c r="E857" s="55"/>
      <c r="F857" s="55"/>
      <c r="G857" s="55"/>
      <c r="H857" s="55"/>
      <c r="I857" s="55"/>
      <c r="J857" s="55"/>
      <c r="K857" s="55"/>
      <c r="L857" s="55"/>
      <c r="M857" s="55"/>
      <c r="N857" s="55"/>
      <c r="O857" s="55"/>
      <c r="P857" s="55"/>
      <c r="Q857" s="55"/>
      <c r="R857" s="55"/>
      <c r="S857" s="55"/>
      <c r="T857" s="55"/>
      <c r="U857" s="55"/>
      <c r="V857" s="55"/>
      <c r="W857" s="55"/>
      <c r="X857" s="55"/>
      <c r="Y857" s="55"/>
      <c r="Z857" s="55"/>
      <c r="AA857" s="55"/>
      <c r="AB857" s="55"/>
      <c r="AC857" s="55"/>
      <c r="AD857" s="55"/>
      <c r="AE857" s="55"/>
      <c r="AF857" s="55"/>
      <c r="AG857" s="55"/>
      <c r="AH857" s="55"/>
    </row>
    <row r="858">
      <c r="A858" s="109"/>
      <c r="B858" s="55"/>
      <c r="C858" s="55"/>
      <c r="D858" s="55"/>
      <c r="E858" s="55"/>
      <c r="F858" s="55"/>
      <c r="G858" s="55"/>
      <c r="H858" s="55"/>
      <c r="I858" s="55"/>
      <c r="J858" s="55"/>
      <c r="K858" s="55"/>
      <c r="L858" s="55"/>
      <c r="M858" s="55"/>
      <c r="N858" s="55"/>
      <c r="O858" s="55"/>
      <c r="P858" s="55"/>
      <c r="Q858" s="55"/>
      <c r="R858" s="55"/>
      <c r="S858" s="55"/>
      <c r="T858" s="55"/>
      <c r="U858" s="55"/>
      <c r="V858" s="55"/>
      <c r="W858" s="55"/>
      <c r="X858" s="55"/>
      <c r="Y858" s="55"/>
      <c r="Z858" s="55"/>
      <c r="AA858" s="55"/>
      <c r="AB858" s="55"/>
      <c r="AC858" s="55"/>
      <c r="AD858" s="55"/>
      <c r="AE858" s="55"/>
      <c r="AF858" s="55"/>
      <c r="AG858" s="55"/>
      <c r="AH858" s="55"/>
    </row>
    <row r="859">
      <c r="A859" s="109"/>
      <c r="B859" s="55"/>
      <c r="C859" s="55"/>
      <c r="D859" s="55"/>
      <c r="E859" s="55"/>
      <c r="F859" s="55"/>
      <c r="G859" s="55"/>
      <c r="H859" s="55"/>
      <c r="I859" s="55"/>
      <c r="J859" s="55"/>
      <c r="K859" s="55"/>
      <c r="L859" s="55"/>
      <c r="M859" s="55"/>
      <c r="N859" s="55"/>
      <c r="O859" s="55"/>
      <c r="P859" s="55"/>
      <c r="Q859" s="55"/>
      <c r="R859" s="55"/>
      <c r="S859" s="55"/>
      <c r="T859" s="55"/>
      <c r="U859" s="55"/>
      <c r="V859" s="55"/>
      <c r="W859" s="55"/>
      <c r="X859" s="55"/>
      <c r="Y859" s="55"/>
      <c r="Z859" s="55"/>
      <c r="AA859" s="55"/>
      <c r="AB859" s="55"/>
      <c r="AC859" s="55"/>
      <c r="AD859" s="55"/>
      <c r="AE859" s="55"/>
      <c r="AF859" s="55"/>
      <c r="AG859" s="55"/>
      <c r="AH859" s="55"/>
    </row>
    <row r="860">
      <c r="A860" s="109"/>
      <c r="B860" s="55"/>
      <c r="C860" s="55"/>
      <c r="D860" s="55"/>
      <c r="E860" s="55"/>
      <c r="F860" s="55"/>
      <c r="G860" s="55"/>
      <c r="H860" s="55"/>
      <c r="I860" s="55"/>
      <c r="J860" s="55"/>
      <c r="K860" s="55"/>
      <c r="L860" s="55"/>
      <c r="M860" s="55"/>
      <c r="N860" s="55"/>
      <c r="O860" s="55"/>
      <c r="P860" s="55"/>
      <c r="Q860" s="55"/>
      <c r="R860" s="55"/>
      <c r="S860" s="55"/>
      <c r="T860" s="55"/>
      <c r="U860" s="55"/>
      <c r="V860" s="55"/>
      <c r="W860" s="55"/>
      <c r="X860" s="55"/>
      <c r="Y860" s="55"/>
      <c r="Z860" s="55"/>
      <c r="AA860" s="55"/>
      <c r="AB860" s="55"/>
      <c r="AC860" s="55"/>
      <c r="AD860" s="55"/>
      <c r="AE860" s="55"/>
      <c r="AF860" s="55"/>
      <c r="AG860" s="55"/>
      <c r="AH860" s="55"/>
    </row>
    <row r="861">
      <c r="A861" s="109"/>
      <c r="B861" s="55"/>
      <c r="C861" s="55"/>
      <c r="D861" s="55"/>
      <c r="E861" s="55"/>
      <c r="F861" s="55"/>
      <c r="G861" s="55"/>
      <c r="H861" s="55"/>
      <c r="I861" s="55"/>
      <c r="J861" s="55"/>
      <c r="K861" s="55"/>
      <c r="L861" s="55"/>
      <c r="M861" s="55"/>
      <c r="N861" s="55"/>
      <c r="O861" s="55"/>
      <c r="P861" s="55"/>
      <c r="Q861" s="55"/>
      <c r="R861" s="55"/>
      <c r="S861" s="55"/>
      <c r="T861" s="55"/>
      <c r="U861" s="55"/>
      <c r="V861" s="55"/>
      <c r="W861" s="55"/>
      <c r="X861" s="55"/>
      <c r="Y861" s="55"/>
      <c r="Z861" s="55"/>
      <c r="AA861" s="55"/>
      <c r="AB861" s="55"/>
      <c r="AC861" s="55"/>
      <c r="AD861" s="55"/>
      <c r="AE861" s="55"/>
      <c r="AF861" s="55"/>
      <c r="AG861" s="55"/>
      <c r="AH861" s="55"/>
    </row>
    <row r="862">
      <c r="A862" s="109"/>
      <c r="B862" s="55"/>
      <c r="C862" s="55"/>
      <c r="D862" s="55"/>
      <c r="E862" s="55"/>
      <c r="F862" s="55"/>
      <c r="G862" s="55"/>
      <c r="H862" s="55"/>
      <c r="I862" s="55"/>
      <c r="J862" s="55"/>
      <c r="K862" s="55"/>
      <c r="L862" s="55"/>
      <c r="M862" s="55"/>
      <c r="N862" s="55"/>
      <c r="O862" s="55"/>
      <c r="P862" s="55"/>
      <c r="Q862" s="55"/>
      <c r="R862" s="55"/>
      <c r="S862" s="55"/>
      <c r="T862" s="55"/>
      <c r="U862" s="55"/>
      <c r="V862" s="55"/>
      <c r="W862" s="55"/>
      <c r="X862" s="55"/>
      <c r="Y862" s="55"/>
      <c r="Z862" s="55"/>
      <c r="AA862" s="55"/>
      <c r="AB862" s="55"/>
      <c r="AC862" s="55"/>
      <c r="AD862" s="55"/>
      <c r="AE862" s="55"/>
      <c r="AF862" s="55"/>
      <c r="AG862" s="55"/>
      <c r="AH862" s="55"/>
    </row>
    <row r="863">
      <c r="A863" s="109"/>
      <c r="B863" s="55"/>
      <c r="C863" s="55"/>
      <c r="D863" s="55"/>
      <c r="E863" s="55"/>
      <c r="F863" s="55"/>
      <c r="G863" s="55"/>
      <c r="H863" s="55"/>
      <c r="I863" s="55"/>
      <c r="J863" s="55"/>
      <c r="K863" s="55"/>
      <c r="L863" s="55"/>
      <c r="M863" s="55"/>
      <c r="N863" s="55"/>
      <c r="O863" s="55"/>
      <c r="P863" s="55"/>
      <c r="Q863" s="55"/>
      <c r="R863" s="55"/>
      <c r="S863" s="55"/>
      <c r="T863" s="55"/>
      <c r="U863" s="55"/>
      <c r="V863" s="55"/>
      <c r="W863" s="55"/>
      <c r="X863" s="55"/>
      <c r="Y863" s="55"/>
      <c r="Z863" s="55"/>
      <c r="AA863" s="55"/>
      <c r="AB863" s="55"/>
      <c r="AC863" s="55"/>
      <c r="AD863" s="55"/>
      <c r="AE863" s="55"/>
      <c r="AF863" s="55"/>
      <c r="AG863" s="55"/>
      <c r="AH863" s="55"/>
    </row>
    <row r="864">
      <c r="A864" s="109"/>
      <c r="B864" s="55"/>
      <c r="C864" s="55"/>
      <c r="D864" s="55"/>
      <c r="E864" s="55"/>
      <c r="F864" s="55"/>
      <c r="G864" s="55"/>
      <c r="H864" s="55"/>
      <c r="I864" s="55"/>
      <c r="J864" s="55"/>
      <c r="K864" s="55"/>
      <c r="L864" s="55"/>
      <c r="M864" s="55"/>
      <c r="N864" s="55"/>
      <c r="O864" s="55"/>
      <c r="P864" s="55"/>
      <c r="Q864" s="55"/>
      <c r="R864" s="55"/>
      <c r="S864" s="55"/>
      <c r="T864" s="55"/>
      <c r="U864" s="55"/>
      <c r="V864" s="55"/>
      <c r="W864" s="55"/>
      <c r="X864" s="55"/>
      <c r="Y864" s="55"/>
      <c r="Z864" s="55"/>
      <c r="AA864" s="55"/>
      <c r="AB864" s="55"/>
      <c r="AC864" s="55"/>
      <c r="AD864" s="55"/>
      <c r="AE864" s="55"/>
      <c r="AF864" s="55"/>
      <c r="AG864" s="55"/>
      <c r="AH864" s="55"/>
    </row>
    <row r="865">
      <c r="A865" s="109"/>
      <c r="B865" s="55"/>
      <c r="C865" s="55"/>
      <c r="D865" s="55"/>
      <c r="E865" s="55"/>
      <c r="F865" s="55"/>
      <c r="G865" s="55"/>
      <c r="H865" s="55"/>
      <c r="I865" s="55"/>
      <c r="J865" s="55"/>
      <c r="K865" s="55"/>
      <c r="L865" s="55"/>
      <c r="M865" s="55"/>
      <c r="N865" s="55"/>
      <c r="O865" s="55"/>
      <c r="P865" s="55"/>
      <c r="Q865" s="55"/>
      <c r="R865" s="55"/>
      <c r="S865" s="55"/>
      <c r="T865" s="55"/>
      <c r="U865" s="55"/>
      <c r="V865" s="55"/>
      <c r="W865" s="55"/>
      <c r="X865" s="55"/>
      <c r="Y865" s="55"/>
      <c r="Z865" s="55"/>
      <c r="AA865" s="55"/>
      <c r="AB865" s="55"/>
      <c r="AC865" s="55"/>
      <c r="AD865" s="55"/>
      <c r="AE865" s="55"/>
      <c r="AF865" s="55"/>
      <c r="AG865" s="55"/>
      <c r="AH865" s="55"/>
    </row>
    <row r="866">
      <c r="A866" s="109"/>
      <c r="B866" s="55"/>
      <c r="C866" s="55"/>
      <c r="D866" s="55"/>
      <c r="E866" s="55"/>
      <c r="F866" s="55"/>
      <c r="G866" s="55"/>
      <c r="H866" s="55"/>
      <c r="I866" s="55"/>
      <c r="J866" s="55"/>
      <c r="K866" s="55"/>
      <c r="L866" s="55"/>
      <c r="M866" s="55"/>
      <c r="N866" s="55"/>
      <c r="O866" s="55"/>
      <c r="P866" s="55"/>
      <c r="Q866" s="55"/>
      <c r="R866" s="55"/>
      <c r="S866" s="55"/>
      <c r="T866" s="55"/>
      <c r="U866" s="55"/>
      <c r="V866" s="55"/>
      <c r="W866" s="55"/>
      <c r="X866" s="55"/>
      <c r="Y866" s="55"/>
      <c r="Z866" s="55"/>
      <c r="AA866" s="55"/>
      <c r="AB866" s="55"/>
      <c r="AC866" s="55"/>
      <c r="AD866" s="55"/>
      <c r="AE866" s="55"/>
      <c r="AF866" s="55"/>
      <c r="AG866" s="55"/>
      <c r="AH866" s="55"/>
    </row>
    <row r="867">
      <c r="A867" s="109"/>
      <c r="B867" s="55"/>
      <c r="C867" s="55"/>
      <c r="D867" s="55"/>
      <c r="E867" s="55"/>
      <c r="F867" s="55"/>
      <c r="G867" s="55"/>
      <c r="H867" s="55"/>
      <c r="I867" s="55"/>
      <c r="J867" s="55"/>
      <c r="K867" s="55"/>
      <c r="L867" s="55"/>
      <c r="M867" s="55"/>
      <c r="N867" s="55"/>
      <c r="O867" s="55"/>
      <c r="P867" s="55"/>
      <c r="Q867" s="55"/>
      <c r="R867" s="55"/>
      <c r="S867" s="55"/>
      <c r="T867" s="55"/>
      <c r="U867" s="55"/>
      <c r="V867" s="55"/>
      <c r="W867" s="55"/>
      <c r="X867" s="55"/>
      <c r="Y867" s="55"/>
      <c r="Z867" s="55"/>
      <c r="AA867" s="55"/>
      <c r="AB867" s="55"/>
      <c r="AC867" s="55"/>
      <c r="AD867" s="55"/>
      <c r="AE867" s="55"/>
      <c r="AF867" s="55"/>
      <c r="AG867" s="55"/>
      <c r="AH867" s="55"/>
    </row>
    <row r="868">
      <c r="A868" s="109"/>
      <c r="B868" s="55"/>
      <c r="C868" s="55"/>
      <c r="D868" s="55"/>
      <c r="E868" s="55"/>
      <c r="F868" s="55"/>
      <c r="G868" s="55"/>
      <c r="H868" s="55"/>
      <c r="I868" s="55"/>
      <c r="J868" s="55"/>
      <c r="K868" s="55"/>
      <c r="L868" s="55"/>
      <c r="M868" s="55"/>
      <c r="N868" s="55"/>
      <c r="O868" s="55"/>
      <c r="P868" s="55"/>
      <c r="Q868" s="55"/>
      <c r="R868" s="55"/>
      <c r="S868" s="55"/>
      <c r="T868" s="55"/>
      <c r="U868" s="55"/>
      <c r="V868" s="55"/>
      <c r="W868" s="55"/>
      <c r="X868" s="55"/>
      <c r="Y868" s="55"/>
      <c r="Z868" s="55"/>
      <c r="AA868" s="55"/>
      <c r="AB868" s="55"/>
      <c r="AC868" s="55"/>
      <c r="AD868" s="55"/>
      <c r="AE868" s="55"/>
      <c r="AF868" s="55"/>
      <c r="AG868" s="55"/>
      <c r="AH868" s="55"/>
    </row>
    <row r="869">
      <c r="A869" s="109"/>
      <c r="B869" s="55"/>
      <c r="C869" s="55"/>
      <c r="D869" s="55"/>
      <c r="E869" s="55"/>
      <c r="F869" s="55"/>
      <c r="G869" s="55"/>
      <c r="H869" s="55"/>
      <c r="I869" s="55"/>
      <c r="J869" s="55"/>
      <c r="K869" s="55"/>
      <c r="L869" s="55"/>
      <c r="M869" s="55"/>
      <c r="N869" s="55"/>
      <c r="O869" s="55"/>
      <c r="P869" s="55"/>
      <c r="Q869" s="55"/>
      <c r="R869" s="55"/>
      <c r="S869" s="55"/>
      <c r="T869" s="55"/>
      <c r="U869" s="55"/>
      <c r="V869" s="55"/>
      <c r="W869" s="55"/>
      <c r="X869" s="55"/>
      <c r="Y869" s="55"/>
      <c r="Z869" s="55"/>
      <c r="AA869" s="55"/>
      <c r="AB869" s="55"/>
      <c r="AC869" s="55"/>
      <c r="AD869" s="55"/>
      <c r="AE869" s="55"/>
      <c r="AF869" s="55"/>
      <c r="AG869" s="55"/>
      <c r="AH869" s="55"/>
    </row>
    <row r="870">
      <c r="A870" s="109"/>
      <c r="B870" s="55"/>
      <c r="C870" s="55"/>
      <c r="D870" s="55"/>
      <c r="E870" s="55"/>
      <c r="F870" s="55"/>
      <c r="G870" s="55"/>
      <c r="H870" s="55"/>
      <c r="I870" s="55"/>
      <c r="J870" s="55"/>
      <c r="K870" s="55"/>
      <c r="L870" s="55"/>
      <c r="M870" s="55"/>
      <c r="N870" s="55"/>
      <c r="O870" s="55"/>
      <c r="P870" s="55"/>
      <c r="Q870" s="55"/>
      <c r="R870" s="55"/>
      <c r="S870" s="55"/>
      <c r="T870" s="55"/>
      <c r="U870" s="55"/>
      <c r="V870" s="55"/>
      <c r="W870" s="55"/>
      <c r="X870" s="55"/>
      <c r="Y870" s="55"/>
      <c r="Z870" s="55"/>
      <c r="AA870" s="55"/>
      <c r="AB870" s="55"/>
      <c r="AC870" s="55"/>
      <c r="AD870" s="55"/>
      <c r="AE870" s="55"/>
      <c r="AF870" s="55"/>
      <c r="AG870" s="55"/>
      <c r="AH870" s="55"/>
    </row>
    <row r="871">
      <c r="A871" s="109"/>
      <c r="B871" s="55"/>
      <c r="C871" s="55"/>
      <c r="D871" s="55"/>
      <c r="E871" s="55"/>
      <c r="F871" s="55"/>
      <c r="G871" s="55"/>
      <c r="H871" s="55"/>
      <c r="I871" s="55"/>
      <c r="J871" s="55"/>
      <c r="K871" s="55"/>
      <c r="L871" s="55"/>
      <c r="M871" s="55"/>
      <c r="N871" s="55"/>
      <c r="O871" s="55"/>
      <c r="P871" s="55"/>
      <c r="Q871" s="55"/>
      <c r="R871" s="55"/>
      <c r="S871" s="55"/>
      <c r="T871" s="55"/>
      <c r="U871" s="55"/>
      <c r="V871" s="55"/>
      <c r="W871" s="55"/>
      <c r="X871" s="55"/>
      <c r="Y871" s="55"/>
      <c r="Z871" s="55"/>
      <c r="AA871" s="55"/>
      <c r="AB871" s="55"/>
      <c r="AC871" s="55"/>
      <c r="AD871" s="55"/>
      <c r="AE871" s="55"/>
      <c r="AF871" s="55"/>
      <c r="AG871" s="55"/>
      <c r="AH871" s="55"/>
    </row>
    <row r="872">
      <c r="A872" s="109"/>
      <c r="B872" s="55"/>
      <c r="C872" s="55"/>
      <c r="D872" s="55"/>
      <c r="E872" s="55"/>
      <c r="F872" s="55"/>
      <c r="G872" s="55"/>
      <c r="H872" s="55"/>
      <c r="I872" s="55"/>
      <c r="J872" s="55"/>
      <c r="K872" s="55"/>
      <c r="L872" s="55"/>
      <c r="M872" s="55"/>
      <c r="N872" s="55"/>
      <c r="O872" s="55"/>
      <c r="P872" s="55"/>
      <c r="Q872" s="55"/>
      <c r="R872" s="55"/>
      <c r="S872" s="55"/>
      <c r="T872" s="55"/>
      <c r="U872" s="55"/>
      <c r="V872" s="55"/>
      <c r="W872" s="55"/>
      <c r="X872" s="55"/>
      <c r="Y872" s="55"/>
      <c r="Z872" s="55"/>
      <c r="AA872" s="55"/>
      <c r="AB872" s="55"/>
      <c r="AC872" s="55"/>
      <c r="AD872" s="55"/>
      <c r="AE872" s="55"/>
      <c r="AF872" s="55"/>
      <c r="AG872" s="55"/>
      <c r="AH872" s="55"/>
    </row>
    <row r="873">
      <c r="A873" s="109"/>
      <c r="B873" s="55"/>
      <c r="C873" s="55"/>
      <c r="D873" s="55"/>
      <c r="E873" s="55"/>
      <c r="F873" s="55"/>
      <c r="G873" s="55"/>
      <c r="H873" s="55"/>
      <c r="I873" s="55"/>
      <c r="J873" s="55"/>
      <c r="K873" s="55"/>
      <c r="L873" s="55"/>
      <c r="M873" s="55"/>
      <c r="N873" s="55"/>
      <c r="O873" s="55"/>
      <c r="P873" s="55"/>
      <c r="Q873" s="55"/>
      <c r="R873" s="55"/>
      <c r="S873" s="55"/>
      <c r="T873" s="55"/>
      <c r="U873" s="55"/>
      <c r="V873" s="55"/>
      <c r="W873" s="55"/>
      <c r="X873" s="55"/>
      <c r="Y873" s="55"/>
      <c r="Z873" s="55"/>
      <c r="AA873" s="55"/>
      <c r="AB873" s="55"/>
      <c r="AC873" s="55"/>
      <c r="AD873" s="55"/>
      <c r="AE873" s="55"/>
      <c r="AF873" s="55"/>
      <c r="AG873" s="55"/>
      <c r="AH873" s="55"/>
    </row>
    <row r="874">
      <c r="A874" s="109"/>
      <c r="B874" s="55"/>
      <c r="C874" s="55"/>
      <c r="D874" s="55"/>
      <c r="E874" s="55"/>
      <c r="F874" s="55"/>
      <c r="G874" s="55"/>
      <c r="H874" s="55"/>
      <c r="I874" s="55"/>
      <c r="J874" s="55"/>
      <c r="K874" s="55"/>
      <c r="L874" s="55"/>
      <c r="M874" s="55"/>
      <c r="N874" s="55"/>
      <c r="O874" s="55"/>
      <c r="P874" s="55"/>
      <c r="Q874" s="55"/>
      <c r="R874" s="55"/>
      <c r="S874" s="55"/>
      <c r="T874" s="55"/>
      <c r="U874" s="55"/>
      <c r="V874" s="55"/>
      <c r="W874" s="55"/>
      <c r="X874" s="55"/>
      <c r="Y874" s="55"/>
      <c r="Z874" s="55"/>
      <c r="AA874" s="55"/>
      <c r="AB874" s="55"/>
      <c r="AC874" s="55"/>
      <c r="AD874" s="55"/>
      <c r="AE874" s="55"/>
      <c r="AF874" s="55"/>
      <c r="AG874" s="55"/>
      <c r="AH874" s="55"/>
    </row>
    <row r="875">
      <c r="A875" s="109"/>
      <c r="B875" s="55"/>
      <c r="C875" s="55"/>
      <c r="D875" s="55"/>
      <c r="E875" s="55"/>
      <c r="F875" s="55"/>
      <c r="G875" s="55"/>
      <c r="H875" s="55"/>
      <c r="I875" s="55"/>
      <c r="J875" s="55"/>
      <c r="K875" s="55"/>
      <c r="L875" s="55"/>
      <c r="M875" s="55"/>
      <c r="N875" s="55"/>
      <c r="O875" s="55"/>
      <c r="P875" s="55"/>
      <c r="Q875" s="55"/>
      <c r="R875" s="55"/>
      <c r="S875" s="55"/>
      <c r="T875" s="55"/>
      <c r="U875" s="55"/>
      <c r="V875" s="55"/>
      <c r="W875" s="55"/>
      <c r="X875" s="55"/>
      <c r="Y875" s="55"/>
      <c r="Z875" s="55"/>
      <c r="AA875" s="55"/>
      <c r="AB875" s="55"/>
      <c r="AC875" s="55"/>
      <c r="AD875" s="55"/>
      <c r="AE875" s="55"/>
      <c r="AF875" s="55"/>
      <c r="AG875" s="55"/>
      <c r="AH875" s="55"/>
    </row>
    <row r="876">
      <c r="A876" s="109"/>
      <c r="B876" s="55"/>
      <c r="C876" s="55"/>
      <c r="D876" s="55"/>
      <c r="E876" s="55"/>
      <c r="F876" s="55"/>
      <c r="G876" s="55"/>
      <c r="H876" s="55"/>
      <c r="I876" s="55"/>
      <c r="J876" s="55"/>
      <c r="K876" s="55"/>
      <c r="L876" s="55"/>
      <c r="M876" s="55"/>
      <c r="N876" s="55"/>
      <c r="O876" s="55"/>
      <c r="P876" s="55"/>
      <c r="Q876" s="55"/>
      <c r="R876" s="55"/>
      <c r="S876" s="55"/>
      <c r="T876" s="55"/>
      <c r="U876" s="55"/>
      <c r="V876" s="55"/>
      <c r="W876" s="55"/>
      <c r="X876" s="55"/>
      <c r="Y876" s="55"/>
      <c r="Z876" s="55"/>
      <c r="AA876" s="55"/>
      <c r="AB876" s="55"/>
      <c r="AC876" s="55"/>
      <c r="AD876" s="55"/>
      <c r="AE876" s="55"/>
      <c r="AF876" s="55"/>
      <c r="AG876" s="55"/>
      <c r="AH876" s="55"/>
    </row>
    <row r="877">
      <c r="A877" s="109"/>
      <c r="B877" s="55"/>
      <c r="C877" s="55"/>
      <c r="D877" s="55"/>
      <c r="E877" s="55"/>
      <c r="F877" s="55"/>
      <c r="G877" s="55"/>
      <c r="H877" s="55"/>
      <c r="I877" s="55"/>
      <c r="J877" s="55"/>
      <c r="K877" s="55"/>
      <c r="L877" s="55"/>
      <c r="M877" s="55"/>
      <c r="N877" s="55"/>
      <c r="O877" s="55"/>
      <c r="P877" s="55"/>
      <c r="Q877" s="55"/>
      <c r="R877" s="55"/>
      <c r="S877" s="55"/>
      <c r="T877" s="55"/>
      <c r="U877" s="55"/>
      <c r="V877" s="55"/>
      <c r="W877" s="55"/>
      <c r="X877" s="55"/>
      <c r="Y877" s="55"/>
      <c r="Z877" s="55"/>
      <c r="AA877" s="55"/>
      <c r="AB877" s="55"/>
      <c r="AC877" s="55"/>
      <c r="AD877" s="55"/>
      <c r="AE877" s="55"/>
      <c r="AF877" s="55"/>
      <c r="AG877" s="55"/>
      <c r="AH877" s="55"/>
    </row>
    <row r="878">
      <c r="A878" s="109"/>
      <c r="B878" s="55"/>
      <c r="C878" s="55"/>
      <c r="D878" s="55"/>
      <c r="E878" s="55"/>
      <c r="F878" s="55"/>
      <c r="G878" s="55"/>
      <c r="H878" s="55"/>
      <c r="I878" s="55"/>
      <c r="J878" s="55"/>
      <c r="K878" s="55"/>
      <c r="L878" s="55"/>
      <c r="M878" s="55"/>
      <c r="N878" s="55"/>
      <c r="O878" s="55"/>
      <c r="P878" s="55"/>
      <c r="Q878" s="55"/>
      <c r="R878" s="55"/>
      <c r="S878" s="55"/>
      <c r="T878" s="55"/>
      <c r="U878" s="55"/>
      <c r="V878" s="55"/>
      <c r="W878" s="55"/>
      <c r="X878" s="55"/>
      <c r="Y878" s="55"/>
      <c r="Z878" s="55"/>
      <c r="AA878" s="55"/>
      <c r="AB878" s="55"/>
      <c r="AC878" s="55"/>
      <c r="AD878" s="55"/>
      <c r="AE878" s="55"/>
      <c r="AF878" s="55"/>
      <c r="AG878" s="55"/>
      <c r="AH878" s="55"/>
    </row>
    <row r="879">
      <c r="A879" s="109"/>
      <c r="B879" s="55"/>
      <c r="C879" s="55"/>
      <c r="D879" s="55"/>
      <c r="E879" s="55"/>
      <c r="F879" s="55"/>
      <c r="G879" s="55"/>
      <c r="H879" s="55"/>
      <c r="I879" s="55"/>
      <c r="J879" s="55"/>
      <c r="K879" s="55"/>
      <c r="L879" s="55"/>
      <c r="M879" s="55"/>
      <c r="N879" s="55"/>
      <c r="O879" s="55"/>
      <c r="P879" s="55"/>
      <c r="Q879" s="55"/>
      <c r="R879" s="55"/>
      <c r="S879" s="55"/>
      <c r="T879" s="55"/>
      <c r="U879" s="55"/>
      <c r="V879" s="55"/>
      <c r="W879" s="55"/>
      <c r="X879" s="55"/>
      <c r="Y879" s="55"/>
      <c r="Z879" s="55"/>
      <c r="AA879" s="55"/>
      <c r="AB879" s="55"/>
      <c r="AC879" s="55"/>
      <c r="AD879" s="55"/>
      <c r="AE879" s="55"/>
      <c r="AF879" s="55"/>
      <c r="AG879" s="55"/>
      <c r="AH879" s="55"/>
    </row>
    <row r="880">
      <c r="A880" s="109"/>
      <c r="B880" s="55"/>
      <c r="C880" s="55"/>
      <c r="D880" s="55"/>
      <c r="E880" s="55"/>
      <c r="F880" s="55"/>
      <c r="G880" s="55"/>
      <c r="H880" s="55"/>
      <c r="I880" s="55"/>
      <c r="J880" s="55"/>
      <c r="K880" s="55"/>
      <c r="L880" s="55"/>
      <c r="M880" s="55"/>
      <c r="N880" s="55"/>
      <c r="O880" s="55"/>
      <c r="P880" s="55"/>
      <c r="Q880" s="55"/>
      <c r="R880" s="55"/>
      <c r="S880" s="55"/>
      <c r="T880" s="55"/>
      <c r="U880" s="55"/>
      <c r="V880" s="55"/>
      <c r="W880" s="55"/>
      <c r="X880" s="55"/>
      <c r="Y880" s="55"/>
      <c r="Z880" s="55"/>
      <c r="AA880" s="55"/>
      <c r="AB880" s="55"/>
      <c r="AC880" s="55"/>
      <c r="AD880" s="55"/>
      <c r="AE880" s="55"/>
      <c r="AF880" s="55"/>
      <c r="AG880" s="55"/>
      <c r="AH880" s="55"/>
    </row>
    <row r="881">
      <c r="A881" s="109"/>
      <c r="B881" s="55"/>
      <c r="C881" s="55"/>
      <c r="D881" s="55"/>
      <c r="E881" s="55"/>
      <c r="F881" s="55"/>
      <c r="G881" s="55"/>
      <c r="H881" s="55"/>
      <c r="I881" s="55"/>
      <c r="J881" s="55"/>
      <c r="K881" s="55"/>
      <c r="L881" s="55"/>
      <c r="M881" s="55"/>
      <c r="N881" s="55"/>
      <c r="O881" s="55"/>
      <c r="P881" s="55"/>
      <c r="Q881" s="55"/>
      <c r="R881" s="55"/>
      <c r="S881" s="55"/>
      <c r="T881" s="55"/>
      <c r="U881" s="55"/>
      <c r="V881" s="55"/>
      <c r="W881" s="55"/>
      <c r="X881" s="55"/>
      <c r="Y881" s="55"/>
      <c r="Z881" s="55"/>
      <c r="AA881" s="55"/>
      <c r="AB881" s="55"/>
      <c r="AC881" s="55"/>
      <c r="AD881" s="55"/>
      <c r="AE881" s="55"/>
      <c r="AF881" s="55"/>
      <c r="AG881" s="55"/>
      <c r="AH881" s="55"/>
    </row>
    <row r="882">
      <c r="A882" s="109"/>
      <c r="B882" s="55"/>
      <c r="C882" s="55"/>
      <c r="D882" s="55"/>
      <c r="E882" s="55"/>
      <c r="F882" s="55"/>
      <c r="G882" s="55"/>
      <c r="H882" s="55"/>
      <c r="I882" s="55"/>
      <c r="J882" s="55"/>
      <c r="K882" s="55"/>
      <c r="L882" s="55"/>
      <c r="M882" s="55"/>
      <c r="N882" s="55"/>
      <c r="O882" s="55"/>
      <c r="P882" s="55"/>
      <c r="Q882" s="55"/>
      <c r="R882" s="55"/>
      <c r="S882" s="55"/>
      <c r="T882" s="55"/>
      <c r="U882" s="55"/>
      <c r="V882" s="55"/>
      <c r="W882" s="55"/>
      <c r="X882" s="55"/>
      <c r="Y882" s="55"/>
      <c r="Z882" s="55"/>
      <c r="AA882" s="55"/>
      <c r="AB882" s="55"/>
      <c r="AC882" s="55"/>
      <c r="AD882" s="55"/>
      <c r="AE882" s="55"/>
      <c r="AF882" s="55"/>
      <c r="AG882" s="55"/>
      <c r="AH882" s="55"/>
    </row>
    <row r="883">
      <c r="A883" s="109"/>
      <c r="B883" s="55"/>
      <c r="C883" s="55"/>
      <c r="D883" s="55"/>
      <c r="E883" s="55"/>
      <c r="F883" s="55"/>
      <c r="G883" s="55"/>
      <c r="H883" s="55"/>
      <c r="I883" s="55"/>
      <c r="J883" s="55"/>
      <c r="K883" s="55"/>
      <c r="L883" s="55"/>
      <c r="M883" s="55"/>
      <c r="N883" s="55"/>
      <c r="O883" s="55"/>
      <c r="P883" s="55"/>
      <c r="Q883" s="55"/>
      <c r="R883" s="55"/>
      <c r="S883" s="55"/>
      <c r="T883" s="55"/>
      <c r="U883" s="55"/>
      <c r="V883" s="55"/>
      <c r="W883" s="55"/>
      <c r="X883" s="55"/>
      <c r="Y883" s="55"/>
      <c r="Z883" s="55"/>
      <c r="AA883" s="55"/>
      <c r="AB883" s="55"/>
      <c r="AC883" s="55"/>
      <c r="AD883" s="55"/>
      <c r="AE883" s="55"/>
      <c r="AF883" s="55"/>
      <c r="AG883" s="55"/>
      <c r="AH883" s="55"/>
    </row>
    <row r="884">
      <c r="A884" s="109"/>
      <c r="B884" s="55"/>
      <c r="C884" s="55"/>
      <c r="D884" s="55"/>
      <c r="E884" s="55"/>
      <c r="F884" s="55"/>
      <c r="G884" s="55"/>
      <c r="H884" s="55"/>
      <c r="I884" s="55"/>
      <c r="J884" s="55"/>
      <c r="K884" s="55"/>
      <c r="L884" s="55"/>
      <c r="M884" s="55"/>
      <c r="N884" s="55"/>
      <c r="O884" s="55"/>
      <c r="P884" s="55"/>
      <c r="Q884" s="55"/>
      <c r="R884" s="55"/>
      <c r="S884" s="55"/>
      <c r="T884" s="55"/>
      <c r="U884" s="55"/>
      <c r="V884" s="55"/>
      <c r="W884" s="55"/>
      <c r="X884" s="55"/>
      <c r="Y884" s="55"/>
      <c r="Z884" s="55"/>
      <c r="AA884" s="55"/>
      <c r="AB884" s="55"/>
      <c r="AC884" s="55"/>
      <c r="AD884" s="55"/>
      <c r="AE884" s="55"/>
      <c r="AF884" s="55"/>
      <c r="AG884" s="55"/>
      <c r="AH884" s="55"/>
    </row>
    <row r="885">
      <c r="A885" s="109"/>
      <c r="B885" s="55"/>
      <c r="C885" s="55"/>
      <c r="D885" s="55"/>
      <c r="E885" s="55"/>
      <c r="F885" s="55"/>
      <c r="G885" s="55"/>
      <c r="H885" s="55"/>
      <c r="I885" s="55"/>
      <c r="J885" s="55"/>
      <c r="K885" s="55"/>
      <c r="L885" s="55"/>
      <c r="M885" s="55"/>
      <c r="N885" s="55"/>
      <c r="O885" s="55"/>
      <c r="P885" s="55"/>
      <c r="Q885" s="55"/>
      <c r="R885" s="55"/>
      <c r="S885" s="55"/>
      <c r="T885" s="55"/>
      <c r="U885" s="55"/>
      <c r="V885" s="55"/>
      <c r="W885" s="55"/>
      <c r="X885" s="55"/>
      <c r="Y885" s="55"/>
      <c r="Z885" s="55"/>
      <c r="AA885" s="55"/>
      <c r="AB885" s="55"/>
      <c r="AC885" s="55"/>
      <c r="AD885" s="55"/>
      <c r="AE885" s="55"/>
      <c r="AF885" s="55"/>
      <c r="AG885" s="55"/>
      <c r="AH885" s="55"/>
    </row>
    <row r="886">
      <c r="A886" s="109"/>
      <c r="B886" s="55"/>
      <c r="C886" s="55"/>
      <c r="D886" s="55"/>
      <c r="E886" s="55"/>
      <c r="F886" s="55"/>
      <c r="G886" s="55"/>
      <c r="H886" s="55"/>
      <c r="I886" s="55"/>
      <c r="J886" s="55"/>
      <c r="K886" s="55"/>
      <c r="L886" s="55"/>
      <c r="M886" s="55"/>
      <c r="N886" s="55"/>
      <c r="O886" s="55"/>
      <c r="P886" s="55"/>
      <c r="Q886" s="55"/>
      <c r="R886" s="55"/>
      <c r="S886" s="55"/>
      <c r="T886" s="55"/>
      <c r="U886" s="55"/>
      <c r="V886" s="55"/>
      <c r="W886" s="55"/>
      <c r="X886" s="55"/>
      <c r="Y886" s="55"/>
      <c r="Z886" s="55"/>
      <c r="AA886" s="55"/>
      <c r="AB886" s="55"/>
      <c r="AC886" s="55"/>
      <c r="AD886" s="55"/>
      <c r="AE886" s="55"/>
      <c r="AF886" s="55"/>
      <c r="AG886" s="55"/>
      <c r="AH886" s="55"/>
    </row>
    <row r="887">
      <c r="A887" s="109"/>
      <c r="B887" s="55"/>
      <c r="C887" s="55"/>
      <c r="D887" s="55"/>
      <c r="E887" s="55"/>
      <c r="F887" s="55"/>
      <c r="G887" s="55"/>
      <c r="H887" s="55"/>
      <c r="I887" s="55"/>
      <c r="J887" s="55"/>
      <c r="K887" s="55"/>
      <c r="L887" s="55"/>
      <c r="M887" s="55"/>
      <c r="N887" s="55"/>
      <c r="O887" s="55"/>
      <c r="P887" s="55"/>
      <c r="Q887" s="55"/>
      <c r="R887" s="55"/>
      <c r="S887" s="55"/>
      <c r="T887" s="55"/>
      <c r="U887" s="55"/>
      <c r="V887" s="55"/>
      <c r="W887" s="55"/>
      <c r="X887" s="55"/>
      <c r="Y887" s="55"/>
      <c r="Z887" s="55"/>
      <c r="AA887" s="55"/>
      <c r="AB887" s="55"/>
      <c r="AC887" s="55"/>
      <c r="AD887" s="55"/>
      <c r="AE887" s="55"/>
      <c r="AF887" s="55"/>
      <c r="AG887" s="55"/>
      <c r="AH887" s="55"/>
    </row>
    <row r="888">
      <c r="A888" s="109"/>
      <c r="B888" s="55"/>
      <c r="C888" s="55"/>
      <c r="D888" s="55"/>
      <c r="E888" s="55"/>
      <c r="F888" s="55"/>
      <c r="G888" s="55"/>
      <c r="H888" s="55"/>
      <c r="I888" s="55"/>
      <c r="J888" s="55"/>
      <c r="K888" s="55"/>
      <c r="L888" s="55"/>
      <c r="M888" s="55"/>
      <c r="N888" s="55"/>
      <c r="O888" s="55"/>
      <c r="P888" s="55"/>
      <c r="Q888" s="55"/>
      <c r="R888" s="55"/>
      <c r="S888" s="55"/>
      <c r="T888" s="55"/>
      <c r="U888" s="55"/>
      <c r="V888" s="55"/>
      <c r="W888" s="55"/>
      <c r="X888" s="55"/>
      <c r="Y888" s="55"/>
      <c r="Z888" s="55"/>
      <c r="AA888" s="55"/>
      <c r="AB888" s="55"/>
      <c r="AC888" s="55"/>
      <c r="AD888" s="55"/>
      <c r="AE888" s="55"/>
      <c r="AF888" s="55"/>
      <c r="AG888" s="55"/>
      <c r="AH888" s="55"/>
    </row>
    <row r="889">
      <c r="A889" s="109"/>
      <c r="B889" s="55"/>
      <c r="C889" s="55"/>
      <c r="D889" s="55"/>
      <c r="E889" s="55"/>
      <c r="F889" s="55"/>
      <c r="G889" s="55"/>
      <c r="H889" s="55"/>
      <c r="I889" s="55"/>
      <c r="J889" s="55"/>
      <c r="K889" s="55"/>
      <c r="L889" s="55"/>
      <c r="M889" s="55"/>
      <c r="N889" s="55"/>
      <c r="O889" s="55"/>
      <c r="P889" s="55"/>
      <c r="Q889" s="55"/>
      <c r="R889" s="55"/>
      <c r="S889" s="55"/>
      <c r="T889" s="55"/>
      <c r="U889" s="55"/>
      <c r="V889" s="55"/>
      <c r="W889" s="55"/>
      <c r="X889" s="55"/>
      <c r="Y889" s="55"/>
      <c r="Z889" s="55"/>
      <c r="AA889" s="55"/>
      <c r="AB889" s="55"/>
      <c r="AC889" s="55"/>
      <c r="AD889" s="55"/>
      <c r="AE889" s="55"/>
      <c r="AF889" s="55"/>
      <c r="AG889" s="55"/>
      <c r="AH889" s="55"/>
    </row>
    <row r="890">
      <c r="A890" s="109"/>
      <c r="B890" s="55"/>
      <c r="C890" s="55"/>
      <c r="D890" s="55"/>
      <c r="E890" s="55"/>
      <c r="F890" s="55"/>
      <c r="G890" s="55"/>
      <c r="H890" s="55"/>
      <c r="I890" s="55"/>
      <c r="J890" s="55"/>
      <c r="K890" s="55"/>
      <c r="L890" s="55"/>
      <c r="M890" s="55"/>
      <c r="N890" s="55"/>
      <c r="O890" s="55"/>
      <c r="P890" s="55"/>
      <c r="Q890" s="55"/>
      <c r="R890" s="55"/>
      <c r="S890" s="55"/>
      <c r="T890" s="55"/>
      <c r="U890" s="55"/>
      <c r="V890" s="55"/>
      <c r="W890" s="55"/>
      <c r="X890" s="55"/>
      <c r="Y890" s="55"/>
      <c r="Z890" s="55"/>
      <c r="AA890" s="55"/>
      <c r="AB890" s="55"/>
      <c r="AC890" s="55"/>
      <c r="AD890" s="55"/>
      <c r="AE890" s="55"/>
      <c r="AF890" s="55"/>
      <c r="AG890" s="55"/>
      <c r="AH890" s="55"/>
    </row>
    <row r="891">
      <c r="A891" s="109"/>
      <c r="B891" s="55"/>
      <c r="C891" s="55"/>
      <c r="D891" s="55"/>
      <c r="E891" s="55"/>
      <c r="F891" s="55"/>
      <c r="G891" s="55"/>
      <c r="H891" s="55"/>
      <c r="I891" s="55"/>
      <c r="J891" s="55"/>
      <c r="K891" s="55"/>
      <c r="L891" s="55"/>
      <c r="M891" s="55"/>
      <c r="N891" s="55"/>
      <c r="O891" s="55"/>
      <c r="P891" s="55"/>
      <c r="Q891" s="55"/>
      <c r="R891" s="55"/>
      <c r="S891" s="55"/>
      <c r="T891" s="55"/>
      <c r="U891" s="55"/>
      <c r="V891" s="55"/>
      <c r="W891" s="55"/>
      <c r="X891" s="55"/>
      <c r="Y891" s="55"/>
      <c r="Z891" s="55"/>
      <c r="AA891" s="55"/>
      <c r="AB891" s="55"/>
      <c r="AC891" s="55"/>
      <c r="AD891" s="55"/>
      <c r="AE891" s="55"/>
      <c r="AF891" s="55"/>
      <c r="AG891" s="55"/>
      <c r="AH891" s="55"/>
    </row>
    <row r="892">
      <c r="A892" s="109"/>
      <c r="B892" s="55"/>
      <c r="C892" s="55"/>
      <c r="D892" s="55"/>
      <c r="E892" s="55"/>
      <c r="F892" s="55"/>
      <c r="G892" s="55"/>
      <c r="H892" s="55"/>
      <c r="I892" s="55"/>
      <c r="J892" s="55"/>
      <c r="K892" s="55"/>
      <c r="L892" s="55"/>
      <c r="M892" s="55"/>
      <c r="N892" s="55"/>
      <c r="O892" s="55"/>
      <c r="P892" s="55"/>
      <c r="Q892" s="55"/>
      <c r="R892" s="55"/>
      <c r="S892" s="55"/>
      <c r="T892" s="55"/>
      <c r="U892" s="55"/>
      <c r="V892" s="55"/>
      <c r="W892" s="55"/>
      <c r="X892" s="55"/>
      <c r="Y892" s="55"/>
      <c r="Z892" s="55"/>
      <c r="AA892" s="55"/>
      <c r="AB892" s="55"/>
      <c r="AC892" s="55"/>
      <c r="AD892" s="55"/>
      <c r="AE892" s="55"/>
      <c r="AF892" s="55"/>
      <c r="AG892" s="55"/>
      <c r="AH892" s="55"/>
    </row>
    <row r="893">
      <c r="A893" s="109"/>
      <c r="B893" s="55"/>
      <c r="C893" s="55"/>
      <c r="D893" s="55"/>
      <c r="E893" s="55"/>
      <c r="F893" s="55"/>
      <c r="G893" s="55"/>
      <c r="H893" s="55"/>
      <c r="I893" s="55"/>
      <c r="J893" s="55"/>
      <c r="K893" s="55"/>
      <c r="L893" s="55"/>
      <c r="M893" s="55"/>
      <c r="N893" s="55"/>
      <c r="O893" s="55"/>
      <c r="P893" s="55"/>
      <c r="Q893" s="55"/>
      <c r="R893" s="55"/>
      <c r="S893" s="55"/>
      <c r="T893" s="55"/>
      <c r="U893" s="55"/>
      <c r="V893" s="55"/>
      <c r="W893" s="55"/>
      <c r="X893" s="55"/>
      <c r="Y893" s="55"/>
      <c r="Z893" s="55"/>
      <c r="AA893" s="55"/>
      <c r="AB893" s="55"/>
      <c r="AC893" s="55"/>
      <c r="AD893" s="55"/>
      <c r="AE893" s="55"/>
      <c r="AF893" s="55"/>
      <c r="AG893" s="55"/>
      <c r="AH893" s="55"/>
    </row>
    <row r="894">
      <c r="A894" s="109"/>
      <c r="B894" s="55"/>
      <c r="C894" s="55"/>
      <c r="D894" s="55"/>
      <c r="E894" s="55"/>
      <c r="F894" s="55"/>
      <c r="G894" s="55"/>
      <c r="H894" s="55"/>
      <c r="I894" s="55"/>
      <c r="J894" s="55"/>
      <c r="K894" s="55"/>
      <c r="L894" s="55"/>
      <c r="M894" s="55"/>
      <c r="N894" s="55"/>
      <c r="O894" s="55"/>
      <c r="P894" s="55"/>
      <c r="Q894" s="55"/>
      <c r="R894" s="55"/>
      <c r="S894" s="55"/>
      <c r="T894" s="55"/>
      <c r="U894" s="55"/>
      <c r="V894" s="55"/>
      <c r="W894" s="55"/>
      <c r="X894" s="55"/>
      <c r="Y894" s="55"/>
      <c r="Z894" s="55"/>
      <c r="AA894" s="55"/>
      <c r="AB894" s="55"/>
      <c r="AC894" s="55"/>
      <c r="AD894" s="55"/>
      <c r="AE894" s="55"/>
      <c r="AF894" s="55"/>
      <c r="AG894" s="55"/>
      <c r="AH894" s="55"/>
    </row>
    <row r="895">
      <c r="A895" s="109"/>
      <c r="B895" s="55"/>
      <c r="C895" s="55"/>
      <c r="D895" s="55"/>
      <c r="E895" s="55"/>
      <c r="F895" s="55"/>
      <c r="G895" s="55"/>
      <c r="H895" s="55"/>
      <c r="I895" s="55"/>
      <c r="J895" s="55"/>
      <c r="K895" s="55"/>
      <c r="L895" s="55"/>
      <c r="M895" s="55"/>
      <c r="N895" s="55"/>
      <c r="O895" s="55"/>
      <c r="P895" s="55"/>
      <c r="Q895" s="55"/>
      <c r="R895" s="55"/>
      <c r="S895" s="55"/>
      <c r="T895" s="55"/>
      <c r="U895" s="55"/>
      <c r="V895" s="55"/>
      <c r="W895" s="55"/>
      <c r="X895" s="55"/>
      <c r="Y895" s="55"/>
      <c r="Z895" s="55"/>
      <c r="AA895" s="55"/>
      <c r="AB895" s="55"/>
      <c r="AC895" s="55"/>
      <c r="AD895" s="55"/>
      <c r="AE895" s="55"/>
      <c r="AF895" s="55"/>
      <c r="AG895" s="55"/>
      <c r="AH895" s="55"/>
    </row>
    <row r="896">
      <c r="A896" s="109"/>
      <c r="B896" s="55"/>
      <c r="C896" s="55"/>
      <c r="D896" s="55"/>
      <c r="E896" s="55"/>
      <c r="F896" s="55"/>
      <c r="G896" s="55"/>
      <c r="H896" s="55"/>
      <c r="I896" s="55"/>
      <c r="J896" s="55"/>
      <c r="K896" s="55"/>
      <c r="L896" s="55"/>
      <c r="M896" s="55"/>
      <c r="N896" s="55"/>
      <c r="O896" s="55"/>
      <c r="P896" s="55"/>
      <c r="Q896" s="55"/>
      <c r="R896" s="55"/>
      <c r="S896" s="55"/>
      <c r="T896" s="55"/>
      <c r="U896" s="55"/>
      <c r="V896" s="55"/>
      <c r="W896" s="55"/>
      <c r="X896" s="55"/>
      <c r="Y896" s="55"/>
      <c r="Z896" s="55"/>
      <c r="AA896" s="55"/>
      <c r="AB896" s="55"/>
      <c r="AC896" s="55"/>
      <c r="AD896" s="55"/>
      <c r="AE896" s="55"/>
      <c r="AF896" s="55"/>
      <c r="AG896" s="55"/>
      <c r="AH896" s="55"/>
    </row>
    <row r="897">
      <c r="A897" s="109"/>
      <c r="B897" s="55"/>
      <c r="C897" s="55"/>
      <c r="D897" s="55"/>
      <c r="E897" s="55"/>
      <c r="F897" s="55"/>
      <c r="G897" s="55"/>
      <c r="H897" s="55"/>
      <c r="I897" s="55"/>
      <c r="J897" s="55"/>
      <c r="K897" s="55"/>
      <c r="L897" s="55"/>
      <c r="M897" s="55"/>
      <c r="N897" s="55"/>
      <c r="O897" s="55"/>
      <c r="P897" s="55"/>
      <c r="Q897" s="55"/>
      <c r="R897" s="55"/>
      <c r="S897" s="55"/>
      <c r="T897" s="55"/>
      <c r="U897" s="55"/>
      <c r="V897" s="55"/>
      <c r="W897" s="55"/>
      <c r="X897" s="55"/>
      <c r="Y897" s="55"/>
      <c r="Z897" s="55"/>
      <c r="AA897" s="55"/>
      <c r="AB897" s="55"/>
      <c r="AC897" s="55"/>
      <c r="AD897" s="55"/>
      <c r="AE897" s="55"/>
      <c r="AF897" s="55"/>
      <c r="AG897" s="55"/>
      <c r="AH897" s="55"/>
    </row>
    <row r="898">
      <c r="A898" s="109"/>
      <c r="B898" s="55"/>
      <c r="C898" s="55"/>
      <c r="D898" s="55"/>
      <c r="E898" s="55"/>
      <c r="F898" s="55"/>
      <c r="G898" s="55"/>
      <c r="H898" s="55"/>
      <c r="I898" s="55"/>
      <c r="J898" s="55"/>
      <c r="K898" s="55"/>
      <c r="L898" s="55"/>
      <c r="M898" s="55"/>
      <c r="N898" s="55"/>
      <c r="O898" s="55"/>
      <c r="P898" s="55"/>
      <c r="Q898" s="55"/>
      <c r="R898" s="55"/>
      <c r="S898" s="55"/>
      <c r="T898" s="55"/>
      <c r="U898" s="55"/>
      <c r="V898" s="55"/>
      <c r="W898" s="55"/>
      <c r="X898" s="55"/>
      <c r="Y898" s="55"/>
      <c r="Z898" s="55"/>
      <c r="AA898" s="55"/>
      <c r="AB898" s="55"/>
      <c r="AC898" s="55"/>
      <c r="AD898" s="55"/>
      <c r="AE898" s="55"/>
      <c r="AF898" s="55"/>
      <c r="AG898" s="55"/>
      <c r="AH898" s="55"/>
    </row>
    <row r="899">
      <c r="A899" s="109"/>
      <c r="B899" s="55"/>
      <c r="C899" s="55"/>
      <c r="D899" s="55"/>
      <c r="E899" s="55"/>
      <c r="F899" s="55"/>
      <c r="G899" s="55"/>
      <c r="H899" s="55"/>
      <c r="I899" s="55"/>
      <c r="J899" s="55"/>
      <c r="K899" s="55"/>
      <c r="L899" s="55"/>
      <c r="M899" s="55"/>
      <c r="N899" s="55"/>
      <c r="O899" s="55"/>
      <c r="P899" s="55"/>
      <c r="Q899" s="55"/>
      <c r="R899" s="55"/>
      <c r="S899" s="55"/>
      <c r="T899" s="55"/>
      <c r="U899" s="55"/>
      <c r="V899" s="55"/>
      <c r="W899" s="55"/>
      <c r="X899" s="55"/>
      <c r="Y899" s="55"/>
      <c r="Z899" s="55"/>
      <c r="AA899" s="55"/>
      <c r="AB899" s="55"/>
      <c r="AC899" s="55"/>
      <c r="AD899" s="55"/>
      <c r="AE899" s="55"/>
      <c r="AF899" s="55"/>
      <c r="AG899" s="55"/>
      <c r="AH899" s="55"/>
    </row>
    <row r="900">
      <c r="A900" s="109"/>
      <c r="B900" s="55"/>
      <c r="C900" s="55"/>
      <c r="D900" s="55"/>
      <c r="E900" s="55"/>
      <c r="F900" s="55"/>
      <c r="G900" s="55"/>
      <c r="H900" s="55"/>
      <c r="I900" s="55"/>
      <c r="J900" s="55"/>
      <c r="K900" s="55"/>
      <c r="L900" s="55"/>
      <c r="M900" s="55"/>
      <c r="N900" s="55"/>
      <c r="O900" s="55"/>
      <c r="P900" s="55"/>
      <c r="Q900" s="55"/>
      <c r="R900" s="55"/>
      <c r="S900" s="55"/>
      <c r="T900" s="55"/>
      <c r="U900" s="55"/>
      <c r="V900" s="55"/>
      <c r="W900" s="55"/>
      <c r="X900" s="55"/>
      <c r="Y900" s="55"/>
      <c r="Z900" s="55"/>
      <c r="AA900" s="55"/>
      <c r="AB900" s="55"/>
      <c r="AC900" s="55"/>
      <c r="AD900" s="55"/>
      <c r="AE900" s="55"/>
      <c r="AF900" s="55"/>
      <c r="AG900" s="55"/>
      <c r="AH900" s="55"/>
    </row>
    <row r="901">
      <c r="A901" s="109"/>
      <c r="B901" s="55"/>
      <c r="C901" s="55"/>
      <c r="D901" s="55"/>
      <c r="E901" s="55"/>
      <c r="F901" s="55"/>
      <c r="G901" s="55"/>
      <c r="H901" s="55"/>
      <c r="I901" s="55"/>
      <c r="J901" s="55"/>
      <c r="K901" s="55"/>
      <c r="L901" s="55"/>
      <c r="M901" s="55"/>
      <c r="N901" s="55"/>
      <c r="O901" s="55"/>
      <c r="P901" s="55"/>
      <c r="Q901" s="55"/>
      <c r="R901" s="55"/>
      <c r="S901" s="55"/>
      <c r="T901" s="55"/>
      <c r="U901" s="55"/>
      <c r="V901" s="55"/>
      <c r="W901" s="55"/>
      <c r="X901" s="55"/>
      <c r="Y901" s="55"/>
      <c r="Z901" s="55"/>
      <c r="AA901" s="55"/>
      <c r="AB901" s="55"/>
      <c r="AC901" s="55"/>
      <c r="AD901" s="55"/>
      <c r="AE901" s="55"/>
      <c r="AF901" s="55"/>
      <c r="AG901" s="55"/>
      <c r="AH901" s="55"/>
    </row>
    <row r="902">
      <c r="A902" s="109"/>
      <c r="B902" s="55"/>
      <c r="C902" s="55"/>
      <c r="D902" s="55"/>
      <c r="E902" s="55"/>
      <c r="F902" s="55"/>
      <c r="G902" s="55"/>
      <c r="H902" s="55"/>
      <c r="I902" s="55"/>
      <c r="J902" s="55"/>
      <c r="K902" s="55"/>
      <c r="L902" s="55"/>
      <c r="M902" s="55"/>
      <c r="N902" s="55"/>
      <c r="O902" s="55"/>
      <c r="P902" s="55"/>
      <c r="Q902" s="55"/>
      <c r="R902" s="55"/>
      <c r="S902" s="55"/>
      <c r="T902" s="55"/>
      <c r="U902" s="55"/>
      <c r="V902" s="55"/>
      <c r="W902" s="55"/>
      <c r="X902" s="55"/>
      <c r="Y902" s="55"/>
      <c r="Z902" s="55"/>
      <c r="AA902" s="55"/>
      <c r="AB902" s="55"/>
      <c r="AC902" s="55"/>
      <c r="AD902" s="55"/>
      <c r="AE902" s="55"/>
      <c r="AF902" s="55"/>
      <c r="AG902" s="55"/>
      <c r="AH902" s="55"/>
    </row>
    <row r="903">
      <c r="A903" s="109"/>
      <c r="B903" s="55"/>
      <c r="C903" s="55"/>
      <c r="D903" s="55"/>
      <c r="E903" s="55"/>
      <c r="F903" s="55"/>
      <c r="G903" s="55"/>
      <c r="H903" s="55"/>
      <c r="I903" s="55"/>
      <c r="J903" s="55"/>
      <c r="K903" s="55"/>
      <c r="L903" s="55"/>
      <c r="M903" s="55"/>
      <c r="N903" s="55"/>
      <c r="O903" s="55"/>
      <c r="P903" s="55"/>
      <c r="Q903" s="55"/>
      <c r="R903" s="55"/>
      <c r="S903" s="55"/>
      <c r="T903" s="55"/>
      <c r="U903" s="55"/>
      <c r="V903" s="55"/>
      <c r="W903" s="55"/>
      <c r="X903" s="55"/>
      <c r="Y903" s="55"/>
      <c r="Z903" s="55"/>
      <c r="AA903" s="55"/>
      <c r="AB903" s="55"/>
      <c r="AC903" s="55"/>
      <c r="AD903" s="55"/>
      <c r="AE903" s="55"/>
      <c r="AF903" s="55"/>
      <c r="AG903" s="55"/>
      <c r="AH903" s="55"/>
    </row>
    <row r="904">
      <c r="A904" s="109"/>
      <c r="B904" s="55"/>
      <c r="C904" s="55"/>
      <c r="D904" s="55"/>
      <c r="E904" s="55"/>
      <c r="F904" s="55"/>
      <c r="G904" s="55"/>
      <c r="H904" s="55"/>
      <c r="I904" s="55"/>
      <c r="J904" s="55"/>
      <c r="K904" s="55"/>
      <c r="L904" s="55"/>
      <c r="M904" s="55"/>
      <c r="N904" s="55"/>
      <c r="O904" s="55"/>
      <c r="P904" s="55"/>
      <c r="Q904" s="55"/>
      <c r="R904" s="55"/>
      <c r="S904" s="55"/>
      <c r="T904" s="55"/>
      <c r="U904" s="55"/>
      <c r="V904" s="55"/>
      <c r="W904" s="55"/>
      <c r="X904" s="55"/>
      <c r="Y904" s="55"/>
      <c r="Z904" s="55"/>
      <c r="AA904" s="55"/>
      <c r="AB904" s="55"/>
      <c r="AC904" s="55"/>
      <c r="AD904" s="55"/>
      <c r="AE904" s="55"/>
      <c r="AF904" s="55"/>
      <c r="AG904" s="55"/>
      <c r="AH904" s="55"/>
    </row>
    <row r="905">
      <c r="A905" s="109"/>
      <c r="B905" s="55"/>
      <c r="C905" s="55"/>
      <c r="D905" s="55"/>
      <c r="E905" s="55"/>
      <c r="F905" s="55"/>
      <c r="G905" s="55"/>
      <c r="H905" s="55"/>
      <c r="I905" s="55"/>
      <c r="J905" s="55"/>
      <c r="K905" s="55"/>
      <c r="L905" s="55"/>
      <c r="M905" s="55"/>
      <c r="N905" s="55"/>
      <c r="O905" s="55"/>
      <c r="P905" s="55"/>
      <c r="Q905" s="55"/>
      <c r="R905" s="55"/>
      <c r="S905" s="55"/>
      <c r="T905" s="55"/>
      <c r="U905" s="55"/>
      <c r="V905" s="55"/>
      <c r="W905" s="55"/>
      <c r="X905" s="55"/>
      <c r="Y905" s="55"/>
      <c r="Z905" s="55"/>
      <c r="AA905" s="55"/>
      <c r="AB905" s="55"/>
      <c r="AC905" s="55"/>
      <c r="AD905" s="55"/>
      <c r="AE905" s="55"/>
      <c r="AF905" s="55"/>
      <c r="AG905" s="55"/>
      <c r="AH905" s="55"/>
    </row>
    <row r="906">
      <c r="A906" s="109"/>
      <c r="B906" s="55"/>
      <c r="C906" s="55"/>
      <c r="D906" s="55"/>
      <c r="E906" s="55"/>
      <c r="F906" s="55"/>
      <c r="G906" s="55"/>
      <c r="H906" s="55"/>
      <c r="I906" s="55"/>
      <c r="J906" s="55"/>
      <c r="K906" s="55"/>
      <c r="L906" s="55"/>
      <c r="M906" s="55"/>
      <c r="N906" s="55"/>
      <c r="O906" s="55"/>
      <c r="P906" s="55"/>
      <c r="Q906" s="55"/>
      <c r="R906" s="55"/>
      <c r="S906" s="55"/>
      <c r="T906" s="55"/>
      <c r="U906" s="55"/>
      <c r="V906" s="55"/>
      <c r="W906" s="55"/>
      <c r="X906" s="55"/>
      <c r="Y906" s="55"/>
      <c r="Z906" s="55"/>
      <c r="AA906" s="55"/>
      <c r="AB906" s="55"/>
      <c r="AC906" s="55"/>
      <c r="AD906" s="55"/>
      <c r="AE906" s="55"/>
      <c r="AF906" s="55"/>
      <c r="AG906" s="55"/>
      <c r="AH906" s="55"/>
    </row>
    <row r="907">
      <c r="A907" s="109"/>
      <c r="B907" s="55"/>
      <c r="C907" s="55"/>
      <c r="D907" s="55"/>
      <c r="E907" s="55"/>
      <c r="F907" s="55"/>
      <c r="G907" s="55"/>
      <c r="H907" s="55"/>
      <c r="I907" s="55"/>
      <c r="J907" s="55"/>
      <c r="K907" s="55"/>
      <c r="L907" s="55"/>
      <c r="M907" s="55"/>
      <c r="N907" s="55"/>
      <c r="O907" s="55"/>
      <c r="P907" s="55"/>
      <c r="Q907" s="55"/>
      <c r="R907" s="55"/>
      <c r="S907" s="55"/>
      <c r="T907" s="55"/>
      <c r="U907" s="55"/>
      <c r="V907" s="55"/>
      <c r="W907" s="55"/>
      <c r="X907" s="55"/>
      <c r="Y907" s="55"/>
      <c r="Z907" s="55"/>
      <c r="AA907" s="55"/>
      <c r="AB907" s="55"/>
      <c r="AC907" s="55"/>
      <c r="AD907" s="55"/>
      <c r="AE907" s="55"/>
      <c r="AF907" s="55"/>
      <c r="AG907" s="55"/>
      <c r="AH907" s="55"/>
    </row>
    <row r="908">
      <c r="A908" s="109"/>
      <c r="B908" s="55"/>
      <c r="C908" s="55"/>
      <c r="D908" s="55"/>
      <c r="E908" s="55"/>
      <c r="F908" s="55"/>
      <c r="G908" s="55"/>
      <c r="H908" s="55"/>
      <c r="I908" s="55"/>
      <c r="J908" s="55"/>
      <c r="K908" s="55"/>
      <c r="L908" s="55"/>
      <c r="M908" s="55"/>
      <c r="N908" s="55"/>
      <c r="O908" s="55"/>
      <c r="P908" s="55"/>
      <c r="Q908" s="55"/>
      <c r="R908" s="55"/>
      <c r="S908" s="55"/>
      <c r="T908" s="55"/>
      <c r="U908" s="55"/>
      <c r="V908" s="55"/>
      <c r="W908" s="55"/>
      <c r="X908" s="55"/>
      <c r="Y908" s="55"/>
      <c r="Z908" s="55"/>
      <c r="AA908" s="55"/>
      <c r="AB908" s="55"/>
      <c r="AC908" s="55"/>
      <c r="AD908" s="55"/>
      <c r="AE908" s="55"/>
      <c r="AF908" s="55"/>
      <c r="AG908" s="55"/>
      <c r="AH908" s="55"/>
    </row>
    <row r="909">
      <c r="A909" s="109"/>
      <c r="B909" s="55"/>
      <c r="C909" s="55"/>
      <c r="D909" s="55"/>
      <c r="E909" s="55"/>
      <c r="F909" s="55"/>
      <c r="G909" s="55"/>
      <c r="H909" s="55"/>
      <c r="I909" s="55"/>
      <c r="J909" s="55"/>
      <c r="K909" s="55"/>
      <c r="L909" s="55"/>
      <c r="M909" s="55"/>
      <c r="N909" s="55"/>
      <c r="O909" s="55"/>
      <c r="P909" s="55"/>
      <c r="Q909" s="55"/>
      <c r="R909" s="55"/>
      <c r="S909" s="55"/>
      <c r="T909" s="55"/>
      <c r="U909" s="55"/>
      <c r="V909" s="55"/>
      <c r="W909" s="55"/>
      <c r="X909" s="55"/>
      <c r="Y909" s="55"/>
      <c r="Z909" s="55"/>
      <c r="AA909" s="55"/>
      <c r="AB909" s="55"/>
      <c r="AC909" s="55"/>
      <c r="AD909" s="55"/>
      <c r="AE909" s="55"/>
      <c r="AF909" s="55"/>
      <c r="AG909" s="55"/>
      <c r="AH909" s="55"/>
    </row>
    <row r="910">
      <c r="A910" s="109"/>
      <c r="B910" s="55"/>
      <c r="C910" s="55"/>
      <c r="D910" s="55"/>
      <c r="E910" s="55"/>
      <c r="F910" s="55"/>
      <c r="G910" s="55"/>
      <c r="H910" s="55"/>
      <c r="I910" s="55"/>
      <c r="J910" s="55"/>
      <c r="K910" s="55"/>
      <c r="L910" s="55"/>
      <c r="M910" s="55"/>
      <c r="N910" s="55"/>
      <c r="O910" s="55"/>
      <c r="P910" s="55"/>
      <c r="Q910" s="55"/>
      <c r="R910" s="55"/>
      <c r="S910" s="55"/>
      <c r="T910" s="55"/>
      <c r="U910" s="55"/>
      <c r="V910" s="55"/>
      <c r="W910" s="55"/>
      <c r="X910" s="55"/>
      <c r="Y910" s="55"/>
      <c r="Z910" s="55"/>
      <c r="AA910" s="55"/>
      <c r="AB910" s="55"/>
      <c r="AC910" s="55"/>
      <c r="AD910" s="55"/>
      <c r="AE910" s="55"/>
      <c r="AF910" s="55"/>
      <c r="AG910" s="55"/>
      <c r="AH910" s="55"/>
    </row>
    <row r="911">
      <c r="A911" s="109"/>
      <c r="B911" s="55"/>
      <c r="C911" s="55"/>
      <c r="D911" s="55"/>
      <c r="E911" s="55"/>
      <c r="F911" s="55"/>
      <c r="G911" s="55"/>
      <c r="H911" s="55"/>
      <c r="I911" s="55"/>
      <c r="J911" s="55"/>
      <c r="K911" s="55"/>
      <c r="L911" s="55"/>
      <c r="M911" s="55"/>
      <c r="N911" s="55"/>
      <c r="O911" s="55"/>
      <c r="P911" s="55"/>
      <c r="Q911" s="55"/>
      <c r="R911" s="55"/>
      <c r="S911" s="55"/>
      <c r="T911" s="55"/>
      <c r="U911" s="55"/>
      <c r="V911" s="55"/>
      <c r="W911" s="55"/>
      <c r="X911" s="55"/>
      <c r="Y911" s="55"/>
      <c r="Z911" s="55"/>
      <c r="AA911" s="55"/>
      <c r="AB911" s="55"/>
      <c r="AC911" s="55"/>
      <c r="AD911" s="55"/>
      <c r="AE911" s="55"/>
      <c r="AF911" s="55"/>
      <c r="AG911" s="55"/>
      <c r="AH911" s="55"/>
    </row>
    <row r="912">
      <c r="A912" s="109"/>
      <c r="B912" s="55"/>
      <c r="C912" s="55"/>
      <c r="D912" s="55"/>
      <c r="E912" s="55"/>
      <c r="F912" s="55"/>
      <c r="G912" s="55"/>
      <c r="H912" s="55"/>
      <c r="I912" s="55"/>
      <c r="J912" s="55"/>
      <c r="K912" s="55"/>
      <c r="L912" s="55"/>
      <c r="M912" s="55"/>
      <c r="N912" s="55"/>
      <c r="O912" s="55"/>
      <c r="P912" s="55"/>
      <c r="Q912" s="55"/>
      <c r="R912" s="55"/>
      <c r="S912" s="55"/>
      <c r="T912" s="55"/>
      <c r="U912" s="55"/>
      <c r="V912" s="55"/>
      <c r="W912" s="55"/>
      <c r="X912" s="55"/>
      <c r="Y912" s="55"/>
      <c r="Z912" s="55"/>
      <c r="AA912" s="55"/>
      <c r="AB912" s="55"/>
      <c r="AC912" s="55"/>
      <c r="AD912" s="55"/>
      <c r="AE912" s="55"/>
      <c r="AF912" s="55"/>
      <c r="AG912" s="55"/>
      <c r="AH912" s="55"/>
    </row>
    <row r="913">
      <c r="A913" s="109"/>
      <c r="B913" s="55"/>
      <c r="C913" s="55"/>
      <c r="D913" s="55"/>
      <c r="E913" s="55"/>
      <c r="F913" s="55"/>
      <c r="G913" s="55"/>
      <c r="H913" s="55"/>
      <c r="I913" s="55"/>
      <c r="J913" s="55"/>
      <c r="K913" s="55"/>
      <c r="L913" s="55"/>
      <c r="M913" s="55"/>
      <c r="N913" s="55"/>
      <c r="O913" s="55"/>
      <c r="P913" s="55"/>
      <c r="Q913" s="55"/>
      <c r="R913" s="55"/>
      <c r="S913" s="55"/>
      <c r="T913" s="55"/>
      <c r="U913" s="55"/>
      <c r="V913" s="55"/>
      <c r="W913" s="55"/>
      <c r="X913" s="55"/>
      <c r="Y913" s="55"/>
      <c r="Z913" s="55"/>
      <c r="AA913" s="55"/>
      <c r="AB913" s="55"/>
      <c r="AC913" s="55"/>
      <c r="AD913" s="55"/>
      <c r="AE913" s="55"/>
      <c r="AF913" s="55"/>
      <c r="AG913" s="55"/>
      <c r="AH913" s="55"/>
    </row>
    <row r="914">
      <c r="A914" s="109"/>
      <c r="B914" s="55"/>
      <c r="C914" s="55"/>
      <c r="D914" s="55"/>
      <c r="E914" s="55"/>
      <c r="F914" s="55"/>
      <c r="G914" s="55"/>
      <c r="H914" s="55"/>
      <c r="I914" s="55"/>
      <c r="J914" s="55"/>
      <c r="K914" s="55"/>
      <c r="L914" s="55"/>
      <c r="M914" s="55"/>
      <c r="N914" s="55"/>
      <c r="O914" s="55"/>
      <c r="P914" s="55"/>
      <c r="Q914" s="55"/>
      <c r="R914" s="55"/>
      <c r="S914" s="55"/>
      <c r="T914" s="55"/>
      <c r="U914" s="55"/>
      <c r="V914" s="55"/>
      <c r="W914" s="55"/>
      <c r="X914" s="55"/>
      <c r="Y914" s="55"/>
      <c r="Z914" s="55"/>
      <c r="AA914" s="55"/>
      <c r="AB914" s="55"/>
      <c r="AC914" s="55"/>
      <c r="AD914" s="55"/>
      <c r="AE914" s="55"/>
      <c r="AF914" s="55"/>
      <c r="AG914" s="55"/>
      <c r="AH914" s="55"/>
    </row>
    <row r="915">
      <c r="A915" s="109"/>
      <c r="B915" s="55"/>
      <c r="C915" s="55"/>
      <c r="D915" s="55"/>
      <c r="E915" s="55"/>
      <c r="F915" s="55"/>
      <c r="G915" s="55"/>
      <c r="H915" s="55"/>
      <c r="I915" s="55"/>
      <c r="J915" s="55"/>
      <c r="K915" s="55"/>
      <c r="L915" s="55"/>
      <c r="M915" s="55"/>
      <c r="N915" s="55"/>
      <c r="O915" s="55"/>
      <c r="P915" s="55"/>
      <c r="Q915" s="55"/>
      <c r="R915" s="55"/>
      <c r="S915" s="55"/>
      <c r="T915" s="55"/>
      <c r="U915" s="55"/>
      <c r="V915" s="55"/>
      <c r="W915" s="55"/>
      <c r="X915" s="55"/>
      <c r="Y915" s="55"/>
      <c r="Z915" s="55"/>
      <c r="AA915" s="55"/>
      <c r="AB915" s="55"/>
      <c r="AC915" s="55"/>
      <c r="AD915" s="55"/>
      <c r="AE915" s="55"/>
      <c r="AF915" s="55"/>
      <c r="AG915" s="55"/>
      <c r="AH915" s="55"/>
    </row>
    <row r="916">
      <c r="A916" s="109"/>
      <c r="B916" s="55"/>
      <c r="C916" s="55"/>
      <c r="D916" s="55"/>
      <c r="E916" s="55"/>
      <c r="F916" s="55"/>
      <c r="G916" s="55"/>
      <c r="H916" s="55"/>
      <c r="I916" s="55"/>
      <c r="J916" s="55"/>
      <c r="K916" s="55"/>
      <c r="L916" s="55"/>
      <c r="M916" s="55"/>
      <c r="N916" s="55"/>
      <c r="O916" s="55"/>
      <c r="P916" s="55"/>
      <c r="Q916" s="55"/>
      <c r="R916" s="55"/>
      <c r="S916" s="55"/>
      <c r="T916" s="55"/>
      <c r="U916" s="55"/>
      <c r="V916" s="55"/>
      <c r="W916" s="55"/>
      <c r="X916" s="55"/>
      <c r="Y916" s="55"/>
      <c r="Z916" s="55"/>
      <c r="AA916" s="55"/>
      <c r="AB916" s="55"/>
      <c r="AC916" s="55"/>
      <c r="AD916" s="55"/>
      <c r="AE916" s="55"/>
      <c r="AF916" s="55"/>
      <c r="AG916" s="55"/>
      <c r="AH916" s="55"/>
    </row>
    <row r="917">
      <c r="A917" s="109"/>
      <c r="B917" s="55"/>
      <c r="C917" s="55"/>
      <c r="D917" s="55"/>
      <c r="E917" s="55"/>
      <c r="F917" s="55"/>
      <c r="G917" s="55"/>
      <c r="H917" s="55"/>
      <c r="I917" s="55"/>
      <c r="J917" s="55"/>
      <c r="K917" s="55"/>
      <c r="L917" s="55"/>
      <c r="M917" s="55"/>
      <c r="N917" s="55"/>
      <c r="O917" s="55"/>
      <c r="P917" s="55"/>
      <c r="Q917" s="55"/>
      <c r="R917" s="55"/>
      <c r="S917" s="55"/>
      <c r="T917" s="55"/>
      <c r="U917" s="55"/>
      <c r="V917" s="55"/>
      <c r="W917" s="55"/>
      <c r="X917" s="55"/>
      <c r="Y917" s="55"/>
      <c r="Z917" s="55"/>
      <c r="AA917" s="55"/>
      <c r="AB917" s="55"/>
      <c r="AC917" s="55"/>
      <c r="AD917" s="55"/>
      <c r="AE917" s="55"/>
      <c r="AF917" s="55"/>
      <c r="AG917" s="55"/>
      <c r="AH917" s="55"/>
    </row>
    <row r="918">
      <c r="A918" s="109"/>
      <c r="B918" s="55"/>
      <c r="C918" s="55"/>
      <c r="D918" s="55"/>
      <c r="E918" s="55"/>
      <c r="F918" s="55"/>
      <c r="G918" s="55"/>
      <c r="H918" s="55"/>
      <c r="I918" s="55"/>
      <c r="J918" s="55"/>
      <c r="K918" s="55"/>
      <c r="L918" s="55"/>
      <c r="M918" s="55"/>
      <c r="N918" s="55"/>
      <c r="O918" s="55"/>
      <c r="P918" s="55"/>
      <c r="Q918" s="55"/>
      <c r="R918" s="55"/>
      <c r="S918" s="55"/>
      <c r="T918" s="55"/>
      <c r="U918" s="55"/>
      <c r="V918" s="55"/>
      <c r="W918" s="55"/>
      <c r="X918" s="55"/>
      <c r="Y918" s="55"/>
      <c r="Z918" s="55"/>
      <c r="AA918" s="55"/>
      <c r="AB918" s="55"/>
      <c r="AC918" s="55"/>
      <c r="AD918" s="55"/>
      <c r="AE918" s="55"/>
      <c r="AF918" s="55"/>
      <c r="AG918" s="55"/>
      <c r="AH918" s="55"/>
    </row>
    <row r="919">
      <c r="A919" s="109"/>
      <c r="B919" s="55"/>
      <c r="C919" s="55"/>
      <c r="D919" s="55"/>
      <c r="E919" s="55"/>
      <c r="F919" s="55"/>
      <c r="G919" s="55"/>
      <c r="H919" s="55"/>
      <c r="I919" s="55"/>
      <c r="J919" s="55"/>
      <c r="K919" s="55"/>
      <c r="L919" s="55"/>
      <c r="M919" s="55"/>
      <c r="N919" s="55"/>
      <c r="O919" s="55"/>
      <c r="P919" s="55"/>
      <c r="Q919" s="55"/>
      <c r="R919" s="55"/>
      <c r="S919" s="55"/>
      <c r="T919" s="55"/>
      <c r="U919" s="55"/>
      <c r="V919" s="55"/>
      <c r="W919" s="55"/>
      <c r="X919" s="55"/>
      <c r="Y919" s="55"/>
      <c r="Z919" s="55"/>
      <c r="AA919" s="55"/>
      <c r="AB919" s="55"/>
      <c r="AC919" s="55"/>
      <c r="AD919" s="55"/>
      <c r="AE919" s="55"/>
      <c r="AF919" s="55"/>
      <c r="AG919" s="55"/>
      <c r="AH919" s="55"/>
    </row>
    <row r="920">
      <c r="A920" s="109"/>
      <c r="B920" s="55"/>
      <c r="C920" s="55"/>
      <c r="D920" s="55"/>
      <c r="E920" s="55"/>
      <c r="F920" s="55"/>
      <c r="G920" s="55"/>
      <c r="H920" s="55"/>
      <c r="I920" s="55"/>
      <c r="J920" s="55"/>
      <c r="K920" s="55"/>
      <c r="L920" s="55"/>
      <c r="M920" s="55"/>
      <c r="N920" s="55"/>
      <c r="O920" s="55"/>
      <c r="P920" s="55"/>
      <c r="Q920" s="55"/>
      <c r="R920" s="55"/>
      <c r="S920" s="55"/>
      <c r="T920" s="55"/>
      <c r="U920" s="55"/>
      <c r="V920" s="55"/>
      <c r="W920" s="55"/>
      <c r="X920" s="55"/>
      <c r="Y920" s="55"/>
      <c r="Z920" s="55"/>
      <c r="AA920" s="55"/>
      <c r="AB920" s="55"/>
      <c r="AC920" s="55"/>
      <c r="AD920" s="55"/>
      <c r="AE920" s="55"/>
      <c r="AF920" s="55"/>
      <c r="AG920" s="55"/>
      <c r="AH920" s="55"/>
    </row>
    <row r="921">
      <c r="A921" s="109"/>
      <c r="B921" s="55"/>
      <c r="C921" s="55"/>
      <c r="D921" s="55"/>
      <c r="E921" s="55"/>
      <c r="F921" s="55"/>
      <c r="G921" s="55"/>
      <c r="H921" s="55"/>
      <c r="I921" s="55"/>
      <c r="J921" s="55"/>
      <c r="K921" s="55"/>
      <c r="L921" s="55"/>
      <c r="M921" s="55"/>
      <c r="N921" s="55"/>
      <c r="O921" s="55"/>
      <c r="P921" s="55"/>
      <c r="Q921" s="55"/>
      <c r="R921" s="55"/>
      <c r="S921" s="55"/>
      <c r="T921" s="55"/>
      <c r="U921" s="55"/>
      <c r="V921" s="55"/>
      <c r="W921" s="55"/>
      <c r="X921" s="55"/>
      <c r="Y921" s="55"/>
      <c r="Z921" s="55"/>
      <c r="AA921" s="55"/>
      <c r="AB921" s="55"/>
      <c r="AC921" s="55"/>
      <c r="AD921" s="55"/>
      <c r="AE921" s="55"/>
      <c r="AF921" s="55"/>
      <c r="AG921" s="55"/>
      <c r="AH921" s="55"/>
    </row>
    <row r="922">
      <c r="A922" s="109"/>
      <c r="B922" s="55"/>
      <c r="C922" s="55"/>
      <c r="D922" s="55"/>
      <c r="E922" s="55"/>
      <c r="F922" s="55"/>
      <c r="G922" s="55"/>
      <c r="H922" s="55"/>
      <c r="I922" s="55"/>
      <c r="J922" s="55"/>
      <c r="K922" s="55"/>
      <c r="L922" s="55"/>
      <c r="M922" s="55"/>
      <c r="N922" s="55"/>
      <c r="O922" s="55"/>
      <c r="P922" s="55"/>
      <c r="Q922" s="55"/>
      <c r="R922" s="55"/>
      <c r="S922" s="55"/>
      <c r="T922" s="55"/>
      <c r="U922" s="55"/>
      <c r="V922" s="55"/>
      <c r="W922" s="55"/>
      <c r="X922" s="55"/>
      <c r="Y922" s="55"/>
      <c r="Z922" s="55"/>
      <c r="AA922" s="55"/>
      <c r="AB922" s="55"/>
      <c r="AC922" s="55"/>
      <c r="AD922" s="55"/>
      <c r="AE922" s="55"/>
      <c r="AF922" s="55"/>
      <c r="AG922" s="55"/>
      <c r="AH922" s="55"/>
    </row>
    <row r="923">
      <c r="A923" s="109"/>
      <c r="B923" s="55"/>
      <c r="C923" s="55"/>
      <c r="D923" s="55"/>
      <c r="E923" s="55"/>
      <c r="F923" s="55"/>
      <c r="G923" s="55"/>
      <c r="H923" s="55"/>
      <c r="I923" s="55"/>
      <c r="J923" s="55"/>
      <c r="K923" s="55"/>
      <c r="L923" s="55"/>
      <c r="M923" s="55"/>
      <c r="N923" s="55"/>
      <c r="O923" s="55"/>
      <c r="P923" s="55"/>
      <c r="Q923" s="55"/>
      <c r="R923" s="55"/>
      <c r="S923" s="55"/>
      <c r="T923" s="55"/>
      <c r="U923" s="55"/>
      <c r="V923" s="55"/>
      <c r="W923" s="55"/>
      <c r="X923" s="55"/>
      <c r="Y923" s="55"/>
      <c r="Z923" s="55"/>
      <c r="AA923" s="55"/>
      <c r="AB923" s="55"/>
      <c r="AC923" s="55"/>
      <c r="AD923" s="55"/>
      <c r="AE923" s="55"/>
      <c r="AF923" s="55"/>
      <c r="AG923" s="55"/>
      <c r="AH923" s="55"/>
    </row>
    <row r="924">
      <c r="A924" s="109"/>
      <c r="B924" s="55"/>
      <c r="C924" s="55"/>
      <c r="D924" s="55"/>
      <c r="E924" s="55"/>
      <c r="F924" s="55"/>
      <c r="G924" s="55"/>
      <c r="H924" s="55"/>
      <c r="I924" s="55"/>
      <c r="J924" s="55"/>
      <c r="K924" s="55"/>
      <c r="L924" s="55"/>
      <c r="M924" s="55"/>
      <c r="N924" s="55"/>
      <c r="O924" s="55"/>
      <c r="P924" s="55"/>
      <c r="Q924" s="55"/>
      <c r="R924" s="55"/>
      <c r="S924" s="55"/>
      <c r="T924" s="55"/>
      <c r="U924" s="55"/>
      <c r="V924" s="55"/>
      <c r="W924" s="55"/>
      <c r="X924" s="55"/>
      <c r="Y924" s="55"/>
      <c r="Z924" s="55"/>
      <c r="AA924" s="55"/>
      <c r="AB924" s="55"/>
      <c r="AC924" s="55"/>
      <c r="AD924" s="55"/>
      <c r="AE924" s="55"/>
      <c r="AF924" s="55"/>
      <c r="AG924" s="55"/>
      <c r="AH924" s="55"/>
    </row>
    <row r="925">
      <c r="A925" s="109"/>
      <c r="B925" s="55"/>
      <c r="C925" s="55"/>
      <c r="D925" s="55"/>
      <c r="E925" s="55"/>
      <c r="F925" s="55"/>
      <c r="G925" s="55"/>
      <c r="H925" s="55"/>
      <c r="I925" s="55"/>
      <c r="J925" s="55"/>
      <c r="K925" s="55"/>
      <c r="L925" s="55"/>
      <c r="M925" s="55"/>
      <c r="N925" s="55"/>
      <c r="O925" s="55"/>
      <c r="P925" s="55"/>
      <c r="Q925" s="55"/>
      <c r="R925" s="55"/>
      <c r="S925" s="55"/>
      <c r="T925" s="55"/>
      <c r="U925" s="55"/>
      <c r="V925" s="55"/>
      <c r="W925" s="55"/>
      <c r="X925" s="55"/>
      <c r="Y925" s="55"/>
      <c r="Z925" s="55"/>
      <c r="AA925" s="55"/>
      <c r="AB925" s="55"/>
      <c r="AC925" s="55"/>
      <c r="AD925" s="55"/>
      <c r="AE925" s="55"/>
      <c r="AF925" s="55"/>
      <c r="AG925" s="55"/>
      <c r="AH925" s="55"/>
    </row>
    <row r="926">
      <c r="A926" s="109"/>
      <c r="B926" s="55"/>
      <c r="C926" s="55"/>
      <c r="D926" s="55"/>
      <c r="E926" s="55"/>
      <c r="F926" s="55"/>
      <c r="G926" s="55"/>
      <c r="H926" s="55"/>
      <c r="I926" s="55"/>
      <c r="J926" s="55"/>
      <c r="K926" s="55"/>
      <c r="L926" s="55"/>
      <c r="M926" s="55"/>
      <c r="N926" s="55"/>
      <c r="O926" s="55"/>
      <c r="P926" s="55"/>
      <c r="Q926" s="55"/>
      <c r="R926" s="55"/>
      <c r="S926" s="55"/>
      <c r="T926" s="55"/>
      <c r="U926" s="55"/>
      <c r="V926" s="55"/>
      <c r="W926" s="55"/>
      <c r="X926" s="55"/>
      <c r="Y926" s="55"/>
      <c r="Z926" s="55"/>
      <c r="AA926" s="55"/>
      <c r="AB926" s="55"/>
      <c r="AC926" s="55"/>
      <c r="AD926" s="55"/>
      <c r="AE926" s="55"/>
      <c r="AF926" s="55"/>
      <c r="AG926" s="55"/>
      <c r="AH926" s="55"/>
    </row>
    <row r="927">
      <c r="A927" s="109"/>
      <c r="B927" s="55"/>
      <c r="C927" s="55"/>
      <c r="D927" s="55"/>
      <c r="E927" s="55"/>
      <c r="F927" s="55"/>
      <c r="G927" s="55"/>
      <c r="H927" s="55"/>
      <c r="I927" s="55"/>
      <c r="J927" s="55"/>
      <c r="K927" s="55"/>
      <c r="L927" s="55"/>
      <c r="M927" s="55"/>
      <c r="N927" s="55"/>
      <c r="O927" s="55"/>
      <c r="P927" s="55"/>
      <c r="Q927" s="55"/>
      <c r="R927" s="55"/>
      <c r="S927" s="55"/>
      <c r="T927" s="55"/>
      <c r="U927" s="55"/>
      <c r="V927" s="55"/>
      <c r="W927" s="55"/>
      <c r="X927" s="55"/>
      <c r="Y927" s="55"/>
      <c r="Z927" s="55"/>
      <c r="AA927" s="55"/>
      <c r="AB927" s="55"/>
      <c r="AC927" s="55"/>
      <c r="AD927" s="55"/>
      <c r="AE927" s="55"/>
      <c r="AF927" s="55"/>
      <c r="AG927" s="55"/>
      <c r="AH927" s="55"/>
    </row>
    <row r="928">
      <c r="A928" s="109"/>
      <c r="B928" s="55"/>
      <c r="C928" s="55"/>
      <c r="D928" s="55"/>
      <c r="E928" s="55"/>
      <c r="F928" s="55"/>
      <c r="G928" s="55"/>
      <c r="H928" s="55"/>
      <c r="I928" s="55"/>
      <c r="J928" s="55"/>
      <c r="K928" s="55"/>
      <c r="L928" s="55"/>
      <c r="M928" s="55"/>
      <c r="N928" s="55"/>
      <c r="O928" s="55"/>
      <c r="P928" s="55"/>
      <c r="Q928" s="55"/>
      <c r="R928" s="55"/>
      <c r="S928" s="55"/>
      <c r="T928" s="55"/>
      <c r="U928" s="55"/>
      <c r="V928" s="55"/>
      <c r="W928" s="55"/>
      <c r="X928" s="55"/>
      <c r="Y928" s="55"/>
      <c r="Z928" s="55"/>
      <c r="AA928" s="55"/>
      <c r="AB928" s="55"/>
      <c r="AC928" s="55"/>
      <c r="AD928" s="55"/>
      <c r="AE928" s="55"/>
      <c r="AF928" s="55"/>
      <c r="AG928" s="55"/>
      <c r="AH928" s="55"/>
    </row>
    <row r="929">
      <c r="A929" s="109"/>
      <c r="B929" s="55"/>
      <c r="C929" s="55"/>
      <c r="D929" s="55"/>
      <c r="E929" s="55"/>
      <c r="F929" s="55"/>
      <c r="G929" s="55"/>
      <c r="H929" s="55"/>
      <c r="I929" s="55"/>
      <c r="J929" s="55"/>
      <c r="K929" s="55"/>
      <c r="L929" s="55"/>
      <c r="M929" s="55"/>
      <c r="N929" s="55"/>
      <c r="O929" s="55"/>
      <c r="P929" s="55"/>
      <c r="Q929" s="55"/>
      <c r="R929" s="55"/>
      <c r="S929" s="55"/>
      <c r="T929" s="55"/>
      <c r="U929" s="55"/>
      <c r="V929" s="55"/>
      <c r="W929" s="55"/>
      <c r="X929" s="55"/>
      <c r="Y929" s="55"/>
      <c r="Z929" s="55"/>
      <c r="AA929" s="55"/>
      <c r="AB929" s="55"/>
      <c r="AC929" s="55"/>
      <c r="AD929" s="55"/>
      <c r="AE929" s="55"/>
      <c r="AF929" s="55"/>
      <c r="AG929" s="55"/>
      <c r="AH929" s="55"/>
    </row>
    <row r="930">
      <c r="A930" s="109"/>
      <c r="B930" s="55"/>
      <c r="C930" s="55"/>
      <c r="D930" s="55"/>
      <c r="E930" s="55"/>
      <c r="F930" s="55"/>
      <c r="G930" s="55"/>
      <c r="H930" s="55"/>
      <c r="I930" s="55"/>
      <c r="J930" s="55"/>
      <c r="K930" s="55"/>
      <c r="L930" s="55"/>
      <c r="M930" s="55"/>
      <c r="N930" s="55"/>
      <c r="O930" s="55"/>
      <c r="P930" s="55"/>
      <c r="Q930" s="55"/>
      <c r="R930" s="55"/>
      <c r="S930" s="55"/>
      <c r="T930" s="55"/>
      <c r="U930" s="55"/>
      <c r="V930" s="55"/>
      <c r="W930" s="55"/>
      <c r="X930" s="55"/>
      <c r="Y930" s="55"/>
      <c r="Z930" s="55"/>
      <c r="AA930" s="55"/>
      <c r="AB930" s="55"/>
      <c r="AC930" s="55"/>
      <c r="AD930" s="55"/>
      <c r="AE930" s="55"/>
      <c r="AF930" s="55"/>
      <c r="AG930" s="55"/>
      <c r="AH930" s="55"/>
    </row>
    <row r="931">
      <c r="A931" s="109"/>
      <c r="B931" s="55"/>
      <c r="C931" s="55"/>
      <c r="D931" s="55"/>
      <c r="E931" s="55"/>
      <c r="F931" s="55"/>
      <c r="G931" s="55"/>
      <c r="H931" s="55"/>
      <c r="I931" s="55"/>
      <c r="J931" s="55"/>
      <c r="K931" s="55"/>
      <c r="L931" s="55"/>
      <c r="M931" s="55"/>
      <c r="N931" s="55"/>
      <c r="O931" s="55"/>
      <c r="P931" s="55"/>
      <c r="Q931" s="55"/>
      <c r="R931" s="55"/>
      <c r="S931" s="55"/>
      <c r="T931" s="55"/>
      <c r="U931" s="55"/>
      <c r="V931" s="55"/>
      <c r="W931" s="55"/>
      <c r="X931" s="55"/>
      <c r="Y931" s="55"/>
      <c r="Z931" s="55"/>
      <c r="AA931" s="55"/>
      <c r="AB931" s="55"/>
      <c r="AC931" s="55"/>
      <c r="AD931" s="55"/>
      <c r="AE931" s="55"/>
      <c r="AF931" s="55"/>
      <c r="AG931" s="55"/>
      <c r="AH931" s="55"/>
    </row>
    <row r="932">
      <c r="A932" s="109"/>
      <c r="B932" s="55"/>
      <c r="C932" s="55"/>
      <c r="D932" s="55"/>
      <c r="E932" s="55"/>
      <c r="F932" s="55"/>
      <c r="G932" s="55"/>
      <c r="H932" s="55"/>
      <c r="I932" s="55"/>
      <c r="J932" s="55"/>
      <c r="K932" s="55"/>
      <c r="L932" s="55"/>
      <c r="M932" s="55"/>
      <c r="N932" s="55"/>
      <c r="O932" s="55"/>
      <c r="P932" s="55"/>
      <c r="Q932" s="55"/>
      <c r="R932" s="55"/>
      <c r="S932" s="55"/>
      <c r="T932" s="55"/>
      <c r="U932" s="55"/>
      <c r="V932" s="55"/>
      <c r="W932" s="55"/>
      <c r="X932" s="55"/>
      <c r="Y932" s="55"/>
      <c r="Z932" s="55"/>
      <c r="AA932" s="55"/>
      <c r="AB932" s="55"/>
      <c r="AC932" s="55"/>
      <c r="AD932" s="55"/>
      <c r="AE932" s="55"/>
      <c r="AF932" s="55"/>
      <c r="AG932" s="55"/>
      <c r="AH932" s="55"/>
    </row>
    <row r="933">
      <c r="A933" s="109"/>
      <c r="B933" s="55"/>
      <c r="C933" s="55"/>
      <c r="D933" s="55"/>
      <c r="E933" s="55"/>
      <c r="F933" s="55"/>
      <c r="G933" s="55"/>
      <c r="H933" s="55"/>
      <c r="I933" s="55"/>
      <c r="J933" s="55"/>
      <c r="K933" s="55"/>
      <c r="L933" s="55"/>
      <c r="M933" s="55"/>
      <c r="N933" s="55"/>
      <c r="O933" s="55"/>
      <c r="P933" s="55"/>
      <c r="Q933" s="55"/>
      <c r="R933" s="55"/>
      <c r="S933" s="55"/>
      <c r="T933" s="55"/>
      <c r="U933" s="55"/>
      <c r="V933" s="55"/>
      <c r="W933" s="55"/>
      <c r="X933" s="55"/>
      <c r="Y933" s="55"/>
      <c r="Z933" s="55"/>
      <c r="AA933" s="55"/>
      <c r="AB933" s="55"/>
      <c r="AC933" s="55"/>
      <c r="AD933" s="55"/>
      <c r="AE933" s="55"/>
      <c r="AF933" s="55"/>
      <c r="AG933" s="55"/>
      <c r="AH933" s="55"/>
    </row>
    <row r="934">
      <c r="A934" s="109"/>
      <c r="B934" s="55"/>
      <c r="C934" s="55"/>
      <c r="D934" s="55"/>
      <c r="E934" s="55"/>
      <c r="F934" s="55"/>
      <c r="G934" s="55"/>
      <c r="H934" s="55"/>
      <c r="I934" s="55"/>
      <c r="J934" s="55"/>
      <c r="K934" s="55"/>
      <c r="L934" s="55"/>
      <c r="M934" s="55"/>
      <c r="N934" s="55"/>
      <c r="O934" s="55"/>
      <c r="P934" s="55"/>
      <c r="Q934" s="55"/>
      <c r="R934" s="55"/>
      <c r="S934" s="55"/>
      <c r="T934" s="55"/>
      <c r="U934" s="55"/>
      <c r="V934" s="55"/>
      <c r="W934" s="55"/>
      <c r="X934" s="55"/>
      <c r="Y934" s="55"/>
      <c r="Z934" s="55"/>
      <c r="AA934" s="55"/>
      <c r="AB934" s="55"/>
      <c r="AC934" s="55"/>
      <c r="AD934" s="55"/>
      <c r="AE934" s="55"/>
      <c r="AF934" s="55"/>
      <c r="AG934" s="55"/>
      <c r="AH934" s="55"/>
    </row>
    <row r="935">
      <c r="A935" s="109"/>
      <c r="B935" s="55"/>
      <c r="C935" s="55"/>
      <c r="D935" s="55"/>
      <c r="E935" s="55"/>
      <c r="F935" s="55"/>
      <c r="G935" s="55"/>
      <c r="H935" s="55"/>
      <c r="I935" s="55"/>
      <c r="J935" s="55"/>
      <c r="K935" s="55"/>
      <c r="L935" s="55"/>
      <c r="M935" s="55"/>
      <c r="N935" s="55"/>
      <c r="O935" s="55"/>
      <c r="P935" s="55"/>
      <c r="Q935" s="55"/>
      <c r="R935" s="55"/>
      <c r="S935" s="55"/>
      <c r="T935" s="55"/>
      <c r="U935" s="55"/>
      <c r="V935" s="55"/>
      <c r="W935" s="55"/>
      <c r="X935" s="55"/>
      <c r="Y935" s="55"/>
      <c r="Z935" s="55"/>
      <c r="AA935" s="55"/>
      <c r="AB935" s="55"/>
      <c r="AC935" s="55"/>
      <c r="AD935" s="55"/>
      <c r="AE935" s="55"/>
      <c r="AF935" s="55"/>
      <c r="AG935" s="55"/>
      <c r="AH935" s="55"/>
    </row>
    <row r="936">
      <c r="A936" s="109"/>
      <c r="B936" s="55"/>
      <c r="C936" s="55"/>
      <c r="D936" s="55"/>
      <c r="E936" s="55"/>
      <c r="F936" s="55"/>
      <c r="G936" s="55"/>
      <c r="H936" s="55"/>
      <c r="I936" s="55"/>
      <c r="J936" s="55"/>
      <c r="K936" s="55"/>
      <c r="L936" s="55"/>
      <c r="M936" s="55"/>
      <c r="N936" s="55"/>
      <c r="O936" s="55"/>
      <c r="P936" s="55"/>
      <c r="Q936" s="55"/>
      <c r="R936" s="55"/>
      <c r="S936" s="55"/>
      <c r="T936" s="55"/>
      <c r="U936" s="55"/>
      <c r="V936" s="55"/>
      <c r="W936" s="55"/>
      <c r="X936" s="55"/>
      <c r="Y936" s="55"/>
      <c r="Z936" s="55"/>
      <c r="AA936" s="55"/>
      <c r="AB936" s="55"/>
      <c r="AC936" s="55"/>
      <c r="AD936" s="55"/>
      <c r="AE936" s="55"/>
      <c r="AF936" s="55"/>
      <c r="AG936" s="55"/>
      <c r="AH936" s="55"/>
    </row>
    <row r="937">
      <c r="A937" s="109"/>
      <c r="B937" s="55"/>
      <c r="C937" s="55"/>
      <c r="D937" s="55"/>
      <c r="E937" s="55"/>
      <c r="F937" s="55"/>
      <c r="G937" s="55"/>
      <c r="H937" s="55"/>
      <c r="I937" s="55"/>
      <c r="J937" s="55"/>
      <c r="K937" s="55"/>
      <c r="L937" s="55"/>
      <c r="M937" s="55"/>
      <c r="N937" s="55"/>
      <c r="O937" s="55"/>
      <c r="P937" s="55"/>
      <c r="Q937" s="55"/>
      <c r="R937" s="55"/>
      <c r="S937" s="55"/>
      <c r="T937" s="55"/>
      <c r="U937" s="55"/>
      <c r="V937" s="55"/>
      <c r="W937" s="55"/>
      <c r="X937" s="55"/>
      <c r="Y937" s="55"/>
      <c r="Z937" s="55"/>
      <c r="AA937" s="55"/>
      <c r="AB937" s="55"/>
      <c r="AC937" s="55"/>
      <c r="AD937" s="55"/>
      <c r="AE937" s="55"/>
      <c r="AF937" s="55"/>
      <c r="AG937" s="55"/>
      <c r="AH937" s="55"/>
    </row>
    <row r="938">
      <c r="A938" s="109"/>
      <c r="B938" s="55"/>
      <c r="C938" s="55"/>
      <c r="D938" s="55"/>
      <c r="E938" s="55"/>
      <c r="F938" s="55"/>
      <c r="G938" s="55"/>
      <c r="H938" s="55"/>
      <c r="I938" s="55"/>
      <c r="J938" s="55"/>
      <c r="K938" s="55"/>
      <c r="L938" s="55"/>
      <c r="M938" s="55"/>
      <c r="N938" s="55"/>
      <c r="O938" s="55"/>
      <c r="P938" s="55"/>
      <c r="Q938" s="55"/>
      <c r="R938" s="55"/>
      <c r="S938" s="55"/>
      <c r="T938" s="55"/>
      <c r="U938" s="55"/>
      <c r="V938" s="55"/>
      <c r="W938" s="55"/>
      <c r="X938" s="55"/>
      <c r="Y938" s="55"/>
      <c r="Z938" s="55"/>
      <c r="AA938" s="55"/>
      <c r="AB938" s="55"/>
      <c r="AC938" s="55"/>
      <c r="AD938" s="55"/>
      <c r="AE938" s="55"/>
      <c r="AF938" s="55"/>
      <c r="AG938" s="55"/>
      <c r="AH938" s="55"/>
    </row>
    <row r="939">
      <c r="A939" s="109"/>
      <c r="B939" s="55"/>
      <c r="C939" s="55"/>
      <c r="D939" s="55"/>
      <c r="E939" s="55"/>
      <c r="F939" s="55"/>
      <c r="G939" s="55"/>
      <c r="H939" s="55"/>
      <c r="I939" s="55"/>
      <c r="J939" s="55"/>
      <c r="K939" s="55"/>
      <c r="L939" s="55"/>
      <c r="M939" s="55"/>
      <c r="N939" s="55"/>
      <c r="O939" s="55"/>
      <c r="P939" s="55"/>
      <c r="Q939" s="55"/>
      <c r="R939" s="55"/>
      <c r="S939" s="55"/>
      <c r="T939" s="55"/>
      <c r="U939" s="55"/>
      <c r="V939" s="55"/>
      <c r="W939" s="55"/>
      <c r="X939" s="55"/>
      <c r="Y939" s="55"/>
      <c r="Z939" s="55"/>
      <c r="AA939" s="55"/>
      <c r="AB939" s="55"/>
      <c r="AC939" s="55"/>
      <c r="AD939" s="55"/>
      <c r="AE939" s="55"/>
      <c r="AF939" s="55"/>
      <c r="AG939" s="55"/>
      <c r="AH939" s="55"/>
    </row>
    <row r="940">
      <c r="A940" s="109"/>
      <c r="B940" s="55"/>
      <c r="C940" s="55"/>
      <c r="D940" s="55"/>
      <c r="E940" s="55"/>
      <c r="F940" s="55"/>
      <c r="G940" s="55"/>
      <c r="H940" s="55"/>
      <c r="I940" s="55"/>
      <c r="J940" s="55"/>
      <c r="K940" s="55"/>
      <c r="L940" s="55"/>
      <c r="M940" s="55"/>
      <c r="N940" s="55"/>
      <c r="O940" s="55"/>
      <c r="P940" s="55"/>
      <c r="Q940" s="55"/>
      <c r="R940" s="55"/>
      <c r="S940" s="55"/>
      <c r="T940" s="55"/>
      <c r="U940" s="55"/>
      <c r="V940" s="55"/>
      <c r="W940" s="55"/>
      <c r="X940" s="55"/>
      <c r="Y940" s="55"/>
      <c r="Z940" s="55"/>
      <c r="AA940" s="55"/>
      <c r="AB940" s="55"/>
      <c r="AC940" s="55"/>
      <c r="AD940" s="55"/>
      <c r="AE940" s="55"/>
      <c r="AF940" s="55"/>
      <c r="AG940" s="55"/>
      <c r="AH940" s="55"/>
    </row>
    <row r="941">
      <c r="A941" s="109"/>
      <c r="B941" s="55"/>
      <c r="C941" s="55"/>
      <c r="D941" s="55"/>
      <c r="E941" s="55"/>
      <c r="F941" s="55"/>
      <c r="G941" s="55"/>
      <c r="H941" s="55"/>
      <c r="I941" s="55"/>
      <c r="J941" s="55"/>
      <c r="K941" s="55"/>
      <c r="L941" s="55"/>
      <c r="M941" s="55"/>
      <c r="N941" s="55"/>
      <c r="O941" s="55"/>
      <c r="P941" s="55"/>
      <c r="Q941" s="55"/>
      <c r="R941" s="55"/>
      <c r="S941" s="55"/>
      <c r="T941" s="55"/>
      <c r="U941" s="55"/>
      <c r="V941" s="55"/>
      <c r="W941" s="55"/>
      <c r="X941" s="55"/>
      <c r="Y941" s="55"/>
      <c r="Z941" s="55"/>
      <c r="AA941" s="55"/>
      <c r="AB941" s="55"/>
      <c r="AC941" s="55"/>
      <c r="AD941" s="55"/>
      <c r="AE941" s="55"/>
      <c r="AF941" s="55"/>
      <c r="AG941" s="55"/>
      <c r="AH941" s="55"/>
    </row>
    <row r="942">
      <c r="A942" s="109"/>
      <c r="B942" s="55"/>
      <c r="C942" s="55"/>
      <c r="D942" s="55"/>
      <c r="E942" s="55"/>
      <c r="F942" s="55"/>
      <c r="G942" s="55"/>
      <c r="H942" s="55"/>
      <c r="I942" s="55"/>
      <c r="J942" s="55"/>
      <c r="K942" s="55"/>
      <c r="L942" s="55"/>
      <c r="M942" s="55"/>
      <c r="N942" s="55"/>
      <c r="O942" s="55"/>
      <c r="P942" s="55"/>
      <c r="Q942" s="55"/>
      <c r="R942" s="55"/>
      <c r="S942" s="55"/>
      <c r="T942" s="55"/>
      <c r="U942" s="55"/>
      <c r="V942" s="55"/>
      <c r="W942" s="55"/>
      <c r="X942" s="55"/>
      <c r="Y942" s="55"/>
      <c r="Z942" s="55"/>
      <c r="AA942" s="55"/>
      <c r="AB942" s="55"/>
      <c r="AC942" s="55"/>
      <c r="AD942" s="55"/>
      <c r="AE942" s="55"/>
      <c r="AF942" s="55"/>
      <c r="AG942" s="55"/>
      <c r="AH942" s="55"/>
    </row>
    <row r="943">
      <c r="A943" s="109"/>
      <c r="B943" s="55"/>
      <c r="C943" s="55"/>
      <c r="D943" s="55"/>
      <c r="E943" s="55"/>
      <c r="F943" s="55"/>
      <c r="G943" s="55"/>
      <c r="H943" s="55"/>
      <c r="I943" s="55"/>
      <c r="J943" s="55"/>
      <c r="K943" s="55"/>
      <c r="L943" s="55"/>
      <c r="M943" s="55"/>
      <c r="N943" s="55"/>
      <c r="O943" s="55"/>
      <c r="P943" s="55"/>
      <c r="Q943" s="55"/>
      <c r="R943" s="55"/>
      <c r="S943" s="55"/>
      <c r="T943" s="55"/>
      <c r="U943" s="55"/>
      <c r="V943" s="55"/>
      <c r="W943" s="55"/>
      <c r="X943" s="55"/>
      <c r="Y943" s="55"/>
      <c r="Z943" s="55"/>
      <c r="AA943" s="55"/>
      <c r="AB943" s="55"/>
      <c r="AC943" s="55"/>
      <c r="AD943" s="55"/>
      <c r="AE943" s="55"/>
      <c r="AF943" s="55"/>
      <c r="AG943" s="55"/>
      <c r="AH943" s="55"/>
    </row>
    <row r="944">
      <c r="A944" s="109"/>
      <c r="B944" s="55"/>
      <c r="C944" s="55"/>
      <c r="D944" s="55"/>
      <c r="E944" s="55"/>
      <c r="F944" s="55"/>
      <c r="G944" s="55"/>
      <c r="H944" s="55"/>
      <c r="I944" s="55"/>
      <c r="J944" s="55"/>
      <c r="K944" s="55"/>
      <c r="L944" s="55"/>
      <c r="M944" s="55"/>
      <c r="N944" s="55"/>
      <c r="O944" s="55"/>
      <c r="P944" s="55"/>
      <c r="Q944" s="55"/>
      <c r="R944" s="55"/>
      <c r="S944" s="55"/>
      <c r="T944" s="55"/>
      <c r="U944" s="55"/>
      <c r="V944" s="55"/>
      <c r="W944" s="55"/>
      <c r="X944" s="55"/>
      <c r="Y944" s="55"/>
      <c r="Z944" s="55"/>
      <c r="AA944" s="55"/>
      <c r="AB944" s="55"/>
      <c r="AC944" s="55"/>
      <c r="AD944" s="55"/>
      <c r="AE944" s="55"/>
      <c r="AF944" s="55"/>
      <c r="AG944" s="55"/>
      <c r="AH944" s="55"/>
    </row>
    <row r="945">
      <c r="A945" s="109"/>
      <c r="B945" s="55"/>
      <c r="C945" s="55"/>
      <c r="D945" s="55"/>
      <c r="E945" s="55"/>
      <c r="F945" s="55"/>
      <c r="G945" s="55"/>
      <c r="H945" s="55"/>
      <c r="I945" s="55"/>
      <c r="J945" s="55"/>
      <c r="K945" s="55"/>
      <c r="L945" s="55"/>
      <c r="M945" s="55"/>
      <c r="N945" s="55"/>
      <c r="O945" s="55"/>
      <c r="P945" s="55"/>
      <c r="Q945" s="55"/>
      <c r="R945" s="55"/>
      <c r="S945" s="55"/>
      <c r="T945" s="55"/>
      <c r="U945" s="55"/>
      <c r="V945" s="55"/>
      <c r="W945" s="55"/>
      <c r="X945" s="55"/>
      <c r="Y945" s="55"/>
      <c r="Z945" s="55"/>
      <c r="AA945" s="55"/>
      <c r="AB945" s="55"/>
      <c r="AC945" s="55"/>
      <c r="AD945" s="55"/>
      <c r="AE945" s="55"/>
      <c r="AF945" s="55"/>
      <c r="AG945" s="55"/>
      <c r="AH945" s="55"/>
    </row>
    <row r="946">
      <c r="A946" s="109"/>
      <c r="B946" s="55"/>
      <c r="C946" s="55"/>
      <c r="D946" s="55"/>
      <c r="E946" s="55"/>
      <c r="F946" s="55"/>
      <c r="G946" s="55"/>
      <c r="H946" s="55"/>
      <c r="I946" s="55"/>
      <c r="J946" s="55"/>
      <c r="K946" s="55"/>
      <c r="L946" s="55"/>
      <c r="M946" s="55"/>
      <c r="N946" s="55"/>
      <c r="O946" s="55"/>
      <c r="P946" s="55"/>
      <c r="Q946" s="55"/>
      <c r="R946" s="55"/>
      <c r="S946" s="55"/>
      <c r="T946" s="55"/>
      <c r="U946" s="55"/>
      <c r="V946" s="55"/>
      <c r="W946" s="55"/>
      <c r="X946" s="55"/>
      <c r="Y946" s="55"/>
      <c r="Z946" s="55"/>
      <c r="AA946" s="55"/>
      <c r="AB946" s="55"/>
      <c r="AC946" s="55"/>
      <c r="AD946" s="55"/>
      <c r="AE946" s="55"/>
      <c r="AF946" s="55"/>
      <c r="AG946" s="55"/>
      <c r="AH946" s="55"/>
    </row>
    <row r="947">
      <c r="A947" s="109"/>
      <c r="B947" s="55"/>
      <c r="C947" s="55"/>
      <c r="D947" s="55"/>
      <c r="E947" s="55"/>
      <c r="F947" s="55"/>
      <c r="G947" s="55"/>
      <c r="H947" s="55"/>
      <c r="I947" s="55"/>
      <c r="J947" s="55"/>
      <c r="K947" s="55"/>
      <c r="L947" s="55"/>
      <c r="M947" s="55"/>
      <c r="N947" s="55"/>
      <c r="O947" s="55"/>
      <c r="P947" s="55"/>
      <c r="Q947" s="55"/>
      <c r="R947" s="55"/>
      <c r="S947" s="55"/>
      <c r="T947" s="55"/>
      <c r="U947" s="55"/>
      <c r="V947" s="55"/>
      <c r="W947" s="55"/>
      <c r="X947" s="55"/>
      <c r="Y947" s="55"/>
      <c r="Z947" s="55"/>
      <c r="AA947" s="55"/>
      <c r="AB947" s="55"/>
      <c r="AC947" s="55"/>
      <c r="AD947" s="55"/>
      <c r="AE947" s="55"/>
      <c r="AF947" s="55"/>
      <c r="AG947" s="55"/>
      <c r="AH947" s="55"/>
    </row>
    <row r="948">
      <c r="A948" s="109"/>
      <c r="B948" s="55"/>
      <c r="C948" s="55"/>
      <c r="D948" s="55"/>
      <c r="E948" s="55"/>
      <c r="F948" s="55"/>
      <c r="G948" s="55"/>
      <c r="H948" s="55"/>
      <c r="I948" s="55"/>
      <c r="J948" s="55"/>
      <c r="K948" s="55"/>
      <c r="L948" s="55"/>
      <c r="M948" s="55"/>
      <c r="N948" s="55"/>
      <c r="O948" s="55"/>
      <c r="P948" s="55"/>
      <c r="Q948" s="55"/>
      <c r="R948" s="55"/>
      <c r="S948" s="55"/>
      <c r="T948" s="55"/>
      <c r="U948" s="55"/>
      <c r="V948" s="55"/>
      <c r="W948" s="55"/>
      <c r="X948" s="55"/>
      <c r="Y948" s="55"/>
      <c r="Z948" s="55"/>
      <c r="AA948" s="55"/>
      <c r="AB948" s="55"/>
      <c r="AC948" s="55"/>
      <c r="AD948" s="55"/>
      <c r="AE948" s="55"/>
      <c r="AF948" s="55"/>
      <c r="AG948" s="55"/>
      <c r="AH948" s="55"/>
    </row>
    <row r="949">
      <c r="A949" s="109"/>
      <c r="B949" s="55"/>
      <c r="C949" s="55"/>
      <c r="D949" s="55"/>
      <c r="E949" s="55"/>
      <c r="F949" s="55"/>
      <c r="G949" s="55"/>
      <c r="H949" s="55"/>
      <c r="I949" s="55"/>
      <c r="J949" s="55"/>
      <c r="K949" s="55"/>
      <c r="L949" s="55"/>
      <c r="M949" s="55"/>
      <c r="N949" s="55"/>
      <c r="O949" s="55"/>
      <c r="P949" s="55"/>
      <c r="Q949" s="55"/>
      <c r="R949" s="55"/>
      <c r="S949" s="55"/>
      <c r="T949" s="55"/>
      <c r="U949" s="55"/>
      <c r="V949" s="55"/>
      <c r="W949" s="55"/>
      <c r="X949" s="55"/>
      <c r="Y949" s="55"/>
      <c r="Z949" s="55"/>
      <c r="AA949" s="55"/>
      <c r="AB949" s="55"/>
      <c r="AC949" s="55"/>
      <c r="AD949" s="55"/>
      <c r="AE949" s="55"/>
      <c r="AF949" s="55"/>
      <c r="AG949" s="55"/>
      <c r="AH949" s="55"/>
    </row>
    <row r="950">
      <c r="A950" s="109"/>
      <c r="B950" s="55"/>
      <c r="C950" s="55"/>
      <c r="D950" s="55"/>
      <c r="E950" s="55"/>
      <c r="F950" s="55"/>
      <c r="G950" s="55"/>
      <c r="H950" s="55"/>
      <c r="I950" s="55"/>
      <c r="J950" s="55"/>
      <c r="K950" s="55"/>
      <c r="L950" s="55"/>
      <c r="M950" s="55"/>
      <c r="N950" s="55"/>
      <c r="O950" s="55"/>
      <c r="P950" s="55"/>
      <c r="Q950" s="55"/>
      <c r="R950" s="55"/>
      <c r="S950" s="55"/>
      <c r="T950" s="55"/>
      <c r="U950" s="55"/>
      <c r="V950" s="55"/>
      <c r="W950" s="55"/>
      <c r="X950" s="55"/>
      <c r="Y950" s="55"/>
      <c r="Z950" s="55"/>
      <c r="AA950" s="55"/>
      <c r="AB950" s="55"/>
      <c r="AC950" s="55"/>
      <c r="AD950" s="55"/>
      <c r="AE950" s="55"/>
      <c r="AF950" s="55"/>
      <c r="AG950" s="55"/>
      <c r="AH950" s="55"/>
    </row>
    <row r="951">
      <c r="A951" s="109"/>
      <c r="B951" s="55"/>
      <c r="C951" s="55"/>
      <c r="D951" s="55"/>
      <c r="E951" s="55"/>
      <c r="F951" s="55"/>
      <c r="G951" s="55"/>
      <c r="H951" s="55"/>
      <c r="I951" s="55"/>
      <c r="J951" s="55"/>
      <c r="K951" s="55"/>
      <c r="L951" s="55"/>
      <c r="M951" s="55"/>
      <c r="N951" s="55"/>
      <c r="O951" s="55"/>
      <c r="P951" s="55"/>
      <c r="Q951" s="55"/>
      <c r="R951" s="55"/>
      <c r="S951" s="55"/>
      <c r="T951" s="55"/>
      <c r="U951" s="55"/>
      <c r="V951" s="55"/>
      <c r="W951" s="55"/>
      <c r="X951" s="55"/>
      <c r="Y951" s="55"/>
      <c r="Z951" s="55"/>
      <c r="AA951" s="55"/>
      <c r="AB951" s="55"/>
      <c r="AC951" s="55"/>
      <c r="AD951" s="55"/>
      <c r="AE951" s="55"/>
      <c r="AF951" s="55"/>
      <c r="AG951" s="55"/>
      <c r="AH951" s="55"/>
    </row>
    <row r="952">
      <c r="A952" s="109"/>
      <c r="B952" s="55"/>
      <c r="C952" s="55"/>
      <c r="D952" s="55"/>
      <c r="E952" s="55"/>
      <c r="F952" s="55"/>
      <c r="G952" s="55"/>
      <c r="H952" s="55"/>
      <c r="I952" s="55"/>
      <c r="J952" s="55"/>
      <c r="K952" s="55"/>
      <c r="L952" s="55"/>
      <c r="M952" s="55"/>
      <c r="N952" s="55"/>
      <c r="O952" s="55"/>
      <c r="P952" s="55"/>
      <c r="Q952" s="55"/>
      <c r="R952" s="55"/>
      <c r="S952" s="55"/>
      <c r="T952" s="55"/>
      <c r="U952" s="55"/>
      <c r="V952" s="55"/>
      <c r="W952" s="55"/>
      <c r="X952" s="55"/>
      <c r="Y952" s="55"/>
      <c r="Z952" s="55"/>
      <c r="AA952" s="55"/>
      <c r="AB952" s="55"/>
      <c r="AC952" s="55"/>
      <c r="AD952" s="55"/>
      <c r="AE952" s="55"/>
      <c r="AF952" s="55"/>
      <c r="AG952" s="55"/>
      <c r="AH952" s="55"/>
    </row>
    <row r="953">
      <c r="A953" s="109"/>
      <c r="B953" s="55"/>
      <c r="C953" s="55"/>
      <c r="D953" s="55"/>
      <c r="E953" s="55"/>
      <c r="F953" s="55"/>
      <c r="G953" s="55"/>
      <c r="H953" s="55"/>
      <c r="I953" s="55"/>
      <c r="J953" s="55"/>
      <c r="K953" s="55"/>
      <c r="L953" s="55"/>
      <c r="M953" s="55"/>
      <c r="N953" s="55"/>
      <c r="O953" s="55"/>
      <c r="P953" s="55"/>
      <c r="Q953" s="55"/>
      <c r="R953" s="55"/>
      <c r="S953" s="55"/>
      <c r="T953" s="55"/>
      <c r="U953" s="55"/>
      <c r="V953" s="55"/>
      <c r="W953" s="55"/>
      <c r="X953" s="55"/>
      <c r="Y953" s="55"/>
      <c r="Z953" s="55"/>
      <c r="AA953" s="55"/>
      <c r="AB953" s="55"/>
      <c r="AC953" s="55"/>
      <c r="AD953" s="55"/>
      <c r="AE953" s="55"/>
      <c r="AF953" s="55"/>
      <c r="AG953" s="55"/>
      <c r="AH953" s="55"/>
    </row>
    <row r="954">
      <c r="A954" s="109"/>
      <c r="B954" s="55"/>
      <c r="C954" s="55"/>
      <c r="D954" s="55"/>
      <c r="E954" s="55"/>
      <c r="F954" s="55"/>
      <c r="G954" s="55"/>
      <c r="H954" s="55"/>
      <c r="I954" s="55"/>
      <c r="J954" s="55"/>
      <c r="K954" s="55"/>
      <c r="L954" s="55"/>
      <c r="M954" s="55"/>
      <c r="N954" s="55"/>
      <c r="O954" s="55"/>
      <c r="P954" s="55"/>
      <c r="Q954" s="55"/>
      <c r="R954" s="55"/>
      <c r="S954" s="55"/>
      <c r="T954" s="55"/>
      <c r="U954" s="55"/>
      <c r="V954" s="55"/>
      <c r="W954" s="55"/>
      <c r="X954" s="55"/>
      <c r="Y954" s="55"/>
      <c r="Z954" s="55"/>
      <c r="AA954" s="55"/>
      <c r="AB954" s="55"/>
      <c r="AC954" s="55"/>
      <c r="AD954" s="55"/>
      <c r="AE954" s="55"/>
      <c r="AF954" s="55"/>
      <c r="AG954" s="55"/>
      <c r="AH954" s="55"/>
    </row>
    <row r="955">
      <c r="A955" s="109"/>
      <c r="B955" s="55"/>
      <c r="C955" s="55"/>
      <c r="D955" s="55"/>
      <c r="E955" s="55"/>
      <c r="F955" s="55"/>
      <c r="G955" s="55"/>
      <c r="H955" s="55"/>
      <c r="I955" s="55"/>
      <c r="J955" s="55"/>
      <c r="K955" s="55"/>
      <c r="L955" s="55"/>
      <c r="M955" s="55"/>
      <c r="N955" s="55"/>
      <c r="O955" s="55"/>
      <c r="P955" s="55"/>
      <c r="Q955" s="55"/>
      <c r="R955" s="55"/>
      <c r="S955" s="55"/>
      <c r="T955" s="55"/>
      <c r="U955" s="55"/>
      <c r="V955" s="55"/>
      <c r="W955" s="55"/>
      <c r="X955" s="55"/>
      <c r="Y955" s="55"/>
      <c r="Z955" s="55"/>
      <c r="AA955" s="55"/>
      <c r="AB955" s="55"/>
      <c r="AC955" s="55"/>
      <c r="AD955" s="55"/>
      <c r="AE955" s="55"/>
      <c r="AF955" s="55"/>
      <c r="AG955" s="55"/>
      <c r="AH955" s="55"/>
    </row>
    <row r="956">
      <c r="A956" s="109"/>
      <c r="B956" s="55"/>
      <c r="C956" s="55"/>
      <c r="D956" s="55"/>
      <c r="E956" s="55"/>
      <c r="F956" s="55"/>
      <c r="G956" s="55"/>
      <c r="H956" s="55"/>
      <c r="I956" s="55"/>
      <c r="J956" s="55"/>
      <c r="K956" s="55"/>
      <c r="L956" s="55"/>
      <c r="M956" s="55"/>
      <c r="N956" s="55"/>
      <c r="O956" s="55"/>
      <c r="P956" s="55"/>
      <c r="Q956" s="55"/>
      <c r="R956" s="55"/>
      <c r="S956" s="55"/>
      <c r="T956" s="55"/>
      <c r="U956" s="55"/>
      <c r="V956" s="55"/>
      <c r="W956" s="55"/>
      <c r="X956" s="55"/>
      <c r="Y956" s="55"/>
      <c r="Z956" s="55"/>
      <c r="AA956" s="55"/>
      <c r="AB956" s="55"/>
      <c r="AC956" s="55"/>
      <c r="AD956" s="55"/>
      <c r="AE956" s="55"/>
      <c r="AF956" s="55"/>
      <c r="AG956" s="55"/>
      <c r="AH956" s="55"/>
    </row>
    <row r="957">
      <c r="A957" s="109"/>
      <c r="B957" s="55"/>
      <c r="C957" s="55"/>
      <c r="D957" s="55"/>
      <c r="E957" s="55"/>
      <c r="F957" s="55"/>
      <c r="G957" s="55"/>
      <c r="H957" s="55"/>
      <c r="I957" s="55"/>
      <c r="J957" s="55"/>
      <c r="K957" s="55"/>
      <c r="L957" s="55"/>
      <c r="M957" s="55"/>
      <c r="N957" s="55"/>
      <c r="O957" s="55"/>
      <c r="P957" s="55"/>
      <c r="Q957" s="55"/>
      <c r="R957" s="55"/>
      <c r="S957" s="55"/>
      <c r="T957" s="55"/>
      <c r="U957" s="55"/>
      <c r="V957" s="55"/>
      <c r="W957" s="55"/>
      <c r="X957" s="55"/>
      <c r="Y957" s="55"/>
      <c r="Z957" s="55"/>
      <c r="AA957" s="55"/>
      <c r="AB957" s="55"/>
      <c r="AC957" s="55"/>
      <c r="AD957" s="55"/>
      <c r="AE957" s="55"/>
      <c r="AF957" s="55"/>
      <c r="AG957" s="55"/>
      <c r="AH957" s="55"/>
    </row>
    <row r="958">
      <c r="A958" s="109"/>
      <c r="B958" s="55"/>
      <c r="C958" s="55"/>
      <c r="D958" s="55"/>
      <c r="E958" s="55"/>
      <c r="F958" s="55"/>
      <c r="G958" s="55"/>
      <c r="H958" s="55"/>
      <c r="I958" s="55"/>
      <c r="J958" s="55"/>
      <c r="K958" s="55"/>
      <c r="L958" s="55"/>
      <c r="M958" s="55"/>
      <c r="N958" s="55"/>
      <c r="O958" s="55"/>
      <c r="P958" s="55"/>
      <c r="Q958" s="55"/>
      <c r="R958" s="55"/>
      <c r="S958" s="55"/>
      <c r="T958" s="55"/>
      <c r="U958" s="55"/>
      <c r="V958" s="55"/>
      <c r="W958" s="55"/>
      <c r="X958" s="55"/>
      <c r="Y958" s="55"/>
      <c r="Z958" s="55"/>
      <c r="AA958" s="55"/>
      <c r="AB958" s="55"/>
      <c r="AC958" s="55"/>
      <c r="AD958" s="55"/>
      <c r="AE958" s="55"/>
      <c r="AF958" s="55"/>
      <c r="AG958" s="55"/>
      <c r="AH958" s="55"/>
    </row>
    <row r="959">
      <c r="A959" s="109"/>
      <c r="B959" s="55"/>
      <c r="C959" s="55"/>
      <c r="D959" s="55"/>
      <c r="E959" s="55"/>
      <c r="F959" s="55"/>
      <c r="G959" s="55"/>
      <c r="H959" s="55"/>
      <c r="I959" s="55"/>
      <c r="J959" s="55"/>
      <c r="K959" s="55"/>
      <c r="L959" s="55"/>
      <c r="M959" s="55"/>
      <c r="N959" s="55"/>
      <c r="O959" s="55"/>
      <c r="P959" s="55"/>
      <c r="Q959" s="55"/>
      <c r="R959" s="55"/>
      <c r="S959" s="55"/>
      <c r="T959" s="55"/>
      <c r="U959" s="55"/>
      <c r="V959" s="55"/>
      <c r="W959" s="55"/>
      <c r="X959" s="55"/>
      <c r="Y959" s="55"/>
      <c r="Z959" s="55"/>
      <c r="AA959" s="55"/>
      <c r="AB959" s="55"/>
      <c r="AC959" s="55"/>
      <c r="AD959" s="55"/>
      <c r="AE959" s="55"/>
      <c r="AF959" s="55"/>
      <c r="AG959" s="55"/>
      <c r="AH959" s="55"/>
    </row>
    <row r="960">
      <c r="A960" s="109"/>
      <c r="B960" s="55"/>
      <c r="C960" s="55"/>
      <c r="D960" s="55"/>
      <c r="E960" s="55"/>
      <c r="F960" s="55"/>
      <c r="G960" s="55"/>
      <c r="H960" s="55"/>
      <c r="I960" s="55"/>
      <c r="J960" s="55"/>
      <c r="K960" s="55"/>
      <c r="L960" s="55"/>
      <c r="M960" s="55"/>
      <c r="N960" s="55"/>
      <c r="O960" s="55"/>
      <c r="P960" s="55"/>
      <c r="Q960" s="55"/>
      <c r="R960" s="55"/>
      <c r="S960" s="55"/>
      <c r="T960" s="55"/>
      <c r="U960" s="55"/>
      <c r="V960" s="55"/>
      <c r="W960" s="55"/>
      <c r="X960" s="55"/>
      <c r="Y960" s="55"/>
      <c r="Z960" s="55"/>
      <c r="AA960" s="55"/>
      <c r="AB960" s="55"/>
      <c r="AC960" s="55"/>
      <c r="AD960" s="55"/>
      <c r="AE960" s="55"/>
      <c r="AF960" s="55"/>
      <c r="AG960" s="55"/>
      <c r="AH960" s="55"/>
    </row>
    <row r="961">
      <c r="A961" s="109"/>
      <c r="B961" s="55"/>
      <c r="C961" s="55"/>
      <c r="D961" s="55"/>
      <c r="E961" s="55"/>
      <c r="F961" s="55"/>
      <c r="G961" s="55"/>
      <c r="H961" s="55"/>
      <c r="I961" s="55"/>
      <c r="J961" s="55"/>
      <c r="K961" s="55"/>
      <c r="L961" s="55"/>
      <c r="M961" s="55"/>
      <c r="N961" s="55"/>
      <c r="O961" s="55"/>
      <c r="P961" s="55"/>
      <c r="Q961" s="55"/>
      <c r="R961" s="55"/>
      <c r="S961" s="55"/>
      <c r="T961" s="55"/>
      <c r="U961" s="55"/>
      <c r="V961" s="55"/>
      <c r="W961" s="55"/>
      <c r="X961" s="55"/>
      <c r="Y961" s="55"/>
      <c r="Z961" s="55"/>
      <c r="AA961" s="55"/>
      <c r="AB961" s="55"/>
      <c r="AC961" s="55"/>
      <c r="AD961" s="55"/>
      <c r="AE961" s="55"/>
      <c r="AF961" s="55"/>
      <c r="AG961" s="55"/>
      <c r="AH961" s="55"/>
    </row>
    <row r="962">
      <c r="A962" s="109"/>
      <c r="B962" s="55"/>
      <c r="C962" s="55"/>
      <c r="D962" s="55"/>
      <c r="E962" s="55"/>
      <c r="F962" s="55"/>
      <c r="G962" s="55"/>
      <c r="H962" s="55"/>
      <c r="I962" s="55"/>
      <c r="J962" s="55"/>
      <c r="K962" s="55"/>
      <c r="L962" s="55"/>
      <c r="M962" s="55"/>
      <c r="N962" s="55"/>
      <c r="O962" s="55"/>
      <c r="P962" s="55"/>
      <c r="Q962" s="55"/>
      <c r="R962" s="55"/>
      <c r="S962" s="55"/>
      <c r="T962" s="55"/>
      <c r="U962" s="55"/>
      <c r="V962" s="55"/>
      <c r="W962" s="55"/>
      <c r="X962" s="55"/>
      <c r="Y962" s="55"/>
      <c r="Z962" s="55"/>
      <c r="AA962" s="55"/>
      <c r="AB962" s="55"/>
      <c r="AC962" s="55"/>
      <c r="AD962" s="55"/>
      <c r="AE962" s="55"/>
      <c r="AF962" s="55"/>
      <c r="AG962" s="55"/>
      <c r="AH962" s="55"/>
    </row>
    <row r="963">
      <c r="A963" s="109"/>
      <c r="B963" s="55"/>
      <c r="C963" s="55"/>
      <c r="D963" s="55"/>
      <c r="E963" s="55"/>
      <c r="F963" s="55"/>
      <c r="G963" s="55"/>
      <c r="H963" s="55"/>
      <c r="I963" s="55"/>
      <c r="J963" s="55"/>
      <c r="K963" s="55"/>
      <c r="L963" s="55"/>
      <c r="M963" s="55"/>
      <c r="N963" s="55"/>
      <c r="O963" s="55"/>
      <c r="P963" s="55"/>
      <c r="Q963" s="55"/>
      <c r="R963" s="55"/>
      <c r="S963" s="55"/>
      <c r="T963" s="55"/>
      <c r="U963" s="55"/>
      <c r="V963" s="55"/>
      <c r="W963" s="55"/>
      <c r="X963" s="55"/>
      <c r="Y963" s="55"/>
      <c r="Z963" s="55"/>
      <c r="AA963" s="55"/>
      <c r="AB963" s="55"/>
      <c r="AC963" s="55"/>
      <c r="AD963" s="55"/>
      <c r="AE963" s="55"/>
      <c r="AF963" s="55"/>
      <c r="AG963" s="55"/>
      <c r="AH963" s="55"/>
    </row>
    <row r="964">
      <c r="A964" s="109"/>
      <c r="B964" s="55"/>
      <c r="C964" s="55"/>
      <c r="D964" s="55"/>
      <c r="E964" s="55"/>
      <c r="F964" s="55"/>
      <c r="G964" s="55"/>
      <c r="H964" s="55"/>
      <c r="I964" s="55"/>
      <c r="J964" s="55"/>
      <c r="K964" s="55"/>
      <c r="L964" s="55"/>
      <c r="M964" s="55"/>
      <c r="N964" s="55"/>
      <c r="O964" s="55"/>
      <c r="P964" s="55"/>
      <c r="Q964" s="55"/>
      <c r="R964" s="55"/>
      <c r="S964" s="55"/>
      <c r="T964" s="55"/>
      <c r="U964" s="55"/>
      <c r="V964" s="55"/>
      <c r="W964" s="55"/>
      <c r="X964" s="55"/>
      <c r="Y964" s="55"/>
      <c r="Z964" s="55"/>
      <c r="AA964" s="55"/>
      <c r="AB964" s="55"/>
      <c r="AC964" s="55"/>
      <c r="AD964" s="55"/>
      <c r="AE964" s="55"/>
      <c r="AF964" s="55"/>
      <c r="AG964" s="55"/>
      <c r="AH964" s="55"/>
    </row>
    <row r="965">
      <c r="A965" s="109"/>
      <c r="B965" s="55"/>
      <c r="C965" s="55"/>
      <c r="D965" s="55"/>
      <c r="E965" s="55"/>
      <c r="F965" s="55"/>
      <c r="G965" s="55"/>
      <c r="H965" s="55"/>
      <c r="I965" s="55"/>
      <c r="J965" s="55"/>
      <c r="K965" s="55"/>
      <c r="L965" s="55"/>
      <c r="M965" s="55"/>
      <c r="N965" s="55"/>
      <c r="O965" s="55"/>
      <c r="P965" s="55"/>
      <c r="Q965" s="55"/>
      <c r="R965" s="55"/>
      <c r="S965" s="55"/>
      <c r="T965" s="55"/>
      <c r="U965" s="55"/>
      <c r="V965" s="55"/>
      <c r="W965" s="55"/>
      <c r="X965" s="55"/>
      <c r="Y965" s="55"/>
      <c r="Z965" s="55"/>
      <c r="AA965" s="55"/>
      <c r="AB965" s="55"/>
      <c r="AC965" s="55"/>
      <c r="AD965" s="55"/>
      <c r="AE965" s="55"/>
      <c r="AF965" s="55"/>
      <c r="AG965" s="55"/>
      <c r="AH965" s="55"/>
    </row>
    <row r="966">
      <c r="A966" s="109"/>
      <c r="B966" s="55"/>
      <c r="C966" s="55"/>
      <c r="D966" s="55"/>
      <c r="E966" s="55"/>
      <c r="F966" s="55"/>
      <c r="G966" s="55"/>
      <c r="H966" s="55"/>
      <c r="I966" s="55"/>
      <c r="J966" s="55"/>
      <c r="K966" s="55"/>
      <c r="L966" s="55"/>
      <c r="M966" s="55"/>
      <c r="N966" s="55"/>
      <c r="O966" s="55"/>
      <c r="P966" s="55"/>
      <c r="Q966" s="55"/>
      <c r="R966" s="55"/>
      <c r="S966" s="55"/>
      <c r="T966" s="55"/>
      <c r="U966" s="55"/>
      <c r="V966" s="55"/>
      <c r="W966" s="55"/>
      <c r="X966" s="55"/>
      <c r="Y966" s="55"/>
      <c r="Z966" s="55"/>
      <c r="AA966" s="55"/>
      <c r="AB966" s="55"/>
      <c r="AC966" s="55"/>
      <c r="AD966" s="55"/>
      <c r="AE966" s="55"/>
      <c r="AF966" s="55"/>
      <c r="AG966" s="55"/>
      <c r="AH966" s="55"/>
    </row>
    <row r="967">
      <c r="A967" s="109"/>
      <c r="B967" s="55"/>
      <c r="C967" s="55"/>
      <c r="D967" s="55"/>
      <c r="E967" s="55"/>
      <c r="F967" s="55"/>
      <c r="G967" s="55"/>
      <c r="H967" s="55"/>
      <c r="I967" s="55"/>
      <c r="J967" s="55"/>
      <c r="K967" s="55"/>
      <c r="L967" s="55"/>
      <c r="M967" s="55"/>
      <c r="N967" s="55"/>
      <c r="O967" s="55"/>
      <c r="P967" s="55"/>
      <c r="Q967" s="55"/>
      <c r="R967" s="55"/>
      <c r="S967" s="55"/>
      <c r="T967" s="55"/>
      <c r="U967" s="55"/>
      <c r="V967" s="55"/>
      <c r="W967" s="55"/>
      <c r="X967" s="55"/>
      <c r="Y967" s="55"/>
      <c r="Z967" s="55"/>
      <c r="AA967" s="55"/>
      <c r="AB967" s="55"/>
      <c r="AC967" s="55"/>
      <c r="AD967" s="55"/>
      <c r="AE967" s="55"/>
      <c r="AF967" s="55"/>
      <c r="AG967" s="55"/>
      <c r="AH967" s="55"/>
    </row>
    <row r="968">
      <c r="A968" s="109"/>
      <c r="B968" s="55"/>
      <c r="C968" s="55"/>
      <c r="D968" s="55"/>
      <c r="E968" s="55"/>
      <c r="F968" s="55"/>
      <c r="G968" s="55"/>
      <c r="H968" s="55"/>
      <c r="I968" s="55"/>
      <c r="J968" s="55"/>
      <c r="K968" s="55"/>
      <c r="L968" s="55"/>
      <c r="M968" s="55"/>
      <c r="N968" s="55"/>
      <c r="O968" s="55"/>
      <c r="P968" s="55"/>
      <c r="Q968" s="55"/>
      <c r="R968" s="55"/>
      <c r="S968" s="55"/>
      <c r="T968" s="55"/>
      <c r="U968" s="55"/>
      <c r="V968" s="55"/>
      <c r="W968" s="55"/>
      <c r="X968" s="55"/>
      <c r="Y968" s="55"/>
      <c r="Z968" s="55"/>
      <c r="AA968" s="55"/>
      <c r="AB968" s="55"/>
      <c r="AC968" s="55"/>
      <c r="AD968" s="55"/>
      <c r="AE968" s="55"/>
      <c r="AF968" s="55"/>
      <c r="AG968" s="55"/>
      <c r="AH968" s="55"/>
    </row>
    <row r="969">
      <c r="A969" s="109"/>
      <c r="B969" s="55"/>
      <c r="C969" s="55"/>
      <c r="D969" s="55"/>
      <c r="E969" s="55"/>
      <c r="F969" s="55"/>
      <c r="G969" s="55"/>
      <c r="H969" s="55"/>
      <c r="I969" s="55"/>
      <c r="J969" s="55"/>
      <c r="K969" s="55"/>
      <c r="L969" s="55"/>
      <c r="M969" s="55"/>
      <c r="N969" s="55"/>
      <c r="O969" s="55"/>
      <c r="P969" s="55"/>
      <c r="Q969" s="55"/>
      <c r="R969" s="55"/>
      <c r="S969" s="55"/>
      <c r="T969" s="55"/>
      <c r="U969" s="55"/>
      <c r="V969" s="55"/>
      <c r="W969" s="55"/>
      <c r="X969" s="55"/>
      <c r="Y969" s="55"/>
      <c r="Z969" s="55"/>
      <c r="AA969" s="55"/>
      <c r="AB969" s="55"/>
      <c r="AC969" s="55"/>
      <c r="AD969" s="55"/>
      <c r="AE969" s="55"/>
      <c r="AF969" s="55"/>
      <c r="AG969" s="55"/>
      <c r="AH969" s="55"/>
    </row>
    <row r="970">
      <c r="A970" s="109"/>
      <c r="B970" s="55"/>
      <c r="C970" s="55"/>
      <c r="D970" s="55"/>
      <c r="E970" s="55"/>
      <c r="F970" s="55"/>
      <c r="G970" s="55"/>
      <c r="H970" s="55"/>
      <c r="I970" s="55"/>
      <c r="J970" s="55"/>
      <c r="K970" s="55"/>
      <c r="L970" s="55"/>
      <c r="M970" s="55"/>
      <c r="N970" s="55"/>
      <c r="O970" s="55"/>
      <c r="P970" s="55"/>
      <c r="Q970" s="55"/>
      <c r="R970" s="55"/>
      <c r="S970" s="55"/>
      <c r="T970" s="55"/>
      <c r="U970" s="55"/>
      <c r="V970" s="55"/>
      <c r="W970" s="55"/>
      <c r="X970" s="55"/>
      <c r="Y970" s="55"/>
      <c r="Z970" s="55"/>
      <c r="AA970" s="55"/>
      <c r="AB970" s="55"/>
      <c r="AC970" s="55"/>
      <c r="AD970" s="55"/>
      <c r="AE970" s="55"/>
      <c r="AF970" s="55"/>
      <c r="AG970" s="55"/>
      <c r="AH970" s="55"/>
    </row>
    <row r="971">
      <c r="A971" s="109"/>
      <c r="B971" s="55"/>
      <c r="C971" s="55"/>
      <c r="D971" s="55"/>
      <c r="E971" s="55"/>
      <c r="F971" s="55"/>
      <c r="G971" s="55"/>
      <c r="H971" s="55"/>
      <c r="I971" s="55"/>
      <c r="J971" s="55"/>
      <c r="K971" s="55"/>
      <c r="L971" s="55"/>
      <c r="M971" s="55"/>
      <c r="N971" s="55"/>
      <c r="O971" s="55"/>
      <c r="P971" s="55"/>
      <c r="Q971" s="55"/>
      <c r="R971" s="55"/>
      <c r="S971" s="55"/>
      <c r="T971" s="55"/>
      <c r="U971" s="55"/>
      <c r="V971" s="55"/>
      <c r="W971" s="55"/>
      <c r="X971" s="55"/>
      <c r="Y971" s="55"/>
      <c r="Z971" s="55"/>
      <c r="AA971" s="55"/>
      <c r="AB971" s="55"/>
      <c r="AC971" s="55"/>
      <c r="AD971" s="55"/>
      <c r="AE971" s="55"/>
      <c r="AF971" s="55"/>
      <c r="AG971" s="55"/>
      <c r="AH971" s="55"/>
    </row>
    <row r="972">
      <c r="A972" s="109"/>
      <c r="B972" s="55"/>
      <c r="C972" s="55"/>
      <c r="D972" s="55"/>
      <c r="E972" s="55"/>
      <c r="F972" s="55"/>
      <c r="G972" s="55"/>
      <c r="H972" s="55"/>
      <c r="I972" s="55"/>
      <c r="J972" s="55"/>
      <c r="K972" s="55"/>
      <c r="L972" s="55"/>
      <c r="M972" s="55"/>
      <c r="N972" s="55"/>
      <c r="O972" s="55"/>
      <c r="P972" s="55"/>
      <c r="Q972" s="55"/>
      <c r="R972" s="55"/>
      <c r="S972" s="55"/>
      <c r="T972" s="55"/>
      <c r="U972" s="55"/>
      <c r="V972" s="55"/>
      <c r="W972" s="55"/>
      <c r="X972" s="55"/>
      <c r="Y972" s="55"/>
      <c r="Z972" s="55"/>
      <c r="AA972" s="55"/>
      <c r="AB972" s="55"/>
      <c r="AC972" s="55"/>
      <c r="AD972" s="55"/>
      <c r="AE972" s="55"/>
      <c r="AF972" s="55"/>
      <c r="AG972" s="55"/>
      <c r="AH972" s="55"/>
    </row>
    <row r="973">
      <c r="A973" s="109"/>
      <c r="B973" s="55"/>
      <c r="C973" s="55"/>
      <c r="D973" s="55"/>
      <c r="E973" s="55"/>
      <c r="F973" s="55"/>
      <c r="G973" s="55"/>
      <c r="H973" s="55"/>
      <c r="I973" s="55"/>
      <c r="J973" s="55"/>
      <c r="K973" s="55"/>
      <c r="L973" s="55"/>
      <c r="M973" s="55"/>
      <c r="N973" s="55"/>
      <c r="O973" s="55"/>
      <c r="P973" s="55"/>
      <c r="Q973" s="55"/>
      <c r="R973" s="55"/>
      <c r="S973" s="55"/>
      <c r="T973" s="55"/>
      <c r="U973" s="55"/>
      <c r="V973" s="55"/>
      <c r="W973" s="55"/>
      <c r="X973" s="55"/>
      <c r="Y973" s="55"/>
      <c r="Z973" s="55"/>
      <c r="AA973" s="55"/>
      <c r="AB973" s="55"/>
      <c r="AC973" s="55"/>
      <c r="AD973" s="55"/>
      <c r="AE973" s="55"/>
      <c r="AF973" s="55"/>
      <c r="AG973" s="55"/>
      <c r="AH973" s="55"/>
    </row>
    <row r="974">
      <c r="A974" s="109"/>
      <c r="B974" s="55"/>
      <c r="C974" s="55"/>
      <c r="D974" s="55"/>
      <c r="E974" s="55"/>
      <c r="F974" s="55"/>
      <c r="G974" s="55"/>
      <c r="H974" s="55"/>
      <c r="I974" s="55"/>
      <c r="J974" s="55"/>
      <c r="K974" s="55"/>
      <c r="L974" s="55"/>
      <c r="M974" s="55"/>
      <c r="N974" s="55"/>
      <c r="O974" s="55"/>
      <c r="P974" s="55"/>
      <c r="Q974" s="55"/>
      <c r="R974" s="55"/>
      <c r="S974" s="55"/>
      <c r="T974" s="55"/>
      <c r="U974" s="55"/>
      <c r="V974" s="55"/>
      <c r="W974" s="55"/>
      <c r="X974" s="55"/>
      <c r="Y974" s="55"/>
      <c r="Z974" s="55"/>
      <c r="AA974" s="55"/>
      <c r="AB974" s="55"/>
      <c r="AC974" s="55"/>
      <c r="AD974" s="55"/>
      <c r="AE974" s="55"/>
      <c r="AF974" s="55"/>
      <c r="AG974" s="55"/>
      <c r="AH974" s="55"/>
    </row>
    <row r="975">
      <c r="A975" s="109"/>
      <c r="B975" s="55"/>
      <c r="C975" s="55"/>
      <c r="D975" s="55"/>
      <c r="E975" s="55"/>
      <c r="F975" s="55"/>
      <c r="G975" s="55"/>
      <c r="H975" s="55"/>
      <c r="I975" s="55"/>
      <c r="J975" s="55"/>
      <c r="K975" s="55"/>
      <c r="L975" s="55"/>
      <c r="M975" s="55"/>
      <c r="N975" s="55"/>
      <c r="O975" s="55"/>
      <c r="P975" s="55"/>
      <c r="Q975" s="55"/>
      <c r="R975" s="55"/>
      <c r="S975" s="55"/>
      <c r="T975" s="55"/>
      <c r="U975" s="55"/>
      <c r="V975" s="55"/>
      <c r="W975" s="55"/>
      <c r="X975" s="55"/>
      <c r="Y975" s="55"/>
      <c r="Z975" s="55"/>
      <c r="AA975" s="55"/>
      <c r="AB975" s="55"/>
      <c r="AC975" s="55"/>
      <c r="AD975" s="55"/>
      <c r="AE975" s="55"/>
      <c r="AF975" s="55"/>
      <c r="AG975" s="55"/>
      <c r="AH975" s="55"/>
    </row>
    <row r="976">
      <c r="A976" s="109"/>
      <c r="B976" s="55"/>
      <c r="C976" s="55"/>
      <c r="D976" s="55"/>
      <c r="E976" s="55"/>
      <c r="F976" s="55"/>
      <c r="G976" s="55"/>
      <c r="H976" s="55"/>
      <c r="I976" s="55"/>
      <c r="J976" s="55"/>
      <c r="K976" s="55"/>
      <c r="L976" s="55"/>
      <c r="M976" s="55"/>
      <c r="N976" s="55"/>
      <c r="O976" s="55"/>
      <c r="P976" s="55"/>
      <c r="Q976" s="55"/>
      <c r="R976" s="55"/>
      <c r="S976" s="55"/>
      <c r="T976" s="55"/>
      <c r="U976" s="55"/>
      <c r="V976" s="55"/>
      <c r="W976" s="55"/>
      <c r="X976" s="55"/>
      <c r="Y976" s="55"/>
      <c r="Z976" s="55"/>
      <c r="AA976" s="55"/>
      <c r="AB976" s="55"/>
      <c r="AC976" s="55"/>
      <c r="AD976" s="55"/>
      <c r="AE976" s="55"/>
      <c r="AF976" s="55"/>
      <c r="AG976" s="55"/>
      <c r="AH976" s="55"/>
    </row>
    <row r="977">
      <c r="A977" s="109"/>
      <c r="B977" s="55"/>
      <c r="C977" s="55"/>
      <c r="D977" s="55"/>
      <c r="E977" s="55"/>
      <c r="F977" s="55"/>
      <c r="G977" s="55"/>
      <c r="H977" s="55"/>
      <c r="I977" s="55"/>
      <c r="J977" s="55"/>
      <c r="K977" s="55"/>
      <c r="L977" s="55"/>
      <c r="M977" s="55"/>
      <c r="N977" s="55"/>
      <c r="O977" s="55"/>
      <c r="P977" s="55"/>
      <c r="Q977" s="55"/>
      <c r="R977" s="55"/>
      <c r="S977" s="55"/>
      <c r="T977" s="55"/>
      <c r="U977" s="55"/>
      <c r="V977" s="55"/>
      <c r="W977" s="55"/>
      <c r="X977" s="55"/>
      <c r="Y977" s="55"/>
      <c r="Z977" s="55"/>
      <c r="AA977" s="55"/>
      <c r="AB977" s="55"/>
      <c r="AC977" s="55"/>
      <c r="AD977" s="55"/>
      <c r="AE977" s="55"/>
      <c r="AF977" s="55"/>
      <c r="AG977" s="55"/>
      <c r="AH977" s="55"/>
    </row>
    <row r="978">
      <c r="A978" s="109"/>
      <c r="B978" s="55"/>
      <c r="C978" s="55"/>
      <c r="D978" s="55"/>
      <c r="E978" s="55"/>
      <c r="F978" s="55"/>
      <c r="G978" s="55"/>
      <c r="H978" s="55"/>
      <c r="I978" s="55"/>
      <c r="J978" s="55"/>
      <c r="K978" s="55"/>
      <c r="L978" s="55"/>
      <c r="M978" s="55"/>
      <c r="N978" s="55"/>
      <c r="O978" s="55"/>
      <c r="P978" s="55"/>
      <c r="Q978" s="55"/>
      <c r="R978" s="55"/>
      <c r="S978" s="55"/>
      <c r="T978" s="55"/>
      <c r="U978" s="55"/>
      <c r="V978" s="55"/>
      <c r="W978" s="55"/>
      <c r="X978" s="55"/>
      <c r="Y978" s="55"/>
      <c r="Z978" s="55"/>
      <c r="AA978" s="55"/>
      <c r="AB978" s="55"/>
      <c r="AC978" s="55"/>
      <c r="AD978" s="55"/>
      <c r="AE978" s="55"/>
      <c r="AF978" s="55"/>
      <c r="AG978" s="55"/>
      <c r="AH978" s="55"/>
    </row>
    <row r="979">
      <c r="A979" s="109"/>
      <c r="B979" s="55"/>
      <c r="C979" s="55"/>
      <c r="D979" s="55"/>
      <c r="E979" s="55"/>
      <c r="F979" s="55"/>
      <c r="G979" s="55"/>
      <c r="H979" s="55"/>
      <c r="I979" s="55"/>
      <c r="J979" s="55"/>
      <c r="K979" s="55"/>
      <c r="L979" s="55"/>
      <c r="M979" s="55"/>
      <c r="N979" s="55"/>
      <c r="O979" s="55"/>
      <c r="P979" s="55"/>
      <c r="Q979" s="55"/>
      <c r="R979" s="55"/>
      <c r="S979" s="55"/>
      <c r="T979" s="55"/>
      <c r="U979" s="55"/>
      <c r="V979" s="55"/>
      <c r="W979" s="55"/>
      <c r="X979" s="55"/>
      <c r="Y979" s="55"/>
      <c r="Z979" s="55"/>
      <c r="AA979" s="55"/>
      <c r="AB979" s="55"/>
      <c r="AC979" s="55"/>
      <c r="AD979" s="55"/>
      <c r="AE979" s="55"/>
      <c r="AF979" s="55"/>
      <c r="AG979" s="55"/>
      <c r="AH979" s="55"/>
    </row>
    <row r="980">
      <c r="A980" s="109"/>
      <c r="B980" s="55"/>
      <c r="C980" s="55"/>
      <c r="D980" s="55"/>
      <c r="E980" s="55"/>
      <c r="F980" s="55"/>
      <c r="G980" s="55"/>
      <c r="H980" s="55"/>
      <c r="I980" s="55"/>
      <c r="J980" s="55"/>
      <c r="K980" s="55"/>
      <c r="L980" s="55"/>
      <c r="M980" s="55"/>
      <c r="N980" s="55"/>
      <c r="O980" s="55"/>
      <c r="P980" s="55"/>
      <c r="Q980" s="55"/>
      <c r="R980" s="55"/>
      <c r="S980" s="55"/>
      <c r="T980" s="55"/>
      <c r="U980" s="55"/>
      <c r="V980" s="55"/>
      <c r="W980" s="55"/>
      <c r="X980" s="55"/>
      <c r="Y980" s="55"/>
      <c r="Z980" s="55"/>
      <c r="AA980" s="55"/>
      <c r="AB980" s="55"/>
      <c r="AC980" s="55"/>
      <c r="AD980" s="55"/>
      <c r="AE980" s="55"/>
      <c r="AF980" s="55"/>
      <c r="AG980" s="55"/>
      <c r="AH980" s="55"/>
    </row>
    <row r="981">
      <c r="A981" s="109"/>
      <c r="B981" s="55"/>
      <c r="C981" s="55"/>
      <c r="D981" s="55"/>
      <c r="E981" s="55"/>
      <c r="F981" s="55"/>
      <c r="G981" s="55"/>
      <c r="H981" s="55"/>
      <c r="I981" s="55"/>
      <c r="J981" s="55"/>
      <c r="K981" s="55"/>
      <c r="L981" s="55"/>
      <c r="M981" s="55"/>
      <c r="N981" s="55"/>
      <c r="O981" s="55"/>
      <c r="P981" s="55"/>
      <c r="Q981" s="55"/>
      <c r="R981" s="55"/>
      <c r="S981" s="55"/>
      <c r="T981" s="55"/>
      <c r="U981" s="55"/>
      <c r="V981" s="55"/>
      <c r="W981" s="55"/>
      <c r="X981" s="55"/>
      <c r="Y981" s="55"/>
      <c r="Z981" s="55"/>
      <c r="AA981" s="55"/>
      <c r="AB981" s="55"/>
      <c r="AC981" s="55"/>
      <c r="AD981" s="55"/>
      <c r="AE981" s="55"/>
      <c r="AF981" s="55"/>
      <c r="AG981" s="55"/>
      <c r="AH981" s="55"/>
    </row>
    <row r="982">
      <c r="A982" s="109"/>
      <c r="B982" s="55"/>
      <c r="C982" s="55"/>
      <c r="D982" s="55"/>
      <c r="E982" s="55"/>
      <c r="F982" s="55"/>
      <c r="G982" s="55"/>
      <c r="H982" s="55"/>
      <c r="I982" s="55"/>
      <c r="J982" s="55"/>
      <c r="K982" s="55"/>
      <c r="L982" s="55"/>
      <c r="M982" s="55"/>
      <c r="N982" s="55"/>
      <c r="O982" s="55"/>
      <c r="P982" s="55"/>
      <c r="Q982" s="55"/>
      <c r="R982" s="55"/>
      <c r="S982" s="55"/>
      <c r="T982" s="55"/>
      <c r="U982" s="55"/>
      <c r="V982" s="55"/>
      <c r="W982" s="55"/>
      <c r="X982" s="55"/>
      <c r="Y982" s="55"/>
      <c r="Z982" s="55"/>
      <c r="AA982" s="55"/>
      <c r="AB982" s="55"/>
      <c r="AC982" s="55"/>
      <c r="AD982" s="55"/>
      <c r="AE982" s="55"/>
      <c r="AF982" s="55"/>
      <c r="AG982" s="55"/>
      <c r="AH982" s="55"/>
    </row>
    <row r="983">
      <c r="A983" s="109"/>
      <c r="B983" s="55"/>
      <c r="C983" s="55"/>
      <c r="D983" s="55"/>
      <c r="E983" s="55"/>
      <c r="F983" s="55"/>
      <c r="G983" s="55"/>
      <c r="H983" s="55"/>
      <c r="I983" s="55"/>
      <c r="J983" s="55"/>
      <c r="K983" s="55"/>
      <c r="L983" s="55"/>
      <c r="M983" s="55"/>
      <c r="N983" s="55"/>
      <c r="O983" s="55"/>
      <c r="P983" s="55"/>
      <c r="Q983" s="55"/>
      <c r="R983" s="55"/>
      <c r="S983" s="55"/>
      <c r="T983" s="55"/>
      <c r="U983" s="55"/>
      <c r="V983" s="55"/>
      <c r="W983" s="55"/>
      <c r="X983" s="55"/>
      <c r="Y983" s="55"/>
      <c r="Z983" s="55"/>
      <c r="AA983" s="55"/>
      <c r="AB983" s="55"/>
      <c r="AC983" s="55"/>
      <c r="AD983" s="55"/>
      <c r="AE983" s="55"/>
      <c r="AF983" s="55"/>
      <c r="AG983" s="55"/>
      <c r="AH983" s="55"/>
    </row>
    <row r="984">
      <c r="A984" s="109"/>
      <c r="B984" s="55"/>
      <c r="C984" s="55"/>
      <c r="D984" s="55"/>
      <c r="E984" s="55"/>
      <c r="F984" s="55"/>
      <c r="G984" s="55"/>
      <c r="H984" s="55"/>
      <c r="I984" s="55"/>
      <c r="J984" s="55"/>
      <c r="K984" s="55"/>
      <c r="L984" s="55"/>
      <c r="M984" s="55"/>
      <c r="N984" s="55"/>
      <c r="O984" s="55"/>
      <c r="P984" s="55"/>
      <c r="Q984" s="55"/>
      <c r="R984" s="55"/>
      <c r="S984" s="55"/>
      <c r="T984" s="55"/>
      <c r="U984" s="55"/>
      <c r="V984" s="55"/>
      <c r="W984" s="55"/>
      <c r="X984" s="55"/>
      <c r="Y984" s="55"/>
      <c r="Z984" s="55"/>
      <c r="AA984" s="55"/>
      <c r="AB984" s="55"/>
      <c r="AC984" s="55"/>
      <c r="AD984" s="55"/>
      <c r="AE984" s="55"/>
      <c r="AF984" s="55"/>
      <c r="AG984" s="55"/>
      <c r="AH984" s="55"/>
    </row>
    <row r="985">
      <c r="A985" s="109"/>
      <c r="B985" s="55"/>
      <c r="C985" s="55"/>
      <c r="D985" s="55"/>
      <c r="E985" s="55"/>
      <c r="F985" s="55"/>
      <c r="G985" s="55"/>
      <c r="H985" s="55"/>
      <c r="I985" s="55"/>
      <c r="J985" s="55"/>
      <c r="K985" s="55"/>
      <c r="L985" s="55"/>
      <c r="M985" s="55"/>
      <c r="N985" s="55"/>
      <c r="O985" s="55"/>
      <c r="P985" s="55"/>
      <c r="Q985" s="55"/>
      <c r="R985" s="55"/>
      <c r="S985" s="55"/>
      <c r="T985" s="55"/>
      <c r="U985" s="55"/>
      <c r="V985" s="55"/>
      <c r="W985" s="55"/>
      <c r="X985" s="55"/>
      <c r="Y985" s="55"/>
      <c r="Z985" s="55"/>
      <c r="AA985" s="55"/>
      <c r="AB985" s="55"/>
      <c r="AC985" s="55"/>
      <c r="AD985" s="55"/>
      <c r="AE985" s="55"/>
      <c r="AF985" s="55"/>
      <c r="AG985" s="55"/>
      <c r="AH985" s="55"/>
    </row>
    <row r="986">
      <c r="A986" s="109"/>
      <c r="B986" s="55"/>
      <c r="C986" s="55"/>
      <c r="D986" s="55"/>
      <c r="E986" s="55"/>
      <c r="F986" s="55"/>
      <c r="G986" s="55"/>
      <c r="H986" s="55"/>
      <c r="I986" s="55"/>
      <c r="J986" s="55"/>
      <c r="K986" s="55"/>
      <c r="L986" s="55"/>
      <c r="M986" s="55"/>
      <c r="N986" s="55"/>
      <c r="O986" s="55"/>
      <c r="P986" s="55"/>
      <c r="Q986" s="55"/>
      <c r="R986" s="55"/>
      <c r="S986" s="55"/>
      <c r="T986" s="55"/>
      <c r="U986" s="55"/>
      <c r="V986" s="55"/>
      <c r="W986" s="55"/>
      <c r="X986" s="55"/>
      <c r="Y986" s="55"/>
      <c r="Z986" s="55"/>
      <c r="AA986" s="55"/>
      <c r="AB986" s="55"/>
      <c r="AC986" s="55"/>
      <c r="AD986" s="55"/>
      <c r="AE986" s="55"/>
      <c r="AF986" s="55"/>
      <c r="AG986" s="55"/>
      <c r="AH986" s="55"/>
    </row>
    <row r="987">
      <c r="A987" s="109"/>
      <c r="B987" s="55"/>
      <c r="C987" s="55"/>
      <c r="D987" s="55"/>
      <c r="E987" s="55"/>
      <c r="F987" s="55"/>
      <c r="G987" s="55"/>
      <c r="H987" s="55"/>
      <c r="I987" s="55"/>
      <c r="J987" s="55"/>
      <c r="K987" s="55"/>
      <c r="L987" s="55"/>
      <c r="M987" s="55"/>
      <c r="N987" s="55"/>
      <c r="O987" s="55"/>
      <c r="P987" s="55"/>
      <c r="Q987" s="55"/>
      <c r="R987" s="55"/>
      <c r="S987" s="55"/>
      <c r="T987" s="55"/>
      <c r="U987" s="55"/>
      <c r="V987" s="55"/>
      <c r="W987" s="55"/>
      <c r="X987" s="55"/>
      <c r="Y987" s="55"/>
      <c r="Z987" s="55"/>
      <c r="AA987" s="55"/>
      <c r="AB987" s="55"/>
      <c r="AC987" s="55"/>
      <c r="AD987" s="55"/>
      <c r="AE987" s="55"/>
      <c r="AF987" s="55"/>
      <c r="AG987" s="55"/>
      <c r="AH987" s="55"/>
    </row>
    <row r="988">
      <c r="A988" s="109"/>
      <c r="B988" s="55"/>
      <c r="C988" s="55"/>
      <c r="D988" s="55"/>
      <c r="E988" s="55"/>
      <c r="F988" s="55"/>
      <c r="G988" s="55"/>
      <c r="H988" s="55"/>
      <c r="I988" s="55"/>
      <c r="J988" s="55"/>
      <c r="K988" s="55"/>
      <c r="L988" s="55"/>
      <c r="M988" s="55"/>
      <c r="N988" s="55"/>
      <c r="O988" s="55"/>
      <c r="P988" s="55"/>
      <c r="Q988" s="55"/>
      <c r="R988" s="55"/>
      <c r="S988" s="55"/>
      <c r="T988" s="55"/>
      <c r="U988" s="55"/>
      <c r="V988" s="55"/>
      <c r="W988" s="55"/>
      <c r="X988" s="55"/>
      <c r="Y988" s="55"/>
      <c r="Z988" s="55"/>
      <c r="AA988" s="55"/>
      <c r="AB988" s="55"/>
      <c r="AC988" s="55"/>
      <c r="AD988" s="55"/>
      <c r="AE988" s="55"/>
      <c r="AF988" s="55"/>
      <c r="AG988" s="55"/>
      <c r="AH988" s="55"/>
    </row>
    <row r="989">
      <c r="A989" s="109"/>
      <c r="B989" s="55"/>
      <c r="C989" s="55"/>
      <c r="D989" s="55"/>
      <c r="E989" s="55"/>
      <c r="F989" s="55"/>
      <c r="G989" s="55"/>
      <c r="H989" s="55"/>
      <c r="I989" s="55"/>
      <c r="J989" s="55"/>
      <c r="K989" s="55"/>
      <c r="L989" s="55"/>
      <c r="M989" s="55"/>
      <c r="N989" s="55"/>
      <c r="O989" s="55"/>
      <c r="P989" s="55"/>
      <c r="Q989" s="55"/>
      <c r="R989" s="55"/>
      <c r="S989" s="55"/>
      <c r="T989" s="55"/>
      <c r="U989" s="55"/>
      <c r="V989" s="55"/>
      <c r="W989" s="55"/>
      <c r="X989" s="55"/>
      <c r="Y989" s="55"/>
      <c r="Z989" s="55"/>
      <c r="AA989" s="55"/>
      <c r="AB989" s="55"/>
      <c r="AC989" s="55"/>
      <c r="AD989" s="55"/>
      <c r="AE989" s="55"/>
      <c r="AF989" s="55"/>
      <c r="AG989" s="55"/>
      <c r="AH989" s="55"/>
    </row>
    <row r="990">
      <c r="A990" s="109"/>
      <c r="B990" s="55"/>
      <c r="C990" s="55"/>
      <c r="D990" s="55"/>
      <c r="E990" s="55"/>
      <c r="F990" s="55"/>
      <c r="G990" s="55"/>
      <c r="H990" s="55"/>
      <c r="I990" s="55"/>
      <c r="J990" s="55"/>
      <c r="K990" s="55"/>
      <c r="L990" s="55"/>
      <c r="M990" s="55"/>
      <c r="N990" s="55"/>
      <c r="O990" s="55"/>
      <c r="P990" s="55"/>
      <c r="Q990" s="55"/>
      <c r="R990" s="55"/>
      <c r="S990" s="55"/>
      <c r="T990" s="55"/>
      <c r="U990" s="55"/>
      <c r="V990" s="55"/>
      <c r="W990" s="55"/>
      <c r="X990" s="55"/>
      <c r="Y990" s="55"/>
      <c r="Z990" s="55"/>
      <c r="AA990" s="55"/>
      <c r="AB990" s="55"/>
      <c r="AC990" s="55"/>
      <c r="AD990" s="55"/>
      <c r="AE990" s="55"/>
      <c r="AF990" s="55"/>
      <c r="AG990" s="55"/>
      <c r="AH990" s="55"/>
    </row>
    <row r="991">
      <c r="A991" s="109"/>
      <c r="B991" s="55"/>
      <c r="C991" s="55"/>
      <c r="D991" s="55"/>
      <c r="E991" s="55"/>
      <c r="F991" s="55"/>
      <c r="G991" s="55"/>
      <c r="H991" s="55"/>
      <c r="I991" s="55"/>
      <c r="J991" s="55"/>
      <c r="K991" s="55"/>
      <c r="L991" s="55"/>
      <c r="M991" s="55"/>
      <c r="N991" s="55"/>
      <c r="O991" s="55"/>
      <c r="P991" s="55"/>
      <c r="Q991" s="55"/>
      <c r="R991" s="55"/>
      <c r="S991" s="55"/>
      <c r="T991" s="55"/>
      <c r="U991" s="55"/>
      <c r="V991" s="55"/>
      <c r="W991" s="55"/>
      <c r="X991" s="55"/>
      <c r="Y991" s="55"/>
      <c r="Z991" s="55"/>
      <c r="AA991" s="55"/>
      <c r="AB991" s="55"/>
      <c r="AC991" s="55"/>
      <c r="AD991" s="55"/>
      <c r="AE991" s="55"/>
      <c r="AF991" s="55"/>
      <c r="AG991" s="55"/>
      <c r="AH991" s="55"/>
    </row>
    <row r="992">
      <c r="A992" s="109"/>
      <c r="B992" s="55"/>
      <c r="C992" s="55"/>
      <c r="D992" s="55"/>
      <c r="E992" s="55"/>
      <c r="F992" s="55"/>
      <c r="G992" s="55"/>
      <c r="H992" s="55"/>
      <c r="I992" s="55"/>
      <c r="J992" s="55"/>
      <c r="K992" s="55"/>
      <c r="L992" s="55"/>
      <c r="M992" s="55"/>
      <c r="N992" s="55"/>
      <c r="O992" s="55"/>
      <c r="P992" s="55"/>
      <c r="Q992" s="55"/>
      <c r="R992" s="55"/>
      <c r="S992" s="55"/>
      <c r="T992" s="55"/>
      <c r="U992" s="55"/>
      <c r="V992" s="55"/>
      <c r="W992" s="55"/>
      <c r="X992" s="55"/>
      <c r="Y992" s="55"/>
      <c r="Z992" s="55"/>
      <c r="AA992" s="55"/>
      <c r="AB992" s="55"/>
      <c r="AC992" s="55"/>
      <c r="AD992" s="55"/>
      <c r="AE992" s="55"/>
      <c r="AF992" s="55"/>
      <c r="AG992" s="55"/>
      <c r="AH992" s="55"/>
    </row>
    <row r="993">
      <c r="A993" s="109"/>
      <c r="B993" s="55"/>
      <c r="C993" s="55"/>
      <c r="D993" s="55"/>
      <c r="E993" s="55"/>
      <c r="F993" s="55"/>
      <c r="G993" s="55"/>
      <c r="H993" s="55"/>
      <c r="I993" s="55"/>
      <c r="J993" s="55"/>
      <c r="K993" s="55"/>
      <c r="L993" s="55"/>
      <c r="M993" s="55"/>
      <c r="N993" s="55"/>
      <c r="O993" s="55"/>
      <c r="P993" s="55"/>
      <c r="Q993" s="55"/>
      <c r="R993" s="55"/>
      <c r="S993" s="55"/>
      <c r="T993" s="55"/>
      <c r="U993" s="55"/>
      <c r="V993" s="55"/>
      <c r="W993" s="55"/>
      <c r="X993" s="55"/>
      <c r="Y993" s="55"/>
      <c r="Z993" s="55"/>
      <c r="AA993" s="55"/>
      <c r="AB993" s="55"/>
      <c r="AC993" s="55"/>
      <c r="AD993" s="55"/>
      <c r="AE993" s="55"/>
      <c r="AF993" s="55"/>
      <c r="AG993" s="55"/>
      <c r="AH993" s="55"/>
    </row>
    <row r="994">
      <c r="A994" s="109"/>
      <c r="B994" s="55"/>
      <c r="C994" s="55"/>
      <c r="D994" s="55"/>
      <c r="E994" s="55"/>
      <c r="F994" s="55"/>
      <c r="G994" s="55"/>
      <c r="H994" s="55"/>
      <c r="I994" s="55"/>
      <c r="J994" s="55"/>
      <c r="K994" s="55"/>
      <c r="L994" s="55"/>
      <c r="M994" s="55"/>
      <c r="N994" s="55"/>
      <c r="O994" s="55"/>
      <c r="P994" s="55"/>
      <c r="Q994" s="55"/>
      <c r="R994" s="55"/>
      <c r="S994" s="55"/>
      <c r="T994" s="55"/>
      <c r="U994" s="55"/>
      <c r="V994" s="55"/>
      <c r="W994" s="55"/>
      <c r="X994" s="55"/>
      <c r="Y994" s="55"/>
      <c r="Z994" s="55"/>
      <c r="AA994" s="55"/>
      <c r="AB994" s="55"/>
      <c r="AC994" s="55"/>
      <c r="AD994" s="55"/>
      <c r="AE994" s="55"/>
      <c r="AF994" s="55"/>
      <c r="AG994" s="55"/>
      <c r="AH994" s="55"/>
    </row>
    <row r="995">
      <c r="A995" s="109"/>
      <c r="B995" s="55"/>
      <c r="C995" s="55"/>
      <c r="D995" s="55"/>
      <c r="E995" s="55"/>
      <c r="F995" s="55"/>
      <c r="G995" s="55"/>
      <c r="H995" s="55"/>
      <c r="I995" s="55"/>
      <c r="J995" s="55"/>
      <c r="K995" s="55"/>
      <c r="L995" s="55"/>
      <c r="M995" s="55"/>
      <c r="N995" s="55"/>
      <c r="O995" s="55"/>
      <c r="P995" s="55"/>
      <c r="Q995" s="55"/>
      <c r="R995" s="55"/>
      <c r="S995" s="55"/>
      <c r="T995" s="55"/>
      <c r="U995" s="55"/>
      <c r="V995" s="55"/>
      <c r="W995" s="55"/>
      <c r="X995" s="55"/>
      <c r="Y995" s="55"/>
      <c r="Z995" s="55"/>
      <c r="AA995" s="55"/>
      <c r="AB995" s="55"/>
      <c r="AC995" s="55"/>
      <c r="AD995" s="55"/>
      <c r="AE995" s="55"/>
      <c r="AF995" s="55"/>
      <c r="AG995" s="55"/>
      <c r="AH995" s="55"/>
    </row>
    <row r="996">
      <c r="A996" s="109"/>
      <c r="B996" s="55"/>
      <c r="C996" s="55"/>
      <c r="D996" s="55"/>
      <c r="E996" s="55"/>
      <c r="F996" s="55"/>
      <c r="G996" s="55"/>
      <c r="H996" s="55"/>
      <c r="I996" s="55"/>
      <c r="J996" s="55"/>
      <c r="K996" s="55"/>
      <c r="L996" s="55"/>
      <c r="M996" s="55"/>
      <c r="N996" s="55"/>
      <c r="O996" s="55"/>
      <c r="P996" s="55"/>
      <c r="Q996" s="55"/>
      <c r="R996" s="55"/>
      <c r="S996" s="55"/>
      <c r="T996" s="55"/>
      <c r="U996" s="55"/>
      <c r="V996" s="55"/>
      <c r="W996" s="55"/>
      <c r="X996" s="55"/>
      <c r="Y996" s="55"/>
      <c r="Z996" s="55"/>
      <c r="AA996" s="55"/>
      <c r="AB996" s="55"/>
      <c r="AC996" s="55"/>
      <c r="AD996" s="55"/>
      <c r="AE996" s="55"/>
      <c r="AF996" s="55"/>
      <c r="AG996" s="55"/>
      <c r="AH996" s="55"/>
    </row>
  </sheetData>
  <autoFilter ref="$A$1:$AH$127"/>
  <hyperlinks>
    <hyperlink r:id="rId2" ref="C60"/>
  </hyperlinks>
  <drawing r:id="rId3"/>
  <legacyDrawing r:id="rId4"/>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26.29"/>
    <col customWidth="1" min="3" max="3" width="39.43"/>
    <col customWidth="1" min="4" max="4" width="37.86"/>
    <col customWidth="1" min="5" max="5" width="63.43"/>
  </cols>
  <sheetData>
    <row r="1">
      <c r="A1" s="117" t="s">
        <v>1623</v>
      </c>
      <c r="B1" s="117" t="s">
        <v>71</v>
      </c>
      <c r="C1" s="117" t="s">
        <v>1761</v>
      </c>
      <c r="D1" s="117" t="s">
        <v>1762</v>
      </c>
      <c r="E1" s="117" t="s">
        <v>1763</v>
      </c>
      <c r="F1" s="118"/>
      <c r="G1" s="10"/>
      <c r="H1" s="10"/>
      <c r="I1" s="2" t="s">
        <v>1764</v>
      </c>
      <c r="J1" s="119" t="s">
        <v>1765</v>
      </c>
      <c r="K1" s="119" t="s">
        <v>1766</v>
      </c>
      <c r="L1" s="119" t="s">
        <v>1767</v>
      </c>
      <c r="M1" s="119" t="s">
        <v>1768</v>
      </c>
      <c r="N1" s="118"/>
      <c r="O1" s="118"/>
      <c r="Q1" s="118"/>
      <c r="R1" s="118"/>
      <c r="S1" s="118"/>
      <c r="T1" s="118"/>
      <c r="U1" s="118"/>
      <c r="V1" s="118"/>
      <c r="W1" s="118"/>
      <c r="X1" s="118"/>
      <c r="Y1" s="118"/>
      <c r="Z1" s="118"/>
    </row>
    <row r="2">
      <c r="A2" s="96" t="s">
        <v>35</v>
      </c>
      <c r="B2" s="120" t="s">
        <v>36</v>
      </c>
      <c r="C2" s="13" t="s">
        <v>26</v>
      </c>
      <c r="D2" s="121">
        <f>(4/31)*100</f>
        <v>12.90322581</v>
      </c>
      <c r="E2" s="120"/>
      <c r="F2" s="10"/>
      <c r="G2" s="119" t="s">
        <v>32</v>
      </c>
      <c r="H2" s="9">
        <f>COUNTIF(C2:C127,"Systematic Literature Review")</f>
        <v>69</v>
      </c>
      <c r="I2" s="2">
        <v>48.0</v>
      </c>
      <c r="J2" s="122">
        <v>16.0</v>
      </c>
      <c r="K2" s="122">
        <v>3.0</v>
      </c>
      <c r="L2" s="122">
        <v>1.0</v>
      </c>
      <c r="M2" s="122">
        <v>1.0</v>
      </c>
      <c r="N2" s="10"/>
      <c r="O2" s="10">
        <f t="shared" ref="O2:O6" si="1">SUM(I2:M2)</f>
        <v>69</v>
      </c>
      <c r="Q2" s="10"/>
      <c r="R2" s="10"/>
      <c r="S2" s="10"/>
      <c r="T2" s="10"/>
      <c r="U2" s="10"/>
      <c r="V2" s="10"/>
      <c r="W2" s="10"/>
      <c r="X2" s="10"/>
      <c r="Y2" s="10"/>
      <c r="Z2" s="10"/>
    </row>
    <row r="3">
      <c r="A3" s="123" t="s">
        <v>40</v>
      </c>
      <c r="B3" s="124" t="s">
        <v>36</v>
      </c>
      <c r="C3" s="125" t="s">
        <v>26</v>
      </c>
      <c r="D3" s="126">
        <f>(2/44)*100</f>
        <v>4.545454545</v>
      </c>
      <c r="E3" s="124"/>
      <c r="F3" s="10"/>
      <c r="G3" s="119" t="s">
        <v>30</v>
      </c>
      <c r="H3" s="9">
        <f>COUNTIF(C2:C127,"Mapping Study")</f>
        <v>40</v>
      </c>
      <c r="I3" s="2">
        <v>31.0</v>
      </c>
      <c r="J3" s="122">
        <v>4.0</v>
      </c>
      <c r="K3" s="122">
        <v>4.0</v>
      </c>
      <c r="L3" s="122">
        <v>1.0</v>
      </c>
      <c r="M3" s="122">
        <v>0.0</v>
      </c>
      <c r="N3" s="10"/>
      <c r="O3" s="10">
        <f t="shared" si="1"/>
        <v>40</v>
      </c>
      <c r="Q3" s="10"/>
      <c r="R3" s="10"/>
      <c r="S3" s="10"/>
      <c r="T3" s="10"/>
      <c r="U3" s="10"/>
      <c r="V3" s="10"/>
      <c r="W3" s="10"/>
      <c r="X3" s="10"/>
      <c r="Y3" s="10"/>
      <c r="Z3" s="10"/>
    </row>
    <row r="4">
      <c r="A4" s="96" t="s">
        <v>41</v>
      </c>
      <c r="B4" s="120" t="s">
        <v>36</v>
      </c>
      <c r="C4" s="13" t="s">
        <v>26</v>
      </c>
      <c r="D4" s="121">
        <f>(1/44)*100</f>
        <v>2.272727273</v>
      </c>
      <c r="E4" s="120" t="s">
        <v>2</v>
      </c>
      <c r="F4" s="10"/>
      <c r="G4" s="119" t="s">
        <v>28</v>
      </c>
      <c r="H4" s="9">
        <f>COUNTIF(C2:C127,"MULTIVOCAL LITERATURE REVIEW")</f>
        <v>7</v>
      </c>
      <c r="I4" s="2">
        <v>0.0</v>
      </c>
      <c r="J4" s="122">
        <v>0.0</v>
      </c>
      <c r="K4" s="122">
        <v>3.0</v>
      </c>
      <c r="L4" s="122">
        <v>3.0</v>
      </c>
      <c r="M4" s="122">
        <v>1.0</v>
      </c>
      <c r="N4" s="10"/>
      <c r="O4" s="10">
        <f t="shared" si="1"/>
        <v>7</v>
      </c>
      <c r="Q4" s="10"/>
      <c r="R4" s="10"/>
      <c r="S4" s="10"/>
      <c r="T4" s="10"/>
      <c r="U4" s="10"/>
      <c r="V4" s="10"/>
      <c r="W4" s="10"/>
      <c r="X4" s="10"/>
      <c r="Y4" s="10"/>
      <c r="Z4" s="10"/>
    </row>
    <row r="5">
      <c r="A5" s="123" t="s">
        <v>43</v>
      </c>
      <c r="B5" s="124" t="s">
        <v>36</v>
      </c>
      <c r="C5" s="125" t="s">
        <v>26</v>
      </c>
      <c r="D5" s="126">
        <f>(4/62)*100</f>
        <v>6.451612903</v>
      </c>
      <c r="E5" s="124" t="s">
        <v>1769</v>
      </c>
      <c r="F5" s="10"/>
      <c r="G5" s="119" t="s">
        <v>29</v>
      </c>
      <c r="H5" s="9">
        <f>COUNTIF(C2:C127,"GREY LITERATURE REVIEW")</f>
        <v>4</v>
      </c>
      <c r="I5" s="2">
        <v>0.0</v>
      </c>
      <c r="J5" s="122">
        <v>0.0</v>
      </c>
      <c r="K5" s="122">
        <v>0.0</v>
      </c>
      <c r="L5" s="122">
        <v>0.0</v>
      </c>
      <c r="M5" s="122">
        <v>4.0</v>
      </c>
      <c r="N5" s="10"/>
      <c r="O5" s="10">
        <f t="shared" si="1"/>
        <v>4</v>
      </c>
      <c r="Q5" s="10"/>
      <c r="R5" s="10"/>
      <c r="S5" s="10"/>
      <c r="T5" s="10"/>
      <c r="U5" s="10"/>
      <c r="V5" s="10"/>
      <c r="W5" s="10"/>
      <c r="X5" s="10"/>
      <c r="Y5" s="10"/>
      <c r="Z5" s="10"/>
    </row>
    <row r="6">
      <c r="A6" s="96" t="s">
        <v>47</v>
      </c>
      <c r="B6" s="120" t="s">
        <v>36</v>
      </c>
      <c r="C6" s="13" t="s">
        <v>26</v>
      </c>
      <c r="D6" s="121">
        <f>(15/119)*100</f>
        <v>12.60504202</v>
      </c>
      <c r="E6" s="120" t="s">
        <v>1770</v>
      </c>
      <c r="F6" s="10"/>
      <c r="G6" s="119" t="s">
        <v>27</v>
      </c>
      <c r="H6" s="9">
        <f>COUNTIF(C2:C127,"OTHERS")</f>
        <v>6</v>
      </c>
      <c r="I6" s="2">
        <v>3.0</v>
      </c>
      <c r="J6" s="122">
        <v>3.0</v>
      </c>
      <c r="K6" s="122">
        <v>0.0</v>
      </c>
      <c r="L6" s="122">
        <v>0.0</v>
      </c>
      <c r="M6" s="122">
        <v>0.0</v>
      </c>
      <c r="N6" s="10"/>
      <c r="O6" s="10">
        <f t="shared" si="1"/>
        <v>6</v>
      </c>
      <c r="Q6" s="10"/>
      <c r="R6" s="10"/>
      <c r="S6" s="10"/>
      <c r="T6" s="10"/>
      <c r="U6" s="10"/>
      <c r="V6" s="10"/>
      <c r="W6" s="10"/>
      <c r="X6" s="10"/>
      <c r="Y6" s="10"/>
      <c r="Z6" s="10"/>
    </row>
    <row r="7">
      <c r="A7" s="123" t="s">
        <v>51</v>
      </c>
      <c r="B7" s="124" t="s">
        <v>36</v>
      </c>
      <c r="C7" s="125" t="s">
        <v>21</v>
      </c>
      <c r="D7" s="126">
        <f>(6/137)*100</f>
        <v>4.379562044</v>
      </c>
      <c r="E7" s="124" t="s">
        <v>1771</v>
      </c>
      <c r="F7" s="10"/>
      <c r="G7" s="10"/>
      <c r="H7" s="127"/>
      <c r="I7" s="2"/>
      <c r="K7" s="122"/>
      <c r="L7" s="10"/>
      <c r="M7" s="10"/>
      <c r="N7" s="10"/>
      <c r="O7" s="10"/>
      <c r="P7" s="10"/>
      <c r="Q7" s="10"/>
      <c r="R7" s="10"/>
      <c r="S7" s="10"/>
      <c r="T7" s="10"/>
      <c r="U7" s="10"/>
      <c r="V7" s="10"/>
      <c r="W7" s="10"/>
      <c r="X7" s="10"/>
      <c r="Y7" s="10"/>
      <c r="Z7" s="10"/>
    </row>
    <row r="8">
      <c r="A8" s="96" t="s">
        <v>53</v>
      </c>
      <c r="B8" s="120" t="s">
        <v>36</v>
      </c>
      <c r="C8" s="13" t="s">
        <v>21</v>
      </c>
      <c r="D8" s="121">
        <f>(6/77)*100</f>
        <v>7.792207792</v>
      </c>
      <c r="E8" s="120" t="s">
        <v>1772</v>
      </c>
      <c r="F8" s="10"/>
      <c r="P8" s="10"/>
      <c r="Q8" s="10"/>
      <c r="R8" s="10"/>
      <c r="S8" s="10"/>
      <c r="T8" s="10"/>
      <c r="U8" s="10"/>
      <c r="V8" s="10"/>
      <c r="W8" s="10"/>
      <c r="X8" s="10"/>
      <c r="Y8" s="10"/>
      <c r="Z8" s="10"/>
    </row>
    <row r="9">
      <c r="A9" s="123" t="s">
        <v>55</v>
      </c>
      <c r="B9" s="124" t="s">
        <v>36</v>
      </c>
      <c r="C9" s="125" t="s">
        <v>26</v>
      </c>
      <c r="D9" s="126">
        <f>(12/63)*100</f>
        <v>19.04761905</v>
      </c>
      <c r="E9" s="124" t="s">
        <v>1773</v>
      </c>
      <c r="F9" s="10"/>
      <c r="G9" s="10"/>
      <c r="H9" s="10"/>
      <c r="I9" s="10"/>
      <c r="J9" s="10"/>
      <c r="K9" s="10"/>
      <c r="L9" s="10"/>
      <c r="M9" s="10"/>
      <c r="N9" s="10"/>
      <c r="O9" s="10"/>
      <c r="P9" s="10"/>
      <c r="Q9" s="10"/>
      <c r="R9" s="10"/>
      <c r="S9" s="10"/>
      <c r="T9" s="10"/>
      <c r="U9" s="10"/>
      <c r="V9" s="10"/>
      <c r="W9" s="10"/>
      <c r="X9" s="10"/>
      <c r="Y9" s="10"/>
      <c r="Z9" s="10"/>
    </row>
    <row r="10">
      <c r="A10" s="96" t="s">
        <v>60</v>
      </c>
      <c r="B10" s="120" t="s">
        <v>36</v>
      </c>
      <c r="C10" s="13" t="s">
        <v>26</v>
      </c>
      <c r="D10" s="121">
        <f>(5/21)*100</f>
        <v>23.80952381</v>
      </c>
      <c r="E10" s="120" t="s">
        <v>1774</v>
      </c>
      <c r="F10" s="10"/>
      <c r="I10" s="10"/>
      <c r="J10" s="10"/>
      <c r="K10" s="10"/>
      <c r="L10" s="10"/>
      <c r="M10" s="10"/>
      <c r="N10" s="10"/>
      <c r="O10" s="10"/>
      <c r="P10" s="10"/>
      <c r="Q10" s="10"/>
      <c r="R10" s="10"/>
      <c r="S10" s="10"/>
      <c r="T10" s="10"/>
      <c r="U10" s="10"/>
      <c r="V10" s="10"/>
      <c r="W10" s="10"/>
      <c r="X10" s="10"/>
      <c r="Y10" s="10"/>
      <c r="Z10" s="10"/>
    </row>
    <row r="11">
      <c r="A11" s="123" t="s">
        <v>61</v>
      </c>
      <c r="B11" s="124" t="s">
        <v>36</v>
      </c>
      <c r="C11" s="125" t="s">
        <v>27</v>
      </c>
      <c r="D11" s="126">
        <f>(10/187)*100</f>
        <v>5.347593583</v>
      </c>
      <c r="E11" s="124" t="s">
        <v>1775</v>
      </c>
      <c r="F11" s="10"/>
      <c r="I11" s="10"/>
      <c r="J11" s="10"/>
      <c r="K11" s="10"/>
      <c r="L11" s="10"/>
      <c r="M11" s="10"/>
      <c r="N11" s="10"/>
      <c r="O11" s="10"/>
      <c r="P11" s="10"/>
      <c r="Q11" s="10"/>
      <c r="R11" s="10"/>
      <c r="S11" s="10"/>
      <c r="T11" s="10"/>
      <c r="U11" s="10"/>
      <c r="V11" s="10"/>
      <c r="W11" s="10"/>
      <c r="X11" s="10"/>
      <c r="Y11" s="10"/>
      <c r="Z11" s="10"/>
    </row>
    <row r="12">
      <c r="A12" s="96" t="s">
        <v>64</v>
      </c>
      <c r="B12" s="120" t="s">
        <v>36</v>
      </c>
      <c r="C12" s="13" t="s">
        <v>27</v>
      </c>
      <c r="D12" s="121">
        <f>(26/210)*100</f>
        <v>12.38095238</v>
      </c>
      <c r="E12" s="120" t="s">
        <v>1776</v>
      </c>
      <c r="F12" s="10"/>
      <c r="I12" s="10"/>
      <c r="J12" s="10"/>
      <c r="K12" s="10"/>
      <c r="L12" s="10"/>
      <c r="M12" s="10"/>
      <c r="N12" s="10"/>
      <c r="O12" s="10"/>
      <c r="P12" s="10"/>
      <c r="Q12" s="10"/>
      <c r="R12" s="10"/>
      <c r="S12" s="10"/>
      <c r="T12" s="10"/>
      <c r="U12" s="10"/>
      <c r="V12" s="10"/>
      <c r="W12" s="10"/>
      <c r="X12" s="10"/>
      <c r="Y12" s="10"/>
      <c r="Z12" s="10"/>
    </row>
    <row r="13">
      <c r="A13" s="123" t="s">
        <v>65</v>
      </c>
      <c r="B13" s="124" t="s">
        <v>36</v>
      </c>
      <c r="C13" s="125" t="s">
        <v>26</v>
      </c>
      <c r="D13" s="126">
        <f>(3/119)*100</f>
        <v>2.521008403</v>
      </c>
      <c r="E13" s="124" t="s">
        <v>1777</v>
      </c>
      <c r="F13" s="10"/>
      <c r="G13" s="10"/>
      <c r="H13" s="10"/>
      <c r="I13" s="122"/>
      <c r="J13" s="122"/>
      <c r="K13" s="122"/>
      <c r="L13" s="122"/>
      <c r="M13" s="122"/>
      <c r="N13" s="122"/>
      <c r="O13" s="10"/>
      <c r="P13" s="10"/>
      <c r="Q13" s="10"/>
      <c r="R13" s="10"/>
      <c r="S13" s="10"/>
      <c r="T13" s="10"/>
      <c r="U13" s="10"/>
      <c r="V13" s="10"/>
      <c r="W13" s="10"/>
      <c r="X13" s="10"/>
      <c r="Y13" s="10"/>
      <c r="Z13" s="10"/>
    </row>
    <row r="14">
      <c r="A14" s="96" t="s">
        <v>66</v>
      </c>
      <c r="B14" s="120" t="s">
        <v>36</v>
      </c>
      <c r="C14" s="13" t="s">
        <v>21</v>
      </c>
      <c r="D14" s="121">
        <f>(6/455)*100</f>
        <v>1.318681319</v>
      </c>
      <c r="E14" s="120" t="s">
        <v>1778</v>
      </c>
      <c r="F14" s="10"/>
      <c r="G14" s="122"/>
      <c r="H14" s="9"/>
      <c r="I14" s="122"/>
      <c r="J14" s="122"/>
      <c r="K14" s="10"/>
      <c r="L14" s="10"/>
      <c r="M14" s="10"/>
      <c r="N14" s="10"/>
      <c r="O14" s="10"/>
      <c r="P14" s="10"/>
      <c r="Q14" s="10"/>
      <c r="R14" s="10"/>
      <c r="S14" s="10"/>
      <c r="T14" s="10"/>
      <c r="U14" s="10"/>
      <c r="V14" s="10"/>
      <c r="W14" s="10"/>
      <c r="X14" s="10"/>
      <c r="Y14" s="10"/>
      <c r="Z14" s="10"/>
    </row>
    <row r="15">
      <c r="A15" s="123" t="s">
        <v>70</v>
      </c>
      <c r="B15" s="124" t="s">
        <v>36</v>
      </c>
      <c r="C15" s="125" t="s">
        <v>26</v>
      </c>
      <c r="D15" s="126">
        <f>(2/55)*100</f>
        <v>3.636363636</v>
      </c>
      <c r="E15" s="124"/>
      <c r="F15" s="10"/>
      <c r="G15" s="122"/>
      <c r="H15" s="9"/>
      <c r="I15" s="122"/>
      <c r="J15" s="122"/>
      <c r="K15" s="122"/>
      <c r="L15" s="122"/>
      <c r="M15" s="122"/>
      <c r="N15" s="122"/>
      <c r="O15" s="10"/>
      <c r="P15" s="10"/>
      <c r="Q15" s="10"/>
      <c r="R15" s="10"/>
      <c r="S15" s="10"/>
      <c r="T15" s="10"/>
      <c r="U15" s="10"/>
      <c r="V15" s="10"/>
      <c r="W15" s="10"/>
      <c r="X15" s="10"/>
      <c r="Y15" s="10"/>
      <c r="Z15" s="10"/>
    </row>
    <row r="16">
      <c r="A16" s="96" t="s">
        <v>73</v>
      </c>
      <c r="B16" s="120" t="s">
        <v>36</v>
      </c>
      <c r="C16" s="13" t="s">
        <v>26</v>
      </c>
      <c r="D16" s="121">
        <f>(4/29)*100</f>
        <v>13.79310345</v>
      </c>
      <c r="E16" s="120" t="s">
        <v>1779</v>
      </c>
      <c r="F16" s="10"/>
      <c r="G16" s="122"/>
      <c r="H16" s="9"/>
      <c r="I16" s="122"/>
      <c r="J16" s="122"/>
      <c r="K16" s="122"/>
      <c r="L16" s="122"/>
      <c r="M16" s="122"/>
      <c r="N16" s="122"/>
      <c r="O16" s="10"/>
      <c r="P16" s="10"/>
      <c r="Q16" s="10"/>
      <c r="R16" s="10"/>
      <c r="S16" s="10"/>
      <c r="T16" s="10"/>
      <c r="U16" s="10"/>
      <c r="V16" s="10"/>
      <c r="W16" s="10"/>
      <c r="X16" s="10"/>
      <c r="Y16" s="10"/>
      <c r="Z16" s="10"/>
    </row>
    <row r="17">
      <c r="A17" s="123" t="s">
        <v>79</v>
      </c>
      <c r="B17" s="124" t="s">
        <v>36</v>
      </c>
      <c r="C17" s="125" t="s">
        <v>26</v>
      </c>
      <c r="D17" s="126">
        <v>0.0</v>
      </c>
      <c r="E17" s="124" t="s">
        <v>2</v>
      </c>
      <c r="F17" s="10"/>
      <c r="G17" s="122"/>
      <c r="H17" s="9"/>
      <c r="I17" s="122"/>
      <c r="J17" s="122"/>
      <c r="K17" s="122"/>
      <c r="L17" s="122"/>
      <c r="M17" s="122"/>
      <c r="N17" s="122"/>
      <c r="O17" s="10"/>
      <c r="P17" s="10"/>
      <c r="Q17" s="10"/>
      <c r="R17" s="10"/>
      <c r="S17" s="10"/>
      <c r="T17" s="10"/>
      <c r="U17" s="10"/>
      <c r="V17" s="10"/>
      <c r="W17" s="10"/>
      <c r="X17" s="10"/>
      <c r="Y17" s="10"/>
      <c r="Z17" s="10"/>
    </row>
    <row r="18">
      <c r="A18" s="96" t="s">
        <v>82</v>
      </c>
      <c r="B18" s="120" t="s">
        <v>36</v>
      </c>
      <c r="C18" s="13" t="s">
        <v>26</v>
      </c>
      <c r="D18" s="121">
        <f>(15/58)*100</f>
        <v>25.86206897</v>
      </c>
      <c r="E18" s="120" t="s">
        <v>1780</v>
      </c>
      <c r="F18" s="10"/>
      <c r="G18" s="122"/>
      <c r="H18" s="9"/>
      <c r="I18" s="122"/>
      <c r="J18" s="122"/>
      <c r="K18" s="122"/>
      <c r="L18" s="122"/>
      <c r="M18" s="122"/>
      <c r="N18" s="122"/>
      <c r="O18" s="10"/>
      <c r="P18" s="10"/>
      <c r="Q18" s="10"/>
      <c r="R18" s="10"/>
      <c r="S18" s="10"/>
      <c r="T18" s="10"/>
      <c r="U18" s="10"/>
      <c r="V18" s="10"/>
      <c r="W18" s="10"/>
      <c r="X18" s="10"/>
      <c r="Y18" s="10"/>
      <c r="Z18" s="10"/>
    </row>
    <row r="19">
      <c r="A19" s="123" t="s">
        <v>86</v>
      </c>
      <c r="B19" s="124" t="s">
        <v>36</v>
      </c>
      <c r="C19" s="125" t="s">
        <v>26</v>
      </c>
      <c r="D19" s="126">
        <f>(1/43)*100</f>
        <v>2.325581395</v>
      </c>
      <c r="E19" s="124" t="s">
        <v>1781</v>
      </c>
      <c r="F19" s="10"/>
      <c r="G19" s="122"/>
      <c r="H19" s="9"/>
      <c r="I19" s="122"/>
      <c r="J19" s="122"/>
      <c r="K19" s="10"/>
      <c r="L19" s="10"/>
      <c r="M19" s="10"/>
      <c r="N19" s="10"/>
      <c r="O19" s="10"/>
      <c r="P19" s="10"/>
      <c r="Q19" s="10"/>
      <c r="R19" s="10"/>
      <c r="S19" s="10"/>
      <c r="T19" s="10"/>
      <c r="U19" s="10"/>
      <c r="V19" s="10"/>
      <c r="W19" s="10"/>
      <c r="X19" s="10"/>
      <c r="Y19" s="10"/>
      <c r="Z19" s="10"/>
    </row>
    <row r="20">
      <c r="A20" s="96" t="s">
        <v>87</v>
      </c>
      <c r="B20" s="120" t="s">
        <v>36</v>
      </c>
      <c r="C20" s="13" t="s">
        <v>26</v>
      </c>
      <c r="D20" s="121">
        <f>(11/54)*100</f>
        <v>20.37037037</v>
      </c>
      <c r="E20" s="120" t="s">
        <v>1782</v>
      </c>
      <c r="F20" s="10"/>
      <c r="G20" s="10"/>
      <c r="H20" s="10"/>
      <c r="I20" s="10"/>
      <c r="J20" s="10"/>
      <c r="K20" s="10"/>
      <c r="L20" s="10"/>
      <c r="M20" s="10"/>
      <c r="N20" s="10"/>
      <c r="O20" s="10"/>
      <c r="P20" s="10"/>
      <c r="Q20" s="10"/>
      <c r="R20" s="10"/>
      <c r="S20" s="10"/>
      <c r="T20" s="10"/>
      <c r="U20" s="10"/>
      <c r="V20" s="10"/>
      <c r="W20" s="10"/>
      <c r="X20" s="10"/>
      <c r="Y20" s="10"/>
      <c r="Z20" s="10"/>
    </row>
    <row r="21">
      <c r="A21" s="123" t="s">
        <v>88</v>
      </c>
      <c r="B21" s="124" t="s">
        <v>36</v>
      </c>
      <c r="C21" s="125" t="s">
        <v>26</v>
      </c>
      <c r="D21" s="126">
        <f>(1/16)*100</f>
        <v>6.25</v>
      </c>
      <c r="E21" s="124" t="s">
        <v>2</v>
      </c>
      <c r="F21" s="10"/>
      <c r="G21" s="10"/>
      <c r="H21" s="10"/>
      <c r="I21" s="10"/>
      <c r="J21" s="10"/>
      <c r="K21" s="10"/>
      <c r="L21" s="10"/>
      <c r="M21" s="10"/>
      <c r="N21" s="10"/>
      <c r="O21" s="10"/>
      <c r="P21" s="10"/>
      <c r="Q21" s="10"/>
      <c r="R21" s="10"/>
      <c r="S21" s="10"/>
      <c r="T21" s="10"/>
      <c r="U21" s="10"/>
      <c r="V21" s="10"/>
      <c r="W21" s="10"/>
      <c r="X21" s="10"/>
      <c r="Y21" s="10"/>
      <c r="Z21" s="10"/>
    </row>
    <row r="22">
      <c r="A22" s="96" t="s">
        <v>89</v>
      </c>
      <c r="B22" s="120" t="s">
        <v>36</v>
      </c>
      <c r="C22" s="13" t="s">
        <v>26</v>
      </c>
      <c r="D22" s="121">
        <f>(1/64)*100</f>
        <v>1.5625</v>
      </c>
      <c r="E22" s="120"/>
      <c r="F22" s="10"/>
      <c r="G22" s="10"/>
      <c r="H22" s="10"/>
      <c r="I22" s="10"/>
      <c r="J22" s="10"/>
      <c r="K22" s="10"/>
      <c r="L22" s="10"/>
      <c r="M22" s="10"/>
      <c r="N22" s="10"/>
      <c r="O22" s="10"/>
      <c r="P22" s="10"/>
      <c r="Q22" s="10"/>
      <c r="R22" s="10"/>
      <c r="S22" s="10"/>
      <c r="T22" s="10"/>
      <c r="U22" s="10"/>
      <c r="V22" s="10"/>
      <c r="W22" s="10"/>
      <c r="X22" s="10"/>
      <c r="Y22" s="10"/>
      <c r="Z22" s="10"/>
    </row>
    <row r="23">
      <c r="A23" s="123" t="s">
        <v>92</v>
      </c>
      <c r="B23" s="124" t="s">
        <v>36</v>
      </c>
      <c r="C23" s="125" t="s">
        <v>21</v>
      </c>
      <c r="D23" s="126">
        <f>(7/69)*100</f>
        <v>10.14492754</v>
      </c>
      <c r="E23" s="124" t="s">
        <v>1783</v>
      </c>
      <c r="F23" s="10"/>
      <c r="G23" s="10"/>
      <c r="H23" s="10"/>
      <c r="I23" s="10"/>
      <c r="J23" s="10"/>
      <c r="K23" s="10"/>
      <c r="L23" s="10"/>
      <c r="M23" s="10"/>
      <c r="N23" s="10"/>
      <c r="O23" s="10"/>
      <c r="P23" s="10"/>
      <c r="Q23" s="10"/>
      <c r="R23" s="10"/>
      <c r="S23" s="10"/>
      <c r="T23" s="10"/>
      <c r="U23" s="10"/>
      <c r="V23" s="10"/>
      <c r="W23" s="10"/>
      <c r="X23" s="10"/>
      <c r="Y23" s="10"/>
      <c r="Z23" s="10"/>
    </row>
    <row r="24">
      <c r="A24" s="96" t="s">
        <v>96</v>
      </c>
      <c r="B24" s="120" t="s">
        <v>36</v>
      </c>
      <c r="C24" s="13" t="s">
        <v>21</v>
      </c>
      <c r="D24" s="121">
        <f>(3/40)*100</f>
        <v>7.5</v>
      </c>
      <c r="E24" s="120"/>
      <c r="F24" s="10"/>
      <c r="G24" s="10"/>
      <c r="H24" s="10"/>
      <c r="I24" s="10"/>
      <c r="J24" s="10"/>
      <c r="K24" s="10"/>
      <c r="L24" s="10"/>
      <c r="M24" s="10"/>
      <c r="N24" s="10"/>
      <c r="O24" s="10"/>
      <c r="P24" s="10"/>
      <c r="Q24" s="10"/>
      <c r="R24" s="10"/>
      <c r="S24" s="10"/>
      <c r="T24" s="10"/>
      <c r="U24" s="10"/>
      <c r="V24" s="10"/>
      <c r="W24" s="10"/>
      <c r="X24" s="10"/>
      <c r="Y24" s="10"/>
      <c r="Z24" s="10"/>
    </row>
    <row r="25">
      <c r="A25" s="123" t="s">
        <v>98</v>
      </c>
      <c r="B25" s="124" t="s">
        <v>36</v>
      </c>
      <c r="C25" s="125" t="s">
        <v>21</v>
      </c>
      <c r="D25" s="126">
        <f>(2/79)*100</f>
        <v>2.53164557</v>
      </c>
      <c r="E25" s="124" t="s">
        <v>2</v>
      </c>
      <c r="F25" s="10"/>
      <c r="G25" s="10"/>
      <c r="H25" s="10"/>
      <c r="I25" s="10"/>
      <c r="J25" s="10"/>
      <c r="K25" s="10"/>
      <c r="L25" s="10"/>
      <c r="M25" s="10"/>
      <c r="N25" s="10"/>
      <c r="O25" s="10"/>
      <c r="P25" s="10"/>
      <c r="Q25" s="10"/>
      <c r="R25" s="10"/>
      <c r="S25" s="10"/>
      <c r="T25" s="10"/>
      <c r="U25" s="10"/>
      <c r="V25" s="10"/>
      <c r="W25" s="10"/>
      <c r="X25" s="10"/>
      <c r="Y25" s="10"/>
      <c r="Z25" s="10"/>
    </row>
    <row r="26">
      <c r="A26" s="96" t="s">
        <v>99</v>
      </c>
      <c r="B26" s="120" t="s">
        <v>36</v>
      </c>
      <c r="C26" s="13" t="s">
        <v>21</v>
      </c>
      <c r="D26" s="121">
        <f>(104/152)*100</f>
        <v>68.42105263</v>
      </c>
      <c r="E26" s="120"/>
      <c r="F26" s="10"/>
      <c r="G26" s="10"/>
      <c r="H26" s="10"/>
      <c r="I26" s="10"/>
      <c r="J26" s="10"/>
      <c r="K26" s="10"/>
      <c r="L26" s="10"/>
      <c r="M26" s="10"/>
      <c r="N26" s="10"/>
      <c r="O26" s="10"/>
      <c r="P26" s="10"/>
      <c r="Q26" s="10"/>
      <c r="R26" s="10"/>
      <c r="S26" s="10"/>
      <c r="T26" s="10"/>
      <c r="U26" s="10"/>
      <c r="V26" s="10"/>
      <c r="W26" s="10"/>
      <c r="X26" s="10"/>
      <c r="Y26" s="10"/>
      <c r="Z26" s="10"/>
    </row>
    <row r="27">
      <c r="A27" s="123" t="s">
        <v>105</v>
      </c>
      <c r="B27" s="124" t="s">
        <v>36</v>
      </c>
      <c r="C27" s="125" t="s">
        <v>26</v>
      </c>
      <c r="D27" s="126">
        <f>(7/31)*100</f>
        <v>22.58064516</v>
      </c>
      <c r="E27" s="124" t="s">
        <v>1784</v>
      </c>
      <c r="F27" s="10"/>
      <c r="G27" s="10"/>
      <c r="H27" s="10"/>
      <c r="I27" s="10"/>
      <c r="J27" s="10"/>
      <c r="K27" s="10"/>
      <c r="L27" s="10"/>
      <c r="M27" s="10"/>
      <c r="N27" s="10"/>
      <c r="O27" s="10"/>
      <c r="P27" s="10"/>
      <c r="Q27" s="10"/>
      <c r="R27" s="10"/>
      <c r="S27" s="10"/>
      <c r="T27" s="10"/>
      <c r="U27" s="10"/>
      <c r="V27" s="10"/>
      <c r="W27" s="10"/>
      <c r="X27" s="10"/>
      <c r="Y27" s="10"/>
      <c r="Z27" s="10"/>
    </row>
    <row r="28">
      <c r="A28" s="96" t="s">
        <v>114</v>
      </c>
      <c r="B28" s="120" t="s">
        <v>36</v>
      </c>
      <c r="C28" s="13" t="s">
        <v>21</v>
      </c>
      <c r="D28" s="121">
        <f>(2/29)*100</f>
        <v>6.896551724</v>
      </c>
      <c r="E28" s="120" t="s">
        <v>1785</v>
      </c>
      <c r="F28" s="10"/>
      <c r="G28" s="10"/>
      <c r="H28" s="10"/>
      <c r="I28" s="10"/>
      <c r="J28" s="10"/>
      <c r="K28" s="10"/>
      <c r="L28" s="10"/>
      <c r="M28" s="10"/>
      <c r="N28" s="10"/>
      <c r="O28" s="10"/>
      <c r="P28" s="10"/>
      <c r="Q28" s="10"/>
      <c r="R28" s="10"/>
      <c r="S28" s="10"/>
      <c r="T28" s="10"/>
      <c r="U28" s="10"/>
      <c r="V28" s="10"/>
      <c r="W28" s="10"/>
      <c r="X28" s="10"/>
      <c r="Y28" s="10"/>
      <c r="Z28" s="10"/>
    </row>
    <row r="29">
      <c r="A29" s="123" t="s">
        <v>129</v>
      </c>
      <c r="B29" s="124" t="s">
        <v>36</v>
      </c>
      <c r="C29" s="125" t="s">
        <v>21</v>
      </c>
      <c r="D29" s="126">
        <f>(4/60)*100</f>
        <v>6.666666667</v>
      </c>
      <c r="E29" s="124" t="s">
        <v>1786</v>
      </c>
      <c r="F29" s="10"/>
      <c r="G29" s="10"/>
      <c r="H29" s="10"/>
      <c r="I29" s="10"/>
      <c r="J29" s="10"/>
      <c r="K29" s="10"/>
      <c r="L29" s="10"/>
      <c r="M29" s="10"/>
      <c r="N29" s="10"/>
      <c r="O29" s="10"/>
      <c r="P29" s="10"/>
      <c r="Q29" s="10"/>
      <c r="R29" s="10"/>
      <c r="S29" s="10"/>
      <c r="T29" s="10"/>
      <c r="U29" s="10"/>
      <c r="V29" s="10"/>
      <c r="W29" s="10"/>
      <c r="X29" s="10"/>
      <c r="Y29" s="10"/>
      <c r="Z29" s="10"/>
    </row>
    <row r="30">
      <c r="A30" s="96" t="s">
        <v>130</v>
      </c>
      <c r="B30" s="120" t="s">
        <v>36</v>
      </c>
      <c r="C30" s="13" t="s">
        <v>26</v>
      </c>
      <c r="D30" s="121">
        <f>(2/64)*100</f>
        <v>3.125</v>
      </c>
      <c r="E30" s="120" t="s">
        <v>2</v>
      </c>
      <c r="F30" s="10"/>
      <c r="G30" s="10"/>
      <c r="H30" s="10"/>
      <c r="I30" s="10"/>
      <c r="J30" s="10"/>
      <c r="K30" s="10"/>
      <c r="L30" s="10"/>
      <c r="M30" s="10"/>
      <c r="N30" s="10"/>
      <c r="O30" s="10"/>
      <c r="P30" s="10"/>
      <c r="Q30" s="10"/>
      <c r="R30" s="10"/>
      <c r="S30" s="10"/>
      <c r="T30" s="10"/>
      <c r="U30" s="10"/>
      <c r="V30" s="10"/>
      <c r="W30" s="10"/>
      <c r="X30" s="10"/>
      <c r="Y30" s="10"/>
      <c r="Z30" s="10"/>
    </row>
    <row r="31">
      <c r="A31" s="123" t="s">
        <v>137</v>
      </c>
      <c r="B31" s="124" t="s">
        <v>36</v>
      </c>
      <c r="C31" s="125" t="s">
        <v>26</v>
      </c>
      <c r="D31" s="126">
        <f>(1/44)*100</f>
        <v>2.272727273</v>
      </c>
      <c r="E31" s="124" t="s">
        <v>2</v>
      </c>
      <c r="F31" s="10"/>
      <c r="G31" s="10"/>
      <c r="H31" s="10"/>
      <c r="I31" s="10"/>
      <c r="J31" s="10"/>
      <c r="K31" s="10"/>
      <c r="L31" s="10"/>
      <c r="M31" s="10"/>
      <c r="N31" s="10"/>
      <c r="O31" s="10"/>
      <c r="P31" s="10"/>
      <c r="Q31" s="10"/>
      <c r="R31" s="10"/>
      <c r="S31" s="10"/>
      <c r="T31" s="10"/>
      <c r="U31" s="10"/>
      <c r="V31" s="10"/>
      <c r="W31" s="10"/>
      <c r="X31" s="10"/>
      <c r="Y31" s="10"/>
      <c r="Z31" s="10"/>
    </row>
    <row r="32">
      <c r="A32" s="96" t="s">
        <v>142</v>
      </c>
      <c r="B32" s="120" t="s">
        <v>36</v>
      </c>
      <c r="C32" s="13" t="s">
        <v>26</v>
      </c>
      <c r="D32" s="121">
        <f>(1/5)*100</f>
        <v>20</v>
      </c>
      <c r="E32" s="120" t="s">
        <v>2</v>
      </c>
      <c r="F32" s="10"/>
      <c r="G32" s="10"/>
      <c r="H32" s="10"/>
      <c r="I32" s="10"/>
      <c r="J32" s="10"/>
      <c r="K32" s="10"/>
      <c r="L32" s="10"/>
      <c r="M32" s="10"/>
      <c r="N32" s="10"/>
      <c r="O32" s="10"/>
      <c r="P32" s="10"/>
      <c r="Q32" s="10"/>
      <c r="R32" s="10"/>
      <c r="S32" s="10"/>
      <c r="T32" s="10"/>
      <c r="U32" s="10"/>
      <c r="V32" s="10"/>
      <c r="W32" s="10"/>
      <c r="X32" s="10"/>
      <c r="Y32" s="10"/>
      <c r="Z32" s="10"/>
    </row>
    <row r="33">
      <c r="A33" s="123" t="s">
        <v>145</v>
      </c>
      <c r="B33" s="124" t="s">
        <v>36</v>
      </c>
      <c r="C33" s="125" t="s">
        <v>26</v>
      </c>
      <c r="D33" s="128">
        <v>0.0</v>
      </c>
      <c r="E33" s="124"/>
      <c r="F33" s="10"/>
      <c r="G33" s="10"/>
      <c r="H33" s="10"/>
      <c r="I33" s="10"/>
      <c r="J33" s="10"/>
      <c r="K33" s="10"/>
      <c r="L33" s="10"/>
      <c r="M33" s="10"/>
      <c r="N33" s="10"/>
      <c r="O33" s="10"/>
      <c r="P33" s="10"/>
      <c r="Q33" s="10"/>
      <c r="R33" s="10"/>
      <c r="S33" s="10"/>
      <c r="T33" s="10"/>
      <c r="U33" s="10"/>
      <c r="V33" s="10"/>
      <c r="W33" s="10"/>
      <c r="X33" s="10"/>
      <c r="Y33" s="10"/>
      <c r="Z33" s="10"/>
    </row>
    <row r="34">
      <c r="A34" s="96" t="s">
        <v>150</v>
      </c>
      <c r="B34" s="120" t="s">
        <v>36</v>
      </c>
      <c r="C34" s="13" t="s">
        <v>21</v>
      </c>
      <c r="D34" s="121">
        <f>(5/124)*100</f>
        <v>4.032258065</v>
      </c>
      <c r="E34" s="120"/>
      <c r="F34" s="10"/>
      <c r="G34" s="10"/>
      <c r="H34" s="10"/>
      <c r="I34" s="10"/>
      <c r="J34" s="10"/>
      <c r="K34" s="10"/>
      <c r="L34" s="10"/>
      <c r="M34" s="10"/>
      <c r="N34" s="10"/>
      <c r="O34" s="10"/>
      <c r="P34" s="10"/>
      <c r="Q34" s="10"/>
      <c r="R34" s="10"/>
      <c r="S34" s="10"/>
      <c r="T34" s="10"/>
      <c r="U34" s="10"/>
      <c r="V34" s="10"/>
      <c r="W34" s="10"/>
      <c r="X34" s="10"/>
      <c r="Y34" s="10"/>
      <c r="Z34" s="10"/>
    </row>
    <row r="35">
      <c r="A35" s="123" t="s">
        <v>151</v>
      </c>
      <c r="B35" s="124" t="s">
        <v>36</v>
      </c>
      <c r="C35" s="125" t="s">
        <v>152</v>
      </c>
      <c r="D35" s="126">
        <f>(15/36)*100</f>
        <v>41.66666667</v>
      </c>
      <c r="E35" s="124" t="s">
        <v>1787</v>
      </c>
      <c r="F35" s="10"/>
      <c r="G35" s="10"/>
      <c r="H35" s="10"/>
      <c r="I35" s="10"/>
      <c r="J35" s="10"/>
      <c r="K35" s="10"/>
      <c r="L35" s="10"/>
      <c r="M35" s="10"/>
      <c r="N35" s="10"/>
      <c r="O35" s="10"/>
      <c r="P35" s="10"/>
      <c r="Q35" s="10"/>
      <c r="R35" s="10"/>
      <c r="S35" s="10"/>
      <c r="T35" s="10"/>
      <c r="U35" s="10"/>
      <c r="V35" s="10"/>
      <c r="W35" s="10"/>
      <c r="X35" s="10"/>
      <c r="Y35" s="10"/>
      <c r="Z35" s="10"/>
    </row>
    <row r="36">
      <c r="A36" s="96" t="s">
        <v>153</v>
      </c>
      <c r="B36" s="120" t="s">
        <v>36</v>
      </c>
      <c r="C36" s="13" t="s">
        <v>26</v>
      </c>
      <c r="D36" s="121">
        <f>(21/21)*100</f>
        <v>100</v>
      </c>
      <c r="E36" s="120" t="s">
        <v>2</v>
      </c>
      <c r="F36" s="10"/>
      <c r="G36" s="10"/>
      <c r="H36" s="10"/>
      <c r="I36" s="10"/>
      <c r="J36" s="10"/>
      <c r="K36" s="10"/>
      <c r="L36" s="10"/>
      <c r="M36" s="10"/>
      <c r="N36" s="10"/>
      <c r="O36" s="10"/>
      <c r="P36" s="10"/>
      <c r="Q36" s="10"/>
      <c r="R36" s="10"/>
      <c r="S36" s="10"/>
      <c r="T36" s="10"/>
      <c r="U36" s="10"/>
      <c r="V36" s="10"/>
      <c r="W36" s="10"/>
      <c r="X36" s="10"/>
      <c r="Y36" s="10"/>
      <c r="Z36" s="10"/>
    </row>
    <row r="37">
      <c r="A37" s="123" t="s">
        <v>155</v>
      </c>
      <c r="B37" s="124" t="s">
        <v>36</v>
      </c>
      <c r="C37" s="125" t="s">
        <v>26</v>
      </c>
      <c r="D37" s="126">
        <f>(7/81)*100</f>
        <v>8.641975309</v>
      </c>
      <c r="E37" s="124"/>
      <c r="F37" s="10"/>
      <c r="G37" s="10"/>
      <c r="H37" s="10"/>
      <c r="I37" s="10"/>
      <c r="J37" s="10"/>
      <c r="K37" s="10"/>
      <c r="L37" s="10"/>
      <c r="M37" s="10"/>
      <c r="N37" s="10"/>
      <c r="O37" s="10"/>
      <c r="P37" s="10"/>
      <c r="Q37" s="10"/>
      <c r="R37" s="10"/>
      <c r="S37" s="10"/>
      <c r="T37" s="10"/>
      <c r="U37" s="10"/>
      <c r="V37" s="10"/>
      <c r="W37" s="10"/>
      <c r="X37" s="10"/>
      <c r="Y37" s="10"/>
      <c r="Z37" s="10"/>
    </row>
    <row r="38">
      <c r="A38" s="96" t="s">
        <v>159</v>
      </c>
      <c r="B38" s="120" t="s">
        <v>36</v>
      </c>
      <c r="C38" s="13" t="s">
        <v>26</v>
      </c>
      <c r="D38" s="121">
        <f>(4/71)*100</f>
        <v>5.633802817</v>
      </c>
      <c r="E38" s="120" t="s">
        <v>1788</v>
      </c>
      <c r="F38" s="10"/>
      <c r="G38" s="10"/>
      <c r="H38" s="10"/>
      <c r="I38" s="10"/>
      <c r="J38" s="10"/>
      <c r="K38" s="10"/>
      <c r="L38" s="10"/>
      <c r="M38" s="10"/>
      <c r="N38" s="10"/>
      <c r="O38" s="10"/>
      <c r="P38" s="10"/>
      <c r="Q38" s="10"/>
      <c r="R38" s="10"/>
      <c r="S38" s="10"/>
      <c r="T38" s="10"/>
      <c r="U38" s="10"/>
      <c r="V38" s="10"/>
      <c r="W38" s="10"/>
      <c r="X38" s="10"/>
      <c r="Y38" s="10"/>
      <c r="Z38" s="10"/>
    </row>
    <row r="39">
      <c r="A39" s="123" t="s">
        <v>166</v>
      </c>
      <c r="B39" s="124" t="s">
        <v>36</v>
      </c>
      <c r="C39" s="125" t="s">
        <v>21</v>
      </c>
      <c r="D39" s="126">
        <f>(1/14)*100</f>
        <v>7.142857143</v>
      </c>
      <c r="E39" s="124" t="s">
        <v>2</v>
      </c>
      <c r="F39" s="10"/>
      <c r="G39" s="10"/>
      <c r="H39" s="10"/>
      <c r="I39" s="10"/>
      <c r="J39" s="10"/>
      <c r="K39" s="10"/>
      <c r="L39" s="10"/>
      <c r="M39" s="10"/>
      <c r="N39" s="10"/>
      <c r="O39" s="10"/>
      <c r="P39" s="10"/>
      <c r="Q39" s="10"/>
      <c r="R39" s="10"/>
      <c r="S39" s="10"/>
      <c r="T39" s="10"/>
      <c r="U39" s="10"/>
      <c r="V39" s="10"/>
      <c r="W39" s="10"/>
      <c r="X39" s="10"/>
      <c r="Y39" s="10"/>
      <c r="Z39" s="10"/>
    </row>
    <row r="40">
      <c r="A40" s="96" t="s">
        <v>169</v>
      </c>
      <c r="B40" s="120" t="s">
        <v>36</v>
      </c>
      <c r="C40" s="13" t="s">
        <v>26</v>
      </c>
      <c r="D40" s="121">
        <f>(4/275)*100</f>
        <v>1.454545455</v>
      </c>
      <c r="E40" s="120"/>
      <c r="F40" s="10"/>
      <c r="G40" s="10"/>
      <c r="H40" s="10"/>
      <c r="I40" s="10"/>
      <c r="J40" s="10"/>
      <c r="K40" s="10"/>
      <c r="L40" s="10"/>
      <c r="M40" s="10"/>
      <c r="N40" s="10"/>
      <c r="O40" s="10"/>
      <c r="P40" s="10"/>
      <c r="Q40" s="10"/>
      <c r="R40" s="10"/>
      <c r="S40" s="10"/>
      <c r="T40" s="10"/>
      <c r="U40" s="10"/>
      <c r="V40" s="10"/>
      <c r="W40" s="10"/>
      <c r="X40" s="10"/>
      <c r="Y40" s="10"/>
      <c r="Z40" s="10"/>
    </row>
    <row r="41">
      <c r="A41" s="123" t="s">
        <v>172</v>
      </c>
      <c r="B41" s="124" t="s">
        <v>36</v>
      </c>
      <c r="C41" s="125" t="s">
        <v>26</v>
      </c>
      <c r="D41" s="126">
        <f>(1/30)*100</f>
        <v>3.333333333</v>
      </c>
      <c r="E41" s="124" t="s">
        <v>1789</v>
      </c>
      <c r="F41" s="10"/>
      <c r="G41" s="10"/>
      <c r="H41" s="10"/>
      <c r="I41" s="10"/>
      <c r="J41" s="10"/>
      <c r="K41" s="10"/>
      <c r="L41" s="10"/>
      <c r="M41" s="10"/>
      <c r="N41" s="10"/>
      <c r="O41" s="10"/>
      <c r="P41" s="10"/>
      <c r="Q41" s="10"/>
      <c r="R41" s="10"/>
      <c r="S41" s="10"/>
      <c r="T41" s="10"/>
      <c r="U41" s="10"/>
      <c r="V41" s="10"/>
      <c r="W41" s="10"/>
      <c r="X41" s="10"/>
      <c r="Y41" s="10"/>
      <c r="Z41" s="10"/>
    </row>
    <row r="42">
      <c r="A42" s="96" t="s">
        <v>183</v>
      </c>
      <c r="B42" s="120" t="s">
        <v>36</v>
      </c>
      <c r="C42" s="13" t="s">
        <v>26</v>
      </c>
      <c r="D42" s="121">
        <f>(2/20)*100</f>
        <v>10</v>
      </c>
      <c r="E42" s="120" t="s">
        <v>1790</v>
      </c>
      <c r="F42" s="10"/>
      <c r="G42" s="10"/>
      <c r="H42" s="10"/>
      <c r="I42" s="10"/>
      <c r="J42" s="10"/>
      <c r="K42" s="10"/>
      <c r="L42" s="10"/>
      <c r="M42" s="10"/>
      <c r="N42" s="10"/>
      <c r="O42" s="10"/>
      <c r="P42" s="10"/>
      <c r="Q42" s="10"/>
      <c r="R42" s="10"/>
      <c r="S42" s="10"/>
      <c r="T42" s="10"/>
      <c r="U42" s="10"/>
      <c r="V42" s="10"/>
      <c r="W42" s="10"/>
      <c r="X42" s="10"/>
      <c r="Y42" s="10"/>
      <c r="Z42" s="10"/>
    </row>
    <row r="43">
      <c r="A43" s="123" t="s">
        <v>190</v>
      </c>
      <c r="B43" s="124" t="s">
        <v>36</v>
      </c>
      <c r="C43" s="125" t="s">
        <v>26</v>
      </c>
      <c r="D43" s="126">
        <f>(3/3)*100</f>
        <v>100</v>
      </c>
      <c r="E43" s="124" t="s">
        <v>1791</v>
      </c>
      <c r="F43" s="10"/>
      <c r="G43" s="10"/>
      <c r="H43" s="10"/>
      <c r="I43" s="10"/>
      <c r="J43" s="10"/>
      <c r="K43" s="10"/>
      <c r="L43" s="10"/>
      <c r="M43" s="10"/>
      <c r="N43" s="10"/>
      <c r="O43" s="10"/>
      <c r="P43" s="10"/>
      <c r="Q43" s="10"/>
      <c r="R43" s="10"/>
      <c r="S43" s="10"/>
      <c r="T43" s="10"/>
      <c r="U43" s="10"/>
      <c r="V43" s="10"/>
      <c r="W43" s="10"/>
      <c r="X43" s="10"/>
      <c r="Y43" s="10"/>
      <c r="Z43" s="10"/>
    </row>
    <row r="44">
      <c r="A44" s="96" t="s">
        <v>194</v>
      </c>
      <c r="B44" s="120" t="s">
        <v>36</v>
      </c>
      <c r="C44" s="13" t="s">
        <v>26</v>
      </c>
      <c r="D44" s="121">
        <f>(3/52)*100</f>
        <v>5.769230769</v>
      </c>
      <c r="E44" s="120" t="s">
        <v>1792</v>
      </c>
      <c r="F44" s="10"/>
      <c r="G44" s="10"/>
      <c r="H44" s="10"/>
      <c r="I44" s="10"/>
      <c r="J44" s="10"/>
      <c r="K44" s="10"/>
      <c r="L44" s="10"/>
      <c r="M44" s="10"/>
      <c r="N44" s="10"/>
      <c r="O44" s="10"/>
      <c r="P44" s="10"/>
      <c r="Q44" s="10"/>
      <c r="R44" s="10"/>
      <c r="S44" s="10"/>
      <c r="T44" s="10"/>
      <c r="U44" s="10"/>
      <c r="V44" s="10"/>
      <c r="W44" s="10"/>
      <c r="X44" s="10"/>
      <c r="Y44" s="10"/>
      <c r="Z44" s="10"/>
    </row>
    <row r="45">
      <c r="A45" s="123" t="s">
        <v>196</v>
      </c>
      <c r="B45" s="124" t="s">
        <v>36</v>
      </c>
      <c r="C45" s="125" t="s">
        <v>26</v>
      </c>
      <c r="D45" s="126">
        <f>(1/54)*100</f>
        <v>1.851851852</v>
      </c>
      <c r="E45" s="124" t="s">
        <v>2</v>
      </c>
      <c r="F45" s="10"/>
      <c r="G45" s="10"/>
      <c r="H45" s="10"/>
      <c r="I45" s="10"/>
      <c r="J45" s="10"/>
      <c r="K45" s="10"/>
      <c r="L45" s="10"/>
      <c r="M45" s="10"/>
      <c r="N45" s="10"/>
      <c r="O45" s="10"/>
      <c r="P45" s="10"/>
      <c r="Q45" s="10"/>
      <c r="R45" s="10"/>
      <c r="S45" s="10"/>
      <c r="T45" s="10"/>
      <c r="U45" s="10"/>
      <c r="V45" s="10"/>
      <c r="W45" s="10"/>
      <c r="X45" s="10"/>
      <c r="Y45" s="10"/>
      <c r="Z45" s="10"/>
    </row>
    <row r="46">
      <c r="A46" s="96" t="s">
        <v>198</v>
      </c>
      <c r="B46" s="120" t="s">
        <v>36</v>
      </c>
      <c r="C46" s="13" t="s">
        <v>21</v>
      </c>
      <c r="D46" s="121">
        <f>(2/48)*100</f>
        <v>4.166666667</v>
      </c>
      <c r="E46" s="120" t="s">
        <v>2</v>
      </c>
      <c r="F46" s="10"/>
      <c r="G46" s="10"/>
      <c r="H46" s="10"/>
      <c r="I46" s="10"/>
      <c r="J46" s="10"/>
      <c r="K46" s="10"/>
      <c r="L46" s="10"/>
      <c r="M46" s="10"/>
      <c r="N46" s="10"/>
      <c r="O46" s="10"/>
      <c r="P46" s="10"/>
      <c r="Q46" s="10"/>
      <c r="R46" s="10"/>
      <c r="S46" s="10"/>
      <c r="T46" s="10"/>
      <c r="U46" s="10"/>
      <c r="V46" s="10"/>
      <c r="W46" s="10"/>
      <c r="X46" s="10"/>
      <c r="Y46" s="10"/>
      <c r="Z46" s="10"/>
    </row>
    <row r="47">
      <c r="A47" s="123" t="s">
        <v>199</v>
      </c>
      <c r="B47" s="124" t="s">
        <v>36</v>
      </c>
      <c r="C47" s="129" t="s">
        <v>200</v>
      </c>
      <c r="D47" s="126">
        <f>(5/5)*100</f>
        <v>100</v>
      </c>
      <c r="E47" s="124" t="s">
        <v>1793</v>
      </c>
      <c r="F47" s="10"/>
      <c r="G47" s="10"/>
      <c r="H47" s="10"/>
      <c r="I47" s="10"/>
      <c r="J47" s="10"/>
      <c r="K47" s="10"/>
      <c r="L47" s="10"/>
      <c r="M47" s="10"/>
      <c r="N47" s="10"/>
      <c r="O47" s="10"/>
      <c r="P47" s="10"/>
      <c r="Q47" s="10"/>
      <c r="R47" s="10"/>
      <c r="S47" s="10"/>
      <c r="T47" s="10"/>
      <c r="U47" s="10"/>
      <c r="V47" s="10"/>
      <c r="W47" s="10"/>
      <c r="X47" s="10"/>
      <c r="Y47" s="10"/>
      <c r="Z47" s="10"/>
    </row>
    <row r="48">
      <c r="A48" s="96" t="s">
        <v>201</v>
      </c>
      <c r="B48" s="120" t="s">
        <v>36</v>
      </c>
      <c r="C48" s="27" t="s">
        <v>200</v>
      </c>
      <c r="D48" s="121">
        <f>(60/60)*100</f>
        <v>100</v>
      </c>
      <c r="E48" s="120" t="s">
        <v>1794</v>
      </c>
      <c r="F48" s="10"/>
      <c r="G48" s="10"/>
      <c r="H48" s="10"/>
      <c r="I48" s="10"/>
      <c r="J48" s="10"/>
      <c r="K48" s="10"/>
      <c r="L48" s="10"/>
      <c r="M48" s="10"/>
      <c r="N48" s="10"/>
      <c r="O48" s="10"/>
      <c r="P48" s="10"/>
      <c r="Q48" s="10"/>
      <c r="R48" s="10"/>
      <c r="S48" s="10"/>
      <c r="T48" s="10"/>
      <c r="U48" s="10"/>
      <c r="V48" s="10"/>
      <c r="W48" s="10"/>
      <c r="X48" s="10"/>
      <c r="Y48" s="10"/>
      <c r="Z48" s="10"/>
    </row>
    <row r="49">
      <c r="A49" s="123" t="s">
        <v>209</v>
      </c>
      <c r="B49" s="124" t="s">
        <v>36</v>
      </c>
      <c r="C49" s="125" t="s">
        <v>26</v>
      </c>
      <c r="D49" s="126">
        <f>(1/46)*100</f>
        <v>2.173913043</v>
      </c>
      <c r="E49" s="124" t="s">
        <v>2</v>
      </c>
      <c r="F49" s="10"/>
      <c r="G49" s="10"/>
      <c r="H49" s="10"/>
      <c r="I49" s="10"/>
      <c r="J49" s="10"/>
      <c r="K49" s="10"/>
      <c r="L49" s="10"/>
      <c r="M49" s="10"/>
      <c r="N49" s="10"/>
      <c r="O49" s="10"/>
      <c r="P49" s="10"/>
      <c r="Q49" s="10"/>
      <c r="R49" s="10"/>
      <c r="S49" s="10"/>
      <c r="T49" s="10"/>
      <c r="U49" s="10"/>
      <c r="V49" s="10"/>
      <c r="W49" s="10"/>
      <c r="X49" s="10"/>
      <c r="Y49" s="10"/>
      <c r="Z49" s="10"/>
    </row>
    <row r="50">
      <c r="A50" s="96" t="s">
        <v>210</v>
      </c>
      <c r="B50" s="120" t="s">
        <v>36</v>
      </c>
      <c r="C50" s="13" t="s">
        <v>26</v>
      </c>
      <c r="D50" s="121">
        <f>(22/73)*100</f>
        <v>30.1369863</v>
      </c>
      <c r="E50" s="120" t="s">
        <v>1795</v>
      </c>
      <c r="F50" s="10"/>
      <c r="G50" s="10"/>
      <c r="H50" s="10"/>
      <c r="I50" s="10"/>
      <c r="J50" s="10"/>
      <c r="K50" s="10"/>
      <c r="L50" s="10"/>
      <c r="M50" s="10"/>
      <c r="N50" s="10"/>
      <c r="O50" s="10"/>
      <c r="P50" s="10"/>
      <c r="Q50" s="10"/>
      <c r="R50" s="10"/>
      <c r="S50" s="10"/>
      <c r="T50" s="10"/>
      <c r="U50" s="10"/>
      <c r="V50" s="10"/>
      <c r="W50" s="10"/>
      <c r="X50" s="10"/>
      <c r="Y50" s="10"/>
      <c r="Z50" s="10"/>
    </row>
    <row r="51">
      <c r="A51" s="123" t="s">
        <v>211</v>
      </c>
      <c r="B51" s="124" t="s">
        <v>36</v>
      </c>
      <c r="C51" s="125" t="s">
        <v>26</v>
      </c>
      <c r="D51" s="126">
        <f>(4/49)*100</f>
        <v>8.163265306</v>
      </c>
      <c r="E51" s="124" t="s">
        <v>1796</v>
      </c>
      <c r="F51" s="10"/>
      <c r="G51" s="10"/>
      <c r="H51" s="10"/>
      <c r="I51" s="10"/>
      <c r="J51" s="10"/>
      <c r="K51" s="10"/>
      <c r="L51" s="10"/>
      <c r="M51" s="10"/>
      <c r="N51" s="10"/>
      <c r="O51" s="10"/>
      <c r="P51" s="10"/>
      <c r="Q51" s="10"/>
      <c r="R51" s="10"/>
      <c r="S51" s="10"/>
      <c r="T51" s="10"/>
      <c r="U51" s="10"/>
      <c r="V51" s="10"/>
      <c r="W51" s="10"/>
      <c r="X51" s="10"/>
      <c r="Y51" s="10"/>
      <c r="Z51" s="10"/>
    </row>
    <row r="52">
      <c r="A52" s="96" t="s">
        <v>212</v>
      </c>
      <c r="B52" s="120" t="s">
        <v>36</v>
      </c>
      <c r="C52" s="13" t="s">
        <v>26</v>
      </c>
      <c r="D52" s="121">
        <f>(1/22)*100</f>
        <v>4.545454545</v>
      </c>
      <c r="E52" s="120" t="s">
        <v>2</v>
      </c>
      <c r="F52" s="10"/>
      <c r="G52" s="10"/>
      <c r="H52" s="10"/>
      <c r="I52" s="10"/>
      <c r="J52" s="10"/>
      <c r="K52" s="10"/>
      <c r="L52" s="10"/>
      <c r="M52" s="10"/>
      <c r="N52" s="10"/>
      <c r="O52" s="10"/>
      <c r="P52" s="10"/>
      <c r="Q52" s="10"/>
      <c r="R52" s="10"/>
      <c r="S52" s="10"/>
      <c r="T52" s="10"/>
      <c r="U52" s="10"/>
      <c r="V52" s="10"/>
      <c r="W52" s="10"/>
      <c r="X52" s="10"/>
      <c r="Y52" s="10"/>
      <c r="Z52" s="10"/>
    </row>
    <row r="53">
      <c r="A53" s="123" t="s">
        <v>213</v>
      </c>
      <c r="B53" s="124" t="s">
        <v>36</v>
      </c>
      <c r="C53" s="125" t="s">
        <v>21</v>
      </c>
      <c r="D53" s="126">
        <f>(3/54)*100</f>
        <v>5.555555556</v>
      </c>
      <c r="E53" s="124" t="s">
        <v>2</v>
      </c>
      <c r="F53" s="10"/>
      <c r="G53" s="10"/>
      <c r="H53" s="10"/>
      <c r="I53" s="10"/>
      <c r="J53" s="10"/>
      <c r="K53" s="10"/>
      <c r="L53" s="10"/>
      <c r="M53" s="10"/>
      <c r="N53" s="10"/>
      <c r="O53" s="10"/>
      <c r="P53" s="10"/>
      <c r="Q53" s="10"/>
      <c r="R53" s="10"/>
      <c r="S53" s="10"/>
      <c r="T53" s="10"/>
      <c r="U53" s="10"/>
      <c r="V53" s="10"/>
      <c r="W53" s="10"/>
      <c r="X53" s="10"/>
      <c r="Y53" s="10"/>
      <c r="Z53" s="10"/>
    </row>
    <row r="54">
      <c r="A54" s="96" t="s">
        <v>221</v>
      </c>
      <c r="B54" s="120" t="s">
        <v>36</v>
      </c>
      <c r="C54" s="13" t="s">
        <v>21</v>
      </c>
      <c r="D54" s="121">
        <f>(5/65)*100</f>
        <v>7.692307692</v>
      </c>
      <c r="E54" s="120" t="s">
        <v>2</v>
      </c>
      <c r="F54" s="10"/>
      <c r="G54" s="10"/>
      <c r="H54" s="10"/>
      <c r="I54" s="10"/>
      <c r="J54" s="10"/>
      <c r="K54" s="10"/>
      <c r="L54" s="10"/>
      <c r="M54" s="10"/>
      <c r="N54" s="10"/>
      <c r="O54" s="10"/>
      <c r="P54" s="10"/>
      <c r="Q54" s="10"/>
      <c r="R54" s="10"/>
      <c r="S54" s="10"/>
      <c r="T54" s="10"/>
      <c r="U54" s="10"/>
      <c r="V54" s="10"/>
      <c r="W54" s="10"/>
      <c r="X54" s="10"/>
      <c r="Y54" s="10"/>
      <c r="Z54" s="10"/>
    </row>
    <row r="55">
      <c r="A55" s="123" t="s">
        <v>228</v>
      </c>
      <c r="B55" s="124" t="s">
        <v>36</v>
      </c>
      <c r="C55" s="125" t="s">
        <v>21</v>
      </c>
      <c r="D55" s="126">
        <f>(0/179)*100</f>
        <v>0</v>
      </c>
      <c r="E55" s="124" t="s">
        <v>2</v>
      </c>
      <c r="F55" s="10"/>
      <c r="G55" s="10"/>
      <c r="H55" s="10"/>
      <c r="I55" s="10"/>
      <c r="J55" s="10"/>
      <c r="K55" s="10"/>
      <c r="L55" s="10"/>
      <c r="M55" s="10"/>
      <c r="N55" s="10"/>
      <c r="O55" s="10"/>
      <c r="P55" s="10"/>
      <c r="Q55" s="10"/>
      <c r="R55" s="10"/>
      <c r="S55" s="10"/>
      <c r="T55" s="10"/>
      <c r="U55" s="10"/>
      <c r="V55" s="10"/>
      <c r="W55" s="10"/>
      <c r="X55" s="10"/>
      <c r="Y55" s="10"/>
      <c r="Z55" s="10"/>
    </row>
    <row r="56">
      <c r="A56" s="96" t="s">
        <v>229</v>
      </c>
      <c r="B56" s="120" t="s">
        <v>36</v>
      </c>
      <c r="C56" s="13" t="s">
        <v>26</v>
      </c>
      <c r="D56" s="121">
        <f>(1/38)*100</f>
        <v>2.631578947</v>
      </c>
      <c r="E56" s="120" t="s">
        <v>2</v>
      </c>
      <c r="F56" s="10"/>
      <c r="G56" s="10"/>
      <c r="H56" s="10"/>
      <c r="I56" s="10"/>
      <c r="J56" s="10"/>
      <c r="K56" s="10"/>
      <c r="L56" s="10"/>
      <c r="M56" s="10"/>
      <c r="N56" s="10"/>
      <c r="O56" s="10"/>
      <c r="P56" s="10"/>
      <c r="Q56" s="10"/>
      <c r="R56" s="10"/>
      <c r="S56" s="10"/>
      <c r="T56" s="10"/>
      <c r="U56" s="10"/>
      <c r="V56" s="10"/>
      <c r="W56" s="10"/>
      <c r="X56" s="10"/>
      <c r="Y56" s="10"/>
      <c r="Z56" s="10"/>
    </row>
    <row r="57">
      <c r="A57" s="123" t="s">
        <v>234</v>
      </c>
      <c r="B57" s="124" t="s">
        <v>36</v>
      </c>
      <c r="C57" s="125" t="s">
        <v>26</v>
      </c>
      <c r="D57" s="126">
        <f>(36/57)*100</f>
        <v>63.15789474</v>
      </c>
      <c r="E57" s="124" t="s">
        <v>1797</v>
      </c>
      <c r="F57" s="10"/>
      <c r="G57" s="10"/>
      <c r="H57" s="10"/>
      <c r="I57" s="10"/>
      <c r="J57" s="10"/>
      <c r="K57" s="10"/>
      <c r="L57" s="10"/>
      <c r="M57" s="10"/>
      <c r="N57" s="10"/>
      <c r="O57" s="10"/>
      <c r="P57" s="10"/>
      <c r="Q57" s="10"/>
      <c r="R57" s="10"/>
      <c r="S57" s="10"/>
      <c r="T57" s="10"/>
      <c r="U57" s="10"/>
      <c r="V57" s="10"/>
      <c r="W57" s="10"/>
      <c r="X57" s="10"/>
      <c r="Y57" s="10"/>
      <c r="Z57" s="10"/>
    </row>
    <row r="58">
      <c r="A58" s="96" t="s">
        <v>235</v>
      </c>
      <c r="B58" s="120" t="s">
        <v>36</v>
      </c>
      <c r="C58" s="13" t="s">
        <v>26</v>
      </c>
      <c r="D58" s="121">
        <f>(2/62)*100</f>
        <v>3.225806452</v>
      </c>
      <c r="E58" s="120" t="s">
        <v>2</v>
      </c>
      <c r="F58" s="10"/>
      <c r="G58" s="10"/>
      <c r="H58" s="10"/>
      <c r="I58" s="10"/>
      <c r="J58" s="10"/>
      <c r="K58" s="10"/>
      <c r="L58" s="10"/>
      <c r="M58" s="10"/>
      <c r="N58" s="10"/>
      <c r="O58" s="10"/>
      <c r="P58" s="10"/>
      <c r="Q58" s="10"/>
      <c r="R58" s="10"/>
      <c r="S58" s="10"/>
      <c r="T58" s="10"/>
      <c r="U58" s="10"/>
      <c r="V58" s="10"/>
      <c r="W58" s="10"/>
      <c r="X58" s="10"/>
      <c r="Y58" s="10"/>
      <c r="Z58" s="10"/>
    </row>
    <row r="59">
      <c r="A59" s="123" t="s">
        <v>236</v>
      </c>
      <c r="B59" s="124" t="s">
        <v>36</v>
      </c>
      <c r="C59" s="125" t="s">
        <v>26</v>
      </c>
      <c r="D59" s="126">
        <f>(17/37)*100</f>
        <v>45.94594595</v>
      </c>
      <c r="E59" s="124" t="s">
        <v>1798</v>
      </c>
      <c r="F59" s="10"/>
      <c r="G59" s="10"/>
      <c r="H59" s="10"/>
      <c r="I59" s="10"/>
      <c r="J59" s="10"/>
      <c r="K59" s="10"/>
      <c r="L59" s="10"/>
      <c r="M59" s="10"/>
      <c r="N59" s="10"/>
      <c r="O59" s="10"/>
      <c r="P59" s="10"/>
      <c r="Q59" s="10"/>
      <c r="R59" s="10"/>
      <c r="S59" s="10"/>
      <c r="T59" s="10"/>
      <c r="U59" s="10"/>
      <c r="V59" s="10"/>
      <c r="W59" s="10"/>
      <c r="X59" s="10"/>
      <c r="Y59" s="10"/>
      <c r="Z59" s="10"/>
    </row>
    <row r="60">
      <c r="A60" s="96" t="s">
        <v>239</v>
      </c>
      <c r="B60" s="120" t="s">
        <v>36</v>
      </c>
      <c r="C60" s="13" t="s">
        <v>27</v>
      </c>
      <c r="D60" s="121">
        <f>(4/52)*100</f>
        <v>7.692307692</v>
      </c>
      <c r="E60" s="120" t="s">
        <v>1799</v>
      </c>
      <c r="F60" s="10"/>
      <c r="G60" s="10"/>
      <c r="H60" s="10"/>
      <c r="I60" s="10"/>
      <c r="J60" s="10"/>
      <c r="K60" s="10"/>
      <c r="L60" s="10"/>
      <c r="M60" s="10"/>
      <c r="N60" s="10"/>
      <c r="O60" s="10"/>
      <c r="P60" s="10"/>
      <c r="Q60" s="10"/>
      <c r="R60" s="10"/>
      <c r="S60" s="10"/>
      <c r="T60" s="10"/>
      <c r="U60" s="10"/>
      <c r="V60" s="10"/>
      <c r="W60" s="10"/>
      <c r="X60" s="10"/>
      <c r="Y60" s="10"/>
      <c r="Z60" s="10"/>
    </row>
    <row r="61">
      <c r="A61" s="123" t="s">
        <v>246</v>
      </c>
      <c r="B61" s="124" t="s">
        <v>36</v>
      </c>
      <c r="C61" s="125" t="s">
        <v>21</v>
      </c>
      <c r="D61" s="126">
        <f>(1/21)*100</f>
        <v>4.761904762</v>
      </c>
      <c r="E61" s="124"/>
      <c r="F61" s="10"/>
      <c r="G61" s="10"/>
      <c r="H61" s="10"/>
      <c r="I61" s="10"/>
      <c r="J61" s="10"/>
      <c r="K61" s="10"/>
      <c r="L61" s="10"/>
      <c r="M61" s="10"/>
      <c r="N61" s="10"/>
      <c r="O61" s="10"/>
      <c r="P61" s="10"/>
      <c r="Q61" s="10"/>
      <c r="R61" s="10"/>
      <c r="S61" s="10"/>
      <c r="T61" s="10"/>
      <c r="U61" s="10"/>
      <c r="V61" s="10"/>
      <c r="W61" s="10"/>
      <c r="X61" s="10"/>
      <c r="Y61" s="10"/>
      <c r="Z61" s="10"/>
    </row>
    <row r="62">
      <c r="A62" s="96" t="s">
        <v>250</v>
      </c>
      <c r="B62" s="120" t="s">
        <v>36</v>
      </c>
      <c r="C62" s="13" t="s">
        <v>21</v>
      </c>
      <c r="D62" s="121">
        <f>(2/45)*100</f>
        <v>4.444444444</v>
      </c>
      <c r="E62" s="120" t="s">
        <v>1800</v>
      </c>
      <c r="F62" s="10"/>
      <c r="G62" s="10"/>
      <c r="H62" s="10"/>
      <c r="I62" s="10"/>
      <c r="J62" s="10"/>
      <c r="K62" s="10"/>
      <c r="L62" s="10"/>
      <c r="M62" s="10"/>
      <c r="N62" s="10"/>
      <c r="O62" s="10"/>
      <c r="P62" s="10"/>
      <c r="Q62" s="10"/>
      <c r="R62" s="10"/>
      <c r="S62" s="10"/>
      <c r="T62" s="10"/>
      <c r="U62" s="10"/>
      <c r="V62" s="10"/>
      <c r="W62" s="10"/>
      <c r="X62" s="10"/>
      <c r="Y62" s="10"/>
      <c r="Z62" s="10"/>
    </row>
    <row r="63">
      <c r="A63" s="123" t="s">
        <v>251</v>
      </c>
      <c r="B63" s="124" t="s">
        <v>36</v>
      </c>
      <c r="C63" s="125" t="s">
        <v>21</v>
      </c>
      <c r="D63" s="126">
        <f>(9/25)*100</f>
        <v>36</v>
      </c>
      <c r="E63" s="124" t="s">
        <v>1801</v>
      </c>
      <c r="F63" s="10"/>
      <c r="G63" s="10"/>
      <c r="H63" s="10"/>
      <c r="I63" s="10"/>
      <c r="J63" s="10"/>
      <c r="K63" s="10"/>
      <c r="L63" s="10"/>
      <c r="M63" s="10"/>
      <c r="N63" s="10"/>
      <c r="O63" s="10"/>
      <c r="P63" s="10"/>
      <c r="Q63" s="10"/>
      <c r="R63" s="10"/>
      <c r="S63" s="10"/>
      <c r="T63" s="10"/>
      <c r="U63" s="10"/>
      <c r="V63" s="10"/>
      <c r="W63" s="10"/>
      <c r="X63" s="10"/>
      <c r="Y63" s="10"/>
      <c r="Z63" s="10"/>
    </row>
    <row r="64">
      <c r="A64" s="96" t="s">
        <v>255</v>
      </c>
      <c r="B64" s="120" t="s">
        <v>36</v>
      </c>
      <c r="C64" s="13" t="s">
        <v>21</v>
      </c>
      <c r="D64" s="121">
        <f>(1/64)*100</f>
        <v>1.5625</v>
      </c>
      <c r="E64" s="120"/>
      <c r="F64" s="10"/>
      <c r="G64" s="10"/>
      <c r="H64" s="10"/>
      <c r="I64" s="10"/>
      <c r="J64" s="10"/>
      <c r="K64" s="10"/>
      <c r="L64" s="10"/>
      <c r="M64" s="10"/>
      <c r="N64" s="10"/>
      <c r="O64" s="10"/>
      <c r="P64" s="10"/>
      <c r="Q64" s="10"/>
      <c r="R64" s="10"/>
      <c r="S64" s="10"/>
      <c r="T64" s="10"/>
      <c r="U64" s="10"/>
      <c r="V64" s="10"/>
      <c r="W64" s="10"/>
      <c r="X64" s="10"/>
      <c r="Y64" s="10"/>
      <c r="Z64" s="10"/>
    </row>
    <row r="65">
      <c r="A65" s="123" t="s">
        <v>262</v>
      </c>
      <c r="B65" s="124" t="s">
        <v>36</v>
      </c>
      <c r="C65" s="125" t="s">
        <v>21</v>
      </c>
      <c r="D65" s="126">
        <f>(7/93)*100</f>
        <v>7.52688172</v>
      </c>
      <c r="E65" s="124" t="s">
        <v>1802</v>
      </c>
      <c r="F65" s="10"/>
      <c r="G65" s="10"/>
      <c r="H65" s="10"/>
      <c r="I65" s="10"/>
      <c r="J65" s="10"/>
      <c r="K65" s="10"/>
      <c r="L65" s="10"/>
      <c r="M65" s="10"/>
      <c r="N65" s="10"/>
      <c r="O65" s="10"/>
      <c r="P65" s="10"/>
      <c r="Q65" s="10"/>
      <c r="R65" s="10"/>
      <c r="S65" s="10"/>
      <c r="T65" s="10"/>
      <c r="U65" s="10"/>
      <c r="V65" s="10"/>
      <c r="W65" s="10"/>
      <c r="X65" s="10"/>
      <c r="Y65" s="10"/>
      <c r="Z65" s="10"/>
    </row>
    <row r="66">
      <c r="A66" s="96" t="s">
        <v>273</v>
      </c>
      <c r="B66" s="120" t="s">
        <v>36</v>
      </c>
      <c r="C66" s="13" t="s">
        <v>26</v>
      </c>
      <c r="D66" s="121">
        <v>0.0</v>
      </c>
      <c r="E66" s="120"/>
      <c r="F66" s="10"/>
      <c r="G66" s="10"/>
      <c r="H66" s="10"/>
      <c r="I66" s="10"/>
      <c r="J66" s="10"/>
      <c r="K66" s="10"/>
      <c r="L66" s="10"/>
      <c r="M66" s="10"/>
      <c r="N66" s="10"/>
      <c r="O66" s="10"/>
      <c r="P66" s="10"/>
      <c r="Q66" s="10"/>
      <c r="R66" s="10"/>
      <c r="S66" s="10"/>
      <c r="T66" s="10"/>
      <c r="U66" s="10"/>
      <c r="V66" s="10"/>
      <c r="W66" s="10"/>
      <c r="X66" s="10"/>
      <c r="Y66" s="10"/>
      <c r="Z66" s="10"/>
    </row>
    <row r="67">
      <c r="A67" s="123" t="s">
        <v>274</v>
      </c>
      <c r="B67" s="124" t="s">
        <v>36</v>
      </c>
      <c r="C67" s="125" t="s">
        <v>21</v>
      </c>
      <c r="D67" s="126">
        <f>(5/63)*100</f>
        <v>7.936507937</v>
      </c>
      <c r="E67" s="124" t="s">
        <v>1803</v>
      </c>
      <c r="F67" s="10"/>
      <c r="G67" s="10"/>
      <c r="H67" s="10"/>
      <c r="I67" s="10"/>
      <c r="J67" s="10"/>
      <c r="K67" s="10"/>
      <c r="L67" s="10"/>
      <c r="M67" s="10"/>
      <c r="N67" s="10"/>
      <c r="O67" s="10"/>
      <c r="P67" s="10"/>
      <c r="Q67" s="10"/>
      <c r="R67" s="10"/>
      <c r="S67" s="10"/>
      <c r="T67" s="10"/>
      <c r="U67" s="10"/>
      <c r="V67" s="10"/>
      <c r="W67" s="10"/>
      <c r="X67" s="10"/>
      <c r="Y67" s="10"/>
      <c r="Z67" s="10"/>
    </row>
    <row r="68">
      <c r="A68" s="96" t="s">
        <v>276</v>
      </c>
      <c r="B68" s="120" t="s">
        <v>36</v>
      </c>
      <c r="C68" s="13" t="s">
        <v>152</v>
      </c>
      <c r="D68" s="121">
        <f>(27/69)*100</f>
        <v>39.13043478</v>
      </c>
      <c r="E68" s="120" t="s">
        <v>1804</v>
      </c>
      <c r="F68" s="10"/>
      <c r="G68" s="10"/>
      <c r="H68" s="10"/>
      <c r="I68" s="10"/>
      <c r="J68" s="10"/>
      <c r="K68" s="10"/>
      <c r="L68" s="10"/>
      <c r="M68" s="10"/>
      <c r="N68" s="10"/>
      <c r="O68" s="10"/>
      <c r="P68" s="10"/>
      <c r="Q68" s="10"/>
      <c r="R68" s="10"/>
      <c r="S68" s="10"/>
      <c r="T68" s="10"/>
      <c r="U68" s="10"/>
      <c r="V68" s="10"/>
      <c r="W68" s="10"/>
      <c r="X68" s="10"/>
      <c r="Y68" s="10"/>
      <c r="Z68" s="10"/>
    </row>
    <row r="69">
      <c r="A69" s="123" t="s">
        <v>278</v>
      </c>
      <c r="B69" s="124" t="s">
        <v>36</v>
      </c>
      <c r="C69" s="125" t="s">
        <v>21</v>
      </c>
      <c r="D69" s="126">
        <f>(3/40)*100</f>
        <v>7.5</v>
      </c>
      <c r="E69" s="124" t="s">
        <v>1805</v>
      </c>
      <c r="F69" s="10"/>
      <c r="G69" s="10"/>
      <c r="H69" s="10"/>
      <c r="I69" s="10"/>
      <c r="J69" s="10"/>
      <c r="K69" s="10"/>
      <c r="L69" s="10"/>
      <c r="M69" s="10"/>
      <c r="N69" s="10"/>
      <c r="O69" s="10"/>
      <c r="P69" s="10"/>
      <c r="Q69" s="10"/>
      <c r="R69" s="10"/>
      <c r="S69" s="10"/>
      <c r="T69" s="10"/>
      <c r="U69" s="10"/>
      <c r="V69" s="10"/>
      <c r="W69" s="10"/>
      <c r="X69" s="10"/>
      <c r="Y69" s="10"/>
      <c r="Z69" s="10"/>
    </row>
    <row r="70">
      <c r="A70" s="96" t="s">
        <v>281</v>
      </c>
      <c r="B70" s="120" t="s">
        <v>36</v>
      </c>
      <c r="C70" s="13" t="s">
        <v>21</v>
      </c>
      <c r="D70" s="121">
        <f>(1/55)*100</f>
        <v>1.818181818</v>
      </c>
      <c r="E70" s="120" t="s">
        <v>1806</v>
      </c>
      <c r="F70" s="10"/>
      <c r="G70" s="10"/>
      <c r="H70" s="10"/>
      <c r="I70" s="10"/>
      <c r="J70" s="10"/>
      <c r="K70" s="10"/>
      <c r="L70" s="10"/>
      <c r="M70" s="10"/>
      <c r="N70" s="10"/>
      <c r="O70" s="10"/>
      <c r="P70" s="10"/>
      <c r="Q70" s="10"/>
      <c r="R70" s="10"/>
      <c r="S70" s="10"/>
      <c r="T70" s="10"/>
      <c r="U70" s="10"/>
      <c r="V70" s="10"/>
      <c r="W70" s="10"/>
      <c r="X70" s="10"/>
      <c r="Y70" s="10"/>
      <c r="Z70" s="10"/>
    </row>
    <row r="71">
      <c r="A71" s="123" t="s">
        <v>285</v>
      </c>
      <c r="B71" s="124" t="s">
        <v>36</v>
      </c>
      <c r="C71" s="125" t="s">
        <v>21</v>
      </c>
      <c r="D71" s="126">
        <f>(10/81)*100</f>
        <v>12.34567901</v>
      </c>
      <c r="E71" s="124" t="s">
        <v>1807</v>
      </c>
      <c r="F71" s="10"/>
      <c r="G71" s="10"/>
      <c r="H71" s="10"/>
      <c r="I71" s="10"/>
      <c r="J71" s="10"/>
      <c r="K71" s="10"/>
      <c r="L71" s="10"/>
      <c r="M71" s="10"/>
      <c r="N71" s="10"/>
      <c r="O71" s="10"/>
      <c r="P71" s="10"/>
      <c r="Q71" s="10"/>
      <c r="R71" s="10"/>
      <c r="S71" s="10"/>
      <c r="T71" s="10"/>
      <c r="U71" s="10"/>
      <c r="V71" s="10"/>
      <c r="W71" s="10"/>
      <c r="X71" s="10"/>
      <c r="Y71" s="10"/>
      <c r="Z71" s="10"/>
    </row>
    <row r="72">
      <c r="A72" s="96" t="s">
        <v>294</v>
      </c>
      <c r="B72" s="120" t="s">
        <v>36</v>
      </c>
      <c r="C72" s="13" t="s">
        <v>26</v>
      </c>
      <c r="D72" s="121">
        <f>(2/40)*100</f>
        <v>5</v>
      </c>
      <c r="E72" s="120"/>
      <c r="F72" s="10"/>
      <c r="G72" s="10"/>
      <c r="H72" s="10"/>
      <c r="I72" s="10"/>
      <c r="J72" s="10"/>
      <c r="K72" s="10"/>
      <c r="L72" s="10"/>
      <c r="M72" s="10"/>
      <c r="N72" s="10"/>
      <c r="O72" s="10"/>
      <c r="P72" s="10"/>
      <c r="Q72" s="10"/>
      <c r="R72" s="10"/>
      <c r="S72" s="10"/>
      <c r="T72" s="10"/>
      <c r="U72" s="10"/>
      <c r="V72" s="10"/>
      <c r="W72" s="10"/>
      <c r="X72" s="10"/>
      <c r="Y72" s="10"/>
      <c r="Z72" s="10"/>
    </row>
    <row r="73">
      <c r="A73" s="123" t="s">
        <v>297</v>
      </c>
      <c r="B73" s="124" t="s">
        <v>36</v>
      </c>
      <c r="C73" s="125" t="s">
        <v>26</v>
      </c>
      <c r="D73" s="126">
        <f>(2/42)*100</f>
        <v>4.761904762</v>
      </c>
      <c r="E73" s="124" t="s">
        <v>1808</v>
      </c>
      <c r="F73" s="10"/>
      <c r="G73" s="10"/>
      <c r="H73" s="10"/>
      <c r="I73" s="10"/>
      <c r="J73" s="10"/>
      <c r="K73" s="10"/>
      <c r="L73" s="10"/>
      <c r="M73" s="10"/>
      <c r="N73" s="10"/>
      <c r="O73" s="10"/>
      <c r="P73" s="10"/>
      <c r="Q73" s="10"/>
      <c r="R73" s="10"/>
      <c r="S73" s="10"/>
      <c r="T73" s="10"/>
      <c r="U73" s="10"/>
      <c r="V73" s="10"/>
      <c r="W73" s="10"/>
      <c r="X73" s="10"/>
      <c r="Y73" s="10"/>
      <c r="Z73" s="10"/>
    </row>
    <row r="74">
      <c r="A74" s="96" t="s">
        <v>304</v>
      </c>
      <c r="B74" s="120" t="s">
        <v>36</v>
      </c>
      <c r="C74" s="13" t="s">
        <v>26</v>
      </c>
      <c r="D74" s="121">
        <f>(3/31)*100</f>
        <v>9.677419355</v>
      </c>
      <c r="E74" s="120" t="s">
        <v>2</v>
      </c>
      <c r="F74" s="10"/>
      <c r="G74" s="10"/>
      <c r="H74" s="10"/>
      <c r="I74" s="10"/>
      <c r="J74" s="10"/>
      <c r="K74" s="10"/>
      <c r="L74" s="10"/>
      <c r="M74" s="10"/>
      <c r="N74" s="10"/>
      <c r="O74" s="10"/>
      <c r="P74" s="10"/>
      <c r="Q74" s="10"/>
      <c r="R74" s="10"/>
      <c r="S74" s="10"/>
      <c r="T74" s="10"/>
      <c r="U74" s="10"/>
      <c r="V74" s="10"/>
      <c r="W74" s="10"/>
      <c r="X74" s="10"/>
      <c r="Y74" s="10"/>
      <c r="Z74" s="10"/>
    </row>
    <row r="75">
      <c r="A75" s="123" t="s">
        <v>305</v>
      </c>
      <c r="B75" s="124" t="s">
        <v>36</v>
      </c>
      <c r="C75" s="125" t="s">
        <v>26</v>
      </c>
      <c r="D75" s="126">
        <f>(7/82)*100</f>
        <v>8.536585366</v>
      </c>
      <c r="E75" s="124" t="s">
        <v>2</v>
      </c>
      <c r="F75" s="10"/>
      <c r="G75" s="10"/>
      <c r="H75" s="10"/>
      <c r="I75" s="10"/>
      <c r="J75" s="10"/>
      <c r="K75" s="10"/>
      <c r="L75" s="10"/>
      <c r="M75" s="10"/>
      <c r="N75" s="10"/>
      <c r="O75" s="10"/>
      <c r="P75" s="10"/>
      <c r="Q75" s="10"/>
      <c r="R75" s="10"/>
      <c r="S75" s="10"/>
      <c r="T75" s="10"/>
      <c r="U75" s="10"/>
      <c r="V75" s="10"/>
      <c r="W75" s="10"/>
      <c r="X75" s="10"/>
      <c r="Y75" s="10"/>
      <c r="Z75" s="10"/>
    </row>
    <row r="76">
      <c r="A76" s="96" t="s">
        <v>313</v>
      </c>
      <c r="B76" s="120" t="s">
        <v>36</v>
      </c>
      <c r="C76" s="13" t="s">
        <v>26</v>
      </c>
      <c r="D76" s="121">
        <v>0.0</v>
      </c>
      <c r="E76" s="120"/>
      <c r="F76" s="10"/>
      <c r="G76" s="10"/>
      <c r="H76" s="10"/>
      <c r="I76" s="10"/>
      <c r="J76" s="10"/>
      <c r="K76" s="10"/>
      <c r="L76" s="10"/>
      <c r="M76" s="10"/>
      <c r="N76" s="10"/>
      <c r="O76" s="10"/>
      <c r="P76" s="10"/>
      <c r="Q76" s="10"/>
      <c r="R76" s="10"/>
      <c r="S76" s="10"/>
      <c r="T76" s="10"/>
      <c r="U76" s="10"/>
      <c r="V76" s="10"/>
      <c r="W76" s="10"/>
      <c r="X76" s="10"/>
      <c r="Y76" s="10"/>
      <c r="Z76" s="10"/>
    </row>
    <row r="77">
      <c r="A77" s="123" t="s">
        <v>319</v>
      </c>
      <c r="B77" s="124" t="s">
        <v>36</v>
      </c>
      <c r="C77" s="125" t="s">
        <v>21</v>
      </c>
      <c r="D77" s="126">
        <f>(10/87)*100</f>
        <v>11.49425287</v>
      </c>
      <c r="E77" s="124" t="s">
        <v>1809</v>
      </c>
      <c r="F77" s="10"/>
      <c r="G77" s="10"/>
      <c r="H77" s="10"/>
      <c r="I77" s="10"/>
      <c r="J77" s="10"/>
      <c r="K77" s="10"/>
      <c r="L77" s="10"/>
      <c r="M77" s="10"/>
      <c r="N77" s="10"/>
      <c r="O77" s="10"/>
      <c r="P77" s="10"/>
      <c r="Q77" s="10"/>
      <c r="R77" s="10"/>
      <c r="S77" s="10"/>
      <c r="T77" s="10"/>
      <c r="U77" s="10"/>
      <c r="V77" s="10"/>
      <c r="W77" s="10"/>
      <c r="X77" s="10"/>
      <c r="Y77" s="10"/>
      <c r="Z77" s="10"/>
    </row>
    <row r="78">
      <c r="A78" s="96" t="s">
        <v>320</v>
      </c>
      <c r="B78" s="120" t="s">
        <v>36</v>
      </c>
      <c r="C78" s="13" t="s">
        <v>26</v>
      </c>
      <c r="D78" s="121">
        <f>(16/106)*100</f>
        <v>15.09433962</v>
      </c>
      <c r="E78" s="120" t="s">
        <v>1810</v>
      </c>
      <c r="F78" s="10"/>
      <c r="G78" s="10"/>
      <c r="H78" s="10"/>
      <c r="I78" s="10"/>
      <c r="J78" s="10"/>
      <c r="K78" s="10"/>
      <c r="L78" s="10"/>
      <c r="M78" s="10"/>
      <c r="N78" s="10"/>
      <c r="O78" s="10"/>
      <c r="P78" s="10"/>
      <c r="Q78" s="10"/>
      <c r="R78" s="10"/>
      <c r="S78" s="10"/>
      <c r="T78" s="10"/>
      <c r="U78" s="10"/>
      <c r="V78" s="10"/>
      <c r="W78" s="10"/>
      <c r="X78" s="10"/>
      <c r="Y78" s="10"/>
      <c r="Z78" s="10"/>
    </row>
    <row r="79">
      <c r="A79" s="123" t="s">
        <v>333</v>
      </c>
      <c r="B79" s="124" t="s">
        <v>36</v>
      </c>
      <c r="C79" s="125" t="s">
        <v>21</v>
      </c>
      <c r="D79" s="126">
        <f>(1/6)*100</f>
        <v>16.66666667</v>
      </c>
      <c r="E79" s="124" t="s">
        <v>1811</v>
      </c>
      <c r="F79" s="10"/>
      <c r="G79" s="10"/>
      <c r="H79" s="10"/>
      <c r="I79" s="10"/>
      <c r="J79" s="10"/>
      <c r="K79" s="10"/>
      <c r="L79" s="10"/>
      <c r="M79" s="10"/>
      <c r="N79" s="10"/>
      <c r="O79" s="10"/>
      <c r="P79" s="10"/>
      <c r="Q79" s="10"/>
      <c r="R79" s="10"/>
      <c r="S79" s="10"/>
      <c r="T79" s="10"/>
      <c r="U79" s="10"/>
      <c r="V79" s="10"/>
      <c r="W79" s="10"/>
      <c r="X79" s="10"/>
      <c r="Y79" s="10"/>
      <c r="Z79" s="10"/>
    </row>
    <row r="80">
      <c r="A80" s="96" t="s">
        <v>334</v>
      </c>
      <c r="B80" s="120" t="s">
        <v>36</v>
      </c>
      <c r="C80" s="13" t="s">
        <v>21</v>
      </c>
      <c r="D80" s="121">
        <f>(1/27)*100</f>
        <v>3.703703704</v>
      </c>
      <c r="E80" s="120" t="s">
        <v>1812</v>
      </c>
      <c r="F80" s="10"/>
      <c r="G80" s="10"/>
      <c r="H80" s="10"/>
      <c r="I80" s="10"/>
      <c r="J80" s="10"/>
      <c r="K80" s="10"/>
      <c r="L80" s="10"/>
      <c r="M80" s="10"/>
      <c r="N80" s="10"/>
      <c r="O80" s="10"/>
      <c r="P80" s="10"/>
      <c r="Q80" s="10"/>
      <c r="R80" s="10"/>
      <c r="S80" s="10"/>
      <c r="T80" s="10"/>
      <c r="U80" s="10"/>
      <c r="V80" s="10"/>
      <c r="W80" s="10"/>
      <c r="X80" s="10"/>
      <c r="Y80" s="10"/>
      <c r="Z80" s="10"/>
    </row>
    <row r="81">
      <c r="A81" s="123" t="s">
        <v>340</v>
      </c>
      <c r="B81" s="124" t="s">
        <v>36</v>
      </c>
      <c r="C81" s="125" t="s">
        <v>21</v>
      </c>
      <c r="D81" s="126">
        <f>(9/119)*100</f>
        <v>7.56302521</v>
      </c>
      <c r="E81" s="124" t="s">
        <v>1813</v>
      </c>
      <c r="F81" s="10"/>
      <c r="G81" s="10"/>
      <c r="H81" s="10"/>
      <c r="I81" s="10"/>
      <c r="J81" s="10"/>
      <c r="K81" s="10"/>
      <c r="L81" s="10"/>
      <c r="M81" s="10"/>
      <c r="N81" s="10"/>
      <c r="O81" s="10"/>
      <c r="P81" s="10"/>
      <c r="Q81" s="10"/>
      <c r="R81" s="10"/>
      <c r="S81" s="10"/>
      <c r="T81" s="10"/>
      <c r="U81" s="10"/>
      <c r="V81" s="10"/>
      <c r="W81" s="10"/>
      <c r="X81" s="10"/>
      <c r="Y81" s="10"/>
      <c r="Z81" s="10"/>
    </row>
    <row r="82">
      <c r="A82" s="96" t="s">
        <v>345</v>
      </c>
      <c r="B82" s="120" t="s">
        <v>36</v>
      </c>
      <c r="C82" s="13" t="s">
        <v>21</v>
      </c>
      <c r="D82" s="121">
        <f>(8/29)*100</f>
        <v>27.5862069</v>
      </c>
      <c r="E82" s="120" t="s">
        <v>1814</v>
      </c>
      <c r="F82" s="10"/>
      <c r="G82" s="10"/>
      <c r="H82" s="10"/>
      <c r="I82" s="10"/>
      <c r="J82" s="10"/>
      <c r="K82" s="10"/>
      <c r="L82" s="10"/>
      <c r="M82" s="10"/>
      <c r="N82" s="10"/>
      <c r="O82" s="10"/>
      <c r="P82" s="10"/>
      <c r="Q82" s="10"/>
      <c r="R82" s="10"/>
      <c r="S82" s="10"/>
      <c r="T82" s="10"/>
      <c r="U82" s="10"/>
      <c r="V82" s="10"/>
      <c r="W82" s="10"/>
      <c r="X82" s="10"/>
      <c r="Y82" s="10"/>
      <c r="Z82" s="10"/>
    </row>
    <row r="83">
      <c r="A83" s="123" t="s">
        <v>346</v>
      </c>
      <c r="B83" s="124" t="s">
        <v>36</v>
      </c>
      <c r="C83" s="125" t="s">
        <v>26</v>
      </c>
      <c r="D83" s="126">
        <f>(1/57)*100</f>
        <v>1.754385965</v>
      </c>
      <c r="E83" s="124"/>
      <c r="F83" s="10"/>
      <c r="G83" s="10"/>
      <c r="H83" s="10"/>
      <c r="I83" s="10"/>
      <c r="J83" s="10"/>
      <c r="K83" s="10"/>
      <c r="L83" s="10"/>
      <c r="M83" s="10"/>
      <c r="N83" s="10"/>
      <c r="O83" s="10"/>
      <c r="P83" s="10"/>
      <c r="Q83" s="10"/>
      <c r="R83" s="10"/>
      <c r="S83" s="10"/>
      <c r="T83" s="10"/>
      <c r="U83" s="10"/>
      <c r="V83" s="10"/>
      <c r="W83" s="10"/>
      <c r="X83" s="10"/>
      <c r="Y83" s="10"/>
      <c r="Z83" s="10"/>
    </row>
    <row r="84">
      <c r="A84" s="96" t="s">
        <v>347</v>
      </c>
      <c r="B84" s="120" t="s">
        <v>36</v>
      </c>
      <c r="C84" s="13" t="s">
        <v>26</v>
      </c>
      <c r="D84" s="121">
        <f>(26/187)*100</f>
        <v>13.90374332</v>
      </c>
      <c r="E84" s="120" t="s">
        <v>1815</v>
      </c>
      <c r="F84" s="10"/>
      <c r="G84" s="10"/>
      <c r="H84" s="10"/>
      <c r="I84" s="10"/>
      <c r="J84" s="10"/>
      <c r="K84" s="10"/>
      <c r="L84" s="10"/>
      <c r="M84" s="10"/>
      <c r="N84" s="10"/>
      <c r="O84" s="10"/>
      <c r="P84" s="10"/>
      <c r="Q84" s="10"/>
      <c r="R84" s="10"/>
      <c r="S84" s="10"/>
      <c r="T84" s="10"/>
      <c r="U84" s="10"/>
      <c r="V84" s="10"/>
      <c r="W84" s="10"/>
      <c r="X84" s="10"/>
      <c r="Y84" s="10"/>
      <c r="Z84" s="10"/>
    </row>
    <row r="85">
      <c r="A85" s="123" t="s">
        <v>349</v>
      </c>
      <c r="B85" s="124" t="s">
        <v>36</v>
      </c>
      <c r="C85" s="125" t="s">
        <v>26</v>
      </c>
      <c r="D85" s="126">
        <f>(1/37)*100</f>
        <v>2.702702703</v>
      </c>
      <c r="E85" s="124"/>
      <c r="F85" s="10"/>
      <c r="G85" s="10"/>
      <c r="H85" s="10"/>
      <c r="I85" s="10"/>
      <c r="J85" s="10"/>
      <c r="K85" s="10"/>
      <c r="L85" s="10"/>
      <c r="M85" s="10"/>
      <c r="N85" s="10"/>
      <c r="O85" s="10"/>
      <c r="P85" s="10"/>
      <c r="Q85" s="10"/>
      <c r="R85" s="10"/>
      <c r="S85" s="10"/>
      <c r="T85" s="10"/>
      <c r="U85" s="10"/>
      <c r="V85" s="10"/>
      <c r="W85" s="10"/>
      <c r="X85" s="10"/>
      <c r="Y85" s="10"/>
      <c r="Z85" s="10"/>
    </row>
    <row r="86">
      <c r="A86" s="96" t="s">
        <v>351</v>
      </c>
      <c r="B86" s="120" t="s">
        <v>36</v>
      </c>
      <c r="C86" s="13" t="s">
        <v>26</v>
      </c>
      <c r="D86" s="121">
        <f>(10/53)*100</f>
        <v>18.86792453</v>
      </c>
      <c r="E86" s="120"/>
      <c r="F86" s="10"/>
      <c r="G86" s="10"/>
      <c r="H86" s="10"/>
      <c r="I86" s="10"/>
      <c r="J86" s="10"/>
      <c r="K86" s="10"/>
      <c r="L86" s="10"/>
      <c r="M86" s="10"/>
      <c r="N86" s="10"/>
      <c r="O86" s="10"/>
      <c r="P86" s="10"/>
      <c r="Q86" s="10"/>
      <c r="R86" s="10"/>
      <c r="S86" s="10"/>
      <c r="T86" s="10"/>
      <c r="U86" s="10"/>
      <c r="V86" s="10"/>
      <c r="W86" s="10"/>
      <c r="X86" s="10"/>
      <c r="Y86" s="10"/>
      <c r="Z86" s="10"/>
    </row>
    <row r="87">
      <c r="A87" s="123" t="s">
        <v>354</v>
      </c>
      <c r="B87" s="124" t="s">
        <v>36</v>
      </c>
      <c r="C87" s="125" t="s">
        <v>26</v>
      </c>
      <c r="D87" s="126">
        <f>(5/82)*100</f>
        <v>6.097560976</v>
      </c>
      <c r="E87" s="124" t="s">
        <v>1816</v>
      </c>
      <c r="F87" s="10"/>
      <c r="G87" s="10"/>
      <c r="H87" s="10"/>
      <c r="I87" s="10"/>
      <c r="J87" s="10"/>
      <c r="K87" s="10"/>
      <c r="L87" s="10"/>
      <c r="M87" s="10"/>
      <c r="N87" s="10"/>
      <c r="O87" s="10"/>
      <c r="P87" s="10"/>
      <c r="Q87" s="10"/>
      <c r="R87" s="10"/>
      <c r="S87" s="10"/>
      <c r="T87" s="10"/>
      <c r="U87" s="10"/>
      <c r="V87" s="10"/>
      <c r="W87" s="10"/>
      <c r="X87" s="10"/>
      <c r="Y87" s="10"/>
      <c r="Z87" s="10"/>
    </row>
    <row r="88">
      <c r="A88" s="96" t="s">
        <v>357</v>
      </c>
      <c r="B88" s="120" t="s">
        <v>36</v>
      </c>
      <c r="C88" s="13" t="s">
        <v>26</v>
      </c>
      <c r="D88" s="121">
        <f>(1/114)*100</f>
        <v>0.8771929825</v>
      </c>
      <c r="E88" s="120" t="s">
        <v>2</v>
      </c>
      <c r="F88" s="10"/>
      <c r="G88" s="10"/>
      <c r="H88" s="10"/>
      <c r="I88" s="10"/>
      <c r="J88" s="10"/>
      <c r="K88" s="10"/>
      <c r="L88" s="10"/>
      <c r="M88" s="10"/>
      <c r="N88" s="10"/>
      <c r="O88" s="10"/>
      <c r="P88" s="10"/>
      <c r="Q88" s="10"/>
      <c r="R88" s="10"/>
      <c r="S88" s="10"/>
      <c r="T88" s="10"/>
      <c r="U88" s="10"/>
      <c r="V88" s="10"/>
      <c r="W88" s="10"/>
      <c r="X88" s="10"/>
      <c r="Y88" s="10"/>
      <c r="Z88" s="10"/>
    </row>
    <row r="89">
      <c r="A89" s="123" t="s">
        <v>364</v>
      </c>
      <c r="B89" s="124" t="s">
        <v>36</v>
      </c>
      <c r="C89" s="125" t="s">
        <v>21</v>
      </c>
      <c r="D89" s="126">
        <v>0.0</v>
      </c>
      <c r="E89" s="124" t="s">
        <v>2</v>
      </c>
      <c r="F89" s="10"/>
      <c r="G89" s="10"/>
      <c r="H89" s="10"/>
      <c r="I89" s="10"/>
      <c r="J89" s="10"/>
      <c r="K89" s="10"/>
      <c r="L89" s="10"/>
      <c r="M89" s="10"/>
      <c r="N89" s="10"/>
      <c r="O89" s="10"/>
      <c r="P89" s="10"/>
      <c r="Q89" s="10"/>
      <c r="R89" s="10"/>
      <c r="S89" s="10"/>
      <c r="T89" s="10"/>
      <c r="U89" s="10"/>
      <c r="V89" s="10"/>
      <c r="W89" s="10"/>
      <c r="X89" s="10"/>
      <c r="Y89" s="10"/>
      <c r="Z89" s="10"/>
    </row>
    <row r="90">
      <c r="A90" s="96" t="s">
        <v>368</v>
      </c>
      <c r="B90" s="120" t="s">
        <v>36</v>
      </c>
      <c r="C90" s="13" t="s">
        <v>26</v>
      </c>
      <c r="D90" s="121">
        <f>(15/84)*100</f>
        <v>17.85714286</v>
      </c>
      <c r="E90" s="120"/>
      <c r="F90" s="10"/>
      <c r="G90" s="10"/>
      <c r="H90" s="10"/>
      <c r="I90" s="10"/>
      <c r="J90" s="10"/>
      <c r="K90" s="10"/>
      <c r="L90" s="10"/>
      <c r="M90" s="10"/>
      <c r="N90" s="10"/>
      <c r="O90" s="10"/>
      <c r="P90" s="10"/>
      <c r="Q90" s="10"/>
      <c r="R90" s="10"/>
      <c r="S90" s="10"/>
      <c r="T90" s="10"/>
      <c r="U90" s="10"/>
      <c r="V90" s="10"/>
      <c r="W90" s="10"/>
      <c r="X90" s="10"/>
      <c r="Y90" s="10"/>
      <c r="Z90" s="10"/>
    </row>
    <row r="91">
      <c r="A91" s="123" t="s">
        <v>370</v>
      </c>
      <c r="B91" s="124" t="s">
        <v>36</v>
      </c>
      <c r="C91" s="125" t="s">
        <v>152</v>
      </c>
      <c r="D91" s="126">
        <f>(133/166)*100</f>
        <v>80.12048193</v>
      </c>
      <c r="E91" s="124" t="s">
        <v>1817</v>
      </c>
      <c r="F91" s="10"/>
      <c r="G91" s="10"/>
      <c r="H91" s="10"/>
      <c r="I91" s="10"/>
      <c r="J91" s="10"/>
      <c r="K91" s="10"/>
      <c r="L91" s="10"/>
      <c r="M91" s="10"/>
      <c r="N91" s="10"/>
      <c r="O91" s="10"/>
      <c r="P91" s="10"/>
      <c r="Q91" s="10"/>
      <c r="R91" s="10"/>
      <c r="S91" s="10"/>
      <c r="T91" s="10"/>
      <c r="U91" s="10"/>
      <c r="V91" s="10"/>
      <c r="W91" s="10"/>
      <c r="X91" s="10"/>
      <c r="Y91" s="10"/>
      <c r="Z91" s="10"/>
    </row>
    <row r="92">
      <c r="A92" s="96" t="s">
        <v>373</v>
      </c>
      <c r="B92" s="120" t="s">
        <v>36</v>
      </c>
      <c r="C92" s="13" t="s">
        <v>21</v>
      </c>
      <c r="D92" s="121">
        <f>(2/56)*100</f>
        <v>3.571428571</v>
      </c>
      <c r="E92" s="120" t="s">
        <v>1818</v>
      </c>
      <c r="F92" s="10"/>
      <c r="G92" s="10"/>
      <c r="H92" s="10"/>
      <c r="I92" s="10"/>
      <c r="J92" s="10"/>
      <c r="K92" s="10"/>
      <c r="L92" s="10"/>
      <c r="M92" s="10"/>
      <c r="N92" s="10"/>
      <c r="O92" s="10"/>
      <c r="P92" s="10"/>
      <c r="Q92" s="10"/>
      <c r="R92" s="10"/>
      <c r="S92" s="10"/>
      <c r="T92" s="10"/>
      <c r="U92" s="10"/>
      <c r="V92" s="10"/>
      <c r="W92" s="10"/>
      <c r="X92" s="10"/>
      <c r="Y92" s="10"/>
      <c r="Z92" s="10"/>
    </row>
    <row r="93">
      <c r="A93" s="123" t="s">
        <v>375</v>
      </c>
      <c r="B93" s="124" t="s">
        <v>36</v>
      </c>
      <c r="C93" s="125" t="s">
        <v>26</v>
      </c>
      <c r="D93" s="126">
        <f>(4/188)*100</f>
        <v>2.127659574</v>
      </c>
      <c r="E93" s="124" t="s">
        <v>2</v>
      </c>
      <c r="F93" s="10"/>
      <c r="G93" s="10"/>
      <c r="H93" s="10"/>
      <c r="I93" s="10"/>
      <c r="J93" s="10"/>
      <c r="K93" s="10"/>
      <c r="L93" s="10"/>
      <c r="M93" s="10"/>
      <c r="N93" s="10"/>
      <c r="O93" s="10"/>
      <c r="P93" s="10"/>
      <c r="Q93" s="10"/>
      <c r="R93" s="10"/>
      <c r="S93" s="10"/>
      <c r="T93" s="10"/>
      <c r="U93" s="10"/>
      <c r="V93" s="10"/>
      <c r="W93" s="10"/>
      <c r="X93" s="10"/>
      <c r="Y93" s="10"/>
      <c r="Z93" s="10"/>
    </row>
    <row r="94">
      <c r="A94" s="96" t="s">
        <v>381</v>
      </c>
      <c r="B94" s="120" t="s">
        <v>36</v>
      </c>
      <c r="C94" s="13" t="s">
        <v>26</v>
      </c>
      <c r="D94" s="121">
        <f>(1/28)*100</f>
        <v>3.571428571</v>
      </c>
      <c r="E94" s="120" t="s">
        <v>1819</v>
      </c>
      <c r="F94" s="10"/>
      <c r="G94" s="10"/>
      <c r="H94" s="10"/>
      <c r="I94" s="10"/>
      <c r="J94" s="10"/>
      <c r="K94" s="10"/>
      <c r="L94" s="10"/>
      <c r="M94" s="10"/>
      <c r="N94" s="10"/>
      <c r="O94" s="10"/>
      <c r="P94" s="10"/>
      <c r="Q94" s="10"/>
      <c r="R94" s="10"/>
      <c r="S94" s="10"/>
      <c r="T94" s="10"/>
      <c r="U94" s="10"/>
      <c r="V94" s="10"/>
      <c r="W94" s="10"/>
      <c r="X94" s="10"/>
      <c r="Y94" s="10"/>
      <c r="Z94" s="10"/>
    </row>
    <row r="95">
      <c r="A95" s="123" t="s">
        <v>382</v>
      </c>
      <c r="B95" s="124" t="s">
        <v>36</v>
      </c>
      <c r="C95" s="125" t="s">
        <v>26</v>
      </c>
      <c r="D95" s="126">
        <v>0.0</v>
      </c>
      <c r="E95" s="124" t="s">
        <v>2</v>
      </c>
      <c r="F95" s="10"/>
      <c r="G95" s="10"/>
      <c r="H95" s="10"/>
      <c r="I95" s="10"/>
      <c r="J95" s="10"/>
      <c r="K95" s="10"/>
      <c r="L95" s="10"/>
      <c r="M95" s="10"/>
      <c r="N95" s="10"/>
      <c r="O95" s="10"/>
      <c r="P95" s="10"/>
      <c r="Q95" s="10"/>
      <c r="R95" s="10"/>
      <c r="S95" s="10"/>
      <c r="T95" s="10"/>
      <c r="U95" s="10"/>
      <c r="V95" s="10"/>
      <c r="W95" s="10"/>
      <c r="X95" s="10"/>
      <c r="Y95" s="10"/>
      <c r="Z95" s="10"/>
    </row>
    <row r="96">
      <c r="A96" s="96" t="s">
        <v>384</v>
      </c>
      <c r="B96" s="120" t="s">
        <v>36</v>
      </c>
      <c r="C96" s="13" t="s">
        <v>26</v>
      </c>
      <c r="D96" s="121">
        <f>(4/29)*100</f>
        <v>13.79310345</v>
      </c>
      <c r="E96" s="120" t="s">
        <v>1820</v>
      </c>
      <c r="F96" s="10"/>
      <c r="G96" s="10"/>
      <c r="H96" s="10"/>
      <c r="I96" s="10"/>
      <c r="J96" s="10"/>
      <c r="K96" s="10"/>
      <c r="L96" s="10"/>
      <c r="M96" s="10"/>
      <c r="N96" s="10"/>
      <c r="O96" s="10"/>
      <c r="P96" s="10"/>
      <c r="Q96" s="10"/>
      <c r="R96" s="10"/>
      <c r="S96" s="10"/>
      <c r="T96" s="10"/>
      <c r="U96" s="10"/>
      <c r="V96" s="10"/>
      <c r="W96" s="10"/>
      <c r="X96" s="10"/>
      <c r="Y96" s="10"/>
      <c r="Z96" s="10"/>
    </row>
    <row r="97">
      <c r="A97" s="123" t="s">
        <v>385</v>
      </c>
      <c r="B97" s="124" t="s">
        <v>36</v>
      </c>
      <c r="C97" s="125" t="s">
        <v>26</v>
      </c>
      <c r="D97" s="126">
        <v>0.0</v>
      </c>
      <c r="E97" s="124" t="s">
        <v>2</v>
      </c>
      <c r="F97" s="10"/>
      <c r="G97" s="10"/>
      <c r="H97" s="10"/>
      <c r="I97" s="10"/>
      <c r="J97" s="10"/>
      <c r="K97" s="10"/>
      <c r="L97" s="10"/>
      <c r="M97" s="10"/>
      <c r="N97" s="10"/>
      <c r="O97" s="10"/>
      <c r="P97" s="10"/>
      <c r="Q97" s="10"/>
      <c r="R97" s="10"/>
      <c r="S97" s="10"/>
      <c r="T97" s="10"/>
      <c r="U97" s="10"/>
      <c r="V97" s="10"/>
      <c r="W97" s="10"/>
      <c r="X97" s="10"/>
      <c r="Y97" s="10"/>
      <c r="Z97" s="10"/>
    </row>
    <row r="98">
      <c r="A98" s="96" t="s">
        <v>393</v>
      </c>
      <c r="B98" s="120" t="s">
        <v>36</v>
      </c>
      <c r="C98" s="13" t="s">
        <v>21</v>
      </c>
      <c r="D98" s="121">
        <f>(2/27)*100</f>
        <v>7.407407407</v>
      </c>
      <c r="E98" s="120"/>
      <c r="F98" s="10"/>
      <c r="G98" s="10"/>
      <c r="H98" s="10"/>
      <c r="I98" s="10"/>
      <c r="J98" s="10"/>
      <c r="K98" s="10"/>
      <c r="L98" s="10"/>
      <c r="M98" s="10"/>
      <c r="N98" s="10"/>
      <c r="O98" s="10"/>
      <c r="P98" s="10"/>
      <c r="Q98" s="10"/>
      <c r="R98" s="10"/>
      <c r="S98" s="10"/>
      <c r="T98" s="10"/>
      <c r="U98" s="10"/>
      <c r="V98" s="10"/>
      <c r="W98" s="10"/>
      <c r="X98" s="10"/>
      <c r="Y98" s="10"/>
      <c r="Z98" s="10"/>
    </row>
    <row r="99">
      <c r="A99" s="123" t="s">
        <v>394</v>
      </c>
      <c r="B99" s="124" t="s">
        <v>36</v>
      </c>
      <c r="C99" s="125" t="s">
        <v>152</v>
      </c>
      <c r="D99" s="126">
        <f>(51/181)*100</f>
        <v>28.17679558</v>
      </c>
      <c r="E99" s="124" t="s">
        <v>1821</v>
      </c>
      <c r="F99" s="10"/>
      <c r="G99" s="10"/>
      <c r="H99" s="10"/>
      <c r="I99" s="10"/>
      <c r="J99" s="10"/>
      <c r="K99" s="10"/>
      <c r="L99" s="10"/>
      <c r="M99" s="10"/>
      <c r="N99" s="10"/>
      <c r="O99" s="10"/>
      <c r="P99" s="10"/>
      <c r="Q99" s="10"/>
      <c r="R99" s="10"/>
      <c r="S99" s="10"/>
      <c r="T99" s="10"/>
      <c r="U99" s="10"/>
      <c r="V99" s="10"/>
      <c r="W99" s="10"/>
      <c r="X99" s="10"/>
      <c r="Y99" s="10"/>
      <c r="Z99" s="10"/>
    </row>
    <row r="100">
      <c r="A100" s="96" t="s">
        <v>396</v>
      </c>
      <c r="B100" s="120" t="s">
        <v>36</v>
      </c>
      <c r="C100" s="13" t="s">
        <v>152</v>
      </c>
      <c r="D100" s="121">
        <f>(179/245)*100</f>
        <v>73.06122449</v>
      </c>
      <c r="E100" s="130" t="s">
        <v>1822</v>
      </c>
      <c r="F100" s="10"/>
      <c r="G100" s="10"/>
      <c r="H100" s="10"/>
      <c r="I100" s="10"/>
      <c r="J100" s="10"/>
      <c r="K100" s="10"/>
      <c r="L100" s="10"/>
      <c r="M100" s="10"/>
      <c r="N100" s="10"/>
      <c r="O100" s="10"/>
      <c r="P100" s="10"/>
      <c r="Q100" s="10"/>
      <c r="R100" s="10"/>
      <c r="S100" s="10"/>
      <c r="T100" s="10"/>
      <c r="U100" s="10"/>
      <c r="V100" s="10"/>
      <c r="W100" s="10"/>
      <c r="X100" s="10"/>
      <c r="Y100" s="10"/>
      <c r="Z100" s="10"/>
    </row>
    <row r="101">
      <c r="A101" s="123" t="s">
        <v>401</v>
      </c>
      <c r="B101" s="124" t="s">
        <v>36</v>
      </c>
      <c r="C101" s="125" t="s">
        <v>27</v>
      </c>
      <c r="D101" s="126">
        <f>(3/24)*100</f>
        <v>12.5</v>
      </c>
      <c r="E101" s="124" t="s">
        <v>1823</v>
      </c>
      <c r="F101" s="10"/>
      <c r="G101" s="10"/>
      <c r="H101" s="10"/>
      <c r="I101" s="10"/>
      <c r="J101" s="10"/>
      <c r="K101" s="10"/>
      <c r="L101" s="10"/>
      <c r="M101" s="10"/>
      <c r="N101" s="10"/>
      <c r="O101" s="10"/>
      <c r="P101" s="10"/>
      <c r="Q101" s="10"/>
      <c r="R101" s="10"/>
      <c r="S101" s="10"/>
      <c r="T101" s="10"/>
      <c r="U101" s="10"/>
      <c r="V101" s="10"/>
      <c r="W101" s="10"/>
      <c r="X101" s="10"/>
      <c r="Y101" s="10"/>
      <c r="Z101" s="10"/>
    </row>
    <row r="102">
      <c r="A102" s="96" t="s">
        <v>410</v>
      </c>
      <c r="B102" s="120" t="s">
        <v>36</v>
      </c>
      <c r="C102" s="13" t="s">
        <v>26</v>
      </c>
      <c r="D102" s="121">
        <f>(6/85)*100</f>
        <v>7.058823529</v>
      </c>
      <c r="E102" s="120" t="s">
        <v>2</v>
      </c>
      <c r="F102" s="10"/>
      <c r="G102" s="10"/>
      <c r="H102" s="10"/>
      <c r="I102" s="10"/>
      <c r="J102" s="10"/>
      <c r="K102" s="10"/>
      <c r="L102" s="10"/>
      <c r="M102" s="10"/>
      <c r="N102" s="10"/>
      <c r="O102" s="10"/>
      <c r="P102" s="10"/>
      <c r="Q102" s="10"/>
      <c r="R102" s="10"/>
      <c r="S102" s="10"/>
      <c r="T102" s="10"/>
      <c r="U102" s="10"/>
      <c r="V102" s="10"/>
      <c r="W102" s="10"/>
      <c r="X102" s="10"/>
      <c r="Y102" s="10"/>
      <c r="Z102" s="10"/>
    </row>
    <row r="103">
      <c r="A103" s="123" t="s">
        <v>411</v>
      </c>
      <c r="B103" s="124" t="s">
        <v>36</v>
      </c>
      <c r="C103" s="125" t="s">
        <v>26</v>
      </c>
      <c r="D103" s="126">
        <f>(1/24)*100</f>
        <v>4.166666667</v>
      </c>
      <c r="E103" s="124" t="s">
        <v>1824</v>
      </c>
      <c r="F103" s="10"/>
      <c r="G103" s="10"/>
      <c r="H103" s="10"/>
      <c r="I103" s="10"/>
      <c r="J103" s="10"/>
      <c r="K103" s="10"/>
      <c r="L103" s="10"/>
      <c r="M103" s="10"/>
      <c r="N103" s="10"/>
      <c r="O103" s="10"/>
      <c r="P103" s="10"/>
      <c r="Q103" s="10"/>
      <c r="R103" s="10"/>
      <c r="S103" s="10"/>
      <c r="T103" s="10"/>
      <c r="U103" s="10"/>
      <c r="V103" s="10"/>
      <c r="W103" s="10"/>
      <c r="X103" s="10"/>
      <c r="Y103" s="10"/>
      <c r="Z103" s="10"/>
    </row>
    <row r="104">
      <c r="A104" s="96" t="s">
        <v>413</v>
      </c>
      <c r="B104" s="120" t="s">
        <v>36</v>
      </c>
      <c r="C104" s="13" t="s">
        <v>26</v>
      </c>
      <c r="D104" s="121">
        <f>(1/122)*100</f>
        <v>0.8196721311</v>
      </c>
      <c r="E104" s="120" t="s">
        <v>2</v>
      </c>
      <c r="F104" s="10"/>
      <c r="G104" s="10"/>
      <c r="H104" s="10"/>
      <c r="I104" s="10"/>
      <c r="J104" s="10"/>
      <c r="K104" s="10"/>
      <c r="L104" s="10"/>
      <c r="M104" s="10"/>
      <c r="N104" s="10"/>
      <c r="O104" s="10"/>
      <c r="P104" s="10"/>
      <c r="Q104" s="10"/>
      <c r="R104" s="10"/>
      <c r="S104" s="10"/>
      <c r="T104" s="10"/>
      <c r="U104" s="10"/>
      <c r="V104" s="10"/>
      <c r="W104" s="10"/>
      <c r="X104" s="10"/>
      <c r="Y104" s="10"/>
      <c r="Z104" s="10"/>
    </row>
    <row r="105">
      <c r="A105" s="123" t="s">
        <v>417</v>
      </c>
      <c r="B105" s="124" t="s">
        <v>36</v>
      </c>
      <c r="C105" s="125" t="s">
        <v>27</v>
      </c>
      <c r="D105" s="126">
        <f>(2/22)*100</f>
        <v>9.090909091</v>
      </c>
      <c r="E105" s="124" t="s">
        <v>1825</v>
      </c>
      <c r="F105" s="10"/>
      <c r="G105" s="10"/>
      <c r="H105" s="10"/>
      <c r="I105" s="10"/>
      <c r="J105" s="10"/>
      <c r="K105" s="10"/>
      <c r="L105" s="10"/>
      <c r="M105" s="10"/>
      <c r="N105" s="10"/>
      <c r="O105" s="10"/>
      <c r="P105" s="10"/>
      <c r="Q105" s="10"/>
      <c r="R105" s="10"/>
      <c r="S105" s="10"/>
      <c r="T105" s="10"/>
      <c r="U105" s="10"/>
      <c r="V105" s="10"/>
      <c r="W105" s="10"/>
      <c r="X105" s="10"/>
      <c r="Y105" s="10"/>
      <c r="Z105" s="10"/>
    </row>
    <row r="106">
      <c r="A106" s="96" t="s">
        <v>419</v>
      </c>
      <c r="B106" s="120" t="s">
        <v>36</v>
      </c>
      <c r="C106" s="13" t="s">
        <v>21</v>
      </c>
      <c r="D106" s="121">
        <f>(1/288)*100</f>
        <v>0.3472222222</v>
      </c>
      <c r="E106" s="120"/>
      <c r="F106" s="10"/>
      <c r="G106" s="10"/>
      <c r="H106" s="10"/>
      <c r="I106" s="10"/>
      <c r="J106" s="10"/>
      <c r="K106" s="10"/>
      <c r="L106" s="10"/>
      <c r="M106" s="10"/>
      <c r="N106" s="10"/>
      <c r="O106" s="10"/>
      <c r="P106" s="10"/>
      <c r="Q106" s="10"/>
      <c r="R106" s="10"/>
      <c r="S106" s="10"/>
      <c r="T106" s="10"/>
      <c r="U106" s="10"/>
      <c r="V106" s="10"/>
      <c r="W106" s="10"/>
      <c r="X106" s="10"/>
      <c r="Y106" s="10"/>
      <c r="Z106" s="10"/>
    </row>
    <row r="107">
      <c r="A107" s="123" t="s">
        <v>430</v>
      </c>
      <c r="B107" s="124" t="s">
        <v>36</v>
      </c>
      <c r="C107" s="125" t="s">
        <v>26</v>
      </c>
      <c r="D107" s="126">
        <f>(2/35)*100</f>
        <v>5.714285714</v>
      </c>
      <c r="E107" s="124" t="s">
        <v>1826</v>
      </c>
      <c r="F107" s="10"/>
      <c r="G107" s="10"/>
      <c r="H107" s="10"/>
      <c r="I107" s="10"/>
      <c r="J107" s="10"/>
      <c r="K107" s="10"/>
      <c r="L107" s="10"/>
      <c r="M107" s="10"/>
      <c r="N107" s="10"/>
      <c r="O107" s="10"/>
      <c r="P107" s="10"/>
      <c r="Q107" s="10"/>
      <c r="R107" s="10"/>
      <c r="S107" s="10"/>
      <c r="T107" s="10"/>
      <c r="U107" s="10"/>
      <c r="V107" s="10"/>
      <c r="W107" s="10"/>
      <c r="X107" s="10"/>
      <c r="Y107" s="10"/>
      <c r="Z107" s="10"/>
    </row>
    <row r="108">
      <c r="A108" s="96" t="s">
        <v>434</v>
      </c>
      <c r="B108" s="120" t="s">
        <v>36</v>
      </c>
      <c r="C108" s="13" t="s">
        <v>21</v>
      </c>
      <c r="D108" s="121">
        <f>(2/45)*100</f>
        <v>4.444444444</v>
      </c>
      <c r="E108" s="120" t="s">
        <v>1800</v>
      </c>
      <c r="F108" s="10"/>
      <c r="G108" s="10"/>
      <c r="H108" s="10"/>
      <c r="I108" s="10"/>
      <c r="J108" s="10"/>
      <c r="K108" s="10"/>
      <c r="L108" s="10"/>
      <c r="M108" s="10"/>
      <c r="N108" s="10"/>
      <c r="O108" s="10"/>
      <c r="P108" s="10"/>
      <c r="Q108" s="10"/>
      <c r="R108" s="10"/>
      <c r="S108" s="10"/>
      <c r="T108" s="10"/>
      <c r="U108" s="10"/>
      <c r="V108" s="10"/>
      <c r="W108" s="10"/>
      <c r="X108" s="10"/>
      <c r="Y108" s="10"/>
      <c r="Z108" s="10"/>
    </row>
    <row r="109">
      <c r="A109" s="123" t="s">
        <v>435</v>
      </c>
      <c r="B109" s="124" t="s">
        <v>36</v>
      </c>
      <c r="C109" s="125" t="s">
        <v>21</v>
      </c>
      <c r="D109" s="126">
        <f>(2/13)*100</f>
        <v>15.38461538</v>
      </c>
      <c r="E109" s="124" t="s">
        <v>1827</v>
      </c>
      <c r="F109" s="10"/>
      <c r="G109" s="10"/>
      <c r="H109" s="10"/>
      <c r="I109" s="10"/>
      <c r="J109" s="10"/>
      <c r="K109" s="10"/>
      <c r="L109" s="10"/>
      <c r="M109" s="10"/>
      <c r="N109" s="10"/>
      <c r="O109" s="10"/>
      <c r="P109" s="10"/>
      <c r="Q109" s="10"/>
      <c r="R109" s="10"/>
      <c r="S109" s="10"/>
      <c r="T109" s="10"/>
      <c r="U109" s="10"/>
      <c r="V109" s="10"/>
      <c r="W109" s="10"/>
      <c r="X109" s="10"/>
      <c r="Y109" s="10"/>
      <c r="Z109" s="10"/>
    </row>
    <row r="110">
      <c r="A110" s="96" t="s">
        <v>436</v>
      </c>
      <c r="B110" s="120" t="s">
        <v>36</v>
      </c>
      <c r="C110" s="13" t="s">
        <v>26</v>
      </c>
      <c r="D110" s="121">
        <f>(1/97)*100</f>
        <v>1.030927835</v>
      </c>
      <c r="E110" s="120" t="s">
        <v>1828</v>
      </c>
      <c r="F110" s="10"/>
      <c r="G110" s="10"/>
      <c r="H110" s="10"/>
      <c r="I110" s="10"/>
      <c r="J110" s="10"/>
      <c r="K110" s="10"/>
      <c r="L110" s="10"/>
      <c r="M110" s="10"/>
      <c r="N110" s="10"/>
      <c r="O110" s="10"/>
      <c r="P110" s="10"/>
      <c r="Q110" s="10"/>
      <c r="R110" s="10"/>
      <c r="S110" s="10"/>
      <c r="T110" s="10"/>
      <c r="U110" s="10"/>
      <c r="V110" s="10"/>
      <c r="W110" s="10"/>
      <c r="X110" s="10"/>
      <c r="Y110" s="10"/>
      <c r="Z110" s="10"/>
    </row>
    <row r="111">
      <c r="A111" s="123" t="s">
        <v>437</v>
      </c>
      <c r="B111" s="124" t="s">
        <v>36</v>
      </c>
      <c r="C111" s="125" t="s">
        <v>26</v>
      </c>
      <c r="D111" s="126">
        <f>(1/20)*100</f>
        <v>5</v>
      </c>
      <c r="E111" s="124" t="s">
        <v>2</v>
      </c>
      <c r="F111" s="10"/>
      <c r="G111" s="10"/>
      <c r="H111" s="10"/>
      <c r="I111" s="10"/>
      <c r="J111" s="10"/>
      <c r="K111" s="10"/>
      <c r="L111" s="10"/>
      <c r="M111" s="10"/>
      <c r="N111" s="10"/>
      <c r="O111" s="10"/>
      <c r="P111" s="10"/>
      <c r="Q111" s="10"/>
      <c r="R111" s="10"/>
      <c r="S111" s="10"/>
      <c r="T111" s="10"/>
      <c r="U111" s="10"/>
      <c r="V111" s="10"/>
      <c r="W111" s="10"/>
      <c r="X111" s="10"/>
      <c r="Y111" s="10"/>
      <c r="Z111" s="10"/>
    </row>
    <row r="112">
      <c r="A112" s="96" t="s">
        <v>438</v>
      </c>
      <c r="B112" s="120" t="s">
        <v>36</v>
      </c>
      <c r="C112" s="13" t="s">
        <v>21</v>
      </c>
      <c r="D112" s="121">
        <f>(3/34)*100</f>
        <v>8.823529412</v>
      </c>
      <c r="E112" s="120" t="s">
        <v>1829</v>
      </c>
      <c r="F112" s="10"/>
      <c r="G112" s="10"/>
      <c r="H112" s="10"/>
      <c r="I112" s="10"/>
      <c r="J112" s="10"/>
      <c r="K112" s="10"/>
      <c r="L112" s="10"/>
      <c r="M112" s="10"/>
      <c r="N112" s="10"/>
      <c r="O112" s="10"/>
      <c r="P112" s="10"/>
      <c r="Q112" s="10"/>
      <c r="R112" s="10"/>
      <c r="S112" s="10"/>
      <c r="T112" s="10"/>
      <c r="U112" s="10"/>
      <c r="V112" s="10"/>
      <c r="W112" s="10"/>
      <c r="X112" s="10"/>
      <c r="Y112" s="10"/>
      <c r="Z112" s="10"/>
    </row>
    <row r="113">
      <c r="A113" s="123" t="s">
        <v>439</v>
      </c>
      <c r="B113" s="124" t="s">
        <v>36</v>
      </c>
      <c r="C113" s="125" t="s">
        <v>152</v>
      </c>
      <c r="D113" s="128" t="s">
        <v>2</v>
      </c>
      <c r="E113" s="124" t="s">
        <v>1830</v>
      </c>
      <c r="F113" s="10"/>
      <c r="G113" s="10"/>
      <c r="H113" s="10"/>
      <c r="I113" s="10"/>
      <c r="J113" s="10"/>
      <c r="K113" s="10"/>
      <c r="L113" s="10"/>
      <c r="M113" s="10"/>
      <c r="N113" s="10"/>
      <c r="O113" s="10"/>
      <c r="P113" s="10"/>
      <c r="Q113" s="10"/>
      <c r="R113" s="10"/>
      <c r="S113" s="10"/>
      <c r="T113" s="10"/>
      <c r="U113" s="10"/>
      <c r="V113" s="10"/>
      <c r="W113" s="10"/>
      <c r="X113" s="10"/>
      <c r="Y113" s="10"/>
      <c r="Z113" s="10"/>
    </row>
    <row r="114">
      <c r="A114" s="96" t="s">
        <v>440</v>
      </c>
      <c r="B114" s="120" t="s">
        <v>36</v>
      </c>
      <c r="C114" s="27" t="s">
        <v>200</v>
      </c>
      <c r="D114" s="121">
        <f>(51/51)*100</f>
        <v>100</v>
      </c>
      <c r="E114" s="120"/>
      <c r="F114" s="10"/>
      <c r="G114" s="10"/>
      <c r="H114" s="10"/>
      <c r="I114" s="10"/>
      <c r="J114" s="10"/>
      <c r="K114" s="10"/>
      <c r="L114" s="10"/>
      <c r="M114" s="10"/>
      <c r="N114" s="10"/>
      <c r="O114" s="10"/>
      <c r="P114" s="10"/>
      <c r="Q114" s="10"/>
      <c r="R114" s="10"/>
      <c r="S114" s="10"/>
      <c r="T114" s="10"/>
      <c r="U114" s="10"/>
      <c r="V114" s="10"/>
      <c r="W114" s="10"/>
      <c r="X114" s="10"/>
      <c r="Y114" s="10"/>
      <c r="Z114" s="10"/>
    </row>
    <row r="115">
      <c r="A115" s="123" t="s">
        <v>443</v>
      </c>
      <c r="B115" s="124" t="s">
        <v>36</v>
      </c>
      <c r="C115" s="125" t="s">
        <v>26</v>
      </c>
      <c r="D115" s="126">
        <f>(1/8)*100</f>
        <v>12.5</v>
      </c>
      <c r="E115" s="124" t="s">
        <v>1831</v>
      </c>
      <c r="F115" s="10"/>
      <c r="G115" s="10"/>
      <c r="H115" s="10"/>
      <c r="I115" s="10"/>
      <c r="J115" s="10"/>
      <c r="K115" s="10"/>
      <c r="L115" s="10"/>
      <c r="M115" s="10"/>
      <c r="N115" s="10"/>
      <c r="O115" s="10"/>
      <c r="P115" s="10"/>
      <c r="Q115" s="10"/>
      <c r="R115" s="10"/>
      <c r="S115" s="10"/>
      <c r="T115" s="10"/>
      <c r="U115" s="10"/>
      <c r="V115" s="10"/>
      <c r="W115" s="10"/>
      <c r="X115" s="10"/>
      <c r="Y115" s="10"/>
      <c r="Z115" s="10"/>
    </row>
    <row r="116">
      <c r="A116" s="96" t="s">
        <v>447</v>
      </c>
      <c r="B116" s="120" t="s">
        <v>36</v>
      </c>
      <c r="C116" s="13" t="s">
        <v>27</v>
      </c>
      <c r="D116" s="121">
        <f>(6/32)*100</f>
        <v>18.75</v>
      </c>
      <c r="E116" s="120" t="s">
        <v>1832</v>
      </c>
      <c r="F116" s="10"/>
      <c r="G116" s="10"/>
      <c r="H116" s="10"/>
      <c r="I116" s="10"/>
      <c r="J116" s="10"/>
      <c r="K116" s="10"/>
      <c r="L116" s="10"/>
      <c r="M116" s="10"/>
      <c r="N116" s="10"/>
      <c r="O116" s="10"/>
      <c r="P116" s="10"/>
      <c r="Q116" s="10"/>
      <c r="R116" s="10"/>
      <c r="S116" s="10"/>
      <c r="T116" s="10"/>
      <c r="U116" s="10"/>
      <c r="V116" s="10"/>
      <c r="W116" s="10"/>
      <c r="X116" s="10"/>
      <c r="Y116" s="10"/>
      <c r="Z116" s="10"/>
    </row>
    <row r="117">
      <c r="A117" s="123" t="s">
        <v>454</v>
      </c>
      <c r="B117" s="124" t="s">
        <v>36</v>
      </c>
      <c r="C117" s="125" t="s">
        <v>26</v>
      </c>
      <c r="D117" s="126">
        <f>(5/74)*100</f>
        <v>6.756756757</v>
      </c>
      <c r="E117" s="124" t="s">
        <v>2</v>
      </c>
      <c r="F117" s="10"/>
      <c r="G117" s="10"/>
      <c r="H117" s="10"/>
      <c r="I117" s="10"/>
      <c r="J117" s="10"/>
      <c r="K117" s="10"/>
      <c r="L117" s="10"/>
      <c r="M117" s="10"/>
      <c r="N117" s="10"/>
      <c r="O117" s="10"/>
      <c r="P117" s="10"/>
      <c r="Q117" s="10"/>
      <c r="R117" s="10"/>
      <c r="S117" s="10"/>
      <c r="T117" s="10"/>
      <c r="U117" s="10"/>
      <c r="V117" s="10"/>
      <c r="W117" s="10"/>
      <c r="X117" s="10"/>
      <c r="Y117" s="10"/>
      <c r="Z117" s="10"/>
    </row>
    <row r="118">
      <c r="A118" s="96" t="s">
        <v>455</v>
      </c>
      <c r="B118" s="120" t="s">
        <v>36</v>
      </c>
      <c r="C118" s="13" t="s">
        <v>26</v>
      </c>
      <c r="D118" s="121">
        <f>(17/122)*100</f>
        <v>13.93442623</v>
      </c>
      <c r="E118" s="120" t="s">
        <v>1833</v>
      </c>
      <c r="F118" s="10"/>
      <c r="G118" s="10"/>
      <c r="H118" s="10"/>
      <c r="I118" s="10"/>
      <c r="J118" s="10"/>
      <c r="K118" s="10"/>
      <c r="L118" s="10"/>
      <c r="M118" s="10"/>
      <c r="N118" s="10"/>
      <c r="O118" s="10"/>
      <c r="P118" s="10"/>
      <c r="Q118" s="10"/>
      <c r="R118" s="10"/>
      <c r="S118" s="10"/>
      <c r="T118" s="10"/>
      <c r="U118" s="10"/>
      <c r="V118" s="10"/>
      <c r="W118" s="10"/>
      <c r="X118" s="10"/>
      <c r="Y118" s="10"/>
      <c r="Z118" s="10"/>
    </row>
    <row r="119">
      <c r="A119" s="123" t="s">
        <v>465</v>
      </c>
      <c r="B119" s="124" t="s">
        <v>36</v>
      </c>
      <c r="C119" s="125" t="s">
        <v>21</v>
      </c>
      <c r="D119" s="126">
        <f>(20/49)*100</f>
        <v>40.81632653</v>
      </c>
      <c r="E119" s="124" t="s">
        <v>1834</v>
      </c>
      <c r="F119" s="10"/>
      <c r="G119" s="10"/>
      <c r="H119" s="10"/>
      <c r="I119" s="10"/>
      <c r="J119" s="10"/>
      <c r="K119" s="10"/>
      <c r="L119" s="10"/>
      <c r="M119" s="10"/>
      <c r="N119" s="10"/>
      <c r="O119" s="10"/>
      <c r="P119" s="10"/>
      <c r="Q119" s="10"/>
      <c r="R119" s="10"/>
      <c r="S119" s="10"/>
      <c r="T119" s="10"/>
      <c r="U119" s="10"/>
      <c r="V119" s="10"/>
      <c r="W119" s="10"/>
      <c r="X119" s="10"/>
      <c r="Y119" s="10"/>
      <c r="Z119" s="10"/>
    </row>
    <row r="120">
      <c r="A120" s="96" t="s">
        <v>468</v>
      </c>
      <c r="B120" s="120" t="s">
        <v>36</v>
      </c>
      <c r="C120" s="13" t="s">
        <v>26</v>
      </c>
      <c r="D120" s="121">
        <f>(1/34)*100</f>
        <v>2.941176471</v>
      </c>
      <c r="E120" s="120" t="s">
        <v>2</v>
      </c>
      <c r="F120" s="10"/>
      <c r="G120" s="10"/>
      <c r="H120" s="10"/>
      <c r="I120" s="10"/>
      <c r="J120" s="10"/>
      <c r="K120" s="10"/>
      <c r="L120" s="10"/>
      <c r="M120" s="10"/>
      <c r="N120" s="10"/>
      <c r="O120" s="10"/>
      <c r="P120" s="10"/>
      <c r="Q120" s="10"/>
      <c r="R120" s="10"/>
      <c r="S120" s="10"/>
      <c r="T120" s="10"/>
      <c r="U120" s="10"/>
      <c r="V120" s="10"/>
      <c r="W120" s="10"/>
      <c r="X120" s="10"/>
      <c r="Y120" s="10"/>
      <c r="Z120" s="10"/>
    </row>
    <row r="121">
      <c r="A121" s="123" t="s">
        <v>469</v>
      </c>
      <c r="B121" s="124" t="s">
        <v>36</v>
      </c>
      <c r="C121" s="125" t="s">
        <v>26</v>
      </c>
      <c r="D121" s="126">
        <f>(1/26)*100</f>
        <v>3.846153846</v>
      </c>
      <c r="E121" s="124" t="s">
        <v>2</v>
      </c>
      <c r="F121" s="10"/>
      <c r="G121" s="10"/>
      <c r="H121" s="10"/>
      <c r="I121" s="10"/>
      <c r="J121" s="10"/>
      <c r="K121" s="10"/>
      <c r="L121" s="10"/>
      <c r="M121" s="10"/>
      <c r="N121" s="10"/>
      <c r="O121" s="10"/>
      <c r="P121" s="10"/>
      <c r="Q121" s="10"/>
      <c r="R121" s="10"/>
      <c r="S121" s="10"/>
      <c r="T121" s="10"/>
      <c r="U121" s="10"/>
      <c r="V121" s="10"/>
      <c r="W121" s="10"/>
      <c r="X121" s="10"/>
      <c r="Y121" s="10"/>
      <c r="Z121" s="10"/>
    </row>
    <row r="122">
      <c r="A122" s="96" t="s">
        <v>470</v>
      </c>
      <c r="B122" s="120" t="s">
        <v>36</v>
      </c>
      <c r="C122" s="13" t="s">
        <v>21</v>
      </c>
      <c r="D122" s="121">
        <f>(2/33)*100</f>
        <v>6.060606061</v>
      </c>
      <c r="E122" s="120" t="s">
        <v>2</v>
      </c>
      <c r="F122" s="10"/>
      <c r="G122" s="10"/>
      <c r="H122" s="10"/>
      <c r="I122" s="10"/>
      <c r="J122" s="10"/>
      <c r="K122" s="10"/>
      <c r="L122" s="10"/>
      <c r="M122" s="10"/>
      <c r="N122" s="10"/>
      <c r="O122" s="10"/>
      <c r="P122" s="10"/>
      <c r="Q122" s="10"/>
      <c r="R122" s="10"/>
      <c r="S122" s="10"/>
      <c r="T122" s="10"/>
      <c r="U122" s="10"/>
      <c r="V122" s="10"/>
      <c r="W122" s="10"/>
      <c r="X122" s="10"/>
      <c r="Y122" s="10"/>
      <c r="Z122" s="10"/>
    </row>
    <row r="123">
      <c r="A123" s="123" t="s">
        <v>474</v>
      </c>
      <c r="B123" s="124" t="s">
        <v>36</v>
      </c>
      <c r="C123" s="129" t="s">
        <v>200</v>
      </c>
      <c r="D123" s="126">
        <f>100</f>
        <v>100</v>
      </c>
      <c r="E123" s="124"/>
      <c r="F123" s="10"/>
      <c r="G123" s="10"/>
      <c r="H123" s="10"/>
      <c r="I123" s="10"/>
      <c r="J123" s="10"/>
      <c r="K123" s="10"/>
      <c r="L123" s="10"/>
      <c r="M123" s="10"/>
      <c r="N123" s="10"/>
      <c r="O123" s="10"/>
      <c r="P123" s="10"/>
      <c r="Q123" s="10"/>
      <c r="R123" s="10"/>
      <c r="S123" s="10"/>
      <c r="T123" s="10"/>
      <c r="U123" s="10"/>
      <c r="V123" s="10"/>
      <c r="W123" s="10"/>
      <c r="X123" s="10"/>
      <c r="Y123" s="10"/>
      <c r="Z123" s="10"/>
    </row>
    <row r="124">
      <c r="A124" s="96" t="s">
        <v>475</v>
      </c>
      <c r="B124" s="120" t="s">
        <v>36</v>
      </c>
      <c r="C124" s="13" t="s">
        <v>21</v>
      </c>
      <c r="D124" s="121">
        <f>(6/19)*100</f>
        <v>31.57894737</v>
      </c>
      <c r="E124" s="120" t="s">
        <v>1835</v>
      </c>
      <c r="F124" s="10"/>
      <c r="G124" s="10"/>
      <c r="H124" s="10"/>
      <c r="I124" s="10"/>
      <c r="J124" s="10"/>
      <c r="K124" s="10"/>
      <c r="L124" s="10"/>
      <c r="M124" s="10"/>
      <c r="N124" s="10"/>
      <c r="O124" s="10"/>
      <c r="P124" s="10"/>
      <c r="Q124" s="10"/>
      <c r="R124" s="10"/>
      <c r="S124" s="10"/>
      <c r="T124" s="10"/>
      <c r="U124" s="10"/>
      <c r="V124" s="10"/>
      <c r="W124" s="10"/>
      <c r="X124" s="10"/>
      <c r="Y124" s="10"/>
      <c r="Z124" s="10"/>
    </row>
    <row r="125">
      <c r="A125" s="123" t="s">
        <v>479</v>
      </c>
      <c r="B125" s="124" t="s">
        <v>36</v>
      </c>
      <c r="C125" s="125" t="s">
        <v>26</v>
      </c>
      <c r="D125" s="126">
        <f>(1/73)*100</f>
        <v>1.369863014</v>
      </c>
      <c r="E125" s="124"/>
      <c r="F125" s="10"/>
      <c r="G125" s="10"/>
      <c r="H125" s="10"/>
      <c r="I125" s="10"/>
      <c r="J125" s="10"/>
      <c r="K125" s="10"/>
      <c r="L125" s="10"/>
      <c r="M125" s="10"/>
      <c r="N125" s="10"/>
      <c r="O125" s="10"/>
      <c r="P125" s="10"/>
      <c r="Q125" s="10"/>
      <c r="R125" s="10"/>
      <c r="S125" s="10"/>
      <c r="T125" s="10"/>
      <c r="U125" s="10"/>
      <c r="V125" s="10"/>
      <c r="W125" s="10"/>
      <c r="X125" s="10"/>
      <c r="Y125" s="10"/>
      <c r="Z125" s="10"/>
    </row>
    <row r="126">
      <c r="A126" s="96" t="s">
        <v>483</v>
      </c>
      <c r="B126" s="120" t="s">
        <v>36</v>
      </c>
      <c r="C126" s="13" t="s">
        <v>21</v>
      </c>
      <c r="D126" s="121">
        <f>(3/118)*100</f>
        <v>2.542372881</v>
      </c>
      <c r="E126" s="120"/>
      <c r="F126" s="10"/>
      <c r="G126" s="10"/>
      <c r="H126" s="10"/>
      <c r="I126" s="10"/>
      <c r="J126" s="10"/>
      <c r="K126" s="10"/>
      <c r="L126" s="10"/>
      <c r="M126" s="10"/>
      <c r="N126" s="10"/>
      <c r="O126" s="10"/>
      <c r="P126" s="10"/>
      <c r="Q126" s="10"/>
      <c r="R126" s="10"/>
      <c r="S126" s="10"/>
      <c r="T126" s="10"/>
      <c r="U126" s="10"/>
      <c r="V126" s="10"/>
      <c r="W126" s="10"/>
      <c r="X126" s="10"/>
      <c r="Y126" s="10"/>
      <c r="Z126" s="10"/>
    </row>
    <row r="127">
      <c r="A127" s="123" t="s">
        <v>485</v>
      </c>
      <c r="B127" s="124" t="s">
        <v>36</v>
      </c>
      <c r="C127" s="125" t="s">
        <v>152</v>
      </c>
      <c r="D127" s="126">
        <f>(52/78)*100</f>
        <v>66.66666667</v>
      </c>
      <c r="E127" s="124" t="s">
        <v>1836</v>
      </c>
      <c r="F127" s="10"/>
      <c r="G127" s="10"/>
      <c r="H127" s="10"/>
      <c r="I127" s="10"/>
      <c r="J127" s="10"/>
      <c r="K127" s="10"/>
      <c r="L127" s="10"/>
      <c r="M127" s="10"/>
      <c r="N127" s="10"/>
      <c r="O127" s="10"/>
      <c r="P127" s="10"/>
      <c r="Q127" s="10"/>
      <c r="R127" s="10"/>
      <c r="S127" s="10"/>
      <c r="T127" s="10"/>
      <c r="U127" s="10"/>
      <c r="V127" s="10"/>
      <c r="W127" s="10"/>
      <c r="X127" s="10"/>
      <c r="Y127" s="10"/>
      <c r="Z127" s="10"/>
    </row>
    <row r="128">
      <c r="A128" s="10"/>
      <c r="B128" s="10"/>
      <c r="C128" s="10"/>
      <c r="D128" s="10"/>
      <c r="E128" s="10"/>
      <c r="F128" s="10"/>
      <c r="G128" s="10"/>
      <c r="H128" s="10"/>
      <c r="I128" s="10"/>
      <c r="J128" s="10"/>
      <c r="K128" s="10"/>
      <c r="L128" s="10"/>
      <c r="M128" s="10"/>
      <c r="N128" s="10"/>
      <c r="O128" s="10"/>
      <c r="P128" s="10"/>
      <c r="Q128" s="10"/>
      <c r="R128" s="10"/>
      <c r="S128" s="10"/>
      <c r="T128" s="10"/>
      <c r="U128" s="10"/>
      <c r="V128" s="10"/>
      <c r="W128" s="10"/>
      <c r="X128" s="10"/>
      <c r="Y128" s="10"/>
      <c r="Z128" s="10"/>
    </row>
    <row r="129">
      <c r="A129" s="10"/>
      <c r="B129" s="10"/>
      <c r="C129" s="10"/>
      <c r="D129" s="10"/>
      <c r="E129" s="10"/>
      <c r="F129" s="10"/>
      <c r="G129" s="10"/>
      <c r="H129" s="10"/>
      <c r="I129" s="10"/>
      <c r="J129" s="10"/>
      <c r="K129" s="10"/>
      <c r="L129" s="10"/>
      <c r="M129" s="10"/>
      <c r="N129" s="10"/>
      <c r="O129" s="10"/>
      <c r="P129" s="10"/>
      <c r="Q129" s="10"/>
      <c r="R129" s="10"/>
      <c r="S129" s="10"/>
      <c r="T129" s="10"/>
      <c r="U129" s="10"/>
      <c r="V129" s="10"/>
      <c r="W129" s="10"/>
      <c r="X129" s="10"/>
      <c r="Y129" s="10"/>
      <c r="Z129" s="10"/>
    </row>
    <row r="130">
      <c r="N130" s="10"/>
      <c r="O130" s="10"/>
      <c r="P130" s="10"/>
      <c r="Q130" s="10"/>
      <c r="R130" s="10"/>
      <c r="S130" s="10"/>
      <c r="T130" s="10"/>
      <c r="U130" s="10"/>
      <c r="V130" s="10"/>
      <c r="W130" s="10"/>
      <c r="X130" s="10"/>
      <c r="Y130" s="10"/>
      <c r="Z130" s="10"/>
    </row>
    <row r="131">
      <c r="N131" s="10"/>
      <c r="O131" s="10"/>
      <c r="P131" s="10"/>
      <c r="Q131" s="10"/>
      <c r="R131" s="10"/>
      <c r="S131" s="10"/>
      <c r="T131" s="10"/>
      <c r="U131" s="10"/>
      <c r="V131" s="10"/>
      <c r="W131" s="10"/>
      <c r="X131" s="10"/>
      <c r="Y131" s="10"/>
      <c r="Z131" s="10"/>
    </row>
    <row r="132">
      <c r="N132" s="10"/>
      <c r="O132" s="10"/>
      <c r="P132" s="10"/>
      <c r="Q132" s="10"/>
      <c r="R132" s="10"/>
      <c r="S132" s="10"/>
      <c r="T132" s="10"/>
      <c r="U132" s="10"/>
      <c r="V132" s="10"/>
      <c r="W132" s="10"/>
      <c r="X132" s="10"/>
      <c r="Y132" s="10"/>
      <c r="Z132" s="10"/>
    </row>
    <row r="133">
      <c r="N133" s="10"/>
      <c r="O133" s="10"/>
      <c r="P133" s="10"/>
      <c r="Q133" s="10"/>
      <c r="R133" s="10"/>
      <c r="S133" s="10"/>
      <c r="T133" s="10"/>
      <c r="U133" s="10"/>
      <c r="V133" s="10"/>
      <c r="W133" s="10"/>
      <c r="X133" s="10"/>
      <c r="Y133" s="10"/>
      <c r="Z133" s="10"/>
    </row>
    <row r="134">
      <c r="N134" s="10"/>
      <c r="O134" s="10"/>
      <c r="P134" s="10"/>
      <c r="Q134" s="10"/>
      <c r="R134" s="10"/>
      <c r="S134" s="10"/>
      <c r="T134" s="10"/>
      <c r="U134" s="10"/>
      <c r="V134" s="10"/>
      <c r="W134" s="10"/>
      <c r="X134" s="10"/>
      <c r="Y134" s="10"/>
      <c r="Z134" s="10"/>
    </row>
    <row r="135">
      <c r="N135" s="10"/>
      <c r="O135" s="10"/>
      <c r="P135" s="10"/>
      <c r="Q135" s="10"/>
      <c r="R135" s="10"/>
      <c r="S135" s="10"/>
      <c r="T135" s="10"/>
      <c r="U135" s="10"/>
      <c r="V135" s="10"/>
      <c r="W135" s="10"/>
      <c r="X135" s="10"/>
      <c r="Y135" s="10"/>
      <c r="Z135" s="10"/>
    </row>
    <row r="136">
      <c r="N136" s="10"/>
      <c r="O136" s="10"/>
      <c r="P136" s="10"/>
      <c r="Q136" s="10"/>
      <c r="R136" s="10"/>
      <c r="S136" s="10"/>
      <c r="T136" s="10"/>
      <c r="U136" s="10"/>
      <c r="V136" s="10"/>
      <c r="W136" s="10"/>
      <c r="X136" s="10"/>
      <c r="Y136" s="10"/>
      <c r="Z136" s="10"/>
    </row>
    <row r="137">
      <c r="A137" s="10"/>
      <c r="B137" s="10"/>
      <c r="C137" s="10"/>
      <c r="D137" s="10"/>
      <c r="E137" s="10"/>
      <c r="F137" s="10"/>
      <c r="G137" s="10"/>
      <c r="H137" s="10"/>
      <c r="I137" s="10"/>
      <c r="J137" s="10"/>
      <c r="K137" s="10"/>
      <c r="L137" s="10"/>
      <c r="M137" s="10"/>
      <c r="N137" s="10"/>
      <c r="O137" s="10"/>
      <c r="P137" s="10"/>
      <c r="Q137" s="10"/>
      <c r="R137" s="10"/>
      <c r="S137" s="10"/>
      <c r="T137" s="10"/>
      <c r="U137" s="10"/>
      <c r="V137" s="10"/>
      <c r="W137" s="10"/>
      <c r="X137" s="10"/>
      <c r="Y137" s="10"/>
      <c r="Z137" s="10"/>
    </row>
    <row r="138">
      <c r="A138" s="10"/>
      <c r="B138" s="10"/>
      <c r="C138" s="10"/>
      <c r="D138" s="10"/>
      <c r="E138" s="10"/>
      <c r="F138" s="10"/>
      <c r="G138" s="10"/>
      <c r="H138" s="10"/>
      <c r="I138" s="10"/>
      <c r="J138" s="10"/>
      <c r="K138" s="10"/>
      <c r="L138" s="10"/>
      <c r="M138" s="10"/>
      <c r="N138" s="10"/>
      <c r="O138" s="10"/>
      <c r="P138" s="10"/>
      <c r="Q138" s="10"/>
      <c r="R138" s="10"/>
      <c r="S138" s="10"/>
      <c r="T138" s="10"/>
      <c r="U138" s="10"/>
      <c r="V138" s="10"/>
      <c r="W138" s="10"/>
      <c r="X138" s="10"/>
      <c r="Y138" s="10"/>
      <c r="Z138" s="10"/>
    </row>
    <row r="139">
      <c r="A139" s="10"/>
      <c r="B139" s="10"/>
      <c r="C139" s="10"/>
      <c r="D139" s="10"/>
      <c r="E139" s="10"/>
      <c r="F139" s="10"/>
      <c r="G139" s="10"/>
      <c r="H139" s="10"/>
      <c r="I139" s="10"/>
      <c r="J139" s="10"/>
      <c r="K139" s="10"/>
      <c r="L139" s="10"/>
      <c r="M139" s="10"/>
      <c r="N139" s="10"/>
      <c r="O139" s="10"/>
      <c r="P139" s="10"/>
      <c r="Q139" s="10"/>
      <c r="R139" s="10"/>
      <c r="S139" s="10"/>
      <c r="T139" s="10"/>
      <c r="U139" s="10"/>
      <c r="V139" s="10"/>
      <c r="W139" s="10"/>
      <c r="X139" s="10"/>
      <c r="Y139" s="10"/>
      <c r="Z139" s="10"/>
    </row>
    <row r="140">
      <c r="A140" s="10"/>
      <c r="B140" s="10"/>
      <c r="C140" s="10"/>
      <c r="D140" s="10"/>
      <c r="E140" s="10"/>
      <c r="F140" s="10"/>
      <c r="G140" s="10"/>
      <c r="H140" s="10"/>
      <c r="I140" s="10"/>
      <c r="J140" s="10"/>
      <c r="K140" s="10"/>
      <c r="L140" s="10"/>
      <c r="M140" s="10"/>
      <c r="N140" s="10"/>
      <c r="O140" s="10"/>
      <c r="P140" s="10"/>
      <c r="Q140" s="10"/>
      <c r="R140" s="10"/>
      <c r="S140" s="10"/>
      <c r="T140" s="10"/>
      <c r="U140" s="10"/>
      <c r="V140" s="10"/>
      <c r="W140" s="10"/>
      <c r="X140" s="10"/>
      <c r="Y140" s="10"/>
      <c r="Z140" s="10"/>
    </row>
    <row r="141">
      <c r="A141" s="10"/>
      <c r="B141" s="10"/>
      <c r="C141" s="10"/>
      <c r="D141" s="10"/>
      <c r="E141" s="10"/>
      <c r="F141" s="10"/>
      <c r="G141" s="10"/>
      <c r="H141" s="10"/>
      <c r="I141" s="10"/>
      <c r="J141" s="10"/>
      <c r="K141" s="10"/>
      <c r="L141" s="10"/>
      <c r="M141" s="10"/>
      <c r="N141" s="10"/>
      <c r="O141" s="10"/>
      <c r="P141" s="10"/>
      <c r="Q141" s="10"/>
      <c r="R141" s="10"/>
      <c r="S141" s="10"/>
      <c r="T141" s="10"/>
      <c r="U141" s="10"/>
      <c r="V141" s="10"/>
      <c r="W141" s="10"/>
      <c r="X141" s="10"/>
      <c r="Y141" s="10"/>
      <c r="Z141" s="10"/>
    </row>
    <row r="142">
      <c r="A142" s="10"/>
      <c r="B142" s="10"/>
      <c r="C142" s="10"/>
      <c r="D142" s="10"/>
      <c r="F142" s="10"/>
      <c r="G142" s="10"/>
      <c r="H142" s="10"/>
      <c r="I142" s="10"/>
      <c r="J142" s="10"/>
      <c r="K142" s="10"/>
      <c r="L142" s="10"/>
      <c r="M142" s="10"/>
      <c r="N142" s="10"/>
      <c r="O142" s="10"/>
      <c r="P142" s="10"/>
      <c r="Q142" s="10"/>
      <c r="R142" s="10"/>
      <c r="S142" s="10"/>
      <c r="T142" s="10"/>
      <c r="U142" s="10"/>
      <c r="V142" s="10"/>
      <c r="W142" s="10"/>
      <c r="X142" s="10"/>
      <c r="Y142" s="10"/>
      <c r="Z142" s="10"/>
    </row>
    <row r="143">
      <c r="A143" s="10"/>
      <c r="B143" s="10"/>
      <c r="C143" s="10"/>
      <c r="D143" s="10"/>
      <c r="E143" s="10"/>
      <c r="F143" s="10"/>
      <c r="G143" s="10"/>
      <c r="H143" s="10"/>
      <c r="I143" s="10"/>
      <c r="J143" s="10"/>
      <c r="K143" s="10"/>
      <c r="L143" s="10"/>
      <c r="M143" s="10"/>
      <c r="N143" s="10"/>
      <c r="O143" s="10"/>
      <c r="P143" s="10"/>
      <c r="Q143" s="10"/>
      <c r="R143" s="10"/>
      <c r="S143" s="10"/>
      <c r="T143" s="10"/>
      <c r="U143" s="10"/>
      <c r="V143" s="10"/>
      <c r="W143" s="10"/>
      <c r="X143" s="10"/>
      <c r="Y143" s="10"/>
      <c r="Z143" s="10"/>
    </row>
    <row r="144">
      <c r="A144" s="10"/>
      <c r="B144" s="10"/>
      <c r="C144" s="10"/>
      <c r="D144" s="10"/>
      <c r="E144" s="10"/>
      <c r="F144" s="10"/>
      <c r="G144" s="10"/>
      <c r="H144" s="10"/>
      <c r="I144" s="10"/>
      <c r="J144" s="10"/>
      <c r="K144" s="10"/>
      <c r="L144" s="10"/>
      <c r="M144" s="10"/>
      <c r="N144" s="10"/>
      <c r="O144" s="10"/>
      <c r="P144" s="10"/>
      <c r="Q144" s="10"/>
      <c r="R144" s="10"/>
      <c r="S144" s="10"/>
      <c r="T144" s="10"/>
      <c r="U144" s="10"/>
      <c r="V144" s="10"/>
      <c r="W144" s="10"/>
      <c r="X144" s="10"/>
      <c r="Y144" s="10"/>
      <c r="Z144" s="10"/>
    </row>
    <row r="145">
      <c r="A145" s="10"/>
      <c r="B145" s="10"/>
      <c r="C145" s="10"/>
      <c r="D145" s="10"/>
      <c r="E145" s="10"/>
      <c r="F145" s="10"/>
      <c r="G145" s="10"/>
      <c r="H145" s="10"/>
      <c r="I145" s="10"/>
      <c r="J145" s="10"/>
      <c r="K145" s="10"/>
      <c r="L145" s="10"/>
      <c r="M145" s="10"/>
      <c r="N145" s="10"/>
      <c r="O145" s="10"/>
      <c r="P145" s="10"/>
      <c r="Q145" s="10"/>
      <c r="R145" s="10"/>
      <c r="S145" s="10"/>
      <c r="T145" s="10"/>
      <c r="U145" s="10"/>
      <c r="V145" s="10"/>
      <c r="W145" s="10"/>
      <c r="X145" s="10"/>
      <c r="Y145" s="10"/>
      <c r="Z145" s="10"/>
    </row>
    <row r="146">
      <c r="A146" s="10"/>
      <c r="B146" s="10"/>
      <c r="C146" s="10"/>
      <c r="D146" s="10"/>
      <c r="E146" s="10"/>
      <c r="F146" s="10"/>
      <c r="G146" s="10"/>
      <c r="H146" s="10"/>
      <c r="I146" s="10"/>
      <c r="J146" s="10"/>
      <c r="K146" s="10"/>
      <c r="L146" s="10"/>
      <c r="M146" s="10"/>
      <c r="N146" s="10"/>
      <c r="O146" s="10"/>
      <c r="P146" s="10"/>
      <c r="Q146" s="10"/>
      <c r="R146" s="10"/>
      <c r="S146" s="10"/>
      <c r="T146" s="10"/>
      <c r="U146" s="10"/>
      <c r="V146" s="10"/>
      <c r="W146" s="10"/>
      <c r="X146" s="10"/>
      <c r="Y146" s="10"/>
      <c r="Z146" s="10"/>
    </row>
    <row r="147">
      <c r="A147" s="10"/>
      <c r="B147" s="10"/>
      <c r="C147" s="10"/>
      <c r="D147" s="10"/>
      <c r="E147" s="10"/>
      <c r="F147" s="10"/>
      <c r="G147" s="10"/>
      <c r="H147" s="10"/>
      <c r="I147" s="10"/>
      <c r="J147" s="10"/>
      <c r="K147" s="10"/>
      <c r="L147" s="10"/>
      <c r="M147" s="10"/>
      <c r="N147" s="10"/>
      <c r="O147" s="10"/>
      <c r="P147" s="10"/>
      <c r="Q147" s="10"/>
      <c r="R147" s="10"/>
      <c r="S147" s="10"/>
      <c r="T147" s="10"/>
      <c r="U147" s="10"/>
      <c r="V147" s="10"/>
      <c r="W147" s="10"/>
      <c r="X147" s="10"/>
      <c r="Y147" s="10"/>
      <c r="Z147" s="10"/>
    </row>
    <row r="148">
      <c r="A148" s="10"/>
      <c r="B148" s="10"/>
      <c r="C148" s="10"/>
      <c r="D148" s="10"/>
      <c r="E148" s="10"/>
      <c r="F148" s="10"/>
      <c r="G148" s="10"/>
      <c r="H148" s="10"/>
      <c r="I148" s="10"/>
      <c r="J148" s="10"/>
      <c r="K148" s="10"/>
      <c r="L148" s="10"/>
      <c r="M148" s="10"/>
      <c r="N148" s="10"/>
      <c r="O148" s="10"/>
      <c r="P148" s="10"/>
      <c r="Q148" s="10"/>
      <c r="R148" s="10"/>
      <c r="S148" s="10"/>
      <c r="T148" s="10"/>
      <c r="U148" s="10"/>
      <c r="V148" s="10"/>
      <c r="W148" s="10"/>
      <c r="X148" s="10"/>
      <c r="Y148" s="10"/>
      <c r="Z148" s="10"/>
    </row>
    <row r="149">
      <c r="A149" s="10"/>
      <c r="B149" s="10"/>
      <c r="C149" s="10"/>
      <c r="D149" s="10"/>
      <c r="E149" s="10"/>
      <c r="F149" s="10"/>
      <c r="G149" s="10"/>
      <c r="H149" s="10"/>
      <c r="I149" s="10"/>
      <c r="J149" s="10"/>
      <c r="K149" s="10"/>
      <c r="L149" s="10"/>
      <c r="M149" s="10"/>
      <c r="N149" s="10"/>
      <c r="O149" s="10"/>
      <c r="P149" s="10"/>
      <c r="Q149" s="10"/>
      <c r="R149" s="10"/>
      <c r="S149" s="10"/>
      <c r="T149" s="10"/>
      <c r="U149" s="10"/>
      <c r="V149" s="10"/>
      <c r="W149" s="10"/>
      <c r="X149" s="10"/>
      <c r="Y149" s="10"/>
      <c r="Z149" s="10"/>
    </row>
    <row r="150">
      <c r="A150" s="10"/>
      <c r="B150" s="10"/>
      <c r="C150" s="10"/>
      <c r="D150" s="10"/>
      <c r="E150" s="10"/>
      <c r="F150" s="10"/>
      <c r="G150" s="10"/>
      <c r="H150" s="10"/>
      <c r="I150" s="10"/>
      <c r="J150" s="10"/>
      <c r="K150" s="10"/>
      <c r="L150" s="10"/>
      <c r="M150" s="10"/>
      <c r="N150" s="10"/>
      <c r="O150" s="10"/>
      <c r="P150" s="10"/>
      <c r="Q150" s="10"/>
      <c r="R150" s="10"/>
      <c r="S150" s="10"/>
      <c r="T150" s="10"/>
      <c r="U150" s="10"/>
      <c r="V150" s="10"/>
      <c r="W150" s="10"/>
      <c r="X150" s="10"/>
      <c r="Y150" s="10"/>
      <c r="Z150" s="10"/>
    </row>
    <row r="151">
      <c r="A151" s="10"/>
      <c r="B151" s="10"/>
      <c r="C151" s="10"/>
      <c r="D151" s="10"/>
      <c r="E151" s="10"/>
      <c r="F151" s="10"/>
      <c r="G151" s="10"/>
      <c r="H151" s="10"/>
      <c r="I151" s="10"/>
      <c r="J151" s="10"/>
      <c r="K151" s="10"/>
      <c r="L151" s="10"/>
      <c r="M151" s="10"/>
      <c r="N151" s="10"/>
      <c r="O151" s="10"/>
      <c r="P151" s="10"/>
      <c r="Q151" s="10"/>
      <c r="R151" s="10"/>
      <c r="S151" s="10"/>
      <c r="T151" s="10"/>
      <c r="U151" s="10"/>
      <c r="V151" s="10"/>
      <c r="W151" s="10"/>
      <c r="X151" s="10"/>
      <c r="Y151" s="10"/>
      <c r="Z151" s="10"/>
    </row>
    <row r="152">
      <c r="A152" s="10"/>
      <c r="B152" s="10"/>
      <c r="C152" s="10"/>
      <c r="D152" s="10"/>
      <c r="E152" s="10"/>
      <c r="F152" s="10"/>
      <c r="G152" s="10"/>
      <c r="H152" s="10"/>
      <c r="I152" s="10"/>
      <c r="J152" s="10"/>
      <c r="K152" s="10"/>
      <c r="L152" s="10"/>
      <c r="M152" s="10"/>
      <c r="N152" s="10"/>
      <c r="O152" s="10"/>
      <c r="P152" s="10"/>
      <c r="Q152" s="10"/>
      <c r="R152" s="10"/>
      <c r="S152" s="10"/>
      <c r="T152" s="10"/>
      <c r="U152" s="10"/>
      <c r="V152" s="10"/>
      <c r="W152" s="10"/>
      <c r="X152" s="10"/>
      <c r="Y152" s="10"/>
      <c r="Z152" s="10"/>
    </row>
    <row r="153">
      <c r="A153" s="10"/>
      <c r="B153" s="10"/>
      <c r="C153" s="10"/>
      <c r="D153" s="10"/>
      <c r="E153" s="10"/>
      <c r="F153" s="10"/>
      <c r="G153" s="10"/>
      <c r="H153" s="10"/>
      <c r="I153" s="10"/>
      <c r="J153" s="10"/>
      <c r="K153" s="10"/>
      <c r="L153" s="10"/>
      <c r="M153" s="10"/>
      <c r="N153" s="10"/>
      <c r="O153" s="10"/>
      <c r="P153" s="10"/>
      <c r="Q153" s="10"/>
      <c r="R153" s="10"/>
      <c r="S153" s="10"/>
      <c r="T153" s="10"/>
      <c r="U153" s="10"/>
      <c r="V153" s="10"/>
      <c r="W153" s="10"/>
      <c r="X153" s="10"/>
      <c r="Y153" s="10"/>
      <c r="Z153" s="10"/>
    </row>
    <row r="154">
      <c r="A154" s="10"/>
      <c r="B154" s="10"/>
      <c r="C154" s="10"/>
      <c r="D154" s="10"/>
      <c r="E154" s="10"/>
      <c r="F154" s="10"/>
      <c r="G154" s="10"/>
      <c r="H154" s="10"/>
      <c r="I154" s="10"/>
      <c r="J154" s="10"/>
      <c r="K154" s="10"/>
      <c r="L154" s="10"/>
      <c r="M154" s="10"/>
      <c r="N154" s="10"/>
      <c r="O154" s="10"/>
      <c r="P154" s="10"/>
      <c r="Q154" s="10"/>
      <c r="R154" s="10"/>
      <c r="S154" s="10"/>
      <c r="T154" s="10"/>
      <c r="U154" s="10"/>
      <c r="V154" s="10"/>
      <c r="W154" s="10"/>
      <c r="X154" s="10"/>
      <c r="Y154" s="10"/>
      <c r="Z154" s="10"/>
    </row>
    <row r="155">
      <c r="A155" s="10"/>
      <c r="B155" s="10"/>
      <c r="C155" s="10"/>
      <c r="D155" s="10"/>
      <c r="E155" s="10"/>
      <c r="F155" s="10"/>
      <c r="G155" s="10"/>
      <c r="H155" s="10"/>
      <c r="I155" s="10"/>
      <c r="J155" s="10"/>
      <c r="K155" s="10"/>
      <c r="L155" s="10"/>
      <c r="M155" s="10"/>
      <c r="N155" s="10"/>
      <c r="O155" s="10"/>
      <c r="P155" s="10"/>
      <c r="Q155" s="10"/>
      <c r="R155" s="10"/>
      <c r="S155" s="10"/>
      <c r="T155" s="10"/>
      <c r="U155" s="10"/>
      <c r="V155" s="10"/>
      <c r="W155" s="10"/>
      <c r="X155" s="10"/>
      <c r="Y155" s="10"/>
      <c r="Z155" s="10"/>
    </row>
    <row r="156">
      <c r="A156" s="10"/>
      <c r="B156" s="10"/>
      <c r="C156" s="10"/>
      <c r="D156" s="10"/>
      <c r="E156" s="10"/>
      <c r="F156" s="10"/>
      <c r="G156" s="10"/>
      <c r="H156" s="10"/>
      <c r="I156" s="10"/>
      <c r="J156" s="10"/>
      <c r="K156" s="10"/>
      <c r="L156" s="10"/>
      <c r="M156" s="10"/>
      <c r="N156" s="10"/>
      <c r="O156" s="10"/>
      <c r="P156" s="10"/>
      <c r="Q156" s="10"/>
      <c r="R156" s="10"/>
      <c r="S156" s="10"/>
      <c r="T156" s="10"/>
      <c r="U156" s="10"/>
      <c r="V156" s="10"/>
      <c r="W156" s="10"/>
      <c r="X156" s="10"/>
      <c r="Y156" s="10"/>
      <c r="Z156" s="10"/>
    </row>
    <row r="157">
      <c r="A157" s="10"/>
      <c r="B157" s="10"/>
      <c r="C157" s="10"/>
      <c r="D157" s="10"/>
      <c r="E157" s="10"/>
      <c r="F157" s="10"/>
      <c r="G157" s="10"/>
      <c r="H157" s="10"/>
      <c r="I157" s="10"/>
      <c r="J157" s="10"/>
      <c r="K157" s="10"/>
      <c r="L157" s="10"/>
      <c r="M157" s="10"/>
      <c r="N157" s="10"/>
      <c r="O157" s="10"/>
      <c r="P157" s="10"/>
      <c r="Q157" s="10"/>
      <c r="R157" s="10"/>
      <c r="S157" s="10"/>
      <c r="T157" s="10"/>
      <c r="U157" s="10"/>
      <c r="V157" s="10"/>
      <c r="W157" s="10"/>
      <c r="X157" s="10"/>
      <c r="Y157" s="10"/>
      <c r="Z157" s="10"/>
    </row>
    <row r="158">
      <c r="A158" s="10"/>
      <c r="B158" s="10"/>
      <c r="C158" s="10"/>
      <c r="D158" s="10"/>
      <c r="E158" s="10"/>
      <c r="F158" s="10"/>
      <c r="G158" s="10"/>
      <c r="H158" s="10"/>
      <c r="I158" s="10"/>
      <c r="J158" s="10"/>
      <c r="K158" s="10"/>
      <c r="L158" s="10"/>
      <c r="M158" s="10"/>
      <c r="N158" s="10"/>
      <c r="O158" s="10"/>
      <c r="P158" s="10"/>
      <c r="Q158" s="10"/>
      <c r="R158" s="10"/>
      <c r="S158" s="10"/>
      <c r="T158" s="10"/>
      <c r="U158" s="10"/>
      <c r="V158" s="10"/>
      <c r="W158" s="10"/>
      <c r="X158" s="10"/>
      <c r="Y158" s="10"/>
      <c r="Z158" s="10"/>
    </row>
    <row r="159">
      <c r="A159" s="10"/>
      <c r="B159" s="10"/>
      <c r="C159" s="10"/>
      <c r="D159" s="10"/>
      <c r="E159" s="10"/>
      <c r="F159" s="10"/>
      <c r="G159" s="10"/>
      <c r="H159" s="10"/>
      <c r="I159" s="10"/>
      <c r="J159" s="10"/>
      <c r="K159" s="10"/>
      <c r="L159" s="10"/>
      <c r="M159" s="10"/>
      <c r="N159" s="10"/>
      <c r="O159" s="10"/>
      <c r="P159" s="10"/>
      <c r="Q159" s="10"/>
      <c r="R159" s="10"/>
      <c r="S159" s="10"/>
      <c r="T159" s="10"/>
      <c r="U159" s="10"/>
      <c r="V159" s="10"/>
      <c r="W159" s="10"/>
      <c r="X159" s="10"/>
      <c r="Y159" s="10"/>
      <c r="Z159" s="10"/>
    </row>
    <row r="160">
      <c r="A160" s="10"/>
      <c r="B160" s="10"/>
      <c r="C160" s="10"/>
      <c r="D160" s="10"/>
      <c r="E160" s="10"/>
      <c r="F160" s="10"/>
      <c r="G160" s="10"/>
      <c r="H160" s="10"/>
      <c r="I160" s="10"/>
      <c r="J160" s="10"/>
      <c r="K160" s="10"/>
      <c r="L160" s="10"/>
      <c r="M160" s="10"/>
      <c r="N160" s="10"/>
      <c r="O160" s="10"/>
      <c r="P160" s="10"/>
      <c r="Q160" s="10"/>
      <c r="R160" s="10"/>
      <c r="S160" s="10"/>
      <c r="T160" s="10"/>
      <c r="U160" s="10"/>
      <c r="V160" s="10"/>
      <c r="W160" s="10"/>
      <c r="X160" s="10"/>
      <c r="Y160" s="10"/>
      <c r="Z160" s="10"/>
    </row>
    <row r="161">
      <c r="A161" s="10"/>
      <c r="B161" s="10"/>
      <c r="C161" s="10"/>
      <c r="D161" s="10"/>
      <c r="E161" s="10"/>
      <c r="F161" s="10"/>
      <c r="G161" s="10"/>
      <c r="H161" s="10"/>
      <c r="I161" s="10"/>
      <c r="J161" s="10"/>
      <c r="K161" s="10"/>
      <c r="L161" s="10"/>
      <c r="M161" s="10"/>
      <c r="N161" s="10"/>
      <c r="O161" s="10"/>
      <c r="P161" s="10"/>
      <c r="Q161" s="10"/>
      <c r="R161" s="10"/>
      <c r="S161" s="10"/>
      <c r="T161" s="10"/>
      <c r="U161" s="10"/>
      <c r="V161" s="10"/>
      <c r="W161" s="10"/>
      <c r="X161" s="10"/>
      <c r="Y161" s="10"/>
      <c r="Z161" s="10"/>
    </row>
    <row r="162">
      <c r="A162" s="10"/>
      <c r="B162" s="10"/>
      <c r="C162" s="10"/>
      <c r="D162" s="10"/>
      <c r="E162" s="10"/>
      <c r="F162" s="10"/>
      <c r="G162" s="10"/>
      <c r="H162" s="10"/>
      <c r="I162" s="10"/>
      <c r="J162" s="10"/>
      <c r="K162" s="10"/>
      <c r="L162" s="10"/>
      <c r="M162" s="10"/>
      <c r="N162" s="10"/>
      <c r="O162" s="10"/>
      <c r="P162" s="10"/>
      <c r="Q162" s="10"/>
      <c r="R162" s="10"/>
      <c r="S162" s="10"/>
      <c r="T162" s="10"/>
      <c r="U162" s="10"/>
      <c r="V162" s="10"/>
      <c r="W162" s="10"/>
      <c r="X162" s="10"/>
      <c r="Y162" s="10"/>
      <c r="Z162" s="10"/>
    </row>
    <row r="163">
      <c r="A163" s="10"/>
      <c r="B163" s="10"/>
      <c r="C163" s="10"/>
      <c r="D163" s="10"/>
      <c r="E163" s="10"/>
      <c r="F163" s="10"/>
      <c r="G163" s="10"/>
      <c r="H163" s="10"/>
      <c r="I163" s="10"/>
      <c r="J163" s="10"/>
      <c r="K163" s="10"/>
      <c r="L163" s="10"/>
      <c r="M163" s="10"/>
      <c r="N163" s="10"/>
      <c r="O163" s="10"/>
      <c r="P163" s="10"/>
      <c r="Q163" s="10"/>
      <c r="R163" s="10"/>
      <c r="S163" s="10"/>
      <c r="T163" s="10"/>
      <c r="U163" s="10"/>
      <c r="V163" s="10"/>
      <c r="W163" s="10"/>
      <c r="X163" s="10"/>
      <c r="Y163" s="10"/>
      <c r="Z163" s="10"/>
    </row>
    <row r="164">
      <c r="A164" s="10"/>
      <c r="B164" s="10"/>
      <c r="C164" s="10"/>
      <c r="D164" s="10"/>
      <c r="E164" s="10"/>
      <c r="F164" s="10"/>
      <c r="G164" s="10"/>
      <c r="H164" s="10"/>
      <c r="I164" s="10"/>
      <c r="J164" s="10"/>
      <c r="K164" s="10"/>
      <c r="L164" s="10"/>
      <c r="M164" s="10"/>
      <c r="N164" s="10"/>
      <c r="O164" s="10"/>
      <c r="P164" s="10"/>
      <c r="Q164" s="10"/>
      <c r="R164" s="10"/>
      <c r="S164" s="10"/>
      <c r="T164" s="10"/>
      <c r="U164" s="10"/>
      <c r="V164" s="10"/>
      <c r="W164" s="10"/>
      <c r="X164" s="10"/>
      <c r="Y164" s="10"/>
      <c r="Z164" s="10"/>
    </row>
    <row r="165">
      <c r="A165" s="10"/>
      <c r="B165" s="10"/>
      <c r="C165" s="10"/>
      <c r="D165" s="10"/>
      <c r="E165" s="10"/>
      <c r="F165" s="10"/>
      <c r="G165" s="10"/>
      <c r="H165" s="10"/>
      <c r="I165" s="10"/>
      <c r="J165" s="10"/>
      <c r="K165" s="10"/>
      <c r="L165" s="10"/>
      <c r="M165" s="10"/>
      <c r="N165" s="10"/>
      <c r="O165" s="10"/>
      <c r="P165" s="10"/>
      <c r="Q165" s="10"/>
      <c r="R165" s="10"/>
      <c r="S165" s="10"/>
      <c r="T165" s="10"/>
      <c r="U165" s="10"/>
      <c r="V165" s="10"/>
      <c r="W165" s="10"/>
      <c r="X165" s="10"/>
      <c r="Y165" s="10"/>
      <c r="Z165" s="10"/>
    </row>
    <row r="166">
      <c r="A166" s="10"/>
      <c r="B166" s="10"/>
      <c r="C166" s="10"/>
      <c r="D166" s="10"/>
      <c r="E166" s="10"/>
      <c r="F166" s="10"/>
      <c r="G166" s="10"/>
      <c r="H166" s="10"/>
      <c r="I166" s="10"/>
      <c r="J166" s="10"/>
      <c r="K166" s="10"/>
      <c r="L166" s="10"/>
      <c r="M166" s="10"/>
      <c r="N166" s="10"/>
      <c r="O166" s="10"/>
      <c r="P166" s="10"/>
      <c r="Q166" s="10"/>
      <c r="R166" s="10"/>
      <c r="S166" s="10"/>
      <c r="T166" s="10"/>
      <c r="U166" s="10"/>
      <c r="V166" s="10"/>
      <c r="W166" s="10"/>
      <c r="X166" s="10"/>
      <c r="Y166" s="10"/>
      <c r="Z166" s="10"/>
    </row>
    <row r="167">
      <c r="A167" s="10"/>
      <c r="B167" s="10"/>
      <c r="C167" s="10"/>
      <c r="D167" s="10"/>
      <c r="E167" s="10"/>
      <c r="F167" s="10"/>
      <c r="G167" s="10"/>
      <c r="H167" s="10"/>
      <c r="I167" s="10"/>
      <c r="J167" s="10"/>
      <c r="K167" s="10"/>
      <c r="L167" s="10"/>
      <c r="M167" s="10"/>
      <c r="N167" s="10"/>
      <c r="O167" s="10"/>
      <c r="P167" s="10"/>
      <c r="Q167" s="10"/>
      <c r="R167" s="10"/>
      <c r="S167" s="10"/>
      <c r="T167" s="10"/>
      <c r="U167" s="10"/>
      <c r="V167" s="10"/>
      <c r="W167" s="10"/>
      <c r="X167" s="10"/>
      <c r="Y167" s="10"/>
      <c r="Z167" s="10"/>
    </row>
    <row r="168">
      <c r="A168" s="10"/>
      <c r="B168" s="10"/>
      <c r="C168" s="10"/>
      <c r="D168" s="10"/>
      <c r="E168" s="10"/>
      <c r="F168" s="10"/>
      <c r="G168" s="10"/>
      <c r="H168" s="10"/>
      <c r="I168" s="10"/>
      <c r="J168" s="10"/>
      <c r="K168" s="10"/>
      <c r="L168" s="10"/>
      <c r="M168" s="10"/>
      <c r="N168" s="10"/>
      <c r="O168" s="10"/>
      <c r="P168" s="10"/>
      <c r="Q168" s="10"/>
      <c r="R168" s="10"/>
      <c r="S168" s="10"/>
      <c r="T168" s="10"/>
      <c r="U168" s="10"/>
      <c r="V168" s="10"/>
      <c r="W168" s="10"/>
      <c r="X168" s="10"/>
      <c r="Y168" s="10"/>
      <c r="Z168" s="10"/>
    </row>
    <row r="169">
      <c r="A169" s="10"/>
      <c r="B169" s="10"/>
      <c r="C169" s="10"/>
      <c r="D169" s="10"/>
      <c r="E169" s="10"/>
      <c r="F169" s="10"/>
      <c r="G169" s="10"/>
      <c r="H169" s="10"/>
      <c r="I169" s="10"/>
      <c r="J169" s="10"/>
      <c r="K169" s="10"/>
      <c r="L169" s="10"/>
      <c r="M169" s="10"/>
      <c r="N169" s="10"/>
      <c r="O169" s="10"/>
      <c r="P169" s="10"/>
      <c r="Q169" s="10"/>
      <c r="R169" s="10"/>
      <c r="S169" s="10"/>
      <c r="T169" s="10"/>
      <c r="U169" s="10"/>
      <c r="V169" s="10"/>
      <c r="W169" s="10"/>
      <c r="X169" s="10"/>
      <c r="Y169" s="10"/>
      <c r="Z169" s="10"/>
    </row>
    <row r="170">
      <c r="A170" s="10"/>
      <c r="B170" s="10"/>
      <c r="C170" s="10"/>
      <c r="D170" s="10"/>
      <c r="E170" s="10"/>
      <c r="F170" s="10"/>
      <c r="G170" s="10"/>
      <c r="H170" s="10"/>
      <c r="I170" s="10"/>
      <c r="J170" s="10"/>
      <c r="K170" s="10"/>
      <c r="L170" s="10"/>
      <c r="M170" s="10"/>
      <c r="N170" s="10"/>
      <c r="O170" s="10"/>
      <c r="P170" s="10"/>
      <c r="Q170" s="10"/>
      <c r="R170" s="10"/>
      <c r="S170" s="10"/>
      <c r="T170" s="10"/>
      <c r="U170" s="10"/>
      <c r="V170" s="10"/>
      <c r="W170" s="10"/>
      <c r="X170" s="10"/>
      <c r="Y170" s="10"/>
      <c r="Z170" s="10"/>
    </row>
    <row r="171">
      <c r="A171" s="10"/>
      <c r="B171" s="10"/>
      <c r="C171" s="10"/>
      <c r="D171" s="10"/>
      <c r="E171" s="10"/>
      <c r="F171" s="10"/>
      <c r="G171" s="10"/>
      <c r="H171" s="10"/>
      <c r="I171" s="10"/>
      <c r="J171" s="10"/>
      <c r="K171" s="10"/>
      <c r="L171" s="10"/>
      <c r="M171" s="10"/>
      <c r="N171" s="10"/>
      <c r="O171" s="10"/>
      <c r="P171" s="10"/>
      <c r="Q171" s="10"/>
      <c r="R171" s="10"/>
      <c r="S171" s="10"/>
      <c r="T171" s="10"/>
      <c r="U171" s="10"/>
      <c r="V171" s="10"/>
      <c r="W171" s="10"/>
      <c r="X171" s="10"/>
      <c r="Y171" s="10"/>
      <c r="Z171" s="10"/>
    </row>
    <row r="172">
      <c r="A172" s="10"/>
      <c r="B172" s="10"/>
      <c r="C172" s="10"/>
      <c r="D172" s="10"/>
      <c r="E172" s="10"/>
      <c r="F172" s="10"/>
      <c r="G172" s="10"/>
      <c r="H172" s="10"/>
      <c r="I172" s="10"/>
      <c r="J172" s="10"/>
      <c r="K172" s="10"/>
      <c r="L172" s="10"/>
      <c r="M172" s="10"/>
      <c r="N172" s="10"/>
      <c r="O172" s="10"/>
      <c r="P172" s="10"/>
      <c r="Q172" s="10"/>
      <c r="R172" s="10"/>
      <c r="S172" s="10"/>
      <c r="T172" s="10"/>
      <c r="U172" s="10"/>
      <c r="V172" s="10"/>
      <c r="W172" s="10"/>
      <c r="X172" s="10"/>
      <c r="Y172" s="10"/>
      <c r="Z172" s="10"/>
    </row>
    <row r="173">
      <c r="A173" s="10"/>
      <c r="B173" s="10"/>
      <c r="C173" s="10"/>
      <c r="D173" s="10"/>
      <c r="E173" s="10"/>
      <c r="F173" s="10"/>
      <c r="G173" s="10"/>
      <c r="H173" s="10"/>
      <c r="I173" s="10"/>
      <c r="J173" s="10"/>
      <c r="K173" s="10"/>
      <c r="L173" s="10"/>
      <c r="M173" s="10"/>
      <c r="N173" s="10"/>
      <c r="O173" s="10"/>
      <c r="P173" s="10"/>
      <c r="Q173" s="10"/>
      <c r="R173" s="10"/>
      <c r="S173" s="10"/>
      <c r="T173" s="10"/>
      <c r="U173" s="10"/>
      <c r="V173" s="10"/>
      <c r="W173" s="10"/>
      <c r="X173" s="10"/>
      <c r="Y173" s="10"/>
      <c r="Z173" s="10"/>
    </row>
    <row r="174">
      <c r="A174" s="10"/>
      <c r="B174" s="10"/>
      <c r="C174" s="10"/>
      <c r="D174" s="10"/>
      <c r="E174" s="10"/>
      <c r="F174" s="10"/>
      <c r="G174" s="10"/>
      <c r="H174" s="10"/>
      <c r="I174" s="10"/>
      <c r="J174" s="10"/>
      <c r="K174" s="10"/>
      <c r="L174" s="10"/>
      <c r="M174" s="10"/>
      <c r="N174" s="10"/>
      <c r="O174" s="10"/>
      <c r="P174" s="10"/>
      <c r="Q174" s="10"/>
      <c r="R174" s="10"/>
      <c r="S174" s="10"/>
      <c r="T174" s="10"/>
      <c r="U174" s="10"/>
      <c r="V174" s="10"/>
      <c r="W174" s="10"/>
      <c r="X174" s="10"/>
      <c r="Y174" s="10"/>
      <c r="Z174" s="10"/>
    </row>
    <row r="175">
      <c r="A175" s="10"/>
      <c r="B175" s="10"/>
      <c r="C175" s="10"/>
      <c r="D175" s="10"/>
      <c r="E175" s="10"/>
      <c r="F175" s="10"/>
      <c r="G175" s="10"/>
      <c r="H175" s="10"/>
      <c r="I175" s="10"/>
      <c r="J175" s="10"/>
      <c r="K175" s="10"/>
      <c r="L175" s="10"/>
      <c r="M175" s="10"/>
      <c r="N175" s="10"/>
      <c r="O175" s="10"/>
      <c r="P175" s="10"/>
      <c r="Q175" s="10"/>
      <c r="R175" s="10"/>
      <c r="S175" s="10"/>
      <c r="T175" s="10"/>
      <c r="U175" s="10"/>
      <c r="V175" s="10"/>
      <c r="W175" s="10"/>
      <c r="X175" s="10"/>
      <c r="Y175" s="10"/>
      <c r="Z175" s="10"/>
    </row>
    <row r="176">
      <c r="A176" s="10"/>
      <c r="B176" s="10"/>
      <c r="C176" s="10"/>
      <c r="D176" s="10"/>
      <c r="E176" s="10"/>
      <c r="F176" s="10"/>
      <c r="G176" s="10"/>
      <c r="H176" s="10"/>
      <c r="I176" s="10"/>
      <c r="J176" s="10"/>
      <c r="K176" s="10"/>
      <c r="L176" s="10"/>
      <c r="M176" s="10"/>
      <c r="N176" s="10"/>
      <c r="O176" s="10"/>
      <c r="P176" s="10"/>
      <c r="Q176" s="10"/>
      <c r="R176" s="10"/>
      <c r="S176" s="10"/>
      <c r="T176" s="10"/>
      <c r="U176" s="10"/>
      <c r="V176" s="10"/>
      <c r="W176" s="10"/>
      <c r="X176" s="10"/>
      <c r="Y176" s="10"/>
      <c r="Z176" s="10"/>
    </row>
    <row r="177">
      <c r="A177" s="10"/>
      <c r="B177" s="10"/>
      <c r="C177" s="10"/>
      <c r="D177" s="10"/>
      <c r="E177" s="10"/>
      <c r="F177" s="10"/>
      <c r="G177" s="10"/>
      <c r="H177" s="10"/>
      <c r="I177" s="10"/>
      <c r="J177" s="10"/>
      <c r="K177" s="10"/>
      <c r="L177" s="10"/>
      <c r="M177" s="10"/>
      <c r="N177" s="10"/>
      <c r="O177" s="10"/>
      <c r="P177" s="10"/>
      <c r="Q177" s="10"/>
      <c r="R177" s="10"/>
      <c r="S177" s="10"/>
      <c r="T177" s="10"/>
      <c r="U177" s="10"/>
      <c r="V177" s="10"/>
      <c r="W177" s="10"/>
      <c r="X177" s="10"/>
      <c r="Y177" s="10"/>
      <c r="Z177" s="10"/>
    </row>
    <row r="178">
      <c r="A178" s="10"/>
      <c r="B178" s="10"/>
      <c r="C178" s="10"/>
      <c r="D178" s="10"/>
      <c r="E178" s="10"/>
      <c r="F178" s="10"/>
      <c r="G178" s="10"/>
      <c r="H178" s="10"/>
      <c r="I178" s="10"/>
      <c r="J178" s="10"/>
      <c r="K178" s="10"/>
      <c r="L178" s="10"/>
      <c r="M178" s="10"/>
      <c r="N178" s="10"/>
      <c r="O178" s="10"/>
      <c r="P178" s="10"/>
      <c r="Q178" s="10"/>
      <c r="R178" s="10"/>
      <c r="S178" s="10"/>
      <c r="T178" s="10"/>
      <c r="U178" s="10"/>
      <c r="V178" s="10"/>
      <c r="W178" s="10"/>
      <c r="X178" s="10"/>
      <c r="Y178" s="10"/>
      <c r="Z178" s="10"/>
    </row>
    <row r="179">
      <c r="A179" s="10"/>
      <c r="B179" s="10"/>
      <c r="C179" s="10"/>
      <c r="D179" s="10"/>
      <c r="E179" s="10"/>
      <c r="F179" s="10"/>
      <c r="G179" s="10"/>
      <c r="H179" s="10"/>
      <c r="I179" s="10"/>
      <c r="J179" s="10"/>
      <c r="K179" s="10"/>
      <c r="L179" s="10"/>
      <c r="M179" s="10"/>
      <c r="N179" s="10"/>
      <c r="O179" s="10"/>
      <c r="P179" s="10"/>
      <c r="Q179" s="10"/>
      <c r="R179" s="10"/>
      <c r="S179" s="10"/>
      <c r="T179" s="10"/>
      <c r="U179" s="10"/>
      <c r="V179" s="10"/>
      <c r="W179" s="10"/>
      <c r="X179" s="10"/>
      <c r="Y179" s="10"/>
      <c r="Z179" s="10"/>
    </row>
    <row r="180">
      <c r="A180" s="10"/>
      <c r="B180" s="10"/>
      <c r="C180" s="10"/>
      <c r="D180" s="10"/>
      <c r="E180" s="10"/>
      <c r="F180" s="10"/>
      <c r="G180" s="10"/>
      <c r="H180" s="10"/>
      <c r="I180" s="10"/>
      <c r="J180" s="10"/>
      <c r="K180" s="10"/>
      <c r="L180" s="10"/>
      <c r="M180" s="10"/>
      <c r="N180" s="10"/>
      <c r="O180" s="10"/>
      <c r="P180" s="10"/>
      <c r="Q180" s="10"/>
      <c r="R180" s="10"/>
      <c r="S180" s="10"/>
      <c r="T180" s="10"/>
      <c r="U180" s="10"/>
      <c r="V180" s="10"/>
      <c r="W180" s="10"/>
      <c r="X180" s="10"/>
      <c r="Y180" s="10"/>
      <c r="Z180" s="10"/>
    </row>
    <row r="181">
      <c r="A181" s="10"/>
      <c r="B181" s="10"/>
      <c r="C181" s="10"/>
      <c r="D181" s="10"/>
      <c r="E181" s="10"/>
      <c r="F181" s="10"/>
      <c r="G181" s="10"/>
      <c r="H181" s="10"/>
      <c r="I181" s="10"/>
      <c r="J181" s="10"/>
      <c r="K181" s="10"/>
      <c r="L181" s="10"/>
      <c r="M181" s="10"/>
      <c r="N181" s="10"/>
      <c r="O181" s="10"/>
      <c r="P181" s="10"/>
      <c r="Q181" s="10"/>
      <c r="R181" s="10"/>
      <c r="S181" s="10"/>
      <c r="T181" s="10"/>
      <c r="U181" s="10"/>
      <c r="V181" s="10"/>
      <c r="W181" s="10"/>
      <c r="X181" s="10"/>
      <c r="Y181" s="10"/>
      <c r="Z181" s="10"/>
    </row>
    <row r="182">
      <c r="A182" s="10"/>
      <c r="B182" s="10"/>
      <c r="C182" s="10"/>
      <c r="D182" s="10"/>
      <c r="E182" s="10"/>
      <c r="F182" s="10"/>
      <c r="G182" s="10"/>
      <c r="H182" s="10"/>
      <c r="I182" s="10"/>
      <c r="J182" s="10"/>
      <c r="K182" s="10"/>
      <c r="L182" s="10"/>
      <c r="M182" s="10"/>
      <c r="N182" s="10"/>
      <c r="O182" s="10"/>
      <c r="P182" s="10"/>
      <c r="Q182" s="10"/>
      <c r="R182" s="10"/>
      <c r="S182" s="10"/>
      <c r="T182" s="10"/>
      <c r="U182" s="10"/>
      <c r="V182" s="10"/>
      <c r="W182" s="10"/>
      <c r="X182" s="10"/>
      <c r="Y182" s="10"/>
      <c r="Z182" s="10"/>
    </row>
    <row r="183">
      <c r="A183" s="10"/>
      <c r="B183" s="10"/>
      <c r="C183" s="10"/>
      <c r="D183" s="10"/>
      <c r="E183" s="10"/>
      <c r="F183" s="10"/>
      <c r="G183" s="10"/>
      <c r="H183" s="10"/>
      <c r="I183" s="10"/>
      <c r="J183" s="10"/>
      <c r="K183" s="10"/>
      <c r="L183" s="10"/>
      <c r="M183" s="10"/>
      <c r="N183" s="10"/>
      <c r="O183" s="10"/>
      <c r="P183" s="10"/>
      <c r="Q183" s="10"/>
      <c r="R183" s="10"/>
      <c r="S183" s="10"/>
      <c r="T183" s="10"/>
      <c r="U183" s="10"/>
      <c r="V183" s="10"/>
      <c r="W183" s="10"/>
      <c r="X183" s="10"/>
      <c r="Y183" s="10"/>
      <c r="Z183" s="10"/>
    </row>
    <row r="184">
      <c r="A184" s="10"/>
      <c r="B184" s="10"/>
      <c r="C184" s="10"/>
      <c r="D184" s="10"/>
      <c r="E184" s="10"/>
      <c r="F184" s="10"/>
      <c r="G184" s="10"/>
      <c r="H184" s="10"/>
      <c r="I184" s="10"/>
      <c r="J184" s="10"/>
      <c r="K184" s="10"/>
      <c r="L184" s="10"/>
      <c r="M184" s="10"/>
      <c r="N184" s="10"/>
      <c r="O184" s="10"/>
      <c r="P184" s="10"/>
      <c r="Q184" s="10"/>
      <c r="R184" s="10"/>
      <c r="S184" s="10"/>
      <c r="T184" s="10"/>
      <c r="U184" s="10"/>
      <c r="V184" s="10"/>
      <c r="W184" s="10"/>
      <c r="X184" s="10"/>
      <c r="Y184" s="10"/>
      <c r="Z184" s="10"/>
    </row>
    <row r="185">
      <c r="A185" s="10"/>
      <c r="B185" s="10"/>
      <c r="C185" s="10"/>
      <c r="D185" s="10"/>
      <c r="E185" s="10"/>
      <c r="F185" s="10"/>
      <c r="G185" s="10"/>
      <c r="H185" s="10"/>
      <c r="I185" s="10"/>
      <c r="J185" s="10"/>
      <c r="K185" s="10"/>
      <c r="L185" s="10"/>
      <c r="M185" s="10"/>
      <c r="N185" s="10"/>
      <c r="O185" s="10"/>
      <c r="P185" s="10"/>
      <c r="Q185" s="10"/>
      <c r="R185" s="10"/>
      <c r="S185" s="10"/>
      <c r="T185" s="10"/>
      <c r="U185" s="10"/>
      <c r="V185" s="10"/>
      <c r="W185" s="10"/>
      <c r="X185" s="10"/>
      <c r="Y185" s="10"/>
      <c r="Z185" s="10"/>
    </row>
    <row r="186">
      <c r="A186" s="10"/>
      <c r="B186" s="10"/>
      <c r="C186" s="10"/>
      <c r="D186" s="10"/>
      <c r="E186" s="10"/>
      <c r="F186" s="10"/>
      <c r="G186" s="10"/>
      <c r="H186" s="10"/>
      <c r="I186" s="10"/>
      <c r="J186" s="10"/>
      <c r="K186" s="10"/>
      <c r="L186" s="10"/>
      <c r="M186" s="10"/>
      <c r="N186" s="10"/>
      <c r="O186" s="10"/>
      <c r="P186" s="10"/>
      <c r="Q186" s="10"/>
      <c r="R186" s="10"/>
      <c r="S186" s="10"/>
      <c r="T186" s="10"/>
      <c r="U186" s="10"/>
      <c r="V186" s="10"/>
      <c r="W186" s="10"/>
      <c r="X186" s="10"/>
      <c r="Y186" s="10"/>
      <c r="Z186" s="10"/>
    </row>
    <row r="187">
      <c r="A187" s="10"/>
      <c r="B187" s="10"/>
      <c r="C187" s="10"/>
      <c r="D187" s="10"/>
      <c r="E187" s="10"/>
      <c r="F187" s="10"/>
      <c r="G187" s="10"/>
      <c r="H187" s="10"/>
      <c r="I187" s="10"/>
      <c r="J187" s="10"/>
      <c r="K187" s="10"/>
      <c r="L187" s="10"/>
      <c r="M187" s="10"/>
      <c r="N187" s="10"/>
      <c r="O187" s="10"/>
      <c r="P187" s="10"/>
      <c r="Q187" s="10"/>
      <c r="R187" s="10"/>
      <c r="S187" s="10"/>
      <c r="T187" s="10"/>
      <c r="U187" s="10"/>
      <c r="V187" s="10"/>
      <c r="W187" s="10"/>
      <c r="X187" s="10"/>
      <c r="Y187" s="10"/>
      <c r="Z187" s="10"/>
    </row>
    <row r="188">
      <c r="A188" s="10"/>
      <c r="B188" s="10"/>
      <c r="C188" s="10"/>
      <c r="D188" s="10"/>
      <c r="E188" s="10"/>
      <c r="F188" s="10"/>
      <c r="G188" s="10"/>
      <c r="H188" s="10"/>
      <c r="I188" s="10"/>
      <c r="J188" s="10"/>
      <c r="K188" s="10"/>
      <c r="L188" s="10"/>
      <c r="M188" s="10"/>
      <c r="N188" s="10"/>
      <c r="O188" s="10"/>
      <c r="P188" s="10"/>
      <c r="Q188" s="10"/>
      <c r="R188" s="10"/>
      <c r="S188" s="10"/>
      <c r="T188" s="10"/>
      <c r="U188" s="10"/>
      <c r="V188" s="10"/>
      <c r="W188" s="10"/>
      <c r="X188" s="10"/>
      <c r="Y188" s="10"/>
      <c r="Z188" s="10"/>
    </row>
    <row r="189">
      <c r="A189" s="10"/>
      <c r="B189" s="10"/>
      <c r="C189" s="10"/>
      <c r="D189" s="10"/>
      <c r="E189" s="10"/>
      <c r="F189" s="10"/>
      <c r="G189" s="10"/>
      <c r="H189" s="10"/>
      <c r="I189" s="10"/>
      <c r="J189" s="10"/>
      <c r="K189" s="10"/>
      <c r="L189" s="10"/>
      <c r="M189" s="10"/>
      <c r="N189" s="10"/>
      <c r="O189" s="10"/>
      <c r="P189" s="10"/>
      <c r="Q189" s="10"/>
      <c r="R189" s="10"/>
      <c r="S189" s="10"/>
      <c r="T189" s="10"/>
      <c r="U189" s="10"/>
      <c r="V189" s="10"/>
      <c r="W189" s="10"/>
      <c r="X189" s="10"/>
      <c r="Y189" s="10"/>
      <c r="Z189" s="10"/>
    </row>
    <row r="190">
      <c r="A190" s="10"/>
      <c r="B190" s="10"/>
      <c r="C190" s="10"/>
      <c r="D190" s="10"/>
      <c r="E190" s="10"/>
      <c r="F190" s="10"/>
      <c r="G190" s="10"/>
      <c r="H190" s="10"/>
      <c r="I190" s="10"/>
      <c r="J190" s="10"/>
      <c r="K190" s="10"/>
      <c r="L190" s="10"/>
      <c r="M190" s="10"/>
      <c r="N190" s="10"/>
      <c r="O190" s="10"/>
      <c r="P190" s="10"/>
      <c r="Q190" s="10"/>
      <c r="R190" s="10"/>
      <c r="S190" s="10"/>
      <c r="T190" s="10"/>
      <c r="U190" s="10"/>
      <c r="V190" s="10"/>
      <c r="W190" s="10"/>
      <c r="X190" s="10"/>
      <c r="Y190" s="10"/>
      <c r="Z190" s="10"/>
    </row>
    <row r="191">
      <c r="A191" s="10"/>
      <c r="B191" s="10"/>
      <c r="C191" s="10"/>
      <c r="D191" s="10"/>
      <c r="E191" s="10"/>
      <c r="F191" s="10"/>
      <c r="G191" s="10"/>
      <c r="H191" s="10"/>
      <c r="I191" s="10"/>
      <c r="J191" s="10"/>
      <c r="K191" s="10"/>
      <c r="L191" s="10"/>
      <c r="M191" s="10"/>
      <c r="N191" s="10"/>
      <c r="O191" s="10"/>
      <c r="P191" s="10"/>
      <c r="Q191" s="10"/>
      <c r="R191" s="10"/>
      <c r="S191" s="10"/>
      <c r="T191" s="10"/>
      <c r="U191" s="10"/>
      <c r="V191" s="10"/>
      <c r="W191" s="10"/>
      <c r="X191" s="10"/>
      <c r="Y191" s="10"/>
      <c r="Z191" s="10"/>
    </row>
    <row r="192">
      <c r="A192" s="10"/>
      <c r="B192" s="10"/>
      <c r="C192" s="10"/>
      <c r="D192" s="10"/>
      <c r="E192" s="10"/>
      <c r="F192" s="10"/>
      <c r="G192" s="10"/>
      <c r="H192" s="10"/>
      <c r="I192" s="10"/>
      <c r="J192" s="10"/>
      <c r="K192" s="10"/>
      <c r="L192" s="10"/>
      <c r="M192" s="10"/>
      <c r="N192" s="10"/>
      <c r="O192" s="10"/>
      <c r="P192" s="10"/>
      <c r="Q192" s="10"/>
      <c r="R192" s="10"/>
      <c r="S192" s="10"/>
      <c r="T192" s="10"/>
      <c r="U192" s="10"/>
      <c r="V192" s="10"/>
      <c r="W192" s="10"/>
      <c r="X192" s="10"/>
      <c r="Y192" s="10"/>
      <c r="Z192" s="10"/>
    </row>
    <row r="193">
      <c r="A193" s="10"/>
      <c r="B193" s="10"/>
      <c r="C193" s="10"/>
      <c r="D193" s="10"/>
      <c r="E193" s="10"/>
      <c r="F193" s="10"/>
      <c r="G193" s="10"/>
      <c r="H193" s="10"/>
      <c r="I193" s="10"/>
      <c r="J193" s="10"/>
      <c r="K193" s="10"/>
      <c r="L193" s="10"/>
      <c r="M193" s="10"/>
      <c r="N193" s="10"/>
      <c r="O193" s="10"/>
      <c r="P193" s="10"/>
      <c r="Q193" s="10"/>
      <c r="R193" s="10"/>
      <c r="S193" s="10"/>
      <c r="T193" s="10"/>
      <c r="U193" s="10"/>
      <c r="V193" s="10"/>
      <c r="W193" s="10"/>
      <c r="X193" s="10"/>
      <c r="Y193" s="10"/>
      <c r="Z193" s="10"/>
    </row>
    <row r="194">
      <c r="A194" s="10"/>
      <c r="B194" s="10"/>
      <c r="C194" s="10"/>
      <c r="D194" s="10"/>
      <c r="E194" s="10"/>
      <c r="F194" s="10"/>
      <c r="G194" s="10"/>
      <c r="H194" s="10"/>
      <c r="I194" s="10"/>
      <c r="J194" s="10"/>
      <c r="K194" s="10"/>
      <c r="L194" s="10"/>
      <c r="M194" s="10"/>
      <c r="N194" s="10"/>
      <c r="O194" s="10"/>
      <c r="P194" s="10"/>
      <c r="Q194" s="10"/>
      <c r="R194" s="10"/>
      <c r="S194" s="10"/>
      <c r="T194" s="10"/>
      <c r="U194" s="10"/>
      <c r="V194" s="10"/>
      <c r="W194" s="10"/>
      <c r="X194" s="10"/>
      <c r="Y194" s="10"/>
      <c r="Z194" s="10"/>
    </row>
    <row r="195">
      <c r="A195" s="10"/>
      <c r="B195" s="10"/>
      <c r="C195" s="10"/>
      <c r="D195" s="10"/>
      <c r="E195" s="10"/>
      <c r="F195" s="10"/>
      <c r="G195" s="10"/>
      <c r="H195" s="10"/>
      <c r="I195" s="10"/>
      <c r="J195" s="10"/>
      <c r="K195" s="10"/>
      <c r="L195" s="10"/>
      <c r="M195" s="10"/>
      <c r="N195" s="10"/>
      <c r="O195" s="10"/>
      <c r="P195" s="10"/>
      <c r="Q195" s="10"/>
      <c r="R195" s="10"/>
      <c r="S195" s="10"/>
      <c r="T195" s="10"/>
      <c r="U195" s="10"/>
      <c r="V195" s="10"/>
      <c r="W195" s="10"/>
      <c r="X195" s="10"/>
      <c r="Y195" s="10"/>
      <c r="Z195" s="10"/>
    </row>
    <row r="196">
      <c r="A196" s="10"/>
      <c r="B196" s="10"/>
      <c r="C196" s="10"/>
      <c r="D196" s="10"/>
      <c r="E196" s="10"/>
      <c r="F196" s="10"/>
      <c r="G196" s="10"/>
      <c r="H196" s="10"/>
      <c r="I196" s="10"/>
      <c r="J196" s="10"/>
      <c r="K196" s="10"/>
      <c r="L196" s="10"/>
      <c r="M196" s="10"/>
      <c r="N196" s="10"/>
      <c r="O196" s="10"/>
      <c r="P196" s="10"/>
      <c r="Q196" s="10"/>
      <c r="R196" s="10"/>
      <c r="S196" s="10"/>
      <c r="T196" s="10"/>
      <c r="U196" s="10"/>
      <c r="V196" s="10"/>
      <c r="W196" s="10"/>
      <c r="X196" s="10"/>
      <c r="Y196" s="10"/>
      <c r="Z196" s="10"/>
    </row>
    <row r="197">
      <c r="A197" s="10"/>
      <c r="B197" s="10"/>
      <c r="C197" s="10"/>
      <c r="D197" s="10"/>
      <c r="E197" s="10"/>
      <c r="F197" s="10"/>
      <c r="G197" s="10"/>
      <c r="H197" s="10"/>
      <c r="I197" s="10"/>
      <c r="J197" s="10"/>
      <c r="K197" s="10"/>
      <c r="L197" s="10"/>
      <c r="M197" s="10"/>
      <c r="N197" s="10"/>
      <c r="O197" s="10"/>
      <c r="P197" s="10"/>
      <c r="Q197" s="10"/>
      <c r="R197" s="10"/>
      <c r="S197" s="10"/>
      <c r="T197" s="10"/>
      <c r="U197" s="10"/>
      <c r="V197" s="10"/>
      <c r="W197" s="10"/>
      <c r="X197" s="10"/>
      <c r="Y197" s="10"/>
      <c r="Z197" s="10"/>
    </row>
    <row r="198">
      <c r="A198" s="10"/>
      <c r="B198" s="10"/>
      <c r="C198" s="10"/>
      <c r="D198" s="10"/>
      <c r="E198" s="10"/>
      <c r="F198" s="10"/>
      <c r="G198" s="10"/>
      <c r="H198" s="10"/>
      <c r="I198" s="10"/>
      <c r="J198" s="10"/>
      <c r="K198" s="10"/>
      <c r="L198" s="10"/>
      <c r="M198" s="10"/>
      <c r="N198" s="10"/>
      <c r="O198" s="10"/>
      <c r="P198" s="10"/>
      <c r="Q198" s="10"/>
      <c r="R198" s="10"/>
      <c r="S198" s="10"/>
      <c r="T198" s="10"/>
      <c r="U198" s="10"/>
      <c r="V198" s="10"/>
      <c r="W198" s="10"/>
      <c r="X198" s="10"/>
      <c r="Y198" s="10"/>
      <c r="Z198" s="10"/>
    </row>
    <row r="199">
      <c r="A199" s="10"/>
      <c r="B199" s="10"/>
      <c r="C199" s="10"/>
      <c r="D199" s="10"/>
      <c r="E199" s="10"/>
      <c r="F199" s="10"/>
      <c r="G199" s="10"/>
      <c r="H199" s="10"/>
      <c r="I199" s="10"/>
      <c r="J199" s="10"/>
      <c r="K199" s="10"/>
      <c r="L199" s="10"/>
      <c r="M199" s="10"/>
      <c r="N199" s="10"/>
      <c r="O199" s="10"/>
      <c r="P199" s="10"/>
      <c r="Q199" s="10"/>
      <c r="R199" s="10"/>
      <c r="S199" s="10"/>
      <c r="T199" s="10"/>
      <c r="U199" s="10"/>
      <c r="V199" s="10"/>
      <c r="W199" s="10"/>
      <c r="X199" s="10"/>
      <c r="Y199" s="10"/>
      <c r="Z199" s="10"/>
    </row>
    <row r="200">
      <c r="A200" s="10"/>
      <c r="B200" s="10"/>
      <c r="C200" s="10"/>
      <c r="D200" s="10"/>
      <c r="E200" s="10"/>
      <c r="F200" s="10"/>
      <c r="G200" s="10"/>
      <c r="H200" s="10"/>
      <c r="I200" s="10"/>
      <c r="J200" s="10"/>
      <c r="K200" s="10"/>
      <c r="L200" s="10"/>
      <c r="M200" s="10"/>
      <c r="N200" s="10"/>
      <c r="O200" s="10"/>
      <c r="P200" s="10"/>
      <c r="Q200" s="10"/>
      <c r="R200" s="10"/>
      <c r="S200" s="10"/>
      <c r="T200" s="10"/>
      <c r="U200" s="10"/>
      <c r="V200" s="10"/>
      <c r="W200" s="10"/>
      <c r="X200" s="10"/>
      <c r="Y200" s="10"/>
      <c r="Z200" s="10"/>
    </row>
    <row r="201">
      <c r="A201" s="10"/>
      <c r="B201" s="10"/>
      <c r="C201" s="10"/>
      <c r="D201" s="10"/>
      <c r="E201" s="10"/>
      <c r="F201" s="10"/>
      <c r="G201" s="10"/>
      <c r="H201" s="10"/>
      <c r="I201" s="10"/>
      <c r="J201" s="10"/>
      <c r="K201" s="10"/>
      <c r="L201" s="10"/>
      <c r="M201" s="10"/>
      <c r="N201" s="10"/>
      <c r="O201" s="10"/>
      <c r="P201" s="10"/>
      <c r="Q201" s="10"/>
      <c r="R201" s="10"/>
      <c r="S201" s="10"/>
      <c r="T201" s="10"/>
      <c r="U201" s="10"/>
      <c r="V201" s="10"/>
      <c r="W201" s="10"/>
      <c r="X201" s="10"/>
      <c r="Y201" s="10"/>
      <c r="Z201" s="10"/>
    </row>
    <row r="202">
      <c r="A202" s="10"/>
      <c r="B202" s="10"/>
      <c r="C202" s="10"/>
      <c r="D202" s="10"/>
      <c r="E202" s="10"/>
      <c r="F202" s="10"/>
      <c r="G202" s="10"/>
      <c r="H202" s="10"/>
      <c r="I202" s="10"/>
      <c r="J202" s="10"/>
      <c r="K202" s="10"/>
      <c r="L202" s="10"/>
      <c r="M202" s="10"/>
      <c r="N202" s="10"/>
      <c r="O202" s="10"/>
      <c r="P202" s="10"/>
      <c r="Q202" s="10"/>
      <c r="R202" s="10"/>
      <c r="S202" s="10"/>
      <c r="T202" s="10"/>
      <c r="U202" s="10"/>
      <c r="V202" s="10"/>
      <c r="W202" s="10"/>
      <c r="X202" s="10"/>
      <c r="Y202" s="10"/>
      <c r="Z202" s="10"/>
    </row>
    <row r="203">
      <c r="A203" s="10"/>
      <c r="B203" s="10"/>
      <c r="C203" s="10"/>
      <c r="D203" s="10"/>
      <c r="E203" s="10"/>
      <c r="F203" s="10"/>
      <c r="G203" s="10"/>
      <c r="H203" s="10"/>
      <c r="I203" s="10"/>
      <c r="J203" s="10"/>
      <c r="K203" s="10"/>
      <c r="L203" s="10"/>
      <c r="M203" s="10"/>
      <c r="N203" s="10"/>
      <c r="O203" s="10"/>
      <c r="P203" s="10"/>
      <c r="Q203" s="10"/>
      <c r="R203" s="10"/>
      <c r="S203" s="10"/>
      <c r="T203" s="10"/>
      <c r="U203" s="10"/>
      <c r="V203" s="10"/>
      <c r="W203" s="10"/>
      <c r="X203" s="10"/>
      <c r="Y203" s="10"/>
      <c r="Z203" s="10"/>
    </row>
    <row r="204">
      <c r="A204" s="10"/>
      <c r="B204" s="10"/>
      <c r="C204" s="10"/>
      <c r="D204" s="10"/>
      <c r="E204" s="10"/>
      <c r="F204" s="10"/>
      <c r="G204" s="10"/>
      <c r="H204" s="10"/>
      <c r="I204" s="10"/>
      <c r="J204" s="10"/>
      <c r="K204" s="10"/>
      <c r="L204" s="10"/>
      <c r="M204" s="10"/>
      <c r="N204" s="10"/>
      <c r="O204" s="10"/>
      <c r="P204" s="10"/>
      <c r="Q204" s="10"/>
      <c r="R204" s="10"/>
      <c r="S204" s="10"/>
      <c r="T204" s="10"/>
      <c r="U204" s="10"/>
      <c r="V204" s="10"/>
      <c r="W204" s="10"/>
      <c r="X204" s="10"/>
      <c r="Y204" s="10"/>
      <c r="Z204" s="10"/>
    </row>
    <row r="205">
      <c r="A205" s="10"/>
      <c r="B205" s="10"/>
      <c r="C205" s="10"/>
      <c r="D205" s="10"/>
      <c r="E205" s="10"/>
      <c r="F205" s="10"/>
      <c r="G205" s="10"/>
      <c r="H205" s="10"/>
      <c r="I205" s="10"/>
      <c r="J205" s="10"/>
      <c r="K205" s="10"/>
      <c r="L205" s="10"/>
      <c r="M205" s="10"/>
      <c r="N205" s="10"/>
      <c r="O205" s="10"/>
      <c r="P205" s="10"/>
      <c r="Q205" s="10"/>
      <c r="R205" s="10"/>
      <c r="S205" s="10"/>
      <c r="T205" s="10"/>
      <c r="U205" s="10"/>
      <c r="V205" s="10"/>
      <c r="W205" s="10"/>
      <c r="X205" s="10"/>
      <c r="Y205" s="10"/>
      <c r="Z205" s="10"/>
    </row>
    <row r="206">
      <c r="A206" s="10"/>
      <c r="B206" s="10"/>
      <c r="C206" s="10"/>
      <c r="D206" s="10"/>
      <c r="E206" s="10"/>
      <c r="F206" s="10"/>
      <c r="G206" s="10"/>
      <c r="H206" s="10"/>
      <c r="I206" s="10"/>
      <c r="J206" s="10"/>
      <c r="K206" s="10"/>
      <c r="L206" s="10"/>
      <c r="M206" s="10"/>
      <c r="N206" s="10"/>
      <c r="O206" s="10"/>
      <c r="P206" s="10"/>
      <c r="Q206" s="10"/>
      <c r="R206" s="10"/>
      <c r="S206" s="10"/>
      <c r="T206" s="10"/>
      <c r="U206" s="10"/>
      <c r="V206" s="10"/>
      <c r="W206" s="10"/>
      <c r="X206" s="10"/>
      <c r="Y206" s="10"/>
      <c r="Z206" s="10"/>
    </row>
    <row r="207">
      <c r="A207" s="10"/>
      <c r="B207" s="10"/>
      <c r="C207" s="10"/>
      <c r="D207" s="10"/>
      <c r="E207" s="10"/>
      <c r="F207" s="10"/>
      <c r="G207" s="10"/>
      <c r="H207" s="10"/>
      <c r="I207" s="10"/>
      <c r="J207" s="10"/>
      <c r="K207" s="10"/>
      <c r="L207" s="10"/>
      <c r="M207" s="10"/>
      <c r="N207" s="10"/>
      <c r="O207" s="10"/>
      <c r="P207" s="10"/>
      <c r="Q207" s="10"/>
      <c r="R207" s="10"/>
      <c r="S207" s="10"/>
      <c r="T207" s="10"/>
      <c r="U207" s="10"/>
      <c r="V207" s="10"/>
      <c r="W207" s="10"/>
      <c r="X207" s="10"/>
      <c r="Y207" s="10"/>
      <c r="Z207" s="10"/>
    </row>
    <row r="208">
      <c r="A208" s="10"/>
      <c r="B208" s="10"/>
      <c r="C208" s="10"/>
      <c r="D208" s="10"/>
      <c r="E208" s="10"/>
      <c r="F208" s="10"/>
      <c r="G208" s="10"/>
      <c r="H208" s="10"/>
      <c r="I208" s="10"/>
      <c r="J208" s="10"/>
      <c r="K208" s="10"/>
      <c r="L208" s="10"/>
      <c r="M208" s="10"/>
      <c r="N208" s="10"/>
      <c r="O208" s="10"/>
      <c r="P208" s="10"/>
      <c r="Q208" s="10"/>
      <c r="R208" s="10"/>
      <c r="S208" s="10"/>
      <c r="T208" s="10"/>
      <c r="U208" s="10"/>
      <c r="V208" s="10"/>
      <c r="W208" s="10"/>
      <c r="X208" s="10"/>
      <c r="Y208" s="10"/>
      <c r="Z208" s="10"/>
    </row>
    <row r="209">
      <c r="A209" s="10"/>
      <c r="B209" s="10"/>
      <c r="C209" s="10"/>
      <c r="D209" s="10"/>
      <c r="E209" s="10"/>
      <c r="F209" s="10"/>
      <c r="G209" s="10"/>
      <c r="H209" s="10"/>
      <c r="I209" s="10"/>
      <c r="J209" s="10"/>
      <c r="K209" s="10"/>
      <c r="L209" s="10"/>
      <c r="M209" s="10"/>
      <c r="N209" s="10"/>
      <c r="O209" s="10"/>
      <c r="P209" s="10"/>
      <c r="Q209" s="10"/>
      <c r="R209" s="10"/>
      <c r="S209" s="10"/>
      <c r="T209" s="10"/>
      <c r="U209" s="10"/>
      <c r="V209" s="10"/>
      <c r="W209" s="10"/>
      <c r="X209" s="10"/>
      <c r="Y209" s="10"/>
      <c r="Z209" s="10"/>
    </row>
    <row r="210">
      <c r="A210" s="10"/>
      <c r="B210" s="10"/>
      <c r="C210" s="10"/>
      <c r="D210" s="10"/>
      <c r="E210" s="10"/>
      <c r="F210" s="10"/>
      <c r="G210" s="10"/>
      <c r="H210" s="10"/>
      <c r="I210" s="10"/>
      <c r="J210" s="10"/>
      <c r="K210" s="10"/>
      <c r="L210" s="10"/>
      <c r="M210" s="10"/>
      <c r="N210" s="10"/>
      <c r="O210" s="10"/>
      <c r="P210" s="10"/>
      <c r="Q210" s="10"/>
      <c r="R210" s="10"/>
      <c r="S210" s="10"/>
      <c r="T210" s="10"/>
      <c r="U210" s="10"/>
      <c r="V210" s="10"/>
      <c r="W210" s="10"/>
      <c r="X210" s="10"/>
      <c r="Y210" s="10"/>
      <c r="Z210" s="10"/>
    </row>
    <row r="211">
      <c r="A211" s="10"/>
      <c r="B211" s="10"/>
      <c r="C211" s="10"/>
      <c r="D211" s="10"/>
      <c r="E211" s="10"/>
      <c r="F211" s="10"/>
      <c r="G211" s="10"/>
      <c r="H211" s="10"/>
      <c r="I211" s="10"/>
      <c r="J211" s="10"/>
      <c r="K211" s="10"/>
      <c r="L211" s="10"/>
      <c r="M211" s="10"/>
      <c r="N211" s="10"/>
      <c r="O211" s="10"/>
      <c r="P211" s="10"/>
      <c r="Q211" s="10"/>
      <c r="R211" s="10"/>
      <c r="S211" s="10"/>
      <c r="T211" s="10"/>
      <c r="U211" s="10"/>
      <c r="V211" s="10"/>
      <c r="W211" s="10"/>
      <c r="X211" s="10"/>
      <c r="Y211" s="10"/>
      <c r="Z211" s="10"/>
    </row>
    <row r="212">
      <c r="A212" s="10"/>
      <c r="B212" s="10"/>
      <c r="C212" s="10"/>
      <c r="D212" s="10"/>
      <c r="E212" s="10"/>
      <c r="F212" s="10"/>
      <c r="G212" s="10"/>
      <c r="H212" s="10"/>
      <c r="I212" s="10"/>
      <c r="J212" s="10"/>
      <c r="K212" s="10"/>
      <c r="L212" s="10"/>
      <c r="M212" s="10"/>
      <c r="N212" s="10"/>
      <c r="O212" s="10"/>
      <c r="P212" s="10"/>
      <c r="Q212" s="10"/>
      <c r="R212" s="10"/>
      <c r="S212" s="10"/>
      <c r="T212" s="10"/>
      <c r="U212" s="10"/>
      <c r="V212" s="10"/>
      <c r="W212" s="10"/>
      <c r="X212" s="10"/>
      <c r="Y212" s="10"/>
      <c r="Z212" s="10"/>
    </row>
    <row r="213">
      <c r="A213" s="10"/>
      <c r="B213" s="10"/>
      <c r="C213" s="10"/>
      <c r="D213" s="10"/>
      <c r="E213" s="10"/>
      <c r="F213" s="10"/>
      <c r="G213" s="10"/>
      <c r="H213" s="10"/>
      <c r="I213" s="10"/>
      <c r="J213" s="10"/>
      <c r="K213" s="10"/>
      <c r="L213" s="10"/>
      <c r="M213" s="10"/>
      <c r="N213" s="10"/>
      <c r="O213" s="10"/>
      <c r="P213" s="10"/>
      <c r="Q213" s="10"/>
      <c r="R213" s="10"/>
      <c r="S213" s="10"/>
      <c r="T213" s="10"/>
      <c r="U213" s="10"/>
      <c r="V213" s="10"/>
      <c r="W213" s="10"/>
      <c r="X213" s="10"/>
      <c r="Y213" s="10"/>
      <c r="Z213" s="10"/>
    </row>
    <row r="214">
      <c r="A214" s="10"/>
      <c r="B214" s="10"/>
      <c r="C214" s="10"/>
      <c r="D214" s="10"/>
      <c r="E214" s="10"/>
      <c r="F214" s="10"/>
      <c r="G214" s="10"/>
      <c r="H214" s="10"/>
      <c r="I214" s="10"/>
      <c r="J214" s="10"/>
      <c r="K214" s="10"/>
      <c r="L214" s="10"/>
      <c r="M214" s="10"/>
      <c r="N214" s="10"/>
      <c r="O214" s="10"/>
      <c r="P214" s="10"/>
      <c r="Q214" s="10"/>
      <c r="R214" s="10"/>
      <c r="S214" s="10"/>
      <c r="T214" s="10"/>
      <c r="U214" s="10"/>
      <c r="V214" s="10"/>
      <c r="W214" s="10"/>
      <c r="X214" s="10"/>
      <c r="Y214" s="10"/>
      <c r="Z214" s="10"/>
    </row>
    <row r="215">
      <c r="A215" s="10"/>
      <c r="B215" s="10"/>
      <c r="C215" s="10"/>
      <c r="D215" s="10"/>
      <c r="E215" s="10"/>
      <c r="F215" s="10"/>
      <c r="G215" s="10"/>
      <c r="H215" s="10"/>
      <c r="I215" s="10"/>
      <c r="J215" s="10"/>
      <c r="K215" s="10"/>
      <c r="L215" s="10"/>
      <c r="M215" s="10"/>
      <c r="N215" s="10"/>
      <c r="O215" s="10"/>
      <c r="P215" s="10"/>
      <c r="Q215" s="10"/>
      <c r="R215" s="10"/>
      <c r="S215" s="10"/>
      <c r="T215" s="10"/>
      <c r="U215" s="10"/>
      <c r="V215" s="10"/>
      <c r="W215" s="10"/>
      <c r="X215" s="10"/>
      <c r="Y215" s="10"/>
      <c r="Z215" s="10"/>
    </row>
    <row r="216">
      <c r="A216" s="10"/>
      <c r="B216" s="10"/>
      <c r="C216" s="10"/>
      <c r="D216" s="10"/>
      <c r="E216" s="10"/>
      <c r="F216" s="10"/>
      <c r="G216" s="10"/>
      <c r="H216" s="10"/>
      <c r="I216" s="10"/>
      <c r="J216" s="10"/>
      <c r="K216" s="10"/>
      <c r="L216" s="10"/>
      <c r="M216" s="10"/>
      <c r="N216" s="10"/>
      <c r="O216" s="10"/>
      <c r="P216" s="10"/>
      <c r="Q216" s="10"/>
      <c r="R216" s="10"/>
      <c r="S216" s="10"/>
      <c r="T216" s="10"/>
      <c r="U216" s="10"/>
      <c r="V216" s="10"/>
      <c r="W216" s="10"/>
      <c r="X216" s="10"/>
      <c r="Y216" s="10"/>
      <c r="Z216" s="10"/>
    </row>
    <row r="217">
      <c r="A217" s="10"/>
      <c r="B217" s="10"/>
      <c r="C217" s="10"/>
      <c r="D217" s="10"/>
      <c r="E217" s="10"/>
      <c r="F217" s="10"/>
      <c r="G217" s="10"/>
      <c r="H217" s="10"/>
      <c r="I217" s="10"/>
      <c r="J217" s="10"/>
      <c r="K217" s="10"/>
      <c r="L217" s="10"/>
      <c r="M217" s="10"/>
      <c r="N217" s="10"/>
      <c r="O217" s="10"/>
      <c r="P217" s="10"/>
      <c r="Q217" s="10"/>
      <c r="R217" s="10"/>
      <c r="S217" s="10"/>
      <c r="T217" s="10"/>
      <c r="U217" s="10"/>
      <c r="V217" s="10"/>
      <c r="W217" s="10"/>
      <c r="X217" s="10"/>
      <c r="Y217" s="10"/>
      <c r="Z217" s="10"/>
    </row>
    <row r="218">
      <c r="A218" s="10"/>
      <c r="B218" s="10"/>
      <c r="C218" s="10"/>
      <c r="D218" s="10"/>
      <c r="E218" s="10"/>
      <c r="F218" s="10"/>
      <c r="G218" s="10"/>
      <c r="H218" s="10"/>
      <c r="I218" s="10"/>
      <c r="J218" s="10"/>
      <c r="K218" s="10"/>
      <c r="L218" s="10"/>
      <c r="M218" s="10"/>
      <c r="N218" s="10"/>
      <c r="O218" s="10"/>
      <c r="P218" s="10"/>
      <c r="Q218" s="10"/>
      <c r="R218" s="10"/>
      <c r="S218" s="10"/>
      <c r="T218" s="10"/>
      <c r="U218" s="10"/>
      <c r="V218" s="10"/>
      <c r="W218" s="10"/>
      <c r="X218" s="10"/>
      <c r="Y218" s="10"/>
      <c r="Z218" s="10"/>
    </row>
    <row r="219">
      <c r="A219" s="10"/>
      <c r="B219" s="10"/>
      <c r="C219" s="10"/>
      <c r="D219" s="10"/>
      <c r="E219" s="10"/>
      <c r="F219" s="10"/>
      <c r="G219" s="10"/>
      <c r="H219" s="10"/>
      <c r="I219" s="10"/>
      <c r="J219" s="10"/>
      <c r="K219" s="10"/>
      <c r="L219" s="10"/>
      <c r="M219" s="10"/>
      <c r="N219" s="10"/>
      <c r="O219" s="10"/>
      <c r="P219" s="10"/>
      <c r="Q219" s="10"/>
      <c r="R219" s="10"/>
      <c r="S219" s="10"/>
      <c r="T219" s="10"/>
      <c r="U219" s="10"/>
      <c r="V219" s="10"/>
      <c r="W219" s="10"/>
      <c r="X219" s="10"/>
      <c r="Y219" s="10"/>
      <c r="Z219" s="10"/>
    </row>
    <row r="220">
      <c r="A220" s="10"/>
      <c r="B220" s="10"/>
      <c r="C220" s="10"/>
      <c r="D220" s="10"/>
      <c r="E220" s="10"/>
      <c r="F220" s="10"/>
      <c r="G220" s="10"/>
      <c r="H220" s="10"/>
      <c r="I220" s="10"/>
      <c r="J220" s="10"/>
      <c r="K220" s="10"/>
      <c r="L220" s="10"/>
      <c r="M220" s="10"/>
      <c r="N220" s="10"/>
      <c r="O220" s="10"/>
      <c r="P220" s="10"/>
      <c r="Q220" s="10"/>
      <c r="R220" s="10"/>
      <c r="S220" s="10"/>
      <c r="T220" s="10"/>
      <c r="U220" s="10"/>
      <c r="V220" s="10"/>
      <c r="W220" s="10"/>
      <c r="X220" s="10"/>
      <c r="Y220" s="10"/>
      <c r="Z220" s="10"/>
    </row>
    <row r="221">
      <c r="A221" s="10"/>
      <c r="B221" s="10"/>
      <c r="C221" s="10"/>
      <c r="D221" s="10"/>
      <c r="E221" s="10"/>
      <c r="F221" s="10"/>
      <c r="G221" s="10"/>
      <c r="H221" s="10"/>
      <c r="I221" s="10"/>
      <c r="J221" s="10"/>
      <c r="K221" s="10"/>
      <c r="L221" s="10"/>
      <c r="M221" s="10"/>
      <c r="N221" s="10"/>
      <c r="O221" s="10"/>
      <c r="P221" s="10"/>
      <c r="Q221" s="10"/>
      <c r="R221" s="10"/>
      <c r="S221" s="10"/>
      <c r="T221" s="10"/>
      <c r="U221" s="10"/>
      <c r="V221" s="10"/>
      <c r="W221" s="10"/>
      <c r="X221" s="10"/>
      <c r="Y221" s="10"/>
      <c r="Z221" s="10"/>
    </row>
    <row r="222">
      <c r="A222" s="10"/>
      <c r="B222" s="10"/>
      <c r="C222" s="10"/>
      <c r="D222" s="10"/>
      <c r="E222" s="10"/>
      <c r="F222" s="10"/>
      <c r="G222" s="10"/>
      <c r="H222" s="10"/>
      <c r="I222" s="10"/>
      <c r="J222" s="10"/>
      <c r="K222" s="10"/>
      <c r="L222" s="10"/>
      <c r="M222" s="10"/>
      <c r="N222" s="10"/>
      <c r="O222" s="10"/>
      <c r="P222" s="10"/>
      <c r="Q222" s="10"/>
      <c r="R222" s="10"/>
      <c r="S222" s="10"/>
      <c r="T222" s="10"/>
      <c r="U222" s="10"/>
      <c r="V222" s="10"/>
      <c r="W222" s="10"/>
      <c r="X222" s="10"/>
      <c r="Y222" s="10"/>
      <c r="Z222" s="10"/>
    </row>
    <row r="223">
      <c r="A223" s="10"/>
      <c r="B223" s="10"/>
      <c r="C223" s="10"/>
      <c r="D223" s="10"/>
      <c r="E223" s="10"/>
      <c r="F223" s="10"/>
      <c r="G223" s="10"/>
      <c r="H223" s="10"/>
      <c r="I223" s="10"/>
      <c r="J223" s="10"/>
      <c r="K223" s="10"/>
      <c r="L223" s="10"/>
      <c r="M223" s="10"/>
      <c r="N223" s="10"/>
      <c r="O223" s="10"/>
      <c r="P223" s="10"/>
      <c r="Q223" s="10"/>
      <c r="R223" s="10"/>
      <c r="S223" s="10"/>
      <c r="T223" s="10"/>
      <c r="U223" s="10"/>
      <c r="V223" s="10"/>
      <c r="W223" s="10"/>
      <c r="X223" s="10"/>
      <c r="Y223" s="10"/>
      <c r="Z223" s="10"/>
    </row>
    <row r="224">
      <c r="A224" s="10"/>
      <c r="B224" s="10"/>
      <c r="C224" s="10"/>
      <c r="D224" s="10"/>
      <c r="E224" s="10"/>
      <c r="F224" s="10"/>
      <c r="G224" s="10"/>
      <c r="H224" s="10"/>
      <c r="I224" s="10"/>
      <c r="J224" s="10"/>
      <c r="K224" s="10"/>
      <c r="L224" s="10"/>
      <c r="M224" s="10"/>
      <c r="N224" s="10"/>
      <c r="O224" s="10"/>
      <c r="P224" s="10"/>
      <c r="Q224" s="10"/>
      <c r="R224" s="10"/>
      <c r="S224" s="10"/>
      <c r="T224" s="10"/>
      <c r="U224" s="10"/>
      <c r="V224" s="10"/>
      <c r="W224" s="10"/>
      <c r="X224" s="10"/>
      <c r="Y224" s="10"/>
      <c r="Z224" s="10"/>
    </row>
    <row r="225">
      <c r="A225" s="10"/>
      <c r="B225" s="10"/>
      <c r="C225" s="10"/>
      <c r="D225" s="10"/>
      <c r="E225" s="10"/>
      <c r="F225" s="10"/>
      <c r="G225" s="10"/>
      <c r="H225" s="10"/>
      <c r="I225" s="10"/>
      <c r="J225" s="10"/>
      <c r="K225" s="10"/>
      <c r="L225" s="10"/>
      <c r="M225" s="10"/>
      <c r="N225" s="10"/>
      <c r="O225" s="10"/>
      <c r="P225" s="10"/>
      <c r="Q225" s="10"/>
      <c r="R225" s="10"/>
      <c r="S225" s="10"/>
      <c r="T225" s="10"/>
      <c r="U225" s="10"/>
      <c r="V225" s="10"/>
      <c r="W225" s="10"/>
      <c r="X225" s="10"/>
      <c r="Y225" s="10"/>
      <c r="Z225" s="10"/>
    </row>
    <row r="226">
      <c r="A226" s="10"/>
      <c r="B226" s="10"/>
      <c r="C226" s="10"/>
      <c r="D226" s="10"/>
      <c r="E226" s="10"/>
      <c r="F226" s="10"/>
      <c r="G226" s="10"/>
      <c r="H226" s="10"/>
      <c r="I226" s="10"/>
      <c r="J226" s="10"/>
      <c r="K226" s="10"/>
      <c r="L226" s="10"/>
      <c r="M226" s="10"/>
      <c r="N226" s="10"/>
      <c r="O226" s="10"/>
      <c r="P226" s="10"/>
      <c r="Q226" s="10"/>
      <c r="R226" s="10"/>
      <c r="S226" s="10"/>
      <c r="T226" s="10"/>
      <c r="U226" s="10"/>
      <c r="V226" s="10"/>
      <c r="W226" s="10"/>
      <c r="X226" s="10"/>
      <c r="Y226" s="10"/>
      <c r="Z226" s="10"/>
    </row>
    <row r="227">
      <c r="A227" s="10"/>
      <c r="B227" s="10"/>
      <c r="C227" s="10"/>
      <c r="D227" s="10"/>
      <c r="E227" s="10"/>
      <c r="F227" s="10"/>
      <c r="G227" s="10"/>
      <c r="H227" s="10"/>
      <c r="I227" s="10"/>
      <c r="J227" s="10"/>
      <c r="K227" s="10"/>
      <c r="L227" s="10"/>
      <c r="M227" s="10"/>
      <c r="N227" s="10"/>
      <c r="O227" s="10"/>
      <c r="P227" s="10"/>
      <c r="Q227" s="10"/>
      <c r="R227" s="10"/>
      <c r="S227" s="10"/>
      <c r="T227" s="10"/>
      <c r="U227" s="10"/>
      <c r="V227" s="10"/>
      <c r="W227" s="10"/>
      <c r="X227" s="10"/>
      <c r="Y227" s="10"/>
      <c r="Z227" s="10"/>
    </row>
    <row r="228">
      <c r="A228" s="10"/>
      <c r="B228" s="10"/>
      <c r="C228" s="10"/>
      <c r="D228" s="10"/>
      <c r="E228" s="10"/>
      <c r="F228" s="10"/>
      <c r="G228" s="10"/>
      <c r="H228" s="10"/>
      <c r="I228" s="10"/>
      <c r="J228" s="10"/>
      <c r="K228" s="10"/>
      <c r="L228" s="10"/>
      <c r="M228" s="10"/>
      <c r="N228" s="10"/>
      <c r="O228" s="10"/>
      <c r="P228" s="10"/>
      <c r="Q228" s="10"/>
      <c r="R228" s="10"/>
      <c r="S228" s="10"/>
      <c r="T228" s="10"/>
      <c r="U228" s="10"/>
      <c r="V228" s="10"/>
      <c r="W228" s="10"/>
      <c r="X228" s="10"/>
      <c r="Y228" s="10"/>
      <c r="Z228" s="10"/>
    </row>
    <row r="229">
      <c r="A229" s="10"/>
      <c r="B229" s="10"/>
      <c r="C229" s="10"/>
      <c r="D229" s="10"/>
      <c r="E229" s="10"/>
      <c r="F229" s="10"/>
      <c r="G229" s="10"/>
      <c r="H229" s="10"/>
      <c r="I229" s="10"/>
      <c r="J229" s="10"/>
      <c r="K229" s="10"/>
      <c r="L229" s="10"/>
      <c r="M229" s="10"/>
      <c r="N229" s="10"/>
      <c r="O229" s="10"/>
      <c r="P229" s="10"/>
      <c r="Q229" s="10"/>
      <c r="R229" s="10"/>
      <c r="S229" s="10"/>
      <c r="T229" s="10"/>
      <c r="U229" s="10"/>
      <c r="V229" s="10"/>
      <c r="W229" s="10"/>
      <c r="X229" s="10"/>
      <c r="Y229" s="10"/>
      <c r="Z229" s="10"/>
    </row>
    <row r="230">
      <c r="A230" s="10"/>
      <c r="B230" s="10"/>
      <c r="C230" s="10"/>
      <c r="D230" s="10"/>
      <c r="E230" s="10"/>
      <c r="F230" s="10"/>
      <c r="G230" s="10"/>
      <c r="H230" s="10"/>
      <c r="I230" s="10"/>
      <c r="J230" s="10"/>
      <c r="K230" s="10"/>
      <c r="L230" s="10"/>
      <c r="M230" s="10"/>
      <c r="N230" s="10"/>
      <c r="O230" s="10"/>
      <c r="P230" s="10"/>
      <c r="Q230" s="10"/>
      <c r="R230" s="10"/>
      <c r="S230" s="10"/>
      <c r="T230" s="10"/>
      <c r="U230" s="10"/>
      <c r="V230" s="10"/>
      <c r="W230" s="10"/>
      <c r="X230" s="10"/>
      <c r="Y230" s="10"/>
      <c r="Z230" s="10"/>
    </row>
    <row r="231">
      <c r="A231" s="10"/>
      <c r="B231" s="10"/>
      <c r="C231" s="10"/>
      <c r="D231" s="10"/>
      <c r="E231" s="10"/>
      <c r="F231" s="10"/>
      <c r="G231" s="10"/>
      <c r="H231" s="10"/>
      <c r="I231" s="10"/>
      <c r="J231" s="10"/>
      <c r="K231" s="10"/>
      <c r="L231" s="10"/>
      <c r="M231" s="10"/>
      <c r="N231" s="10"/>
      <c r="O231" s="10"/>
      <c r="P231" s="10"/>
      <c r="Q231" s="10"/>
      <c r="R231" s="10"/>
      <c r="S231" s="10"/>
      <c r="T231" s="10"/>
      <c r="U231" s="10"/>
      <c r="V231" s="10"/>
      <c r="W231" s="10"/>
      <c r="X231" s="10"/>
      <c r="Y231" s="10"/>
      <c r="Z231" s="10"/>
    </row>
    <row r="232">
      <c r="A232" s="10"/>
      <c r="B232" s="10"/>
      <c r="C232" s="10"/>
      <c r="D232" s="10"/>
      <c r="E232" s="10"/>
      <c r="F232" s="10"/>
      <c r="G232" s="10"/>
      <c r="H232" s="10"/>
      <c r="I232" s="10"/>
      <c r="J232" s="10"/>
      <c r="K232" s="10"/>
      <c r="L232" s="10"/>
      <c r="M232" s="10"/>
      <c r="N232" s="10"/>
      <c r="O232" s="10"/>
      <c r="P232" s="10"/>
      <c r="Q232" s="10"/>
      <c r="R232" s="10"/>
      <c r="S232" s="10"/>
      <c r="T232" s="10"/>
      <c r="U232" s="10"/>
      <c r="V232" s="10"/>
      <c r="W232" s="10"/>
      <c r="X232" s="10"/>
      <c r="Y232" s="10"/>
      <c r="Z232" s="10"/>
    </row>
    <row r="233">
      <c r="A233" s="10"/>
      <c r="B233" s="10"/>
      <c r="C233" s="10"/>
      <c r="D233" s="10"/>
      <c r="E233" s="10"/>
      <c r="F233" s="10"/>
      <c r="G233" s="10"/>
      <c r="H233" s="10"/>
      <c r="I233" s="10"/>
      <c r="J233" s="10"/>
      <c r="K233" s="10"/>
      <c r="L233" s="10"/>
      <c r="M233" s="10"/>
      <c r="N233" s="10"/>
      <c r="O233" s="10"/>
      <c r="P233" s="10"/>
      <c r="Q233" s="10"/>
      <c r="R233" s="10"/>
      <c r="S233" s="10"/>
      <c r="T233" s="10"/>
      <c r="U233" s="10"/>
      <c r="V233" s="10"/>
      <c r="W233" s="10"/>
      <c r="X233" s="10"/>
      <c r="Y233" s="10"/>
      <c r="Z233" s="10"/>
    </row>
    <row r="234">
      <c r="A234" s="10"/>
      <c r="B234" s="10"/>
      <c r="C234" s="10"/>
      <c r="D234" s="10"/>
      <c r="E234" s="10"/>
      <c r="F234" s="10"/>
      <c r="G234" s="10"/>
      <c r="H234" s="10"/>
      <c r="I234" s="10"/>
      <c r="J234" s="10"/>
      <c r="K234" s="10"/>
      <c r="L234" s="10"/>
      <c r="M234" s="10"/>
      <c r="N234" s="10"/>
      <c r="O234" s="10"/>
      <c r="P234" s="10"/>
      <c r="Q234" s="10"/>
      <c r="R234" s="10"/>
      <c r="S234" s="10"/>
      <c r="T234" s="10"/>
      <c r="U234" s="10"/>
      <c r="V234" s="10"/>
      <c r="W234" s="10"/>
      <c r="X234" s="10"/>
      <c r="Y234" s="10"/>
      <c r="Z234" s="10"/>
    </row>
    <row r="235">
      <c r="A235" s="10"/>
      <c r="B235" s="10"/>
      <c r="C235" s="10"/>
      <c r="D235" s="10"/>
      <c r="E235" s="10"/>
      <c r="F235" s="10"/>
      <c r="G235" s="10"/>
      <c r="H235" s="10"/>
      <c r="I235" s="10"/>
      <c r="J235" s="10"/>
      <c r="K235" s="10"/>
      <c r="L235" s="10"/>
      <c r="M235" s="10"/>
      <c r="N235" s="10"/>
      <c r="O235" s="10"/>
      <c r="P235" s="10"/>
      <c r="Q235" s="10"/>
      <c r="R235" s="10"/>
      <c r="S235" s="10"/>
      <c r="T235" s="10"/>
      <c r="U235" s="10"/>
      <c r="V235" s="10"/>
      <c r="W235" s="10"/>
      <c r="X235" s="10"/>
      <c r="Y235" s="10"/>
      <c r="Z235" s="10"/>
    </row>
    <row r="236">
      <c r="A236" s="10"/>
      <c r="B236" s="10"/>
      <c r="C236" s="10"/>
      <c r="D236" s="10"/>
      <c r="E236" s="10"/>
      <c r="F236" s="10"/>
      <c r="G236" s="10"/>
      <c r="H236" s="10"/>
      <c r="I236" s="10"/>
      <c r="J236" s="10"/>
      <c r="K236" s="10"/>
      <c r="L236" s="10"/>
      <c r="M236" s="10"/>
      <c r="N236" s="10"/>
      <c r="O236" s="10"/>
      <c r="P236" s="10"/>
      <c r="Q236" s="10"/>
      <c r="R236" s="10"/>
      <c r="S236" s="10"/>
      <c r="T236" s="10"/>
      <c r="U236" s="10"/>
      <c r="V236" s="10"/>
      <c r="W236" s="10"/>
      <c r="X236" s="10"/>
      <c r="Y236" s="10"/>
      <c r="Z236" s="10"/>
    </row>
    <row r="237">
      <c r="A237" s="10"/>
      <c r="B237" s="10"/>
      <c r="C237" s="10"/>
      <c r="D237" s="10"/>
      <c r="E237" s="10"/>
      <c r="F237" s="10"/>
      <c r="G237" s="10"/>
      <c r="H237" s="10"/>
      <c r="I237" s="10"/>
      <c r="J237" s="10"/>
      <c r="K237" s="10"/>
      <c r="L237" s="10"/>
      <c r="M237" s="10"/>
      <c r="N237" s="10"/>
      <c r="O237" s="10"/>
      <c r="P237" s="10"/>
      <c r="Q237" s="10"/>
      <c r="R237" s="10"/>
      <c r="S237" s="10"/>
      <c r="T237" s="10"/>
      <c r="U237" s="10"/>
      <c r="V237" s="10"/>
      <c r="W237" s="10"/>
      <c r="X237" s="10"/>
      <c r="Y237" s="10"/>
      <c r="Z237" s="10"/>
    </row>
    <row r="238">
      <c r="A238" s="10"/>
      <c r="B238" s="10"/>
      <c r="C238" s="10"/>
      <c r="D238" s="10"/>
      <c r="E238" s="10"/>
      <c r="F238" s="10"/>
      <c r="G238" s="10"/>
      <c r="H238" s="10"/>
      <c r="I238" s="10"/>
      <c r="J238" s="10"/>
      <c r="K238" s="10"/>
      <c r="L238" s="10"/>
      <c r="M238" s="10"/>
      <c r="N238" s="10"/>
      <c r="O238" s="10"/>
      <c r="P238" s="10"/>
      <c r="Q238" s="10"/>
      <c r="R238" s="10"/>
      <c r="S238" s="10"/>
      <c r="T238" s="10"/>
      <c r="U238" s="10"/>
      <c r="V238" s="10"/>
      <c r="W238" s="10"/>
      <c r="X238" s="10"/>
      <c r="Y238" s="10"/>
      <c r="Z238" s="10"/>
    </row>
    <row r="239">
      <c r="A239" s="10"/>
      <c r="B239" s="10"/>
      <c r="C239" s="10"/>
      <c r="D239" s="10"/>
      <c r="E239" s="10"/>
      <c r="F239" s="10"/>
      <c r="G239" s="10"/>
      <c r="H239" s="10"/>
      <c r="I239" s="10"/>
      <c r="J239" s="10"/>
      <c r="K239" s="10"/>
      <c r="L239" s="10"/>
      <c r="M239" s="10"/>
      <c r="N239" s="10"/>
      <c r="O239" s="10"/>
      <c r="P239" s="10"/>
      <c r="Q239" s="10"/>
      <c r="R239" s="10"/>
      <c r="S239" s="10"/>
      <c r="T239" s="10"/>
      <c r="U239" s="10"/>
      <c r="V239" s="10"/>
      <c r="W239" s="10"/>
      <c r="X239" s="10"/>
      <c r="Y239" s="10"/>
      <c r="Z239" s="10"/>
    </row>
    <row r="240">
      <c r="A240" s="10"/>
      <c r="B240" s="10"/>
      <c r="C240" s="10"/>
      <c r="D240" s="10"/>
      <c r="E240" s="10"/>
      <c r="F240" s="10"/>
      <c r="G240" s="10"/>
      <c r="H240" s="10"/>
      <c r="I240" s="10"/>
      <c r="J240" s="10"/>
      <c r="K240" s="10"/>
      <c r="L240" s="10"/>
      <c r="M240" s="10"/>
      <c r="N240" s="10"/>
      <c r="O240" s="10"/>
      <c r="P240" s="10"/>
      <c r="Q240" s="10"/>
      <c r="R240" s="10"/>
      <c r="S240" s="10"/>
      <c r="T240" s="10"/>
      <c r="U240" s="10"/>
      <c r="V240" s="10"/>
      <c r="W240" s="10"/>
      <c r="X240" s="10"/>
      <c r="Y240" s="10"/>
      <c r="Z240" s="10"/>
    </row>
    <row r="241">
      <c r="A241" s="10"/>
      <c r="B241" s="10"/>
      <c r="C241" s="10"/>
      <c r="D241" s="10"/>
      <c r="E241" s="10"/>
      <c r="F241" s="10"/>
      <c r="G241" s="10"/>
      <c r="H241" s="10"/>
      <c r="I241" s="10"/>
      <c r="J241" s="10"/>
      <c r="K241" s="10"/>
      <c r="L241" s="10"/>
      <c r="M241" s="10"/>
      <c r="N241" s="10"/>
      <c r="O241" s="10"/>
      <c r="P241" s="10"/>
      <c r="Q241" s="10"/>
      <c r="R241" s="10"/>
      <c r="S241" s="10"/>
      <c r="T241" s="10"/>
      <c r="U241" s="10"/>
      <c r="V241" s="10"/>
      <c r="W241" s="10"/>
      <c r="X241" s="10"/>
      <c r="Y241" s="10"/>
      <c r="Z241" s="10"/>
    </row>
    <row r="242">
      <c r="A242" s="10"/>
      <c r="B242" s="10"/>
      <c r="C242" s="10"/>
      <c r="D242" s="10"/>
      <c r="E242" s="10"/>
      <c r="F242" s="10"/>
      <c r="G242" s="10"/>
      <c r="H242" s="10"/>
      <c r="I242" s="10"/>
      <c r="J242" s="10"/>
      <c r="K242" s="10"/>
      <c r="L242" s="10"/>
      <c r="M242" s="10"/>
      <c r="N242" s="10"/>
      <c r="O242" s="10"/>
      <c r="P242" s="10"/>
      <c r="Q242" s="10"/>
      <c r="R242" s="10"/>
      <c r="S242" s="10"/>
      <c r="T242" s="10"/>
      <c r="U242" s="10"/>
      <c r="V242" s="10"/>
      <c r="W242" s="10"/>
      <c r="X242" s="10"/>
      <c r="Y242" s="10"/>
      <c r="Z242" s="10"/>
    </row>
    <row r="243">
      <c r="A243" s="10"/>
      <c r="B243" s="10"/>
      <c r="C243" s="10"/>
      <c r="D243" s="10"/>
      <c r="E243" s="10"/>
      <c r="F243" s="10"/>
      <c r="G243" s="10"/>
      <c r="H243" s="10"/>
      <c r="I243" s="10"/>
      <c r="J243" s="10"/>
      <c r="K243" s="10"/>
      <c r="L243" s="10"/>
      <c r="M243" s="10"/>
      <c r="N243" s="10"/>
      <c r="O243" s="10"/>
      <c r="P243" s="10"/>
      <c r="Q243" s="10"/>
      <c r="R243" s="10"/>
      <c r="S243" s="10"/>
      <c r="T243" s="10"/>
      <c r="U243" s="10"/>
      <c r="V243" s="10"/>
      <c r="W243" s="10"/>
      <c r="X243" s="10"/>
      <c r="Y243" s="10"/>
      <c r="Z243" s="10"/>
    </row>
    <row r="244">
      <c r="A244" s="10"/>
      <c r="B244" s="10"/>
      <c r="C244" s="10"/>
      <c r="D244" s="10"/>
      <c r="E244" s="10"/>
      <c r="F244" s="10"/>
      <c r="G244" s="10"/>
      <c r="H244" s="10"/>
      <c r="I244" s="10"/>
      <c r="J244" s="10"/>
      <c r="K244" s="10"/>
      <c r="L244" s="10"/>
      <c r="M244" s="10"/>
      <c r="N244" s="10"/>
      <c r="O244" s="10"/>
      <c r="P244" s="10"/>
      <c r="Q244" s="10"/>
      <c r="R244" s="10"/>
      <c r="S244" s="10"/>
      <c r="T244" s="10"/>
      <c r="U244" s="10"/>
      <c r="V244" s="10"/>
      <c r="W244" s="10"/>
      <c r="X244" s="10"/>
      <c r="Y244" s="10"/>
      <c r="Z244" s="10"/>
    </row>
    <row r="245">
      <c r="A245" s="10"/>
      <c r="B245" s="10"/>
      <c r="C245" s="10"/>
      <c r="D245" s="10"/>
      <c r="E245" s="10"/>
      <c r="F245" s="10"/>
      <c r="G245" s="10"/>
      <c r="H245" s="10"/>
      <c r="I245" s="10"/>
      <c r="J245" s="10"/>
      <c r="K245" s="10"/>
      <c r="L245" s="10"/>
      <c r="M245" s="10"/>
      <c r="N245" s="10"/>
      <c r="O245" s="10"/>
      <c r="P245" s="10"/>
      <c r="Q245" s="10"/>
      <c r="R245" s="10"/>
      <c r="S245" s="10"/>
      <c r="T245" s="10"/>
      <c r="U245" s="10"/>
      <c r="V245" s="10"/>
      <c r="W245" s="10"/>
      <c r="X245" s="10"/>
      <c r="Y245" s="10"/>
      <c r="Z245" s="10"/>
    </row>
    <row r="246">
      <c r="A246" s="10"/>
      <c r="B246" s="10"/>
      <c r="C246" s="10"/>
      <c r="D246" s="10"/>
      <c r="E246" s="10"/>
      <c r="F246" s="10"/>
      <c r="G246" s="10"/>
      <c r="H246" s="10"/>
      <c r="I246" s="10"/>
      <c r="J246" s="10"/>
      <c r="K246" s="10"/>
      <c r="L246" s="10"/>
      <c r="M246" s="10"/>
      <c r="N246" s="10"/>
      <c r="O246" s="10"/>
      <c r="P246" s="10"/>
      <c r="Q246" s="10"/>
      <c r="R246" s="10"/>
      <c r="S246" s="10"/>
      <c r="T246" s="10"/>
      <c r="U246" s="10"/>
      <c r="V246" s="10"/>
      <c r="W246" s="10"/>
      <c r="X246" s="10"/>
      <c r="Y246" s="10"/>
      <c r="Z246" s="10"/>
    </row>
    <row r="247">
      <c r="A247" s="10"/>
      <c r="B247" s="10"/>
      <c r="C247" s="10"/>
      <c r="D247" s="10"/>
      <c r="E247" s="10"/>
      <c r="F247" s="10"/>
      <c r="G247" s="10"/>
      <c r="H247" s="10"/>
      <c r="I247" s="10"/>
      <c r="J247" s="10"/>
      <c r="K247" s="10"/>
      <c r="L247" s="10"/>
      <c r="M247" s="10"/>
      <c r="N247" s="10"/>
      <c r="O247" s="10"/>
      <c r="P247" s="10"/>
      <c r="Q247" s="10"/>
      <c r="R247" s="10"/>
      <c r="S247" s="10"/>
      <c r="T247" s="10"/>
      <c r="U247" s="10"/>
      <c r="V247" s="10"/>
      <c r="W247" s="10"/>
      <c r="X247" s="10"/>
      <c r="Y247" s="10"/>
      <c r="Z247" s="10"/>
    </row>
    <row r="248">
      <c r="A248" s="10"/>
      <c r="B248" s="10"/>
      <c r="C248" s="10"/>
      <c r="D248" s="10"/>
      <c r="E248" s="10"/>
      <c r="F248" s="10"/>
      <c r="G248" s="10"/>
      <c r="H248" s="10"/>
      <c r="I248" s="10"/>
      <c r="J248" s="10"/>
      <c r="K248" s="10"/>
      <c r="L248" s="10"/>
      <c r="M248" s="10"/>
      <c r="N248" s="10"/>
      <c r="O248" s="10"/>
      <c r="P248" s="10"/>
      <c r="Q248" s="10"/>
      <c r="R248" s="10"/>
      <c r="S248" s="10"/>
      <c r="T248" s="10"/>
      <c r="U248" s="10"/>
      <c r="V248" s="10"/>
      <c r="W248" s="10"/>
      <c r="X248" s="10"/>
      <c r="Y248" s="10"/>
      <c r="Z248" s="10"/>
    </row>
    <row r="249">
      <c r="A249" s="10"/>
      <c r="B249" s="10"/>
      <c r="C249" s="10"/>
      <c r="D249" s="10"/>
      <c r="E249" s="10"/>
      <c r="F249" s="10"/>
      <c r="G249" s="10"/>
      <c r="H249" s="10"/>
      <c r="I249" s="10"/>
      <c r="J249" s="10"/>
      <c r="K249" s="10"/>
      <c r="L249" s="10"/>
      <c r="M249" s="10"/>
      <c r="N249" s="10"/>
      <c r="O249" s="10"/>
      <c r="P249" s="10"/>
      <c r="Q249" s="10"/>
      <c r="R249" s="10"/>
      <c r="S249" s="10"/>
      <c r="T249" s="10"/>
      <c r="U249" s="10"/>
      <c r="V249" s="10"/>
      <c r="W249" s="10"/>
      <c r="X249" s="10"/>
      <c r="Y249" s="10"/>
      <c r="Z249" s="10"/>
    </row>
    <row r="250">
      <c r="A250" s="10"/>
      <c r="B250" s="10"/>
      <c r="C250" s="10"/>
      <c r="D250" s="10"/>
      <c r="E250" s="10"/>
      <c r="F250" s="10"/>
      <c r="G250" s="10"/>
      <c r="H250" s="10"/>
      <c r="I250" s="10"/>
      <c r="J250" s="10"/>
      <c r="K250" s="10"/>
      <c r="L250" s="10"/>
      <c r="M250" s="10"/>
      <c r="N250" s="10"/>
      <c r="O250" s="10"/>
      <c r="P250" s="10"/>
      <c r="Q250" s="10"/>
      <c r="R250" s="10"/>
      <c r="S250" s="10"/>
      <c r="T250" s="10"/>
      <c r="U250" s="10"/>
      <c r="V250" s="10"/>
      <c r="W250" s="10"/>
      <c r="X250" s="10"/>
      <c r="Y250" s="10"/>
      <c r="Z250" s="10"/>
    </row>
    <row r="251">
      <c r="A251" s="10"/>
      <c r="B251" s="10"/>
      <c r="C251" s="10"/>
      <c r="D251" s="10"/>
      <c r="E251" s="10"/>
      <c r="F251" s="10"/>
      <c r="G251" s="10"/>
      <c r="H251" s="10"/>
      <c r="I251" s="10"/>
      <c r="J251" s="10"/>
      <c r="K251" s="10"/>
      <c r="L251" s="10"/>
      <c r="M251" s="10"/>
      <c r="N251" s="10"/>
      <c r="O251" s="10"/>
      <c r="P251" s="10"/>
      <c r="Q251" s="10"/>
      <c r="R251" s="10"/>
      <c r="S251" s="10"/>
      <c r="T251" s="10"/>
      <c r="U251" s="10"/>
      <c r="V251" s="10"/>
      <c r="W251" s="10"/>
      <c r="X251" s="10"/>
      <c r="Y251" s="10"/>
      <c r="Z251" s="10"/>
    </row>
    <row r="252">
      <c r="A252" s="10"/>
      <c r="B252" s="10"/>
      <c r="C252" s="10"/>
      <c r="D252" s="10"/>
      <c r="E252" s="10"/>
      <c r="F252" s="10"/>
      <c r="G252" s="10"/>
      <c r="H252" s="10"/>
      <c r="I252" s="10"/>
      <c r="J252" s="10"/>
      <c r="K252" s="10"/>
      <c r="L252" s="10"/>
      <c r="M252" s="10"/>
      <c r="N252" s="10"/>
      <c r="O252" s="10"/>
      <c r="P252" s="10"/>
      <c r="Q252" s="10"/>
      <c r="R252" s="10"/>
      <c r="S252" s="10"/>
      <c r="T252" s="10"/>
      <c r="U252" s="10"/>
      <c r="V252" s="10"/>
      <c r="W252" s="10"/>
      <c r="X252" s="10"/>
      <c r="Y252" s="10"/>
      <c r="Z252" s="10"/>
    </row>
    <row r="253">
      <c r="A253" s="10"/>
      <c r="B253" s="10"/>
      <c r="C253" s="10"/>
      <c r="D253" s="10"/>
      <c r="E253" s="10"/>
      <c r="F253" s="10"/>
      <c r="G253" s="10"/>
      <c r="H253" s="10"/>
      <c r="I253" s="10"/>
      <c r="J253" s="10"/>
      <c r="K253" s="10"/>
      <c r="L253" s="10"/>
      <c r="M253" s="10"/>
      <c r="N253" s="10"/>
      <c r="O253" s="10"/>
      <c r="P253" s="10"/>
      <c r="Q253" s="10"/>
      <c r="R253" s="10"/>
      <c r="S253" s="10"/>
      <c r="T253" s="10"/>
      <c r="U253" s="10"/>
      <c r="V253" s="10"/>
      <c r="W253" s="10"/>
      <c r="X253" s="10"/>
      <c r="Y253" s="10"/>
      <c r="Z253" s="10"/>
    </row>
    <row r="254">
      <c r="A254" s="10"/>
      <c r="B254" s="10"/>
      <c r="C254" s="10"/>
      <c r="D254" s="10"/>
      <c r="E254" s="10"/>
      <c r="F254" s="10"/>
      <c r="G254" s="10"/>
      <c r="H254" s="10"/>
      <c r="I254" s="10"/>
      <c r="J254" s="10"/>
      <c r="K254" s="10"/>
      <c r="L254" s="10"/>
      <c r="M254" s="10"/>
      <c r="N254" s="10"/>
      <c r="O254" s="10"/>
      <c r="P254" s="10"/>
      <c r="Q254" s="10"/>
      <c r="R254" s="10"/>
      <c r="S254" s="10"/>
      <c r="T254" s="10"/>
      <c r="U254" s="10"/>
      <c r="V254" s="10"/>
      <c r="W254" s="10"/>
      <c r="X254" s="10"/>
      <c r="Y254" s="10"/>
      <c r="Z254" s="10"/>
    </row>
    <row r="255">
      <c r="A255" s="10"/>
      <c r="B255" s="10"/>
      <c r="C255" s="10"/>
      <c r="D255" s="10"/>
      <c r="E255" s="10"/>
      <c r="F255" s="10"/>
      <c r="G255" s="10"/>
      <c r="H255" s="10"/>
      <c r="I255" s="10"/>
      <c r="J255" s="10"/>
      <c r="K255" s="10"/>
      <c r="L255" s="10"/>
      <c r="M255" s="10"/>
      <c r="N255" s="10"/>
      <c r="O255" s="10"/>
      <c r="P255" s="10"/>
      <c r="Q255" s="10"/>
      <c r="R255" s="10"/>
      <c r="S255" s="10"/>
      <c r="T255" s="10"/>
      <c r="U255" s="10"/>
      <c r="V255" s="10"/>
      <c r="W255" s="10"/>
      <c r="X255" s="10"/>
      <c r="Y255" s="10"/>
      <c r="Z255" s="10"/>
    </row>
    <row r="256">
      <c r="A256" s="10"/>
      <c r="B256" s="10"/>
      <c r="C256" s="10"/>
      <c r="D256" s="10"/>
      <c r="E256" s="10"/>
      <c r="F256" s="10"/>
      <c r="G256" s="10"/>
      <c r="H256" s="10"/>
      <c r="I256" s="10"/>
      <c r="J256" s="10"/>
      <c r="K256" s="10"/>
      <c r="L256" s="10"/>
      <c r="M256" s="10"/>
      <c r="N256" s="10"/>
      <c r="O256" s="10"/>
      <c r="P256" s="10"/>
      <c r="Q256" s="10"/>
      <c r="R256" s="10"/>
      <c r="S256" s="10"/>
      <c r="T256" s="10"/>
      <c r="U256" s="10"/>
      <c r="V256" s="10"/>
      <c r="W256" s="10"/>
      <c r="X256" s="10"/>
      <c r="Y256" s="10"/>
      <c r="Z256" s="10"/>
    </row>
    <row r="257">
      <c r="A257" s="10"/>
      <c r="B257" s="10"/>
      <c r="C257" s="10"/>
      <c r="D257" s="10"/>
      <c r="E257" s="10"/>
      <c r="F257" s="10"/>
      <c r="G257" s="10"/>
      <c r="H257" s="10"/>
      <c r="I257" s="10"/>
      <c r="J257" s="10"/>
      <c r="K257" s="10"/>
      <c r="L257" s="10"/>
      <c r="M257" s="10"/>
      <c r="N257" s="10"/>
      <c r="O257" s="10"/>
      <c r="P257" s="10"/>
      <c r="Q257" s="10"/>
      <c r="R257" s="10"/>
      <c r="S257" s="10"/>
      <c r="T257" s="10"/>
      <c r="U257" s="10"/>
      <c r="V257" s="10"/>
      <c r="W257" s="10"/>
      <c r="X257" s="10"/>
      <c r="Y257" s="10"/>
      <c r="Z257" s="10"/>
    </row>
    <row r="258">
      <c r="A258" s="10"/>
      <c r="B258" s="10"/>
      <c r="C258" s="10"/>
      <c r="D258" s="10"/>
      <c r="E258" s="10"/>
      <c r="F258" s="10"/>
      <c r="G258" s="10"/>
      <c r="H258" s="10"/>
      <c r="I258" s="10"/>
      <c r="J258" s="10"/>
      <c r="K258" s="10"/>
      <c r="L258" s="10"/>
      <c r="M258" s="10"/>
      <c r="N258" s="10"/>
      <c r="O258" s="10"/>
      <c r="P258" s="10"/>
      <c r="Q258" s="10"/>
      <c r="R258" s="10"/>
      <c r="S258" s="10"/>
      <c r="T258" s="10"/>
      <c r="U258" s="10"/>
      <c r="V258" s="10"/>
      <c r="W258" s="10"/>
      <c r="X258" s="10"/>
      <c r="Y258" s="10"/>
      <c r="Z258" s="10"/>
    </row>
    <row r="259">
      <c r="A259" s="10"/>
      <c r="B259" s="10"/>
      <c r="C259" s="10"/>
      <c r="D259" s="10"/>
      <c r="E259" s="10"/>
      <c r="F259" s="10"/>
      <c r="G259" s="10"/>
      <c r="H259" s="10"/>
      <c r="I259" s="10"/>
      <c r="J259" s="10"/>
      <c r="K259" s="10"/>
      <c r="L259" s="10"/>
      <c r="M259" s="10"/>
      <c r="N259" s="10"/>
      <c r="O259" s="10"/>
      <c r="P259" s="10"/>
      <c r="Q259" s="10"/>
      <c r="R259" s="10"/>
      <c r="S259" s="10"/>
      <c r="T259" s="10"/>
      <c r="U259" s="10"/>
      <c r="V259" s="10"/>
      <c r="W259" s="10"/>
      <c r="X259" s="10"/>
      <c r="Y259" s="10"/>
      <c r="Z259" s="10"/>
    </row>
    <row r="260">
      <c r="A260" s="10"/>
      <c r="B260" s="10"/>
      <c r="C260" s="10"/>
      <c r="D260" s="10"/>
      <c r="E260" s="10"/>
      <c r="F260" s="10"/>
      <c r="G260" s="10"/>
      <c r="H260" s="10"/>
      <c r="I260" s="10"/>
      <c r="J260" s="10"/>
      <c r="K260" s="10"/>
      <c r="L260" s="10"/>
      <c r="M260" s="10"/>
      <c r="N260" s="10"/>
      <c r="O260" s="10"/>
      <c r="P260" s="10"/>
      <c r="Q260" s="10"/>
      <c r="R260" s="10"/>
      <c r="S260" s="10"/>
      <c r="T260" s="10"/>
      <c r="U260" s="10"/>
      <c r="V260" s="10"/>
      <c r="W260" s="10"/>
      <c r="X260" s="10"/>
      <c r="Y260" s="10"/>
      <c r="Z260" s="10"/>
    </row>
    <row r="261">
      <c r="A261" s="10"/>
      <c r="B261" s="10"/>
      <c r="C261" s="10"/>
      <c r="D261" s="10"/>
      <c r="E261" s="10"/>
      <c r="F261" s="10"/>
      <c r="G261" s="10"/>
      <c r="H261" s="10"/>
      <c r="I261" s="10"/>
      <c r="J261" s="10"/>
      <c r="K261" s="10"/>
      <c r="L261" s="10"/>
      <c r="M261" s="10"/>
      <c r="N261" s="10"/>
      <c r="O261" s="10"/>
      <c r="P261" s="10"/>
      <c r="Q261" s="10"/>
      <c r="R261" s="10"/>
      <c r="S261" s="10"/>
      <c r="T261" s="10"/>
      <c r="U261" s="10"/>
      <c r="V261" s="10"/>
      <c r="W261" s="10"/>
      <c r="X261" s="10"/>
      <c r="Y261" s="10"/>
      <c r="Z261" s="10"/>
    </row>
    <row r="262">
      <c r="A262" s="10"/>
      <c r="B262" s="10"/>
      <c r="C262" s="10"/>
      <c r="D262" s="10"/>
      <c r="E262" s="10"/>
      <c r="F262" s="10"/>
      <c r="G262" s="10"/>
      <c r="H262" s="10"/>
      <c r="I262" s="10"/>
      <c r="J262" s="10"/>
      <c r="K262" s="10"/>
      <c r="L262" s="10"/>
      <c r="M262" s="10"/>
      <c r="N262" s="10"/>
      <c r="O262" s="10"/>
      <c r="P262" s="10"/>
      <c r="Q262" s="10"/>
      <c r="R262" s="10"/>
      <c r="S262" s="10"/>
      <c r="T262" s="10"/>
      <c r="U262" s="10"/>
      <c r="V262" s="10"/>
      <c r="W262" s="10"/>
      <c r="X262" s="10"/>
      <c r="Y262" s="10"/>
      <c r="Z262" s="10"/>
    </row>
    <row r="263">
      <c r="A263" s="10"/>
      <c r="B263" s="10"/>
      <c r="C263" s="10"/>
      <c r="D263" s="10"/>
      <c r="E263" s="10"/>
      <c r="F263" s="10"/>
      <c r="G263" s="10"/>
      <c r="H263" s="10"/>
      <c r="I263" s="10"/>
      <c r="J263" s="10"/>
      <c r="K263" s="10"/>
      <c r="L263" s="10"/>
      <c r="M263" s="10"/>
      <c r="N263" s="10"/>
      <c r="O263" s="10"/>
      <c r="P263" s="10"/>
      <c r="Q263" s="10"/>
      <c r="R263" s="10"/>
      <c r="S263" s="10"/>
      <c r="T263" s="10"/>
      <c r="U263" s="10"/>
      <c r="V263" s="10"/>
      <c r="W263" s="10"/>
      <c r="X263" s="10"/>
      <c r="Y263" s="10"/>
      <c r="Z263" s="10"/>
    </row>
    <row r="264">
      <c r="A264" s="10"/>
      <c r="B264" s="10"/>
      <c r="C264" s="10"/>
      <c r="D264" s="10"/>
      <c r="E264" s="10"/>
      <c r="F264" s="10"/>
      <c r="G264" s="10"/>
      <c r="H264" s="10"/>
      <c r="I264" s="10"/>
      <c r="J264" s="10"/>
      <c r="K264" s="10"/>
      <c r="L264" s="10"/>
      <c r="M264" s="10"/>
      <c r="N264" s="10"/>
      <c r="O264" s="10"/>
      <c r="P264" s="10"/>
      <c r="Q264" s="10"/>
      <c r="R264" s="10"/>
      <c r="S264" s="10"/>
      <c r="T264" s="10"/>
      <c r="U264" s="10"/>
      <c r="V264" s="10"/>
      <c r="W264" s="10"/>
      <c r="X264" s="10"/>
      <c r="Y264" s="10"/>
      <c r="Z264" s="10"/>
    </row>
    <row r="265">
      <c r="A265" s="10"/>
      <c r="B265" s="10"/>
      <c r="C265" s="10"/>
      <c r="D265" s="10"/>
      <c r="E265" s="10"/>
      <c r="F265" s="10"/>
      <c r="G265" s="10"/>
      <c r="H265" s="10"/>
      <c r="I265" s="10"/>
      <c r="J265" s="10"/>
      <c r="K265" s="10"/>
      <c r="L265" s="10"/>
      <c r="M265" s="10"/>
      <c r="N265" s="10"/>
      <c r="O265" s="10"/>
      <c r="P265" s="10"/>
      <c r="Q265" s="10"/>
      <c r="R265" s="10"/>
      <c r="S265" s="10"/>
      <c r="T265" s="10"/>
      <c r="U265" s="10"/>
      <c r="V265" s="10"/>
      <c r="W265" s="10"/>
      <c r="X265" s="10"/>
      <c r="Y265" s="10"/>
      <c r="Z265" s="10"/>
    </row>
    <row r="266">
      <c r="A266" s="10"/>
      <c r="B266" s="10"/>
      <c r="C266" s="10"/>
      <c r="D266" s="10"/>
      <c r="E266" s="10"/>
      <c r="F266" s="10"/>
      <c r="G266" s="10"/>
      <c r="H266" s="10"/>
      <c r="I266" s="10"/>
      <c r="J266" s="10"/>
      <c r="K266" s="10"/>
      <c r="L266" s="10"/>
      <c r="M266" s="10"/>
      <c r="N266" s="10"/>
      <c r="O266" s="10"/>
      <c r="P266" s="10"/>
      <c r="Q266" s="10"/>
      <c r="R266" s="10"/>
      <c r="S266" s="10"/>
      <c r="T266" s="10"/>
      <c r="U266" s="10"/>
      <c r="V266" s="10"/>
      <c r="W266" s="10"/>
      <c r="X266" s="10"/>
      <c r="Y266" s="10"/>
      <c r="Z266" s="10"/>
    </row>
    <row r="267">
      <c r="A267" s="10"/>
      <c r="B267" s="10"/>
      <c r="C267" s="10"/>
      <c r="D267" s="10"/>
      <c r="E267" s="10"/>
      <c r="F267" s="10"/>
      <c r="G267" s="10"/>
      <c r="H267" s="10"/>
      <c r="I267" s="10"/>
      <c r="J267" s="10"/>
      <c r="K267" s="10"/>
      <c r="L267" s="10"/>
      <c r="M267" s="10"/>
      <c r="N267" s="10"/>
      <c r="O267" s="10"/>
      <c r="P267" s="10"/>
      <c r="Q267" s="10"/>
      <c r="R267" s="10"/>
      <c r="S267" s="10"/>
      <c r="T267" s="10"/>
      <c r="U267" s="10"/>
      <c r="V267" s="10"/>
      <c r="W267" s="10"/>
      <c r="X267" s="10"/>
      <c r="Y267" s="10"/>
      <c r="Z267" s="10"/>
    </row>
    <row r="268">
      <c r="A268" s="10"/>
      <c r="B268" s="10"/>
      <c r="C268" s="10"/>
      <c r="D268" s="10"/>
      <c r="E268" s="10"/>
      <c r="F268" s="10"/>
      <c r="G268" s="10"/>
      <c r="H268" s="10"/>
      <c r="I268" s="10"/>
      <c r="J268" s="10"/>
      <c r="K268" s="10"/>
      <c r="L268" s="10"/>
      <c r="M268" s="10"/>
      <c r="N268" s="10"/>
      <c r="O268" s="10"/>
      <c r="P268" s="10"/>
      <c r="Q268" s="10"/>
      <c r="R268" s="10"/>
      <c r="S268" s="10"/>
      <c r="T268" s="10"/>
      <c r="U268" s="10"/>
      <c r="V268" s="10"/>
      <c r="W268" s="10"/>
      <c r="X268" s="10"/>
      <c r="Y268" s="10"/>
      <c r="Z268" s="10"/>
    </row>
    <row r="269">
      <c r="A269" s="10"/>
      <c r="B269" s="10"/>
      <c r="C269" s="10"/>
      <c r="D269" s="10"/>
      <c r="E269" s="10"/>
      <c r="F269" s="10"/>
      <c r="G269" s="10"/>
      <c r="H269" s="10"/>
      <c r="I269" s="10"/>
      <c r="J269" s="10"/>
      <c r="K269" s="10"/>
      <c r="L269" s="10"/>
      <c r="M269" s="10"/>
      <c r="N269" s="10"/>
      <c r="O269" s="10"/>
      <c r="P269" s="10"/>
      <c r="Q269" s="10"/>
      <c r="R269" s="10"/>
      <c r="S269" s="10"/>
      <c r="T269" s="10"/>
      <c r="U269" s="10"/>
      <c r="V269" s="10"/>
      <c r="W269" s="10"/>
      <c r="X269" s="10"/>
      <c r="Y269" s="10"/>
      <c r="Z269" s="10"/>
    </row>
    <row r="270">
      <c r="A270" s="10"/>
      <c r="B270" s="10"/>
      <c r="C270" s="10"/>
      <c r="D270" s="10"/>
      <c r="E270" s="10"/>
      <c r="F270" s="10"/>
      <c r="G270" s="10"/>
      <c r="H270" s="10"/>
      <c r="I270" s="10"/>
      <c r="J270" s="10"/>
      <c r="K270" s="10"/>
      <c r="L270" s="10"/>
      <c r="M270" s="10"/>
      <c r="N270" s="10"/>
      <c r="O270" s="10"/>
      <c r="P270" s="10"/>
      <c r="Q270" s="10"/>
      <c r="R270" s="10"/>
      <c r="S270" s="10"/>
      <c r="T270" s="10"/>
      <c r="U270" s="10"/>
      <c r="V270" s="10"/>
      <c r="W270" s="10"/>
      <c r="X270" s="10"/>
      <c r="Y270" s="10"/>
      <c r="Z270" s="10"/>
    </row>
    <row r="271">
      <c r="A271" s="10"/>
      <c r="B271" s="10"/>
      <c r="C271" s="10"/>
      <c r="D271" s="10"/>
      <c r="E271" s="10"/>
      <c r="F271" s="10"/>
      <c r="G271" s="10"/>
      <c r="H271" s="10"/>
      <c r="I271" s="10"/>
      <c r="J271" s="10"/>
      <c r="K271" s="10"/>
      <c r="L271" s="10"/>
      <c r="M271" s="10"/>
      <c r="N271" s="10"/>
      <c r="O271" s="10"/>
      <c r="P271" s="10"/>
      <c r="Q271" s="10"/>
      <c r="R271" s="10"/>
      <c r="S271" s="10"/>
      <c r="T271" s="10"/>
      <c r="U271" s="10"/>
      <c r="V271" s="10"/>
      <c r="W271" s="10"/>
      <c r="X271" s="10"/>
      <c r="Y271" s="10"/>
      <c r="Z271" s="10"/>
    </row>
    <row r="272">
      <c r="A272" s="10"/>
      <c r="B272" s="10"/>
      <c r="C272" s="10"/>
      <c r="D272" s="10"/>
      <c r="E272" s="10"/>
      <c r="F272" s="10"/>
      <c r="G272" s="10"/>
      <c r="H272" s="10"/>
      <c r="I272" s="10"/>
      <c r="J272" s="10"/>
      <c r="K272" s="10"/>
      <c r="L272" s="10"/>
      <c r="M272" s="10"/>
      <c r="N272" s="10"/>
      <c r="O272" s="10"/>
      <c r="P272" s="10"/>
      <c r="Q272" s="10"/>
      <c r="R272" s="10"/>
      <c r="S272" s="10"/>
      <c r="T272" s="10"/>
      <c r="U272" s="10"/>
      <c r="V272" s="10"/>
      <c r="W272" s="10"/>
      <c r="X272" s="10"/>
      <c r="Y272" s="10"/>
      <c r="Z272" s="10"/>
    </row>
    <row r="273">
      <c r="A273" s="10"/>
      <c r="B273" s="10"/>
      <c r="C273" s="10"/>
      <c r="D273" s="10"/>
      <c r="E273" s="10"/>
      <c r="F273" s="10"/>
      <c r="G273" s="10"/>
      <c r="H273" s="10"/>
      <c r="I273" s="10"/>
      <c r="J273" s="10"/>
      <c r="K273" s="10"/>
      <c r="L273" s="10"/>
      <c r="M273" s="10"/>
      <c r="N273" s="10"/>
      <c r="O273" s="10"/>
      <c r="P273" s="10"/>
      <c r="Q273" s="10"/>
      <c r="R273" s="10"/>
      <c r="S273" s="10"/>
      <c r="T273" s="10"/>
      <c r="U273" s="10"/>
      <c r="V273" s="10"/>
      <c r="W273" s="10"/>
      <c r="X273" s="10"/>
      <c r="Y273" s="10"/>
      <c r="Z273" s="10"/>
    </row>
    <row r="274">
      <c r="A274" s="10"/>
      <c r="B274" s="10"/>
      <c r="C274" s="10"/>
      <c r="D274" s="10"/>
      <c r="E274" s="10"/>
      <c r="F274" s="10"/>
      <c r="G274" s="10"/>
      <c r="H274" s="10"/>
      <c r="I274" s="10"/>
      <c r="J274" s="10"/>
      <c r="K274" s="10"/>
      <c r="L274" s="10"/>
      <c r="M274" s="10"/>
      <c r="N274" s="10"/>
      <c r="O274" s="10"/>
      <c r="P274" s="10"/>
      <c r="Q274" s="10"/>
      <c r="R274" s="10"/>
      <c r="S274" s="10"/>
      <c r="T274" s="10"/>
      <c r="U274" s="10"/>
      <c r="V274" s="10"/>
      <c r="W274" s="10"/>
      <c r="X274" s="10"/>
      <c r="Y274" s="10"/>
      <c r="Z274" s="10"/>
    </row>
    <row r="275">
      <c r="A275" s="10"/>
      <c r="B275" s="10"/>
      <c r="C275" s="10"/>
      <c r="D275" s="10"/>
      <c r="E275" s="10"/>
      <c r="F275" s="10"/>
      <c r="G275" s="10"/>
      <c r="H275" s="10"/>
      <c r="I275" s="10"/>
      <c r="J275" s="10"/>
      <c r="K275" s="10"/>
      <c r="L275" s="10"/>
      <c r="M275" s="10"/>
      <c r="N275" s="10"/>
      <c r="O275" s="10"/>
      <c r="P275" s="10"/>
      <c r="Q275" s="10"/>
      <c r="R275" s="10"/>
      <c r="S275" s="10"/>
      <c r="T275" s="10"/>
      <c r="U275" s="10"/>
      <c r="V275" s="10"/>
      <c r="W275" s="10"/>
      <c r="X275" s="10"/>
      <c r="Y275" s="10"/>
      <c r="Z275" s="10"/>
    </row>
    <row r="276">
      <c r="A276" s="10"/>
      <c r="B276" s="10"/>
      <c r="C276" s="10"/>
      <c r="D276" s="10"/>
      <c r="E276" s="10"/>
      <c r="F276" s="10"/>
      <c r="G276" s="10"/>
      <c r="H276" s="10"/>
      <c r="I276" s="10"/>
      <c r="J276" s="10"/>
      <c r="K276" s="10"/>
      <c r="L276" s="10"/>
      <c r="M276" s="10"/>
      <c r="N276" s="10"/>
      <c r="O276" s="10"/>
      <c r="P276" s="10"/>
      <c r="Q276" s="10"/>
      <c r="R276" s="10"/>
      <c r="S276" s="10"/>
      <c r="T276" s="10"/>
      <c r="U276" s="10"/>
      <c r="V276" s="10"/>
      <c r="W276" s="10"/>
      <c r="X276" s="10"/>
      <c r="Y276" s="10"/>
      <c r="Z276" s="10"/>
    </row>
    <row r="277">
      <c r="A277" s="10"/>
      <c r="B277" s="10"/>
      <c r="C277" s="10"/>
      <c r="D277" s="10"/>
      <c r="E277" s="10"/>
      <c r="F277" s="10"/>
      <c r="G277" s="10"/>
      <c r="H277" s="10"/>
      <c r="I277" s="10"/>
      <c r="J277" s="10"/>
      <c r="K277" s="10"/>
      <c r="L277" s="10"/>
      <c r="M277" s="10"/>
      <c r="N277" s="10"/>
      <c r="O277" s="10"/>
      <c r="P277" s="10"/>
      <c r="Q277" s="10"/>
      <c r="R277" s="10"/>
      <c r="S277" s="10"/>
      <c r="T277" s="10"/>
      <c r="U277" s="10"/>
      <c r="V277" s="10"/>
      <c r="W277" s="10"/>
      <c r="X277" s="10"/>
      <c r="Y277" s="10"/>
      <c r="Z277" s="10"/>
    </row>
    <row r="278">
      <c r="A278" s="10"/>
      <c r="B278" s="10"/>
      <c r="C278" s="10"/>
      <c r="D278" s="10"/>
      <c r="E278" s="10"/>
      <c r="F278" s="10"/>
      <c r="G278" s="10"/>
      <c r="H278" s="10"/>
      <c r="I278" s="10"/>
      <c r="J278" s="10"/>
      <c r="K278" s="10"/>
      <c r="L278" s="10"/>
      <c r="M278" s="10"/>
      <c r="N278" s="10"/>
      <c r="O278" s="10"/>
      <c r="P278" s="10"/>
      <c r="Q278" s="10"/>
      <c r="R278" s="10"/>
      <c r="S278" s="10"/>
      <c r="T278" s="10"/>
      <c r="U278" s="10"/>
      <c r="V278" s="10"/>
      <c r="W278" s="10"/>
      <c r="X278" s="10"/>
      <c r="Y278" s="10"/>
      <c r="Z278" s="10"/>
    </row>
    <row r="279">
      <c r="A279" s="10"/>
      <c r="B279" s="10"/>
      <c r="C279" s="10"/>
      <c r="D279" s="10"/>
      <c r="E279" s="10"/>
      <c r="F279" s="10"/>
      <c r="G279" s="10"/>
      <c r="H279" s="10"/>
      <c r="I279" s="10"/>
      <c r="J279" s="10"/>
      <c r="K279" s="10"/>
      <c r="L279" s="10"/>
      <c r="M279" s="10"/>
      <c r="N279" s="10"/>
      <c r="O279" s="10"/>
      <c r="P279" s="10"/>
      <c r="Q279" s="10"/>
      <c r="R279" s="10"/>
      <c r="S279" s="10"/>
      <c r="T279" s="10"/>
      <c r="U279" s="10"/>
      <c r="V279" s="10"/>
      <c r="W279" s="10"/>
      <c r="X279" s="10"/>
      <c r="Y279" s="10"/>
      <c r="Z279" s="10"/>
    </row>
    <row r="280">
      <c r="A280" s="10"/>
      <c r="B280" s="10"/>
      <c r="C280" s="10"/>
      <c r="D280" s="10"/>
      <c r="E280" s="10"/>
      <c r="F280" s="10"/>
      <c r="G280" s="10"/>
      <c r="H280" s="10"/>
      <c r="I280" s="10"/>
      <c r="J280" s="10"/>
      <c r="K280" s="10"/>
      <c r="L280" s="10"/>
      <c r="M280" s="10"/>
      <c r="N280" s="10"/>
      <c r="O280" s="10"/>
      <c r="P280" s="10"/>
      <c r="Q280" s="10"/>
      <c r="R280" s="10"/>
      <c r="S280" s="10"/>
      <c r="T280" s="10"/>
      <c r="U280" s="10"/>
      <c r="V280" s="10"/>
      <c r="W280" s="10"/>
      <c r="X280" s="10"/>
      <c r="Y280" s="10"/>
      <c r="Z280" s="10"/>
    </row>
    <row r="281">
      <c r="A281" s="10"/>
      <c r="B281" s="10"/>
      <c r="C281" s="10"/>
      <c r="D281" s="10"/>
      <c r="E281" s="10"/>
      <c r="F281" s="10"/>
      <c r="G281" s="10"/>
      <c r="H281" s="10"/>
      <c r="I281" s="10"/>
      <c r="J281" s="10"/>
      <c r="K281" s="10"/>
      <c r="L281" s="10"/>
      <c r="M281" s="10"/>
      <c r="N281" s="10"/>
      <c r="O281" s="10"/>
      <c r="P281" s="10"/>
      <c r="Q281" s="10"/>
      <c r="R281" s="10"/>
      <c r="S281" s="10"/>
      <c r="T281" s="10"/>
      <c r="U281" s="10"/>
      <c r="V281" s="10"/>
      <c r="W281" s="10"/>
      <c r="X281" s="10"/>
      <c r="Y281" s="10"/>
      <c r="Z281" s="10"/>
    </row>
    <row r="282">
      <c r="A282" s="10"/>
      <c r="B282" s="10"/>
      <c r="C282" s="10"/>
      <c r="D282" s="10"/>
      <c r="E282" s="10"/>
      <c r="F282" s="10"/>
      <c r="G282" s="10"/>
      <c r="H282" s="10"/>
      <c r="I282" s="10"/>
      <c r="J282" s="10"/>
      <c r="K282" s="10"/>
      <c r="L282" s="10"/>
      <c r="M282" s="10"/>
      <c r="N282" s="10"/>
      <c r="O282" s="10"/>
      <c r="P282" s="10"/>
      <c r="Q282" s="10"/>
      <c r="R282" s="10"/>
      <c r="S282" s="10"/>
      <c r="T282" s="10"/>
      <c r="U282" s="10"/>
      <c r="V282" s="10"/>
      <c r="W282" s="10"/>
      <c r="X282" s="10"/>
      <c r="Y282" s="10"/>
      <c r="Z282" s="10"/>
    </row>
    <row r="283">
      <c r="A283" s="10"/>
      <c r="B283" s="10"/>
      <c r="C283" s="10"/>
      <c r="D283" s="10"/>
      <c r="E283" s="10"/>
      <c r="F283" s="10"/>
      <c r="G283" s="10"/>
      <c r="H283" s="10"/>
      <c r="I283" s="10"/>
      <c r="J283" s="10"/>
      <c r="K283" s="10"/>
      <c r="L283" s="10"/>
      <c r="M283" s="10"/>
      <c r="N283" s="10"/>
      <c r="O283" s="10"/>
      <c r="P283" s="10"/>
      <c r="Q283" s="10"/>
      <c r="R283" s="10"/>
      <c r="S283" s="10"/>
      <c r="T283" s="10"/>
      <c r="U283" s="10"/>
      <c r="V283" s="10"/>
      <c r="W283" s="10"/>
      <c r="X283" s="10"/>
      <c r="Y283" s="10"/>
      <c r="Z283" s="10"/>
    </row>
    <row r="284">
      <c r="A284" s="10"/>
      <c r="B284" s="10"/>
      <c r="C284" s="10"/>
      <c r="D284" s="10"/>
      <c r="E284" s="10"/>
      <c r="F284" s="10"/>
      <c r="G284" s="10"/>
      <c r="H284" s="10"/>
      <c r="I284" s="10"/>
      <c r="J284" s="10"/>
      <c r="K284" s="10"/>
      <c r="L284" s="10"/>
      <c r="M284" s="10"/>
      <c r="N284" s="10"/>
      <c r="O284" s="10"/>
      <c r="P284" s="10"/>
      <c r="Q284" s="10"/>
      <c r="R284" s="10"/>
      <c r="S284" s="10"/>
      <c r="T284" s="10"/>
      <c r="U284" s="10"/>
      <c r="V284" s="10"/>
      <c r="W284" s="10"/>
      <c r="X284" s="10"/>
      <c r="Y284" s="10"/>
      <c r="Z284" s="10"/>
    </row>
    <row r="285">
      <c r="A285" s="10"/>
      <c r="B285" s="10"/>
      <c r="C285" s="10"/>
      <c r="D285" s="10"/>
      <c r="E285" s="10"/>
      <c r="F285" s="10"/>
      <c r="G285" s="10"/>
      <c r="H285" s="10"/>
      <c r="I285" s="10"/>
      <c r="J285" s="10"/>
      <c r="K285" s="10"/>
      <c r="L285" s="10"/>
      <c r="M285" s="10"/>
      <c r="N285" s="10"/>
      <c r="O285" s="10"/>
      <c r="P285" s="10"/>
      <c r="Q285" s="10"/>
      <c r="R285" s="10"/>
      <c r="S285" s="10"/>
      <c r="T285" s="10"/>
      <c r="U285" s="10"/>
      <c r="V285" s="10"/>
      <c r="W285" s="10"/>
      <c r="X285" s="10"/>
      <c r="Y285" s="10"/>
      <c r="Z285" s="10"/>
    </row>
    <row r="286">
      <c r="A286" s="10"/>
      <c r="B286" s="10"/>
      <c r="C286" s="10"/>
      <c r="D286" s="10"/>
      <c r="E286" s="10"/>
      <c r="F286" s="10"/>
      <c r="G286" s="10"/>
      <c r="H286" s="10"/>
      <c r="I286" s="10"/>
      <c r="J286" s="10"/>
      <c r="K286" s="10"/>
      <c r="L286" s="10"/>
      <c r="M286" s="10"/>
      <c r="N286" s="10"/>
      <c r="O286" s="10"/>
      <c r="P286" s="10"/>
      <c r="Q286" s="10"/>
      <c r="R286" s="10"/>
      <c r="S286" s="10"/>
      <c r="T286" s="10"/>
      <c r="U286" s="10"/>
      <c r="V286" s="10"/>
      <c r="W286" s="10"/>
      <c r="X286" s="10"/>
      <c r="Y286" s="10"/>
      <c r="Z286" s="10"/>
    </row>
    <row r="287">
      <c r="A287" s="10"/>
      <c r="B287" s="10"/>
      <c r="C287" s="10"/>
      <c r="D287" s="10"/>
      <c r="E287" s="10"/>
      <c r="F287" s="10"/>
      <c r="G287" s="10"/>
      <c r="H287" s="10"/>
      <c r="I287" s="10"/>
      <c r="J287" s="10"/>
      <c r="K287" s="10"/>
      <c r="L287" s="10"/>
      <c r="M287" s="10"/>
      <c r="N287" s="10"/>
      <c r="O287" s="10"/>
      <c r="P287" s="10"/>
      <c r="Q287" s="10"/>
      <c r="R287" s="10"/>
      <c r="S287" s="10"/>
      <c r="T287" s="10"/>
      <c r="U287" s="10"/>
      <c r="V287" s="10"/>
      <c r="W287" s="10"/>
      <c r="X287" s="10"/>
      <c r="Y287" s="10"/>
      <c r="Z287" s="10"/>
    </row>
    <row r="288">
      <c r="A288" s="10"/>
      <c r="B288" s="10"/>
      <c r="C288" s="10"/>
      <c r="D288" s="10"/>
      <c r="E288" s="10"/>
      <c r="F288" s="10"/>
      <c r="G288" s="10"/>
      <c r="H288" s="10"/>
      <c r="I288" s="10"/>
      <c r="J288" s="10"/>
      <c r="K288" s="10"/>
      <c r="L288" s="10"/>
      <c r="M288" s="10"/>
      <c r="N288" s="10"/>
      <c r="O288" s="10"/>
      <c r="P288" s="10"/>
      <c r="Q288" s="10"/>
      <c r="R288" s="10"/>
      <c r="S288" s="10"/>
      <c r="T288" s="10"/>
      <c r="U288" s="10"/>
      <c r="V288" s="10"/>
      <c r="W288" s="10"/>
      <c r="X288" s="10"/>
      <c r="Y288" s="10"/>
      <c r="Z288" s="10"/>
    </row>
    <row r="289">
      <c r="A289" s="10"/>
      <c r="B289" s="10"/>
      <c r="C289" s="10"/>
      <c r="D289" s="10"/>
      <c r="E289" s="10"/>
      <c r="F289" s="10"/>
      <c r="G289" s="10"/>
      <c r="H289" s="10"/>
      <c r="I289" s="10"/>
      <c r="J289" s="10"/>
      <c r="K289" s="10"/>
      <c r="L289" s="10"/>
      <c r="M289" s="10"/>
      <c r="N289" s="10"/>
      <c r="O289" s="10"/>
      <c r="P289" s="10"/>
      <c r="Q289" s="10"/>
      <c r="R289" s="10"/>
      <c r="S289" s="10"/>
      <c r="T289" s="10"/>
      <c r="U289" s="10"/>
      <c r="V289" s="10"/>
      <c r="W289" s="10"/>
      <c r="X289" s="10"/>
      <c r="Y289" s="10"/>
      <c r="Z289" s="10"/>
    </row>
    <row r="290">
      <c r="A290" s="10"/>
      <c r="B290" s="10"/>
      <c r="C290" s="10"/>
      <c r="D290" s="10"/>
      <c r="E290" s="10"/>
      <c r="F290" s="10"/>
      <c r="G290" s="10"/>
      <c r="H290" s="10"/>
      <c r="I290" s="10"/>
      <c r="J290" s="10"/>
      <c r="K290" s="10"/>
      <c r="L290" s="10"/>
      <c r="M290" s="10"/>
      <c r="N290" s="10"/>
      <c r="O290" s="10"/>
      <c r="P290" s="10"/>
      <c r="Q290" s="10"/>
      <c r="R290" s="10"/>
      <c r="S290" s="10"/>
      <c r="T290" s="10"/>
      <c r="U290" s="10"/>
      <c r="V290" s="10"/>
      <c r="W290" s="10"/>
      <c r="X290" s="10"/>
      <c r="Y290" s="10"/>
      <c r="Z290" s="10"/>
    </row>
    <row r="291">
      <c r="A291" s="10"/>
      <c r="B291" s="10"/>
      <c r="C291" s="10"/>
      <c r="D291" s="10"/>
      <c r="E291" s="10"/>
      <c r="F291" s="10"/>
      <c r="G291" s="10"/>
      <c r="H291" s="10"/>
      <c r="I291" s="10"/>
      <c r="J291" s="10"/>
      <c r="K291" s="10"/>
      <c r="L291" s="10"/>
      <c r="M291" s="10"/>
      <c r="N291" s="10"/>
      <c r="O291" s="10"/>
      <c r="P291" s="10"/>
      <c r="Q291" s="10"/>
      <c r="R291" s="10"/>
      <c r="S291" s="10"/>
      <c r="T291" s="10"/>
      <c r="U291" s="10"/>
      <c r="V291" s="10"/>
      <c r="W291" s="10"/>
      <c r="X291" s="10"/>
      <c r="Y291" s="10"/>
      <c r="Z291" s="10"/>
    </row>
    <row r="292">
      <c r="A292" s="10"/>
      <c r="B292" s="10"/>
      <c r="C292" s="10"/>
      <c r="D292" s="10"/>
      <c r="E292" s="10"/>
      <c r="F292" s="10"/>
      <c r="G292" s="10"/>
      <c r="H292" s="10"/>
      <c r="I292" s="10"/>
      <c r="J292" s="10"/>
      <c r="K292" s="10"/>
      <c r="L292" s="10"/>
      <c r="M292" s="10"/>
      <c r="N292" s="10"/>
      <c r="O292" s="10"/>
      <c r="P292" s="10"/>
      <c r="Q292" s="10"/>
      <c r="R292" s="10"/>
      <c r="S292" s="10"/>
      <c r="T292" s="10"/>
      <c r="U292" s="10"/>
      <c r="V292" s="10"/>
      <c r="W292" s="10"/>
      <c r="X292" s="10"/>
      <c r="Y292" s="10"/>
      <c r="Z292" s="10"/>
    </row>
    <row r="293">
      <c r="A293" s="10"/>
      <c r="B293" s="10"/>
      <c r="C293" s="10"/>
      <c r="D293" s="10"/>
      <c r="E293" s="10"/>
      <c r="F293" s="10"/>
      <c r="G293" s="10"/>
      <c r="H293" s="10"/>
      <c r="I293" s="10"/>
      <c r="J293" s="10"/>
      <c r="K293" s="10"/>
      <c r="L293" s="10"/>
      <c r="M293" s="10"/>
      <c r="N293" s="10"/>
      <c r="O293" s="10"/>
      <c r="P293" s="10"/>
      <c r="Q293" s="10"/>
      <c r="R293" s="10"/>
      <c r="S293" s="10"/>
      <c r="T293" s="10"/>
      <c r="U293" s="10"/>
      <c r="V293" s="10"/>
      <c r="W293" s="10"/>
      <c r="X293" s="10"/>
      <c r="Y293" s="10"/>
      <c r="Z293" s="10"/>
    </row>
    <row r="294">
      <c r="A294" s="10"/>
      <c r="B294" s="10"/>
      <c r="C294" s="10"/>
      <c r="D294" s="10"/>
      <c r="E294" s="10"/>
      <c r="F294" s="10"/>
      <c r="G294" s="10"/>
      <c r="H294" s="10"/>
      <c r="I294" s="10"/>
      <c r="J294" s="10"/>
      <c r="K294" s="10"/>
      <c r="L294" s="10"/>
      <c r="M294" s="10"/>
      <c r="N294" s="10"/>
      <c r="O294" s="10"/>
      <c r="P294" s="10"/>
      <c r="Q294" s="10"/>
      <c r="R294" s="10"/>
      <c r="S294" s="10"/>
      <c r="T294" s="10"/>
      <c r="U294" s="10"/>
      <c r="V294" s="10"/>
      <c r="W294" s="10"/>
      <c r="X294" s="10"/>
      <c r="Y294" s="10"/>
      <c r="Z294" s="10"/>
    </row>
    <row r="295">
      <c r="A295" s="10"/>
      <c r="B295" s="10"/>
      <c r="C295" s="10"/>
      <c r="D295" s="10"/>
      <c r="E295" s="10"/>
      <c r="F295" s="10"/>
      <c r="G295" s="10"/>
      <c r="H295" s="10"/>
      <c r="I295" s="10"/>
      <c r="J295" s="10"/>
      <c r="K295" s="10"/>
      <c r="L295" s="10"/>
      <c r="M295" s="10"/>
      <c r="N295" s="10"/>
      <c r="O295" s="10"/>
      <c r="P295" s="10"/>
      <c r="Q295" s="10"/>
      <c r="R295" s="10"/>
      <c r="S295" s="10"/>
      <c r="T295" s="10"/>
      <c r="U295" s="10"/>
      <c r="V295" s="10"/>
      <c r="W295" s="10"/>
      <c r="X295" s="10"/>
      <c r="Y295" s="10"/>
      <c r="Z295" s="10"/>
    </row>
    <row r="296">
      <c r="A296" s="10"/>
      <c r="B296" s="10"/>
      <c r="C296" s="10"/>
      <c r="D296" s="10"/>
      <c r="E296" s="10"/>
      <c r="F296" s="10"/>
      <c r="G296" s="10"/>
      <c r="H296" s="10"/>
      <c r="I296" s="10"/>
      <c r="J296" s="10"/>
      <c r="K296" s="10"/>
      <c r="L296" s="10"/>
      <c r="M296" s="10"/>
      <c r="N296" s="10"/>
      <c r="O296" s="10"/>
      <c r="P296" s="10"/>
      <c r="Q296" s="10"/>
      <c r="R296" s="10"/>
      <c r="S296" s="10"/>
      <c r="T296" s="10"/>
      <c r="U296" s="10"/>
      <c r="V296" s="10"/>
      <c r="W296" s="10"/>
      <c r="X296" s="10"/>
      <c r="Y296" s="10"/>
      <c r="Z296" s="10"/>
    </row>
    <row r="297">
      <c r="A297" s="10"/>
      <c r="B297" s="10"/>
      <c r="C297" s="10"/>
      <c r="D297" s="10"/>
      <c r="E297" s="10"/>
      <c r="F297" s="10"/>
      <c r="G297" s="10"/>
      <c r="H297" s="10"/>
      <c r="I297" s="10"/>
      <c r="J297" s="10"/>
      <c r="K297" s="10"/>
      <c r="L297" s="10"/>
      <c r="M297" s="10"/>
      <c r="N297" s="10"/>
      <c r="O297" s="10"/>
      <c r="P297" s="10"/>
      <c r="Q297" s="10"/>
      <c r="R297" s="10"/>
      <c r="S297" s="10"/>
      <c r="T297" s="10"/>
      <c r="U297" s="10"/>
      <c r="V297" s="10"/>
      <c r="W297" s="10"/>
      <c r="X297" s="10"/>
      <c r="Y297" s="10"/>
      <c r="Z297" s="10"/>
    </row>
    <row r="298">
      <c r="A298" s="10"/>
      <c r="B298" s="10"/>
      <c r="C298" s="10"/>
      <c r="D298" s="10"/>
      <c r="E298" s="10"/>
      <c r="F298" s="10"/>
      <c r="G298" s="10"/>
      <c r="H298" s="10"/>
      <c r="I298" s="10"/>
      <c r="J298" s="10"/>
      <c r="K298" s="10"/>
      <c r="L298" s="10"/>
      <c r="M298" s="10"/>
      <c r="N298" s="10"/>
      <c r="O298" s="10"/>
      <c r="P298" s="10"/>
      <c r="Q298" s="10"/>
      <c r="R298" s="10"/>
      <c r="S298" s="10"/>
      <c r="T298" s="10"/>
      <c r="U298" s="10"/>
      <c r="V298" s="10"/>
      <c r="W298" s="10"/>
      <c r="X298" s="10"/>
      <c r="Y298" s="10"/>
      <c r="Z298" s="10"/>
    </row>
    <row r="299">
      <c r="A299" s="10"/>
      <c r="B299" s="10"/>
      <c r="C299" s="10"/>
      <c r="D299" s="10"/>
      <c r="E299" s="10"/>
      <c r="F299" s="10"/>
      <c r="G299" s="10"/>
      <c r="H299" s="10"/>
      <c r="I299" s="10"/>
      <c r="J299" s="10"/>
      <c r="K299" s="10"/>
      <c r="L299" s="10"/>
      <c r="M299" s="10"/>
      <c r="N299" s="10"/>
      <c r="O299" s="10"/>
      <c r="P299" s="10"/>
      <c r="Q299" s="10"/>
      <c r="R299" s="10"/>
      <c r="S299" s="10"/>
      <c r="T299" s="10"/>
      <c r="U299" s="10"/>
      <c r="V299" s="10"/>
      <c r="W299" s="10"/>
      <c r="X299" s="10"/>
      <c r="Y299" s="10"/>
      <c r="Z299" s="10"/>
    </row>
    <row r="300">
      <c r="A300" s="10"/>
      <c r="B300" s="10"/>
      <c r="C300" s="10"/>
      <c r="D300" s="10"/>
      <c r="E300" s="10"/>
      <c r="F300" s="10"/>
      <c r="G300" s="10"/>
      <c r="H300" s="10"/>
      <c r="I300" s="10"/>
      <c r="J300" s="10"/>
      <c r="K300" s="10"/>
      <c r="L300" s="10"/>
      <c r="M300" s="10"/>
      <c r="N300" s="10"/>
      <c r="O300" s="10"/>
      <c r="P300" s="10"/>
      <c r="Q300" s="10"/>
      <c r="R300" s="10"/>
      <c r="S300" s="10"/>
      <c r="T300" s="10"/>
      <c r="U300" s="10"/>
      <c r="V300" s="10"/>
      <c r="W300" s="10"/>
      <c r="X300" s="10"/>
      <c r="Y300" s="10"/>
      <c r="Z300" s="10"/>
    </row>
    <row r="301">
      <c r="A301" s="10"/>
      <c r="B301" s="10"/>
      <c r="C301" s="10"/>
      <c r="D301" s="10"/>
      <c r="E301" s="10"/>
      <c r="F301" s="10"/>
      <c r="G301" s="10"/>
      <c r="H301" s="10"/>
      <c r="I301" s="10"/>
      <c r="J301" s="10"/>
      <c r="K301" s="10"/>
      <c r="L301" s="10"/>
      <c r="M301" s="10"/>
      <c r="N301" s="10"/>
      <c r="O301" s="10"/>
      <c r="P301" s="10"/>
      <c r="Q301" s="10"/>
      <c r="R301" s="10"/>
      <c r="S301" s="10"/>
      <c r="T301" s="10"/>
      <c r="U301" s="10"/>
      <c r="V301" s="10"/>
      <c r="W301" s="10"/>
      <c r="X301" s="10"/>
      <c r="Y301" s="10"/>
      <c r="Z301" s="10"/>
    </row>
    <row r="302">
      <c r="A302" s="10"/>
      <c r="B302" s="10"/>
      <c r="C302" s="10"/>
      <c r="D302" s="10"/>
      <c r="E302" s="10"/>
      <c r="F302" s="10"/>
      <c r="G302" s="10"/>
      <c r="H302" s="10"/>
      <c r="I302" s="10"/>
      <c r="J302" s="10"/>
      <c r="K302" s="10"/>
      <c r="L302" s="10"/>
      <c r="M302" s="10"/>
      <c r="N302" s="10"/>
      <c r="O302" s="10"/>
      <c r="P302" s="10"/>
      <c r="Q302" s="10"/>
      <c r="R302" s="10"/>
      <c r="S302" s="10"/>
      <c r="T302" s="10"/>
      <c r="U302" s="10"/>
      <c r="V302" s="10"/>
      <c r="W302" s="10"/>
      <c r="X302" s="10"/>
      <c r="Y302" s="10"/>
      <c r="Z302" s="10"/>
    </row>
    <row r="303">
      <c r="A303" s="10"/>
      <c r="B303" s="10"/>
      <c r="C303" s="10"/>
      <c r="D303" s="10"/>
      <c r="E303" s="10"/>
      <c r="F303" s="10"/>
      <c r="G303" s="10"/>
      <c r="H303" s="10"/>
      <c r="I303" s="10"/>
      <c r="J303" s="10"/>
      <c r="K303" s="10"/>
      <c r="L303" s="10"/>
      <c r="M303" s="10"/>
      <c r="N303" s="10"/>
      <c r="O303" s="10"/>
      <c r="P303" s="10"/>
      <c r="Q303" s="10"/>
      <c r="R303" s="10"/>
      <c r="S303" s="10"/>
      <c r="T303" s="10"/>
      <c r="U303" s="10"/>
      <c r="V303" s="10"/>
      <c r="W303" s="10"/>
      <c r="X303" s="10"/>
      <c r="Y303" s="10"/>
      <c r="Z303" s="10"/>
    </row>
    <row r="304">
      <c r="A304" s="10"/>
      <c r="B304" s="10"/>
      <c r="C304" s="10"/>
      <c r="D304" s="10"/>
      <c r="E304" s="10"/>
      <c r="F304" s="10"/>
      <c r="G304" s="10"/>
      <c r="H304" s="10"/>
      <c r="I304" s="10"/>
      <c r="J304" s="10"/>
      <c r="K304" s="10"/>
      <c r="L304" s="10"/>
      <c r="M304" s="10"/>
      <c r="N304" s="10"/>
      <c r="O304" s="10"/>
      <c r="P304" s="10"/>
      <c r="Q304" s="10"/>
      <c r="R304" s="10"/>
      <c r="S304" s="10"/>
      <c r="T304" s="10"/>
      <c r="U304" s="10"/>
      <c r="V304" s="10"/>
      <c r="W304" s="10"/>
      <c r="X304" s="10"/>
      <c r="Y304" s="10"/>
      <c r="Z304" s="10"/>
    </row>
    <row r="305">
      <c r="A305" s="10"/>
      <c r="B305" s="10"/>
      <c r="C305" s="10"/>
      <c r="D305" s="10"/>
      <c r="E305" s="10"/>
      <c r="F305" s="10"/>
      <c r="G305" s="10"/>
      <c r="H305" s="10"/>
      <c r="I305" s="10"/>
      <c r="J305" s="10"/>
      <c r="K305" s="10"/>
      <c r="L305" s="10"/>
      <c r="M305" s="10"/>
      <c r="N305" s="10"/>
      <c r="O305" s="10"/>
      <c r="P305" s="10"/>
      <c r="Q305" s="10"/>
      <c r="R305" s="10"/>
      <c r="S305" s="10"/>
      <c r="T305" s="10"/>
      <c r="U305" s="10"/>
      <c r="V305" s="10"/>
      <c r="W305" s="10"/>
      <c r="X305" s="10"/>
      <c r="Y305" s="10"/>
      <c r="Z305" s="10"/>
    </row>
    <row r="306">
      <c r="A306" s="10"/>
      <c r="B306" s="10"/>
      <c r="C306" s="10"/>
      <c r="D306" s="10"/>
      <c r="E306" s="10"/>
      <c r="F306" s="10"/>
      <c r="G306" s="10"/>
      <c r="H306" s="10"/>
      <c r="I306" s="10"/>
      <c r="J306" s="10"/>
      <c r="K306" s="10"/>
      <c r="L306" s="10"/>
      <c r="M306" s="10"/>
      <c r="N306" s="10"/>
      <c r="O306" s="10"/>
      <c r="P306" s="10"/>
      <c r="Q306" s="10"/>
      <c r="R306" s="10"/>
      <c r="S306" s="10"/>
      <c r="T306" s="10"/>
      <c r="U306" s="10"/>
      <c r="V306" s="10"/>
      <c r="W306" s="10"/>
      <c r="X306" s="10"/>
      <c r="Y306" s="10"/>
      <c r="Z306" s="10"/>
    </row>
    <row r="307">
      <c r="A307" s="10"/>
      <c r="B307" s="10"/>
      <c r="C307" s="10"/>
      <c r="D307" s="10"/>
      <c r="E307" s="10"/>
      <c r="F307" s="10"/>
      <c r="G307" s="10"/>
      <c r="H307" s="10"/>
      <c r="I307" s="10"/>
      <c r="J307" s="10"/>
      <c r="K307" s="10"/>
      <c r="L307" s="10"/>
      <c r="M307" s="10"/>
      <c r="N307" s="10"/>
      <c r="O307" s="10"/>
      <c r="P307" s="10"/>
      <c r="Q307" s="10"/>
      <c r="R307" s="10"/>
      <c r="S307" s="10"/>
      <c r="T307" s="10"/>
      <c r="U307" s="10"/>
      <c r="V307" s="10"/>
      <c r="W307" s="10"/>
      <c r="X307" s="10"/>
      <c r="Y307" s="10"/>
      <c r="Z307" s="10"/>
    </row>
    <row r="308">
      <c r="A308" s="10"/>
      <c r="B308" s="10"/>
      <c r="C308" s="10"/>
      <c r="D308" s="10"/>
      <c r="E308" s="10"/>
      <c r="F308" s="10"/>
      <c r="G308" s="10"/>
      <c r="H308" s="10"/>
      <c r="I308" s="10"/>
      <c r="J308" s="10"/>
      <c r="K308" s="10"/>
      <c r="L308" s="10"/>
      <c r="M308" s="10"/>
      <c r="N308" s="10"/>
      <c r="O308" s="10"/>
      <c r="P308" s="10"/>
      <c r="Q308" s="10"/>
      <c r="R308" s="10"/>
      <c r="S308" s="10"/>
      <c r="T308" s="10"/>
      <c r="U308" s="10"/>
      <c r="V308" s="10"/>
      <c r="W308" s="10"/>
      <c r="X308" s="10"/>
      <c r="Y308" s="10"/>
      <c r="Z308" s="10"/>
    </row>
    <row r="309">
      <c r="A309" s="10"/>
      <c r="B309" s="10"/>
      <c r="C309" s="10"/>
      <c r="D309" s="10"/>
      <c r="E309" s="10"/>
      <c r="F309" s="10"/>
      <c r="G309" s="10"/>
      <c r="H309" s="10"/>
      <c r="I309" s="10"/>
      <c r="J309" s="10"/>
      <c r="K309" s="10"/>
      <c r="L309" s="10"/>
      <c r="M309" s="10"/>
      <c r="N309" s="10"/>
      <c r="O309" s="10"/>
      <c r="P309" s="10"/>
      <c r="Q309" s="10"/>
      <c r="R309" s="10"/>
      <c r="S309" s="10"/>
      <c r="T309" s="10"/>
      <c r="U309" s="10"/>
      <c r="V309" s="10"/>
      <c r="W309" s="10"/>
      <c r="X309" s="10"/>
      <c r="Y309" s="10"/>
      <c r="Z309" s="10"/>
    </row>
    <row r="310">
      <c r="A310" s="10"/>
      <c r="B310" s="10"/>
      <c r="C310" s="10"/>
      <c r="D310" s="10"/>
      <c r="E310" s="10"/>
      <c r="F310" s="10"/>
      <c r="G310" s="10"/>
      <c r="H310" s="10"/>
      <c r="I310" s="10"/>
      <c r="J310" s="10"/>
      <c r="K310" s="10"/>
      <c r="L310" s="10"/>
      <c r="M310" s="10"/>
      <c r="N310" s="10"/>
      <c r="O310" s="10"/>
      <c r="P310" s="10"/>
      <c r="Q310" s="10"/>
      <c r="R310" s="10"/>
      <c r="S310" s="10"/>
      <c r="T310" s="10"/>
      <c r="U310" s="10"/>
      <c r="V310" s="10"/>
      <c r="W310" s="10"/>
      <c r="X310" s="10"/>
      <c r="Y310" s="10"/>
      <c r="Z310" s="10"/>
    </row>
    <row r="311">
      <c r="A311" s="10"/>
      <c r="B311" s="10"/>
      <c r="C311" s="10"/>
      <c r="D311" s="10"/>
      <c r="E311" s="10"/>
      <c r="F311" s="10"/>
      <c r="G311" s="10"/>
      <c r="H311" s="10"/>
      <c r="I311" s="10"/>
      <c r="J311" s="10"/>
      <c r="K311" s="10"/>
      <c r="L311" s="10"/>
      <c r="M311" s="10"/>
      <c r="N311" s="10"/>
      <c r="O311" s="10"/>
      <c r="P311" s="10"/>
      <c r="Q311" s="10"/>
      <c r="R311" s="10"/>
      <c r="S311" s="10"/>
      <c r="T311" s="10"/>
      <c r="U311" s="10"/>
      <c r="V311" s="10"/>
      <c r="W311" s="10"/>
      <c r="X311" s="10"/>
      <c r="Y311" s="10"/>
      <c r="Z311" s="10"/>
    </row>
    <row r="312">
      <c r="A312" s="10"/>
      <c r="B312" s="10"/>
      <c r="C312" s="10"/>
      <c r="D312" s="10"/>
      <c r="E312" s="10"/>
      <c r="F312" s="10"/>
      <c r="G312" s="10"/>
      <c r="H312" s="10"/>
      <c r="I312" s="10"/>
      <c r="J312" s="10"/>
      <c r="K312" s="10"/>
      <c r="L312" s="10"/>
      <c r="M312" s="10"/>
      <c r="N312" s="10"/>
      <c r="O312" s="10"/>
      <c r="P312" s="10"/>
      <c r="Q312" s="10"/>
      <c r="R312" s="10"/>
      <c r="S312" s="10"/>
      <c r="T312" s="10"/>
      <c r="U312" s="10"/>
      <c r="V312" s="10"/>
      <c r="W312" s="10"/>
      <c r="X312" s="10"/>
      <c r="Y312" s="10"/>
      <c r="Z312" s="10"/>
    </row>
    <row r="313">
      <c r="A313" s="10"/>
      <c r="B313" s="10"/>
      <c r="C313" s="10"/>
      <c r="D313" s="10"/>
      <c r="E313" s="10"/>
      <c r="F313" s="10"/>
      <c r="G313" s="10"/>
      <c r="H313" s="10"/>
      <c r="I313" s="10"/>
      <c r="J313" s="10"/>
      <c r="K313" s="10"/>
      <c r="L313" s="10"/>
      <c r="M313" s="10"/>
      <c r="N313" s="10"/>
      <c r="O313" s="10"/>
      <c r="P313" s="10"/>
      <c r="Q313" s="10"/>
      <c r="R313" s="10"/>
      <c r="S313" s="10"/>
      <c r="T313" s="10"/>
      <c r="U313" s="10"/>
      <c r="V313" s="10"/>
      <c r="W313" s="10"/>
      <c r="X313" s="10"/>
      <c r="Y313" s="10"/>
      <c r="Z313" s="10"/>
    </row>
    <row r="314">
      <c r="A314" s="10"/>
      <c r="B314" s="10"/>
      <c r="C314" s="10"/>
      <c r="D314" s="10"/>
      <c r="E314" s="10"/>
      <c r="F314" s="10"/>
      <c r="G314" s="10"/>
      <c r="H314" s="10"/>
      <c r="I314" s="10"/>
      <c r="J314" s="10"/>
      <c r="K314" s="10"/>
      <c r="L314" s="10"/>
      <c r="M314" s="10"/>
      <c r="N314" s="10"/>
      <c r="O314" s="10"/>
      <c r="P314" s="10"/>
      <c r="Q314" s="10"/>
      <c r="R314" s="10"/>
      <c r="S314" s="10"/>
      <c r="T314" s="10"/>
      <c r="U314" s="10"/>
      <c r="V314" s="10"/>
      <c r="W314" s="10"/>
      <c r="X314" s="10"/>
      <c r="Y314" s="10"/>
      <c r="Z314" s="10"/>
    </row>
    <row r="315">
      <c r="A315" s="10"/>
      <c r="B315" s="10"/>
      <c r="C315" s="10"/>
      <c r="D315" s="10"/>
      <c r="E315" s="10"/>
      <c r="F315" s="10"/>
      <c r="G315" s="10"/>
      <c r="H315" s="10"/>
      <c r="I315" s="10"/>
      <c r="J315" s="10"/>
      <c r="K315" s="10"/>
      <c r="L315" s="10"/>
      <c r="M315" s="10"/>
      <c r="N315" s="10"/>
      <c r="O315" s="10"/>
      <c r="P315" s="10"/>
      <c r="Q315" s="10"/>
      <c r="R315" s="10"/>
      <c r="S315" s="10"/>
      <c r="T315" s="10"/>
      <c r="U315" s="10"/>
      <c r="V315" s="10"/>
      <c r="W315" s="10"/>
      <c r="X315" s="10"/>
      <c r="Y315" s="10"/>
      <c r="Z315" s="10"/>
    </row>
    <row r="316">
      <c r="A316" s="10"/>
      <c r="B316" s="10"/>
      <c r="C316" s="10"/>
      <c r="D316" s="10"/>
      <c r="E316" s="10"/>
      <c r="F316" s="10"/>
      <c r="G316" s="10"/>
      <c r="H316" s="10"/>
      <c r="I316" s="10"/>
      <c r="J316" s="10"/>
      <c r="K316" s="10"/>
      <c r="L316" s="10"/>
      <c r="M316" s="10"/>
      <c r="N316" s="10"/>
      <c r="O316" s="10"/>
      <c r="P316" s="10"/>
      <c r="Q316" s="10"/>
      <c r="R316" s="10"/>
      <c r="S316" s="10"/>
      <c r="T316" s="10"/>
      <c r="U316" s="10"/>
      <c r="V316" s="10"/>
      <c r="W316" s="10"/>
      <c r="X316" s="10"/>
      <c r="Y316" s="10"/>
      <c r="Z316" s="10"/>
    </row>
    <row r="317">
      <c r="A317" s="10"/>
      <c r="B317" s="10"/>
      <c r="C317" s="10"/>
      <c r="D317" s="10"/>
      <c r="E317" s="10"/>
      <c r="F317" s="10"/>
      <c r="G317" s="10"/>
      <c r="H317" s="10"/>
      <c r="I317" s="10"/>
      <c r="J317" s="10"/>
      <c r="K317" s="10"/>
      <c r="L317" s="10"/>
      <c r="M317" s="10"/>
      <c r="N317" s="10"/>
      <c r="O317" s="10"/>
      <c r="P317" s="10"/>
      <c r="Q317" s="10"/>
      <c r="R317" s="10"/>
      <c r="S317" s="10"/>
      <c r="T317" s="10"/>
      <c r="U317" s="10"/>
      <c r="V317" s="10"/>
      <c r="W317" s="10"/>
      <c r="X317" s="10"/>
      <c r="Y317" s="10"/>
      <c r="Z317" s="10"/>
    </row>
    <row r="318">
      <c r="A318" s="10"/>
      <c r="B318" s="10"/>
      <c r="C318" s="10"/>
      <c r="D318" s="10"/>
      <c r="E318" s="10"/>
      <c r="F318" s="10"/>
      <c r="G318" s="10"/>
      <c r="H318" s="10"/>
      <c r="I318" s="10"/>
      <c r="J318" s="10"/>
      <c r="K318" s="10"/>
      <c r="L318" s="10"/>
      <c r="M318" s="10"/>
      <c r="N318" s="10"/>
      <c r="O318" s="10"/>
      <c r="P318" s="10"/>
      <c r="Q318" s="10"/>
      <c r="R318" s="10"/>
      <c r="S318" s="10"/>
      <c r="T318" s="10"/>
      <c r="U318" s="10"/>
      <c r="V318" s="10"/>
      <c r="W318" s="10"/>
      <c r="X318" s="10"/>
      <c r="Y318" s="10"/>
      <c r="Z318" s="10"/>
    </row>
    <row r="319">
      <c r="A319" s="10"/>
      <c r="B319" s="10"/>
      <c r="C319" s="10"/>
      <c r="D319" s="10"/>
      <c r="E319" s="10"/>
      <c r="F319" s="10"/>
      <c r="G319" s="10"/>
      <c r="H319" s="10"/>
      <c r="I319" s="10"/>
      <c r="J319" s="10"/>
      <c r="K319" s="10"/>
      <c r="L319" s="10"/>
      <c r="M319" s="10"/>
      <c r="N319" s="10"/>
      <c r="O319" s="10"/>
      <c r="P319" s="10"/>
      <c r="Q319" s="10"/>
      <c r="R319" s="10"/>
      <c r="S319" s="10"/>
      <c r="T319" s="10"/>
      <c r="U319" s="10"/>
      <c r="V319" s="10"/>
      <c r="W319" s="10"/>
      <c r="X319" s="10"/>
      <c r="Y319" s="10"/>
      <c r="Z319" s="10"/>
    </row>
    <row r="320">
      <c r="A320" s="10"/>
      <c r="B320" s="10"/>
      <c r="C320" s="10"/>
      <c r="D320" s="10"/>
      <c r="E320" s="10"/>
      <c r="F320" s="10"/>
      <c r="G320" s="10"/>
      <c r="H320" s="10"/>
      <c r="I320" s="10"/>
      <c r="J320" s="10"/>
      <c r="K320" s="10"/>
      <c r="L320" s="10"/>
      <c r="M320" s="10"/>
      <c r="N320" s="10"/>
      <c r="O320" s="10"/>
      <c r="P320" s="10"/>
      <c r="Q320" s="10"/>
      <c r="R320" s="10"/>
      <c r="S320" s="10"/>
      <c r="T320" s="10"/>
      <c r="U320" s="10"/>
      <c r="V320" s="10"/>
      <c r="W320" s="10"/>
      <c r="X320" s="10"/>
      <c r="Y320" s="10"/>
      <c r="Z320" s="10"/>
    </row>
    <row r="321">
      <c r="A321" s="10"/>
      <c r="B321" s="10"/>
      <c r="C321" s="10"/>
      <c r="D321" s="10"/>
      <c r="E321" s="10"/>
      <c r="F321" s="10"/>
      <c r="G321" s="10"/>
      <c r="H321" s="10"/>
      <c r="I321" s="10"/>
      <c r="J321" s="10"/>
      <c r="K321" s="10"/>
      <c r="L321" s="10"/>
      <c r="M321" s="10"/>
      <c r="N321" s="10"/>
      <c r="O321" s="10"/>
      <c r="P321" s="10"/>
      <c r="Q321" s="10"/>
      <c r="R321" s="10"/>
      <c r="S321" s="10"/>
      <c r="T321" s="10"/>
      <c r="U321" s="10"/>
      <c r="V321" s="10"/>
      <c r="W321" s="10"/>
      <c r="X321" s="10"/>
      <c r="Y321" s="10"/>
      <c r="Z321" s="10"/>
    </row>
    <row r="322">
      <c r="A322" s="10"/>
      <c r="B322" s="10"/>
      <c r="C322" s="10"/>
      <c r="D322" s="10"/>
      <c r="E322" s="10"/>
      <c r="F322" s="10"/>
      <c r="G322" s="10"/>
      <c r="H322" s="10"/>
      <c r="I322" s="10"/>
      <c r="J322" s="10"/>
      <c r="K322" s="10"/>
      <c r="L322" s="10"/>
      <c r="M322" s="10"/>
      <c r="N322" s="10"/>
      <c r="O322" s="10"/>
      <c r="P322" s="10"/>
      <c r="Q322" s="10"/>
      <c r="R322" s="10"/>
      <c r="S322" s="10"/>
      <c r="T322" s="10"/>
      <c r="U322" s="10"/>
      <c r="V322" s="10"/>
      <c r="W322" s="10"/>
      <c r="X322" s="10"/>
      <c r="Y322" s="10"/>
      <c r="Z322" s="10"/>
    </row>
    <row r="323">
      <c r="A323" s="10"/>
      <c r="B323" s="10"/>
      <c r="C323" s="10"/>
      <c r="D323" s="10"/>
      <c r="E323" s="10"/>
      <c r="F323" s="10"/>
      <c r="G323" s="10"/>
      <c r="H323" s="10"/>
      <c r="I323" s="10"/>
      <c r="J323" s="10"/>
      <c r="K323" s="10"/>
      <c r="L323" s="10"/>
      <c r="M323" s="10"/>
      <c r="N323" s="10"/>
      <c r="O323" s="10"/>
      <c r="P323" s="10"/>
      <c r="Q323" s="10"/>
      <c r="R323" s="10"/>
      <c r="S323" s="10"/>
      <c r="T323" s="10"/>
      <c r="U323" s="10"/>
      <c r="V323" s="10"/>
      <c r="W323" s="10"/>
      <c r="X323" s="10"/>
      <c r="Y323" s="10"/>
      <c r="Z323" s="10"/>
    </row>
    <row r="324">
      <c r="A324" s="10"/>
      <c r="B324" s="10"/>
      <c r="C324" s="10"/>
      <c r="D324" s="10"/>
      <c r="E324" s="10"/>
      <c r="F324" s="10"/>
      <c r="G324" s="10"/>
      <c r="H324" s="10"/>
      <c r="I324" s="10"/>
      <c r="J324" s="10"/>
      <c r="K324" s="10"/>
      <c r="L324" s="10"/>
      <c r="M324" s="10"/>
      <c r="N324" s="10"/>
      <c r="O324" s="10"/>
      <c r="P324" s="10"/>
      <c r="Q324" s="10"/>
      <c r="R324" s="10"/>
      <c r="S324" s="10"/>
      <c r="T324" s="10"/>
      <c r="U324" s="10"/>
      <c r="V324" s="10"/>
      <c r="W324" s="10"/>
      <c r="X324" s="10"/>
      <c r="Y324" s="10"/>
      <c r="Z324" s="10"/>
    </row>
    <row r="325">
      <c r="A325" s="10"/>
      <c r="B325" s="10"/>
      <c r="C325" s="10"/>
      <c r="D325" s="10"/>
      <c r="E325" s="10"/>
      <c r="F325" s="10"/>
      <c r="G325" s="10"/>
      <c r="H325" s="10"/>
      <c r="I325" s="10"/>
      <c r="J325" s="10"/>
      <c r="K325" s="10"/>
      <c r="L325" s="10"/>
      <c r="M325" s="10"/>
      <c r="N325" s="10"/>
      <c r="O325" s="10"/>
      <c r="P325" s="10"/>
      <c r="Q325" s="10"/>
      <c r="R325" s="10"/>
      <c r="S325" s="10"/>
      <c r="T325" s="10"/>
      <c r="U325" s="10"/>
      <c r="V325" s="10"/>
      <c r="W325" s="10"/>
      <c r="X325" s="10"/>
      <c r="Y325" s="10"/>
      <c r="Z325" s="10"/>
    </row>
    <row r="326">
      <c r="A326" s="10"/>
      <c r="B326" s="10"/>
      <c r="C326" s="10"/>
      <c r="D326" s="10"/>
      <c r="E326" s="10"/>
      <c r="F326" s="10"/>
      <c r="G326" s="10"/>
      <c r="H326" s="10"/>
      <c r="I326" s="10"/>
      <c r="J326" s="10"/>
      <c r="K326" s="10"/>
      <c r="L326" s="10"/>
      <c r="M326" s="10"/>
      <c r="N326" s="10"/>
      <c r="O326" s="10"/>
      <c r="P326" s="10"/>
      <c r="Q326" s="10"/>
      <c r="R326" s="10"/>
      <c r="S326" s="10"/>
      <c r="T326" s="10"/>
      <c r="U326" s="10"/>
      <c r="V326" s="10"/>
      <c r="W326" s="10"/>
      <c r="X326" s="10"/>
      <c r="Y326" s="10"/>
      <c r="Z326" s="10"/>
    </row>
    <row r="327">
      <c r="A327" s="10"/>
      <c r="B327" s="10"/>
      <c r="C327" s="10"/>
      <c r="D327" s="10"/>
      <c r="E327" s="10"/>
      <c r="F327" s="10"/>
      <c r="G327" s="10"/>
      <c r="H327" s="10"/>
      <c r="I327" s="10"/>
      <c r="J327" s="10"/>
      <c r="K327" s="10"/>
      <c r="L327" s="10"/>
      <c r="M327" s="10"/>
      <c r="N327" s="10"/>
      <c r="O327" s="10"/>
      <c r="P327" s="10"/>
      <c r="Q327" s="10"/>
      <c r="R327" s="10"/>
      <c r="S327" s="10"/>
      <c r="T327" s="10"/>
      <c r="U327" s="10"/>
      <c r="V327" s="10"/>
      <c r="W327" s="10"/>
      <c r="X327" s="10"/>
      <c r="Y327" s="10"/>
      <c r="Z327" s="10"/>
    </row>
    <row r="328">
      <c r="A328" s="10"/>
      <c r="B328" s="10"/>
      <c r="C328" s="10"/>
      <c r="D328" s="10"/>
      <c r="E328" s="10"/>
      <c r="F328" s="10"/>
      <c r="G328" s="10"/>
      <c r="H328" s="10"/>
      <c r="I328" s="10"/>
      <c r="J328" s="10"/>
      <c r="K328" s="10"/>
      <c r="L328" s="10"/>
      <c r="M328" s="10"/>
      <c r="N328" s="10"/>
      <c r="O328" s="10"/>
      <c r="P328" s="10"/>
      <c r="Q328" s="10"/>
      <c r="R328" s="10"/>
      <c r="S328" s="10"/>
      <c r="T328" s="10"/>
      <c r="U328" s="10"/>
      <c r="V328" s="10"/>
      <c r="W328" s="10"/>
      <c r="X328" s="10"/>
      <c r="Y328" s="10"/>
      <c r="Z328" s="10"/>
    </row>
    <row r="329">
      <c r="A329" s="10"/>
      <c r="B329" s="10"/>
      <c r="C329" s="10"/>
      <c r="D329" s="10"/>
      <c r="E329" s="10"/>
      <c r="F329" s="10"/>
      <c r="G329" s="10"/>
      <c r="H329" s="10"/>
      <c r="I329" s="10"/>
      <c r="J329" s="10"/>
      <c r="K329" s="10"/>
      <c r="L329" s="10"/>
      <c r="M329" s="10"/>
      <c r="N329" s="10"/>
      <c r="O329" s="10"/>
      <c r="P329" s="10"/>
      <c r="Q329" s="10"/>
      <c r="R329" s="10"/>
      <c r="S329" s="10"/>
      <c r="T329" s="10"/>
      <c r="U329" s="10"/>
      <c r="V329" s="10"/>
      <c r="W329" s="10"/>
      <c r="X329" s="10"/>
      <c r="Y329" s="10"/>
      <c r="Z329" s="10"/>
    </row>
    <row r="330">
      <c r="A330" s="10"/>
      <c r="B330" s="10"/>
      <c r="C330" s="10"/>
      <c r="D330" s="10"/>
      <c r="E330" s="10"/>
      <c r="F330" s="10"/>
      <c r="G330" s="10"/>
      <c r="H330" s="10"/>
      <c r="I330" s="10"/>
      <c r="J330" s="10"/>
      <c r="K330" s="10"/>
      <c r="L330" s="10"/>
      <c r="M330" s="10"/>
      <c r="N330" s="10"/>
      <c r="O330" s="10"/>
      <c r="P330" s="10"/>
      <c r="Q330" s="10"/>
      <c r="R330" s="10"/>
      <c r="S330" s="10"/>
      <c r="T330" s="10"/>
      <c r="U330" s="10"/>
      <c r="V330" s="10"/>
      <c r="W330" s="10"/>
      <c r="X330" s="10"/>
      <c r="Y330" s="10"/>
      <c r="Z330" s="10"/>
    </row>
    <row r="331">
      <c r="A331" s="10"/>
      <c r="B331" s="10"/>
      <c r="C331" s="10"/>
      <c r="D331" s="10"/>
      <c r="E331" s="10"/>
      <c r="F331" s="10"/>
      <c r="G331" s="10"/>
      <c r="H331" s="10"/>
      <c r="I331" s="10"/>
      <c r="J331" s="10"/>
      <c r="K331" s="10"/>
      <c r="L331" s="10"/>
      <c r="M331" s="10"/>
      <c r="N331" s="10"/>
      <c r="O331" s="10"/>
      <c r="P331" s="10"/>
      <c r="Q331" s="10"/>
      <c r="R331" s="10"/>
      <c r="S331" s="10"/>
      <c r="T331" s="10"/>
      <c r="U331" s="10"/>
      <c r="V331" s="10"/>
      <c r="W331" s="10"/>
      <c r="X331" s="10"/>
      <c r="Y331" s="10"/>
      <c r="Z331" s="10"/>
    </row>
    <row r="332">
      <c r="A332" s="10"/>
      <c r="B332" s="10"/>
      <c r="C332" s="10"/>
      <c r="D332" s="10"/>
      <c r="E332" s="10"/>
      <c r="F332" s="10"/>
      <c r="G332" s="10"/>
      <c r="H332" s="10"/>
      <c r="I332" s="10"/>
      <c r="J332" s="10"/>
      <c r="K332" s="10"/>
      <c r="L332" s="10"/>
      <c r="M332" s="10"/>
      <c r="N332" s="10"/>
      <c r="O332" s="10"/>
      <c r="P332" s="10"/>
      <c r="Q332" s="10"/>
      <c r="R332" s="10"/>
      <c r="S332" s="10"/>
      <c r="T332" s="10"/>
      <c r="U332" s="10"/>
      <c r="V332" s="10"/>
      <c r="W332" s="10"/>
      <c r="X332" s="10"/>
      <c r="Y332" s="10"/>
      <c r="Z332" s="10"/>
    </row>
    <row r="333">
      <c r="A333" s="10"/>
      <c r="B333" s="10"/>
      <c r="C333" s="10"/>
      <c r="D333" s="10"/>
      <c r="E333" s="10"/>
      <c r="F333" s="10"/>
      <c r="G333" s="10"/>
      <c r="H333" s="10"/>
      <c r="I333" s="10"/>
      <c r="J333" s="10"/>
      <c r="K333" s="10"/>
      <c r="L333" s="10"/>
      <c r="M333" s="10"/>
      <c r="N333" s="10"/>
      <c r="O333" s="10"/>
      <c r="P333" s="10"/>
      <c r="Q333" s="10"/>
      <c r="R333" s="10"/>
      <c r="S333" s="10"/>
      <c r="T333" s="10"/>
      <c r="U333" s="10"/>
      <c r="V333" s="10"/>
      <c r="W333" s="10"/>
      <c r="X333" s="10"/>
      <c r="Y333" s="10"/>
      <c r="Z333" s="10"/>
    </row>
    <row r="334">
      <c r="A334" s="10"/>
      <c r="B334" s="10"/>
      <c r="C334" s="10"/>
      <c r="D334" s="10"/>
      <c r="E334" s="10"/>
      <c r="F334" s="10"/>
      <c r="G334" s="10"/>
      <c r="H334" s="10"/>
      <c r="I334" s="10"/>
      <c r="J334" s="10"/>
      <c r="K334" s="10"/>
      <c r="L334" s="10"/>
      <c r="M334" s="10"/>
      <c r="N334" s="10"/>
      <c r="O334" s="10"/>
      <c r="P334" s="10"/>
      <c r="Q334" s="10"/>
      <c r="R334" s="10"/>
      <c r="S334" s="10"/>
      <c r="T334" s="10"/>
      <c r="U334" s="10"/>
      <c r="V334" s="10"/>
      <c r="W334" s="10"/>
      <c r="X334" s="10"/>
      <c r="Y334" s="10"/>
      <c r="Z334" s="10"/>
    </row>
    <row r="335">
      <c r="A335" s="10"/>
      <c r="B335" s="10"/>
      <c r="C335" s="10"/>
      <c r="D335" s="10"/>
      <c r="E335" s="10"/>
      <c r="F335" s="10"/>
      <c r="G335" s="10"/>
      <c r="H335" s="10"/>
      <c r="I335" s="10"/>
      <c r="J335" s="10"/>
      <c r="K335" s="10"/>
      <c r="L335" s="10"/>
      <c r="M335" s="10"/>
      <c r="N335" s="10"/>
      <c r="O335" s="10"/>
      <c r="P335" s="10"/>
      <c r="Q335" s="10"/>
      <c r="R335" s="10"/>
      <c r="S335" s="10"/>
      <c r="T335" s="10"/>
      <c r="U335" s="10"/>
      <c r="V335" s="10"/>
      <c r="W335" s="10"/>
      <c r="X335" s="10"/>
      <c r="Y335" s="10"/>
      <c r="Z335" s="10"/>
    </row>
    <row r="336">
      <c r="A336" s="10"/>
      <c r="B336" s="10"/>
      <c r="C336" s="10"/>
      <c r="D336" s="10"/>
      <c r="E336" s="10"/>
      <c r="F336" s="10"/>
      <c r="G336" s="10"/>
      <c r="H336" s="10"/>
      <c r="I336" s="10"/>
      <c r="J336" s="10"/>
      <c r="K336" s="10"/>
      <c r="L336" s="10"/>
      <c r="M336" s="10"/>
      <c r="N336" s="10"/>
      <c r="O336" s="10"/>
      <c r="P336" s="10"/>
      <c r="Q336" s="10"/>
      <c r="R336" s="10"/>
      <c r="S336" s="10"/>
      <c r="T336" s="10"/>
      <c r="U336" s="10"/>
      <c r="V336" s="10"/>
      <c r="W336" s="10"/>
      <c r="X336" s="10"/>
      <c r="Y336" s="10"/>
      <c r="Z336" s="10"/>
    </row>
    <row r="337">
      <c r="A337" s="10"/>
      <c r="B337" s="10"/>
      <c r="C337" s="10"/>
      <c r="D337" s="10"/>
      <c r="E337" s="10"/>
      <c r="F337" s="10"/>
      <c r="G337" s="10"/>
      <c r="H337" s="10"/>
      <c r="I337" s="10"/>
      <c r="J337" s="10"/>
      <c r="K337" s="10"/>
      <c r="L337" s="10"/>
      <c r="M337" s="10"/>
      <c r="N337" s="10"/>
      <c r="O337" s="10"/>
      <c r="P337" s="10"/>
      <c r="Q337" s="10"/>
      <c r="R337" s="10"/>
      <c r="S337" s="10"/>
      <c r="T337" s="10"/>
      <c r="U337" s="10"/>
      <c r="V337" s="10"/>
      <c r="W337" s="10"/>
      <c r="X337" s="10"/>
      <c r="Y337" s="10"/>
      <c r="Z337" s="10"/>
    </row>
    <row r="338">
      <c r="A338" s="10"/>
      <c r="B338" s="10"/>
      <c r="C338" s="10"/>
      <c r="D338" s="10"/>
      <c r="E338" s="10"/>
      <c r="F338" s="10"/>
      <c r="G338" s="10"/>
      <c r="H338" s="10"/>
      <c r="I338" s="10"/>
      <c r="J338" s="10"/>
      <c r="K338" s="10"/>
      <c r="L338" s="10"/>
      <c r="M338" s="10"/>
      <c r="N338" s="10"/>
      <c r="O338" s="10"/>
      <c r="P338" s="10"/>
      <c r="Q338" s="10"/>
      <c r="R338" s="10"/>
      <c r="S338" s="10"/>
      <c r="T338" s="10"/>
      <c r="U338" s="10"/>
      <c r="V338" s="10"/>
      <c r="W338" s="10"/>
      <c r="X338" s="10"/>
      <c r="Y338" s="10"/>
      <c r="Z338" s="10"/>
    </row>
    <row r="339">
      <c r="A339" s="10"/>
      <c r="B339" s="10"/>
      <c r="C339" s="10"/>
      <c r="D339" s="10"/>
      <c r="E339" s="10"/>
      <c r="F339" s="10"/>
      <c r="G339" s="10"/>
      <c r="H339" s="10"/>
      <c r="I339" s="10"/>
      <c r="J339" s="10"/>
      <c r="K339" s="10"/>
      <c r="L339" s="10"/>
      <c r="M339" s="10"/>
      <c r="N339" s="10"/>
      <c r="O339" s="10"/>
      <c r="P339" s="10"/>
      <c r="Q339" s="10"/>
      <c r="R339" s="10"/>
      <c r="S339" s="10"/>
      <c r="T339" s="10"/>
      <c r="U339" s="10"/>
      <c r="V339" s="10"/>
      <c r="W339" s="10"/>
      <c r="X339" s="10"/>
      <c r="Y339" s="10"/>
      <c r="Z339" s="10"/>
    </row>
    <row r="340">
      <c r="A340" s="10"/>
      <c r="B340" s="10"/>
      <c r="C340" s="10"/>
      <c r="D340" s="10"/>
      <c r="E340" s="10"/>
      <c r="F340" s="10"/>
      <c r="G340" s="10"/>
      <c r="H340" s="10"/>
      <c r="I340" s="10"/>
      <c r="J340" s="10"/>
      <c r="K340" s="10"/>
      <c r="L340" s="10"/>
      <c r="M340" s="10"/>
      <c r="N340" s="10"/>
      <c r="O340" s="10"/>
      <c r="P340" s="10"/>
      <c r="Q340" s="10"/>
      <c r="R340" s="10"/>
      <c r="S340" s="10"/>
      <c r="T340" s="10"/>
      <c r="U340" s="10"/>
      <c r="V340" s="10"/>
      <c r="W340" s="10"/>
      <c r="X340" s="10"/>
      <c r="Y340" s="10"/>
      <c r="Z340" s="10"/>
    </row>
    <row r="341">
      <c r="A341" s="10"/>
      <c r="B341" s="10"/>
      <c r="C341" s="10"/>
      <c r="D341" s="10"/>
      <c r="E341" s="10"/>
      <c r="F341" s="10"/>
      <c r="G341" s="10"/>
      <c r="H341" s="10"/>
      <c r="I341" s="10"/>
      <c r="J341" s="10"/>
      <c r="K341" s="10"/>
      <c r="L341" s="10"/>
      <c r="M341" s="10"/>
      <c r="N341" s="10"/>
      <c r="O341" s="10"/>
      <c r="P341" s="10"/>
      <c r="Q341" s="10"/>
      <c r="R341" s="10"/>
      <c r="S341" s="10"/>
      <c r="T341" s="10"/>
      <c r="U341" s="10"/>
      <c r="V341" s="10"/>
      <c r="W341" s="10"/>
      <c r="X341" s="10"/>
      <c r="Y341" s="10"/>
      <c r="Z341" s="10"/>
    </row>
    <row r="342">
      <c r="A342" s="10"/>
      <c r="B342" s="10"/>
      <c r="C342" s="10"/>
      <c r="D342" s="10"/>
      <c r="E342" s="10"/>
      <c r="F342" s="10"/>
      <c r="G342" s="10"/>
      <c r="H342" s="10"/>
      <c r="I342" s="10"/>
      <c r="J342" s="10"/>
      <c r="K342" s="10"/>
      <c r="L342" s="10"/>
      <c r="M342" s="10"/>
      <c r="N342" s="10"/>
      <c r="O342" s="10"/>
      <c r="P342" s="10"/>
      <c r="Q342" s="10"/>
      <c r="R342" s="10"/>
      <c r="S342" s="10"/>
      <c r="T342" s="10"/>
      <c r="U342" s="10"/>
      <c r="V342" s="10"/>
      <c r="W342" s="10"/>
      <c r="X342" s="10"/>
      <c r="Y342" s="10"/>
      <c r="Z342" s="10"/>
    </row>
    <row r="343">
      <c r="A343" s="10"/>
      <c r="B343" s="10"/>
      <c r="C343" s="10"/>
      <c r="D343" s="10"/>
      <c r="E343" s="10"/>
      <c r="F343" s="10"/>
      <c r="G343" s="10"/>
      <c r="H343" s="10"/>
      <c r="I343" s="10"/>
      <c r="J343" s="10"/>
      <c r="K343" s="10"/>
      <c r="L343" s="10"/>
      <c r="M343" s="10"/>
      <c r="N343" s="10"/>
      <c r="O343" s="10"/>
      <c r="P343" s="10"/>
      <c r="Q343" s="10"/>
      <c r="R343" s="10"/>
      <c r="S343" s="10"/>
      <c r="T343" s="10"/>
      <c r="U343" s="10"/>
      <c r="V343" s="10"/>
      <c r="W343" s="10"/>
      <c r="X343" s="10"/>
      <c r="Y343" s="10"/>
      <c r="Z343" s="10"/>
    </row>
    <row r="344">
      <c r="A344" s="10"/>
      <c r="B344" s="10"/>
      <c r="C344" s="10"/>
      <c r="D344" s="10"/>
      <c r="E344" s="10"/>
      <c r="F344" s="10"/>
      <c r="G344" s="10"/>
      <c r="H344" s="10"/>
      <c r="I344" s="10"/>
      <c r="J344" s="10"/>
      <c r="K344" s="10"/>
      <c r="L344" s="10"/>
      <c r="M344" s="10"/>
      <c r="N344" s="10"/>
      <c r="O344" s="10"/>
      <c r="P344" s="10"/>
      <c r="Q344" s="10"/>
      <c r="R344" s="10"/>
      <c r="S344" s="10"/>
      <c r="T344" s="10"/>
      <c r="U344" s="10"/>
      <c r="V344" s="10"/>
      <c r="W344" s="10"/>
      <c r="X344" s="10"/>
      <c r="Y344" s="10"/>
      <c r="Z344" s="10"/>
    </row>
    <row r="345">
      <c r="A345" s="10"/>
      <c r="B345" s="10"/>
      <c r="C345" s="10"/>
      <c r="D345" s="10"/>
      <c r="E345" s="10"/>
      <c r="F345" s="10"/>
      <c r="G345" s="10"/>
      <c r="H345" s="10"/>
      <c r="I345" s="10"/>
      <c r="J345" s="10"/>
      <c r="K345" s="10"/>
      <c r="L345" s="10"/>
      <c r="M345" s="10"/>
      <c r="N345" s="10"/>
      <c r="O345" s="10"/>
      <c r="P345" s="10"/>
      <c r="Q345" s="10"/>
      <c r="R345" s="10"/>
      <c r="S345" s="10"/>
      <c r="T345" s="10"/>
      <c r="U345" s="10"/>
      <c r="V345" s="10"/>
      <c r="W345" s="10"/>
      <c r="X345" s="10"/>
      <c r="Y345" s="10"/>
      <c r="Z345" s="10"/>
    </row>
    <row r="346">
      <c r="A346" s="10"/>
      <c r="B346" s="10"/>
      <c r="C346" s="10"/>
      <c r="D346" s="10"/>
      <c r="E346" s="10"/>
      <c r="F346" s="10"/>
      <c r="G346" s="10"/>
      <c r="H346" s="10"/>
      <c r="I346" s="10"/>
      <c r="J346" s="10"/>
      <c r="K346" s="10"/>
      <c r="L346" s="10"/>
      <c r="M346" s="10"/>
      <c r="N346" s="10"/>
      <c r="O346" s="10"/>
      <c r="P346" s="10"/>
      <c r="Q346" s="10"/>
      <c r="R346" s="10"/>
      <c r="S346" s="10"/>
      <c r="T346" s="10"/>
      <c r="U346" s="10"/>
      <c r="V346" s="10"/>
      <c r="W346" s="10"/>
      <c r="X346" s="10"/>
      <c r="Y346" s="10"/>
      <c r="Z346" s="10"/>
    </row>
    <row r="347">
      <c r="A347" s="10"/>
      <c r="B347" s="10"/>
      <c r="C347" s="10"/>
      <c r="D347" s="10"/>
      <c r="E347" s="10"/>
      <c r="F347" s="10"/>
      <c r="G347" s="10"/>
      <c r="H347" s="10"/>
      <c r="I347" s="10"/>
      <c r="J347" s="10"/>
      <c r="K347" s="10"/>
      <c r="L347" s="10"/>
      <c r="M347" s="10"/>
      <c r="N347" s="10"/>
      <c r="O347" s="10"/>
      <c r="P347" s="10"/>
      <c r="Q347" s="10"/>
      <c r="R347" s="10"/>
      <c r="S347" s="10"/>
      <c r="T347" s="10"/>
      <c r="U347" s="10"/>
      <c r="V347" s="10"/>
      <c r="W347" s="10"/>
      <c r="X347" s="10"/>
      <c r="Y347" s="10"/>
      <c r="Z347" s="10"/>
    </row>
    <row r="348">
      <c r="A348" s="10"/>
      <c r="B348" s="10"/>
      <c r="C348" s="10"/>
      <c r="D348" s="10"/>
      <c r="E348" s="10"/>
      <c r="F348" s="10"/>
      <c r="G348" s="10"/>
      <c r="H348" s="10"/>
      <c r="I348" s="10"/>
      <c r="J348" s="10"/>
      <c r="K348" s="10"/>
      <c r="L348" s="10"/>
      <c r="M348" s="10"/>
      <c r="N348" s="10"/>
      <c r="O348" s="10"/>
      <c r="P348" s="10"/>
      <c r="Q348" s="10"/>
      <c r="R348" s="10"/>
      <c r="S348" s="10"/>
      <c r="T348" s="10"/>
      <c r="U348" s="10"/>
      <c r="V348" s="10"/>
      <c r="W348" s="10"/>
      <c r="X348" s="10"/>
      <c r="Y348" s="10"/>
      <c r="Z348" s="10"/>
    </row>
    <row r="349">
      <c r="A349" s="10"/>
      <c r="B349" s="10"/>
      <c r="C349" s="10"/>
      <c r="D349" s="10"/>
      <c r="E349" s="10"/>
      <c r="F349" s="10"/>
      <c r="G349" s="10"/>
      <c r="H349" s="10"/>
      <c r="I349" s="10"/>
      <c r="J349" s="10"/>
      <c r="K349" s="10"/>
      <c r="L349" s="10"/>
      <c r="M349" s="10"/>
      <c r="N349" s="10"/>
      <c r="O349" s="10"/>
      <c r="P349" s="10"/>
      <c r="Q349" s="10"/>
      <c r="R349" s="10"/>
      <c r="S349" s="10"/>
      <c r="T349" s="10"/>
      <c r="U349" s="10"/>
      <c r="V349" s="10"/>
      <c r="W349" s="10"/>
      <c r="X349" s="10"/>
      <c r="Y349" s="10"/>
      <c r="Z349" s="10"/>
    </row>
    <row r="350">
      <c r="A350" s="10"/>
      <c r="B350" s="10"/>
      <c r="C350" s="10"/>
      <c r="D350" s="10"/>
      <c r="E350" s="10"/>
      <c r="F350" s="10"/>
      <c r="G350" s="10"/>
      <c r="H350" s="10"/>
      <c r="I350" s="10"/>
      <c r="J350" s="10"/>
      <c r="K350" s="10"/>
      <c r="L350" s="10"/>
      <c r="M350" s="10"/>
      <c r="N350" s="10"/>
      <c r="O350" s="10"/>
      <c r="P350" s="10"/>
      <c r="Q350" s="10"/>
      <c r="R350" s="10"/>
      <c r="S350" s="10"/>
      <c r="T350" s="10"/>
      <c r="U350" s="10"/>
      <c r="V350" s="10"/>
      <c r="W350" s="10"/>
      <c r="X350" s="10"/>
      <c r="Y350" s="10"/>
      <c r="Z350" s="10"/>
    </row>
    <row r="351">
      <c r="A351" s="10"/>
      <c r="B351" s="10"/>
      <c r="C351" s="10"/>
      <c r="D351" s="10"/>
      <c r="E351" s="10"/>
      <c r="F351" s="10"/>
      <c r="G351" s="10"/>
      <c r="H351" s="10"/>
      <c r="I351" s="10"/>
      <c r="J351" s="10"/>
      <c r="K351" s="10"/>
      <c r="L351" s="10"/>
      <c r="M351" s="10"/>
      <c r="N351" s="10"/>
      <c r="O351" s="10"/>
      <c r="P351" s="10"/>
      <c r="Q351" s="10"/>
      <c r="R351" s="10"/>
      <c r="S351" s="10"/>
      <c r="T351" s="10"/>
      <c r="U351" s="10"/>
      <c r="V351" s="10"/>
      <c r="W351" s="10"/>
      <c r="X351" s="10"/>
      <c r="Y351" s="10"/>
      <c r="Z351" s="10"/>
    </row>
    <row r="352">
      <c r="A352" s="10"/>
      <c r="B352" s="10"/>
      <c r="C352" s="10"/>
      <c r="D352" s="10"/>
      <c r="E352" s="10"/>
      <c r="F352" s="10"/>
      <c r="G352" s="10"/>
      <c r="H352" s="10"/>
      <c r="I352" s="10"/>
      <c r="J352" s="10"/>
      <c r="K352" s="10"/>
      <c r="L352" s="10"/>
      <c r="M352" s="10"/>
      <c r="N352" s="10"/>
      <c r="O352" s="10"/>
      <c r="P352" s="10"/>
      <c r="Q352" s="10"/>
      <c r="R352" s="10"/>
      <c r="S352" s="10"/>
      <c r="T352" s="10"/>
      <c r="U352" s="10"/>
      <c r="V352" s="10"/>
      <c r="W352" s="10"/>
      <c r="X352" s="10"/>
      <c r="Y352" s="10"/>
      <c r="Z352" s="10"/>
    </row>
    <row r="353">
      <c r="A353" s="10"/>
      <c r="B353" s="10"/>
      <c r="C353" s="10"/>
      <c r="D353" s="10"/>
      <c r="E353" s="10"/>
      <c r="F353" s="10"/>
      <c r="G353" s="10"/>
      <c r="H353" s="10"/>
      <c r="I353" s="10"/>
      <c r="J353" s="10"/>
      <c r="K353" s="10"/>
      <c r="L353" s="10"/>
      <c r="M353" s="10"/>
      <c r="N353" s="10"/>
      <c r="O353" s="10"/>
      <c r="P353" s="10"/>
      <c r="Q353" s="10"/>
      <c r="R353" s="10"/>
      <c r="S353" s="10"/>
      <c r="T353" s="10"/>
      <c r="U353" s="10"/>
      <c r="V353" s="10"/>
      <c r="W353" s="10"/>
      <c r="X353" s="10"/>
      <c r="Y353" s="10"/>
      <c r="Z353" s="10"/>
    </row>
    <row r="354">
      <c r="A354" s="10"/>
      <c r="B354" s="10"/>
      <c r="C354" s="10"/>
      <c r="D354" s="10"/>
      <c r="E354" s="10"/>
      <c r="F354" s="10"/>
      <c r="G354" s="10"/>
      <c r="H354" s="10"/>
      <c r="I354" s="10"/>
      <c r="J354" s="10"/>
      <c r="K354" s="10"/>
      <c r="L354" s="10"/>
      <c r="M354" s="10"/>
      <c r="N354" s="10"/>
      <c r="O354" s="10"/>
      <c r="P354" s="10"/>
      <c r="Q354" s="10"/>
      <c r="R354" s="10"/>
      <c r="S354" s="10"/>
      <c r="T354" s="10"/>
      <c r="U354" s="10"/>
      <c r="V354" s="10"/>
      <c r="W354" s="10"/>
      <c r="X354" s="10"/>
      <c r="Y354" s="10"/>
      <c r="Z354" s="10"/>
    </row>
    <row r="355">
      <c r="A355" s="10"/>
      <c r="B355" s="10"/>
      <c r="C355" s="10"/>
      <c r="D355" s="10"/>
      <c r="E355" s="10"/>
      <c r="F355" s="10"/>
      <c r="G355" s="10"/>
      <c r="H355" s="10"/>
      <c r="I355" s="10"/>
      <c r="J355" s="10"/>
      <c r="K355" s="10"/>
      <c r="L355" s="10"/>
      <c r="M355" s="10"/>
      <c r="N355" s="10"/>
      <c r="O355" s="10"/>
      <c r="P355" s="10"/>
      <c r="Q355" s="10"/>
      <c r="R355" s="10"/>
      <c r="S355" s="10"/>
      <c r="T355" s="10"/>
      <c r="U355" s="10"/>
      <c r="V355" s="10"/>
      <c r="W355" s="10"/>
      <c r="X355" s="10"/>
      <c r="Y355" s="10"/>
      <c r="Z355" s="10"/>
    </row>
    <row r="356">
      <c r="A356" s="10"/>
      <c r="B356" s="10"/>
      <c r="C356" s="10"/>
      <c r="D356" s="10"/>
      <c r="E356" s="10"/>
      <c r="F356" s="10"/>
      <c r="G356" s="10"/>
      <c r="H356" s="10"/>
      <c r="I356" s="10"/>
      <c r="J356" s="10"/>
      <c r="K356" s="10"/>
      <c r="L356" s="10"/>
      <c r="M356" s="10"/>
      <c r="N356" s="10"/>
      <c r="O356" s="10"/>
      <c r="P356" s="10"/>
      <c r="Q356" s="10"/>
      <c r="R356" s="10"/>
      <c r="S356" s="10"/>
      <c r="T356" s="10"/>
      <c r="U356" s="10"/>
      <c r="V356" s="10"/>
      <c r="W356" s="10"/>
      <c r="X356" s="10"/>
      <c r="Y356" s="10"/>
      <c r="Z356" s="10"/>
    </row>
    <row r="357">
      <c r="A357" s="10"/>
      <c r="B357" s="10"/>
      <c r="C357" s="10"/>
      <c r="D357" s="10"/>
      <c r="E357" s="10"/>
      <c r="F357" s="10"/>
      <c r="G357" s="10"/>
      <c r="H357" s="10"/>
      <c r="I357" s="10"/>
      <c r="J357" s="10"/>
      <c r="K357" s="10"/>
      <c r="L357" s="10"/>
      <c r="M357" s="10"/>
      <c r="N357" s="10"/>
      <c r="O357" s="10"/>
      <c r="P357" s="10"/>
      <c r="Q357" s="10"/>
      <c r="R357" s="10"/>
      <c r="S357" s="10"/>
      <c r="T357" s="10"/>
      <c r="U357" s="10"/>
      <c r="V357" s="10"/>
      <c r="W357" s="10"/>
      <c r="X357" s="10"/>
      <c r="Y357" s="10"/>
      <c r="Z357" s="10"/>
    </row>
    <row r="358">
      <c r="A358" s="10"/>
      <c r="B358" s="10"/>
      <c r="C358" s="10"/>
      <c r="D358" s="10"/>
      <c r="E358" s="10"/>
      <c r="F358" s="10"/>
      <c r="G358" s="10"/>
      <c r="H358" s="10"/>
      <c r="I358" s="10"/>
      <c r="J358" s="10"/>
      <c r="K358" s="10"/>
      <c r="L358" s="10"/>
      <c r="M358" s="10"/>
      <c r="N358" s="10"/>
      <c r="O358" s="10"/>
      <c r="P358" s="10"/>
      <c r="Q358" s="10"/>
      <c r="R358" s="10"/>
      <c r="S358" s="10"/>
      <c r="T358" s="10"/>
      <c r="U358" s="10"/>
      <c r="V358" s="10"/>
      <c r="W358" s="10"/>
      <c r="X358" s="10"/>
      <c r="Y358" s="10"/>
      <c r="Z358" s="10"/>
    </row>
    <row r="359">
      <c r="A359" s="10"/>
      <c r="B359" s="10"/>
      <c r="C359" s="10"/>
      <c r="D359" s="10"/>
      <c r="E359" s="10"/>
      <c r="F359" s="10"/>
      <c r="G359" s="10"/>
      <c r="H359" s="10"/>
      <c r="I359" s="10"/>
      <c r="J359" s="10"/>
      <c r="K359" s="10"/>
      <c r="L359" s="10"/>
      <c r="M359" s="10"/>
      <c r="N359" s="10"/>
      <c r="O359" s="10"/>
      <c r="P359" s="10"/>
      <c r="Q359" s="10"/>
      <c r="R359" s="10"/>
      <c r="S359" s="10"/>
      <c r="T359" s="10"/>
      <c r="U359" s="10"/>
      <c r="V359" s="10"/>
      <c r="W359" s="10"/>
      <c r="X359" s="10"/>
      <c r="Y359" s="10"/>
      <c r="Z359" s="10"/>
    </row>
    <row r="360">
      <c r="A360" s="10"/>
      <c r="B360" s="10"/>
      <c r="C360" s="10"/>
      <c r="D360" s="10"/>
      <c r="E360" s="10"/>
      <c r="F360" s="10"/>
      <c r="G360" s="10"/>
      <c r="H360" s="10"/>
      <c r="I360" s="10"/>
      <c r="J360" s="10"/>
      <c r="K360" s="10"/>
      <c r="L360" s="10"/>
      <c r="M360" s="10"/>
      <c r="N360" s="10"/>
      <c r="O360" s="10"/>
      <c r="P360" s="10"/>
      <c r="Q360" s="10"/>
      <c r="R360" s="10"/>
      <c r="S360" s="10"/>
      <c r="T360" s="10"/>
      <c r="U360" s="10"/>
      <c r="V360" s="10"/>
      <c r="W360" s="10"/>
      <c r="X360" s="10"/>
      <c r="Y360" s="10"/>
      <c r="Z360" s="10"/>
    </row>
    <row r="361">
      <c r="A361" s="10"/>
      <c r="B361" s="10"/>
      <c r="C361" s="10"/>
      <c r="D361" s="10"/>
      <c r="E361" s="10"/>
      <c r="F361" s="10"/>
      <c r="G361" s="10"/>
      <c r="H361" s="10"/>
      <c r="I361" s="10"/>
      <c r="J361" s="10"/>
      <c r="K361" s="10"/>
      <c r="L361" s="10"/>
      <c r="M361" s="10"/>
      <c r="N361" s="10"/>
      <c r="O361" s="10"/>
      <c r="P361" s="10"/>
      <c r="Q361" s="10"/>
      <c r="R361" s="10"/>
      <c r="S361" s="10"/>
      <c r="T361" s="10"/>
      <c r="U361" s="10"/>
      <c r="V361" s="10"/>
      <c r="W361" s="10"/>
      <c r="X361" s="10"/>
      <c r="Y361" s="10"/>
      <c r="Z361" s="10"/>
    </row>
    <row r="362">
      <c r="A362" s="10"/>
      <c r="B362" s="10"/>
      <c r="C362" s="10"/>
      <c r="D362" s="10"/>
      <c r="E362" s="10"/>
      <c r="F362" s="10"/>
      <c r="G362" s="10"/>
      <c r="H362" s="10"/>
      <c r="I362" s="10"/>
      <c r="J362" s="10"/>
      <c r="K362" s="10"/>
      <c r="L362" s="10"/>
      <c r="M362" s="10"/>
      <c r="N362" s="10"/>
      <c r="O362" s="10"/>
      <c r="P362" s="10"/>
      <c r="Q362" s="10"/>
      <c r="R362" s="10"/>
      <c r="S362" s="10"/>
      <c r="T362" s="10"/>
      <c r="U362" s="10"/>
      <c r="V362" s="10"/>
      <c r="W362" s="10"/>
      <c r="X362" s="10"/>
      <c r="Y362" s="10"/>
      <c r="Z362" s="10"/>
    </row>
    <row r="363">
      <c r="A363" s="10"/>
      <c r="B363" s="10"/>
      <c r="C363" s="10"/>
      <c r="D363" s="10"/>
      <c r="E363" s="10"/>
      <c r="F363" s="10"/>
      <c r="G363" s="10"/>
      <c r="H363" s="10"/>
      <c r="I363" s="10"/>
      <c r="J363" s="10"/>
      <c r="K363" s="10"/>
      <c r="L363" s="10"/>
      <c r="M363" s="10"/>
      <c r="N363" s="10"/>
      <c r="O363" s="10"/>
      <c r="P363" s="10"/>
      <c r="Q363" s="10"/>
      <c r="R363" s="10"/>
      <c r="S363" s="10"/>
      <c r="T363" s="10"/>
      <c r="U363" s="10"/>
      <c r="V363" s="10"/>
      <c r="W363" s="10"/>
      <c r="X363" s="10"/>
      <c r="Y363" s="10"/>
      <c r="Z363" s="10"/>
    </row>
    <row r="364">
      <c r="A364" s="10"/>
      <c r="B364" s="10"/>
      <c r="C364" s="10"/>
      <c r="D364" s="10"/>
      <c r="E364" s="10"/>
      <c r="F364" s="10"/>
      <c r="G364" s="10"/>
      <c r="H364" s="10"/>
      <c r="I364" s="10"/>
      <c r="J364" s="10"/>
      <c r="K364" s="10"/>
      <c r="L364" s="10"/>
      <c r="M364" s="10"/>
      <c r="N364" s="10"/>
      <c r="O364" s="10"/>
      <c r="P364" s="10"/>
      <c r="Q364" s="10"/>
      <c r="R364" s="10"/>
      <c r="S364" s="10"/>
      <c r="T364" s="10"/>
      <c r="U364" s="10"/>
      <c r="V364" s="10"/>
      <c r="W364" s="10"/>
      <c r="X364" s="10"/>
      <c r="Y364" s="10"/>
      <c r="Z364" s="10"/>
    </row>
    <row r="365">
      <c r="A365" s="10"/>
      <c r="B365" s="10"/>
      <c r="C365" s="10"/>
      <c r="D365" s="10"/>
      <c r="E365" s="10"/>
      <c r="F365" s="10"/>
      <c r="G365" s="10"/>
      <c r="H365" s="10"/>
      <c r="I365" s="10"/>
      <c r="J365" s="10"/>
      <c r="K365" s="10"/>
      <c r="L365" s="10"/>
      <c r="M365" s="10"/>
      <c r="N365" s="10"/>
      <c r="O365" s="10"/>
      <c r="P365" s="10"/>
      <c r="Q365" s="10"/>
      <c r="R365" s="10"/>
      <c r="S365" s="10"/>
      <c r="T365" s="10"/>
      <c r="U365" s="10"/>
      <c r="V365" s="10"/>
      <c r="W365" s="10"/>
      <c r="X365" s="10"/>
      <c r="Y365" s="10"/>
      <c r="Z365" s="10"/>
    </row>
    <row r="366">
      <c r="A366" s="10"/>
      <c r="B366" s="10"/>
      <c r="C366" s="10"/>
      <c r="D366" s="10"/>
      <c r="E366" s="10"/>
      <c r="F366" s="10"/>
      <c r="G366" s="10"/>
      <c r="H366" s="10"/>
      <c r="I366" s="10"/>
      <c r="J366" s="10"/>
      <c r="K366" s="10"/>
      <c r="L366" s="10"/>
      <c r="M366" s="10"/>
      <c r="N366" s="10"/>
      <c r="O366" s="10"/>
      <c r="P366" s="10"/>
      <c r="Q366" s="10"/>
      <c r="R366" s="10"/>
      <c r="S366" s="10"/>
      <c r="T366" s="10"/>
      <c r="U366" s="10"/>
      <c r="V366" s="10"/>
      <c r="W366" s="10"/>
      <c r="X366" s="10"/>
      <c r="Y366" s="10"/>
      <c r="Z366" s="10"/>
    </row>
    <row r="367">
      <c r="A367" s="10"/>
      <c r="B367" s="10"/>
      <c r="C367" s="10"/>
      <c r="D367" s="10"/>
      <c r="E367" s="10"/>
      <c r="F367" s="10"/>
      <c r="G367" s="10"/>
      <c r="H367" s="10"/>
      <c r="I367" s="10"/>
      <c r="J367" s="10"/>
      <c r="K367" s="10"/>
      <c r="L367" s="10"/>
      <c r="M367" s="10"/>
      <c r="N367" s="10"/>
      <c r="O367" s="10"/>
      <c r="P367" s="10"/>
      <c r="Q367" s="10"/>
      <c r="R367" s="10"/>
      <c r="S367" s="10"/>
      <c r="T367" s="10"/>
      <c r="U367" s="10"/>
      <c r="V367" s="10"/>
      <c r="W367" s="10"/>
      <c r="X367" s="10"/>
      <c r="Y367" s="10"/>
      <c r="Z367" s="10"/>
    </row>
    <row r="368">
      <c r="A368" s="10"/>
      <c r="B368" s="10"/>
      <c r="C368" s="10"/>
      <c r="D368" s="10"/>
      <c r="E368" s="10"/>
      <c r="F368" s="10"/>
      <c r="G368" s="10"/>
      <c r="H368" s="10"/>
      <c r="I368" s="10"/>
      <c r="J368" s="10"/>
      <c r="K368" s="10"/>
      <c r="L368" s="10"/>
      <c r="M368" s="10"/>
      <c r="N368" s="10"/>
      <c r="O368" s="10"/>
      <c r="P368" s="10"/>
      <c r="Q368" s="10"/>
      <c r="R368" s="10"/>
      <c r="S368" s="10"/>
      <c r="T368" s="10"/>
      <c r="U368" s="10"/>
      <c r="V368" s="10"/>
      <c r="W368" s="10"/>
      <c r="X368" s="10"/>
      <c r="Y368" s="10"/>
      <c r="Z368" s="10"/>
    </row>
    <row r="369">
      <c r="A369" s="10"/>
      <c r="B369" s="10"/>
      <c r="C369" s="10"/>
      <c r="D369" s="10"/>
      <c r="E369" s="10"/>
      <c r="F369" s="10"/>
      <c r="G369" s="10"/>
      <c r="H369" s="10"/>
      <c r="I369" s="10"/>
      <c r="J369" s="10"/>
      <c r="K369" s="10"/>
      <c r="L369" s="10"/>
      <c r="M369" s="10"/>
      <c r="N369" s="10"/>
      <c r="O369" s="10"/>
      <c r="P369" s="10"/>
      <c r="Q369" s="10"/>
      <c r="R369" s="10"/>
      <c r="S369" s="10"/>
      <c r="T369" s="10"/>
      <c r="U369" s="10"/>
      <c r="V369" s="10"/>
      <c r="W369" s="10"/>
      <c r="X369" s="10"/>
      <c r="Y369" s="10"/>
      <c r="Z369" s="10"/>
    </row>
    <row r="370">
      <c r="A370" s="10"/>
      <c r="B370" s="10"/>
      <c r="C370" s="10"/>
      <c r="D370" s="10"/>
      <c r="E370" s="10"/>
      <c r="F370" s="10"/>
      <c r="G370" s="10"/>
      <c r="H370" s="10"/>
      <c r="I370" s="10"/>
      <c r="J370" s="10"/>
      <c r="K370" s="10"/>
      <c r="L370" s="10"/>
      <c r="M370" s="10"/>
      <c r="N370" s="10"/>
      <c r="O370" s="10"/>
      <c r="P370" s="10"/>
      <c r="Q370" s="10"/>
      <c r="R370" s="10"/>
      <c r="S370" s="10"/>
      <c r="T370" s="10"/>
      <c r="U370" s="10"/>
      <c r="V370" s="10"/>
      <c r="W370" s="10"/>
      <c r="X370" s="10"/>
      <c r="Y370" s="10"/>
      <c r="Z370" s="10"/>
    </row>
    <row r="371">
      <c r="A371" s="10"/>
      <c r="B371" s="10"/>
      <c r="C371" s="10"/>
      <c r="D371" s="10"/>
      <c r="E371" s="10"/>
      <c r="F371" s="10"/>
      <c r="G371" s="10"/>
      <c r="H371" s="10"/>
      <c r="I371" s="10"/>
      <c r="J371" s="10"/>
      <c r="K371" s="10"/>
      <c r="L371" s="10"/>
      <c r="M371" s="10"/>
      <c r="N371" s="10"/>
      <c r="O371" s="10"/>
      <c r="P371" s="10"/>
      <c r="Q371" s="10"/>
      <c r="R371" s="10"/>
      <c r="S371" s="10"/>
      <c r="T371" s="10"/>
      <c r="U371" s="10"/>
      <c r="V371" s="10"/>
      <c r="W371" s="10"/>
      <c r="X371" s="10"/>
      <c r="Y371" s="10"/>
      <c r="Z371" s="10"/>
    </row>
    <row r="372">
      <c r="A372" s="10"/>
      <c r="B372" s="10"/>
      <c r="C372" s="10"/>
      <c r="D372" s="10"/>
      <c r="E372" s="10"/>
      <c r="F372" s="10"/>
      <c r="G372" s="10"/>
      <c r="H372" s="10"/>
      <c r="I372" s="10"/>
      <c r="J372" s="10"/>
      <c r="K372" s="10"/>
      <c r="L372" s="10"/>
      <c r="M372" s="10"/>
      <c r="N372" s="10"/>
      <c r="O372" s="10"/>
      <c r="P372" s="10"/>
      <c r="Q372" s="10"/>
      <c r="R372" s="10"/>
      <c r="S372" s="10"/>
      <c r="T372" s="10"/>
      <c r="U372" s="10"/>
      <c r="V372" s="10"/>
      <c r="W372" s="10"/>
      <c r="X372" s="10"/>
      <c r="Y372" s="10"/>
      <c r="Z372" s="10"/>
    </row>
    <row r="373">
      <c r="A373" s="10"/>
      <c r="B373" s="10"/>
      <c r="C373" s="10"/>
      <c r="D373" s="10"/>
      <c r="E373" s="10"/>
      <c r="F373" s="10"/>
      <c r="G373" s="10"/>
      <c r="H373" s="10"/>
      <c r="I373" s="10"/>
      <c r="J373" s="10"/>
      <c r="K373" s="10"/>
      <c r="L373" s="10"/>
      <c r="M373" s="10"/>
      <c r="N373" s="10"/>
      <c r="O373" s="10"/>
      <c r="P373" s="10"/>
      <c r="Q373" s="10"/>
      <c r="R373" s="10"/>
      <c r="S373" s="10"/>
      <c r="T373" s="10"/>
      <c r="U373" s="10"/>
      <c r="V373" s="10"/>
      <c r="W373" s="10"/>
      <c r="X373" s="10"/>
      <c r="Y373" s="10"/>
      <c r="Z373" s="10"/>
    </row>
    <row r="374">
      <c r="A374" s="10"/>
      <c r="B374" s="10"/>
      <c r="C374" s="10"/>
      <c r="D374" s="10"/>
      <c r="E374" s="10"/>
      <c r="F374" s="10"/>
      <c r="G374" s="10"/>
      <c r="H374" s="10"/>
      <c r="I374" s="10"/>
      <c r="J374" s="10"/>
      <c r="K374" s="10"/>
      <c r="L374" s="10"/>
      <c r="M374" s="10"/>
      <c r="N374" s="10"/>
      <c r="O374" s="10"/>
      <c r="P374" s="10"/>
      <c r="Q374" s="10"/>
      <c r="R374" s="10"/>
      <c r="S374" s="10"/>
      <c r="T374" s="10"/>
      <c r="U374" s="10"/>
      <c r="V374" s="10"/>
      <c r="W374" s="10"/>
      <c r="X374" s="10"/>
      <c r="Y374" s="10"/>
      <c r="Z374" s="10"/>
    </row>
    <row r="375">
      <c r="A375" s="10"/>
      <c r="B375" s="10"/>
      <c r="C375" s="10"/>
      <c r="D375" s="10"/>
      <c r="E375" s="10"/>
      <c r="F375" s="10"/>
      <c r="G375" s="10"/>
      <c r="H375" s="10"/>
      <c r="I375" s="10"/>
      <c r="J375" s="10"/>
      <c r="K375" s="10"/>
      <c r="L375" s="10"/>
      <c r="M375" s="10"/>
      <c r="N375" s="10"/>
      <c r="O375" s="10"/>
      <c r="P375" s="10"/>
      <c r="Q375" s="10"/>
      <c r="R375" s="10"/>
      <c r="S375" s="10"/>
      <c r="T375" s="10"/>
      <c r="U375" s="10"/>
      <c r="V375" s="10"/>
      <c r="W375" s="10"/>
      <c r="X375" s="10"/>
      <c r="Y375" s="10"/>
      <c r="Z375" s="10"/>
    </row>
    <row r="376">
      <c r="A376" s="10"/>
      <c r="B376" s="10"/>
      <c r="C376" s="10"/>
      <c r="D376" s="10"/>
      <c r="E376" s="10"/>
      <c r="F376" s="10"/>
      <c r="G376" s="10"/>
      <c r="H376" s="10"/>
      <c r="I376" s="10"/>
      <c r="J376" s="10"/>
      <c r="K376" s="10"/>
      <c r="L376" s="10"/>
      <c r="M376" s="10"/>
      <c r="N376" s="10"/>
      <c r="O376" s="10"/>
      <c r="P376" s="10"/>
      <c r="Q376" s="10"/>
      <c r="R376" s="10"/>
      <c r="S376" s="10"/>
      <c r="T376" s="10"/>
      <c r="U376" s="10"/>
      <c r="V376" s="10"/>
      <c r="W376" s="10"/>
      <c r="X376" s="10"/>
      <c r="Y376" s="10"/>
      <c r="Z376" s="10"/>
    </row>
    <row r="377">
      <c r="A377" s="10"/>
      <c r="B377" s="10"/>
      <c r="C377" s="10"/>
      <c r="D377" s="10"/>
      <c r="E377" s="10"/>
      <c r="F377" s="10"/>
      <c r="G377" s="10"/>
      <c r="H377" s="10"/>
      <c r="I377" s="10"/>
      <c r="J377" s="10"/>
      <c r="K377" s="10"/>
      <c r="L377" s="10"/>
      <c r="M377" s="10"/>
      <c r="N377" s="10"/>
      <c r="O377" s="10"/>
      <c r="P377" s="10"/>
      <c r="Q377" s="10"/>
      <c r="R377" s="10"/>
      <c r="S377" s="10"/>
      <c r="T377" s="10"/>
      <c r="U377" s="10"/>
      <c r="V377" s="10"/>
      <c r="W377" s="10"/>
      <c r="X377" s="10"/>
      <c r="Y377" s="10"/>
      <c r="Z377" s="10"/>
    </row>
    <row r="378">
      <c r="A378" s="10"/>
      <c r="B378" s="10"/>
      <c r="C378" s="10"/>
      <c r="D378" s="10"/>
      <c r="E378" s="10"/>
      <c r="F378" s="10"/>
      <c r="G378" s="10"/>
      <c r="H378" s="10"/>
      <c r="I378" s="10"/>
      <c r="J378" s="10"/>
      <c r="K378" s="10"/>
      <c r="L378" s="10"/>
      <c r="M378" s="10"/>
      <c r="N378" s="10"/>
      <c r="O378" s="10"/>
      <c r="P378" s="10"/>
      <c r="Q378" s="10"/>
      <c r="R378" s="10"/>
      <c r="S378" s="10"/>
      <c r="T378" s="10"/>
      <c r="U378" s="10"/>
      <c r="V378" s="10"/>
      <c r="W378" s="10"/>
      <c r="X378" s="10"/>
      <c r="Y378" s="10"/>
      <c r="Z378" s="10"/>
    </row>
    <row r="379">
      <c r="A379" s="10"/>
      <c r="B379" s="10"/>
      <c r="C379" s="10"/>
      <c r="D379" s="10"/>
      <c r="E379" s="10"/>
      <c r="F379" s="10"/>
      <c r="G379" s="10"/>
      <c r="H379" s="10"/>
      <c r="I379" s="10"/>
      <c r="J379" s="10"/>
      <c r="K379" s="10"/>
      <c r="L379" s="10"/>
      <c r="M379" s="10"/>
      <c r="N379" s="10"/>
      <c r="O379" s="10"/>
      <c r="P379" s="10"/>
      <c r="Q379" s="10"/>
      <c r="R379" s="10"/>
      <c r="S379" s="10"/>
      <c r="T379" s="10"/>
      <c r="U379" s="10"/>
      <c r="V379" s="10"/>
      <c r="W379" s="10"/>
      <c r="X379" s="10"/>
      <c r="Y379" s="10"/>
      <c r="Z379" s="10"/>
    </row>
    <row r="380">
      <c r="A380" s="10"/>
      <c r="B380" s="10"/>
      <c r="C380" s="10"/>
      <c r="D380" s="10"/>
      <c r="E380" s="10"/>
      <c r="F380" s="10"/>
      <c r="G380" s="10"/>
      <c r="H380" s="10"/>
      <c r="I380" s="10"/>
      <c r="J380" s="10"/>
      <c r="K380" s="10"/>
      <c r="L380" s="10"/>
      <c r="M380" s="10"/>
      <c r="N380" s="10"/>
      <c r="O380" s="10"/>
      <c r="P380" s="10"/>
      <c r="Q380" s="10"/>
      <c r="R380" s="10"/>
      <c r="S380" s="10"/>
      <c r="T380" s="10"/>
      <c r="U380" s="10"/>
      <c r="V380" s="10"/>
      <c r="W380" s="10"/>
      <c r="X380" s="10"/>
      <c r="Y380" s="10"/>
      <c r="Z380" s="10"/>
    </row>
    <row r="381">
      <c r="A381" s="10"/>
      <c r="B381" s="10"/>
      <c r="C381" s="10"/>
      <c r="D381" s="10"/>
      <c r="E381" s="10"/>
      <c r="F381" s="10"/>
      <c r="G381" s="10"/>
      <c r="H381" s="10"/>
      <c r="I381" s="10"/>
      <c r="J381" s="10"/>
      <c r="K381" s="10"/>
      <c r="L381" s="10"/>
      <c r="M381" s="10"/>
      <c r="N381" s="10"/>
      <c r="O381" s="10"/>
      <c r="P381" s="10"/>
      <c r="Q381" s="10"/>
      <c r="R381" s="10"/>
      <c r="S381" s="10"/>
      <c r="T381" s="10"/>
      <c r="U381" s="10"/>
      <c r="V381" s="10"/>
      <c r="W381" s="10"/>
      <c r="X381" s="10"/>
      <c r="Y381" s="10"/>
      <c r="Z381" s="10"/>
    </row>
    <row r="382">
      <c r="A382" s="10"/>
      <c r="B382" s="10"/>
      <c r="C382" s="10"/>
      <c r="D382" s="10"/>
      <c r="E382" s="10"/>
      <c r="F382" s="10"/>
      <c r="G382" s="10"/>
      <c r="H382" s="10"/>
      <c r="I382" s="10"/>
      <c r="J382" s="10"/>
      <c r="K382" s="10"/>
      <c r="L382" s="10"/>
      <c r="M382" s="10"/>
      <c r="N382" s="10"/>
      <c r="O382" s="10"/>
      <c r="P382" s="10"/>
      <c r="Q382" s="10"/>
      <c r="R382" s="10"/>
      <c r="S382" s="10"/>
      <c r="T382" s="10"/>
      <c r="U382" s="10"/>
      <c r="V382" s="10"/>
      <c r="W382" s="10"/>
      <c r="X382" s="10"/>
      <c r="Y382" s="10"/>
      <c r="Z382" s="10"/>
    </row>
    <row r="383">
      <c r="A383" s="10"/>
      <c r="B383" s="10"/>
      <c r="C383" s="10"/>
      <c r="D383" s="10"/>
      <c r="E383" s="10"/>
      <c r="F383" s="10"/>
      <c r="G383" s="10"/>
      <c r="H383" s="10"/>
      <c r="I383" s="10"/>
      <c r="J383" s="10"/>
      <c r="K383" s="10"/>
      <c r="L383" s="10"/>
      <c r="M383" s="10"/>
      <c r="N383" s="10"/>
      <c r="O383" s="10"/>
      <c r="P383" s="10"/>
      <c r="Q383" s="10"/>
      <c r="R383" s="10"/>
      <c r="S383" s="10"/>
      <c r="T383" s="10"/>
      <c r="U383" s="10"/>
      <c r="V383" s="10"/>
      <c r="W383" s="10"/>
      <c r="X383" s="10"/>
      <c r="Y383" s="10"/>
      <c r="Z383" s="10"/>
    </row>
    <row r="384">
      <c r="A384" s="10"/>
      <c r="B384" s="10"/>
      <c r="C384" s="10"/>
      <c r="D384" s="10"/>
      <c r="E384" s="10"/>
      <c r="F384" s="10"/>
      <c r="G384" s="10"/>
      <c r="H384" s="10"/>
      <c r="I384" s="10"/>
      <c r="J384" s="10"/>
      <c r="K384" s="10"/>
      <c r="L384" s="10"/>
      <c r="M384" s="10"/>
      <c r="N384" s="10"/>
      <c r="O384" s="10"/>
      <c r="P384" s="10"/>
      <c r="Q384" s="10"/>
      <c r="R384" s="10"/>
      <c r="S384" s="10"/>
      <c r="T384" s="10"/>
      <c r="U384" s="10"/>
      <c r="V384" s="10"/>
      <c r="W384" s="10"/>
      <c r="X384" s="10"/>
      <c r="Y384" s="10"/>
      <c r="Z384" s="10"/>
    </row>
    <row r="385">
      <c r="A385" s="10"/>
      <c r="B385" s="10"/>
      <c r="C385" s="10"/>
      <c r="D385" s="10"/>
      <c r="E385" s="10"/>
      <c r="F385" s="10"/>
      <c r="G385" s="10"/>
      <c r="H385" s="10"/>
      <c r="I385" s="10"/>
      <c r="J385" s="10"/>
      <c r="K385" s="10"/>
      <c r="L385" s="10"/>
      <c r="M385" s="10"/>
      <c r="N385" s="10"/>
      <c r="O385" s="10"/>
      <c r="P385" s="10"/>
      <c r="Q385" s="10"/>
      <c r="R385" s="10"/>
      <c r="S385" s="10"/>
      <c r="T385" s="10"/>
      <c r="U385" s="10"/>
      <c r="V385" s="10"/>
      <c r="W385" s="10"/>
      <c r="X385" s="10"/>
      <c r="Y385" s="10"/>
      <c r="Z385" s="10"/>
    </row>
    <row r="386">
      <c r="A386" s="10"/>
      <c r="B386" s="10"/>
      <c r="C386" s="10"/>
      <c r="D386" s="10"/>
      <c r="E386" s="10"/>
      <c r="F386" s="10"/>
      <c r="G386" s="10"/>
      <c r="H386" s="10"/>
      <c r="I386" s="10"/>
      <c r="J386" s="10"/>
      <c r="K386" s="10"/>
      <c r="L386" s="10"/>
      <c r="M386" s="10"/>
      <c r="N386" s="10"/>
      <c r="O386" s="10"/>
      <c r="P386" s="10"/>
      <c r="Q386" s="10"/>
      <c r="R386" s="10"/>
      <c r="S386" s="10"/>
      <c r="T386" s="10"/>
      <c r="U386" s="10"/>
      <c r="V386" s="10"/>
      <c r="W386" s="10"/>
      <c r="X386" s="10"/>
      <c r="Y386" s="10"/>
      <c r="Z386" s="10"/>
    </row>
    <row r="387">
      <c r="A387" s="10"/>
      <c r="B387" s="10"/>
      <c r="C387" s="10"/>
      <c r="D387" s="10"/>
      <c r="E387" s="10"/>
      <c r="F387" s="10"/>
      <c r="G387" s="10"/>
      <c r="H387" s="10"/>
      <c r="I387" s="10"/>
      <c r="J387" s="10"/>
      <c r="K387" s="10"/>
      <c r="L387" s="10"/>
      <c r="M387" s="10"/>
      <c r="N387" s="10"/>
      <c r="O387" s="10"/>
      <c r="P387" s="10"/>
      <c r="Q387" s="10"/>
      <c r="R387" s="10"/>
      <c r="S387" s="10"/>
      <c r="T387" s="10"/>
      <c r="U387" s="10"/>
      <c r="V387" s="10"/>
      <c r="W387" s="10"/>
      <c r="X387" s="10"/>
      <c r="Y387" s="10"/>
      <c r="Z387" s="10"/>
    </row>
    <row r="388">
      <c r="A388" s="10"/>
      <c r="B388" s="10"/>
      <c r="C388" s="10"/>
      <c r="D388" s="10"/>
      <c r="E388" s="10"/>
      <c r="F388" s="10"/>
      <c r="G388" s="10"/>
      <c r="H388" s="10"/>
      <c r="I388" s="10"/>
      <c r="J388" s="10"/>
      <c r="K388" s="10"/>
      <c r="L388" s="10"/>
      <c r="M388" s="10"/>
      <c r="N388" s="10"/>
      <c r="O388" s="10"/>
      <c r="P388" s="10"/>
      <c r="Q388" s="10"/>
      <c r="R388" s="10"/>
      <c r="S388" s="10"/>
      <c r="T388" s="10"/>
      <c r="U388" s="10"/>
      <c r="V388" s="10"/>
      <c r="W388" s="10"/>
      <c r="X388" s="10"/>
      <c r="Y388" s="10"/>
      <c r="Z388" s="10"/>
    </row>
    <row r="389">
      <c r="A389" s="10"/>
      <c r="B389" s="10"/>
      <c r="C389" s="10"/>
      <c r="D389" s="10"/>
      <c r="E389" s="10"/>
      <c r="F389" s="10"/>
      <c r="G389" s="10"/>
      <c r="H389" s="10"/>
      <c r="I389" s="10"/>
      <c r="J389" s="10"/>
      <c r="K389" s="10"/>
      <c r="L389" s="10"/>
      <c r="M389" s="10"/>
      <c r="N389" s="10"/>
      <c r="O389" s="10"/>
      <c r="P389" s="10"/>
      <c r="Q389" s="10"/>
      <c r="R389" s="10"/>
      <c r="S389" s="10"/>
      <c r="T389" s="10"/>
      <c r="U389" s="10"/>
      <c r="V389" s="10"/>
      <c r="W389" s="10"/>
      <c r="X389" s="10"/>
      <c r="Y389" s="10"/>
      <c r="Z389" s="10"/>
    </row>
    <row r="390">
      <c r="A390" s="10"/>
      <c r="B390" s="10"/>
      <c r="C390" s="10"/>
      <c r="D390" s="10"/>
      <c r="E390" s="10"/>
      <c r="F390" s="10"/>
      <c r="G390" s="10"/>
      <c r="H390" s="10"/>
      <c r="I390" s="10"/>
      <c r="J390" s="10"/>
      <c r="K390" s="10"/>
      <c r="L390" s="10"/>
      <c r="M390" s="10"/>
      <c r="N390" s="10"/>
      <c r="O390" s="10"/>
      <c r="P390" s="10"/>
      <c r="Q390" s="10"/>
      <c r="R390" s="10"/>
      <c r="S390" s="10"/>
      <c r="T390" s="10"/>
      <c r="U390" s="10"/>
      <c r="V390" s="10"/>
      <c r="W390" s="10"/>
      <c r="X390" s="10"/>
      <c r="Y390" s="10"/>
      <c r="Z390" s="10"/>
    </row>
    <row r="391">
      <c r="A391" s="10"/>
      <c r="B391" s="10"/>
      <c r="C391" s="10"/>
      <c r="D391" s="10"/>
      <c r="E391" s="10"/>
      <c r="F391" s="10"/>
      <c r="G391" s="10"/>
      <c r="H391" s="10"/>
      <c r="I391" s="10"/>
      <c r="J391" s="10"/>
      <c r="K391" s="10"/>
      <c r="L391" s="10"/>
      <c r="M391" s="10"/>
      <c r="N391" s="10"/>
      <c r="O391" s="10"/>
      <c r="P391" s="10"/>
      <c r="Q391" s="10"/>
      <c r="R391" s="10"/>
      <c r="S391" s="10"/>
      <c r="T391" s="10"/>
      <c r="U391" s="10"/>
      <c r="V391" s="10"/>
      <c r="W391" s="10"/>
      <c r="X391" s="10"/>
      <c r="Y391" s="10"/>
      <c r="Z391" s="10"/>
    </row>
    <row r="392">
      <c r="A392" s="10"/>
      <c r="B392" s="10"/>
      <c r="C392" s="10"/>
      <c r="D392" s="10"/>
      <c r="E392" s="10"/>
      <c r="F392" s="10"/>
      <c r="G392" s="10"/>
      <c r="H392" s="10"/>
      <c r="I392" s="10"/>
      <c r="J392" s="10"/>
      <c r="K392" s="10"/>
      <c r="L392" s="10"/>
      <c r="M392" s="10"/>
      <c r="N392" s="10"/>
      <c r="O392" s="10"/>
      <c r="P392" s="10"/>
      <c r="Q392" s="10"/>
      <c r="R392" s="10"/>
      <c r="S392" s="10"/>
      <c r="T392" s="10"/>
      <c r="U392" s="10"/>
      <c r="V392" s="10"/>
      <c r="W392" s="10"/>
      <c r="X392" s="10"/>
      <c r="Y392" s="10"/>
      <c r="Z392" s="10"/>
    </row>
    <row r="393">
      <c r="A393" s="10"/>
      <c r="B393" s="10"/>
      <c r="C393" s="10"/>
      <c r="D393" s="10"/>
      <c r="E393" s="10"/>
      <c r="F393" s="10"/>
      <c r="G393" s="10"/>
      <c r="H393" s="10"/>
      <c r="I393" s="10"/>
      <c r="J393" s="10"/>
      <c r="K393" s="10"/>
      <c r="L393" s="10"/>
      <c r="M393" s="10"/>
      <c r="N393" s="10"/>
      <c r="O393" s="10"/>
      <c r="P393" s="10"/>
      <c r="Q393" s="10"/>
      <c r="R393" s="10"/>
      <c r="S393" s="10"/>
      <c r="T393" s="10"/>
      <c r="U393" s="10"/>
      <c r="V393" s="10"/>
      <c r="W393" s="10"/>
      <c r="X393" s="10"/>
      <c r="Y393" s="10"/>
      <c r="Z393" s="10"/>
    </row>
    <row r="394">
      <c r="A394" s="10"/>
      <c r="B394" s="10"/>
      <c r="C394" s="10"/>
      <c r="D394" s="10"/>
      <c r="E394" s="10"/>
      <c r="F394" s="10"/>
      <c r="G394" s="10"/>
      <c r="H394" s="10"/>
      <c r="I394" s="10"/>
      <c r="J394" s="10"/>
      <c r="K394" s="10"/>
      <c r="L394" s="10"/>
      <c r="M394" s="10"/>
      <c r="N394" s="10"/>
      <c r="O394" s="10"/>
      <c r="P394" s="10"/>
      <c r="Q394" s="10"/>
      <c r="R394" s="10"/>
      <c r="S394" s="10"/>
      <c r="T394" s="10"/>
      <c r="U394" s="10"/>
      <c r="V394" s="10"/>
      <c r="W394" s="10"/>
      <c r="X394" s="10"/>
      <c r="Y394" s="10"/>
      <c r="Z394" s="10"/>
    </row>
    <row r="395">
      <c r="A395" s="10"/>
      <c r="B395" s="10"/>
      <c r="C395" s="10"/>
      <c r="D395" s="10"/>
      <c r="E395" s="10"/>
      <c r="F395" s="10"/>
      <c r="G395" s="10"/>
      <c r="H395" s="10"/>
      <c r="I395" s="10"/>
      <c r="J395" s="10"/>
      <c r="K395" s="10"/>
      <c r="L395" s="10"/>
      <c r="M395" s="10"/>
      <c r="N395" s="10"/>
      <c r="O395" s="10"/>
      <c r="P395" s="10"/>
      <c r="Q395" s="10"/>
      <c r="R395" s="10"/>
      <c r="S395" s="10"/>
      <c r="T395" s="10"/>
      <c r="U395" s="10"/>
      <c r="V395" s="10"/>
      <c r="W395" s="10"/>
      <c r="X395" s="10"/>
      <c r="Y395" s="10"/>
      <c r="Z395" s="10"/>
    </row>
    <row r="396">
      <c r="A396" s="10"/>
      <c r="B396" s="10"/>
      <c r="C396" s="10"/>
      <c r="D396" s="10"/>
      <c r="E396" s="10"/>
      <c r="F396" s="10"/>
      <c r="G396" s="10"/>
      <c r="H396" s="10"/>
      <c r="I396" s="10"/>
      <c r="J396" s="10"/>
      <c r="K396" s="10"/>
      <c r="L396" s="10"/>
      <c r="M396" s="10"/>
      <c r="N396" s="10"/>
      <c r="O396" s="10"/>
      <c r="P396" s="10"/>
      <c r="Q396" s="10"/>
      <c r="R396" s="10"/>
      <c r="S396" s="10"/>
      <c r="T396" s="10"/>
      <c r="U396" s="10"/>
      <c r="V396" s="10"/>
      <c r="W396" s="10"/>
      <c r="X396" s="10"/>
      <c r="Y396" s="10"/>
      <c r="Z396" s="10"/>
    </row>
    <row r="397">
      <c r="A397" s="10"/>
      <c r="B397" s="10"/>
      <c r="C397" s="10"/>
      <c r="D397" s="10"/>
      <c r="E397" s="10"/>
      <c r="F397" s="10"/>
      <c r="G397" s="10"/>
      <c r="H397" s="10"/>
      <c r="I397" s="10"/>
      <c r="J397" s="10"/>
      <c r="K397" s="10"/>
      <c r="L397" s="10"/>
      <c r="M397" s="10"/>
      <c r="N397" s="10"/>
      <c r="O397" s="10"/>
      <c r="P397" s="10"/>
      <c r="Q397" s="10"/>
      <c r="R397" s="10"/>
      <c r="S397" s="10"/>
      <c r="T397" s="10"/>
      <c r="U397" s="10"/>
      <c r="V397" s="10"/>
      <c r="W397" s="10"/>
      <c r="X397" s="10"/>
      <c r="Y397" s="10"/>
      <c r="Z397" s="10"/>
    </row>
    <row r="398">
      <c r="A398" s="10"/>
      <c r="B398" s="10"/>
      <c r="C398" s="10"/>
      <c r="D398" s="10"/>
      <c r="E398" s="10"/>
      <c r="F398" s="10"/>
      <c r="G398" s="10"/>
      <c r="H398" s="10"/>
      <c r="I398" s="10"/>
      <c r="J398" s="10"/>
      <c r="K398" s="10"/>
      <c r="L398" s="10"/>
      <c r="M398" s="10"/>
      <c r="N398" s="10"/>
      <c r="O398" s="10"/>
      <c r="P398" s="10"/>
      <c r="Q398" s="10"/>
      <c r="R398" s="10"/>
      <c r="S398" s="10"/>
      <c r="T398" s="10"/>
      <c r="U398" s="10"/>
      <c r="V398" s="10"/>
      <c r="W398" s="10"/>
      <c r="X398" s="10"/>
      <c r="Y398" s="10"/>
      <c r="Z398" s="10"/>
    </row>
    <row r="399">
      <c r="A399" s="10"/>
      <c r="B399" s="10"/>
      <c r="C399" s="10"/>
      <c r="D399" s="10"/>
      <c r="E399" s="10"/>
      <c r="F399" s="10"/>
      <c r="G399" s="10"/>
      <c r="H399" s="10"/>
      <c r="I399" s="10"/>
      <c r="J399" s="10"/>
      <c r="K399" s="10"/>
      <c r="L399" s="10"/>
      <c r="M399" s="10"/>
      <c r="N399" s="10"/>
      <c r="O399" s="10"/>
      <c r="P399" s="10"/>
      <c r="Q399" s="10"/>
      <c r="R399" s="10"/>
      <c r="S399" s="10"/>
      <c r="T399" s="10"/>
      <c r="U399" s="10"/>
      <c r="V399" s="10"/>
      <c r="W399" s="10"/>
      <c r="X399" s="10"/>
      <c r="Y399" s="10"/>
      <c r="Z399" s="10"/>
    </row>
    <row r="400">
      <c r="A400" s="10"/>
      <c r="B400" s="10"/>
      <c r="C400" s="10"/>
      <c r="D400" s="10"/>
      <c r="E400" s="10"/>
      <c r="F400" s="10"/>
      <c r="G400" s="10"/>
      <c r="H400" s="10"/>
      <c r="I400" s="10"/>
      <c r="J400" s="10"/>
      <c r="K400" s="10"/>
      <c r="L400" s="10"/>
      <c r="M400" s="10"/>
      <c r="N400" s="10"/>
      <c r="O400" s="10"/>
      <c r="P400" s="10"/>
      <c r="Q400" s="10"/>
      <c r="R400" s="10"/>
      <c r="S400" s="10"/>
      <c r="T400" s="10"/>
      <c r="U400" s="10"/>
      <c r="V400" s="10"/>
      <c r="W400" s="10"/>
      <c r="X400" s="10"/>
      <c r="Y400" s="10"/>
      <c r="Z400" s="10"/>
    </row>
    <row r="401">
      <c r="A401" s="10"/>
      <c r="B401" s="10"/>
      <c r="C401" s="10"/>
      <c r="D401" s="10"/>
      <c r="E401" s="10"/>
      <c r="F401" s="10"/>
      <c r="G401" s="10"/>
      <c r="H401" s="10"/>
      <c r="I401" s="10"/>
      <c r="J401" s="10"/>
      <c r="K401" s="10"/>
      <c r="L401" s="10"/>
      <c r="M401" s="10"/>
      <c r="N401" s="10"/>
      <c r="O401" s="10"/>
      <c r="P401" s="10"/>
      <c r="Q401" s="10"/>
      <c r="R401" s="10"/>
      <c r="S401" s="10"/>
      <c r="T401" s="10"/>
      <c r="U401" s="10"/>
      <c r="V401" s="10"/>
      <c r="W401" s="10"/>
      <c r="X401" s="10"/>
      <c r="Y401" s="10"/>
      <c r="Z401" s="10"/>
    </row>
    <row r="402">
      <c r="A402" s="10"/>
      <c r="B402" s="10"/>
      <c r="C402" s="10"/>
      <c r="D402" s="10"/>
      <c r="E402" s="10"/>
      <c r="F402" s="10"/>
      <c r="G402" s="10"/>
      <c r="H402" s="10"/>
      <c r="I402" s="10"/>
      <c r="J402" s="10"/>
      <c r="K402" s="10"/>
      <c r="L402" s="10"/>
      <c r="M402" s="10"/>
      <c r="N402" s="10"/>
      <c r="O402" s="10"/>
      <c r="P402" s="10"/>
      <c r="Q402" s="10"/>
      <c r="R402" s="10"/>
      <c r="S402" s="10"/>
      <c r="T402" s="10"/>
      <c r="U402" s="10"/>
      <c r="V402" s="10"/>
      <c r="W402" s="10"/>
      <c r="X402" s="10"/>
      <c r="Y402" s="10"/>
      <c r="Z402" s="10"/>
    </row>
    <row r="403">
      <c r="A403" s="10"/>
      <c r="B403" s="10"/>
      <c r="C403" s="10"/>
      <c r="D403" s="10"/>
      <c r="E403" s="10"/>
      <c r="F403" s="10"/>
      <c r="G403" s="10"/>
      <c r="H403" s="10"/>
      <c r="I403" s="10"/>
      <c r="J403" s="10"/>
      <c r="K403" s="10"/>
      <c r="L403" s="10"/>
      <c r="M403" s="10"/>
      <c r="N403" s="10"/>
      <c r="O403" s="10"/>
      <c r="P403" s="10"/>
      <c r="Q403" s="10"/>
      <c r="R403" s="10"/>
      <c r="S403" s="10"/>
      <c r="T403" s="10"/>
      <c r="U403" s="10"/>
      <c r="V403" s="10"/>
      <c r="W403" s="10"/>
      <c r="X403" s="10"/>
      <c r="Y403" s="10"/>
      <c r="Z403" s="10"/>
    </row>
    <row r="404">
      <c r="A404" s="10"/>
      <c r="B404" s="10"/>
      <c r="C404" s="10"/>
      <c r="D404" s="10"/>
      <c r="E404" s="10"/>
      <c r="F404" s="10"/>
      <c r="G404" s="10"/>
      <c r="H404" s="10"/>
      <c r="I404" s="10"/>
      <c r="J404" s="10"/>
      <c r="K404" s="10"/>
      <c r="L404" s="10"/>
      <c r="M404" s="10"/>
      <c r="N404" s="10"/>
      <c r="O404" s="10"/>
      <c r="P404" s="10"/>
      <c r="Q404" s="10"/>
      <c r="R404" s="10"/>
      <c r="S404" s="10"/>
      <c r="T404" s="10"/>
      <c r="U404" s="10"/>
      <c r="V404" s="10"/>
      <c r="W404" s="10"/>
      <c r="X404" s="10"/>
      <c r="Y404" s="10"/>
      <c r="Z404" s="10"/>
    </row>
    <row r="405">
      <c r="A405" s="10"/>
      <c r="B405" s="10"/>
      <c r="C405" s="10"/>
      <c r="D405" s="10"/>
      <c r="E405" s="10"/>
      <c r="F405" s="10"/>
      <c r="G405" s="10"/>
      <c r="H405" s="10"/>
      <c r="I405" s="10"/>
      <c r="J405" s="10"/>
      <c r="K405" s="10"/>
      <c r="L405" s="10"/>
      <c r="M405" s="10"/>
      <c r="N405" s="10"/>
      <c r="O405" s="10"/>
      <c r="P405" s="10"/>
      <c r="Q405" s="10"/>
      <c r="R405" s="10"/>
      <c r="S405" s="10"/>
      <c r="T405" s="10"/>
      <c r="U405" s="10"/>
      <c r="V405" s="10"/>
      <c r="W405" s="10"/>
      <c r="X405" s="10"/>
      <c r="Y405" s="10"/>
      <c r="Z405" s="10"/>
    </row>
    <row r="406">
      <c r="A406" s="10"/>
      <c r="B406" s="10"/>
      <c r="C406" s="10"/>
      <c r="D406" s="10"/>
      <c r="E406" s="10"/>
      <c r="F406" s="10"/>
      <c r="G406" s="10"/>
      <c r="H406" s="10"/>
      <c r="I406" s="10"/>
      <c r="J406" s="10"/>
      <c r="K406" s="10"/>
      <c r="L406" s="10"/>
      <c r="M406" s="10"/>
      <c r="N406" s="10"/>
      <c r="O406" s="10"/>
      <c r="P406" s="10"/>
      <c r="Q406" s="10"/>
      <c r="R406" s="10"/>
      <c r="S406" s="10"/>
      <c r="T406" s="10"/>
      <c r="U406" s="10"/>
      <c r="V406" s="10"/>
      <c r="W406" s="10"/>
      <c r="X406" s="10"/>
      <c r="Y406" s="10"/>
      <c r="Z406" s="10"/>
    </row>
    <row r="407">
      <c r="A407" s="10"/>
      <c r="B407" s="10"/>
      <c r="C407" s="10"/>
      <c r="D407" s="10"/>
      <c r="E407" s="10"/>
      <c r="F407" s="10"/>
      <c r="G407" s="10"/>
      <c r="H407" s="10"/>
      <c r="I407" s="10"/>
      <c r="J407" s="10"/>
      <c r="K407" s="10"/>
      <c r="L407" s="10"/>
      <c r="M407" s="10"/>
      <c r="N407" s="10"/>
      <c r="O407" s="10"/>
      <c r="P407" s="10"/>
      <c r="Q407" s="10"/>
      <c r="R407" s="10"/>
      <c r="S407" s="10"/>
      <c r="T407" s="10"/>
      <c r="U407" s="10"/>
      <c r="V407" s="10"/>
      <c r="W407" s="10"/>
      <c r="X407" s="10"/>
      <c r="Y407" s="10"/>
      <c r="Z407" s="10"/>
    </row>
    <row r="408">
      <c r="A408" s="10"/>
      <c r="B408" s="10"/>
      <c r="C408" s="10"/>
      <c r="D408" s="10"/>
      <c r="E408" s="10"/>
      <c r="F408" s="10"/>
      <c r="G408" s="10"/>
      <c r="H408" s="10"/>
      <c r="I408" s="10"/>
      <c r="J408" s="10"/>
      <c r="K408" s="10"/>
      <c r="L408" s="10"/>
      <c r="M408" s="10"/>
      <c r="N408" s="10"/>
      <c r="O408" s="10"/>
      <c r="P408" s="10"/>
      <c r="Q408" s="10"/>
      <c r="R408" s="10"/>
      <c r="S408" s="10"/>
      <c r="T408" s="10"/>
      <c r="U408" s="10"/>
      <c r="V408" s="10"/>
      <c r="W408" s="10"/>
      <c r="X408" s="10"/>
      <c r="Y408" s="10"/>
      <c r="Z408" s="10"/>
    </row>
    <row r="409">
      <c r="A409" s="10"/>
      <c r="B409" s="10"/>
      <c r="C409" s="10"/>
      <c r="D409" s="10"/>
      <c r="E409" s="10"/>
      <c r="F409" s="10"/>
      <c r="G409" s="10"/>
      <c r="H409" s="10"/>
      <c r="I409" s="10"/>
      <c r="J409" s="10"/>
      <c r="K409" s="10"/>
      <c r="L409" s="10"/>
      <c r="M409" s="10"/>
      <c r="N409" s="10"/>
      <c r="O409" s="10"/>
      <c r="P409" s="10"/>
      <c r="Q409" s="10"/>
      <c r="R409" s="10"/>
      <c r="S409" s="10"/>
      <c r="T409" s="10"/>
      <c r="U409" s="10"/>
      <c r="V409" s="10"/>
      <c r="W409" s="10"/>
      <c r="X409" s="10"/>
      <c r="Y409" s="10"/>
      <c r="Z409" s="10"/>
    </row>
    <row r="410">
      <c r="A410" s="10"/>
      <c r="B410" s="10"/>
      <c r="C410" s="10"/>
      <c r="D410" s="10"/>
      <c r="E410" s="10"/>
      <c r="F410" s="10"/>
      <c r="G410" s="10"/>
      <c r="H410" s="10"/>
      <c r="I410" s="10"/>
      <c r="J410" s="10"/>
      <c r="K410" s="10"/>
      <c r="L410" s="10"/>
      <c r="M410" s="10"/>
      <c r="N410" s="10"/>
      <c r="O410" s="10"/>
      <c r="P410" s="10"/>
      <c r="Q410" s="10"/>
      <c r="R410" s="10"/>
      <c r="S410" s="10"/>
      <c r="T410" s="10"/>
      <c r="U410" s="10"/>
      <c r="V410" s="10"/>
      <c r="W410" s="10"/>
      <c r="X410" s="10"/>
      <c r="Y410" s="10"/>
      <c r="Z410" s="10"/>
    </row>
    <row r="411">
      <c r="A411" s="10"/>
      <c r="B411" s="10"/>
      <c r="C411" s="10"/>
      <c r="D411" s="10"/>
      <c r="E411" s="10"/>
      <c r="F411" s="10"/>
      <c r="G411" s="10"/>
      <c r="H411" s="10"/>
      <c r="I411" s="10"/>
      <c r="J411" s="10"/>
      <c r="K411" s="10"/>
      <c r="L411" s="10"/>
      <c r="M411" s="10"/>
      <c r="N411" s="10"/>
      <c r="O411" s="10"/>
      <c r="P411" s="10"/>
      <c r="Q411" s="10"/>
      <c r="R411" s="10"/>
      <c r="S411" s="10"/>
      <c r="T411" s="10"/>
      <c r="U411" s="10"/>
      <c r="V411" s="10"/>
      <c r="W411" s="10"/>
      <c r="X411" s="10"/>
      <c r="Y411" s="10"/>
      <c r="Z411" s="10"/>
    </row>
    <row r="412">
      <c r="A412" s="10"/>
      <c r="B412" s="10"/>
      <c r="C412" s="10"/>
      <c r="D412" s="10"/>
      <c r="E412" s="10"/>
      <c r="F412" s="10"/>
      <c r="G412" s="10"/>
      <c r="H412" s="10"/>
      <c r="I412" s="10"/>
      <c r="J412" s="10"/>
      <c r="K412" s="10"/>
      <c r="L412" s="10"/>
      <c r="M412" s="10"/>
      <c r="N412" s="10"/>
      <c r="O412" s="10"/>
      <c r="P412" s="10"/>
      <c r="Q412" s="10"/>
      <c r="R412" s="10"/>
      <c r="S412" s="10"/>
      <c r="T412" s="10"/>
      <c r="U412" s="10"/>
      <c r="V412" s="10"/>
      <c r="W412" s="10"/>
      <c r="X412" s="10"/>
      <c r="Y412" s="10"/>
      <c r="Z412" s="10"/>
    </row>
    <row r="413">
      <c r="A413" s="10"/>
      <c r="B413" s="10"/>
      <c r="C413" s="10"/>
      <c r="D413" s="10"/>
      <c r="E413" s="10"/>
      <c r="F413" s="10"/>
      <c r="G413" s="10"/>
      <c r="H413" s="10"/>
      <c r="I413" s="10"/>
      <c r="J413" s="10"/>
      <c r="K413" s="10"/>
      <c r="L413" s="10"/>
      <c r="M413" s="10"/>
      <c r="N413" s="10"/>
      <c r="O413" s="10"/>
      <c r="P413" s="10"/>
      <c r="Q413" s="10"/>
      <c r="R413" s="10"/>
      <c r="S413" s="10"/>
      <c r="T413" s="10"/>
      <c r="U413" s="10"/>
      <c r="V413" s="10"/>
      <c r="W413" s="10"/>
      <c r="X413" s="10"/>
      <c r="Y413" s="10"/>
      <c r="Z413" s="10"/>
    </row>
    <row r="414">
      <c r="A414" s="10"/>
      <c r="B414" s="10"/>
      <c r="C414" s="10"/>
      <c r="D414" s="10"/>
      <c r="E414" s="10"/>
      <c r="F414" s="10"/>
      <c r="G414" s="10"/>
      <c r="H414" s="10"/>
      <c r="I414" s="10"/>
      <c r="J414" s="10"/>
      <c r="K414" s="10"/>
      <c r="L414" s="10"/>
      <c r="M414" s="10"/>
      <c r="N414" s="10"/>
      <c r="O414" s="10"/>
      <c r="P414" s="10"/>
      <c r="Q414" s="10"/>
      <c r="R414" s="10"/>
      <c r="S414" s="10"/>
      <c r="T414" s="10"/>
      <c r="U414" s="10"/>
      <c r="V414" s="10"/>
      <c r="W414" s="10"/>
      <c r="X414" s="10"/>
      <c r="Y414" s="10"/>
      <c r="Z414" s="10"/>
    </row>
    <row r="415">
      <c r="A415" s="10"/>
      <c r="B415" s="10"/>
      <c r="C415" s="10"/>
      <c r="D415" s="10"/>
      <c r="E415" s="10"/>
      <c r="F415" s="10"/>
      <c r="G415" s="10"/>
      <c r="H415" s="10"/>
      <c r="I415" s="10"/>
      <c r="J415" s="10"/>
      <c r="K415" s="10"/>
      <c r="L415" s="10"/>
      <c r="M415" s="10"/>
      <c r="N415" s="10"/>
      <c r="O415" s="10"/>
      <c r="P415" s="10"/>
      <c r="Q415" s="10"/>
      <c r="R415" s="10"/>
      <c r="S415" s="10"/>
      <c r="T415" s="10"/>
      <c r="U415" s="10"/>
      <c r="V415" s="10"/>
      <c r="W415" s="10"/>
      <c r="X415" s="10"/>
      <c r="Y415" s="10"/>
      <c r="Z415" s="10"/>
    </row>
    <row r="416">
      <c r="A416" s="10"/>
      <c r="B416" s="10"/>
      <c r="C416" s="10"/>
      <c r="D416" s="10"/>
      <c r="E416" s="10"/>
      <c r="F416" s="10"/>
      <c r="G416" s="10"/>
      <c r="H416" s="10"/>
      <c r="I416" s="10"/>
      <c r="J416" s="10"/>
      <c r="K416" s="10"/>
      <c r="L416" s="10"/>
      <c r="M416" s="10"/>
      <c r="N416" s="10"/>
      <c r="O416" s="10"/>
      <c r="P416" s="10"/>
      <c r="Q416" s="10"/>
      <c r="R416" s="10"/>
      <c r="S416" s="10"/>
      <c r="T416" s="10"/>
      <c r="U416" s="10"/>
      <c r="V416" s="10"/>
      <c r="W416" s="10"/>
      <c r="X416" s="10"/>
      <c r="Y416" s="10"/>
      <c r="Z416" s="10"/>
    </row>
    <row r="417">
      <c r="A417" s="10"/>
      <c r="B417" s="10"/>
      <c r="C417" s="10"/>
      <c r="D417" s="10"/>
      <c r="E417" s="10"/>
      <c r="F417" s="10"/>
      <c r="G417" s="10"/>
      <c r="H417" s="10"/>
      <c r="I417" s="10"/>
      <c r="J417" s="10"/>
      <c r="K417" s="10"/>
      <c r="L417" s="10"/>
      <c r="M417" s="10"/>
      <c r="N417" s="10"/>
      <c r="O417" s="10"/>
      <c r="P417" s="10"/>
      <c r="Q417" s="10"/>
      <c r="R417" s="10"/>
      <c r="S417" s="10"/>
      <c r="T417" s="10"/>
      <c r="U417" s="10"/>
      <c r="V417" s="10"/>
      <c r="W417" s="10"/>
      <c r="X417" s="10"/>
      <c r="Y417" s="10"/>
      <c r="Z417" s="10"/>
    </row>
    <row r="418">
      <c r="A418" s="10"/>
      <c r="B418" s="10"/>
      <c r="C418" s="10"/>
      <c r="D418" s="10"/>
      <c r="E418" s="10"/>
      <c r="F418" s="10"/>
      <c r="G418" s="10"/>
      <c r="H418" s="10"/>
      <c r="I418" s="10"/>
      <c r="J418" s="10"/>
      <c r="K418" s="10"/>
      <c r="L418" s="10"/>
      <c r="M418" s="10"/>
      <c r="N418" s="10"/>
      <c r="O418" s="10"/>
      <c r="P418" s="10"/>
      <c r="Q418" s="10"/>
      <c r="R418" s="10"/>
      <c r="S418" s="10"/>
      <c r="T418" s="10"/>
      <c r="U418" s="10"/>
      <c r="V418" s="10"/>
      <c r="W418" s="10"/>
      <c r="X418" s="10"/>
      <c r="Y418" s="10"/>
      <c r="Z418" s="10"/>
    </row>
    <row r="419">
      <c r="A419" s="10"/>
      <c r="B419" s="10"/>
      <c r="C419" s="10"/>
      <c r="D419" s="10"/>
      <c r="E419" s="10"/>
      <c r="F419" s="10"/>
      <c r="G419" s="10"/>
      <c r="H419" s="10"/>
      <c r="I419" s="10"/>
      <c r="J419" s="10"/>
      <c r="K419" s="10"/>
      <c r="L419" s="10"/>
      <c r="M419" s="10"/>
      <c r="N419" s="10"/>
      <c r="O419" s="10"/>
      <c r="P419" s="10"/>
      <c r="Q419" s="10"/>
      <c r="R419" s="10"/>
      <c r="S419" s="10"/>
      <c r="T419" s="10"/>
      <c r="U419" s="10"/>
      <c r="V419" s="10"/>
      <c r="W419" s="10"/>
      <c r="X419" s="10"/>
      <c r="Y419" s="10"/>
      <c r="Z419" s="10"/>
    </row>
    <row r="420">
      <c r="A420" s="10"/>
      <c r="B420" s="10"/>
      <c r="C420" s="10"/>
      <c r="D420" s="10"/>
      <c r="E420" s="10"/>
      <c r="F420" s="10"/>
      <c r="G420" s="10"/>
      <c r="H420" s="10"/>
      <c r="I420" s="10"/>
      <c r="J420" s="10"/>
      <c r="K420" s="10"/>
      <c r="L420" s="10"/>
      <c r="M420" s="10"/>
      <c r="N420" s="10"/>
      <c r="O420" s="10"/>
      <c r="P420" s="10"/>
      <c r="Q420" s="10"/>
      <c r="R420" s="10"/>
      <c r="S420" s="10"/>
      <c r="T420" s="10"/>
      <c r="U420" s="10"/>
      <c r="V420" s="10"/>
      <c r="W420" s="10"/>
      <c r="X420" s="10"/>
      <c r="Y420" s="10"/>
      <c r="Z420" s="10"/>
    </row>
    <row r="421">
      <c r="A421" s="10"/>
      <c r="B421" s="10"/>
      <c r="C421" s="10"/>
      <c r="D421" s="10"/>
      <c r="E421" s="10"/>
      <c r="F421" s="10"/>
      <c r="G421" s="10"/>
      <c r="H421" s="10"/>
      <c r="I421" s="10"/>
      <c r="J421" s="10"/>
      <c r="K421" s="10"/>
      <c r="L421" s="10"/>
      <c r="M421" s="10"/>
      <c r="N421" s="10"/>
      <c r="O421" s="10"/>
      <c r="P421" s="10"/>
      <c r="Q421" s="10"/>
      <c r="R421" s="10"/>
      <c r="S421" s="10"/>
      <c r="T421" s="10"/>
      <c r="U421" s="10"/>
      <c r="V421" s="10"/>
      <c r="W421" s="10"/>
      <c r="X421" s="10"/>
      <c r="Y421" s="10"/>
      <c r="Z421" s="10"/>
    </row>
    <row r="422">
      <c r="A422" s="10"/>
      <c r="B422" s="10"/>
      <c r="C422" s="10"/>
      <c r="D422" s="10"/>
      <c r="E422" s="10"/>
      <c r="F422" s="10"/>
      <c r="G422" s="10"/>
      <c r="H422" s="10"/>
      <c r="I422" s="10"/>
      <c r="J422" s="10"/>
      <c r="K422" s="10"/>
      <c r="L422" s="10"/>
      <c r="M422" s="10"/>
      <c r="N422" s="10"/>
      <c r="O422" s="10"/>
      <c r="P422" s="10"/>
      <c r="Q422" s="10"/>
      <c r="R422" s="10"/>
      <c r="S422" s="10"/>
      <c r="T422" s="10"/>
      <c r="U422" s="10"/>
      <c r="V422" s="10"/>
      <c r="W422" s="10"/>
      <c r="X422" s="10"/>
      <c r="Y422" s="10"/>
      <c r="Z422" s="10"/>
    </row>
    <row r="423">
      <c r="A423" s="10"/>
      <c r="B423" s="10"/>
      <c r="C423" s="10"/>
      <c r="D423" s="10"/>
      <c r="E423" s="10"/>
      <c r="F423" s="10"/>
      <c r="G423" s="10"/>
      <c r="H423" s="10"/>
      <c r="I423" s="10"/>
      <c r="J423" s="10"/>
      <c r="K423" s="10"/>
      <c r="L423" s="10"/>
      <c r="M423" s="10"/>
      <c r="N423" s="10"/>
      <c r="O423" s="10"/>
      <c r="P423" s="10"/>
      <c r="Q423" s="10"/>
      <c r="R423" s="10"/>
      <c r="S423" s="10"/>
      <c r="T423" s="10"/>
      <c r="U423" s="10"/>
      <c r="V423" s="10"/>
      <c r="W423" s="10"/>
      <c r="X423" s="10"/>
      <c r="Y423" s="10"/>
      <c r="Z423" s="10"/>
    </row>
    <row r="424">
      <c r="A424" s="10"/>
      <c r="B424" s="10"/>
      <c r="C424" s="10"/>
      <c r="D424" s="10"/>
      <c r="E424" s="10"/>
      <c r="F424" s="10"/>
      <c r="G424" s="10"/>
      <c r="H424" s="10"/>
      <c r="I424" s="10"/>
      <c r="J424" s="10"/>
      <c r="K424" s="10"/>
      <c r="L424" s="10"/>
      <c r="M424" s="10"/>
      <c r="N424" s="10"/>
      <c r="O424" s="10"/>
      <c r="P424" s="10"/>
      <c r="Q424" s="10"/>
      <c r="R424" s="10"/>
      <c r="S424" s="10"/>
      <c r="T424" s="10"/>
      <c r="U424" s="10"/>
      <c r="V424" s="10"/>
      <c r="W424" s="10"/>
      <c r="X424" s="10"/>
      <c r="Y424" s="10"/>
      <c r="Z424" s="10"/>
    </row>
    <row r="425">
      <c r="A425" s="10"/>
      <c r="B425" s="10"/>
      <c r="C425" s="10"/>
      <c r="D425" s="10"/>
      <c r="E425" s="10"/>
      <c r="F425" s="10"/>
      <c r="G425" s="10"/>
      <c r="H425" s="10"/>
      <c r="I425" s="10"/>
      <c r="J425" s="10"/>
      <c r="K425" s="10"/>
      <c r="L425" s="10"/>
      <c r="M425" s="10"/>
      <c r="N425" s="10"/>
      <c r="O425" s="10"/>
      <c r="P425" s="10"/>
      <c r="Q425" s="10"/>
      <c r="R425" s="10"/>
      <c r="S425" s="10"/>
      <c r="T425" s="10"/>
      <c r="U425" s="10"/>
      <c r="V425" s="10"/>
      <c r="W425" s="10"/>
      <c r="X425" s="10"/>
      <c r="Y425" s="10"/>
      <c r="Z425" s="10"/>
    </row>
    <row r="426">
      <c r="A426" s="10"/>
      <c r="B426" s="10"/>
      <c r="C426" s="10"/>
      <c r="D426" s="10"/>
      <c r="E426" s="10"/>
      <c r="F426" s="10"/>
      <c r="G426" s="10"/>
      <c r="H426" s="10"/>
      <c r="I426" s="10"/>
      <c r="J426" s="10"/>
      <c r="K426" s="10"/>
      <c r="L426" s="10"/>
      <c r="M426" s="10"/>
      <c r="N426" s="10"/>
      <c r="O426" s="10"/>
      <c r="P426" s="10"/>
      <c r="Q426" s="10"/>
      <c r="R426" s="10"/>
      <c r="S426" s="10"/>
      <c r="T426" s="10"/>
      <c r="U426" s="10"/>
      <c r="V426" s="10"/>
      <c r="W426" s="10"/>
      <c r="X426" s="10"/>
      <c r="Y426" s="10"/>
      <c r="Z426" s="10"/>
    </row>
    <row r="427">
      <c r="A427" s="10"/>
      <c r="B427" s="10"/>
      <c r="C427" s="10"/>
      <c r="D427" s="10"/>
      <c r="E427" s="10"/>
      <c r="F427" s="10"/>
      <c r="G427" s="10"/>
      <c r="H427" s="10"/>
      <c r="I427" s="10"/>
      <c r="J427" s="10"/>
      <c r="K427" s="10"/>
      <c r="L427" s="10"/>
      <c r="M427" s="10"/>
      <c r="N427" s="10"/>
      <c r="O427" s="10"/>
      <c r="P427" s="10"/>
      <c r="Q427" s="10"/>
      <c r="R427" s="10"/>
      <c r="S427" s="10"/>
      <c r="T427" s="10"/>
      <c r="U427" s="10"/>
      <c r="V427" s="10"/>
      <c r="W427" s="10"/>
      <c r="X427" s="10"/>
      <c r="Y427" s="10"/>
      <c r="Z427" s="10"/>
    </row>
    <row r="428">
      <c r="A428" s="10"/>
      <c r="B428" s="10"/>
      <c r="C428" s="10"/>
      <c r="D428" s="10"/>
      <c r="E428" s="10"/>
      <c r="F428" s="10"/>
      <c r="G428" s="10"/>
      <c r="H428" s="10"/>
      <c r="I428" s="10"/>
      <c r="J428" s="10"/>
      <c r="K428" s="10"/>
      <c r="L428" s="10"/>
      <c r="M428" s="10"/>
      <c r="N428" s="10"/>
      <c r="O428" s="10"/>
      <c r="P428" s="10"/>
      <c r="Q428" s="10"/>
      <c r="R428" s="10"/>
      <c r="S428" s="10"/>
      <c r="T428" s="10"/>
      <c r="U428" s="10"/>
      <c r="V428" s="10"/>
      <c r="W428" s="10"/>
      <c r="X428" s="10"/>
      <c r="Y428" s="10"/>
      <c r="Z428" s="10"/>
    </row>
    <row r="429">
      <c r="A429" s="10"/>
      <c r="B429" s="10"/>
      <c r="C429" s="10"/>
      <c r="D429" s="10"/>
      <c r="E429" s="10"/>
      <c r="F429" s="10"/>
      <c r="G429" s="10"/>
      <c r="H429" s="10"/>
      <c r="I429" s="10"/>
      <c r="J429" s="10"/>
      <c r="K429" s="10"/>
      <c r="L429" s="10"/>
      <c r="M429" s="10"/>
      <c r="N429" s="10"/>
      <c r="O429" s="10"/>
      <c r="P429" s="10"/>
      <c r="Q429" s="10"/>
      <c r="R429" s="10"/>
      <c r="S429" s="10"/>
      <c r="T429" s="10"/>
      <c r="U429" s="10"/>
      <c r="V429" s="10"/>
      <c r="W429" s="10"/>
      <c r="X429" s="10"/>
      <c r="Y429" s="10"/>
      <c r="Z429" s="10"/>
    </row>
    <row r="430">
      <c r="A430" s="10"/>
      <c r="B430" s="10"/>
      <c r="C430" s="10"/>
      <c r="D430" s="10"/>
      <c r="E430" s="10"/>
      <c r="F430" s="10"/>
      <c r="G430" s="10"/>
      <c r="H430" s="10"/>
      <c r="I430" s="10"/>
      <c r="J430" s="10"/>
      <c r="K430" s="10"/>
      <c r="L430" s="10"/>
      <c r="M430" s="10"/>
      <c r="N430" s="10"/>
      <c r="O430" s="10"/>
      <c r="P430" s="10"/>
      <c r="Q430" s="10"/>
      <c r="R430" s="10"/>
      <c r="S430" s="10"/>
      <c r="T430" s="10"/>
      <c r="U430" s="10"/>
      <c r="V430" s="10"/>
      <c r="W430" s="10"/>
      <c r="X430" s="10"/>
      <c r="Y430" s="10"/>
      <c r="Z430" s="10"/>
    </row>
    <row r="431">
      <c r="A431" s="10"/>
      <c r="B431" s="10"/>
      <c r="C431" s="10"/>
      <c r="D431" s="10"/>
      <c r="E431" s="10"/>
      <c r="F431" s="10"/>
      <c r="G431" s="10"/>
      <c r="H431" s="10"/>
      <c r="I431" s="10"/>
      <c r="J431" s="10"/>
      <c r="K431" s="10"/>
      <c r="L431" s="10"/>
      <c r="M431" s="10"/>
      <c r="N431" s="10"/>
      <c r="O431" s="10"/>
      <c r="P431" s="10"/>
      <c r="Q431" s="10"/>
      <c r="R431" s="10"/>
      <c r="S431" s="10"/>
      <c r="T431" s="10"/>
      <c r="U431" s="10"/>
      <c r="V431" s="10"/>
      <c r="W431" s="10"/>
      <c r="X431" s="10"/>
      <c r="Y431" s="10"/>
      <c r="Z431" s="10"/>
    </row>
    <row r="432">
      <c r="A432" s="10"/>
      <c r="B432" s="10"/>
      <c r="C432" s="10"/>
      <c r="D432" s="10"/>
      <c r="E432" s="10"/>
      <c r="F432" s="10"/>
      <c r="G432" s="10"/>
      <c r="H432" s="10"/>
      <c r="I432" s="10"/>
      <c r="J432" s="10"/>
      <c r="K432" s="10"/>
      <c r="L432" s="10"/>
      <c r="M432" s="10"/>
      <c r="N432" s="10"/>
      <c r="O432" s="10"/>
      <c r="P432" s="10"/>
      <c r="Q432" s="10"/>
      <c r="R432" s="10"/>
      <c r="S432" s="10"/>
      <c r="T432" s="10"/>
      <c r="U432" s="10"/>
      <c r="V432" s="10"/>
      <c r="W432" s="10"/>
      <c r="X432" s="10"/>
      <c r="Y432" s="10"/>
      <c r="Z432" s="10"/>
    </row>
    <row r="433">
      <c r="A433" s="10"/>
      <c r="B433" s="10"/>
      <c r="C433" s="10"/>
      <c r="D433" s="10"/>
      <c r="E433" s="10"/>
      <c r="F433" s="10"/>
      <c r="G433" s="10"/>
      <c r="H433" s="10"/>
      <c r="I433" s="10"/>
      <c r="J433" s="10"/>
      <c r="K433" s="10"/>
      <c r="L433" s="10"/>
      <c r="M433" s="10"/>
      <c r="N433" s="10"/>
      <c r="O433" s="10"/>
      <c r="P433" s="10"/>
      <c r="Q433" s="10"/>
      <c r="R433" s="10"/>
      <c r="S433" s="10"/>
      <c r="T433" s="10"/>
      <c r="U433" s="10"/>
      <c r="V433" s="10"/>
      <c r="W433" s="10"/>
      <c r="X433" s="10"/>
      <c r="Y433" s="10"/>
      <c r="Z433" s="10"/>
    </row>
    <row r="434">
      <c r="A434" s="10"/>
      <c r="B434" s="10"/>
      <c r="C434" s="10"/>
      <c r="D434" s="10"/>
      <c r="E434" s="10"/>
      <c r="F434" s="10"/>
      <c r="G434" s="10"/>
      <c r="H434" s="10"/>
      <c r="I434" s="10"/>
      <c r="J434" s="10"/>
      <c r="K434" s="10"/>
      <c r="L434" s="10"/>
      <c r="M434" s="10"/>
      <c r="N434" s="10"/>
      <c r="O434" s="10"/>
      <c r="P434" s="10"/>
      <c r="Q434" s="10"/>
      <c r="R434" s="10"/>
      <c r="S434" s="10"/>
      <c r="T434" s="10"/>
      <c r="U434" s="10"/>
      <c r="V434" s="10"/>
      <c r="W434" s="10"/>
      <c r="X434" s="10"/>
      <c r="Y434" s="10"/>
      <c r="Z434" s="10"/>
    </row>
    <row r="435">
      <c r="A435" s="10"/>
      <c r="B435" s="10"/>
      <c r="C435" s="10"/>
      <c r="D435" s="10"/>
      <c r="E435" s="10"/>
      <c r="F435" s="10"/>
      <c r="G435" s="10"/>
      <c r="H435" s="10"/>
      <c r="I435" s="10"/>
      <c r="J435" s="10"/>
      <c r="K435" s="10"/>
      <c r="L435" s="10"/>
      <c r="M435" s="10"/>
      <c r="N435" s="10"/>
      <c r="O435" s="10"/>
      <c r="P435" s="10"/>
      <c r="Q435" s="10"/>
      <c r="R435" s="10"/>
      <c r="S435" s="10"/>
      <c r="T435" s="10"/>
      <c r="U435" s="10"/>
      <c r="V435" s="10"/>
      <c r="W435" s="10"/>
      <c r="X435" s="10"/>
      <c r="Y435" s="10"/>
      <c r="Z435" s="10"/>
    </row>
    <row r="436">
      <c r="A436" s="10"/>
      <c r="B436" s="10"/>
      <c r="C436" s="10"/>
      <c r="D436" s="10"/>
      <c r="E436" s="10"/>
      <c r="F436" s="10"/>
      <c r="G436" s="10"/>
      <c r="H436" s="10"/>
      <c r="I436" s="10"/>
      <c r="J436" s="10"/>
      <c r="K436" s="10"/>
      <c r="L436" s="10"/>
      <c r="M436" s="10"/>
      <c r="N436" s="10"/>
      <c r="O436" s="10"/>
      <c r="P436" s="10"/>
      <c r="Q436" s="10"/>
      <c r="R436" s="10"/>
      <c r="S436" s="10"/>
      <c r="T436" s="10"/>
      <c r="U436" s="10"/>
      <c r="V436" s="10"/>
      <c r="W436" s="10"/>
      <c r="X436" s="10"/>
      <c r="Y436" s="10"/>
      <c r="Z436" s="10"/>
    </row>
    <row r="437">
      <c r="A437" s="10"/>
      <c r="B437" s="10"/>
      <c r="C437" s="10"/>
      <c r="D437" s="10"/>
      <c r="E437" s="10"/>
      <c r="F437" s="10"/>
      <c r="G437" s="10"/>
      <c r="H437" s="10"/>
      <c r="I437" s="10"/>
      <c r="J437" s="10"/>
      <c r="K437" s="10"/>
      <c r="L437" s="10"/>
      <c r="M437" s="10"/>
      <c r="N437" s="10"/>
      <c r="O437" s="10"/>
      <c r="P437" s="10"/>
      <c r="Q437" s="10"/>
      <c r="R437" s="10"/>
      <c r="S437" s="10"/>
      <c r="T437" s="10"/>
      <c r="U437" s="10"/>
      <c r="V437" s="10"/>
      <c r="W437" s="10"/>
      <c r="X437" s="10"/>
      <c r="Y437" s="10"/>
      <c r="Z437" s="10"/>
    </row>
    <row r="438">
      <c r="A438" s="10"/>
      <c r="B438" s="10"/>
      <c r="C438" s="10"/>
      <c r="D438" s="10"/>
      <c r="E438" s="10"/>
      <c r="F438" s="10"/>
      <c r="G438" s="10"/>
      <c r="H438" s="10"/>
      <c r="I438" s="10"/>
      <c r="J438" s="10"/>
      <c r="K438" s="10"/>
      <c r="L438" s="10"/>
      <c r="M438" s="10"/>
      <c r="N438" s="10"/>
      <c r="O438" s="10"/>
      <c r="P438" s="10"/>
      <c r="Q438" s="10"/>
      <c r="R438" s="10"/>
      <c r="S438" s="10"/>
      <c r="T438" s="10"/>
      <c r="U438" s="10"/>
      <c r="V438" s="10"/>
      <c r="W438" s="10"/>
      <c r="X438" s="10"/>
      <c r="Y438" s="10"/>
      <c r="Z438" s="10"/>
    </row>
    <row r="439">
      <c r="A439" s="10"/>
      <c r="B439" s="10"/>
      <c r="C439" s="10"/>
      <c r="D439" s="10"/>
      <c r="E439" s="10"/>
      <c r="F439" s="10"/>
      <c r="G439" s="10"/>
      <c r="H439" s="10"/>
      <c r="I439" s="10"/>
      <c r="J439" s="10"/>
      <c r="K439" s="10"/>
      <c r="L439" s="10"/>
      <c r="M439" s="10"/>
      <c r="N439" s="10"/>
      <c r="O439" s="10"/>
      <c r="P439" s="10"/>
      <c r="Q439" s="10"/>
      <c r="R439" s="10"/>
      <c r="S439" s="10"/>
      <c r="T439" s="10"/>
      <c r="U439" s="10"/>
      <c r="V439" s="10"/>
      <c r="W439" s="10"/>
      <c r="X439" s="10"/>
      <c r="Y439" s="10"/>
      <c r="Z439" s="10"/>
    </row>
    <row r="440">
      <c r="A440" s="10"/>
      <c r="B440" s="10"/>
      <c r="C440" s="10"/>
      <c r="D440" s="10"/>
      <c r="E440" s="10"/>
      <c r="F440" s="10"/>
      <c r="G440" s="10"/>
      <c r="H440" s="10"/>
      <c r="I440" s="10"/>
      <c r="J440" s="10"/>
      <c r="K440" s="10"/>
      <c r="L440" s="10"/>
      <c r="M440" s="10"/>
      <c r="N440" s="10"/>
      <c r="O440" s="10"/>
      <c r="P440" s="10"/>
      <c r="Q440" s="10"/>
      <c r="R440" s="10"/>
      <c r="S440" s="10"/>
      <c r="T440" s="10"/>
      <c r="U440" s="10"/>
      <c r="V440" s="10"/>
      <c r="W440" s="10"/>
      <c r="X440" s="10"/>
      <c r="Y440" s="10"/>
      <c r="Z440" s="10"/>
    </row>
    <row r="441">
      <c r="A441" s="10"/>
      <c r="B441" s="10"/>
      <c r="C441" s="10"/>
      <c r="D441" s="10"/>
      <c r="E441" s="10"/>
      <c r="F441" s="10"/>
      <c r="G441" s="10"/>
      <c r="H441" s="10"/>
      <c r="I441" s="10"/>
      <c r="J441" s="10"/>
      <c r="K441" s="10"/>
      <c r="L441" s="10"/>
      <c r="M441" s="10"/>
      <c r="N441" s="10"/>
      <c r="O441" s="10"/>
      <c r="P441" s="10"/>
      <c r="Q441" s="10"/>
      <c r="R441" s="10"/>
      <c r="S441" s="10"/>
      <c r="T441" s="10"/>
      <c r="U441" s="10"/>
      <c r="V441" s="10"/>
      <c r="W441" s="10"/>
      <c r="X441" s="10"/>
      <c r="Y441" s="10"/>
      <c r="Z441" s="10"/>
    </row>
    <row r="442">
      <c r="A442" s="10"/>
      <c r="B442" s="10"/>
      <c r="C442" s="10"/>
      <c r="D442" s="10"/>
      <c r="E442" s="10"/>
      <c r="F442" s="10"/>
      <c r="G442" s="10"/>
      <c r="H442" s="10"/>
      <c r="I442" s="10"/>
      <c r="J442" s="10"/>
      <c r="K442" s="10"/>
      <c r="L442" s="10"/>
      <c r="M442" s="10"/>
      <c r="N442" s="10"/>
      <c r="O442" s="10"/>
      <c r="P442" s="10"/>
      <c r="Q442" s="10"/>
      <c r="R442" s="10"/>
      <c r="S442" s="10"/>
      <c r="T442" s="10"/>
      <c r="U442" s="10"/>
      <c r="V442" s="10"/>
      <c r="W442" s="10"/>
      <c r="X442" s="10"/>
      <c r="Y442" s="10"/>
      <c r="Z442" s="10"/>
    </row>
    <row r="443">
      <c r="A443" s="10"/>
      <c r="B443" s="10"/>
      <c r="C443" s="10"/>
      <c r="D443" s="10"/>
      <c r="E443" s="10"/>
      <c r="F443" s="10"/>
      <c r="G443" s="10"/>
      <c r="H443" s="10"/>
      <c r="I443" s="10"/>
      <c r="J443" s="10"/>
      <c r="K443" s="10"/>
      <c r="L443" s="10"/>
      <c r="M443" s="10"/>
      <c r="N443" s="10"/>
      <c r="O443" s="10"/>
      <c r="P443" s="10"/>
      <c r="Q443" s="10"/>
      <c r="R443" s="10"/>
      <c r="S443" s="10"/>
      <c r="T443" s="10"/>
      <c r="U443" s="10"/>
      <c r="V443" s="10"/>
      <c r="W443" s="10"/>
      <c r="X443" s="10"/>
      <c r="Y443" s="10"/>
      <c r="Z443" s="10"/>
    </row>
    <row r="444">
      <c r="A444" s="10"/>
      <c r="B444" s="10"/>
      <c r="C444" s="10"/>
      <c r="D444" s="10"/>
      <c r="E444" s="10"/>
      <c r="F444" s="10"/>
      <c r="G444" s="10"/>
      <c r="H444" s="10"/>
      <c r="I444" s="10"/>
      <c r="J444" s="10"/>
      <c r="K444" s="10"/>
      <c r="L444" s="10"/>
      <c r="M444" s="10"/>
      <c r="N444" s="10"/>
      <c r="O444" s="10"/>
      <c r="P444" s="10"/>
      <c r="Q444" s="10"/>
      <c r="R444" s="10"/>
      <c r="S444" s="10"/>
      <c r="T444" s="10"/>
      <c r="U444" s="10"/>
      <c r="V444" s="10"/>
      <c r="W444" s="10"/>
      <c r="X444" s="10"/>
      <c r="Y444" s="10"/>
      <c r="Z444" s="10"/>
    </row>
    <row r="445">
      <c r="A445" s="10"/>
      <c r="B445" s="10"/>
      <c r="C445" s="10"/>
      <c r="D445" s="10"/>
      <c r="E445" s="10"/>
      <c r="F445" s="10"/>
      <c r="G445" s="10"/>
      <c r="H445" s="10"/>
      <c r="I445" s="10"/>
      <c r="J445" s="10"/>
      <c r="K445" s="10"/>
      <c r="L445" s="10"/>
      <c r="M445" s="10"/>
      <c r="N445" s="10"/>
      <c r="O445" s="10"/>
      <c r="P445" s="10"/>
      <c r="Q445" s="10"/>
      <c r="R445" s="10"/>
      <c r="S445" s="10"/>
      <c r="T445" s="10"/>
      <c r="U445" s="10"/>
      <c r="V445" s="10"/>
      <c r="W445" s="10"/>
      <c r="X445" s="10"/>
      <c r="Y445" s="10"/>
      <c r="Z445" s="10"/>
    </row>
    <row r="446">
      <c r="A446" s="10"/>
      <c r="B446" s="10"/>
      <c r="C446" s="10"/>
      <c r="D446" s="10"/>
      <c r="E446" s="10"/>
      <c r="F446" s="10"/>
      <c r="G446" s="10"/>
      <c r="H446" s="10"/>
      <c r="I446" s="10"/>
      <c r="J446" s="10"/>
      <c r="K446" s="10"/>
      <c r="L446" s="10"/>
      <c r="M446" s="10"/>
      <c r="N446" s="10"/>
      <c r="O446" s="10"/>
      <c r="P446" s="10"/>
      <c r="Q446" s="10"/>
      <c r="R446" s="10"/>
      <c r="S446" s="10"/>
      <c r="T446" s="10"/>
      <c r="U446" s="10"/>
      <c r="V446" s="10"/>
      <c r="W446" s="10"/>
      <c r="X446" s="10"/>
      <c r="Y446" s="10"/>
      <c r="Z446" s="10"/>
    </row>
    <row r="447">
      <c r="A447" s="10"/>
      <c r="B447" s="10"/>
      <c r="C447" s="10"/>
      <c r="D447" s="10"/>
      <c r="E447" s="10"/>
      <c r="F447" s="10"/>
      <c r="G447" s="10"/>
      <c r="H447" s="10"/>
      <c r="I447" s="10"/>
      <c r="J447" s="10"/>
      <c r="K447" s="10"/>
      <c r="L447" s="10"/>
      <c r="M447" s="10"/>
      <c r="N447" s="10"/>
      <c r="O447" s="10"/>
      <c r="P447" s="10"/>
      <c r="Q447" s="10"/>
      <c r="R447" s="10"/>
      <c r="S447" s="10"/>
      <c r="T447" s="10"/>
      <c r="U447" s="10"/>
      <c r="V447" s="10"/>
      <c r="W447" s="10"/>
      <c r="X447" s="10"/>
      <c r="Y447" s="10"/>
      <c r="Z447" s="10"/>
    </row>
    <row r="448">
      <c r="A448" s="10"/>
      <c r="B448" s="10"/>
      <c r="C448" s="10"/>
      <c r="D448" s="10"/>
      <c r="E448" s="10"/>
      <c r="F448" s="10"/>
      <c r="G448" s="10"/>
      <c r="H448" s="10"/>
      <c r="I448" s="10"/>
      <c r="J448" s="10"/>
      <c r="K448" s="10"/>
      <c r="L448" s="10"/>
      <c r="M448" s="10"/>
      <c r="N448" s="10"/>
      <c r="O448" s="10"/>
      <c r="P448" s="10"/>
      <c r="Q448" s="10"/>
      <c r="R448" s="10"/>
      <c r="S448" s="10"/>
      <c r="T448" s="10"/>
      <c r="U448" s="10"/>
      <c r="V448" s="10"/>
      <c r="W448" s="10"/>
      <c r="X448" s="10"/>
      <c r="Y448" s="10"/>
      <c r="Z448" s="10"/>
    </row>
    <row r="449">
      <c r="A449" s="10"/>
      <c r="B449" s="10"/>
      <c r="C449" s="10"/>
      <c r="D449" s="10"/>
      <c r="E449" s="10"/>
      <c r="F449" s="10"/>
      <c r="G449" s="10"/>
      <c r="H449" s="10"/>
      <c r="I449" s="10"/>
      <c r="J449" s="10"/>
      <c r="K449" s="10"/>
      <c r="L449" s="10"/>
      <c r="M449" s="10"/>
      <c r="N449" s="10"/>
      <c r="O449" s="10"/>
      <c r="P449" s="10"/>
      <c r="Q449" s="10"/>
      <c r="R449" s="10"/>
      <c r="S449" s="10"/>
      <c r="T449" s="10"/>
      <c r="U449" s="10"/>
      <c r="V449" s="10"/>
      <c r="W449" s="10"/>
      <c r="X449" s="10"/>
      <c r="Y449" s="10"/>
      <c r="Z449" s="10"/>
    </row>
    <row r="450">
      <c r="A450" s="10"/>
      <c r="B450" s="10"/>
      <c r="C450" s="10"/>
      <c r="D450" s="10"/>
      <c r="E450" s="10"/>
      <c r="F450" s="10"/>
      <c r="G450" s="10"/>
      <c r="H450" s="10"/>
      <c r="I450" s="10"/>
      <c r="J450" s="10"/>
      <c r="K450" s="10"/>
      <c r="L450" s="10"/>
      <c r="M450" s="10"/>
      <c r="N450" s="10"/>
      <c r="O450" s="10"/>
      <c r="P450" s="10"/>
      <c r="Q450" s="10"/>
      <c r="R450" s="10"/>
      <c r="S450" s="10"/>
      <c r="T450" s="10"/>
      <c r="U450" s="10"/>
      <c r="V450" s="10"/>
      <c r="W450" s="10"/>
      <c r="X450" s="10"/>
      <c r="Y450" s="10"/>
      <c r="Z450" s="10"/>
    </row>
    <row r="451">
      <c r="A451" s="10"/>
      <c r="B451" s="10"/>
      <c r="C451" s="10"/>
      <c r="D451" s="10"/>
      <c r="E451" s="10"/>
      <c r="F451" s="10"/>
      <c r="G451" s="10"/>
      <c r="H451" s="10"/>
      <c r="I451" s="10"/>
      <c r="J451" s="10"/>
      <c r="K451" s="10"/>
      <c r="L451" s="10"/>
      <c r="M451" s="10"/>
      <c r="N451" s="10"/>
      <c r="O451" s="10"/>
      <c r="P451" s="10"/>
      <c r="Q451" s="10"/>
      <c r="R451" s="10"/>
      <c r="S451" s="10"/>
      <c r="T451" s="10"/>
      <c r="U451" s="10"/>
      <c r="V451" s="10"/>
      <c r="W451" s="10"/>
      <c r="X451" s="10"/>
      <c r="Y451" s="10"/>
      <c r="Z451" s="10"/>
    </row>
    <row r="452">
      <c r="A452" s="10"/>
      <c r="B452" s="10"/>
      <c r="C452" s="10"/>
      <c r="D452" s="10"/>
      <c r="E452" s="10"/>
      <c r="F452" s="10"/>
      <c r="G452" s="10"/>
      <c r="H452" s="10"/>
      <c r="I452" s="10"/>
      <c r="J452" s="10"/>
      <c r="K452" s="10"/>
      <c r="L452" s="10"/>
      <c r="M452" s="10"/>
      <c r="N452" s="10"/>
      <c r="O452" s="10"/>
      <c r="P452" s="10"/>
      <c r="Q452" s="10"/>
      <c r="R452" s="10"/>
      <c r="S452" s="10"/>
      <c r="T452" s="10"/>
      <c r="U452" s="10"/>
      <c r="V452" s="10"/>
      <c r="W452" s="10"/>
      <c r="X452" s="10"/>
      <c r="Y452" s="10"/>
      <c r="Z452" s="10"/>
    </row>
    <row r="453">
      <c r="A453" s="10"/>
      <c r="B453" s="10"/>
      <c r="C453" s="10"/>
      <c r="D453" s="10"/>
      <c r="E453" s="10"/>
      <c r="F453" s="10"/>
      <c r="G453" s="10"/>
      <c r="H453" s="10"/>
      <c r="I453" s="10"/>
      <c r="J453" s="10"/>
      <c r="K453" s="10"/>
      <c r="L453" s="10"/>
      <c r="M453" s="10"/>
      <c r="N453" s="10"/>
      <c r="O453" s="10"/>
      <c r="P453" s="10"/>
      <c r="Q453" s="10"/>
      <c r="R453" s="10"/>
      <c r="S453" s="10"/>
      <c r="T453" s="10"/>
      <c r="U453" s="10"/>
      <c r="V453" s="10"/>
      <c r="W453" s="10"/>
      <c r="X453" s="10"/>
      <c r="Y453" s="10"/>
      <c r="Z453" s="10"/>
    </row>
    <row r="454">
      <c r="A454" s="10"/>
      <c r="B454" s="10"/>
      <c r="C454" s="10"/>
      <c r="D454" s="10"/>
      <c r="E454" s="10"/>
      <c r="F454" s="10"/>
      <c r="G454" s="10"/>
      <c r="H454" s="10"/>
      <c r="I454" s="10"/>
      <c r="J454" s="10"/>
      <c r="K454" s="10"/>
      <c r="L454" s="10"/>
      <c r="M454" s="10"/>
      <c r="N454" s="10"/>
      <c r="O454" s="10"/>
      <c r="P454" s="10"/>
      <c r="Q454" s="10"/>
      <c r="R454" s="10"/>
      <c r="S454" s="10"/>
      <c r="T454" s="10"/>
      <c r="U454" s="10"/>
      <c r="V454" s="10"/>
      <c r="W454" s="10"/>
      <c r="X454" s="10"/>
      <c r="Y454" s="10"/>
      <c r="Z454" s="10"/>
    </row>
    <row r="455">
      <c r="A455" s="10"/>
      <c r="B455" s="10"/>
      <c r="C455" s="10"/>
      <c r="D455" s="10"/>
      <c r="E455" s="10"/>
      <c r="F455" s="10"/>
      <c r="G455" s="10"/>
      <c r="H455" s="10"/>
      <c r="I455" s="10"/>
      <c r="J455" s="10"/>
      <c r="K455" s="10"/>
      <c r="L455" s="10"/>
      <c r="M455" s="10"/>
      <c r="N455" s="10"/>
      <c r="O455" s="10"/>
      <c r="P455" s="10"/>
      <c r="Q455" s="10"/>
      <c r="R455" s="10"/>
      <c r="S455" s="10"/>
      <c r="T455" s="10"/>
      <c r="U455" s="10"/>
      <c r="V455" s="10"/>
      <c r="W455" s="10"/>
      <c r="X455" s="10"/>
      <c r="Y455" s="10"/>
      <c r="Z455" s="10"/>
    </row>
    <row r="456">
      <c r="A456" s="10"/>
      <c r="B456" s="10"/>
      <c r="C456" s="10"/>
      <c r="D456" s="10"/>
      <c r="E456" s="10"/>
      <c r="F456" s="10"/>
      <c r="G456" s="10"/>
      <c r="H456" s="10"/>
      <c r="I456" s="10"/>
      <c r="J456" s="10"/>
      <c r="K456" s="10"/>
      <c r="L456" s="10"/>
      <c r="M456" s="10"/>
      <c r="N456" s="10"/>
      <c r="O456" s="10"/>
      <c r="P456" s="10"/>
      <c r="Q456" s="10"/>
      <c r="R456" s="10"/>
      <c r="S456" s="10"/>
      <c r="T456" s="10"/>
      <c r="U456" s="10"/>
      <c r="V456" s="10"/>
      <c r="W456" s="10"/>
      <c r="X456" s="10"/>
      <c r="Y456" s="10"/>
      <c r="Z456" s="10"/>
    </row>
    <row r="457">
      <c r="A457" s="10"/>
      <c r="B457" s="10"/>
      <c r="C457" s="10"/>
      <c r="D457" s="10"/>
      <c r="E457" s="10"/>
      <c r="F457" s="10"/>
      <c r="G457" s="10"/>
      <c r="H457" s="10"/>
      <c r="I457" s="10"/>
      <c r="J457" s="10"/>
      <c r="K457" s="10"/>
      <c r="L457" s="10"/>
      <c r="M457" s="10"/>
      <c r="N457" s="10"/>
      <c r="O457" s="10"/>
      <c r="P457" s="10"/>
      <c r="Q457" s="10"/>
      <c r="R457" s="10"/>
      <c r="S457" s="10"/>
      <c r="T457" s="10"/>
      <c r="U457" s="10"/>
      <c r="V457" s="10"/>
      <c r="W457" s="10"/>
      <c r="X457" s="10"/>
      <c r="Y457" s="10"/>
      <c r="Z457" s="10"/>
    </row>
    <row r="458">
      <c r="A458" s="10"/>
      <c r="B458" s="10"/>
      <c r="C458" s="10"/>
      <c r="D458" s="10"/>
      <c r="E458" s="10"/>
      <c r="F458" s="10"/>
      <c r="G458" s="10"/>
      <c r="H458" s="10"/>
      <c r="I458" s="10"/>
      <c r="J458" s="10"/>
      <c r="K458" s="10"/>
      <c r="L458" s="10"/>
      <c r="M458" s="10"/>
      <c r="N458" s="10"/>
      <c r="O458" s="10"/>
      <c r="P458" s="10"/>
      <c r="Q458" s="10"/>
      <c r="R458" s="10"/>
      <c r="S458" s="10"/>
      <c r="T458" s="10"/>
      <c r="U458" s="10"/>
      <c r="V458" s="10"/>
      <c r="W458" s="10"/>
      <c r="X458" s="10"/>
      <c r="Y458" s="10"/>
      <c r="Z458" s="10"/>
    </row>
    <row r="459">
      <c r="A459" s="10"/>
      <c r="B459" s="10"/>
      <c r="C459" s="10"/>
      <c r="D459" s="10"/>
      <c r="E459" s="10"/>
      <c r="F459" s="10"/>
      <c r="G459" s="10"/>
      <c r="H459" s="10"/>
      <c r="I459" s="10"/>
      <c r="J459" s="10"/>
      <c r="K459" s="10"/>
      <c r="L459" s="10"/>
      <c r="M459" s="10"/>
      <c r="N459" s="10"/>
      <c r="O459" s="10"/>
      <c r="P459" s="10"/>
      <c r="Q459" s="10"/>
      <c r="R459" s="10"/>
      <c r="S459" s="10"/>
      <c r="T459" s="10"/>
      <c r="U459" s="10"/>
      <c r="V459" s="10"/>
      <c r="W459" s="10"/>
      <c r="X459" s="10"/>
      <c r="Y459" s="10"/>
      <c r="Z459" s="10"/>
    </row>
    <row r="460">
      <c r="A460" s="10"/>
      <c r="B460" s="10"/>
      <c r="C460" s="10"/>
      <c r="D460" s="10"/>
      <c r="E460" s="10"/>
      <c r="F460" s="10"/>
      <c r="G460" s="10"/>
      <c r="H460" s="10"/>
      <c r="I460" s="10"/>
      <c r="J460" s="10"/>
      <c r="K460" s="10"/>
      <c r="L460" s="10"/>
      <c r="M460" s="10"/>
      <c r="N460" s="10"/>
      <c r="O460" s="10"/>
      <c r="P460" s="10"/>
      <c r="Q460" s="10"/>
      <c r="R460" s="10"/>
      <c r="S460" s="10"/>
      <c r="T460" s="10"/>
      <c r="U460" s="10"/>
      <c r="V460" s="10"/>
      <c r="W460" s="10"/>
      <c r="X460" s="10"/>
      <c r="Y460" s="10"/>
      <c r="Z460" s="10"/>
    </row>
    <row r="461">
      <c r="A461" s="10"/>
      <c r="B461" s="10"/>
      <c r="C461" s="10"/>
      <c r="D461" s="10"/>
      <c r="E461" s="10"/>
      <c r="F461" s="10"/>
      <c r="G461" s="10"/>
      <c r="H461" s="10"/>
      <c r="I461" s="10"/>
      <c r="J461" s="10"/>
      <c r="K461" s="10"/>
      <c r="L461" s="10"/>
      <c r="M461" s="10"/>
      <c r="N461" s="10"/>
      <c r="O461" s="10"/>
      <c r="P461" s="10"/>
      <c r="Q461" s="10"/>
      <c r="R461" s="10"/>
      <c r="S461" s="10"/>
      <c r="T461" s="10"/>
      <c r="U461" s="10"/>
      <c r="V461" s="10"/>
      <c r="W461" s="10"/>
      <c r="X461" s="10"/>
      <c r="Y461" s="10"/>
      <c r="Z461" s="10"/>
    </row>
    <row r="462">
      <c r="A462" s="10"/>
      <c r="B462" s="10"/>
      <c r="C462" s="10"/>
      <c r="D462" s="10"/>
      <c r="E462" s="10"/>
      <c r="F462" s="10"/>
      <c r="G462" s="10"/>
      <c r="H462" s="10"/>
      <c r="I462" s="10"/>
      <c r="J462" s="10"/>
      <c r="K462" s="10"/>
      <c r="L462" s="10"/>
      <c r="M462" s="10"/>
      <c r="N462" s="10"/>
      <c r="O462" s="10"/>
      <c r="P462" s="10"/>
      <c r="Q462" s="10"/>
      <c r="R462" s="10"/>
      <c r="S462" s="10"/>
      <c r="T462" s="10"/>
      <c r="U462" s="10"/>
      <c r="V462" s="10"/>
      <c r="W462" s="10"/>
      <c r="X462" s="10"/>
      <c r="Y462" s="10"/>
      <c r="Z462" s="10"/>
    </row>
    <row r="463">
      <c r="A463" s="10"/>
      <c r="B463" s="10"/>
      <c r="C463" s="10"/>
      <c r="D463" s="10"/>
      <c r="E463" s="10"/>
      <c r="F463" s="10"/>
      <c r="G463" s="10"/>
      <c r="H463" s="10"/>
      <c r="I463" s="10"/>
      <c r="J463" s="10"/>
      <c r="K463" s="10"/>
      <c r="L463" s="10"/>
      <c r="M463" s="10"/>
      <c r="N463" s="10"/>
      <c r="O463" s="10"/>
      <c r="P463" s="10"/>
      <c r="Q463" s="10"/>
      <c r="R463" s="10"/>
      <c r="S463" s="10"/>
      <c r="T463" s="10"/>
      <c r="U463" s="10"/>
      <c r="V463" s="10"/>
      <c r="W463" s="10"/>
      <c r="X463" s="10"/>
      <c r="Y463" s="10"/>
      <c r="Z463" s="10"/>
    </row>
    <row r="464">
      <c r="A464" s="10"/>
      <c r="B464" s="10"/>
      <c r="C464" s="10"/>
      <c r="D464" s="10"/>
      <c r="E464" s="10"/>
      <c r="F464" s="10"/>
      <c r="G464" s="10"/>
      <c r="H464" s="10"/>
      <c r="I464" s="10"/>
      <c r="J464" s="10"/>
      <c r="K464" s="10"/>
      <c r="L464" s="10"/>
      <c r="M464" s="10"/>
      <c r="N464" s="10"/>
      <c r="O464" s="10"/>
      <c r="P464" s="10"/>
      <c r="Q464" s="10"/>
      <c r="R464" s="10"/>
      <c r="S464" s="10"/>
      <c r="T464" s="10"/>
      <c r="U464" s="10"/>
      <c r="V464" s="10"/>
      <c r="W464" s="10"/>
      <c r="X464" s="10"/>
      <c r="Y464" s="10"/>
      <c r="Z464" s="10"/>
    </row>
    <row r="465">
      <c r="A465" s="10"/>
      <c r="B465" s="10"/>
      <c r="C465" s="10"/>
      <c r="D465" s="10"/>
      <c r="E465" s="10"/>
      <c r="F465" s="10"/>
      <c r="G465" s="10"/>
      <c r="H465" s="10"/>
      <c r="I465" s="10"/>
      <c r="J465" s="10"/>
      <c r="K465" s="10"/>
      <c r="L465" s="10"/>
      <c r="M465" s="10"/>
      <c r="N465" s="10"/>
      <c r="O465" s="10"/>
      <c r="P465" s="10"/>
      <c r="Q465" s="10"/>
      <c r="R465" s="10"/>
      <c r="S465" s="10"/>
      <c r="T465" s="10"/>
      <c r="U465" s="10"/>
      <c r="V465" s="10"/>
      <c r="W465" s="10"/>
      <c r="X465" s="10"/>
      <c r="Y465" s="10"/>
      <c r="Z465" s="10"/>
    </row>
    <row r="466">
      <c r="A466" s="10"/>
      <c r="B466" s="10"/>
      <c r="C466" s="10"/>
      <c r="D466" s="10"/>
      <c r="E466" s="10"/>
      <c r="F466" s="10"/>
      <c r="G466" s="10"/>
      <c r="H466" s="10"/>
      <c r="I466" s="10"/>
      <c r="J466" s="10"/>
      <c r="K466" s="10"/>
      <c r="L466" s="10"/>
      <c r="M466" s="10"/>
      <c r="N466" s="10"/>
      <c r="O466" s="10"/>
      <c r="P466" s="10"/>
      <c r="Q466" s="10"/>
      <c r="R466" s="10"/>
      <c r="S466" s="10"/>
      <c r="T466" s="10"/>
      <c r="U466" s="10"/>
      <c r="V466" s="10"/>
      <c r="W466" s="10"/>
      <c r="X466" s="10"/>
      <c r="Y466" s="10"/>
      <c r="Z466" s="10"/>
    </row>
    <row r="467">
      <c r="A467" s="10"/>
      <c r="B467" s="10"/>
      <c r="C467" s="10"/>
      <c r="D467" s="10"/>
      <c r="E467" s="10"/>
      <c r="F467" s="10"/>
      <c r="G467" s="10"/>
      <c r="H467" s="10"/>
      <c r="I467" s="10"/>
      <c r="J467" s="10"/>
      <c r="K467" s="10"/>
      <c r="L467" s="10"/>
      <c r="M467" s="10"/>
      <c r="N467" s="10"/>
      <c r="O467" s="10"/>
      <c r="P467" s="10"/>
      <c r="Q467" s="10"/>
      <c r="R467" s="10"/>
      <c r="S467" s="10"/>
      <c r="T467" s="10"/>
      <c r="U467" s="10"/>
      <c r="V467" s="10"/>
      <c r="W467" s="10"/>
      <c r="X467" s="10"/>
      <c r="Y467" s="10"/>
      <c r="Z467" s="10"/>
    </row>
    <row r="468">
      <c r="A468" s="10"/>
      <c r="B468" s="10"/>
      <c r="C468" s="10"/>
      <c r="D468" s="10"/>
      <c r="E468" s="10"/>
      <c r="F468" s="10"/>
      <c r="G468" s="10"/>
      <c r="H468" s="10"/>
      <c r="I468" s="10"/>
      <c r="J468" s="10"/>
      <c r="K468" s="10"/>
      <c r="L468" s="10"/>
      <c r="M468" s="10"/>
      <c r="N468" s="10"/>
      <c r="O468" s="10"/>
      <c r="P468" s="10"/>
      <c r="Q468" s="10"/>
      <c r="R468" s="10"/>
      <c r="S468" s="10"/>
      <c r="T468" s="10"/>
      <c r="U468" s="10"/>
      <c r="V468" s="10"/>
      <c r="W468" s="10"/>
      <c r="X468" s="10"/>
      <c r="Y468" s="10"/>
      <c r="Z468" s="10"/>
    </row>
    <row r="469">
      <c r="A469" s="10"/>
      <c r="B469" s="10"/>
      <c r="C469" s="10"/>
      <c r="D469" s="10"/>
      <c r="E469" s="10"/>
      <c r="F469" s="10"/>
      <c r="G469" s="10"/>
      <c r="H469" s="10"/>
      <c r="I469" s="10"/>
      <c r="J469" s="10"/>
      <c r="K469" s="10"/>
      <c r="L469" s="10"/>
      <c r="M469" s="10"/>
      <c r="N469" s="10"/>
      <c r="O469" s="10"/>
      <c r="P469" s="10"/>
      <c r="Q469" s="10"/>
      <c r="R469" s="10"/>
      <c r="S469" s="10"/>
      <c r="T469" s="10"/>
      <c r="U469" s="10"/>
      <c r="V469" s="10"/>
      <c r="W469" s="10"/>
      <c r="X469" s="10"/>
      <c r="Y469" s="10"/>
      <c r="Z469" s="10"/>
    </row>
    <row r="470">
      <c r="A470" s="10"/>
      <c r="B470" s="10"/>
      <c r="C470" s="10"/>
      <c r="D470" s="10"/>
      <c r="E470" s="10"/>
      <c r="F470" s="10"/>
      <c r="G470" s="10"/>
      <c r="H470" s="10"/>
      <c r="I470" s="10"/>
      <c r="J470" s="10"/>
      <c r="K470" s="10"/>
      <c r="L470" s="10"/>
      <c r="M470" s="10"/>
      <c r="N470" s="10"/>
      <c r="O470" s="10"/>
      <c r="P470" s="10"/>
      <c r="Q470" s="10"/>
      <c r="R470" s="10"/>
      <c r="S470" s="10"/>
      <c r="T470" s="10"/>
      <c r="U470" s="10"/>
      <c r="V470" s="10"/>
      <c r="W470" s="10"/>
      <c r="X470" s="10"/>
      <c r="Y470" s="10"/>
      <c r="Z470" s="10"/>
    </row>
    <row r="471">
      <c r="A471" s="10"/>
      <c r="B471" s="10"/>
      <c r="C471" s="10"/>
      <c r="D471" s="10"/>
      <c r="E471" s="10"/>
      <c r="F471" s="10"/>
      <c r="G471" s="10"/>
      <c r="H471" s="10"/>
      <c r="I471" s="10"/>
      <c r="J471" s="10"/>
      <c r="K471" s="10"/>
      <c r="L471" s="10"/>
      <c r="M471" s="10"/>
      <c r="N471" s="10"/>
      <c r="O471" s="10"/>
      <c r="P471" s="10"/>
      <c r="Q471" s="10"/>
      <c r="R471" s="10"/>
      <c r="S471" s="10"/>
      <c r="T471" s="10"/>
      <c r="U471" s="10"/>
      <c r="V471" s="10"/>
      <c r="W471" s="10"/>
      <c r="X471" s="10"/>
      <c r="Y471" s="10"/>
      <c r="Z471" s="10"/>
    </row>
    <row r="472">
      <c r="A472" s="10"/>
      <c r="B472" s="10"/>
      <c r="C472" s="10"/>
      <c r="D472" s="10"/>
      <c r="E472" s="10"/>
      <c r="F472" s="10"/>
      <c r="G472" s="10"/>
      <c r="H472" s="10"/>
      <c r="I472" s="10"/>
      <c r="J472" s="10"/>
      <c r="K472" s="10"/>
      <c r="L472" s="10"/>
      <c r="M472" s="10"/>
      <c r="N472" s="10"/>
      <c r="O472" s="10"/>
      <c r="P472" s="10"/>
      <c r="Q472" s="10"/>
      <c r="R472" s="10"/>
      <c r="S472" s="10"/>
      <c r="T472" s="10"/>
      <c r="U472" s="10"/>
      <c r="V472" s="10"/>
      <c r="W472" s="10"/>
      <c r="X472" s="10"/>
      <c r="Y472" s="10"/>
      <c r="Z472" s="10"/>
    </row>
    <row r="473">
      <c r="A473" s="10"/>
      <c r="B473" s="10"/>
      <c r="C473" s="10"/>
      <c r="D473" s="10"/>
      <c r="E473" s="10"/>
      <c r="F473" s="10"/>
      <c r="G473" s="10"/>
      <c r="H473" s="10"/>
      <c r="I473" s="10"/>
      <c r="J473" s="10"/>
      <c r="K473" s="10"/>
      <c r="L473" s="10"/>
      <c r="M473" s="10"/>
      <c r="N473" s="10"/>
      <c r="O473" s="10"/>
      <c r="P473" s="10"/>
      <c r="Q473" s="10"/>
      <c r="R473" s="10"/>
      <c r="S473" s="10"/>
      <c r="T473" s="10"/>
      <c r="U473" s="10"/>
      <c r="V473" s="10"/>
      <c r="W473" s="10"/>
      <c r="X473" s="10"/>
      <c r="Y473" s="10"/>
      <c r="Z473" s="10"/>
    </row>
    <row r="474">
      <c r="A474" s="10"/>
      <c r="B474" s="10"/>
      <c r="C474" s="10"/>
      <c r="D474" s="10"/>
      <c r="E474" s="10"/>
      <c r="F474" s="10"/>
      <c r="G474" s="10"/>
      <c r="H474" s="10"/>
      <c r="I474" s="10"/>
      <c r="J474" s="10"/>
      <c r="K474" s="10"/>
      <c r="L474" s="10"/>
      <c r="M474" s="10"/>
      <c r="N474" s="10"/>
      <c r="O474" s="10"/>
      <c r="P474" s="10"/>
      <c r="Q474" s="10"/>
      <c r="R474" s="10"/>
      <c r="S474" s="10"/>
      <c r="T474" s="10"/>
      <c r="U474" s="10"/>
      <c r="V474" s="10"/>
      <c r="W474" s="10"/>
      <c r="X474" s="10"/>
      <c r="Y474" s="10"/>
      <c r="Z474" s="10"/>
    </row>
    <row r="475">
      <c r="A475" s="10"/>
      <c r="B475" s="10"/>
      <c r="C475" s="10"/>
      <c r="D475" s="10"/>
      <c r="E475" s="10"/>
      <c r="F475" s="10"/>
      <c r="G475" s="10"/>
      <c r="H475" s="10"/>
      <c r="I475" s="10"/>
      <c r="J475" s="10"/>
      <c r="K475" s="10"/>
      <c r="L475" s="10"/>
      <c r="M475" s="10"/>
      <c r="N475" s="10"/>
      <c r="O475" s="10"/>
      <c r="P475" s="10"/>
      <c r="Q475" s="10"/>
      <c r="R475" s="10"/>
      <c r="S475" s="10"/>
      <c r="T475" s="10"/>
      <c r="U475" s="10"/>
      <c r="V475" s="10"/>
      <c r="W475" s="10"/>
      <c r="X475" s="10"/>
      <c r="Y475" s="10"/>
      <c r="Z475" s="10"/>
    </row>
    <row r="476">
      <c r="A476" s="10"/>
      <c r="B476" s="10"/>
      <c r="C476" s="10"/>
      <c r="D476" s="10"/>
      <c r="E476" s="10"/>
      <c r="F476" s="10"/>
      <c r="G476" s="10"/>
      <c r="H476" s="10"/>
      <c r="I476" s="10"/>
      <c r="J476" s="10"/>
      <c r="K476" s="10"/>
      <c r="L476" s="10"/>
      <c r="M476" s="10"/>
      <c r="N476" s="10"/>
      <c r="O476" s="10"/>
      <c r="P476" s="10"/>
      <c r="Q476" s="10"/>
      <c r="R476" s="10"/>
      <c r="S476" s="10"/>
      <c r="T476" s="10"/>
      <c r="U476" s="10"/>
      <c r="V476" s="10"/>
      <c r="W476" s="10"/>
      <c r="X476" s="10"/>
      <c r="Y476" s="10"/>
      <c r="Z476" s="10"/>
    </row>
    <row r="477">
      <c r="A477" s="10"/>
      <c r="B477" s="10"/>
      <c r="C477" s="10"/>
      <c r="D477" s="10"/>
      <c r="E477" s="10"/>
      <c r="F477" s="10"/>
      <c r="G477" s="10"/>
      <c r="H477" s="10"/>
      <c r="I477" s="10"/>
      <c r="J477" s="10"/>
      <c r="K477" s="10"/>
      <c r="L477" s="10"/>
      <c r="M477" s="10"/>
      <c r="N477" s="10"/>
      <c r="O477" s="10"/>
      <c r="P477" s="10"/>
      <c r="Q477" s="10"/>
      <c r="R477" s="10"/>
      <c r="S477" s="10"/>
      <c r="T477" s="10"/>
      <c r="U477" s="10"/>
      <c r="V477" s="10"/>
      <c r="W477" s="10"/>
      <c r="X477" s="10"/>
      <c r="Y477" s="10"/>
      <c r="Z477" s="10"/>
    </row>
    <row r="478">
      <c r="A478" s="10"/>
      <c r="B478" s="10"/>
      <c r="C478" s="10"/>
      <c r="D478" s="10"/>
      <c r="E478" s="10"/>
      <c r="F478" s="10"/>
      <c r="G478" s="10"/>
      <c r="H478" s="10"/>
      <c r="I478" s="10"/>
      <c r="J478" s="10"/>
      <c r="K478" s="10"/>
      <c r="L478" s="10"/>
      <c r="M478" s="10"/>
      <c r="N478" s="10"/>
      <c r="O478" s="10"/>
      <c r="P478" s="10"/>
      <c r="Q478" s="10"/>
      <c r="R478" s="10"/>
      <c r="S478" s="10"/>
      <c r="T478" s="10"/>
      <c r="U478" s="10"/>
      <c r="V478" s="10"/>
      <c r="W478" s="10"/>
      <c r="X478" s="10"/>
      <c r="Y478" s="10"/>
      <c r="Z478" s="10"/>
    </row>
    <row r="479">
      <c r="A479" s="10"/>
      <c r="B479" s="10"/>
      <c r="C479" s="10"/>
      <c r="D479" s="10"/>
      <c r="E479" s="10"/>
      <c r="F479" s="10"/>
      <c r="G479" s="10"/>
      <c r="H479" s="10"/>
      <c r="I479" s="10"/>
      <c r="J479" s="10"/>
      <c r="K479" s="10"/>
      <c r="L479" s="10"/>
      <c r="M479" s="10"/>
      <c r="N479" s="10"/>
      <c r="O479" s="10"/>
      <c r="P479" s="10"/>
      <c r="Q479" s="10"/>
      <c r="R479" s="10"/>
      <c r="S479" s="10"/>
      <c r="T479" s="10"/>
      <c r="U479" s="10"/>
      <c r="V479" s="10"/>
      <c r="W479" s="10"/>
      <c r="X479" s="10"/>
      <c r="Y479" s="10"/>
      <c r="Z479" s="10"/>
    </row>
    <row r="480">
      <c r="A480" s="10"/>
      <c r="B480" s="10"/>
      <c r="C480" s="10"/>
      <c r="D480" s="10"/>
      <c r="E480" s="10"/>
      <c r="F480" s="10"/>
      <c r="G480" s="10"/>
      <c r="H480" s="10"/>
      <c r="I480" s="10"/>
      <c r="J480" s="10"/>
      <c r="K480" s="10"/>
      <c r="L480" s="10"/>
      <c r="M480" s="10"/>
      <c r="N480" s="10"/>
      <c r="O480" s="10"/>
      <c r="P480" s="10"/>
      <c r="Q480" s="10"/>
      <c r="R480" s="10"/>
      <c r="S480" s="10"/>
      <c r="T480" s="10"/>
      <c r="U480" s="10"/>
      <c r="V480" s="10"/>
      <c r="W480" s="10"/>
      <c r="X480" s="10"/>
      <c r="Y480" s="10"/>
      <c r="Z480" s="10"/>
    </row>
    <row r="481">
      <c r="A481" s="10"/>
      <c r="B481" s="10"/>
      <c r="C481" s="10"/>
      <c r="D481" s="10"/>
      <c r="E481" s="10"/>
      <c r="F481" s="10"/>
      <c r="G481" s="10"/>
      <c r="H481" s="10"/>
      <c r="I481" s="10"/>
      <c r="J481" s="10"/>
      <c r="K481" s="10"/>
      <c r="L481" s="10"/>
      <c r="M481" s="10"/>
      <c r="N481" s="10"/>
      <c r="O481" s="10"/>
      <c r="P481" s="10"/>
      <c r="Q481" s="10"/>
      <c r="R481" s="10"/>
      <c r="S481" s="10"/>
      <c r="T481" s="10"/>
      <c r="U481" s="10"/>
      <c r="V481" s="10"/>
      <c r="W481" s="10"/>
      <c r="X481" s="10"/>
      <c r="Y481" s="10"/>
      <c r="Z481" s="10"/>
    </row>
    <row r="482">
      <c r="A482" s="10"/>
      <c r="B482" s="10"/>
      <c r="C482" s="10"/>
      <c r="D482" s="10"/>
      <c r="E482" s="10"/>
      <c r="F482" s="10"/>
      <c r="G482" s="10"/>
      <c r="H482" s="10"/>
      <c r="I482" s="10"/>
      <c r="J482" s="10"/>
      <c r="K482" s="10"/>
      <c r="L482" s="10"/>
      <c r="M482" s="10"/>
      <c r="N482" s="10"/>
      <c r="O482" s="10"/>
      <c r="P482" s="10"/>
      <c r="Q482" s="10"/>
      <c r="R482" s="10"/>
      <c r="S482" s="10"/>
      <c r="T482" s="10"/>
      <c r="U482" s="10"/>
      <c r="V482" s="10"/>
      <c r="W482" s="10"/>
      <c r="X482" s="10"/>
      <c r="Y482" s="10"/>
      <c r="Z482" s="10"/>
    </row>
    <row r="483">
      <c r="A483" s="10"/>
      <c r="B483" s="10"/>
      <c r="C483" s="10"/>
      <c r="D483" s="10"/>
      <c r="E483" s="10"/>
      <c r="F483" s="10"/>
      <c r="G483" s="10"/>
      <c r="H483" s="10"/>
      <c r="I483" s="10"/>
      <c r="J483" s="10"/>
      <c r="K483" s="10"/>
      <c r="L483" s="10"/>
      <c r="M483" s="10"/>
      <c r="N483" s="10"/>
      <c r="O483" s="10"/>
      <c r="P483" s="10"/>
      <c r="Q483" s="10"/>
      <c r="R483" s="10"/>
      <c r="S483" s="10"/>
      <c r="T483" s="10"/>
      <c r="U483" s="10"/>
      <c r="V483" s="10"/>
      <c r="W483" s="10"/>
      <c r="X483" s="10"/>
      <c r="Y483" s="10"/>
      <c r="Z483" s="10"/>
    </row>
    <row r="484">
      <c r="A484" s="10"/>
      <c r="B484" s="10"/>
      <c r="C484" s="10"/>
      <c r="D484" s="10"/>
      <c r="E484" s="10"/>
      <c r="F484" s="10"/>
      <c r="G484" s="10"/>
      <c r="H484" s="10"/>
      <c r="I484" s="10"/>
      <c r="J484" s="10"/>
      <c r="K484" s="10"/>
      <c r="L484" s="10"/>
      <c r="M484" s="10"/>
      <c r="N484" s="10"/>
      <c r="O484" s="10"/>
      <c r="P484" s="10"/>
      <c r="Q484" s="10"/>
      <c r="R484" s="10"/>
      <c r="S484" s="10"/>
      <c r="T484" s="10"/>
      <c r="U484" s="10"/>
      <c r="V484" s="10"/>
      <c r="W484" s="10"/>
      <c r="X484" s="10"/>
      <c r="Y484" s="10"/>
      <c r="Z484" s="10"/>
    </row>
    <row r="485">
      <c r="A485" s="10"/>
      <c r="B485" s="10"/>
      <c r="C485" s="10"/>
      <c r="D485" s="10"/>
      <c r="E485" s="10"/>
      <c r="F485" s="10"/>
      <c r="G485" s="10"/>
      <c r="H485" s="10"/>
      <c r="I485" s="10"/>
      <c r="J485" s="10"/>
      <c r="K485" s="10"/>
      <c r="L485" s="10"/>
      <c r="M485" s="10"/>
      <c r="N485" s="10"/>
      <c r="O485" s="10"/>
      <c r="P485" s="10"/>
      <c r="Q485" s="10"/>
      <c r="R485" s="10"/>
      <c r="S485" s="10"/>
      <c r="T485" s="10"/>
      <c r="U485" s="10"/>
      <c r="V485" s="10"/>
      <c r="W485" s="10"/>
      <c r="X485" s="10"/>
      <c r="Y485" s="10"/>
      <c r="Z485" s="10"/>
    </row>
    <row r="486">
      <c r="A486" s="10"/>
      <c r="B486" s="10"/>
      <c r="C486" s="10"/>
      <c r="D486" s="10"/>
      <c r="E486" s="10"/>
      <c r="F486" s="10"/>
      <c r="G486" s="10"/>
      <c r="H486" s="10"/>
      <c r="I486" s="10"/>
      <c r="J486" s="10"/>
      <c r="K486" s="10"/>
      <c r="L486" s="10"/>
      <c r="M486" s="10"/>
      <c r="N486" s="10"/>
      <c r="O486" s="10"/>
      <c r="P486" s="10"/>
      <c r="Q486" s="10"/>
      <c r="R486" s="10"/>
      <c r="S486" s="10"/>
      <c r="T486" s="10"/>
      <c r="U486" s="10"/>
      <c r="V486" s="10"/>
      <c r="W486" s="10"/>
      <c r="X486" s="10"/>
      <c r="Y486" s="10"/>
      <c r="Z486" s="10"/>
    </row>
    <row r="487">
      <c r="A487" s="10"/>
      <c r="B487" s="10"/>
      <c r="C487" s="10"/>
      <c r="D487" s="10"/>
      <c r="E487" s="10"/>
      <c r="F487" s="10"/>
      <c r="G487" s="10"/>
      <c r="H487" s="10"/>
      <c r="I487" s="10"/>
      <c r="J487" s="10"/>
      <c r="K487" s="10"/>
      <c r="L487" s="10"/>
      <c r="M487" s="10"/>
      <c r="N487" s="10"/>
      <c r="O487" s="10"/>
      <c r="P487" s="10"/>
      <c r="Q487" s="10"/>
      <c r="R487" s="10"/>
      <c r="S487" s="10"/>
      <c r="T487" s="10"/>
      <c r="U487" s="10"/>
      <c r="V487" s="10"/>
      <c r="W487" s="10"/>
      <c r="X487" s="10"/>
      <c r="Y487" s="10"/>
      <c r="Z487" s="10"/>
    </row>
    <row r="488">
      <c r="A488" s="10"/>
      <c r="B488" s="10"/>
      <c r="C488" s="10"/>
      <c r="D488" s="10"/>
      <c r="E488" s="10"/>
      <c r="F488" s="10"/>
      <c r="G488" s="10"/>
      <c r="H488" s="10"/>
      <c r="I488" s="10"/>
      <c r="J488" s="10"/>
      <c r="K488" s="10"/>
      <c r="L488" s="10"/>
      <c r="M488" s="10"/>
      <c r="N488" s="10"/>
      <c r="O488" s="10"/>
      <c r="P488" s="10"/>
      <c r="Q488" s="10"/>
      <c r="R488" s="10"/>
      <c r="S488" s="10"/>
      <c r="T488" s="10"/>
      <c r="U488" s="10"/>
      <c r="V488" s="10"/>
      <c r="W488" s="10"/>
      <c r="X488" s="10"/>
      <c r="Y488" s="10"/>
      <c r="Z488" s="10"/>
    </row>
    <row r="489">
      <c r="A489" s="10"/>
      <c r="B489" s="10"/>
      <c r="C489" s="10"/>
      <c r="D489" s="10"/>
      <c r="E489" s="10"/>
      <c r="F489" s="10"/>
      <c r="G489" s="10"/>
      <c r="H489" s="10"/>
      <c r="I489" s="10"/>
      <c r="J489" s="10"/>
      <c r="K489" s="10"/>
      <c r="L489" s="10"/>
      <c r="M489" s="10"/>
      <c r="N489" s="10"/>
      <c r="O489" s="10"/>
      <c r="P489" s="10"/>
      <c r="Q489" s="10"/>
      <c r="R489" s="10"/>
      <c r="S489" s="10"/>
      <c r="T489" s="10"/>
      <c r="U489" s="10"/>
      <c r="V489" s="10"/>
      <c r="W489" s="10"/>
      <c r="X489" s="10"/>
      <c r="Y489" s="10"/>
      <c r="Z489" s="10"/>
    </row>
    <row r="490">
      <c r="A490" s="10"/>
      <c r="B490" s="10"/>
      <c r="C490" s="10"/>
      <c r="D490" s="10"/>
      <c r="E490" s="10"/>
      <c r="F490" s="10"/>
      <c r="G490" s="10"/>
      <c r="H490" s="10"/>
      <c r="I490" s="10"/>
      <c r="J490" s="10"/>
      <c r="K490" s="10"/>
      <c r="L490" s="10"/>
      <c r="M490" s="10"/>
      <c r="N490" s="10"/>
      <c r="O490" s="10"/>
      <c r="P490" s="10"/>
      <c r="Q490" s="10"/>
      <c r="R490" s="10"/>
      <c r="S490" s="10"/>
      <c r="T490" s="10"/>
      <c r="U490" s="10"/>
      <c r="V490" s="10"/>
      <c r="W490" s="10"/>
      <c r="X490" s="10"/>
      <c r="Y490" s="10"/>
      <c r="Z490" s="10"/>
    </row>
    <row r="491">
      <c r="A491" s="10"/>
      <c r="B491" s="10"/>
      <c r="C491" s="10"/>
      <c r="D491" s="10"/>
      <c r="E491" s="10"/>
      <c r="F491" s="10"/>
      <c r="G491" s="10"/>
      <c r="H491" s="10"/>
      <c r="I491" s="10"/>
      <c r="J491" s="10"/>
      <c r="K491" s="10"/>
      <c r="L491" s="10"/>
      <c r="M491" s="10"/>
      <c r="N491" s="10"/>
      <c r="O491" s="10"/>
      <c r="P491" s="10"/>
      <c r="Q491" s="10"/>
      <c r="R491" s="10"/>
      <c r="S491" s="10"/>
      <c r="T491" s="10"/>
      <c r="U491" s="10"/>
      <c r="V491" s="10"/>
      <c r="W491" s="10"/>
      <c r="X491" s="10"/>
      <c r="Y491" s="10"/>
      <c r="Z491" s="10"/>
    </row>
    <row r="492">
      <c r="A492" s="10"/>
      <c r="B492" s="10"/>
      <c r="C492" s="10"/>
      <c r="D492" s="10"/>
      <c r="E492" s="10"/>
      <c r="F492" s="10"/>
      <c r="G492" s="10"/>
      <c r="H492" s="10"/>
      <c r="I492" s="10"/>
      <c r="J492" s="10"/>
      <c r="K492" s="10"/>
      <c r="L492" s="10"/>
      <c r="M492" s="10"/>
      <c r="N492" s="10"/>
      <c r="O492" s="10"/>
      <c r="P492" s="10"/>
      <c r="Q492" s="10"/>
      <c r="R492" s="10"/>
      <c r="S492" s="10"/>
      <c r="T492" s="10"/>
      <c r="U492" s="10"/>
      <c r="V492" s="10"/>
      <c r="W492" s="10"/>
      <c r="X492" s="10"/>
      <c r="Y492" s="10"/>
      <c r="Z492" s="10"/>
    </row>
    <row r="493">
      <c r="A493" s="10"/>
      <c r="B493" s="10"/>
      <c r="C493" s="10"/>
      <c r="D493" s="10"/>
      <c r="E493" s="10"/>
      <c r="F493" s="10"/>
      <c r="G493" s="10"/>
      <c r="H493" s="10"/>
      <c r="I493" s="10"/>
      <c r="J493" s="10"/>
      <c r="K493" s="10"/>
      <c r="L493" s="10"/>
      <c r="M493" s="10"/>
      <c r="N493" s="10"/>
      <c r="O493" s="10"/>
      <c r="P493" s="10"/>
      <c r="Q493" s="10"/>
      <c r="R493" s="10"/>
      <c r="S493" s="10"/>
      <c r="T493" s="10"/>
      <c r="U493" s="10"/>
      <c r="V493" s="10"/>
      <c r="W493" s="10"/>
      <c r="X493" s="10"/>
      <c r="Y493" s="10"/>
      <c r="Z493" s="10"/>
    </row>
    <row r="494">
      <c r="A494" s="10"/>
      <c r="B494" s="10"/>
      <c r="C494" s="10"/>
      <c r="D494" s="10"/>
      <c r="E494" s="10"/>
      <c r="F494" s="10"/>
      <c r="G494" s="10"/>
      <c r="H494" s="10"/>
      <c r="I494" s="10"/>
      <c r="J494" s="10"/>
      <c r="K494" s="10"/>
      <c r="L494" s="10"/>
      <c r="M494" s="10"/>
      <c r="N494" s="10"/>
      <c r="O494" s="10"/>
      <c r="P494" s="10"/>
      <c r="Q494" s="10"/>
      <c r="R494" s="10"/>
      <c r="S494" s="10"/>
      <c r="T494" s="10"/>
      <c r="U494" s="10"/>
      <c r="V494" s="10"/>
      <c r="W494" s="10"/>
      <c r="X494" s="10"/>
      <c r="Y494" s="10"/>
      <c r="Z494" s="10"/>
    </row>
    <row r="495">
      <c r="A495" s="10"/>
      <c r="B495" s="10"/>
      <c r="C495" s="10"/>
      <c r="D495" s="10"/>
      <c r="E495" s="10"/>
      <c r="F495" s="10"/>
      <c r="G495" s="10"/>
      <c r="H495" s="10"/>
      <c r="I495" s="10"/>
      <c r="J495" s="10"/>
      <c r="K495" s="10"/>
      <c r="L495" s="10"/>
      <c r="M495" s="10"/>
      <c r="N495" s="10"/>
      <c r="O495" s="10"/>
      <c r="P495" s="10"/>
      <c r="Q495" s="10"/>
      <c r="R495" s="10"/>
      <c r="S495" s="10"/>
      <c r="T495" s="10"/>
      <c r="U495" s="10"/>
      <c r="V495" s="10"/>
      <c r="W495" s="10"/>
      <c r="X495" s="10"/>
      <c r="Y495" s="10"/>
      <c r="Z495" s="10"/>
    </row>
    <row r="496">
      <c r="A496" s="10"/>
      <c r="B496" s="10"/>
      <c r="C496" s="10"/>
      <c r="D496" s="10"/>
      <c r="E496" s="10"/>
      <c r="F496" s="10"/>
      <c r="G496" s="10"/>
      <c r="H496" s="10"/>
      <c r="I496" s="10"/>
      <c r="J496" s="10"/>
      <c r="K496" s="10"/>
      <c r="L496" s="10"/>
      <c r="M496" s="10"/>
      <c r="N496" s="10"/>
      <c r="O496" s="10"/>
      <c r="P496" s="10"/>
      <c r="Q496" s="10"/>
      <c r="R496" s="10"/>
      <c r="S496" s="10"/>
      <c r="T496" s="10"/>
      <c r="U496" s="10"/>
      <c r="V496" s="10"/>
      <c r="W496" s="10"/>
      <c r="X496" s="10"/>
      <c r="Y496" s="10"/>
      <c r="Z496" s="10"/>
    </row>
    <row r="497">
      <c r="A497" s="10"/>
      <c r="B497" s="10"/>
      <c r="C497" s="10"/>
      <c r="D497" s="10"/>
      <c r="E497" s="10"/>
      <c r="F497" s="10"/>
      <c r="G497" s="10"/>
      <c r="H497" s="10"/>
      <c r="I497" s="10"/>
      <c r="J497" s="10"/>
      <c r="K497" s="10"/>
      <c r="L497" s="10"/>
      <c r="M497" s="10"/>
      <c r="N497" s="10"/>
      <c r="O497" s="10"/>
      <c r="P497" s="10"/>
      <c r="Q497" s="10"/>
      <c r="R497" s="10"/>
      <c r="S497" s="10"/>
      <c r="T497" s="10"/>
      <c r="U497" s="10"/>
      <c r="V497" s="10"/>
      <c r="W497" s="10"/>
      <c r="X497" s="10"/>
      <c r="Y497" s="10"/>
      <c r="Z497" s="10"/>
    </row>
    <row r="498">
      <c r="A498" s="10"/>
      <c r="B498" s="10"/>
      <c r="C498" s="10"/>
      <c r="D498" s="10"/>
      <c r="E498" s="10"/>
      <c r="F498" s="10"/>
      <c r="G498" s="10"/>
      <c r="H498" s="10"/>
      <c r="I498" s="10"/>
      <c r="J498" s="10"/>
      <c r="K498" s="10"/>
      <c r="L498" s="10"/>
      <c r="M498" s="10"/>
      <c r="N498" s="10"/>
      <c r="O498" s="10"/>
      <c r="P498" s="10"/>
      <c r="Q498" s="10"/>
      <c r="R498" s="10"/>
      <c r="S498" s="10"/>
      <c r="T498" s="10"/>
      <c r="U498" s="10"/>
      <c r="V498" s="10"/>
      <c r="W498" s="10"/>
      <c r="X498" s="10"/>
      <c r="Y498" s="10"/>
      <c r="Z498" s="10"/>
    </row>
    <row r="499">
      <c r="A499" s="10"/>
      <c r="B499" s="10"/>
      <c r="C499" s="10"/>
      <c r="D499" s="10"/>
      <c r="E499" s="10"/>
      <c r="F499" s="10"/>
      <c r="G499" s="10"/>
      <c r="H499" s="10"/>
      <c r="I499" s="10"/>
      <c r="J499" s="10"/>
      <c r="K499" s="10"/>
      <c r="L499" s="10"/>
      <c r="M499" s="10"/>
      <c r="N499" s="10"/>
      <c r="O499" s="10"/>
      <c r="P499" s="10"/>
      <c r="Q499" s="10"/>
      <c r="R499" s="10"/>
      <c r="S499" s="10"/>
      <c r="T499" s="10"/>
      <c r="U499" s="10"/>
      <c r="V499" s="10"/>
      <c r="W499" s="10"/>
      <c r="X499" s="10"/>
      <c r="Y499" s="10"/>
      <c r="Z499" s="10"/>
    </row>
    <row r="500">
      <c r="A500" s="10"/>
      <c r="B500" s="10"/>
      <c r="C500" s="10"/>
      <c r="D500" s="10"/>
      <c r="E500" s="10"/>
      <c r="F500" s="10"/>
      <c r="G500" s="10"/>
      <c r="H500" s="10"/>
      <c r="I500" s="10"/>
      <c r="J500" s="10"/>
      <c r="K500" s="10"/>
      <c r="L500" s="10"/>
      <c r="M500" s="10"/>
      <c r="N500" s="10"/>
      <c r="O500" s="10"/>
      <c r="P500" s="10"/>
      <c r="Q500" s="10"/>
      <c r="R500" s="10"/>
      <c r="S500" s="10"/>
      <c r="T500" s="10"/>
      <c r="U500" s="10"/>
      <c r="V500" s="10"/>
      <c r="W500" s="10"/>
      <c r="X500" s="10"/>
      <c r="Y500" s="10"/>
      <c r="Z500" s="10"/>
    </row>
    <row r="501">
      <c r="A501" s="10"/>
      <c r="B501" s="10"/>
      <c r="C501" s="10"/>
      <c r="D501" s="10"/>
      <c r="E501" s="10"/>
      <c r="F501" s="10"/>
      <c r="G501" s="10"/>
      <c r="H501" s="10"/>
      <c r="I501" s="10"/>
      <c r="J501" s="10"/>
      <c r="K501" s="10"/>
      <c r="L501" s="10"/>
      <c r="M501" s="10"/>
      <c r="N501" s="10"/>
      <c r="O501" s="10"/>
      <c r="P501" s="10"/>
      <c r="Q501" s="10"/>
      <c r="R501" s="10"/>
      <c r="S501" s="10"/>
      <c r="T501" s="10"/>
      <c r="U501" s="10"/>
      <c r="V501" s="10"/>
      <c r="W501" s="10"/>
      <c r="X501" s="10"/>
      <c r="Y501" s="10"/>
      <c r="Z501" s="10"/>
    </row>
    <row r="502">
      <c r="A502" s="10"/>
      <c r="B502" s="10"/>
      <c r="C502" s="10"/>
      <c r="D502" s="10"/>
      <c r="E502" s="10"/>
      <c r="F502" s="10"/>
      <c r="G502" s="10"/>
      <c r="H502" s="10"/>
      <c r="I502" s="10"/>
      <c r="J502" s="10"/>
      <c r="K502" s="10"/>
      <c r="L502" s="10"/>
      <c r="M502" s="10"/>
      <c r="N502" s="10"/>
      <c r="O502" s="10"/>
      <c r="P502" s="10"/>
      <c r="Q502" s="10"/>
      <c r="R502" s="10"/>
      <c r="S502" s="10"/>
      <c r="T502" s="10"/>
      <c r="U502" s="10"/>
      <c r="V502" s="10"/>
      <c r="W502" s="10"/>
      <c r="X502" s="10"/>
      <c r="Y502" s="10"/>
      <c r="Z502" s="10"/>
    </row>
    <row r="503">
      <c r="A503" s="10"/>
      <c r="B503" s="10"/>
      <c r="C503" s="10"/>
      <c r="D503" s="10"/>
      <c r="E503" s="10"/>
      <c r="F503" s="10"/>
      <c r="G503" s="10"/>
      <c r="H503" s="10"/>
      <c r="I503" s="10"/>
      <c r="J503" s="10"/>
      <c r="K503" s="10"/>
      <c r="L503" s="10"/>
      <c r="M503" s="10"/>
      <c r="N503" s="10"/>
      <c r="O503" s="10"/>
      <c r="P503" s="10"/>
      <c r="Q503" s="10"/>
      <c r="R503" s="10"/>
      <c r="S503" s="10"/>
      <c r="T503" s="10"/>
      <c r="U503" s="10"/>
      <c r="V503" s="10"/>
      <c r="W503" s="10"/>
      <c r="X503" s="10"/>
      <c r="Y503" s="10"/>
      <c r="Z503" s="10"/>
    </row>
    <row r="504">
      <c r="A504" s="10"/>
      <c r="B504" s="10"/>
      <c r="C504" s="10"/>
      <c r="D504" s="10"/>
      <c r="E504" s="10"/>
      <c r="F504" s="10"/>
      <c r="G504" s="10"/>
      <c r="H504" s="10"/>
      <c r="I504" s="10"/>
      <c r="J504" s="10"/>
      <c r="K504" s="10"/>
      <c r="L504" s="10"/>
      <c r="M504" s="10"/>
      <c r="N504" s="10"/>
      <c r="O504" s="10"/>
      <c r="P504" s="10"/>
      <c r="Q504" s="10"/>
      <c r="R504" s="10"/>
      <c r="S504" s="10"/>
      <c r="T504" s="10"/>
      <c r="U504" s="10"/>
      <c r="V504" s="10"/>
      <c r="W504" s="10"/>
      <c r="X504" s="10"/>
      <c r="Y504" s="10"/>
      <c r="Z504" s="10"/>
    </row>
    <row r="505">
      <c r="A505" s="10"/>
      <c r="B505" s="10"/>
      <c r="C505" s="10"/>
      <c r="D505" s="10"/>
      <c r="E505" s="10"/>
      <c r="F505" s="10"/>
      <c r="G505" s="10"/>
      <c r="H505" s="10"/>
      <c r="I505" s="10"/>
      <c r="J505" s="10"/>
      <c r="K505" s="10"/>
      <c r="L505" s="10"/>
      <c r="M505" s="10"/>
      <c r="N505" s="10"/>
      <c r="O505" s="10"/>
      <c r="P505" s="10"/>
      <c r="Q505" s="10"/>
      <c r="R505" s="10"/>
      <c r="S505" s="10"/>
      <c r="T505" s="10"/>
      <c r="U505" s="10"/>
      <c r="V505" s="10"/>
      <c r="W505" s="10"/>
      <c r="X505" s="10"/>
      <c r="Y505" s="10"/>
      <c r="Z505" s="10"/>
    </row>
    <row r="506">
      <c r="A506" s="10"/>
      <c r="B506" s="10"/>
      <c r="C506" s="10"/>
      <c r="D506" s="10"/>
      <c r="E506" s="10"/>
      <c r="F506" s="10"/>
      <c r="G506" s="10"/>
      <c r="H506" s="10"/>
      <c r="I506" s="10"/>
      <c r="J506" s="10"/>
      <c r="K506" s="10"/>
      <c r="L506" s="10"/>
      <c r="M506" s="10"/>
      <c r="N506" s="10"/>
      <c r="O506" s="10"/>
      <c r="P506" s="10"/>
      <c r="Q506" s="10"/>
      <c r="R506" s="10"/>
      <c r="S506" s="10"/>
      <c r="T506" s="10"/>
      <c r="U506" s="10"/>
      <c r="V506" s="10"/>
      <c r="W506" s="10"/>
      <c r="X506" s="10"/>
      <c r="Y506" s="10"/>
      <c r="Z506" s="10"/>
    </row>
    <row r="507">
      <c r="A507" s="10"/>
      <c r="B507" s="10"/>
      <c r="C507" s="10"/>
      <c r="D507" s="10"/>
      <c r="E507" s="10"/>
      <c r="F507" s="10"/>
      <c r="G507" s="10"/>
      <c r="H507" s="10"/>
      <c r="I507" s="10"/>
      <c r="J507" s="10"/>
      <c r="K507" s="10"/>
      <c r="L507" s="10"/>
      <c r="M507" s="10"/>
      <c r="N507" s="10"/>
      <c r="O507" s="10"/>
      <c r="P507" s="10"/>
      <c r="Q507" s="10"/>
      <c r="R507" s="10"/>
      <c r="S507" s="10"/>
      <c r="T507" s="10"/>
      <c r="U507" s="10"/>
      <c r="V507" s="10"/>
      <c r="W507" s="10"/>
      <c r="X507" s="10"/>
      <c r="Y507" s="10"/>
      <c r="Z507" s="10"/>
    </row>
    <row r="508">
      <c r="A508" s="10"/>
      <c r="B508" s="10"/>
      <c r="C508" s="10"/>
      <c r="D508" s="10"/>
      <c r="E508" s="10"/>
      <c r="F508" s="10"/>
      <c r="G508" s="10"/>
      <c r="H508" s="10"/>
      <c r="I508" s="10"/>
      <c r="J508" s="10"/>
      <c r="K508" s="10"/>
      <c r="L508" s="10"/>
      <c r="M508" s="10"/>
      <c r="N508" s="10"/>
      <c r="O508" s="10"/>
      <c r="P508" s="10"/>
      <c r="Q508" s="10"/>
      <c r="R508" s="10"/>
      <c r="S508" s="10"/>
      <c r="T508" s="10"/>
      <c r="U508" s="10"/>
      <c r="V508" s="10"/>
      <c r="W508" s="10"/>
      <c r="X508" s="10"/>
      <c r="Y508" s="10"/>
      <c r="Z508" s="10"/>
    </row>
    <row r="509">
      <c r="A509" s="10"/>
      <c r="B509" s="10"/>
      <c r="C509" s="10"/>
      <c r="D509" s="10"/>
      <c r="E509" s="10"/>
      <c r="F509" s="10"/>
      <c r="G509" s="10"/>
      <c r="H509" s="10"/>
      <c r="I509" s="10"/>
      <c r="J509" s="10"/>
      <c r="K509" s="10"/>
      <c r="L509" s="10"/>
      <c r="M509" s="10"/>
      <c r="N509" s="10"/>
      <c r="O509" s="10"/>
      <c r="P509" s="10"/>
      <c r="Q509" s="10"/>
      <c r="R509" s="10"/>
      <c r="S509" s="10"/>
      <c r="T509" s="10"/>
      <c r="U509" s="10"/>
      <c r="V509" s="10"/>
      <c r="W509" s="10"/>
      <c r="X509" s="10"/>
      <c r="Y509" s="10"/>
      <c r="Z509" s="10"/>
    </row>
    <row r="510">
      <c r="A510" s="10"/>
      <c r="B510" s="10"/>
      <c r="C510" s="10"/>
      <c r="D510" s="10"/>
      <c r="E510" s="10"/>
      <c r="F510" s="10"/>
      <c r="G510" s="10"/>
      <c r="H510" s="10"/>
      <c r="I510" s="10"/>
      <c r="J510" s="10"/>
      <c r="K510" s="10"/>
      <c r="L510" s="10"/>
      <c r="M510" s="10"/>
      <c r="N510" s="10"/>
      <c r="O510" s="10"/>
      <c r="P510" s="10"/>
      <c r="Q510" s="10"/>
      <c r="R510" s="10"/>
      <c r="S510" s="10"/>
      <c r="T510" s="10"/>
      <c r="U510" s="10"/>
      <c r="V510" s="10"/>
      <c r="W510" s="10"/>
      <c r="X510" s="10"/>
      <c r="Y510" s="10"/>
      <c r="Z510" s="10"/>
    </row>
    <row r="511">
      <c r="A511" s="10"/>
      <c r="B511" s="10"/>
      <c r="C511" s="10"/>
      <c r="D511" s="10"/>
      <c r="E511" s="10"/>
      <c r="F511" s="10"/>
      <c r="G511" s="10"/>
      <c r="H511" s="10"/>
      <c r="I511" s="10"/>
      <c r="J511" s="10"/>
      <c r="K511" s="10"/>
      <c r="L511" s="10"/>
      <c r="M511" s="10"/>
      <c r="N511" s="10"/>
      <c r="O511" s="10"/>
      <c r="P511" s="10"/>
      <c r="Q511" s="10"/>
      <c r="R511" s="10"/>
      <c r="S511" s="10"/>
      <c r="T511" s="10"/>
      <c r="U511" s="10"/>
      <c r="V511" s="10"/>
      <c r="W511" s="10"/>
      <c r="X511" s="10"/>
      <c r="Y511" s="10"/>
      <c r="Z511" s="10"/>
    </row>
    <row r="512">
      <c r="A512" s="10"/>
      <c r="B512" s="10"/>
      <c r="C512" s="10"/>
      <c r="D512" s="10"/>
      <c r="E512" s="10"/>
      <c r="F512" s="10"/>
      <c r="G512" s="10"/>
      <c r="H512" s="10"/>
      <c r="I512" s="10"/>
      <c r="J512" s="10"/>
      <c r="K512" s="10"/>
      <c r="L512" s="10"/>
      <c r="M512" s="10"/>
      <c r="N512" s="10"/>
      <c r="O512" s="10"/>
      <c r="P512" s="10"/>
      <c r="Q512" s="10"/>
      <c r="R512" s="10"/>
      <c r="S512" s="10"/>
      <c r="T512" s="10"/>
      <c r="U512" s="10"/>
      <c r="V512" s="10"/>
      <c r="W512" s="10"/>
      <c r="X512" s="10"/>
      <c r="Y512" s="10"/>
      <c r="Z512" s="10"/>
    </row>
    <row r="513">
      <c r="A513" s="10"/>
      <c r="B513" s="10"/>
      <c r="C513" s="10"/>
      <c r="D513" s="10"/>
      <c r="E513" s="10"/>
      <c r="F513" s="10"/>
      <c r="G513" s="10"/>
      <c r="H513" s="10"/>
      <c r="I513" s="10"/>
      <c r="J513" s="10"/>
      <c r="K513" s="10"/>
      <c r="L513" s="10"/>
      <c r="M513" s="10"/>
      <c r="N513" s="10"/>
      <c r="O513" s="10"/>
      <c r="P513" s="10"/>
      <c r="Q513" s="10"/>
      <c r="R513" s="10"/>
      <c r="S513" s="10"/>
      <c r="T513" s="10"/>
      <c r="U513" s="10"/>
      <c r="V513" s="10"/>
      <c r="W513" s="10"/>
      <c r="X513" s="10"/>
      <c r="Y513" s="10"/>
      <c r="Z513" s="10"/>
    </row>
    <row r="514">
      <c r="A514" s="10"/>
      <c r="B514" s="10"/>
      <c r="C514" s="10"/>
      <c r="D514" s="10"/>
      <c r="E514" s="10"/>
      <c r="F514" s="10"/>
      <c r="G514" s="10"/>
      <c r="H514" s="10"/>
      <c r="I514" s="10"/>
      <c r="J514" s="10"/>
      <c r="K514" s="10"/>
      <c r="L514" s="10"/>
      <c r="M514" s="10"/>
      <c r="N514" s="10"/>
      <c r="O514" s="10"/>
      <c r="P514" s="10"/>
      <c r="Q514" s="10"/>
      <c r="R514" s="10"/>
      <c r="S514" s="10"/>
      <c r="T514" s="10"/>
      <c r="U514" s="10"/>
      <c r="V514" s="10"/>
      <c r="W514" s="10"/>
      <c r="X514" s="10"/>
      <c r="Y514" s="10"/>
      <c r="Z514" s="10"/>
    </row>
    <row r="515">
      <c r="A515" s="10"/>
      <c r="B515" s="10"/>
      <c r="C515" s="10"/>
      <c r="D515" s="10"/>
      <c r="E515" s="10"/>
      <c r="F515" s="10"/>
      <c r="G515" s="10"/>
      <c r="H515" s="10"/>
      <c r="I515" s="10"/>
      <c r="J515" s="10"/>
      <c r="K515" s="10"/>
      <c r="L515" s="10"/>
      <c r="M515" s="10"/>
      <c r="N515" s="10"/>
      <c r="O515" s="10"/>
      <c r="P515" s="10"/>
      <c r="Q515" s="10"/>
      <c r="R515" s="10"/>
      <c r="S515" s="10"/>
      <c r="T515" s="10"/>
      <c r="U515" s="10"/>
      <c r="V515" s="10"/>
      <c r="W515" s="10"/>
      <c r="X515" s="10"/>
      <c r="Y515" s="10"/>
      <c r="Z515" s="10"/>
    </row>
    <row r="516">
      <c r="A516" s="10"/>
      <c r="B516" s="10"/>
      <c r="C516" s="10"/>
      <c r="D516" s="10"/>
      <c r="E516" s="10"/>
      <c r="F516" s="10"/>
      <c r="G516" s="10"/>
      <c r="H516" s="10"/>
      <c r="I516" s="10"/>
      <c r="J516" s="10"/>
      <c r="K516" s="10"/>
      <c r="L516" s="10"/>
      <c r="M516" s="10"/>
      <c r="N516" s="10"/>
      <c r="O516" s="10"/>
      <c r="P516" s="10"/>
      <c r="Q516" s="10"/>
      <c r="R516" s="10"/>
      <c r="S516" s="10"/>
      <c r="T516" s="10"/>
      <c r="U516" s="10"/>
      <c r="V516" s="10"/>
      <c r="W516" s="10"/>
      <c r="X516" s="10"/>
      <c r="Y516" s="10"/>
      <c r="Z516" s="10"/>
    </row>
    <row r="517">
      <c r="A517" s="10"/>
      <c r="B517" s="10"/>
      <c r="C517" s="10"/>
      <c r="D517" s="10"/>
      <c r="E517" s="10"/>
      <c r="F517" s="10"/>
      <c r="G517" s="10"/>
      <c r="H517" s="10"/>
      <c r="I517" s="10"/>
      <c r="J517" s="10"/>
      <c r="K517" s="10"/>
      <c r="L517" s="10"/>
      <c r="M517" s="10"/>
      <c r="N517" s="10"/>
      <c r="O517" s="10"/>
      <c r="P517" s="10"/>
      <c r="Q517" s="10"/>
      <c r="R517" s="10"/>
      <c r="S517" s="10"/>
      <c r="T517" s="10"/>
      <c r="U517" s="10"/>
      <c r="V517" s="10"/>
      <c r="W517" s="10"/>
      <c r="X517" s="10"/>
      <c r="Y517" s="10"/>
      <c r="Z517" s="10"/>
    </row>
    <row r="518">
      <c r="A518" s="10"/>
      <c r="B518" s="10"/>
      <c r="C518" s="10"/>
      <c r="D518" s="10"/>
      <c r="E518" s="10"/>
      <c r="F518" s="10"/>
      <c r="G518" s="10"/>
      <c r="H518" s="10"/>
      <c r="I518" s="10"/>
      <c r="J518" s="10"/>
      <c r="K518" s="10"/>
      <c r="L518" s="10"/>
      <c r="M518" s="10"/>
      <c r="N518" s="10"/>
      <c r="O518" s="10"/>
      <c r="P518" s="10"/>
      <c r="Q518" s="10"/>
      <c r="R518" s="10"/>
      <c r="S518" s="10"/>
      <c r="T518" s="10"/>
      <c r="U518" s="10"/>
      <c r="V518" s="10"/>
      <c r="W518" s="10"/>
      <c r="X518" s="10"/>
      <c r="Y518" s="10"/>
      <c r="Z518" s="10"/>
    </row>
    <row r="519">
      <c r="A519" s="10"/>
      <c r="B519" s="10"/>
      <c r="C519" s="10"/>
      <c r="D519" s="10"/>
      <c r="E519" s="10"/>
      <c r="F519" s="10"/>
      <c r="G519" s="10"/>
      <c r="H519" s="10"/>
      <c r="I519" s="10"/>
      <c r="J519" s="10"/>
      <c r="K519" s="10"/>
      <c r="L519" s="10"/>
      <c r="M519" s="10"/>
      <c r="N519" s="10"/>
      <c r="O519" s="10"/>
      <c r="P519" s="10"/>
      <c r="Q519" s="10"/>
      <c r="R519" s="10"/>
      <c r="S519" s="10"/>
      <c r="T519" s="10"/>
      <c r="U519" s="10"/>
      <c r="V519" s="10"/>
      <c r="W519" s="10"/>
      <c r="X519" s="10"/>
      <c r="Y519" s="10"/>
      <c r="Z519" s="10"/>
    </row>
    <row r="520">
      <c r="A520" s="10"/>
      <c r="B520" s="10"/>
      <c r="C520" s="10"/>
      <c r="D520" s="10"/>
      <c r="E520" s="10"/>
      <c r="F520" s="10"/>
      <c r="G520" s="10"/>
      <c r="H520" s="10"/>
      <c r="I520" s="10"/>
      <c r="J520" s="10"/>
      <c r="K520" s="10"/>
      <c r="L520" s="10"/>
      <c r="M520" s="10"/>
      <c r="N520" s="10"/>
      <c r="O520" s="10"/>
      <c r="P520" s="10"/>
      <c r="Q520" s="10"/>
      <c r="R520" s="10"/>
      <c r="S520" s="10"/>
      <c r="T520" s="10"/>
      <c r="U520" s="10"/>
      <c r="V520" s="10"/>
      <c r="W520" s="10"/>
      <c r="X520" s="10"/>
      <c r="Y520" s="10"/>
      <c r="Z520" s="10"/>
    </row>
    <row r="521">
      <c r="A521" s="10"/>
      <c r="B521" s="10"/>
      <c r="C521" s="10"/>
      <c r="D521" s="10"/>
      <c r="E521" s="10"/>
      <c r="F521" s="10"/>
      <c r="G521" s="10"/>
      <c r="H521" s="10"/>
      <c r="I521" s="10"/>
      <c r="J521" s="10"/>
      <c r="K521" s="10"/>
      <c r="L521" s="10"/>
      <c r="M521" s="10"/>
      <c r="N521" s="10"/>
      <c r="O521" s="10"/>
      <c r="P521" s="10"/>
      <c r="Q521" s="10"/>
      <c r="R521" s="10"/>
      <c r="S521" s="10"/>
      <c r="T521" s="10"/>
      <c r="U521" s="10"/>
      <c r="V521" s="10"/>
      <c r="W521" s="10"/>
      <c r="X521" s="10"/>
      <c r="Y521" s="10"/>
      <c r="Z521" s="10"/>
    </row>
    <row r="522">
      <c r="A522" s="10"/>
      <c r="B522" s="10"/>
      <c r="C522" s="10"/>
      <c r="D522" s="10"/>
      <c r="E522" s="10"/>
      <c r="F522" s="10"/>
      <c r="G522" s="10"/>
      <c r="H522" s="10"/>
      <c r="I522" s="10"/>
      <c r="J522" s="10"/>
      <c r="K522" s="10"/>
      <c r="L522" s="10"/>
      <c r="M522" s="10"/>
      <c r="N522" s="10"/>
      <c r="O522" s="10"/>
      <c r="P522" s="10"/>
      <c r="Q522" s="10"/>
      <c r="R522" s="10"/>
      <c r="S522" s="10"/>
      <c r="T522" s="10"/>
      <c r="U522" s="10"/>
      <c r="V522" s="10"/>
      <c r="W522" s="10"/>
      <c r="X522" s="10"/>
      <c r="Y522" s="10"/>
      <c r="Z522" s="10"/>
    </row>
    <row r="523">
      <c r="A523" s="10"/>
      <c r="B523" s="10"/>
      <c r="C523" s="10"/>
      <c r="D523" s="10"/>
      <c r="E523" s="10"/>
      <c r="F523" s="10"/>
      <c r="G523" s="10"/>
      <c r="H523" s="10"/>
      <c r="I523" s="10"/>
      <c r="J523" s="10"/>
      <c r="K523" s="10"/>
      <c r="L523" s="10"/>
      <c r="M523" s="10"/>
      <c r="N523" s="10"/>
      <c r="O523" s="10"/>
      <c r="P523" s="10"/>
      <c r="Q523" s="10"/>
      <c r="R523" s="10"/>
      <c r="S523" s="10"/>
      <c r="T523" s="10"/>
      <c r="U523" s="10"/>
      <c r="V523" s="10"/>
      <c r="W523" s="10"/>
      <c r="X523" s="10"/>
      <c r="Y523" s="10"/>
      <c r="Z523" s="10"/>
    </row>
    <row r="524">
      <c r="A524" s="10"/>
      <c r="B524" s="10"/>
      <c r="C524" s="10"/>
      <c r="D524" s="10"/>
      <c r="E524" s="10"/>
      <c r="F524" s="10"/>
      <c r="G524" s="10"/>
      <c r="H524" s="10"/>
      <c r="I524" s="10"/>
      <c r="J524" s="10"/>
      <c r="K524" s="10"/>
      <c r="L524" s="10"/>
      <c r="M524" s="10"/>
      <c r="N524" s="10"/>
      <c r="O524" s="10"/>
      <c r="P524" s="10"/>
      <c r="Q524" s="10"/>
      <c r="R524" s="10"/>
      <c r="S524" s="10"/>
      <c r="T524" s="10"/>
      <c r="U524" s="10"/>
      <c r="V524" s="10"/>
      <c r="W524" s="10"/>
      <c r="X524" s="10"/>
      <c r="Y524" s="10"/>
      <c r="Z524" s="10"/>
    </row>
    <row r="525">
      <c r="A525" s="10"/>
      <c r="B525" s="10"/>
      <c r="C525" s="10"/>
      <c r="D525" s="10"/>
      <c r="E525" s="10"/>
      <c r="F525" s="10"/>
      <c r="G525" s="10"/>
      <c r="H525" s="10"/>
      <c r="I525" s="10"/>
      <c r="J525" s="10"/>
      <c r="K525" s="10"/>
      <c r="L525" s="10"/>
      <c r="M525" s="10"/>
      <c r="N525" s="10"/>
      <c r="O525" s="10"/>
      <c r="P525" s="10"/>
      <c r="Q525" s="10"/>
      <c r="R525" s="10"/>
      <c r="S525" s="10"/>
      <c r="T525" s="10"/>
      <c r="U525" s="10"/>
      <c r="V525" s="10"/>
      <c r="W525" s="10"/>
      <c r="X525" s="10"/>
      <c r="Y525" s="10"/>
      <c r="Z525" s="10"/>
    </row>
    <row r="526">
      <c r="A526" s="10"/>
      <c r="B526" s="10"/>
      <c r="C526" s="10"/>
      <c r="D526" s="10"/>
      <c r="E526" s="10"/>
      <c r="F526" s="10"/>
      <c r="G526" s="10"/>
      <c r="H526" s="10"/>
      <c r="I526" s="10"/>
      <c r="J526" s="10"/>
      <c r="K526" s="10"/>
      <c r="L526" s="10"/>
      <c r="M526" s="10"/>
      <c r="N526" s="10"/>
      <c r="O526" s="10"/>
      <c r="P526" s="10"/>
      <c r="Q526" s="10"/>
      <c r="R526" s="10"/>
      <c r="S526" s="10"/>
      <c r="T526" s="10"/>
      <c r="U526" s="10"/>
      <c r="V526" s="10"/>
      <c r="W526" s="10"/>
      <c r="X526" s="10"/>
      <c r="Y526" s="10"/>
      <c r="Z526" s="10"/>
    </row>
    <row r="527">
      <c r="A527" s="10"/>
      <c r="B527" s="10"/>
      <c r="C527" s="10"/>
      <c r="D527" s="10"/>
      <c r="E527" s="10"/>
      <c r="F527" s="10"/>
      <c r="G527" s="10"/>
      <c r="H527" s="10"/>
      <c r="I527" s="10"/>
      <c r="J527" s="10"/>
      <c r="K527" s="10"/>
      <c r="L527" s="10"/>
      <c r="M527" s="10"/>
      <c r="N527" s="10"/>
      <c r="O527" s="10"/>
      <c r="P527" s="10"/>
      <c r="Q527" s="10"/>
      <c r="R527" s="10"/>
      <c r="S527" s="10"/>
      <c r="T527" s="10"/>
      <c r="U527" s="10"/>
      <c r="V527" s="10"/>
      <c r="W527" s="10"/>
      <c r="X527" s="10"/>
      <c r="Y527" s="10"/>
      <c r="Z527" s="10"/>
    </row>
    <row r="528">
      <c r="A528" s="10"/>
      <c r="B528" s="10"/>
      <c r="C528" s="10"/>
      <c r="D528" s="10"/>
      <c r="E528" s="10"/>
      <c r="F528" s="10"/>
      <c r="G528" s="10"/>
      <c r="H528" s="10"/>
      <c r="I528" s="10"/>
      <c r="J528" s="10"/>
      <c r="K528" s="10"/>
      <c r="L528" s="10"/>
      <c r="M528" s="10"/>
      <c r="N528" s="10"/>
      <c r="O528" s="10"/>
      <c r="P528" s="10"/>
      <c r="Q528" s="10"/>
      <c r="R528" s="10"/>
      <c r="S528" s="10"/>
      <c r="T528" s="10"/>
      <c r="U528" s="10"/>
      <c r="V528" s="10"/>
      <c r="W528" s="10"/>
      <c r="X528" s="10"/>
      <c r="Y528" s="10"/>
      <c r="Z528" s="10"/>
    </row>
    <row r="529">
      <c r="A529" s="10"/>
      <c r="B529" s="10"/>
      <c r="C529" s="10"/>
      <c r="D529" s="10"/>
      <c r="E529" s="10"/>
      <c r="F529" s="10"/>
      <c r="G529" s="10"/>
      <c r="H529" s="10"/>
      <c r="I529" s="10"/>
      <c r="J529" s="10"/>
      <c r="K529" s="10"/>
      <c r="L529" s="10"/>
      <c r="M529" s="10"/>
      <c r="N529" s="10"/>
      <c r="O529" s="10"/>
      <c r="P529" s="10"/>
      <c r="Q529" s="10"/>
      <c r="R529" s="10"/>
      <c r="S529" s="10"/>
      <c r="T529" s="10"/>
      <c r="U529" s="10"/>
      <c r="V529" s="10"/>
      <c r="W529" s="10"/>
      <c r="X529" s="10"/>
      <c r="Y529" s="10"/>
      <c r="Z529" s="10"/>
    </row>
    <row r="530">
      <c r="A530" s="10"/>
      <c r="B530" s="10"/>
      <c r="C530" s="10"/>
      <c r="D530" s="10"/>
      <c r="E530" s="10"/>
      <c r="F530" s="10"/>
      <c r="G530" s="10"/>
      <c r="H530" s="10"/>
      <c r="I530" s="10"/>
      <c r="J530" s="10"/>
      <c r="K530" s="10"/>
      <c r="L530" s="10"/>
      <c r="M530" s="10"/>
      <c r="N530" s="10"/>
      <c r="O530" s="10"/>
      <c r="P530" s="10"/>
      <c r="Q530" s="10"/>
      <c r="R530" s="10"/>
      <c r="S530" s="10"/>
      <c r="T530" s="10"/>
      <c r="U530" s="10"/>
      <c r="V530" s="10"/>
      <c r="W530" s="10"/>
      <c r="X530" s="10"/>
      <c r="Y530" s="10"/>
      <c r="Z530" s="10"/>
    </row>
    <row r="531">
      <c r="A531" s="10"/>
      <c r="B531" s="10"/>
      <c r="C531" s="10"/>
      <c r="D531" s="10"/>
      <c r="E531" s="10"/>
      <c r="F531" s="10"/>
      <c r="G531" s="10"/>
      <c r="H531" s="10"/>
      <c r="I531" s="10"/>
      <c r="J531" s="10"/>
      <c r="K531" s="10"/>
      <c r="L531" s="10"/>
      <c r="M531" s="10"/>
      <c r="N531" s="10"/>
      <c r="O531" s="10"/>
      <c r="P531" s="10"/>
      <c r="Q531" s="10"/>
      <c r="R531" s="10"/>
      <c r="S531" s="10"/>
      <c r="T531" s="10"/>
      <c r="U531" s="10"/>
      <c r="V531" s="10"/>
      <c r="W531" s="10"/>
      <c r="X531" s="10"/>
      <c r="Y531" s="10"/>
      <c r="Z531" s="10"/>
    </row>
    <row r="532">
      <c r="A532" s="10"/>
      <c r="B532" s="10"/>
      <c r="C532" s="10"/>
      <c r="D532" s="10"/>
      <c r="E532" s="10"/>
      <c r="F532" s="10"/>
      <c r="G532" s="10"/>
      <c r="H532" s="10"/>
      <c r="I532" s="10"/>
      <c r="J532" s="10"/>
      <c r="K532" s="10"/>
      <c r="L532" s="10"/>
      <c r="M532" s="10"/>
      <c r="N532" s="10"/>
      <c r="O532" s="10"/>
      <c r="P532" s="10"/>
      <c r="Q532" s="10"/>
      <c r="R532" s="10"/>
      <c r="S532" s="10"/>
      <c r="T532" s="10"/>
      <c r="U532" s="10"/>
      <c r="V532" s="10"/>
      <c r="W532" s="10"/>
      <c r="X532" s="10"/>
      <c r="Y532" s="10"/>
      <c r="Z532" s="10"/>
    </row>
    <row r="533">
      <c r="A533" s="10"/>
      <c r="B533" s="10"/>
      <c r="C533" s="10"/>
      <c r="D533" s="10"/>
      <c r="E533" s="10"/>
      <c r="F533" s="10"/>
      <c r="G533" s="10"/>
      <c r="H533" s="10"/>
      <c r="I533" s="10"/>
      <c r="J533" s="10"/>
      <c r="K533" s="10"/>
      <c r="L533" s="10"/>
      <c r="M533" s="10"/>
      <c r="N533" s="10"/>
      <c r="O533" s="10"/>
      <c r="P533" s="10"/>
      <c r="Q533" s="10"/>
      <c r="R533" s="10"/>
      <c r="S533" s="10"/>
      <c r="T533" s="10"/>
      <c r="U533" s="10"/>
      <c r="V533" s="10"/>
      <c r="W533" s="10"/>
      <c r="X533" s="10"/>
      <c r="Y533" s="10"/>
      <c r="Z533" s="10"/>
    </row>
    <row r="534">
      <c r="A534" s="10"/>
      <c r="B534" s="10"/>
      <c r="C534" s="10"/>
      <c r="D534" s="10"/>
      <c r="E534" s="10"/>
      <c r="F534" s="10"/>
      <c r="G534" s="10"/>
      <c r="H534" s="10"/>
      <c r="I534" s="10"/>
      <c r="J534" s="10"/>
      <c r="K534" s="10"/>
      <c r="L534" s="10"/>
      <c r="M534" s="10"/>
      <c r="N534" s="10"/>
      <c r="O534" s="10"/>
      <c r="P534" s="10"/>
      <c r="Q534" s="10"/>
      <c r="R534" s="10"/>
      <c r="S534" s="10"/>
      <c r="T534" s="10"/>
      <c r="U534" s="10"/>
      <c r="V534" s="10"/>
      <c r="W534" s="10"/>
      <c r="X534" s="10"/>
      <c r="Y534" s="10"/>
      <c r="Z534" s="10"/>
    </row>
    <row r="535">
      <c r="A535" s="10"/>
      <c r="B535" s="10"/>
      <c r="C535" s="10"/>
      <c r="D535" s="10"/>
      <c r="E535" s="10"/>
      <c r="F535" s="10"/>
      <c r="G535" s="10"/>
      <c r="H535" s="10"/>
      <c r="I535" s="10"/>
      <c r="J535" s="10"/>
      <c r="K535" s="10"/>
      <c r="L535" s="10"/>
      <c r="M535" s="10"/>
      <c r="N535" s="10"/>
      <c r="O535" s="10"/>
      <c r="P535" s="10"/>
      <c r="Q535" s="10"/>
      <c r="R535" s="10"/>
      <c r="S535" s="10"/>
      <c r="T535" s="10"/>
      <c r="U535" s="10"/>
      <c r="V535" s="10"/>
      <c r="W535" s="10"/>
      <c r="X535" s="10"/>
      <c r="Y535" s="10"/>
      <c r="Z535" s="10"/>
    </row>
    <row r="536">
      <c r="A536" s="10"/>
      <c r="B536" s="10"/>
      <c r="C536" s="10"/>
      <c r="D536" s="10"/>
      <c r="E536" s="10"/>
      <c r="F536" s="10"/>
      <c r="G536" s="10"/>
      <c r="H536" s="10"/>
      <c r="I536" s="10"/>
      <c r="J536" s="10"/>
      <c r="K536" s="10"/>
      <c r="L536" s="10"/>
      <c r="M536" s="10"/>
      <c r="N536" s="10"/>
      <c r="O536" s="10"/>
      <c r="P536" s="10"/>
      <c r="Q536" s="10"/>
      <c r="R536" s="10"/>
      <c r="S536" s="10"/>
      <c r="T536" s="10"/>
      <c r="U536" s="10"/>
      <c r="V536" s="10"/>
      <c r="W536" s="10"/>
      <c r="X536" s="10"/>
      <c r="Y536" s="10"/>
      <c r="Z536" s="10"/>
    </row>
    <row r="537">
      <c r="A537" s="10"/>
      <c r="B537" s="10"/>
      <c r="C537" s="10"/>
      <c r="D537" s="10"/>
      <c r="E537" s="10"/>
      <c r="F537" s="10"/>
      <c r="G537" s="10"/>
      <c r="H537" s="10"/>
      <c r="I537" s="10"/>
      <c r="J537" s="10"/>
      <c r="K537" s="10"/>
      <c r="L537" s="10"/>
      <c r="M537" s="10"/>
      <c r="N537" s="10"/>
      <c r="O537" s="10"/>
      <c r="P537" s="10"/>
      <c r="Q537" s="10"/>
      <c r="R537" s="10"/>
      <c r="S537" s="10"/>
      <c r="T537" s="10"/>
      <c r="U537" s="10"/>
      <c r="V537" s="10"/>
      <c r="W537" s="10"/>
      <c r="X537" s="10"/>
      <c r="Y537" s="10"/>
      <c r="Z537" s="10"/>
    </row>
    <row r="538">
      <c r="A538" s="10"/>
      <c r="B538" s="10"/>
      <c r="C538" s="10"/>
      <c r="D538" s="10"/>
      <c r="E538" s="10"/>
      <c r="F538" s="10"/>
      <c r="G538" s="10"/>
      <c r="H538" s="10"/>
      <c r="I538" s="10"/>
      <c r="J538" s="10"/>
      <c r="K538" s="10"/>
      <c r="L538" s="10"/>
      <c r="M538" s="10"/>
      <c r="N538" s="10"/>
      <c r="O538" s="10"/>
      <c r="P538" s="10"/>
      <c r="Q538" s="10"/>
      <c r="R538" s="10"/>
      <c r="S538" s="10"/>
      <c r="T538" s="10"/>
      <c r="U538" s="10"/>
      <c r="V538" s="10"/>
      <c r="W538" s="10"/>
      <c r="X538" s="10"/>
      <c r="Y538" s="10"/>
      <c r="Z538" s="10"/>
    </row>
    <row r="539">
      <c r="A539" s="10"/>
      <c r="B539" s="10"/>
      <c r="C539" s="10"/>
      <c r="D539" s="10"/>
      <c r="E539" s="10"/>
      <c r="F539" s="10"/>
      <c r="G539" s="10"/>
      <c r="H539" s="10"/>
      <c r="I539" s="10"/>
      <c r="J539" s="10"/>
      <c r="K539" s="10"/>
      <c r="L539" s="10"/>
      <c r="M539" s="10"/>
      <c r="N539" s="10"/>
      <c r="O539" s="10"/>
      <c r="P539" s="10"/>
      <c r="Q539" s="10"/>
      <c r="R539" s="10"/>
      <c r="S539" s="10"/>
      <c r="T539" s="10"/>
      <c r="U539" s="10"/>
      <c r="V539" s="10"/>
      <c r="W539" s="10"/>
      <c r="X539" s="10"/>
      <c r="Y539" s="10"/>
      <c r="Z539" s="10"/>
    </row>
    <row r="540">
      <c r="A540" s="10"/>
      <c r="B540" s="10"/>
      <c r="C540" s="10"/>
      <c r="D540" s="10"/>
      <c r="E540" s="10"/>
      <c r="F540" s="10"/>
      <c r="G540" s="10"/>
      <c r="H540" s="10"/>
      <c r="I540" s="10"/>
      <c r="J540" s="10"/>
      <c r="K540" s="10"/>
      <c r="L540" s="10"/>
      <c r="M540" s="10"/>
      <c r="N540" s="10"/>
      <c r="O540" s="10"/>
      <c r="P540" s="10"/>
      <c r="Q540" s="10"/>
      <c r="R540" s="10"/>
      <c r="S540" s="10"/>
      <c r="T540" s="10"/>
      <c r="U540" s="10"/>
      <c r="V540" s="10"/>
      <c r="W540" s="10"/>
      <c r="X540" s="10"/>
      <c r="Y540" s="10"/>
      <c r="Z540" s="10"/>
    </row>
    <row r="541">
      <c r="A541" s="10"/>
      <c r="B541" s="10"/>
      <c r="C541" s="10"/>
      <c r="D541" s="10"/>
      <c r="E541" s="10"/>
      <c r="F541" s="10"/>
      <c r="G541" s="10"/>
      <c r="H541" s="10"/>
      <c r="I541" s="10"/>
      <c r="J541" s="10"/>
      <c r="K541" s="10"/>
      <c r="L541" s="10"/>
      <c r="M541" s="10"/>
      <c r="N541" s="10"/>
      <c r="O541" s="10"/>
      <c r="P541" s="10"/>
      <c r="Q541" s="10"/>
      <c r="R541" s="10"/>
      <c r="S541" s="10"/>
      <c r="T541" s="10"/>
      <c r="U541" s="10"/>
      <c r="V541" s="10"/>
      <c r="W541" s="10"/>
      <c r="X541" s="10"/>
      <c r="Y541" s="10"/>
      <c r="Z541" s="10"/>
    </row>
    <row r="542">
      <c r="A542" s="10"/>
      <c r="B542" s="10"/>
      <c r="C542" s="10"/>
      <c r="D542" s="10"/>
      <c r="E542" s="10"/>
      <c r="F542" s="10"/>
      <c r="G542" s="10"/>
      <c r="H542" s="10"/>
      <c r="I542" s="10"/>
      <c r="J542" s="10"/>
      <c r="K542" s="10"/>
      <c r="L542" s="10"/>
      <c r="M542" s="10"/>
      <c r="N542" s="10"/>
      <c r="O542" s="10"/>
      <c r="P542" s="10"/>
      <c r="Q542" s="10"/>
      <c r="R542" s="10"/>
      <c r="S542" s="10"/>
      <c r="T542" s="10"/>
      <c r="U542" s="10"/>
      <c r="V542" s="10"/>
      <c r="W542" s="10"/>
      <c r="X542" s="10"/>
      <c r="Y542" s="10"/>
      <c r="Z542" s="10"/>
    </row>
    <row r="543">
      <c r="A543" s="10"/>
      <c r="B543" s="10"/>
      <c r="C543" s="10"/>
      <c r="D543" s="10"/>
      <c r="E543" s="10"/>
      <c r="F543" s="10"/>
      <c r="G543" s="10"/>
      <c r="H543" s="10"/>
      <c r="I543" s="10"/>
      <c r="J543" s="10"/>
      <c r="K543" s="10"/>
      <c r="L543" s="10"/>
      <c r="M543" s="10"/>
      <c r="N543" s="10"/>
      <c r="O543" s="10"/>
      <c r="P543" s="10"/>
      <c r="Q543" s="10"/>
      <c r="R543" s="10"/>
      <c r="S543" s="10"/>
      <c r="T543" s="10"/>
      <c r="U543" s="10"/>
      <c r="V543" s="10"/>
      <c r="W543" s="10"/>
      <c r="X543" s="10"/>
      <c r="Y543" s="10"/>
      <c r="Z543" s="10"/>
    </row>
    <row r="544">
      <c r="A544" s="10"/>
      <c r="B544" s="10"/>
      <c r="C544" s="10"/>
      <c r="D544" s="10"/>
      <c r="E544" s="10"/>
      <c r="F544" s="10"/>
      <c r="G544" s="10"/>
      <c r="H544" s="10"/>
      <c r="I544" s="10"/>
      <c r="J544" s="10"/>
      <c r="K544" s="10"/>
      <c r="L544" s="10"/>
      <c r="M544" s="10"/>
      <c r="N544" s="10"/>
      <c r="O544" s="10"/>
      <c r="P544" s="10"/>
      <c r="Q544" s="10"/>
      <c r="R544" s="10"/>
      <c r="S544" s="10"/>
      <c r="T544" s="10"/>
      <c r="U544" s="10"/>
      <c r="V544" s="10"/>
      <c r="W544" s="10"/>
      <c r="X544" s="10"/>
      <c r="Y544" s="10"/>
      <c r="Z544" s="10"/>
    </row>
    <row r="545">
      <c r="A545" s="10"/>
      <c r="B545" s="10"/>
      <c r="C545" s="10"/>
      <c r="D545" s="10"/>
      <c r="E545" s="10"/>
      <c r="F545" s="10"/>
      <c r="G545" s="10"/>
      <c r="H545" s="10"/>
      <c r="I545" s="10"/>
      <c r="J545" s="10"/>
      <c r="K545" s="10"/>
      <c r="L545" s="10"/>
      <c r="M545" s="10"/>
      <c r="N545" s="10"/>
      <c r="O545" s="10"/>
      <c r="P545" s="10"/>
      <c r="Q545" s="10"/>
      <c r="R545" s="10"/>
      <c r="S545" s="10"/>
      <c r="T545" s="10"/>
      <c r="U545" s="10"/>
      <c r="V545" s="10"/>
      <c r="W545" s="10"/>
      <c r="X545" s="10"/>
      <c r="Y545" s="10"/>
      <c r="Z545" s="10"/>
    </row>
    <row r="546">
      <c r="A546" s="10"/>
      <c r="B546" s="10"/>
      <c r="C546" s="10"/>
      <c r="D546" s="10"/>
      <c r="E546" s="10"/>
      <c r="F546" s="10"/>
      <c r="G546" s="10"/>
      <c r="H546" s="10"/>
      <c r="I546" s="10"/>
      <c r="J546" s="10"/>
      <c r="K546" s="10"/>
      <c r="L546" s="10"/>
      <c r="M546" s="10"/>
      <c r="N546" s="10"/>
      <c r="O546" s="10"/>
      <c r="P546" s="10"/>
      <c r="Q546" s="10"/>
      <c r="R546" s="10"/>
      <c r="S546" s="10"/>
      <c r="T546" s="10"/>
      <c r="U546" s="10"/>
      <c r="V546" s="10"/>
      <c r="W546" s="10"/>
      <c r="X546" s="10"/>
      <c r="Y546" s="10"/>
      <c r="Z546" s="10"/>
    </row>
    <row r="547">
      <c r="A547" s="10"/>
      <c r="B547" s="10"/>
      <c r="C547" s="10"/>
      <c r="D547" s="10"/>
      <c r="E547" s="10"/>
      <c r="F547" s="10"/>
      <c r="G547" s="10"/>
      <c r="H547" s="10"/>
      <c r="I547" s="10"/>
      <c r="J547" s="10"/>
      <c r="K547" s="10"/>
      <c r="L547" s="10"/>
      <c r="M547" s="10"/>
      <c r="N547" s="10"/>
      <c r="O547" s="10"/>
      <c r="P547" s="10"/>
      <c r="Q547" s="10"/>
      <c r="R547" s="10"/>
      <c r="S547" s="10"/>
      <c r="T547" s="10"/>
      <c r="U547" s="10"/>
      <c r="V547" s="10"/>
      <c r="W547" s="10"/>
      <c r="X547" s="10"/>
      <c r="Y547" s="10"/>
      <c r="Z547" s="10"/>
    </row>
    <row r="548">
      <c r="A548" s="10"/>
      <c r="B548" s="10"/>
      <c r="C548" s="10"/>
      <c r="D548" s="10"/>
      <c r="E548" s="10"/>
      <c r="F548" s="10"/>
      <c r="G548" s="10"/>
      <c r="H548" s="10"/>
      <c r="I548" s="10"/>
      <c r="J548" s="10"/>
      <c r="K548" s="10"/>
      <c r="L548" s="10"/>
      <c r="M548" s="10"/>
      <c r="N548" s="10"/>
      <c r="O548" s="10"/>
      <c r="P548" s="10"/>
      <c r="Q548" s="10"/>
      <c r="R548" s="10"/>
      <c r="S548" s="10"/>
      <c r="T548" s="10"/>
      <c r="U548" s="10"/>
      <c r="V548" s="10"/>
      <c r="W548" s="10"/>
      <c r="X548" s="10"/>
      <c r="Y548" s="10"/>
      <c r="Z548" s="10"/>
    </row>
    <row r="549">
      <c r="A549" s="10"/>
      <c r="B549" s="10"/>
      <c r="C549" s="10"/>
      <c r="D549" s="10"/>
      <c r="E549" s="10"/>
      <c r="F549" s="10"/>
      <c r="G549" s="10"/>
      <c r="H549" s="10"/>
      <c r="I549" s="10"/>
      <c r="J549" s="10"/>
      <c r="K549" s="10"/>
      <c r="L549" s="10"/>
      <c r="M549" s="10"/>
      <c r="N549" s="10"/>
      <c r="O549" s="10"/>
      <c r="P549" s="10"/>
      <c r="Q549" s="10"/>
      <c r="R549" s="10"/>
      <c r="S549" s="10"/>
      <c r="T549" s="10"/>
      <c r="U549" s="10"/>
      <c r="V549" s="10"/>
      <c r="W549" s="10"/>
      <c r="X549" s="10"/>
      <c r="Y549" s="10"/>
      <c r="Z549" s="10"/>
    </row>
    <row r="550">
      <c r="A550" s="10"/>
      <c r="B550" s="10"/>
      <c r="C550" s="10"/>
      <c r="D550" s="10"/>
      <c r="E550" s="10"/>
      <c r="F550" s="10"/>
      <c r="G550" s="10"/>
      <c r="H550" s="10"/>
      <c r="I550" s="10"/>
      <c r="J550" s="10"/>
      <c r="K550" s="10"/>
      <c r="L550" s="10"/>
      <c r="M550" s="10"/>
      <c r="N550" s="10"/>
      <c r="O550" s="10"/>
      <c r="P550" s="10"/>
      <c r="Q550" s="10"/>
      <c r="R550" s="10"/>
      <c r="S550" s="10"/>
      <c r="T550" s="10"/>
      <c r="U550" s="10"/>
      <c r="V550" s="10"/>
      <c r="W550" s="10"/>
      <c r="X550" s="10"/>
      <c r="Y550" s="10"/>
      <c r="Z550" s="10"/>
    </row>
    <row r="551">
      <c r="A551" s="10"/>
      <c r="B551" s="10"/>
      <c r="C551" s="10"/>
      <c r="D551" s="10"/>
      <c r="E551" s="10"/>
      <c r="F551" s="10"/>
      <c r="G551" s="10"/>
      <c r="H551" s="10"/>
      <c r="I551" s="10"/>
      <c r="J551" s="10"/>
      <c r="K551" s="10"/>
      <c r="L551" s="10"/>
      <c r="M551" s="10"/>
      <c r="N551" s="10"/>
      <c r="O551" s="10"/>
      <c r="P551" s="10"/>
      <c r="Q551" s="10"/>
      <c r="R551" s="10"/>
      <c r="S551" s="10"/>
      <c r="T551" s="10"/>
      <c r="U551" s="10"/>
      <c r="V551" s="10"/>
      <c r="W551" s="10"/>
      <c r="X551" s="10"/>
      <c r="Y551" s="10"/>
      <c r="Z551" s="10"/>
    </row>
    <row r="552">
      <c r="A552" s="10"/>
      <c r="B552" s="10"/>
      <c r="C552" s="10"/>
      <c r="D552" s="10"/>
      <c r="E552" s="10"/>
      <c r="F552" s="10"/>
      <c r="G552" s="10"/>
      <c r="H552" s="10"/>
      <c r="I552" s="10"/>
      <c r="J552" s="10"/>
      <c r="K552" s="10"/>
      <c r="L552" s="10"/>
      <c r="M552" s="10"/>
      <c r="N552" s="10"/>
      <c r="O552" s="10"/>
      <c r="P552" s="10"/>
      <c r="Q552" s="10"/>
      <c r="R552" s="10"/>
      <c r="S552" s="10"/>
      <c r="T552" s="10"/>
      <c r="U552" s="10"/>
      <c r="V552" s="10"/>
      <c r="W552" s="10"/>
      <c r="X552" s="10"/>
      <c r="Y552" s="10"/>
      <c r="Z552" s="10"/>
    </row>
    <row r="553">
      <c r="A553" s="10"/>
      <c r="B553" s="10"/>
      <c r="C553" s="10"/>
      <c r="D553" s="10"/>
      <c r="E553" s="10"/>
      <c r="F553" s="10"/>
      <c r="G553" s="10"/>
      <c r="H553" s="10"/>
      <c r="I553" s="10"/>
      <c r="J553" s="10"/>
      <c r="K553" s="10"/>
      <c r="L553" s="10"/>
      <c r="M553" s="10"/>
      <c r="N553" s="10"/>
      <c r="O553" s="10"/>
      <c r="P553" s="10"/>
      <c r="Q553" s="10"/>
      <c r="R553" s="10"/>
      <c r="S553" s="10"/>
      <c r="T553" s="10"/>
      <c r="U553" s="10"/>
      <c r="V553" s="10"/>
      <c r="W553" s="10"/>
      <c r="X553" s="10"/>
      <c r="Y553" s="10"/>
      <c r="Z553" s="10"/>
    </row>
    <row r="554">
      <c r="A554" s="10"/>
      <c r="B554" s="10"/>
      <c r="C554" s="10"/>
      <c r="D554" s="10"/>
      <c r="E554" s="10"/>
      <c r="F554" s="10"/>
      <c r="G554" s="10"/>
      <c r="H554" s="10"/>
      <c r="I554" s="10"/>
      <c r="J554" s="10"/>
      <c r="K554" s="10"/>
      <c r="L554" s="10"/>
      <c r="M554" s="10"/>
      <c r="N554" s="10"/>
      <c r="O554" s="10"/>
      <c r="P554" s="10"/>
      <c r="Q554" s="10"/>
      <c r="R554" s="10"/>
      <c r="S554" s="10"/>
      <c r="T554" s="10"/>
      <c r="U554" s="10"/>
      <c r="V554" s="10"/>
      <c r="W554" s="10"/>
      <c r="X554" s="10"/>
      <c r="Y554" s="10"/>
      <c r="Z554" s="10"/>
    </row>
    <row r="555">
      <c r="A555" s="10"/>
      <c r="B555" s="10"/>
      <c r="C555" s="10"/>
      <c r="D555" s="10"/>
      <c r="E555" s="10"/>
      <c r="F555" s="10"/>
      <c r="G555" s="10"/>
      <c r="H555" s="10"/>
      <c r="I555" s="10"/>
      <c r="J555" s="10"/>
      <c r="K555" s="10"/>
      <c r="L555" s="10"/>
      <c r="M555" s="10"/>
      <c r="N555" s="10"/>
      <c r="O555" s="10"/>
      <c r="P555" s="10"/>
      <c r="Q555" s="10"/>
      <c r="R555" s="10"/>
      <c r="S555" s="10"/>
      <c r="T555" s="10"/>
      <c r="U555" s="10"/>
      <c r="V555" s="10"/>
      <c r="W555" s="10"/>
      <c r="X555" s="10"/>
      <c r="Y555" s="10"/>
      <c r="Z555" s="10"/>
    </row>
    <row r="556">
      <c r="A556" s="10"/>
      <c r="B556" s="10"/>
      <c r="C556" s="10"/>
      <c r="D556" s="10"/>
      <c r="E556" s="10"/>
      <c r="F556" s="10"/>
      <c r="G556" s="10"/>
      <c r="H556" s="10"/>
      <c r="I556" s="10"/>
      <c r="J556" s="10"/>
      <c r="K556" s="10"/>
      <c r="L556" s="10"/>
      <c r="M556" s="10"/>
      <c r="N556" s="10"/>
      <c r="O556" s="10"/>
      <c r="P556" s="10"/>
      <c r="Q556" s="10"/>
      <c r="R556" s="10"/>
      <c r="S556" s="10"/>
      <c r="T556" s="10"/>
      <c r="U556" s="10"/>
      <c r="V556" s="10"/>
      <c r="W556" s="10"/>
      <c r="X556" s="10"/>
      <c r="Y556" s="10"/>
      <c r="Z556" s="10"/>
    </row>
    <row r="557">
      <c r="A557" s="10"/>
      <c r="B557" s="10"/>
      <c r="C557" s="10"/>
      <c r="D557" s="10"/>
      <c r="E557" s="10"/>
      <c r="F557" s="10"/>
      <c r="G557" s="10"/>
      <c r="H557" s="10"/>
      <c r="I557" s="10"/>
      <c r="J557" s="10"/>
      <c r="K557" s="10"/>
      <c r="L557" s="10"/>
      <c r="M557" s="10"/>
      <c r="N557" s="10"/>
      <c r="O557" s="10"/>
      <c r="P557" s="10"/>
      <c r="Q557" s="10"/>
      <c r="R557" s="10"/>
      <c r="S557" s="10"/>
      <c r="T557" s="10"/>
      <c r="U557" s="10"/>
      <c r="V557" s="10"/>
      <c r="W557" s="10"/>
      <c r="X557" s="10"/>
      <c r="Y557" s="10"/>
      <c r="Z557" s="10"/>
    </row>
    <row r="558">
      <c r="A558" s="10"/>
      <c r="B558" s="10"/>
      <c r="C558" s="10"/>
      <c r="D558" s="10"/>
      <c r="E558" s="10"/>
      <c r="F558" s="10"/>
      <c r="G558" s="10"/>
      <c r="H558" s="10"/>
      <c r="I558" s="10"/>
      <c r="J558" s="10"/>
      <c r="K558" s="10"/>
      <c r="L558" s="10"/>
      <c r="M558" s="10"/>
      <c r="N558" s="10"/>
      <c r="O558" s="10"/>
      <c r="P558" s="10"/>
      <c r="Q558" s="10"/>
      <c r="R558" s="10"/>
      <c r="S558" s="10"/>
      <c r="T558" s="10"/>
      <c r="U558" s="10"/>
      <c r="V558" s="10"/>
      <c r="W558" s="10"/>
      <c r="X558" s="10"/>
      <c r="Y558" s="10"/>
      <c r="Z558" s="10"/>
    </row>
    <row r="559">
      <c r="A559" s="10"/>
      <c r="B559" s="10"/>
      <c r="C559" s="10"/>
      <c r="D559" s="10"/>
      <c r="E559" s="10"/>
      <c r="F559" s="10"/>
      <c r="G559" s="10"/>
      <c r="H559" s="10"/>
      <c r="I559" s="10"/>
      <c r="J559" s="10"/>
      <c r="K559" s="10"/>
      <c r="L559" s="10"/>
      <c r="M559" s="10"/>
      <c r="N559" s="10"/>
      <c r="O559" s="10"/>
      <c r="P559" s="10"/>
      <c r="Q559" s="10"/>
      <c r="R559" s="10"/>
      <c r="S559" s="10"/>
      <c r="T559" s="10"/>
      <c r="U559" s="10"/>
      <c r="V559" s="10"/>
      <c r="W559" s="10"/>
      <c r="X559" s="10"/>
      <c r="Y559" s="10"/>
      <c r="Z559" s="10"/>
    </row>
    <row r="560">
      <c r="A560" s="10"/>
      <c r="B560" s="10"/>
      <c r="C560" s="10"/>
      <c r="D560" s="10"/>
      <c r="E560" s="10"/>
      <c r="F560" s="10"/>
      <c r="G560" s="10"/>
      <c r="H560" s="10"/>
      <c r="I560" s="10"/>
      <c r="J560" s="10"/>
      <c r="K560" s="10"/>
      <c r="L560" s="10"/>
      <c r="M560" s="10"/>
      <c r="N560" s="10"/>
      <c r="O560" s="10"/>
      <c r="P560" s="10"/>
      <c r="Q560" s="10"/>
      <c r="R560" s="10"/>
      <c r="S560" s="10"/>
      <c r="T560" s="10"/>
      <c r="U560" s="10"/>
      <c r="V560" s="10"/>
      <c r="W560" s="10"/>
      <c r="X560" s="10"/>
      <c r="Y560" s="10"/>
      <c r="Z560" s="10"/>
    </row>
    <row r="561">
      <c r="A561" s="10"/>
      <c r="B561" s="10"/>
      <c r="C561" s="10"/>
      <c r="D561" s="10"/>
      <c r="E561" s="10"/>
      <c r="F561" s="10"/>
      <c r="G561" s="10"/>
      <c r="H561" s="10"/>
      <c r="I561" s="10"/>
      <c r="J561" s="10"/>
      <c r="K561" s="10"/>
      <c r="L561" s="10"/>
      <c r="M561" s="10"/>
      <c r="N561" s="10"/>
      <c r="O561" s="10"/>
      <c r="P561" s="10"/>
      <c r="Q561" s="10"/>
      <c r="R561" s="10"/>
      <c r="S561" s="10"/>
      <c r="T561" s="10"/>
      <c r="U561" s="10"/>
      <c r="V561" s="10"/>
      <c r="W561" s="10"/>
      <c r="X561" s="10"/>
      <c r="Y561" s="10"/>
      <c r="Z561" s="10"/>
    </row>
    <row r="562">
      <c r="A562" s="10"/>
      <c r="B562" s="10"/>
      <c r="C562" s="10"/>
      <c r="D562" s="10"/>
      <c r="E562" s="10"/>
      <c r="F562" s="10"/>
      <c r="G562" s="10"/>
      <c r="H562" s="10"/>
      <c r="I562" s="10"/>
      <c r="J562" s="10"/>
      <c r="K562" s="10"/>
      <c r="L562" s="10"/>
      <c r="M562" s="10"/>
      <c r="N562" s="10"/>
      <c r="O562" s="10"/>
      <c r="P562" s="10"/>
      <c r="Q562" s="10"/>
      <c r="R562" s="10"/>
      <c r="S562" s="10"/>
      <c r="T562" s="10"/>
      <c r="U562" s="10"/>
      <c r="V562" s="10"/>
      <c r="W562" s="10"/>
      <c r="X562" s="10"/>
      <c r="Y562" s="10"/>
      <c r="Z562" s="10"/>
    </row>
    <row r="563">
      <c r="A563" s="10"/>
      <c r="B563" s="10"/>
      <c r="C563" s="10"/>
      <c r="D563" s="10"/>
      <c r="E563" s="10"/>
      <c r="F563" s="10"/>
      <c r="G563" s="10"/>
      <c r="H563" s="10"/>
      <c r="I563" s="10"/>
      <c r="J563" s="10"/>
      <c r="K563" s="10"/>
      <c r="L563" s="10"/>
      <c r="M563" s="10"/>
      <c r="N563" s="10"/>
      <c r="O563" s="10"/>
      <c r="P563" s="10"/>
      <c r="Q563" s="10"/>
      <c r="R563" s="10"/>
      <c r="S563" s="10"/>
      <c r="T563" s="10"/>
      <c r="U563" s="10"/>
      <c r="V563" s="10"/>
      <c r="W563" s="10"/>
      <c r="X563" s="10"/>
      <c r="Y563" s="10"/>
      <c r="Z563" s="10"/>
    </row>
    <row r="564">
      <c r="A564" s="10"/>
      <c r="B564" s="10"/>
      <c r="C564" s="10"/>
      <c r="D564" s="10"/>
      <c r="E564" s="10"/>
      <c r="F564" s="10"/>
      <c r="G564" s="10"/>
      <c r="H564" s="10"/>
      <c r="I564" s="10"/>
      <c r="J564" s="10"/>
      <c r="K564" s="10"/>
      <c r="L564" s="10"/>
      <c r="M564" s="10"/>
      <c r="N564" s="10"/>
      <c r="O564" s="10"/>
      <c r="P564" s="10"/>
      <c r="Q564" s="10"/>
      <c r="R564" s="10"/>
      <c r="S564" s="10"/>
      <c r="T564" s="10"/>
      <c r="U564" s="10"/>
      <c r="V564" s="10"/>
      <c r="W564" s="10"/>
      <c r="X564" s="10"/>
      <c r="Y564" s="10"/>
      <c r="Z564" s="10"/>
    </row>
    <row r="565">
      <c r="A565" s="10"/>
      <c r="B565" s="10"/>
      <c r="C565" s="10"/>
      <c r="D565" s="10"/>
      <c r="E565" s="10"/>
      <c r="F565" s="10"/>
      <c r="G565" s="10"/>
      <c r="H565" s="10"/>
      <c r="I565" s="10"/>
      <c r="J565" s="10"/>
      <c r="K565" s="10"/>
      <c r="L565" s="10"/>
      <c r="M565" s="10"/>
      <c r="N565" s="10"/>
      <c r="O565" s="10"/>
      <c r="P565" s="10"/>
      <c r="Q565" s="10"/>
      <c r="R565" s="10"/>
      <c r="S565" s="10"/>
      <c r="T565" s="10"/>
      <c r="U565" s="10"/>
      <c r="V565" s="10"/>
      <c r="W565" s="10"/>
      <c r="X565" s="10"/>
      <c r="Y565" s="10"/>
      <c r="Z565" s="10"/>
    </row>
    <row r="566">
      <c r="A566" s="10"/>
      <c r="B566" s="10"/>
      <c r="C566" s="10"/>
      <c r="D566" s="10"/>
      <c r="E566" s="10"/>
      <c r="F566" s="10"/>
      <c r="G566" s="10"/>
      <c r="H566" s="10"/>
      <c r="I566" s="10"/>
      <c r="J566" s="10"/>
      <c r="K566" s="10"/>
      <c r="L566" s="10"/>
      <c r="M566" s="10"/>
      <c r="N566" s="10"/>
      <c r="O566" s="10"/>
      <c r="P566" s="10"/>
      <c r="Q566" s="10"/>
      <c r="R566" s="10"/>
      <c r="S566" s="10"/>
      <c r="T566" s="10"/>
      <c r="U566" s="10"/>
      <c r="V566" s="10"/>
      <c r="W566" s="10"/>
      <c r="X566" s="10"/>
      <c r="Y566" s="10"/>
      <c r="Z566" s="10"/>
    </row>
    <row r="567">
      <c r="A567" s="10"/>
      <c r="B567" s="10"/>
      <c r="C567" s="10"/>
      <c r="D567" s="10"/>
      <c r="E567" s="10"/>
      <c r="F567" s="10"/>
      <c r="G567" s="10"/>
      <c r="H567" s="10"/>
      <c r="I567" s="10"/>
      <c r="J567" s="10"/>
      <c r="K567" s="10"/>
      <c r="L567" s="10"/>
      <c r="M567" s="10"/>
      <c r="N567" s="10"/>
      <c r="O567" s="10"/>
      <c r="P567" s="10"/>
      <c r="Q567" s="10"/>
      <c r="R567" s="10"/>
      <c r="S567" s="10"/>
      <c r="T567" s="10"/>
      <c r="U567" s="10"/>
      <c r="V567" s="10"/>
      <c r="W567" s="10"/>
      <c r="X567" s="10"/>
      <c r="Y567" s="10"/>
      <c r="Z567" s="10"/>
    </row>
    <row r="568">
      <c r="A568" s="10"/>
      <c r="B568" s="10"/>
      <c r="C568" s="10"/>
      <c r="D568" s="10"/>
      <c r="E568" s="10"/>
      <c r="F568" s="10"/>
      <c r="G568" s="10"/>
      <c r="H568" s="10"/>
      <c r="I568" s="10"/>
      <c r="J568" s="10"/>
      <c r="K568" s="10"/>
      <c r="L568" s="10"/>
      <c r="M568" s="10"/>
      <c r="N568" s="10"/>
      <c r="O568" s="10"/>
      <c r="P568" s="10"/>
      <c r="Q568" s="10"/>
      <c r="R568" s="10"/>
      <c r="S568" s="10"/>
      <c r="T568" s="10"/>
      <c r="U568" s="10"/>
      <c r="V568" s="10"/>
      <c r="W568" s="10"/>
      <c r="X568" s="10"/>
      <c r="Y568" s="10"/>
      <c r="Z568" s="10"/>
    </row>
    <row r="569">
      <c r="A569" s="10"/>
      <c r="B569" s="10"/>
      <c r="C569" s="10"/>
      <c r="D569" s="10"/>
      <c r="E569" s="10"/>
      <c r="F569" s="10"/>
      <c r="G569" s="10"/>
      <c r="H569" s="10"/>
      <c r="I569" s="10"/>
      <c r="J569" s="10"/>
      <c r="K569" s="10"/>
      <c r="L569" s="10"/>
      <c r="M569" s="10"/>
      <c r="N569" s="10"/>
      <c r="O569" s="10"/>
      <c r="P569" s="10"/>
      <c r="Q569" s="10"/>
      <c r="R569" s="10"/>
      <c r="S569" s="10"/>
      <c r="T569" s="10"/>
      <c r="U569" s="10"/>
      <c r="V569" s="10"/>
      <c r="W569" s="10"/>
      <c r="X569" s="10"/>
      <c r="Y569" s="10"/>
      <c r="Z569" s="10"/>
    </row>
    <row r="570">
      <c r="A570" s="10"/>
      <c r="B570" s="10"/>
      <c r="C570" s="10"/>
      <c r="D570" s="10"/>
      <c r="E570" s="10"/>
      <c r="F570" s="10"/>
      <c r="G570" s="10"/>
      <c r="H570" s="10"/>
      <c r="I570" s="10"/>
      <c r="J570" s="10"/>
      <c r="K570" s="10"/>
      <c r="L570" s="10"/>
      <c r="M570" s="10"/>
      <c r="N570" s="10"/>
      <c r="O570" s="10"/>
      <c r="P570" s="10"/>
      <c r="Q570" s="10"/>
      <c r="R570" s="10"/>
      <c r="S570" s="10"/>
      <c r="T570" s="10"/>
      <c r="U570" s="10"/>
      <c r="V570" s="10"/>
      <c r="W570" s="10"/>
      <c r="X570" s="10"/>
      <c r="Y570" s="10"/>
      <c r="Z570" s="10"/>
    </row>
    <row r="571">
      <c r="A571" s="10"/>
      <c r="B571" s="10"/>
      <c r="C571" s="10"/>
      <c r="D571" s="10"/>
      <c r="E571" s="10"/>
      <c r="F571" s="10"/>
      <c r="G571" s="10"/>
      <c r="H571" s="10"/>
      <c r="I571" s="10"/>
      <c r="J571" s="10"/>
      <c r="K571" s="10"/>
      <c r="L571" s="10"/>
      <c r="M571" s="10"/>
      <c r="N571" s="10"/>
      <c r="O571" s="10"/>
      <c r="P571" s="10"/>
      <c r="Q571" s="10"/>
      <c r="R571" s="10"/>
      <c r="S571" s="10"/>
      <c r="T571" s="10"/>
      <c r="U571" s="10"/>
      <c r="V571" s="10"/>
      <c r="W571" s="10"/>
      <c r="X571" s="10"/>
      <c r="Y571" s="10"/>
      <c r="Z571" s="10"/>
    </row>
    <row r="572">
      <c r="A572" s="10"/>
      <c r="B572" s="10"/>
      <c r="C572" s="10"/>
      <c r="D572" s="10"/>
      <c r="E572" s="10"/>
      <c r="F572" s="10"/>
      <c r="G572" s="10"/>
      <c r="H572" s="10"/>
      <c r="I572" s="10"/>
      <c r="J572" s="10"/>
      <c r="K572" s="10"/>
      <c r="L572" s="10"/>
      <c r="M572" s="10"/>
      <c r="N572" s="10"/>
      <c r="O572" s="10"/>
      <c r="P572" s="10"/>
      <c r="Q572" s="10"/>
      <c r="R572" s="10"/>
      <c r="S572" s="10"/>
      <c r="T572" s="10"/>
      <c r="U572" s="10"/>
      <c r="V572" s="10"/>
      <c r="W572" s="10"/>
      <c r="X572" s="10"/>
      <c r="Y572" s="10"/>
      <c r="Z572" s="10"/>
    </row>
    <row r="573">
      <c r="A573" s="10"/>
      <c r="B573" s="10"/>
      <c r="C573" s="10"/>
      <c r="D573" s="10"/>
      <c r="E573" s="10"/>
      <c r="F573" s="10"/>
      <c r="G573" s="10"/>
      <c r="H573" s="10"/>
      <c r="I573" s="10"/>
      <c r="J573" s="10"/>
      <c r="K573" s="10"/>
      <c r="L573" s="10"/>
      <c r="M573" s="10"/>
      <c r="N573" s="10"/>
      <c r="O573" s="10"/>
      <c r="P573" s="10"/>
      <c r="Q573" s="10"/>
      <c r="R573" s="10"/>
      <c r="S573" s="10"/>
      <c r="T573" s="10"/>
      <c r="U573" s="10"/>
      <c r="V573" s="10"/>
      <c r="W573" s="10"/>
      <c r="X573" s="10"/>
      <c r="Y573" s="10"/>
      <c r="Z573" s="10"/>
    </row>
    <row r="574">
      <c r="A574" s="10"/>
      <c r="B574" s="10"/>
      <c r="C574" s="10"/>
      <c r="D574" s="10"/>
      <c r="E574" s="10"/>
      <c r="F574" s="10"/>
      <c r="G574" s="10"/>
      <c r="H574" s="10"/>
      <c r="I574" s="10"/>
      <c r="J574" s="10"/>
      <c r="K574" s="10"/>
      <c r="L574" s="10"/>
      <c r="M574" s="10"/>
      <c r="N574" s="10"/>
      <c r="O574" s="10"/>
      <c r="P574" s="10"/>
      <c r="Q574" s="10"/>
      <c r="R574" s="10"/>
      <c r="S574" s="10"/>
      <c r="T574" s="10"/>
      <c r="U574" s="10"/>
      <c r="V574" s="10"/>
      <c r="W574" s="10"/>
      <c r="X574" s="10"/>
      <c r="Y574" s="10"/>
      <c r="Z574" s="10"/>
    </row>
    <row r="575">
      <c r="A575" s="10"/>
      <c r="B575" s="10"/>
      <c r="C575" s="10"/>
      <c r="D575" s="10"/>
      <c r="E575" s="10"/>
      <c r="F575" s="10"/>
      <c r="G575" s="10"/>
      <c r="H575" s="10"/>
      <c r="I575" s="10"/>
      <c r="J575" s="10"/>
      <c r="K575" s="10"/>
      <c r="L575" s="10"/>
      <c r="M575" s="10"/>
      <c r="N575" s="10"/>
      <c r="O575" s="10"/>
      <c r="P575" s="10"/>
      <c r="Q575" s="10"/>
      <c r="R575" s="10"/>
      <c r="S575" s="10"/>
      <c r="T575" s="10"/>
      <c r="U575" s="10"/>
      <c r="V575" s="10"/>
      <c r="W575" s="10"/>
      <c r="X575" s="10"/>
      <c r="Y575" s="10"/>
      <c r="Z575" s="10"/>
    </row>
    <row r="576">
      <c r="A576" s="10"/>
      <c r="B576" s="10"/>
      <c r="C576" s="10"/>
      <c r="D576" s="10"/>
      <c r="E576" s="10"/>
      <c r="F576" s="10"/>
      <c r="G576" s="10"/>
      <c r="H576" s="10"/>
      <c r="I576" s="10"/>
      <c r="J576" s="10"/>
      <c r="K576" s="10"/>
      <c r="L576" s="10"/>
      <c r="M576" s="10"/>
      <c r="N576" s="10"/>
      <c r="O576" s="10"/>
      <c r="P576" s="10"/>
      <c r="Q576" s="10"/>
      <c r="R576" s="10"/>
      <c r="S576" s="10"/>
      <c r="T576" s="10"/>
      <c r="U576" s="10"/>
      <c r="V576" s="10"/>
      <c r="W576" s="10"/>
      <c r="X576" s="10"/>
      <c r="Y576" s="10"/>
      <c r="Z576" s="10"/>
    </row>
    <row r="577">
      <c r="A577" s="10"/>
      <c r="B577" s="10"/>
      <c r="C577" s="10"/>
      <c r="D577" s="10"/>
      <c r="E577" s="10"/>
      <c r="F577" s="10"/>
      <c r="G577" s="10"/>
      <c r="H577" s="10"/>
      <c r="I577" s="10"/>
      <c r="J577" s="10"/>
      <c r="K577" s="10"/>
      <c r="L577" s="10"/>
      <c r="M577" s="10"/>
      <c r="N577" s="10"/>
      <c r="O577" s="10"/>
      <c r="P577" s="10"/>
      <c r="Q577" s="10"/>
      <c r="R577" s="10"/>
      <c r="S577" s="10"/>
      <c r="T577" s="10"/>
      <c r="U577" s="10"/>
      <c r="V577" s="10"/>
      <c r="W577" s="10"/>
      <c r="X577" s="10"/>
      <c r="Y577" s="10"/>
      <c r="Z577" s="10"/>
    </row>
    <row r="578">
      <c r="A578" s="10"/>
      <c r="B578" s="10"/>
      <c r="C578" s="10"/>
      <c r="D578" s="10"/>
      <c r="E578" s="10"/>
      <c r="F578" s="10"/>
      <c r="G578" s="10"/>
      <c r="H578" s="10"/>
      <c r="I578" s="10"/>
      <c r="J578" s="10"/>
      <c r="K578" s="10"/>
      <c r="L578" s="10"/>
      <c r="M578" s="10"/>
      <c r="N578" s="10"/>
      <c r="O578" s="10"/>
      <c r="P578" s="10"/>
      <c r="Q578" s="10"/>
      <c r="R578" s="10"/>
      <c r="S578" s="10"/>
      <c r="T578" s="10"/>
      <c r="U578" s="10"/>
      <c r="V578" s="10"/>
      <c r="W578" s="10"/>
      <c r="X578" s="10"/>
      <c r="Y578" s="10"/>
      <c r="Z578" s="10"/>
    </row>
    <row r="579">
      <c r="A579" s="10"/>
      <c r="B579" s="10"/>
      <c r="C579" s="10"/>
      <c r="D579" s="10"/>
      <c r="E579" s="10"/>
      <c r="F579" s="10"/>
      <c r="G579" s="10"/>
      <c r="H579" s="10"/>
      <c r="I579" s="10"/>
      <c r="J579" s="10"/>
      <c r="K579" s="10"/>
      <c r="L579" s="10"/>
      <c r="M579" s="10"/>
      <c r="N579" s="10"/>
      <c r="O579" s="10"/>
      <c r="P579" s="10"/>
      <c r="Q579" s="10"/>
      <c r="R579" s="10"/>
      <c r="S579" s="10"/>
      <c r="T579" s="10"/>
      <c r="U579" s="10"/>
      <c r="V579" s="10"/>
      <c r="W579" s="10"/>
      <c r="X579" s="10"/>
      <c r="Y579" s="10"/>
      <c r="Z579" s="10"/>
    </row>
    <row r="580">
      <c r="A580" s="10"/>
      <c r="B580" s="10"/>
      <c r="C580" s="10"/>
      <c r="D580" s="10"/>
      <c r="E580" s="10"/>
      <c r="F580" s="10"/>
      <c r="G580" s="10"/>
      <c r="H580" s="10"/>
      <c r="I580" s="10"/>
      <c r="J580" s="10"/>
      <c r="K580" s="10"/>
      <c r="L580" s="10"/>
      <c r="M580" s="10"/>
      <c r="N580" s="10"/>
      <c r="O580" s="10"/>
      <c r="P580" s="10"/>
      <c r="Q580" s="10"/>
      <c r="R580" s="10"/>
      <c r="S580" s="10"/>
      <c r="T580" s="10"/>
      <c r="U580" s="10"/>
      <c r="V580" s="10"/>
      <c r="W580" s="10"/>
      <c r="X580" s="10"/>
      <c r="Y580" s="10"/>
      <c r="Z580" s="10"/>
    </row>
    <row r="581">
      <c r="A581" s="10"/>
      <c r="B581" s="10"/>
      <c r="C581" s="10"/>
      <c r="D581" s="10"/>
      <c r="E581" s="10"/>
      <c r="F581" s="10"/>
      <c r="G581" s="10"/>
      <c r="H581" s="10"/>
      <c r="I581" s="10"/>
      <c r="J581" s="10"/>
      <c r="K581" s="10"/>
      <c r="L581" s="10"/>
      <c r="M581" s="10"/>
      <c r="N581" s="10"/>
      <c r="O581" s="10"/>
      <c r="P581" s="10"/>
      <c r="Q581" s="10"/>
      <c r="R581" s="10"/>
      <c r="S581" s="10"/>
      <c r="T581" s="10"/>
      <c r="U581" s="10"/>
      <c r="V581" s="10"/>
      <c r="W581" s="10"/>
      <c r="X581" s="10"/>
      <c r="Y581" s="10"/>
      <c r="Z581" s="10"/>
    </row>
    <row r="582">
      <c r="A582" s="10"/>
      <c r="B582" s="10"/>
      <c r="C582" s="10"/>
      <c r="D582" s="10"/>
      <c r="E582" s="10"/>
      <c r="F582" s="10"/>
      <c r="G582" s="10"/>
      <c r="H582" s="10"/>
      <c r="I582" s="10"/>
      <c r="J582" s="10"/>
      <c r="K582" s="10"/>
      <c r="L582" s="10"/>
      <c r="M582" s="10"/>
      <c r="N582" s="10"/>
      <c r="O582" s="10"/>
      <c r="P582" s="10"/>
      <c r="Q582" s="10"/>
      <c r="R582" s="10"/>
      <c r="S582" s="10"/>
      <c r="T582" s="10"/>
      <c r="U582" s="10"/>
      <c r="V582" s="10"/>
      <c r="W582" s="10"/>
      <c r="X582" s="10"/>
      <c r="Y582" s="10"/>
      <c r="Z582" s="10"/>
    </row>
    <row r="583">
      <c r="A583" s="10"/>
      <c r="B583" s="10"/>
      <c r="C583" s="10"/>
      <c r="D583" s="10"/>
      <c r="E583" s="10"/>
      <c r="F583" s="10"/>
      <c r="G583" s="10"/>
      <c r="H583" s="10"/>
      <c r="I583" s="10"/>
      <c r="J583" s="10"/>
      <c r="K583" s="10"/>
      <c r="L583" s="10"/>
      <c r="M583" s="10"/>
      <c r="N583" s="10"/>
      <c r="O583" s="10"/>
      <c r="P583" s="10"/>
      <c r="Q583" s="10"/>
      <c r="R583" s="10"/>
      <c r="S583" s="10"/>
      <c r="T583" s="10"/>
      <c r="U583" s="10"/>
      <c r="V583" s="10"/>
      <c r="W583" s="10"/>
      <c r="X583" s="10"/>
      <c r="Y583" s="10"/>
      <c r="Z583" s="10"/>
    </row>
    <row r="584">
      <c r="A584" s="10"/>
      <c r="B584" s="10"/>
      <c r="C584" s="10"/>
      <c r="D584" s="10"/>
      <c r="E584" s="10"/>
      <c r="F584" s="10"/>
      <c r="G584" s="10"/>
      <c r="H584" s="10"/>
      <c r="I584" s="10"/>
      <c r="J584" s="10"/>
      <c r="K584" s="10"/>
      <c r="L584" s="10"/>
      <c r="M584" s="10"/>
      <c r="N584" s="10"/>
      <c r="O584" s="10"/>
      <c r="P584" s="10"/>
      <c r="Q584" s="10"/>
      <c r="R584" s="10"/>
      <c r="S584" s="10"/>
      <c r="T584" s="10"/>
      <c r="U584" s="10"/>
      <c r="V584" s="10"/>
      <c r="W584" s="10"/>
      <c r="X584" s="10"/>
      <c r="Y584" s="10"/>
      <c r="Z584" s="10"/>
    </row>
    <row r="585">
      <c r="A585" s="10"/>
      <c r="B585" s="10"/>
      <c r="C585" s="10"/>
      <c r="D585" s="10"/>
      <c r="E585" s="10"/>
      <c r="F585" s="10"/>
      <c r="G585" s="10"/>
      <c r="H585" s="10"/>
      <c r="I585" s="10"/>
      <c r="J585" s="10"/>
      <c r="K585" s="10"/>
      <c r="L585" s="10"/>
      <c r="M585" s="10"/>
      <c r="N585" s="10"/>
      <c r="O585" s="10"/>
      <c r="P585" s="10"/>
      <c r="Q585" s="10"/>
      <c r="R585" s="10"/>
      <c r="S585" s="10"/>
      <c r="T585" s="10"/>
      <c r="U585" s="10"/>
      <c r="V585" s="10"/>
      <c r="W585" s="10"/>
      <c r="X585" s="10"/>
      <c r="Y585" s="10"/>
      <c r="Z585" s="10"/>
    </row>
    <row r="586">
      <c r="A586" s="10"/>
      <c r="B586" s="10"/>
      <c r="C586" s="10"/>
      <c r="D586" s="10"/>
      <c r="E586" s="10"/>
      <c r="F586" s="10"/>
      <c r="G586" s="10"/>
      <c r="H586" s="10"/>
      <c r="I586" s="10"/>
      <c r="J586" s="10"/>
      <c r="K586" s="10"/>
      <c r="L586" s="10"/>
      <c r="M586" s="10"/>
      <c r="N586" s="10"/>
      <c r="O586" s="10"/>
      <c r="P586" s="10"/>
      <c r="Q586" s="10"/>
      <c r="R586" s="10"/>
      <c r="S586" s="10"/>
      <c r="T586" s="10"/>
      <c r="U586" s="10"/>
      <c r="V586" s="10"/>
      <c r="W586" s="10"/>
      <c r="X586" s="10"/>
      <c r="Y586" s="10"/>
      <c r="Z586" s="10"/>
    </row>
    <row r="587">
      <c r="A587" s="10"/>
      <c r="B587" s="10"/>
      <c r="C587" s="10"/>
      <c r="D587" s="10"/>
      <c r="E587" s="10"/>
      <c r="F587" s="10"/>
      <c r="G587" s="10"/>
      <c r="H587" s="10"/>
      <c r="I587" s="10"/>
      <c r="J587" s="10"/>
      <c r="K587" s="10"/>
      <c r="L587" s="10"/>
      <c r="M587" s="10"/>
      <c r="N587" s="10"/>
      <c r="O587" s="10"/>
      <c r="P587" s="10"/>
      <c r="Q587" s="10"/>
      <c r="R587" s="10"/>
      <c r="S587" s="10"/>
      <c r="T587" s="10"/>
      <c r="U587" s="10"/>
      <c r="V587" s="10"/>
      <c r="W587" s="10"/>
      <c r="X587" s="10"/>
      <c r="Y587" s="10"/>
      <c r="Z587" s="10"/>
    </row>
    <row r="588">
      <c r="A588" s="10"/>
      <c r="B588" s="10"/>
      <c r="C588" s="10"/>
      <c r="D588" s="10"/>
      <c r="E588" s="10"/>
      <c r="F588" s="10"/>
      <c r="G588" s="10"/>
      <c r="H588" s="10"/>
      <c r="I588" s="10"/>
      <c r="J588" s="10"/>
      <c r="K588" s="10"/>
      <c r="L588" s="10"/>
      <c r="M588" s="10"/>
      <c r="N588" s="10"/>
      <c r="O588" s="10"/>
      <c r="P588" s="10"/>
      <c r="Q588" s="10"/>
      <c r="R588" s="10"/>
      <c r="S588" s="10"/>
      <c r="T588" s="10"/>
      <c r="U588" s="10"/>
      <c r="V588" s="10"/>
      <c r="W588" s="10"/>
      <c r="X588" s="10"/>
      <c r="Y588" s="10"/>
      <c r="Z588" s="10"/>
    </row>
    <row r="589">
      <c r="A589" s="10"/>
      <c r="B589" s="10"/>
      <c r="C589" s="10"/>
      <c r="D589" s="10"/>
      <c r="E589" s="10"/>
      <c r="F589" s="10"/>
      <c r="G589" s="10"/>
      <c r="H589" s="10"/>
      <c r="I589" s="10"/>
      <c r="J589" s="10"/>
      <c r="K589" s="10"/>
      <c r="L589" s="10"/>
      <c r="M589" s="10"/>
      <c r="N589" s="10"/>
      <c r="O589" s="10"/>
      <c r="P589" s="10"/>
      <c r="Q589" s="10"/>
      <c r="R589" s="10"/>
      <c r="S589" s="10"/>
      <c r="T589" s="10"/>
      <c r="U589" s="10"/>
      <c r="V589" s="10"/>
      <c r="W589" s="10"/>
      <c r="X589" s="10"/>
      <c r="Y589" s="10"/>
      <c r="Z589" s="10"/>
    </row>
    <row r="590">
      <c r="A590" s="10"/>
      <c r="B590" s="10"/>
      <c r="C590" s="10"/>
      <c r="D590" s="10"/>
      <c r="E590" s="10"/>
      <c r="F590" s="10"/>
      <c r="G590" s="10"/>
      <c r="H590" s="10"/>
      <c r="I590" s="10"/>
      <c r="J590" s="10"/>
      <c r="K590" s="10"/>
      <c r="L590" s="10"/>
      <c r="M590" s="10"/>
      <c r="N590" s="10"/>
      <c r="O590" s="10"/>
      <c r="P590" s="10"/>
      <c r="Q590" s="10"/>
      <c r="R590" s="10"/>
      <c r="S590" s="10"/>
      <c r="T590" s="10"/>
      <c r="U590" s="10"/>
      <c r="V590" s="10"/>
      <c r="W590" s="10"/>
      <c r="X590" s="10"/>
      <c r="Y590" s="10"/>
      <c r="Z590" s="10"/>
    </row>
    <row r="591">
      <c r="A591" s="10"/>
      <c r="B591" s="10"/>
      <c r="C591" s="10"/>
      <c r="D591" s="10"/>
      <c r="E591" s="10"/>
      <c r="F591" s="10"/>
      <c r="G591" s="10"/>
      <c r="H591" s="10"/>
      <c r="I591" s="10"/>
      <c r="J591" s="10"/>
      <c r="K591" s="10"/>
      <c r="L591" s="10"/>
      <c r="M591" s="10"/>
      <c r="N591" s="10"/>
      <c r="O591" s="10"/>
      <c r="P591" s="10"/>
      <c r="Q591" s="10"/>
      <c r="R591" s="10"/>
      <c r="S591" s="10"/>
      <c r="T591" s="10"/>
      <c r="U591" s="10"/>
      <c r="V591" s="10"/>
      <c r="W591" s="10"/>
      <c r="X591" s="10"/>
      <c r="Y591" s="10"/>
      <c r="Z591" s="10"/>
    </row>
    <row r="592">
      <c r="A592" s="10"/>
      <c r="B592" s="10"/>
      <c r="C592" s="10"/>
      <c r="D592" s="10"/>
      <c r="E592" s="10"/>
      <c r="F592" s="10"/>
      <c r="G592" s="10"/>
      <c r="H592" s="10"/>
      <c r="I592" s="10"/>
      <c r="J592" s="10"/>
      <c r="K592" s="10"/>
      <c r="L592" s="10"/>
      <c r="M592" s="10"/>
      <c r="N592" s="10"/>
      <c r="O592" s="10"/>
      <c r="P592" s="10"/>
      <c r="Q592" s="10"/>
      <c r="R592" s="10"/>
      <c r="S592" s="10"/>
      <c r="T592" s="10"/>
      <c r="U592" s="10"/>
      <c r="V592" s="10"/>
      <c r="W592" s="10"/>
      <c r="X592" s="10"/>
      <c r="Y592" s="10"/>
      <c r="Z592" s="10"/>
    </row>
    <row r="593">
      <c r="A593" s="10"/>
      <c r="B593" s="10"/>
      <c r="C593" s="10"/>
      <c r="D593" s="10"/>
      <c r="E593" s="10"/>
      <c r="F593" s="10"/>
      <c r="G593" s="10"/>
      <c r="H593" s="10"/>
      <c r="I593" s="10"/>
      <c r="J593" s="10"/>
      <c r="K593" s="10"/>
      <c r="L593" s="10"/>
      <c r="M593" s="10"/>
      <c r="N593" s="10"/>
      <c r="O593" s="10"/>
      <c r="P593" s="10"/>
      <c r="Q593" s="10"/>
      <c r="R593" s="10"/>
      <c r="S593" s="10"/>
      <c r="T593" s="10"/>
      <c r="U593" s="10"/>
      <c r="V593" s="10"/>
      <c r="W593" s="10"/>
      <c r="X593" s="10"/>
      <c r="Y593" s="10"/>
      <c r="Z593" s="10"/>
    </row>
    <row r="594">
      <c r="A594" s="10"/>
      <c r="B594" s="10"/>
      <c r="C594" s="10"/>
      <c r="D594" s="10"/>
      <c r="E594" s="10"/>
      <c r="F594" s="10"/>
      <c r="G594" s="10"/>
      <c r="H594" s="10"/>
      <c r="I594" s="10"/>
      <c r="J594" s="10"/>
      <c r="K594" s="10"/>
      <c r="L594" s="10"/>
      <c r="M594" s="10"/>
      <c r="N594" s="10"/>
      <c r="O594" s="10"/>
      <c r="P594" s="10"/>
      <c r="Q594" s="10"/>
      <c r="R594" s="10"/>
      <c r="S594" s="10"/>
      <c r="T594" s="10"/>
      <c r="U594" s="10"/>
      <c r="V594" s="10"/>
      <c r="W594" s="10"/>
      <c r="X594" s="10"/>
      <c r="Y594" s="10"/>
      <c r="Z594" s="10"/>
    </row>
    <row r="595">
      <c r="A595" s="10"/>
      <c r="B595" s="10"/>
      <c r="C595" s="10"/>
      <c r="D595" s="10"/>
      <c r="E595" s="10"/>
      <c r="F595" s="10"/>
      <c r="G595" s="10"/>
      <c r="H595" s="10"/>
      <c r="I595" s="10"/>
      <c r="J595" s="10"/>
      <c r="K595" s="10"/>
      <c r="L595" s="10"/>
      <c r="M595" s="10"/>
      <c r="N595" s="10"/>
      <c r="O595" s="10"/>
      <c r="P595" s="10"/>
      <c r="Q595" s="10"/>
      <c r="R595" s="10"/>
      <c r="S595" s="10"/>
      <c r="T595" s="10"/>
      <c r="U595" s="10"/>
      <c r="V595" s="10"/>
      <c r="W595" s="10"/>
      <c r="X595" s="10"/>
      <c r="Y595" s="10"/>
      <c r="Z595" s="10"/>
    </row>
    <row r="596">
      <c r="A596" s="10"/>
      <c r="B596" s="10"/>
      <c r="C596" s="10"/>
      <c r="D596" s="10"/>
      <c r="E596" s="10"/>
      <c r="F596" s="10"/>
      <c r="G596" s="10"/>
      <c r="H596" s="10"/>
      <c r="I596" s="10"/>
      <c r="J596" s="10"/>
      <c r="K596" s="10"/>
      <c r="L596" s="10"/>
      <c r="M596" s="10"/>
      <c r="N596" s="10"/>
      <c r="O596" s="10"/>
      <c r="P596" s="10"/>
      <c r="Q596" s="10"/>
      <c r="R596" s="10"/>
      <c r="S596" s="10"/>
      <c r="T596" s="10"/>
      <c r="U596" s="10"/>
      <c r="V596" s="10"/>
      <c r="W596" s="10"/>
      <c r="X596" s="10"/>
      <c r="Y596" s="10"/>
      <c r="Z596" s="10"/>
    </row>
    <row r="597">
      <c r="A597" s="10"/>
      <c r="B597" s="10"/>
      <c r="C597" s="10"/>
      <c r="D597" s="10"/>
      <c r="E597" s="10"/>
      <c r="F597" s="10"/>
      <c r="G597" s="10"/>
      <c r="H597" s="10"/>
      <c r="I597" s="10"/>
      <c r="J597" s="10"/>
      <c r="K597" s="10"/>
      <c r="L597" s="10"/>
      <c r="M597" s="10"/>
      <c r="N597" s="10"/>
      <c r="O597" s="10"/>
      <c r="P597" s="10"/>
      <c r="Q597" s="10"/>
      <c r="R597" s="10"/>
      <c r="S597" s="10"/>
      <c r="T597" s="10"/>
      <c r="U597" s="10"/>
      <c r="V597" s="10"/>
      <c r="W597" s="10"/>
      <c r="X597" s="10"/>
      <c r="Y597" s="10"/>
      <c r="Z597" s="10"/>
    </row>
    <row r="598">
      <c r="A598" s="10"/>
      <c r="B598" s="10"/>
      <c r="C598" s="10"/>
      <c r="D598" s="10"/>
      <c r="E598" s="10"/>
      <c r="F598" s="10"/>
      <c r="G598" s="10"/>
      <c r="H598" s="10"/>
      <c r="I598" s="10"/>
      <c r="J598" s="10"/>
      <c r="K598" s="10"/>
      <c r="L598" s="10"/>
      <c r="M598" s="10"/>
      <c r="N598" s="10"/>
      <c r="O598" s="10"/>
      <c r="P598" s="10"/>
      <c r="Q598" s="10"/>
      <c r="R598" s="10"/>
      <c r="S598" s="10"/>
      <c r="T598" s="10"/>
      <c r="U598" s="10"/>
      <c r="V598" s="10"/>
      <c r="W598" s="10"/>
      <c r="X598" s="10"/>
      <c r="Y598" s="10"/>
      <c r="Z598" s="10"/>
    </row>
    <row r="599">
      <c r="A599" s="10"/>
      <c r="B599" s="10"/>
      <c r="C599" s="10"/>
      <c r="D599" s="10"/>
      <c r="E599" s="10"/>
      <c r="F599" s="10"/>
      <c r="G599" s="10"/>
      <c r="H599" s="10"/>
      <c r="I599" s="10"/>
      <c r="J599" s="10"/>
      <c r="K599" s="10"/>
      <c r="L599" s="10"/>
      <c r="M599" s="10"/>
      <c r="N599" s="10"/>
      <c r="O599" s="10"/>
      <c r="P599" s="10"/>
      <c r="Q599" s="10"/>
      <c r="R599" s="10"/>
      <c r="S599" s="10"/>
      <c r="T599" s="10"/>
      <c r="U599" s="10"/>
      <c r="V599" s="10"/>
      <c r="W599" s="10"/>
      <c r="X599" s="10"/>
      <c r="Y599" s="10"/>
      <c r="Z599" s="10"/>
    </row>
    <row r="600">
      <c r="A600" s="10"/>
      <c r="B600" s="10"/>
      <c r="C600" s="10"/>
      <c r="D600" s="10"/>
      <c r="E600" s="10"/>
      <c r="F600" s="10"/>
      <c r="G600" s="10"/>
      <c r="H600" s="10"/>
      <c r="I600" s="10"/>
      <c r="J600" s="10"/>
      <c r="K600" s="10"/>
      <c r="L600" s="10"/>
      <c r="M600" s="10"/>
      <c r="N600" s="10"/>
      <c r="O600" s="10"/>
      <c r="P600" s="10"/>
      <c r="Q600" s="10"/>
      <c r="R600" s="10"/>
      <c r="S600" s="10"/>
      <c r="T600" s="10"/>
      <c r="U600" s="10"/>
      <c r="V600" s="10"/>
      <c r="W600" s="10"/>
      <c r="X600" s="10"/>
      <c r="Y600" s="10"/>
      <c r="Z600" s="10"/>
    </row>
    <row r="601">
      <c r="A601" s="10"/>
      <c r="B601" s="10"/>
      <c r="C601" s="10"/>
      <c r="D601" s="10"/>
      <c r="E601" s="10"/>
      <c r="F601" s="10"/>
      <c r="G601" s="10"/>
      <c r="H601" s="10"/>
      <c r="I601" s="10"/>
      <c r="J601" s="10"/>
      <c r="K601" s="10"/>
      <c r="L601" s="10"/>
      <c r="M601" s="10"/>
      <c r="N601" s="10"/>
      <c r="O601" s="10"/>
      <c r="P601" s="10"/>
      <c r="Q601" s="10"/>
      <c r="R601" s="10"/>
      <c r="S601" s="10"/>
      <c r="T601" s="10"/>
      <c r="U601" s="10"/>
      <c r="V601" s="10"/>
      <c r="W601" s="10"/>
      <c r="X601" s="10"/>
      <c r="Y601" s="10"/>
      <c r="Z601" s="10"/>
    </row>
    <row r="602">
      <c r="A602" s="10"/>
      <c r="B602" s="10"/>
      <c r="C602" s="10"/>
      <c r="D602" s="10"/>
      <c r="E602" s="10"/>
      <c r="F602" s="10"/>
      <c r="G602" s="10"/>
      <c r="H602" s="10"/>
      <c r="I602" s="10"/>
      <c r="J602" s="10"/>
      <c r="K602" s="10"/>
      <c r="L602" s="10"/>
      <c r="M602" s="10"/>
      <c r="N602" s="10"/>
      <c r="O602" s="10"/>
      <c r="P602" s="10"/>
      <c r="Q602" s="10"/>
      <c r="R602" s="10"/>
      <c r="S602" s="10"/>
      <c r="T602" s="10"/>
      <c r="U602" s="10"/>
      <c r="V602" s="10"/>
      <c r="W602" s="10"/>
      <c r="X602" s="10"/>
      <c r="Y602" s="10"/>
      <c r="Z602" s="10"/>
    </row>
    <row r="603">
      <c r="A603" s="10"/>
      <c r="B603" s="10"/>
      <c r="C603" s="10"/>
      <c r="D603" s="10"/>
      <c r="E603" s="10"/>
      <c r="F603" s="10"/>
      <c r="G603" s="10"/>
      <c r="H603" s="10"/>
      <c r="I603" s="10"/>
      <c r="J603" s="10"/>
      <c r="K603" s="10"/>
      <c r="L603" s="10"/>
      <c r="M603" s="10"/>
      <c r="N603" s="10"/>
      <c r="O603" s="10"/>
      <c r="P603" s="10"/>
      <c r="Q603" s="10"/>
      <c r="R603" s="10"/>
      <c r="S603" s="10"/>
      <c r="T603" s="10"/>
      <c r="U603" s="10"/>
      <c r="V603" s="10"/>
      <c r="W603" s="10"/>
      <c r="X603" s="10"/>
      <c r="Y603" s="10"/>
      <c r="Z603" s="10"/>
    </row>
    <row r="604">
      <c r="A604" s="10"/>
      <c r="B604" s="10"/>
      <c r="C604" s="10"/>
      <c r="D604" s="10"/>
      <c r="E604" s="10"/>
      <c r="F604" s="10"/>
      <c r="G604" s="10"/>
      <c r="H604" s="10"/>
      <c r="I604" s="10"/>
      <c r="J604" s="10"/>
      <c r="K604" s="10"/>
      <c r="L604" s="10"/>
      <c r="M604" s="10"/>
      <c r="N604" s="10"/>
      <c r="O604" s="10"/>
      <c r="P604" s="10"/>
      <c r="Q604" s="10"/>
      <c r="R604" s="10"/>
      <c r="S604" s="10"/>
      <c r="T604" s="10"/>
      <c r="U604" s="10"/>
      <c r="V604" s="10"/>
      <c r="W604" s="10"/>
      <c r="X604" s="10"/>
      <c r="Y604" s="10"/>
      <c r="Z604" s="10"/>
    </row>
    <row r="605">
      <c r="A605" s="10"/>
      <c r="B605" s="10"/>
      <c r="C605" s="10"/>
      <c r="D605" s="10"/>
      <c r="E605" s="10"/>
      <c r="F605" s="10"/>
      <c r="G605" s="10"/>
      <c r="H605" s="10"/>
      <c r="I605" s="10"/>
      <c r="J605" s="10"/>
      <c r="K605" s="10"/>
      <c r="L605" s="10"/>
      <c r="M605" s="10"/>
      <c r="N605" s="10"/>
      <c r="O605" s="10"/>
      <c r="P605" s="10"/>
      <c r="Q605" s="10"/>
      <c r="R605" s="10"/>
      <c r="S605" s="10"/>
      <c r="T605" s="10"/>
      <c r="U605" s="10"/>
      <c r="V605" s="10"/>
      <c r="W605" s="10"/>
      <c r="X605" s="10"/>
      <c r="Y605" s="10"/>
      <c r="Z605" s="10"/>
    </row>
    <row r="606">
      <c r="A606" s="10"/>
      <c r="B606" s="10"/>
      <c r="C606" s="10"/>
      <c r="D606" s="10"/>
      <c r="E606" s="10"/>
      <c r="F606" s="10"/>
      <c r="G606" s="10"/>
      <c r="H606" s="10"/>
      <c r="I606" s="10"/>
      <c r="J606" s="10"/>
      <c r="K606" s="10"/>
      <c r="L606" s="10"/>
      <c r="M606" s="10"/>
      <c r="N606" s="10"/>
      <c r="O606" s="10"/>
      <c r="P606" s="10"/>
      <c r="Q606" s="10"/>
      <c r="R606" s="10"/>
      <c r="S606" s="10"/>
      <c r="T606" s="10"/>
      <c r="U606" s="10"/>
      <c r="V606" s="10"/>
      <c r="W606" s="10"/>
      <c r="X606" s="10"/>
      <c r="Y606" s="10"/>
      <c r="Z606" s="10"/>
    </row>
    <row r="607">
      <c r="A607" s="10"/>
      <c r="B607" s="10"/>
      <c r="C607" s="10"/>
      <c r="D607" s="10"/>
      <c r="E607" s="10"/>
      <c r="F607" s="10"/>
      <c r="G607" s="10"/>
      <c r="H607" s="10"/>
      <c r="I607" s="10"/>
      <c r="J607" s="10"/>
      <c r="K607" s="10"/>
      <c r="L607" s="10"/>
      <c r="M607" s="10"/>
      <c r="N607" s="10"/>
      <c r="O607" s="10"/>
      <c r="P607" s="10"/>
      <c r="Q607" s="10"/>
      <c r="R607" s="10"/>
      <c r="S607" s="10"/>
      <c r="T607" s="10"/>
      <c r="U607" s="10"/>
      <c r="V607" s="10"/>
      <c r="W607" s="10"/>
      <c r="X607" s="10"/>
      <c r="Y607" s="10"/>
      <c r="Z607" s="10"/>
    </row>
    <row r="608">
      <c r="A608" s="10"/>
      <c r="B608" s="10"/>
      <c r="C608" s="10"/>
      <c r="D608" s="10"/>
      <c r="E608" s="10"/>
      <c r="F608" s="10"/>
      <c r="G608" s="10"/>
      <c r="H608" s="10"/>
      <c r="I608" s="10"/>
      <c r="J608" s="10"/>
      <c r="K608" s="10"/>
      <c r="L608" s="10"/>
      <c r="M608" s="10"/>
      <c r="N608" s="10"/>
      <c r="O608" s="10"/>
      <c r="P608" s="10"/>
      <c r="Q608" s="10"/>
      <c r="R608" s="10"/>
      <c r="S608" s="10"/>
      <c r="T608" s="10"/>
      <c r="U608" s="10"/>
      <c r="V608" s="10"/>
      <c r="W608" s="10"/>
      <c r="X608" s="10"/>
      <c r="Y608" s="10"/>
      <c r="Z608" s="10"/>
    </row>
    <row r="609">
      <c r="A609" s="10"/>
      <c r="B609" s="10"/>
      <c r="C609" s="10"/>
      <c r="D609" s="10"/>
      <c r="E609" s="10"/>
      <c r="F609" s="10"/>
      <c r="G609" s="10"/>
      <c r="H609" s="10"/>
      <c r="I609" s="10"/>
      <c r="J609" s="10"/>
      <c r="K609" s="10"/>
      <c r="L609" s="10"/>
      <c r="M609" s="10"/>
      <c r="N609" s="10"/>
      <c r="O609" s="10"/>
      <c r="P609" s="10"/>
      <c r="Q609" s="10"/>
      <c r="R609" s="10"/>
      <c r="S609" s="10"/>
      <c r="T609" s="10"/>
      <c r="U609" s="10"/>
      <c r="V609" s="10"/>
      <c r="W609" s="10"/>
      <c r="X609" s="10"/>
      <c r="Y609" s="10"/>
      <c r="Z609" s="10"/>
    </row>
    <row r="610">
      <c r="A610" s="10"/>
      <c r="B610" s="10"/>
      <c r="C610" s="10"/>
      <c r="D610" s="10"/>
      <c r="E610" s="10"/>
      <c r="F610" s="10"/>
      <c r="G610" s="10"/>
      <c r="H610" s="10"/>
      <c r="I610" s="10"/>
      <c r="J610" s="10"/>
      <c r="K610" s="10"/>
      <c r="L610" s="10"/>
      <c r="M610" s="10"/>
      <c r="N610" s="10"/>
      <c r="O610" s="10"/>
      <c r="P610" s="10"/>
      <c r="Q610" s="10"/>
      <c r="R610" s="10"/>
      <c r="S610" s="10"/>
      <c r="T610" s="10"/>
      <c r="U610" s="10"/>
      <c r="V610" s="10"/>
      <c r="W610" s="10"/>
      <c r="X610" s="10"/>
      <c r="Y610" s="10"/>
      <c r="Z610" s="10"/>
    </row>
    <row r="611">
      <c r="A611" s="10"/>
      <c r="B611" s="10"/>
      <c r="C611" s="10"/>
      <c r="D611" s="10"/>
      <c r="E611" s="10"/>
      <c r="F611" s="10"/>
      <c r="G611" s="10"/>
      <c r="H611" s="10"/>
      <c r="I611" s="10"/>
      <c r="J611" s="10"/>
      <c r="K611" s="10"/>
      <c r="L611" s="10"/>
      <c r="M611" s="10"/>
      <c r="N611" s="10"/>
      <c r="O611" s="10"/>
      <c r="P611" s="10"/>
      <c r="Q611" s="10"/>
      <c r="R611" s="10"/>
      <c r="S611" s="10"/>
      <c r="T611" s="10"/>
      <c r="U611" s="10"/>
      <c r="V611" s="10"/>
      <c r="W611" s="10"/>
      <c r="X611" s="10"/>
      <c r="Y611" s="10"/>
      <c r="Z611" s="10"/>
    </row>
    <row r="612">
      <c r="A612" s="10"/>
      <c r="B612" s="10"/>
      <c r="C612" s="10"/>
      <c r="D612" s="10"/>
      <c r="E612" s="10"/>
      <c r="F612" s="10"/>
      <c r="G612" s="10"/>
      <c r="H612" s="10"/>
      <c r="I612" s="10"/>
      <c r="J612" s="10"/>
      <c r="K612" s="10"/>
      <c r="L612" s="10"/>
      <c r="M612" s="10"/>
      <c r="N612" s="10"/>
      <c r="O612" s="10"/>
      <c r="P612" s="10"/>
      <c r="Q612" s="10"/>
      <c r="R612" s="10"/>
      <c r="S612" s="10"/>
      <c r="T612" s="10"/>
      <c r="U612" s="10"/>
      <c r="V612" s="10"/>
      <c r="W612" s="10"/>
      <c r="X612" s="10"/>
      <c r="Y612" s="10"/>
      <c r="Z612" s="10"/>
    </row>
    <row r="613">
      <c r="A613" s="10"/>
      <c r="B613" s="10"/>
      <c r="C613" s="10"/>
      <c r="D613" s="10"/>
      <c r="E613" s="10"/>
      <c r="F613" s="10"/>
      <c r="G613" s="10"/>
      <c r="H613" s="10"/>
      <c r="I613" s="10"/>
      <c r="J613" s="10"/>
      <c r="K613" s="10"/>
      <c r="L613" s="10"/>
      <c r="M613" s="10"/>
      <c r="N613" s="10"/>
      <c r="O613" s="10"/>
      <c r="P613" s="10"/>
      <c r="Q613" s="10"/>
      <c r="R613" s="10"/>
      <c r="S613" s="10"/>
      <c r="T613" s="10"/>
      <c r="U613" s="10"/>
      <c r="V613" s="10"/>
      <c r="W613" s="10"/>
      <c r="X613" s="10"/>
      <c r="Y613" s="10"/>
      <c r="Z613" s="10"/>
    </row>
    <row r="614">
      <c r="A614" s="10"/>
      <c r="B614" s="10"/>
      <c r="C614" s="10"/>
      <c r="D614" s="10"/>
      <c r="E614" s="10"/>
      <c r="F614" s="10"/>
      <c r="G614" s="10"/>
      <c r="H614" s="10"/>
      <c r="I614" s="10"/>
      <c r="J614" s="10"/>
      <c r="K614" s="10"/>
      <c r="L614" s="10"/>
      <c r="M614" s="10"/>
      <c r="N614" s="10"/>
      <c r="O614" s="10"/>
      <c r="P614" s="10"/>
      <c r="Q614" s="10"/>
      <c r="R614" s="10"/>
      <c r="S614" s="10"/>
      <c r="T614" s="10"/>
      <c r="U614" s="10"/>
      <c r="V614" s="10"/>
      <c r="W614" s="10"/>
      <c r="X614" s="10"/>
      <c r="Y614" s="10"/>
      <c r="Z614" s="10"/>
    </row>
    <row r="615">
      <c r="A615" s="10"/>
      <c r="B615" s="10"/>
      <c r="C615" s="10"/>
      <c r="D615" s="10"/>
      <c r="E615" s="10"/>
      <c r="F615" s="10"/>
      <c r="G615" s="10"/>
      <c r="H615" s="10"/>
      <c r="I615" s="10"/>
      <c r="J615" s="10"/>
      <c r="K615" s="10"/>
      <c r="L615" s="10"/>
      <c r="M615" s="10"/>
      <c r="N615" s="10"/>
      <c r="O615" s="10"/>
      <c r="P615" s="10"/>
      <c r="Q615" s="10"/>
      <c r="R615" s="10"/>
      <c r="S615" s="10"/>
      <c r="T615" s="10"/>
      <c r="U615" s="10"/>
      <c r="V615" s="10"/>
      <c r="W615" s="10"/>
      <c r="X615" s="10"/>
      <c r="Y615" s="10"/>
      <c r="Z615" s="10"/>
    </row>
    <row r="616">
      <c r="A616" s="10"/>
      <c r="B616" s="10"/>
      <c r="C616" s="10"/>
      <c r="D616" s="10"/>
      <c r="E616" s="10"/>
      <c r="F616" s="10"/>
      <c r="G616" s="10"/>
      <c r="H616" s="10"/>
      <c r="I616" s="10"/>
      <c r="J616" s="10"/>
      <c r="K616" s="10"/>
      <c r="L616" s="10"/>
      <c r="M616" s="10"/>
      <c r="N616" s="10"/>
      <c r="O616" s="10"/>
      <c r="P616" s="10"/>
      <c r="Q616" s="10"/>
      <c r="R616" s="10"/>
      <c r="S616" s="10"/>
      <c r="T616" s="10"/>
      <c r="U616" s="10"/>
      <c r="V616" s="10"/>
      <c r="W616" s="10"/>
      <c r="X616" s="10"/>
      <c r="Y616" s="10"/>
      <c r="Z616" s="10"/>
    </row>
    <row r="617">
      <c r="A617" s="10"/>
      <c r="B617" s="10"/>
      <c r="C617" s="10"/>
      <c r="D617" s="10"/>
      <c r="E617" s="10"/>
      <c r="F617" s="10"/>
      <c r="G617" s="10"/>
      <c r="H617" s="10"/>
      <c r="I617" s="10"/>
      <c r="J617" s="10"/>
      <c r="K617" s="10"/>
      <c r="L617" s="10"/>
      <c r="M617" s="10"/>
      <c r="N617" s="10"/>
      <c r="O617" s="10"/>
      <c r="P617" s="10"/>
      <c r="Q617" s="10"/>
      <c r="R617" s="10"/>
      <c r="S617" s="10"/>
      <c r="T617" s="10"/>
      <c r="U617" s="10"/>
      <c r="V617" s="10"/>
      <c r="W617" s="10"/>
      <c r="X617" s="10"/>
      <c r="Y617" s="10"/>
      <c r="Z617" s="10"/>
    </row>
    <row r="618">
      <c r="A618" s="10"/>
      <c r="B618" s="10"/>
      <c r="C618" s="10"/>
      <c r="D618" s="10"/>
      <c r="E618" s="10"/>
      <c r="F618" s="10"/>
      <c r="G618" s="10"/>
      <c r="H618" s="10"/>
      <c r="I618" s="10"/>
      <c r="J618" s="10"/>
      <c r="K618" s="10"/>
      <c r="L618" s="10"/>
      <c r="M618" s="10"/>
      <c r="N618" s="10"/>
      <c r="O618" s="10"/>
      <c r="P618" s="10"/>
      <c r="Q618" s="10"/>
      <c r="R618" s="10"/>
      <c r="S618" s="10"/>
      <c r="T618" s="10"/>
      <c r="U618" s="10"/>
      <c r="V618" s="10"/>
      <c r="W618" s="10"/>
      <c r="X618" s="10"/>
      <c r="Y618" s="10"/>
      <c r="Z618" s="10"/>
    </row>
    <row r="619">
      <c r="A619" s="10"/>
      <c r="B619" s="10"/>
      <c r="C619" s="10"/>
      <c r="D619" s="10"/>
      <c r="E619" s="10"/>
      <c r="F619" s="10"/>
      <c r="G619" s="10"/>
      <c r="H619" s="10"/>
      <c r="I619" s="10"/>
      <c r="J619" s="10"/>
      <c r="K619" s="10"/>
      <c r="L619" s="10"/>
      <c r="M619" s="10"/>
      <c r="N619" s="10"/>
      <c r="O619" s="10"/>
      <c r="P619" s="10"/>
      <c r="Q619" s="10"/>
      <c r="R619" s="10"/>
      <c r="S619" s="10"/>
      <c r="T619" s="10"/>
      <c r="U619" s="10"/>
      <c r="V619" s="10"/>
      <c r="W619" s="10"/>
      <c r="X619" s="10"/>
      <c r="Y619" s="10"/>
      <c r="Z619" s="10"/>
    </row>
    <row r="620">
      <c r="A620" s="10"/>
      <c r="B620" s="10"/>
      <c r="C620" s="10"/>
      <c r="D620" s="10"/>
      <c r="E620" s="10"/>
      <c r="F620" s="10"/>
      <c r="G620" s="10"/>
      <c r="H620" s="10"/>
      <c r="I620" s="10"/>
      <c r="J620" s="10"/>
      <c r="K620" s="10"/>
      <c r="L620" s="10"/>
      <c r="M620" s="10"/>
      <c r="N620" s="10"/>
      <c r="O620" s="10"/>
      <c r="P620" s="10"/>
      <c r="Q620" s="10"/>
      <c r="R620" s="10"/>
      <c r="S620" s="10"/>
      <c r="T620" s="10"/>
      <c r="U620" s="10"/>
      <c r="V620" s="10"/>
      <c r="W620" s="10"/>
      <c r="X620" s="10"/>
      <c r="Y620" s="10"/>
      <c r="Z620" s="10"/>
    </row>
    <row r="621">
      <c r="A621" s="10"/>
      <c r="B621" s="10"/>
      <c r="C621" s="10"/>
      <c r="D621" s="10"/>
      <c r="E621" s="10"/>
      <c r="F621" s="10"/>
      <c r="G621" s="10"/>
      <c r="H621" s="10"/>
      <c r="I621" s="10"/>
      <c r="J621" s="10"/>
      <c r="K621" s="10"/>
      <c r="L621" s="10"/>
      <c r="M621" s="10"/>
      <c r="N621" s="10"/>
      <c r="O621" s="10"/>
      <c r="P621" s="10"/>
      <c r="Q621" s="10"/>
      <c r="R621" s="10"/>
      <c r="S621" s="10"/>
      <c r="T621" s="10"/>
      <c r="U621" s="10"/>
      <c r="V621" s="10"/>
      <c r="W621" s="10"/>
      <c r="X621" s="10"/>
      <c r="Y621" s="10"/>
      <c r="Z621" s="10"/>
    </row>
    <row r="622">
      <c r="A622" s="10"/>
      <c r="B622" s="10"/>
      <c r="C622" s="10"/>
      <c r="D622" s="10"/>
      <c r="E622" s="10"/>
      <c r="F622" s="10"/>
      <c r="G622" s="10"/>
      <c r="H622" s="10"/>
      <c r="I622" s="10"/>
      <c r="J622" s="10"/>
      <c r="K622" s="10"/>
      <c r="L622" s="10"/>
      <c r="M622" s="10"/>
      <c r="N622" s="10"/>
      <c r="O622" s="10"/>
      <c r="P622" s="10"/>
      <c r="Q622" s="10"/>
      <c r="R622" s="10"/>
      <c r="S622" s="10"/>
      <c r="T622" s="10"/>
      <c r="U622" s="10"/>
      <c r="V622" s="10"/>
      <c r="W622" s="10"/>
      <c r="X622" s="10"/>
      <c r="Y622" s="10"/>
      <c r="Z622" s="10"/>
    </row>
    <row r="623">
      <c r="A623" s="10"/>
      <c r="B623" s="10"/>
      <c r="C623" s="10"/>
      <c r="D623" s="10"/>
      <c r="E623" s="10"/>
      <c r="F623" s="10"/>
      <c r="G623" s="10"/>
      <c r="H623" s="10"/>
      <c r="I623" s="10"/>
      <c r="J623" s="10"/>
      <c r="K623" s="10"/>
      <c r="L623" s="10"/>
      <c r="M623" s="10"/>
      <c r="N623" s="10"/>
      <c r="O623" s="10"/>
      <c r="P623" s="10"/>
      <c r="Q623" s="10"/>
      <c r="R623" s="10"/>
      <c r="S623" s="10"/>
      <c r="T623" s="10"/>
      <c r="U623" s="10"/>
      <c r="V623" s="10"/>
      <c r="W623" s="10"/>
      <c r="X623" s="10"/>
      <c r="Y623" s="10"/>
      <c r="Z623" s="10"/>
    </row>
    <row r="624">
      <c r="A624" s="10"/>
      <c r="B624" s="10"/>
      <c r="C624" s="10"/>
      <c r="D624" s="10"/>
      <c r="E624" s="10"/>
      <c r="F624" s="10"/>
      <c r="G624" s="10"/>
      <c r="H624" s="10"/>
      <c r="I624" s="10"/>
      <c r="J624" s="10"/>
      <c r="K624" s="10"/>
      <c r="L624" s="10"/>
      <c r="M624" s="10"/>
      <c r="N624" s="10"/>
      <c r="O624" s="10"/>
      <c r="P624" s="10"/>
      <c r="Q624" s="10"/>
      <c r="R624" s="10"/>
      <c r="S624" s="10"/>
      <c r="T624" s="10"/>
      <c r="U624" s="10"/>
      <c r="V624" s="10"/>
      <c r="W624" s="10"/>
      <c r="X624" s="10"/>
      <c r="Y624" s="10"/>
      <c r="Z624" s="10"/>
    </row>
    <row r="625">
      <c r="A625" s="10"/>
      <c r="B625" s="10"/>
      <c r="C625" s="10"/>
      <c r="D625" s="10"/>
      <c r="E625" s="10"/>
      <c r="F625" s="10"/>
      <c r="G625" s="10"/>
      <c r="H625" s="10"/>
      <c r="I625" s="10"/>
      <c r="J625" s="10"/>
      <c r="K625" s="10"/>
      <c r="L625" s="10"/>
      <c r="M625" s="10"/>
      <c r="N625" s="10"/>
      <c r="O625" s="10"/>
      <c r="P625" s="10"/>
      <c r="Q625" s="10"/>
      <c r="R625" s="10"/>
      <c r="S625" s="10"/>
      <c r="T625" s="10"/>
      <c r="U625" s="10"/>
      <c r="V625" s="10"/>
      <c r="W625" s="10"/>
      <c r="X625" s="10"/>
      <c r="Y625" s="10"/>
      <c r="Z625" s="10"/>
    </row>
    <row r="626">
      <c r="A626" s="10"/>
      <c r="B626" s="10"/>
      <c r="C626" s="10"/>
      <c r="D626" s="10"/>
      <c r="E626" s="10"/>
      <c r="F626" s="10"/>
      <c r="G626" s="10"/>
      <c r="H626" s="10"/>
      <c r="I626" s="10"/>
      <c r="J626" s="10"/>
      <c r="K626" s="10"/>
      <c r="L626" s="10"/>
      <c r="M626" s="10"/>
      <c r="N626" s="10"/>
      <c r="O626" s="10"/>
      <c r="P626" s="10"/>
      <c r="Q626" s="10"/>
      <c r="R626" s="10"/>
      <c r="S626" s="10"/>
      <c r="T626" s="10"/>
      <c r="U626" s="10"/>
      <c r="V626" s="10"/>
      <c r="W626" s="10"/>
      <c r="X626" s="10"/>
      <c r="Y626" s="10"/>
      <c r="Z626" s="10"/>
    </row>
    <row r="627">
      <c r="A627" s="10"/>
      <c r="B627" s="10"/>
      <c r="C627" s="10"/>
      <c r="D627" s="10"/>
      <c r="E627" s="10"/>
      <c r="F627" s="10"/>
      <c r="G627" s="10"/>
      <c r="H627" s="10"/>
      <c r="I627" s="10"/>
      <c r="J627" s="10"/>
      <c r="K627" s="10"/>
      <c r="L627" s="10"/>
      <c r="M627" s="10"/>
      <c r="N627" s="10"/>
      <c r="O627" s="10"/>
      <c r="P627" s="10"/>
      <c r="Q627" s="10"/>
      <c r="R627" s="10"/>
      <c r="S627" s="10"/>
      <c r="T627" s="10"/>
      <c r="U627" s="10"/>
      <c r="V627" s="10"/>
      <c r="W627" s="10"/>
      <c r="X627" s="10"/>
      <c r="Y627" s="10"/>
      <c r="Z627" s="10"/>
    </row>
    <row r="628">
      <c r="A628" s="10"/>
      <c r="B628" s="10"/>
      <c r="C628" s="10"/>
      <c r="D628" s="10"/>
      <c r="E628" s="10"/>
      <c r="F628" s="10"/>
      <c r="G628" s="10"/>
      <c r="H628" s="10"/>
      <c r="I628" s="10"/>
      <c r="J628" s="10"/>
      <c r="K628" s="10"/>
      <c r="L628" s="10"/>
      <c r="M628" s="10"/>
      <c r="N628" s="10"/>
      <c r="O628" s="10"/>
      <c r="P628" s="10"/>
      <c r="Q628" s="10"/>
      <c r="R628" s="10"/>
      <c r="S628" s="10"/>
      <c r="T628" s="10"/>
      <c r="U628" s="10"/>
      <c r="V628" s="10"/>
      <c r="W628" s="10"/>
      <c r="X628" s="10"/>
      <c r="Y628" s="10"/>
      <c r="Z628" s="10"/>
    </row>
    <row r="629">
      <c r="A629" s="10"/>
      <c r="B629" s="10"/>
      <c r="C629" s="10"/>
      <c r="D629" s="10"/>
      <c r="E629" s="10"/>
      <c r="F629" s="10"/>
      <c r="G629" s="10"/>
      <c r="H629" s="10"/>
      <c r="I629" s="10"/>
      <c r="J629" s="10"/>
      <c r="K629" s="10"/>
      <c r="L629" s="10"/>
      <c r="M629" s="10"/>
      <c r="N629" s="10"/>
      <c r="O629" s="10"/>
      <c r="P629" s="10"/>
      <c r="Q629" s="10"/>
      <c r="R629" s="10"/>
      <c r="S629" s="10"/>
      <c r="T629" s="10"/>
      <c r="U629" s="10"/>
      <c r="V629" s="10"/>
      <c r="W629" s="10"/>
      <c r="X629" s="10"/>
      <c r="Y629" s="10"/>
      <c r="Z629" s="10"/>
    </row>
    <row r="630">
      <c r="A630" s="10"/>
      <c r="B630" s="10"/>
      <c r="C630" s="10"/>
      <c r="D630" s="10"/>
      <c r="E630" s="10"/>
      <c r="F630" s="10"/>
      <c r="G630" s="10"/>
      <c r="H630" s="10"/>
      <c r="I630" s="10"/>
      <c r="J630" s="10"/>
      <c r="K630" s="10"/>
      <c r="L630" s="10"/>
      <c r="M630" s="10"/>
      <c r="N630" s="10"/>
      <c r="O630" s="10"/>
      <c r="P630" s="10"/>
      <c r="Q630" s="10"/>
      <c r="R630" s="10"/>
      <c r="S630" s="10"/>
      <c r="T630" s="10"/>
      <c r="U630" s="10"/>
      <c r="V630" s="10"/>
      <c r="W630" s="10"/>
      <c r="X630" s="10"/>
      <c r="Y630" s="10"/>
      <c r="Z630" s="10"/>
    </row>
    <row r="631">
      <c r="A631" s="10"/>
      <c r="B631" s="10"/>
      <c r="C631" s="10"/>
      <c r="D631" s="10"/>
      <c r="E631" s="10"/>
      <c r="F631" s="10"/>
      <c r="G631" s="10"/>
      <c r="H631" s="10"/>
      <c r="I631" s="10"/>
      <c r="J631" s="10"/>
      <c r="K631" s="10"/>
      <c r="L631" s="10"/>
      <c r="M631" s="10"/>
      <c r="N631" s="10"/>
      <c r="O631" s="10"/>
      <c r="P631" s="10"/>
      <c r="Q631" s="10"/>
      <c r="R631" s="10"/>
      <c r="S631" s="10"/>
      <c r="T631" s="10"/>
      <c r="U631" s="10"/>
      <c r="V631" s="10"/>
      <c r="W631" s="10"/>
      <c r="X631" s="10"/>
      <c r="Y631" s="10"/>
      <c r="Z631" s="10"/>
    </row>
    <row r="632">
      <c r="A632" s="10"/>
      <c r="B632" s="10"/>
      <c r="C632" s="10"/>
      <c r="D632" s="10"/>
      <c r="E632" s="10"/>
      <c r="F632" s="10"/>
      <c r="G632" s="10"/>
      <c r="H632" s="10"/>
      <c r="I632" s="10"/>
      <c r="J632" s="10"/>
      <c r="K632" s="10"/>
      <c r="L632" s="10"/>
      <c r="M632" s="10"/>
      <c r="N632" s="10"/>
      <c r="O632" s="10"/>
      <c r="P632" s="10"/>
      <c r="Q632" s="10"/>
      <c r="R632" s="10"/>
      <c r="S632" s="10"/>
      <c r="T632" s="10"/>
      <c r="U632" s="10"/>
      <c r="V632" s="10"/>
      <c r="W632" s="10"/>
      <c r="X632" s="10"/>
      <c r="Y632" s="10"/>
      <c r="Z632" s="10"/>
    </row>
    <row r="633">
      <c r="A633" s="10"/>
      <c r="B633" s="10"/>
      <c r="C633" s="10"/>
      <c r="D633" s="10"/>
      <c r="E633" s="10"/>
      <c r="F633" s="10"/>
      <c r="G633" s="10"/>
      <c r="H633" s="10"/>
      <c r="I633" s="10"/>
      <c r="J633" s="10"/>
      <c r="K633" s="10"/>
      <c r="L633" s="10"/>
      <c r="M633" s="10"/>
      <c r="N633" s="10"/>
      <c r="O633" s="10"/>
      <c r="P633" s="10"/>
      <c r="Q633" s="10"/>
      <c r="R633" s="10"/>
      <c r="S633" s="10"/>
      <c r="T633" s="10"/>
      <c r="U633" s="10"/>
      <c r="V633" s="10"/>
      <c r="W633" s="10"/>
      <c r="X633" s="10"/>
      <c r="Y633" s="10"/>
      <c r="Z633" s="10"/>
    </row>
    <row r="634">
      <c r="A634" s="10"/>
      <c r="B634" s="10"/>
      <c r="C634" s="10"/>
      <c r="D634" s="10"/>
      <c r="E634" s="10"/>
      <c r="F634" s="10"/>
      <c r="G634" s="10"/>
      <c r="H634" s="10"/>
      <c r="I634" s="10"/>
      <c r="J634" s="10"/>
      <c r="K634" s="10"/>
      <c r="L634" s="10"/>
      <c r="M634" s="10"/>
      <c r="N634" s="10"/>
      <c r="O634" s="10"/>
      <c r="P634" s="10"/>
      <c r="Q634" s="10"/>
      <c r="R634" s="10"/>
      <c r="S634" s="10"/>
      <c r="T634" s="10"/>
      <c r="U634" s="10"/>
      <c r="V634" s="10"/>
      <c r="W634" s="10"/>
      <c r="X634" s="10"/>
      <c r="Y634" s="10"/>
      <c r="Z634" s="10"/>
    </row>
    <row r="635">
      <c r="A635" s="10"/>
      <c r="B635" s="10"/>
      <c r="C635" s="10"/>
      <c r="D635" s="10"/>
      <c r="E635" s="10"/>
      <c r="F635" s="10"/>
      <c r="G635" s="10"/>
      <c r="H635" s="10"/>
      <c r="I635" s="10"/>
      <c r="J635" s="10"/>
      <c r="K635" s="10"/>
      <c r="L635" s="10"/>
      <c r="M635" s="10"/>
      <c r="N635" s="10"/>
      <c r="O635" s="10"/>
      <c r="P635" s="10"/>
      <c r="Q635" s="10"/>
      <c r="R635" s="10"/>
      <c r="S635" s="10"/>
      <c r="T635" s="10"/>
      <c r="U635" s="10"/>
      <c r="V635" s="10"/>
      <c r="W635" s="10"/>
      <c r="X635" s="10"/>
      <c r="Y635" s="10"/>
      <c r="Z635" s="10"/>
    </row>
    <row r="636">
      <c r="A636" s="10"/>
      <c r="B636" s="10"/>
      <c r="C636" s="10"/>
      <c r="D636" s="10"/>
      <c r="E636" s="10"/>
      <c r="F636" s="10"/>
      <c r="G636" s="10"/>
      <c r="H636" s="10"/>
      <c r="I636" s="10"/>
      <c r="J636" s="10"/>
      <c r="K636" s="10"/>
      <c r="L636" s="10"/>
      <c r="M636" s="10"/>
      <c r="N636" s="10"/>
      <c r="O636" s="10"/>
      <c r="P636" s="10"/>
      <c r="Q636" s="10"/>
      <c r="R636" s="10"/>
      <c r="S636" s="10"/>
      <c r="T636" s="10"/>
      <c r="U636" s="10"/>
      <c r="V636" s="10"/>
      <c r="W636" s="10"/>
      <c r="X636" s="10"/>
      <c r="Y636" s="10"/>
      <c r="Z636" s="10"/>
    </row>
    <row r="637">
      <c r="A637" s="10"/>
      <c r="B637" s="10"/>
      <c r="C637" s="10"/>
      <c r="D637" s="10"/>
      <c r="E637" s="10"/>
      <c r="F637" s="10"/>
      <c r="G637" s="10"/>
      <c r="H637" s="10"/>
      <c r="I637" s="10"/>
      <c r="J637" s="10"/>
      <c r="K637" s="10"/>
      <c r="L637" s="10"/>
      <c r="M637" s="10"/>
      <c r="N637" s="10"/>
      <c r="O637" s="10"/>
      <c r="P637" s="10"/>
      <c r="Q637" s="10"/>
      <c r="R637" s="10"/>
      <c r="S637" s="10"/>
      <c r="T637" s="10"/>
      <c r="U637" s="10"/>
      <c r="V637" s="10"/>
      <c r="W637" s="10"/>
      <c r="X637" s="10"/>
      <c r="Y637" s="10"/>
      <c r="Z637" s="10"/>
    </row>
    <row r="638">
      <c r="A638" s="10"/>
      <c r="B638" s="10"/>
      <c r="C638" s="10"/>
      <c r="D638" s="10"/>
      <c r="E638" s="10"/>
      <c r="F638" s="10"/>
      <c r="G638" s="10"/>
      <c r="H638" s="10"/>
      <c r="I638" s="10"/>
      <c r="J638" s="10"/>
      <c r="K638" s="10"/>
      <c r="L638" s="10"/>
      <c r="M638" s="10"/>
      <c r="N638" s="10"/>
      <c r="O638" s="10"/>
      <c r="P638" s="10"/>
      <c r="Q638" s="10"/>
      <c r="R638" s="10"/>
      <c r="S638" s="10"/>
      <c r="T638" s="10"/>
      <c r="U638" s="10"/>
      <c r="V638" s="10"/>
      <c r="W638" s="10"/>
      <c r="X638" s="10"/>
      <c r="Y638" s="10"/>
      <c r="Z638" s="10"/>
    </row>
    <row r="639">
      <c r="A639" s="10"/>
      <c r="B639" s="10"/>
      <c r="C639" s="10"/>
      <c r="D639" s="10"/>
      <c r="E639" s="10"/>
      <c r="F639" s="10"/>
      <c r="G639" s="10"/>
      <c r="H639" s="10"/>
      <c r="I639" s="10"/>
      <c r="J639" s="10"/>
      <c r="K639" s="10"/>
      <c r="L639" s="10"/>
      <c r="M639" s="10"/>
      <c r="N639" s="10"/>
      <c r="O639" s="10"/>
      <c r="P639" s="10"/>
      <c r="Q639" s="10"/>
      <c r="R639" s="10"/>
      <c r="S639" s="10"/>
      <c r="T639" s="10"/>
      <c r="U639" s="10"/>
      <c r="V639" s="10"/>
      <c r="W639" s="10"/>
      <c r="X639" s="10"/>
      <c r="Y639" s="10"/>
      <c r="Z639" s="10"/>
    </row>
    <row r="640">
      <c r="A640" s="10"/>
      <c r="B640" s="10"/>
      <c r="C640" s="10"/>
      <c r="D640" s="10"/>
      <c r="E640" s="10"/>
      <c r="F640" s="10"/>
      <c r="G640" s="10"/>
      <c r="H640" s="10"/>
      <c r="I640" s="10"/>
      <c r="J640" s="10"/>
      <c r="K640" s="10"/>
      <c r="L640" s="10"/>
      <c r="M640" s="10"/>
      <c r="N640" s="10"/>
      <c r="O640" s="10"/>
      <c r="P640" s="10"/>
      <c r="Q640" s="10"/>
      <c r="R640" s="10"/>
      <c r="S640" s="10"/>
      <c r="T640" s="10"/>
      <c r="U640" s="10"/>
      <c r="V640" s="10"/>
      <c r="W640" s="10"/>
      <c r="X640" s="10"/>
      <c r="Y640" s="10"/>
      <c r="Z640" s="10"/>
    </row>
    <row r="641">
      <c r="A641" s="10"/>
      <c r="B641" s="10"/>
      <c r="C641" s="10"/>
      <c r="D641" s="10"/>
      <c r="E641" s="10"/>
      <c r="F641" s="10"/>
      <c r="G641" s="10"/>
      <c r="H641" s="10"/>
      <c r="I641" s="10"/>
      <c r="J641" s="10"/>
      <c r="K641" s="10"/>
      <c r="L641" s="10"/>
      <c r="M641" s="10"/>
      <c r="N641" s="10"/>
      <c r="O641" s="10"/>
      <c r="P641" s="10"/>
      <c r="Q641" s="10"/>
      <c r="R641" s="10"/>
      <c r="S641" s="10"/>
      <c r="T641" s="10"/>
      <c r="U641" s="10"/>
      <c r="V641" s="10"/>
      <c r="W641" s="10"/>
      <c r="X641" s="10"/>
      <c r="Y641" s="10"/>
      <c r="Z641" s="10"/>
    </row>
    <row r="642">
      <c r="A642" s="10"/>
      <c r="B642" s="10"/>
      <c r="C642" s="10"/>
      <c r="D642" s="10"/>
      <c r="E642" s="10"/>
      <c r="F642" s="10"/>
      <c r="G642" s="10"/>
      <c r="H642" s="10"/>
      <c r="I642" s="10"/>
      <c r="J642" s="10"/>
      <c r="K642" s="10"/>
      <c r="L642" s="10"/>
      <c r="M642" s="10"/>
      <c r="N642" s="10"/>
      <c r="O642" s="10"/>
      <c r="P642" s="10"/>
      <c r="Q642" s="10"/>
      <c r="R642" s="10"/>
      <c r="S642" s="10"/>
      <c r="T642" s="10"/>
      <c r="U642" s="10"/>
      <c r="V642" s="10"/>
      <c r="W642" s="10"/>
      <c r="X642" s="10"/>
      <c r="Y642" s="10"/>
      <c r="Z642" s="10"/>
    </row>
    <row r="643">
      <c r="A643" s="10"/>
      <c r="B643" s="10"/>
      <c r="C643" s="10"/>
      <c r="D643" s="10"/>
      <c r="E643" s="10"/>
      <c r="F643" s="10"/>
      <c r="G643" s="10"/>
      <c r="H643" s="10"/>
      <c r="I643" s="10"/>
      <c r="J643" s="10"/>
      <c r="K643" s="10"/>
      <c r="L643" s="10"/>
      <c r="M643" s="10"/>
      <c r="N643" s="10"/>
      <c r="O643" s="10"/>
      <c r="P643" s="10"/>
      <c r="Q643" s="10"/>
      <c r="R643" s="10"/>
      <c r="S643" s="10"/>
      <c r="T643" s="10"/>
      <c r="U643" s="10"/>
      <c r="V643" s="10"/>
      <c r="W643" s="10"/>
      <c r="X643" s="10"/>
      <c r="Y643" s="10"/>
      <c r="Z643" s="10"/>
    </row>
    <row r="644">
      <c r="A644" s="10"/>
      <c r="B644" s="10"/>
      <c r="C644" s="10"/>
      <c r="D644" s="10"/>
      <c r="E644" s="10"/>
      <c r="F644" s="10"/>
      <c r="G644" s="10"/>
      <c r="H644" s="10"/>
      <c r="I644" s="10"/>
      <c r="J644" s="10"/>
      <c r="K644" s="10"/>
      <c r="L644" s="10"/>
      <c r="M644" s="10"/>
      <c r="N644" s="10"/>
      <c r="O644" s="10"/>
      <c r="P644" s="10"/>
      <c r="Q644" s="10"/>
      <c r="R644" s="10"/>
      <c r="S644" s="10"/>
      <c r="T644" s="10"/>
      <c r="U644" s="10"/>
      <c r="V644" s="10"/>
      <c r="W644" s="10"/>
      <c r="X644" s="10"/>
      <c r="Y644" s="10"/>
      <c r="Z644" s="10"/>
    </row>
    <row r="645">
      <c r="A645" s="10"/>
      <c r="B645" s="10"/>
      <c r="C645" s="10"/>
      <c r="D645" s="10"/>
      <c r="E645" s="10"/>
      <c r="F645" s="10"/>
      <c r="G645" s="10"/>
      <c r="H645" s="10"/>
      <c r="I645" s="10"/>
      <c r="J645" s="10"/>
      <c r="K645" s="10"/>
      <c r="L645" s="10"/>
      <c r="M645" s="10"/>
      <c r="N645" s="10"/>
      <c r="O645" s="10"/>
      <c r="P645" s="10"/>
      <c r="Q645" s="10"/>
      <c r="R645" s="10"/>
      <c r="S645" s="10"/>
      <c r="T645" s="10"/>
      <c r="U645" s="10"/>
      <c r="V645" s="10"/>
      <c r="W645" s="10"/>
      <c r="X645" s="10"/>
      <c r="Y645" s="10"/>
      <c r="Z645" s="10"/>
    </row>
    <row r="646">
      <c r="A646" s="10"/>
      <c r="B646" s="10"/>
      <c r="C646" s="10"/>
      <c r="D646" s="10"/>
      <c r="E646" s="10"/>
      <c r="F646" s="10"/>
      <c r="G646" s="10"/>
      <c r="H646" s="10"/>
      <c r="I646" s="10"/>
      <c r="J646" s="10"/>
      <c r="K646" s="10"/>
      <c r="L646" s="10"/>
      <c r="M646" s="10"/>
      <c r="N646" s="10"/>
      <c r="O646" s="10"/>
      <c r="P646" s="10"/>
      <c r="Q646" s="10"/>
      <c r="R646" s="10"/>
      <c r="S646" s="10"/>
      <c r="T646" s="10"/>
      <c r="U646" s="10"/>
      <c r="V646" s="10"/>
      <c r="W646" s="10"/>
      <c r="X646" s="10"/>
      <c r="Y646" s="10"/>
      <c r="Z646" s="10"/>
    </row>
    <row r="647">
      <c r="A647" s="10"/>
      <c r="B647" s="10"/>
      <c r="C647" s="10"/>
      <c r="D647" s="10"/>
      <c r="E647" s="10"/>
      <c r="F647" s="10"/>
      <c r="G647" s="10"/>
      <c r="H647" s="10"/>
      <c r="I647" s="10"/>
      <c r="J647" s="10"/>
      <c r="K647" s="10"/>
      <c r="L647" s="10"/>
      <c r="M647" s="10"/>
      <c r="N647" s="10"/>
      <c r="O647" s="10"/>
      <c r="P647" s="10"/>
      <c r="Q647" s="10"/>
      <c r="R647" s="10"/>
      <c r="S647" s="10"/>
      <c r="T647" s="10"/>
      <c r="U647" s="10"/>
      <c r="V647" s="10"/>
      <c r="W647" s="10"/>
      <c r="X647" s="10"/>
      <c r="Y647" s="10"/>
      <c r="Z647" s="10"/>
    </row>
    <row r="648">
      <c r="A648" s="10"/>
      <c r="B648" s="10"/>
      <c r="C648" s="10"/>
      <c r="D648" s="10"/>
      <c r="E648" s="10"/>
      <c r="F648" s="10"/>
      <c r="G648" s="10"/>
      <c r="H648" s="10"/>
      <c r="I648" s="10"/>
      <c r="J648" s="10"/>
      <c r="K648" s="10"/>
      <c r="L648" s="10"/>
      <c r="M648" s="10"/>
      <c r="N648" s="10"/>
      <c r="O648" s="10"/>
      <c r="P648" s="10"/>
      <c r="Q648" s="10"/>
      <c r="R648" s="10"/>
      <c r="S648" s="10"/>
      <c r="T648" s="10"/>
      <c r="U648" s="10"/>
      <c r="V648" s="10"/>
      <c r="W648" s="10"/>
      <c r="X648" s="10"/>
      <c r="Y648" s="10"/>
      <c r="Z648" s="10"/>
    </row>
    <row r="649">
      <c r="A649" s="10"/>
      <c r="B649" s="10"/>
      <c r="C649" s="10"/>
      <c r="D649" s="10"/>
      <c r="E649" s="10"/>
      <c r="F649" s="10"/>
      <c r="G649" s="10"/>
      <c r="H649" s="10"/>
      <c r="I649" s="10"/>
      <c r="J649" s="10"/>
      <c r="K649" s="10"/>
      <c r="L649" s="10"/>
      <c r="M649" s="10"/>
      <c r="N649" s="10"/>
      <c r="O649" s="10"/>
      <c r="P649" s="10"/>
      <c r="Q649" s="10"/>
      <c r="R649" s="10"/>
      <c r="S649" s="10"/>
      <c r="T649" s="10"/>
      <c r="U649" s="10"/>
      <c r="V649" s="10"/>
      <c r="W649" s="10"/>
      <c r="X649" s="10"/>
      <c r="Y649" s="10"/>
      <c r="Z649" s="10"/>
    </row>
    <row r="650">
      <c r="A650" s="10"/>
      <c r="B650" s="10"/>
      <c r="C650" s="10"/>
      <c r="D650" s="10"/>
      <c r="E650" s="10"/>
      <c r="F650" s="10"/>
      <c r="G650" s="10"/>
      <c r="H650" s="10"/>
      <c r="I650" s="10"/>
      <c r="J650" s="10"/>
      <c r="K650" s="10"/>
      <c r="L650" s="10"/>
      <c r="M650" s="10"/>
      <c r="N650" s="10"/>
      <c r="O650" s="10"/>
      <c r="P650" s="10"/>
      <c r="Q650" s="10"/>
      <c r="R650" s="10"/>
      <c r="S650" s="10"/>
      <c r="T650" s="10"/>
      <c r="U650" s="10"/>
      <c r="V650" s="10"/>
      <c r="W650" s="10"/>
      <c r="X650" s="10"/>
      <c r="Y650" s="10"/>
      <c r="Z650" s="10"/>
    </row>
    <row r="651">
      <c r="A651" s="10"/>
      <c r="B651" s="10"/>
      <c r="C651" s="10"/>
      <c r="D651" s="10"/>
      <c r="E651" s="10"/>
      <c r="F651" s="10"/>
      <c r="G651" s="10"/>
      <c r="H651" s="10"/>
      <c r="I651" s="10"/>
      <c r="J651" s="10"/>
      <c r="K651" s="10"/>
      <c r="L651" s="10"/>
      <c r="M651" s="10"/>
      <c r="N651" s="10"/>
      <c r="O651" s="10"/>
      <c r="P651" s="10"/>
      <c r="Q651" s="10"/>
      <c r="R651" s="10"/>
      <c r="S651" s="10"/>
      <c r="T651" s="10"/>
      <c r="U651" s="10"/>
      <c r="V651" s="10"/>
      <c r="W651" s="10"/>
      <c r="X651" s="10"/>
      <c r="Y651" s="10"/>
      <c r="Z651" s="10"/>
    </row>
    <row r="652">
      <c r="A652" s="10"/>
      <c r="B652" s="10"/>
      <c r="C652" s="10"/>
      <c r="D652" s="10"/>
      <c r="E652" s="10"/>
      <c r="F652" s="10"/>
      <c r="G652" s="10"/>
      <c r="H652" s="10"/>
      <c r="I652" s="10"/>
      <c r="J652" s="10"/>
      <c r="K652" s="10"/>
      <c r="L652" s="10"/>
      <c r="M652" s="10"/>
      <c r="N652" s="10"/>
      <c r="O652" s="10"/>
      <c r="P652" s="10"/>
      <c r="Q652" s="10"/>
      <c r="R652" s="10"/>
      <c r="S652" s="10"/>
      <c r="T652" s="10"/>
      <c r="U652" s="10"/>
      <c r="V652" s="10"/>
      <c r="W652" s="10"/>
      <c r="X652" s="10"/>
      <c r="Y652" s="10"/>
      <c r="Z652" s="10"/>
    </row>
    <row r="653">
      <c r="A653" s="10"/>
      <c r="B653" s="10"/>
      <c r="C653" s="10"/>
      <c r="D653" s="10"/>
      <c r="E653" s="10"/>
      <c r="F653" s="10"/>
      <c r="G653" s="10"/>
      <c r="H653" s="10"/>
      <c r="I653" s="10"/>
      <c r="J653" s="10"/>
      <c r="K653" s="10"/>
      <c r="L653" s="10"/>
      <c r="M653" s="10"/>
      <c r="N653" s="10"/>
      <c r="O653" s="10"/>
      <c r="P653" s="10"/>
      <c r="Q653" s="10"/>
      <c r="R653" s="10"/>
      <c r="S653" s="10"/>
      <c r="T653" s="10"/>
      <c r="U653" s="10"/>
      <c r="V653" s="10"/>
      <c r="W653" s="10"/>
      <c r="X653" s="10"/>
      <c r="Y653" s="10"/>
      <c r="Z653" s="10"/>
    </row>
    <row r="654">
      <c r="A654" s="10"/>
      <c r="B654" s="10"/>
      <c r="C654" s="10"/>
      <c r="D654" s="10"/>
      <c r="E654" s="10"/>
      <c r="F654" s="10"/>
      <c r="G654" s="10"/>
      <c r="H654" s="10"/>
      <c r="I654" s="10"/>
      <c r="J654" s="10"/>
      <c r="K654" s="10"/>
      <c r="L654" s="10"/>
      <c r="M654" s="10"/>
      <c r="N654" s="10"/>
      <c r="O654" s="10"/>
      <c r="P654" s="10"/>
      <c r="Q654" s="10"/>
      <c r="R654" s="10"/>
      <c r="S654" s="10"/>
      <c r="T654" s="10"/>
      <c r="U654" s="10"/>
      <c r="V654" s="10"/>
      <c r="W654" s="10"/>
      <c r="X654" s="10"/>
      <c r="Y654" s="10"/>
      <c r="Z654" s="10"/>
    </row>
    <row r="655">
      <c r="A655" s="10"/>
      <c r="B655" s="10"/>
      <c r="C655" s="10"/>
      <c r="D655" s="10"/>
      <c r="E655" s="10"/>
      <c r="F655" s="10"/>
      <c r="G655" s="10"/>
      <c r="H655" s="10"/>
      <c r="I655" s="10"/>
      <c r="J655" s="10"/>
      <c r="K655" s="10"/>
      <c r="L655" s="10"/>
      <c r="M655" s="10"/>
      <c r="N655" s="10"/>
      <c r="O655" s="10"/>
      <c r="P655" s="10"/>
      <c r="Q655" s="10"/>
      <c r="R655" s="10"/>
      <c r="S655" s="10"/>
      <c r="T655" s="10"/>
      <c r="U655" s="10"/>
      <c r="V655" s="10"/>
      <c r="W655" s="10"/>
      <c r="X655" s="10"/>
      <c r="Y655" s="10"/>
      <c r="Z655" s="10"/>
    </row>
    <row r="656">
      <c r="A656" s="10"/>
      <c r="B656" s="10"/>
      <c r="C656" s="10"/>
      <c r="D656" s="10"/>
      <c r="E656" s="10"/>
      <c r="F656" s="10"/>
      <c r="G656" s="10"/>
      <c r="H656" s="10"/>
      <c r="I656" s="10"/>
      <c r="J656" s="10"/>
      <c r="K656" s="10"/>
      <c r="L656" s="10"/>
      <c r="M656" s="10"/>
      <c r="N656" s="10"/>
      <c r="O656" s="10"/>
      <c r="P656" s="10"/>
      <c r="Q656" s="10"/>
      <c r="R656" s="10"/>
      <c r="S656" s="10"/>
      <c r="T656" s="10"/>
      <c r="U656" s="10"/>
      <c r="V656" s="10"/>
      <c r="W656" s="10"/>
      <c r="X656" s="10"/>
      <c r="Y656" s="10"/>
      <c r="Z656" s="10"/>
    </row>
    <row r="657">
      <c r="A657" s="10"/>
      <c r="B657" s="10"/>
      <c r="C657" s="10"/>
      <c r="D657" s="10"/>
      <c r="E657" s="10"/>
      <c r="F657" s="10"/>
      <c r="G657" s="10"/>
      <c r="H657" s="10"/>
      <c r="I657" s="10"/>
      <c r="J657" s="10"/>
      <c r="K657" s="10"/>
      <c r="L657" s="10"/>
      <c r="M657" s="10"/>
      <c r="N657" s="10"/>
      <c r="O657" s="10"/>
      <c r="P657" s="10"/>
      <c r="Q657" s="10"/>
      <c r="R657" s="10"/>
      <c r="S657" s="10"/>
      <c r="T657" s="10"/>
      <c r="U657" s="10"/>
      <c r="V657" s="10"/>
      <c r="W657" s="10"/>
      <c r="X657" s="10"/>
      <c r="Y657" s="10"/>
      <c r="Z657" s="10"/>
    </row>
    <row r="658">
      <c r="A658" s="10"/>
      <c r="B658" s="10"/>
      <c r="C658" s="10"/>
      <c r="D658" s="10"/>
      <c r="E658" s="10"/>
      <c r="F658" s="10"/>
      <c r="G658" s="10"/>
      <c r="H658" s="10"/>
      <c r="I658" s="10"/>
      <c r="J658" s="10"/>
      <c r="K658" s="10"/>
      <c r="L658" s="10"/>
      <c r="M658" s="10"/>
      <c r="N658" s="10"/>
      <c r="O658" s="10"/>
      <c r="P658" s="10"/>
      <c r="Q658" s="10"/>
      <c r="R658" s="10"/>
      <c r="S658" s="10"/>
      <c r="T658" s="10"/>
      <c r="U658" s="10"/>
      <c r="V658" s="10"/>
      <c r="W658" s="10"/>
      <c r="X658" s="10"/>
      <c r="Y658" s="10"/>
      <c r="Z658" s="10"/>
    </row>
    <row r="659">
      <c r="A659" s="10"/>
      <c r="B659" s="10"/>
      <c r="C659" s="10"/>
      <c r="D659" s="10"/>
      <c r="E659" s="10"/>
      <c r="F659" s="10"/>
      <c r="G659" s="10"/>
      <c r="H659" s="10"/>
      <c r="I659" s="10"/>
      <c r="J659" s="10"/>
      <c r="K659" s="10"/>
      <c r="L659" s="10"/>
      <c r="M659" s="10"/>
      <c r="N659" s="10"/>
      <c r="O659" s="10"/>
      <c r="P659" s="10"/>
      <c r="Q659" s="10"/>
      <c r="R659" s="10"/>
      <c r="S659" s="10"/>
      <c r="T659" s="10"/>
      <c r="U659" s="10"/>
      <c r="V659" s="10"/>
      <c r="W659" s="10"/>
      <c r="X659" s="10"/>
      <c r="Y659" s="10"/>
      <c r="Z659" s="10"/>
    </row>
    <row r="660">
      <c r="A660" s="10"/>
      <c r="B660" s="10"/>
      <c r="C660" s="10"/>
      <c r="D660" s="10"/>
      <c r="E660" s="10"/>
      <c r="F660" s="10"/>
      <c r="G660" s="10"/>
      <c r="H660" s="10"/>
      <c r="I660" s="10"/>
      <c r="J660" s="10"/>
      <c r="K660" s="10"/>
      <c r="L660" s="10"/>
      <c r="M660" s="10"/>
      <c r="N660" s="10"/>
      <c r="O660" s="10"/>
      <c r="P660" s="10"/>
      <c r="Q660" s="10"/>
      <c r="R660" s="10"/>
      <c r="S660" s="10"/>
      <c r="T660" s="10"/>
      <c r="U660" s="10"/>
      <c r="V660" s="10"/>
      <c r="W660" s="10"/>
      <c r="X660" s="10"/>
      <c r="Y660" s="10"/>
      <c r="Z660" s="10"/>
    </row>
    <row r="661">
      <c r="A661" s="10"/>
      <c r="B661" s="10"/>
      <c r="C661" s="10"/>
      <c r="D661" s="10"/>
      <c r="E661" s="10"/>
      <c r="F661" s="10"/>
      <c r="G661" s="10"/>
      <c r="H661" s="10"/>
      <c r="I661" s="10"/>
      <c r="J661" s="10"/>
      <c r="K661" s="10"/>
      <c r="L661" s="10"/>
      <c r="M661" s="10"/>
      <c r="N661" s="10"/>
      <c r="O661" s="10"/>
      <c r="P661" s="10"/>
      <c r="Q661" s="10"/>
      <c r="R661" s="10"/>
      <c r="S661" s="10"/>
      <c r="T661" s="10"/>
      <c r="U661" s="10"/>
      <c r="V661" s="10"/>
      <c r="W661" s="10"/>
      <c r="X661" s="10"/>
      <c r="Y661" s="10"/>
      <c r="Z661" s="10"/>
    </row>
    <row r="662">
      <c r="A662" s="10"/>
      <c r="B662" s="10"/>
      <c r="C662" s="10"/>
      <c r="D662" s="10"/>
      <c r="E662" s="10"/>
      <c r="F662" s="10"/>
      <c r="G662" s="10"/>
      <c r="H662" s="10"/>
      <c r="I662" s="10"/>
      <c r="J662" s="10"/>
      <c r="K662" s="10"/>
      <c r="L662" s="10"/>
      <c r="M662" s="10"/>
      <c r="N662" s="10"/>
      <c r="O662" s="10"/>
      <c r="P662" s="10"/>
      <c r="Q662" s="10"/>
      <c r="R662" s="10"/>
      <c r="S662" s="10"/>
      <c r="T662" s="10"/>
      <c r="U662" s="10"/>
      <c r="V662" s="10"/>
      <c r="W662" s="10"/>
      <c r="X662" s="10"/>
      <c r="Y662" s="10"/>
      <c r="Z662" s="10"/>
    </row>
    <row r="663">
      <c r="A663" s="10"/>
      <c r="B663" s="10"/>
      <c r="C663" s="10"/>
      <c r="D663" s="10"/>
      <c r="E663" s="10"/>
      <c r="F663" s="10"/>
      <c r="G663" s="10"/>
      <c r="H663" s="10"/>
      <c r="I663" s="10"/>
      <c r="J663" s="10"/>
      <c r="K663" s="10"/>
      <c r="L663" s="10"/>
      <c r="M663" s="10"/>
      <c r="N663" s="10"/>
      <c r="O663" s="10"/>
      <c r="P663" s="10"/>
      <c r="Q663" s="10"/>
      <c r="R663" s="10"/>
      <c r="S663" s="10"/>
      <c r="T663" s="10"/>
      <c r="U663" s="10"/>
      <c r="V663" s="10"/>
      <c r="W663" s="10"/>
      <c r="X663" s="10"/>
      <c r="Y663" s="10"/>
      <c r="Z663" s="10"/>
    </row>
    <row r="664">
      <c r="A664" s="10"/>
      <c r="B664" s="10"/>
      <c r="C664" s="10"/>
      <c r="D664" s="10"/>
      <c r="E664" s="10"/>
      <c r="F664" s="10"/>
      <c r="G664" s="10"/>
      <c r="H664" s="10"/>
      <c r="I664" s="10"/>
      <c r="J664" s="10"/>
      <c r="K664" s="10"/>
      <c r="L664" s="10"/>
      <c r="M664" s="10"/>
      <c r="N664" s="10"/>
      <c r="O664" s="10"/>
      <c r="P664" s="10"/>
      <c r="Q664" s="10"/>
      <c r="R664" s="10"/>
      <c r="S664" s="10"/>
      <c r="T664" s="10"/>
      <c r="U664" s="10"/>
      <c r="V664" s="10"/>
      <c r="W664" s="10"/>
      <c r="X664" s="10"/>
      <c r="Y664" s="10"/>
      <c r="Z664" s="10"/>
    </row>
    <row r="665">
      <c r="A665" s="10"/>
      <c r="B665" s="10"/>
      <c r="C665" s="10"/>
      <c r="D665" s="10"/>
      <c r="E665" s="10"/>
      <c r="F665" s="10"/>
      <c r="G665" s="10"/>
      <c r="H665" s="10"/>
      <c r="I665" s="10"/>
      <c r="J665" s="10"/>
      <c r="K665" s="10"/>
      <c r="L665" s="10"/>
      <c r="M665" s="10"/>
      <c r="N665" s="10"/>
      <c r="O665" s="10"/>
      <c r="P665" s="10"/>
      <c r="Q665" s="10"/>
      <c r="R665" s="10"/>
      <c r="S665" s="10"/>
      <c r="T665" s="10"/>
      <c r="U665" s="10"/>
      <c r="V665" s="10"/>
      <c r="W665" s="10"/>
      <c r="X665" s="10"/>
      <c r="Y665" s="10"/>
      <c r="Z665" s="10"/>
    </row>
    <row r="666">
      <c r="A666" s="10"/>
      <c r="B666" s="10"/>
      <c r="C666" s="10"/>
      <c r="D666" s="10"/>
      <c r="E666" s="10"/>
      <c r="F666" s="10"/>
      <c r="G666" s="10"/>
      <c r="H666" s="10"/>
      <c r="I666" s="10"/>
      <c r="J666" s="10"/>
      <c r="K666" s="10"/>
      <c r="L666" s="10"/>
      <c r="M666" s="10"/>
      <c r="N666" s="10"/>
      <c r="O666" s="10"/>
      <c r="P666" s="10"/>
      <c r="Q666" s="10"/>
      <c r="R666" s="10"/>
      <c r="S666" s="10"/>
      <c r="T666" s="10"/>
      <c r="U666" s="10"/>
      <c r="V666" s="10"/>
      <c r="W666" s="10"/>
      <c r="X666" s="10"/>
      <c r="Y666" s="10"/>
      <c r="Z666" s="10"/>
    </row>
    <row r="667">
      <c r="A667" s="10"/>
      <c r="B667" s="10"/>
      <c r="C667" s="10"/>
      <c r="D667" s="10"/>
      <c r="E667" s="10"/>
      <c r="F667" s="10"/>
      <c r="G667" s="10"/>
      <c r="H667" s="10"/>
      <c r="I667" s="10"/>
      <c r="J667" s="10"/>
      <c r="K667" s="10"/>
      <c r="L667" s="10"/>
      <c r="M667" s="10"/>
      <c r="N667" s="10"/>
      <c r="O667" s="10"/>
      <c r="P667" s="10"/>
      <c r="Q667" s="10"/>
      <c r="R667" s="10"/>
      <c r="S667" s="10"/>
      <c r="T667" s="10"/>
      <c r="U667" s="10"/>
      <c r="V667" s="10"/>
      <c r="W667" s="10"/>
      <c r="X667" s="10"/>
      <c r="Y667" s="10"/>
      <c r="Z667" s="10"/>
    </row>
    <row r="668">
      <c r="A668" s="10"/>
      <c r="B668" s="10"/>
      <c r="C668" s="10"/>
      <c r="D668" s="10"/>
      <c r="E668" s="10"/>
      <c r="F668" s="10"/>
      <c r="G668" s="10"/>
      <c r="H668" s="10"/>
      <c r="I668" s="10"/>
      <c r="J668" s="10"/>
      <c r="K668" s="10"/>
      <c r="L668" s="10"/>
      <c r="M668" s="10"/>
      <c r="N668" s="10"/>
      <c r="O668" s="10"/>
      <c r="P668" s="10"/>
      <c r="Q668" s="10"/>
      <c r="R668" s="10"/>
      <c r="S668" s="10"/>
      <c r="T668" s="10"/>
      <c r="U668" s="10"/>
      <c r="V668" s="10"/>
      <c r="W668" s="10"/>
      <c r="X668" s="10"/>
      <c r="Y668" s="10"/>
      <c r="Z668" s="10"/>
    </row>
    <row r="669">
      <c r="A669" s="10"/>
      <c r="B669" s="10"/>
      <c r="C669" s="10"/>
      <c r="D669" s="10"/>
      <c r="E669" s="10"/>
      <c r="F669" s="10"/>
      <c r="G669" s="10"/>
      <c r="H669" s="10"/>
      <c r="I669" s="10"/>
      <c r="J669" s="10"/>
      <c r="K669" s="10"/>
      <c r="L669" s="10"/>
      <c r="M669" s="10"/>
      <c r="N669" s="10"/>
      <c r="O669" s="10"/>
      <c r="P669" s="10"/>
      <c r="Q669" s="10"/>
      <c r="R669" s="10"/>
      <c r="S669" s="10"/>
      <c r="T669" s="10"/>
      <c r="U669" s="10"/>
      <c r="V669" s="10"/>
      <c r="W669" s="10"/>
      <c r="X669" s="10"/>
      <c r="Y669" s="10"/>
      <c r="Z669" s="10"/>
    </row>
    <row r="670">
      <c r="A670" s="10"/>
      <c r="B670" s="10"/>
      <c r="C670" s="10"/>
      <c r="D670" s="10"/>
      <c r="E670" s="10"/>
      <c r="F670" s="10"/>
      <c r="G670" s="10"/>
      <c r="H670" s="10"/>
      <c r="I670" s="10"/>
      <c r="J670" s="10"/>
      <c r="K670" s="10"/>
      <c r="L670" s="10"/>
      <c r="M670" s="10"/>
      <c r="N670" s="10"/>
      <c r="O670" s="10"/>
      <c r="P670" s="10"/>
      <c r="Q670" s="10"/>
      <c r="R670" s="10"/>
      <c r="S670" s="10"/>
      <c r="T670" s="10"/>
      <c r="U670" s="10"/>
      <c r="V670" s="10"/>
      <c r="W670" s="10"/>
      <c r="X670" s="10"/>
      <c r="Y670" s="10"/>
      <c r="Z670" s="10"/>
    </row>
    <row r="671">
      <c r="A671" s="10"/>
      <c r="B671" s="10"/>
      <c r="C671" s="10"/>
      <c r="D671" s="10"/>
      <c r="E671" s="10"/>
      <c r="F671" s="10"/>
      <c r="G671" s="10"/>
      <c r="H671" s="10"/>
      <c r="I671" s="10"/>
      <c r="J671" s="10"/>
      <c r="K671" s="10"/>
      <c r="L671" s="10"/>
      <c r="M671" s="10"/>
      <c r="N671" s="10"/>
      <c r="O671" s="10"/>
      <c r="P671" s="10"/>
      <c r="Q671" s="10"/>
      <c r="R671" s="10"/>
      <c r="S671" s="10"/>
      <c r="T671" s="10"/>
      <c r="U671" s="10"/>
      <c r="V671" s="10"/>
      <c r="W671" s="10"/>
      <c r="X671" s="10"/>
      <c r="Y671" s="10"/>
      <c r="Z671" s="10"/>
    </row>
    <row r="672">
      <c r="A672" s="10"/>
      <c r="B672" s="10"/>
      <c r="C672" s="10"/>
      <c r="D672" s="10"/>
      <c r="E672" s="10"/>
      <c r="F672" s="10"/>
      <c r="G672" s="10"/>
      <c r="H672" s="10"/>
      <c r="I672" s="10"/>
      <c r="J672" s="10"/>
      <c r="K672" s="10"/>
      <c r="L672" s="10"/>
      <c r="M672" s="10"/>
      <c r="N672" s="10"/>
      <c r="O672" s="10"/>
      <c r="P672" s="10"/>
      <c r="Q672" s="10"/>
      <c r="R672" s="10"/>
      <c r="S672" s="10"/>
      <c r="T672" s="10"/>
      <c r="U672" s="10"/>
      <c r="V672" s="10"/>
      <c r="W672" s="10"/>
      <c r="X672" s="10"/>
      <c r="Y672" s="10"/>
      <c r="Z672" s="10"/>
    </row>
    <row r="673">
      <c r="A673" s="10"/>
      <c r="B673" s="10"/>
      <c r="C673" s="10"/>
      <c r="D673" s="10"/>
      <c r="E673" s="10"/>
      <c r="F673" s="10"/>
      <c r="G673" s="10"/>
      <c r="H673" s="10"/>
      <c r="I673" s="10"/>
      <c r="J673" s="10"/>
      <c r="K673" s="10"/>
      <c r="L673" s="10"/>
      <c r="M673" s="10"/>
      <c r="N673" s="10"/>
      <c r="O673" s="10"/>
      <c r="P673" s="10"/>
      <c r="Q673" s="10"/>
      <c r="R673" s="10"/>
      <c r="S673" s="10"/>
      <c r="T673" s="10"/>
      <c r="U673" s="10"/>
      <c r="V673" s="10"/>
      <c r="W673" s="10"/>
      <c r="X673" s="10"/>
      <c r="Y673" s="10"/>
      <c r="Z673" s="10"/>
    </row>
    <row r="674">
      <c r="A674" s="10"/>
      <c r="B674" s="10"/>
      <c r="C674" s="10"/>
      <c r="D674" s="10"/>
      <c r="E674" s="10"/>
      <c r="F674" s="10"/>
      <c r="G674" s="10"/>
      <c r="H674" s="10"/>
      <c r="I674" s="10"/>
      <c r="J674" s="10"/>
      <c r="K674" s="10"/>
      <c r="L674" s="10"/>
      <c r="M674" s="10"/>
      <c r="N674" s="10"/>
      <c r="O674" s="10"/>
      <c r="P674" s="10"/>
      <c r="Q674" s="10"/>
      <c r="R674" s="10"/>
      <c r="S674" s="10"/>
      <c r="T674" s="10"/>
      <c r="U674" s="10"/>
      <c r="V674" s="10"/>
      <c r="W674" s="10"/>
      <c r="X674" s="10"/>
      <c r="Y674" s="10"/>
      <c r="Z674" s="10"/>
    </row>
    <row r="675">
      <c r="A675" s="10"/>
      <c r="B675" s="10"/>
      <c r="C675" s="10"/>
      <c r="D675" s="10"/>
      <c r="E675" s="10"/>
      <c r="F675" s="10"/>
      <c r="G675" s="10"/>
      <c r="H675" s="10"/>
      <c r="I675" s="10"/>
      <c r="J675" s="10"/>
      <c r="K675" s="10"/>
      <c r="L675" s="10"/>
      <c r="M675" s="10"/>
      <c r="N675" s="10"/>
      <c r="O675" s="10"/>
      <c r="P675" s="10"/>
      <c r="Q675" s="10"/>
      <c r="R675" s="10"/>
      <c r="S675" s="10"/>
      <c r="T675" s="10"/>
      <c r="U675" s="10"/>
      <c r="V675" s="10"/>
      <c r="W675" s="10"/>
      <c r="X675" s="10"/>
      <c r="Y675" s="10"/>
      <c r="Z675" s="10"/>
    </row>
    <row r="676">
      <c r="A676" s="10"/>
      <c r="B676" s="10"/>
      <c r="C676" s="10"/>
      <c r="D676" s="10"/>
      <c r="E676" s="10"/>
      <c r="F676" s="10"/>
      <c r="G676" s="10"/>
      <c r="H676" s="10"/>
      <c r="I676" s="10"/>
      <c r="J676" s="10"/>
      <c r="K676" s="10"/>
      <c r="L676" s="10"/>
      <c r="M676" s="10"/>
      <c r="N676" s="10"/>
      <c r="O676" s="10"/>
      <c r="P676" s="10"/>
      <c r="Q676" s="10"/>
      <c r="R676" s="10"/>
      <c r="S676" s="10"/>
      <c r="T676" s="10"/>
      <c r="U676" s="10"/>
      <c r="V676" s="10"/>
      <c r="W676" s="10"/>
      <c r="X676" s="10"/>
      <c r="Y676" s="10"/>
      <c r="Z676" s="10"/>
    </row>
    <row r="677">
      <c r="A677" s="10"/>
      <c r="B677" s="10"/>
      <c r="C677" s="10"/>
      <c r="D677" s="10"/>
      <c r="E677" s="10"/>
      <c r="F677" s="10"/>
      <c r="G677" s="10"/>
      <c r="H677" s="10"/>
      <c r="I677" s="10"/>
      <c r="J677" s="10"/>
      <c r="K677" s="10"/>
      <c r="L677" s="10"/>
      <c r="M677" s="10"/>
      <c r="N677" s="10"/>
      <c r="O677" s="10"/>
      <c r="P677" s="10"/>
      <c r="Q677" s="10"/>
      <c r="R677" s="10"/>
      <c r="S677" s="10"/>
      <c r="T677" s="10"/>
      <c r="U677" s="10"/>
      <c r="V677" s="10"/>
      <c r="W677" s="10"/>
      <c r="X677" s="10"/>
      <c r="Y677" s="10"/>
      <c r="Z677" s="10"/>
    </row>
    <row r="678">
      <c r="A678" s="10"/>
      <c r="B678" s="10"/>
      <c r="C678" s="10"/>
      <c r="D678" s="10"/>
      <c r="E678" s="10"/>
      <c r="F678" s="10"/>
      <c r="G678" s="10"/>
      <c r="H678" s="10"/>
      <c r="I678" s="10"/>
      <c r="J678" s="10"/>
      <c r="K678" s="10"/>
      <c r="L678" s="10"/>
      <c r="M678" s="10"/>
      <c r="N678" s="10"/>
      <c r="O678" s="10"/>
      <c r="P678" s="10"/>
      <c r="Q678" s="10"/>
      <c r="R678" s="10"/>
      <c r="S678" s="10"/>
      <c r="T678" s="10"/>
      <c r="U678" s="10"/>
      <c r="V678" s="10"/>
      <c r="W678" s="10"/>
      <c r="X678" s="10"/>
      <c r="Y678" s="10"/>
      <c r="Z678" s="10"/>
    </row>
    <row r="679">
      <c r="A679" s="10"/>
      <c r="B679" s="10"/>
      <c r="C679" s="10"/>
      <c r="D679" s="10"/>
      <c r="E679" s="10"/>
      <c r="F679" s="10"/>
      <c r="G679" s="10"/>
      <c r="H679" s="10"/>
      <c r="I679" s="10"/>
      <c r="J679" s="10"/>
      <c r="K679" s="10"/>
      <c r="L679" s="10"/>
      <c r="M679" s="10"/>
      <c r="N679" s="10"/>
      <c r="O679" s="10"/>
      <c r="P679" s="10"/>
      <c r="Q679" s="10"/>
      <c r="R679" s="10"/>
      <c r="S679" s="10"/>
      <c r="T679" s="10"/>
      <c r="U679" s="10"/>
      <c r="V679" s="10"/>
      <c r="W679" s="10"/>
      <c r="X679" s="10"/>
      <c r="Y679" s="10"/>
      <c r="Z679" s="10"/>
    </row>
    <row r="680">
      <c r="A680" s="10"/>
      <c r="B680" s="10"/>
      <c r="C680" s="10"/>
      <c r="D680" s="10"/>
      <c r="E680" s="10"/>
      <c r="F680" s="10"/>
      <c r="G680" s="10"/>
      <c r="H680" s="10"/>
      <c r="I680" s="10"/>
      <c r="J680" s="10"/>
      <c r="K680" s="10"/>
      <c r="L680" s="10"/>
      <c r="M680" s="10"/>
      <c r="N680" s="10"/>
      <c r="O680" s="10"/>
      <c r="P680" s="10"/>
      <c r="Q680" s="10"/>
      <c r="R680" s="10"/>
      <c r="S680" s="10"/>
      <c r="T680" s="10"/>
      <c r="U680" s="10"/>
      <c r="V680" s="10"/>
      <c r="W680" s="10"/>
      <c r="X680" s="10"/>
      <c r="Y680" s="10"/>
      <c r="Z680" s="10"/>
    </row>
    <row r="681">
      <c r="A681" s="10"/>
      <c r="B681" s="10"/>
      <c r="C681" s="10"/>
      <c r="D681" s="10"/>
      <c r="E681" s="10"/>
      <c r="F681" s="10"/>
      <c r="G681" s="10"/>
      <c r="H681" s="10"/>
      <c r="I681" s="10"/>
      <c r="J681" s="10"/>
      <c r="K681" s="10"/>
      <c r="L681" s="10"/>
      <c r="M681" s="10"/>
      <c r="N681" s="10"/>
      <c r="O681" s="10"/>
      <c r="P681" s="10"/>
      <c r="Q681" s="10"/>
      <c r="R681" s="10"/>
      <c r="S681" s="10"/>
      <c r="T681" s="10"/>
      <c r="U681" s="10"/>
      <c r="V681" s="10"/>
      <c r="W681" s="10"/>
      <c r="X681" s="10"/>
      <c r="Y681" s="10"/>
      <c r="Z681" s="10"/>
    </row>
    <row r="682">
      <c r="A682" s="10"/>
      <c r="B682" s="10"/>
      <c r="C682" s="10"/>
      <c r="D682" s="10"/>
      <c r="E682" s="10"/>
      <c r="F682" s="10"/>
      <c r="G682" s="10"/>
      <c r="H682" s="10"/>
      <c r="I682" s="10"/>
      <c r="J682" s="10"/>
      <c r="K682" s="10"/>
      <c r="L682" s="10"/>
      <c r="M682" s="10"/>
      <c r="N682" s="10"/>
      <c r="O682" s="10"/>
      <c r="P682" s="10"/>
      <c r="Q682" s="10"/>
      <c r="R682" s="10"/>
      <c r="S682" s="10"/>
      <c r="T682" s="10"/>
      <c r="U682" s="10"/>
      <c r="V682" s="10"/>
      <c r="W682" s="10"/>
      <c r="X682" s="10"/>
      <c r="Y682" s="10"/>
      <c r="Z682" s="10"/>
    </row>
    <row r="683">
      <c r="A683" s="10"/>
      <c r="B683" s="10"/>
      <c r="C683" s="10"/>
      <c r="D683" s="10"/>
      <c r="E683" s="10"/>
      <c r="F683" s="10"/>
      <c r="G683" s="10"/>
      <c r="H683" s="10"/>
      <c r="I683" s="10"/>
      <c r="J683" s="10"/>
      <c r="K683" s="10"/>
      <c r="L683" s="10"/>
      <c r="M683" s="10"/>
      <c r="N683" s="10"/>
      <c r="O683" s="10"/>
      <c r="P683" s="10"/>
      <c r="Q683" s="10"/>
      <c r="R683" s="10"/>
      <c r="S683" s="10"/>
      <c r="T683" s="10"/>
      <c r="U683" s="10"/>
      <c r="V683" s="10"/>
      <c r="W683" s="10"/>
      <c r="X683" s="10"/>
      <c r="Y683" s="10"/>
      <c r="Z683" s="10"/>
    </row>
    <row r="684">
      <c r="A684" s="10"/>
      <c r="B684" s="10"/>
      <c r="C684" s="10"/>
      <c r="D684" s="10"/>
      <c r="E684" s="10"/>
      <c r="F684" s="10"/>
      <c r="G684" s="10"/>
      <c r="H684" s="10"/>
      <c r="I684" s="10"/>
      <c r="J684" s="10"/>
      <c r="K684" s="10"/>
      <c r="L684" s="10"/>
      <c r="M684" s="10"/>
      <c r="N684" s="10"/>
      <c r="O684" s="10"/>
      <c r="P684" s="10"/>
      <c r="Q684" s="10"/>
      <c r="R684" s="10"/>
      <c r="S684" s="10"/>
      <c r="T684" s="10"/>
      <c r="U684" s="10"/>
      <c r="V684" s="10"/>
      <c r="W684" s="10"/>
      <c r="X684" s="10"/>
      <c r="Y684" s="10"/>
      <c r="Z684" s="10"/>
    </row>
    <row r="685">
      <c r="A685" s="10"/>
      <c r="B685" s="10"/>
      <c r="C685" s="10"/>
      <c r="D685" s="10"/>
      <c r="E685" s="10"/>
      <c r="F685" s="10"/>
      <c r="G685" s="10"/>
      <c r="H685" s="10"/>
      <c r="I685" s="10"/>
      <c r="J685" s="10"/>
      <c r="K685" s="10"/>
      <c r="L685" s="10"/>
      <c r="M685" s="10"/>
      <c r="N685" s="10"/>
      <c r="O685" s="10"/>
      <c r="P685" s="10"/>
      <c r="Q685" s="10"/>
      <c r="R685" s="10"/>
      <c r="S685" s="10"/>
      <c r="T685" s="10"/>
      <c r="U685" s="10"/>
      <c r="V685" s="10"/>
      <c r="W685" s="10"/>
      <c r="X685" s="10"/>
      <c r="Y685" s="10"/>
      <c r="Z685" s="10"/>
    </row>
    <row r="686">
      <c r="A686" s="10"/>
      <c r="B686" s="10"/>
      <c r="C686" s="10"/>
      <c r="D686" s="10"/>
      <c r="E686" s="10"/>
      <c r="F686" s="10"/>
      <c r="G686" s="10"/>
      <c r="H686" s="10"/>
      <c r="I686" s="10"/>
      <c r="J686" s="10"/>
      <c r="K686" s="10"/>
      <c r="L686" s="10"/>
      <c r="M686" s="10"/>
      <c r="N686" s="10"/>
      <c r="O686" s="10"/>
      <c r="P686" s="10"/>
      <c r="Q686" s="10"/>
      <c r="R686" s="10"/>
      <c r="S686" s="10"/>
      <c r="T686" s="10"/>
      <c r="U686" s="10"/>
      <c r="V686" s="10"/>
      <c r="W686" s="10"/>
      <c r="X686" s="10"/>
      <c r="Y686" s="10"/>
      <c r="Z686" s="10"/>
    </row>
    <row r="687">
      <c r="A687" s="10"/>
      <c r="B687" s="10"/>
      <c r="C687" s="10"/>
      <c r="D687" s="10"/>
      <c r="E687" s="10"/>
      <c r="F687" s="10"/>
      <c r="G687" s="10"/>
      <c r="H687" s="10"/>
      <c r="I687" s="10"/>
      <c r="J687" s="10"/>
      <c r="K687" s="10"/>
      <c r="L687" s="10"/>
      <c r="M687" s="10"/>
      <c r="N687" s="10"/>
      <c r="O687" s="10"/>
      <c r="P687" s="10"/>
      <c r="Q687" s="10"/>
      <c r="R687" s="10"/>
      <c r="S687" s="10"/>
      <c r="T687" s="10"/>
      <c r="U687" s="10"/>
      <c r="V687" s="10"/>
      <c r="W687" s="10"/>
      <c r="X687" s="10"/>
      <c r="Y687" s="10"/>
      <c r="Z687" s="10"/>
    </row>
    <row r="688">
      <c r="A688" s="10"/>
      <c r="B688" s="10"/>
      <c r="C688" s="10"/>
      <c r="D688" s="10"/>
      <c r="E688" s="10"/>
      <c r="F688" s="10"/>
      <c r="G688" s="10"/>
      <c r="H688" s="10"/>
      <c r="I688" s="10"/>
      <c r="J688" s="10"/>
      <c r="K688" s="10"/>
      <c r="L688" s="10"/>
      <c r="M688" s="10"/>
      <c r="N688" s="10"/>
      <c r="O688" s="10"/>
      <c r="P688" s="10"/>
      <c r="Q688" s="10"/>
      <c r="R688" s="10"/>
      <c r="S688" s="10"/>
      <c r="T688" s="10"/>
      <c r="U688" s="10"/>
      <c r="V688" s="10"/>
      <c r="W688" s="10"/>
      <c r="X688" s="10"/>
      <c r="Y688" s="10"/>
      <c r="Z688" s="10"/>
    </row>
    <row r="689">
      <c r="A689" s="10"/>
      <c r="B689" s="10"/>
      <c r="C689" s="10"/>
      <c r="D689" s="10"/>
      <c r="E689" s="10"/>
      <c r="F689" s="10"/>
      <c r="G689" s="10"/>
      <c r="H689" s="10"/>
      <c r="I689" s="10"/>
      <c r="J689" s="10"/>
      <c r="K689" s="10"/>
      <c r="L689" s="10"/>
      <c r="M689" s="10"/>
      <c r="N689" s="10"/>
      <c r="O689" s="10"/>
      <c r="P689" s="10"/>
      <c r="Q689" s="10"/>
      <c r="R689" s="10"/>
      <c r="S689" s="10"/>
      <c r="T689" s="10"/>
      <c r="U689" s="10"/>
      <c r="V689" s="10"/>
      <c r="W689" s="10"/>
      <c r="X689" s="10"/>
      <c r="Y689" s="10"/>
      <c r="Z689" s="10"/>
    </row>
    <row r="690">
      <c r="A690" s="10"/>
      <c r="B690" s="10"/>
      <c r="C690" s="10"/>
      <c r="D690" s="10"/>
      <c r="E690" s="10"/>
      <c r="F690" s="10"/>
      <c r="G690" s="10"/>
      <c r="H690" s="10"/>
      <c r="I690" s="10"/>
      <c r="J690" s="10"/>
      <c r="K690" s="10"/>
      <c r="L690" s="10"/>
      <c r="M690" s="10"/>
      <c r="N690" s="10"/>
      <c r="O690" s="10"/>
      <c r="P690" s="10"/>
      <c r="Q690" s="10"/>
      <c r="R690" s="10"/>
      <c r="S690" s="10"/>
      <c r="T690" s="10"/>
      <c r="U690" s="10"/>
      <c r="V690" s="10"/>
      <c r="W690" s="10"/>
      <c r="X690" s="10"/>
      <c r="Y690" s="10"/>
      <c r="Z690" s="10"/>
    </row>
    <row r="691">
      <c r="A691" s="10"/>
      <c r="B691" s="10"/>
      <c r="C691" s="10"/>
      <c r="D691" s="10"/>
      <c r="E691" s="10"/>
      <c r="F691" s="10"/>
      <c r="G691" s="10"/>
      <c r="H691" s="10"/>
      <c r="I691" s="10"/>
      <c r="J691" s="10"/>
      <c r="K691" s="10"/>
      <c r="L691" s="10"/>
      <c r="M691" s="10"/>
      <c r="N691" s="10"/>
      <c r="O691" s="10"/>
      <c r="P691" s="10"/>
      <c r="Q691" s="10"/>
      <c r="R691" s="10"/>
      <c r="S691" s="10"/>
      <c r="T691" s="10"/>
      <c r="U691" s="10"/>
      <c r="V691" s="10"/>
      <c r="W691" s="10"/>
      <c r="X691" s="10"/>
      <c r="Y691" s="10"/>
      <c r="Z691" s="10"/>
    </row>
    <row r="692">
      <c r="A692" s="10"/>
      <c r="B692" s="10"/>
      <c r="C692" s="10"/>
      <c r="D692" s="10"/>
      <c r="E692" s="10"/>
      <c r="F692" s="10"/>
      <c r="G692" s="10"/>
      <c r="H692" s="10"/>
      <c r="I692" s="10"/>
      <c r="J692" s="10"/>
      <c r="K692" s="10"/>
      <c r="L692" s="10"/>
      <c r="M692" s="10"/>
      <c r="N692" s="10"/>
      <c r="O692" s="10"/>
      <c r="P692" s="10"/>
      <c r="Q692" s="10"/>
      <c r="R692" s="10"/>
      <c r="S692" s="10"/>
      <c r="T692" s="10"/>
      <c r="U692" s="10"/>
      <c r="V692" s="10"/>
      <c r="W692" s="10"/>
      <c r="X692" s="10"/>
      <c r="Y692" s="10"/>
      <c r="Z692" s="10"/>
    </row>
    <row r="693">
      <c r="A693" s="10"/>
      <c r="B693" s="10"/>
      <c r="C693" s="10"/>
      <c r="D693" s="10"/>
      <c r="E693" s="10"/>
      <c r="F693" s="10"/>
      <c r="G693" s="10"/>
      <c r="H693" s="10"/>
      <c r="I693" s="10"/>
      <c r="J693" s="10"/>
      <c r="K693" s="10"/>
      <c r="L693" s="10"/>
      <c r="M693" s="10"/>
      <c r="N693" s="10"/>
      <c r="O693" s="10"/>
      <c r="P693" s="10"/>
      <c r="Q693" s="10"/>
      <c r="R693" s="10"/>
      <c r="S693" s="10"/>
      <c r="T693" s="10"/>
      <c r="U693" s="10"/>
      <c r="V693" s="10"/>
      <c r="W693" s="10"/>
      <c r="X693" s="10"/>
      <c r="Y693" s="10"/>
      <c r="Z693" s="10"/>
    </row>
    <row r="694">
      <c r="A694" s="10"/>
      <c r="B694" s="10"/>
      <c r="C694" s="10"/>
      <c r="D694" s="10"/>
      <c r="E694" s="10"/>
      <c r="F694" s="10"/>
      <c r="G694" s="10"/>
      <c r="H694" s="10"/>
      <c r="I694" s="10"/>
      <c r="J694" s="10"/>
      <c r="K694" s="10"/>
      <c r="L694" s="10"/>
      <c r="M694" s="10"/>
      <c r="N694" s="10"/>
      <c r="O694" s="10"/>
      <c r="P694" s="10"/>
      <c r="Q694" s="10"/>
      <c r="R694" s="10"/>
      <c r="S694" s="10"/>
      <c r="T694" s="10"/>
      <c r="U694" s="10"/>
      <c r="V694" s="10"/>
      <c r="W694" s="10"/>
      <c r="X694" s="10"/>
      <c r="Y694" s="10"/>
      <c r="Z694" s="10"/>
    </row>
    <row r="695">
      <c r="A695" s="10"/>
      <c r="B695" s="10"/>
      <c r="C695" s="10"/>
      <c r="D695" s="10"/>
      <c r="E695" s="10"/>
      <c r="F695" s="10"/>
      <c r="G695" s="10"/>
      <c r="H695" s="10"/>
      <c r="I695" s="10"/>
      <c r="J695" s="10"/>
      <c r="K695" s="10"/>
      <c r="L695" s="10"/>
      <c r="M695" s="10"/>
      <c r="N695" s="10"/>
      <c r="O695" s="10"/>
      <c r="P695" s="10"/>
      <c r="Q695" s="10"/>
      <c r="R695" s="10"/>
      <c r="S695" s="10"/>
      <c r="T695" s="10"/>
      <c r="U695" s="10"/>
      <c r="V695" s="10"/>
      <c r="W695" s="10"/>
      <c r="X695" s="10"/>
      <c r="Y695" s="10"/>
      <c r="Z695" s="10"/>
    </row>
    <row r="696">
      <c r="A696" s="10"/>
      <c r="B696" s="10"/>
      <c r="C696" s="10"/>
      <c r="D696" s="10"/>
      <c r="E696" s="10"/>
      <c r="F696" s="10"/>
      <c r="G696" s="10"/>
      <c r="H696" s="10"/>
      <c r="I696" s="10"/>
      <c r="J696" s="10"/>
      <c r="K696" s="10"/>
      <c r="L696" s="10"/>
      <c r="M696" s="10"/>
      <c r="N696" s="10"/>
      <c r="O696" s="10"/>
      <c r="P696" s="10"/>
      <c r="Q696" s="10"/>
      <c r="R696" s="10"/>
      <c r="S696" s="10"/>
      <c r="T696" s="10"/>
      <c r="U696" s="10"/>
      <c r="V696" s="10"/>
      <c r="W696" s="10"/>
      <c r="X696" s="10"/>
      <c r="Y696" s="10"/>
      <c r="Z696" s="10"/>
    </row>
    <row r="697">
      <c r="A697" s="10"/>
      <c r="B697" s="10"/>
      <c r="C697" s="10"/>
      <c r="D697" s="10"/>
      <c r="E697" s="10"/>
      <c r="F697" s="10"/>
      <c r="G697" s="10"/>
      <c r="H697" s="10"/>
      <c r="I697" s="10"/>
      <c r="J697" s="10"/>
      <c r="K697" s="10"/>
      <c r="L697" s="10"/>
      <c r="M697" s="10"/>
      <c r="N697" s="10"/>
      <c r="O697" s="10"/>
      <c r="P697" s="10"/>
      <c r="Q697" s="10"/>
      <c r="R697" s="10"/>
      <c r="S697" s="10"/>
      <c r="T697" s="10"/>
      <c r="U697" s="10"/>
      <c r="V697" s="10"/>
      <c r="W697" s="10"/>
      <c r="X697" s="10"/>
      <c r="Y697" s="10"/>
      <c r="Z697" s="10"/>
    </row>
    <row r="698">
      <c r="A698" s="10"/>
      <c r="B698" s="10"/>
      <c r="C698" s="10"/>
      <c r="D698" s="10"/>
      <c r="E698" s="10"/>
      <c r="F698" s="10"/>
      <c r="G698" s="10"/>
      <c r="H698" s="10"/>
      <c r="I698" s="10"/>
      <c r="J698" s="10"/>
      <c r="K698" s="10"/>
      <c r="L698" s="10"/>
      <c r="M698" s="10"/>
      <c r="N698" s="10"/>
      <c r="O698" s="10"/>
      <c r="P698" s="10"/>
      <c r="Q698" s="10"/>
      <c r="R698" s="10"/>
      <c r="S698" s="10"/>
      <c r="T698" s="10"/>
      <c r="U698" s="10"/>
      <c r="V698" s="10"/>
      <c r="W698" s="10"/>
      <c r="X698" s="10"/>
      <c r="Y698" s="10"/>
      <c r="Z698" s="10"/>
    </row>
    <row r="699">
      <c r="A699" s="10"/>
      <c r="B699" s="10"/>
      <c r="C699" s="10"/>
      <c r="D699" s="10"/>
      <c r="E699" s="10"/>
      <c r="F699" s="10"/>
      <c r="G699" s="10"/>
      <c r="H699" s="10"/>
      <c r="I699" s="10"/>
      <c r="J699" s="10"/>
      <c r="K699" s="10"/>
      <c r="L699" s="10"/>
      <c r="M699" s="10"/>
      <c r="N699" s="10"/>
      <c r="O699" s="10"/>
      <c r="P699" s="10"/>
      <c r="Q699" s="10"/>
      <c r="R699" s="10"/>
      <c r="S699" s="10"/>
      <c r="T699" s="10"/>
      <c r="U699" s="10"/>
      <c r="V699" s="10"/>
      <c r="W699" s="10"/>
      <c r="X699" s="10"/>
      <c r="Y699" s="10"/>
      <c r="Z699" s="10"/>
    </row>
    <row r="700">
      <c r="A700" s="10"/>
      <c r="B700" s="10"/>
      <c r="C700" s="10"/>
      <c r="D700" s="10"/>
      <c r="E700" s="10"/>
      <c r="F700" s="10"/>
      <c r="G700" s="10"/>
      <c r="H700" s="10"/>
      <c r="I700" s="10"/>
      <c r="J700" s="10"/>
      <c r="K700" s="10"/>
      <c r="L700" s="10"/>
      <c r="M700" s="10"/>
      <c r="N700" s="10"/>
      <c r="O700" s="10"/>
      <c r="P700" s="10"/>
      <c r="Q700" s="10"/>
      <c r="R700" s="10"/>
      <c r="S700" s="10"/>
      <c r="T700" s="10"/>
      <c r="U700" s="10"/>
      <c r="V700" s="10"/>
      <c r="W700" s="10"/>
      <c r="X700" s="10"/>
      <c r="Y700" s="10"/>
      <c r="Z700" s="10"/>
    </row>
    <row r="701">
      <c r="A701" s="10"/>
      <c r="B701" s="10"/>
      <c r="C701" s="10"/>
      <c r="D701" s="10"/>
      <c r="E701" s="10"/>
      <c r="F701" s="10"/>
      <c r="G701" s="10"/>
      <c r="H701" s="10"/>
      <c r="I701" s="10"/>
      <c r="J701" s="10"/>
      <c r="K701" s="10"/>
      <c r="L701" s="10"/>
      <c r="M701" s="10"/>
      <c r="N701" s="10"/>
      <c r="O701" s="10"/>
      <c r="P701" s="10"/>
      <c r="Q701" s="10"/>
      <c r="R701" s="10"/>
      <c r="S701" s="10"/>
      <c r="T701" s="10"/>
      <c r="U701" s="10"/>
      <c r="V701" s="10"/>
      <c r="W701" s="10"/>
      <c r="X701" s="10"/>
      <c r="Y701" s="10"/>
      <c r="Z701" s="10"/>
    </row>
    <row r="702">
      <c r="A702" s="10"/>
      <c r="B702" s="10"/>
      <c r="C702" s="10"/>
      <c r="D702" s="10"/>
      <c r="E702" s="10"/>
      <c r="F702" s="10"/>
      <c r="G702" s="10"/>
      <c r="H702" s="10"/>
      <c r="I702" s="10"/>
      <c r="J702" s="10"/>
      <c r="K702" s="10"/>
      <c r="L702" s="10"/>
      <c r="M702" s="10"/>
      <c r="N702" s="10"/>
      <c r="O702" s="10"/>
      <c r="P702" s="10"/>
      <c r="Q702" s="10"/>
      <c r="R702" s="10"/>
      <c r="S702" s="10"/>
      <c r="T702" s="10"/>
      <c r="U702" s="10"/>
      <c r="V702" s="10"/>
      <c r="W702" s="10"/>
      <c r="X702" s="10"/>
      <c r="Y702" s="10"/>
      <c r="Z702" s="10"/>
    </row>
    <row r="703">
      <c r="A703" s="10"/>
      <c r="B703" s="10"/>
      <c r="C703" s="10"/>
      <c r="D703" s="10"/>
      <c r="E703" s="10"/>
      <c r="F703" s="10"/>
      <c r="G703" s="10"/>
      <c r="H703" s="10"/>
      <c r="I703" s="10"/>
      <c r="J703" s="10"/>
      <c r="K703" s="10"/>
      <c r="L703" s="10"/>
      <c r="M703" s="10"/>
      <c r="N703" s="10"/>
      <c r="O703" s="10"/>
      <c r="P703" s="10"/>
      <c r="Q703" s="10"/>
      <c r="R703" s="10"/>
      <c r="S703" s="10"/>
      <c r="T703" s="10"/>
      <c r="U703" s="10"/>
      <c r="V703" s="10"/>
      <c r="W703" s="10"/>
      <c r="X703" s="10"/>
      <c r="Y703" s="10"/>
      <c r="Z703" s="10"/>
    </row>
    <row r="704">
      <c r="A704" s="10"/>
      <c r="B704" s="10"/>
      <c r="C704" s="10"/>
      <c r="D704" s="10"/>
      <c r="E704" s="10"/>
      <c r="F704" s="10"/>
      <c r="G704" s="10"/>
      <c r="H704" s="10"/>
      <c r="I704" s="10"/>
      <c r="J704" s="10"/>
      <c r="K704" s="10"/>
      <c r="L704" s="10"/>
      <c r="M704" s="10"/>
      <c r="N704" s="10"/>
      <c r="O704" s="10"/>
      <c r="P704" s="10"/>
      <c r="Q704" s="10"/>
      <c r="R704" s="10"/>
      <c r="S704" s="10"/>
      <c r="T704" s="10"/>
      <c r="U704" s="10"/>
      <c r="V704" s="10"/>
      <c r="W704" s="10"/>
      <c r="X704" s="10"/>
      <c r="Y704" s="10"/>
      <c r="Z704" s="10"/>
    </row>
    <row r="705">
      <c r="A705" s="10"/>
      <c r="B705" s="10"/>
      <c r="C705" s="10"/>
      <c r="D705" s="10"/>
      <c r="E705" s="10"/>
      <c r="F705" s="10"/>
      <c r="G705" s="10"/>
      <c r="H705" s="10"/>
      <c r="I705" s="10"/>
      <c r="J705" s="10"/>
      <c r="K705" s="10"/>
      <c r="L705" s="10"/>
      <c r="M705" s="10"/>
      <c r="N705" s="10"/>
      <c r="O705" s="10"/>
      <c r="P705" s="10"/>
      <c r="Q705" s="10"/>
      <c r="R705" s="10"/>
      <c r="S705" s="10"/>
      <c r="T705" s="10"/>
      <c r="U705" s="10"/>
      <c r="V705" s="10"/>
      <c r="W705" s="10"/>
      <c r="X705" s="10"/>
      <c r="Y705" s="10"/>
      <c r="Z705" s="10"/>
    </row>
    <row r="706">
      <c r="A706" s="10"/>
      <c r="B706" s="10"/>
      <c r="C706" s="10"/>
      <c r="D706" s="10"/>
      <c r="E706" s="10"/>
      <c r="F706" s="10"/>
      <c r="G706" s="10"/>
      <c r="H706" s="10"/>
      <c r="I706" s="10"/>
      <c r="J706" s="10"/>
      <c r="K706" s="10"/>
      <c r="L706" s="10"/>
      <c r="M706" s="10"/>
      <c r="N706" s="10"/>
      <c r="O706" s="10"/>
      <c r="P706" s="10"/>
      <c r="Q706" s="10"/>
      <c r="R706" s="10"/>
      <c r="S706" s="10"/>
      <c r="T706" s="10"/>
      <c r="U706" s="10"/>
      <c r="V706" s="10"/>
      <c r="W706" s="10"/>
      <c r="X706" s="10"/>
      <c r="Y706" s="10"/>
      <c r="Z706" s="10"/>
    </row>
    <row r="707">
      <c r="A707" s="10"/>
      <c r="B707" s="10"/>
      <c r="C707" s="10"/>
      <c r="D707" s="10"/>
      <c r="E707" s="10"/>
      <c r="F707" s="10"/>
      <c r="G707" s="10"/>
      <c r="H707" s="10"/>
      <c r="I707" s="10"/>
      <c r="J707" s="10"/>
      <c r="K707" s="10"/>
      <c r="L707" s="10"/>
      <c r="M707" s="10"/>
      <c r="N707" s="10"/>
      <c r="O707" s="10"/>
      <c r="P707" s="10"/>
      <c r="Q707" s="10"/>
      <c r="R707" s="10"/>
      <c r="S707" s="10"/>
      <c r="T707" s="10"/>
      <c r="U707" s="10"/>
      <c r="V707" s="10"/>
      <c r="W707" s="10"/>
      <c r="X707" s="10"/>
      <c r="Y707" s="10"/>
      <c r="Z707" s="10"/>
    </row>
    <row r="708">
      <c r="A708" s="10"/>
      <c r="B708" s="10"/>
      <c r="C708" s="10"/>
      <c r="D708" s="10"/>
      <c r="E708" s="10"/>
      <c r="F708" s="10"/>
      <c r="G708" s="10"/>
      <c r="H708" s="10"/>
      <c r="I708" s="10"/>
      <c r="J708" s="10"/>
      <c r="K708" s="10"/>
      <c r="L708" s="10"/>
      <c r="M708" s="10"/>
      <c r="N708" s="10"/>
      <c r="O708" s="10"/>
      <c r="P708" s="10"/>
      <c r="Q708" s="10"/>
      <c r="R708" s="10"/>
      <c r="S708" s="10"/>
      <c r="T708" s="10"/>
      <c r="U708" s="10"/>
      <c r="V708" s="10"/>
      <c r="W708" s="10"/>
      <c r="X708" s="10"/>
      <c r="Y708" s="10"/>
      <c r="Z708" s="10"/>
    </row>
    <row r="709">
      <c r="A709" s="10"/>
      <c r="B709" s="10"/>
      <c r="C709" s="10"/>
      <c r="D709" s="10"/>
      <c r="E709" s="10"/>
      <c r="F709" s="10"/>
      <c r="G709" s="10"/>
      <c r="H709" s="10"/>
      <c r="I709" s="10"/>
      <c r="J709" s="10"/>
      <c r="K709" s="10"/>
      <c r="L709" s="10"/>
      <c r="M709" s="10"/>
      <c r="N709" s="10"/>
      <c r="O709" s="10"/>
      <c r="P709" s="10"/>
      <c r="Q709" s="10"/>
      <c r="R709" s="10"/>
      <c r="S709" s="10"/>
      <c r="T709" s="10"/>
      <c r="U709" s="10"/>
      <c r="V709" s="10"/>
      <c r="W709" s="10"/>
      <c r="X709" s="10"/>
      <c r="Y709" s="10"/>
      <c r="Z709" s="10"/>
    </row>
    <row r="710">
      <c r="A710" s="10"/>
      <c r="B710" s="10"/>
      <c r="C710" s="10"/>
      <c r="D710" s="10"/>
      <c r="E710" s="10"/>
      <c r="F710" s="10"/>
      <c r="G710" s="10"/>
      <c r="H710" s="10"/>
      <c r="I710" s="10"/>
      <c r="J710" s="10"/>
      <c r="K710" s="10"/>
      <c r="L710" s="10"/>
      <c r="M710" s="10"/>
      <c r="N710" s="10"/>
      <c r="O710" s="10"/>
      <c r="P710" s="10"/>
      <c r="Q710" s="10"/>
      <c r="R710" s="10"/>
      <c r="S710" s="10"/>
      <c r="T710" s="10"/>
      <c r="U710" s="10"/>
      <c r="V710" s="10"/>
      <c r="W710" s="10"/>
      <c r="X710" s="10"/>
      <c r="Y710" s="10"/>
      <c r="Z710" s="10"/>
    </row>
    <row r="711">
      <c r="A711" s="10"/>
      <c r="B711" s="10"/>
      <c r="C711" s="10"/>
      <c r="D711" s="10"/>
      <c r="E711" s="10"/>
      <c r="F711" s="10"/>
      <c r="G711" s="10"/>
      <c r="H711" s="10"/>
      <c r="I711" s="10"/>
      <c r="J711" s="10"/>
      <c r="K711" s="10"/>
      <c r="L711" s="10"/>
      <c r="M711" s="10"/>
      <c r="N711" s="10"/>
      <c r="O711" s="10"/>
      <c r="P711" s="10"/>
      <c r="Q711" s="10"/>
      <c r="R711" s="10"/>
      <c r="S711" s="10"/>
      <c r="T711" s="10"/>
      <c r="U711" s="10"/>
      <c r="V711" s="10"/>
      <c r="W711" s="10"/>
      <c r="X711" s="10"/>
      <c r="Y711" s="10"/>
      <c r="Z711" s="10"/>
    </row>
    <row r="712">
      <c r="A712" s="10"/>
      <c r="B712" s="10"/>
      <c r="C712" s="10"/>
      <c r="D712" s="10"/>
      <c r="E712" s="10"/>
      <c r="F712" s="10"/>
      <c r="G712" s="10"/>
      <c r="H712" s="10"/>
      <c r="I712" s="10"/>
      <c r="J712" s="10"/>
      <c r="K712" s="10"/>
      <c r="L712" s="10"/>
      <c r="M712" s="10"/>
      <c r="N712" s="10"/>
      <c r="O712" s="10"/>
      <c r="P712" s="10"/>
      <c r="Q712" s="10"/>
      <c r="R712" s="10"/>
      <c r="S712" s="10"/>
      <c r="T712" s="10"/>
      <c r="U712" s="10"/>
      <c r="V712" s="10"/>
      <c r="W712" s="10"/>
      <c r="X712" s="10"/>
      <c r="Y712" s="10"/>
      <c r="Z712" s="10"/>
    </row>
    <row r="713">
      <c r="A713" s="10"/>
      <c r="B713" s="10"/>
      <c r="C713" s="10"/>
      <c r="D713" s="10"/>
      <c r="E713" s="10"/>
      <c r="F713" s="10"/>
      <c r="G713" s="10"/>
      <c r="H713" s="10"/>
      <c r="I713" s="10"/>
      <c r="J713" s="10"/>
      <c r="K713" s="10"/>
      <c r="L713" s="10"/>
      <c r="M713" s="10"/>
      <c r="N713" s="10"/>
      <c r="O713" s="10"/>
      <c r="P713" s="10"/>
      <c r="Q713" s="10"/>
      <c r="R713" s="10"/>
      <c r="S713" s="10"/>
      <c r="T713" s="10"/>
      <c r="U713" s="10"/>
      <c r="V713" s="10"/>
      <c r="W713" s="10"/>
      <c r="X713" s="10"/>
      <c r="Y713" s="10"/>
      <c r="Z713" s="10"/>
    </row>
    <row r="714">
      <c r="A714" s="10"/>
      <c r="B714" s="10"/>
      <c r="C714" s="10"/>
      <c r="D714" s="10"/>
      <c r="E714" s="10"/>
      <c r="F714" s="10"/>
      <c r="G714" s="10"/>
      <c r="H714" s="10"/>
      <c r="I714" s="10"/>
      <c r="J714" s="10"/>
      <c r="K714" s="10"/>
      <c r="L714" s="10"/>
      <c r="M714" s="10"/>
      <c r="N714" s="10"/>
      <c r="O714" s="10"/>
      <c r="P714" s="10"/>
      <c r="Q714" s="10"/>
      <c r="R714" s="10"/>
      <c r="S714" s="10"/>
      <c r="T714" s="10"/>
      <c r="U714" s="10"/>
      <c r="V714" s="10"/>
      <c r="W714" s="10"/>
      <c r="X714" s="10"/>
      <c r="Y714" s="10"/>
      <c r="Z714" s="10"/>
    </row>
    <row r="715">
      <c r="A715" s="10"/>
      <c r="B715" s="10"/>
      <c r="C715" s="10"/>
      <c r="D715" s="10"/>
      <c r="E715" s="10"/>
      <c r="F715" s="10"/>
      <c r="G715" s="10"/>
      <c r="H715" s="10"/>
      <c r="I715" s="10"/>
      <c r="J715" s="10"/>
      <c r="K715" s="10"/>
      <c r="L715" s="10"/>
      <c r="M715" s="10"/>
      <c r="N715" s="10"/>
      <c r="O715" s="10"/>
      <c r="P715" s="10"/>
      <c r="Q715" s="10"/>
      <c r="R715" s="10"/>
      <c r="S715" s="10"/>
      <c r="T715" s="10"/>
      <c r="U715" s="10"/>
      <c r="V715" s="10"/>
      <c r="W715" s="10"/>
      <c r="X715" s="10"/>
      <c r="Y715" s="10"/>
      <c r="Z715" s="10"/>
    </row>
    <row r="716">
      <c r="A716" s="10"/>
      <c r="B716" s="10"/>
      <c r="C716" s="10"/>
      <c r="D716" s="10"/>
      <c r="E716" s="10"/>
      <c r="F716" s="10"/>
      <c r="G716" s="10"/>
      <c r="H716" s="10"/>
      <c r="I716" s="10"/>
      <c r="J716" s="10"/>
      <c r="K716" s="10"/>
      <c r="L716" s="10"/>
      <c r="M716" s="10"/>
      <c r="N716" s="10"/>
      <c r="O716" s="10"/>
      <c r="P716" s="10"/>
      <c r="Q716" s="10"/>
      <c r="R716" s="10"/>
      <c r="S716" s="10"/>
      <c r="T716" s="10"/>
      <c r="U716" s="10"/>
      <c r="V716" s="10"/>
      <c r="W716" s="10"/>
      <c r="X716" s="10"/>
      <c r="Y716" s="10"/>
      <c r="Z716" s="10"/>
    </row>
    <row r="717">
      <c r="A717" s="10"/>
      <c r="B717" s="10"/>
      <c r="C717" s="10"/>
      <c r="D717" s="10"/>
      <c r="E717" s="10"/>
      <c r="F717" s="10"/>
      <c r="G717" s="10"/>
      <c r="H717" s="10"/>
      <c r="I717" s="10"/>
      <c r="J717" s="10"/>
      <c r="K717" s="10"/>
      <c r="L717" s="10"/>
      <c r="M717" s="10"/>
      <c r="N717" s="10"/>
      <c r="O717" s="10"/>
      <c r="P717" s="10"/>
      <c r="Q717" s="10"/>
      <c r="R717" s="10"/>
      <c r="S717" s="10"/>
      <c r="T717" s="10"/>
      <c r="U717" s="10"/>
      <c r="V717" s="10"/>
      <c r="W717" s="10"/>
      <c r="X717" s="10"/>
      <c r="Y717" s="10"/>
      <c r="Z717" s="10"/>
    </row>
    <row r="718">
      <c r="A718" s="10"/>
      <c r="B718" s="10"/>
      <c r="C718" s="10"/>
      <c r="D718" s="10"/>
      <c r="E718" s="10"/>
      <c r="F718" s="10"/>
      <c r="G718" s="10"/>
      <c r="H718" s="10"/>
      <c r="I718" s="10"/>
      <c r="J718" s="10"/>
      <c r="K718" s="10"/>
      <c r="L718" s="10"/>
      <c r="M718" s="10"/>
      <c r="N718" s="10"/>
      <c r="O718" s="10"/>
      <c r="P718" s="10"/>
      <c r="Q718" s="10"/>
      <c r="R718" s="10"/>
      <c r="S718" s="10"/>
      <c r="T718" s="10"/>
      <c r="U718" s="10"/>
      <c r="V718" s="10"/>
      <c r="W718" s="10"/>
      <c r="X718" s="10"/>
      <c r="Y718" s="10"/>
      <c r="Z718" s="10"/>
    </row>
    <row r="719">
      <c r="A719" s="10"/>
      <c r="B719" s="10"/>
      <c r="C719" s="10"/>
      <c r="D719" s="10"/>
      <c r="E719" s="10"/>
      <c r="F719" s="10"/>
      <c r="G719" s="10"/>
      <c r="H719" s="10"/>
      <c r="I719" s="10"/>
      <c r="J719" s="10"/>
      <c r="K719" s="10"/>
      <c r="L719" s="10"/>
      <c r="M719" s="10"/>
      <c r="N719" s="10"/>
      <c r="O719" s="10"/>
      <c r="P719" s="10"/>
      <c r="Q719" s="10"/>
      <c r="R719" s="10"/>
      <c r="S719" s="10"/>
      <c r="T719" s="10"/>
      <c r="U719" s="10"/>
      <c r="V719" s="10"/>
      <c r="W719" s="10"/>
      <c r="X719" s="10"/>
      <c r="Y719" s="10"/>
      <c r="Z719" s="10"/>
    </row>
    <row r="720">
      <c r="A720" s="10"/>
      <c r="B720" s="10"/>
      <c r="C720" s="10"/>
      <c r="D720" s="10"/>
      <c r="E720" s="10"/>
      <c r="F720" s="10"/>
      <c r="G720" s="10"/>
      <c r="H720" s="10"/>
      <c r="I720" s="10"/>
      <c r="J720" s="10"/>
      <c r="K720" s="10"/>
      <c r="L720" s="10"/>
      <c r="M720" s="10"/>
      <c r="N720" s="10"/>
      <c r="O720" s="10"/>
      <c r="P720" s="10"/>
      <c r="Q720" s="10"/>
      <c r="R720" s="10"/>
      <c r="S720" s="10"/>
      <c r="T720" s="10"/>
      <c r="U720" s="10"/>
      <c r="V720" s="10"/>
      <c r="W720" s="10"/>
      <c r="X720" s="10"/>
      <c r="Y720" s="10"/>
      <c r="Z720" s="10"/>
    </row>
    <row r="721">
      <c r="A721" s="10"/>
      <c r="B721" s="10"/>
      <c r="C721" s="10"/>
      <c r="D721" s="10"/>
      <c r="E721" s="10"/>
      <c r="F721" s="10"/>
      <c r="G721" s="10"/>
      <c r="H721" s="10"/>
      <c r="I721" s="10"/>
      <c r="J721" s="10"/>
      <c r="K721" s="10"/>
      <c r="L721" s="10"/>
      <c r="M721" s="10"/>
      <c r="N721" s="10"/>
      <c r="O721" s="10"/>
      <c r="P721" s="10"/>
      <c r="Q721" s="10"/>
      <c r="R721" s="10"/>
      <c r="S721" s="10"/>
      <c r="T721" s="10"/>
      <c r="U721" s="10"/>
      <c r="V721" s="10"/>
      <c r="W721" s="10"/>
      <c r="X721" s="10"/>
      <c r="Y721" s="10"/>
      <c r="Z721" s="10"/>
    </row>
    <row r="722">
      <c r="A722" s="10"/>
      <c r="B722" s="10"/>
      <c r="C722" s="10"/>
      <c r="D722" s="10"/>
      <c r="E722" s="10"/>
      <c r="F722" s="10"/>
      <c r="G722" s="10"/>
      <c r="H722" s="10"/>
      <c r="I722" s="10"/>
      <c r="J722" s="10"/>
      <c r="K722" s="10"/>
      <c r="L722" s="10"/>
      <c r="M722" s="10"/>
      <c r="N722" s="10"/>
      <c r="O722" s="10"/>
      <c r="P722" s="10"/>
      <c r="Q722" s="10"/>
      <c r="R722" s="10"/>
      <c r="S722" s="10"/>
      <c r="T722" s="10"/>
      <c r="U722" s="10"/>
      <c r="V722" s="10"/>
      <c r="W722" s="10"/>
      <c r="X722" s="10"/>
      <c r="Y722" s="10"/>
      <c r="Z722" s="10"/>
    </row>
    <row r="723">
      <c r="A723" s="10"/>
      <c r="B723" s="10"/>
      <c r="C723" s="10"/>
      <c r="D723" s="10"/>
      <c r="E723" s="10"/>
      <c r="F723" s="10"/>
      <c r="G723" s="10"/>
      <c r="H723" s="10"/>
      <c r="I723" s="10"/>
      <c r="J723" s="10"/>
      <c r="K723" s="10"/>
      <c r="L723" s="10"/>
      <c r="M723" s="10"/>
      <c r="N723" s="10"/>
      <c r="O723" s="10"/>
      <c r="P723" s="10"/>
      <c r="Q723" s="10"/>
      <c r="R723" s="10"/>
      <c r="S723" s="10"/>
      <c r="T723" s="10"/>
      <c r="U723" s="10"/>
      <c r="V723" s="10"/>
      <c r="W723" s="10"/>
      <c r="X723" s="10"/>
      <c r="Y723" s="10"/>
      <c r="Z723" s="10"/>
    </row>
    <row r="724">
      <c r="A724" s="10"/>
      <c r="B724" s="10"/>
      <c r="C724" s="10"/>
      <c r="D724" s="10"/>
      <c r="E724" s="10"/>
      <c r="F724" s="10"/>
      <c r="G724" s="10"/>
      <c r="H724" s="10"/>
      <c r="I724" s="10"/>
      <c r="J724" s="10"/>
      <c r="K724" s="10"/>
      <c r="L724" s="10"/>
      <c r="M724" s="10"/>
      <c r="N724" s="10"/>
      <c r="O724" s="10"/>
      <c r="P724" s="10"/>
      <c r="Q724" s="10"/>
      <c r="R724" s="10"/>
      <c r="S724" s="10"/>
      <c r="T724" s="10"/>
      <c r="U724" s="10"/>
      <c r="V724" s="10"/>
      <c r="W724" s="10"/>
      <c r="X724" s="10"/>
      <c r="Y724" s="10"/>
      <c r="Z724" s="10"/>
    </row>
    <row r="725">
      <c r="A725" s="10"/>
      <c r="B725" s="10"/>
      <c r="C725" s="10"/>
      <c r="D725" s="10"/>
      <c r="E725" s="10"/>
      <c r="F725" s="10"/>
      <c r="G725" s="10"/>
      <c r="H725" s="10"/>
      <c r="I725" s="10"/>
      <c r="J725" s="10"/>
      <c r="K725" s="10"/>
      <c r="L725" s="10"/>
      <c r="M725" s="10"/>
      <c r="N725" s="10"/>
      <c r="O725" s="10"/>
      <c r="P725" s="10"/>
      <c r="Q725" s="10"/>
      <c r="R725" s="10"/>
      <c r="S725" s="10"/>
      <c r="T725" s="10"/>
      <c r="U725" s="10"/>
      <c r="V725" s="10"/>
      <c r="W725" s="10"/>
      <c r="X725" s="10"/>
      <c r="Y725" s="10"/>
      <c r="Z725" s="10"/>
    </row>
    <row r="726">
      <c r="A726" s="10"/>
      <c r="B726" s="10"/>
      <c r="C726" s="10"/>
      <c r="D726" s="10"/>
      <c r="E726" s="10"/>
      <c r="F726" s="10"/>
      <c r="G726" s="10"/>
      <c r="H726" s="10"/>
      <c r="I726" s="10"/>
      <c r="J726" s="10"/>
      <c r="K726" s="10"/>
      <c r="L726" s="10"/>
      <c r="M726" s="10"/>
      <c r="N726" s="10"/>
      <c r="O726" s="10"/>
      <c r="P726" s="10"/>
      <c r="Q726" s="10"/>
      <c r="R726" s="10"/>
      <c r="S726" s="10"/>
      <c r="T726" s="10"/>
      <c r="U726" s="10"/>
      <c r="V726" s="10"/>
      <c r="W726" s="10"/>
      <c r="X726" s="10"/>
      <c r="Y726" s="10"/>
      <c r="Z726" s="10"/>
    </row>
    <row r="727">
      <c r="A727" s="10"/>
      <c r="B727" s="10"/>
      <c r="C727" s="10"/>
      <c r="D727" s="10"/>
      <c r="E727" s="10"/>
      <c r="F727" s="10"/>
      <c r="G727" s="10"/>
      <c r="H727" s="10"/>
      <c r="I727" s="10"/>
      <c r="J727" s="10"/>
      <c r="K727" s="10"/>
      <c r="L727" s="10"/>
      <c r="M727" s="10"/>
      <c r="N727" s="10"/>
      <c r="O727" s="10"/>
      <c r="P727" s="10"/>
      <c r="Q727" s="10"/>
      <c r="R727" s="10"/>
      <c r="S727" s="10"/>
      <c r="T727" s="10"/>
      <c r="U727" s="10"/>
      <c r="V727" s="10"/>
      <c r="W727" s="10"/>
      <c r="X727" s="10"/>
      <c r="Y727" s="10"/>
      <c r="Z727" s="10"/>
    </row>
    <row r="728">
      <c r="A728" s="10"/>
      <c r="B728" s="10"/>
      <c r="C728" s="10"/>
      <c r="D728" s="10"/>
      <c r="E728" s="10"/>
      <c r="F728" s="10"/>
      <c r="G728" s="10"/>
      <c r="H728" s="10"/>
      <c r="I728" s="10"/>
      <c r="J728" s="10"/>
      <c r="K728" s="10"/>
      <c r="L728" s="10"/>
      <c r="M728" s="10"/>
      <c r="N728" s="10"/>
      <c r="O728" s="10"/>
      <c r="P728" s="10"/>
      <c r="Q728" s="10"/>
      <c r="R728" s="10"/>
      <c r="S728" s="10"/>
      <c r="T728" s="10"/>
      <c r="U728" s="10"/>
      <c r="V728" s="10"/>
      <c r="W728" s="10"/>
      <c r="X728" s="10"/>
      <c r="Y728" s="10"/>
      <c r="Z728" s="10"/>
    </row>
    <row r="729">
      <c r="A729" s="10"/>
      <c r="B729" s="10"/>
      <c r="C729" s="10"/>
      <c r="D729" s="10"/>
      <c r="E729" s="10"/>
      <c r="F729" s="10"/>
      <c r="G729" s="10"/>
      <c r="H729" s="10"/>
      <c r="I729" s="10"/>
      <c r="J729" s="10"/>
      <c r="K729" s="10"/>
      <c r="L729" s="10"/>
      <c r="M729" s="10"/>
      <c r="N729" s="10"/>
      <c r="O729" s="10"/>
      <c r="P729" s="10"/>
      <c r="Q729" s="10"/>
      <c r="R729" s="10"/>
      <c r="S729" s="10"/>
      <c r="T729" s="10"/>
      <c r="U729" s="10"/>
      <c r="V729" s="10"/>
      <c r="W729" s="10"/>
      <c r="X729" s="10"/>
      <c r="Y729" s="10"/>
      <c r="Z729" s="10"/>
    </row>
    <row r="730">
      <c r="A730" s="10"/>
      <c r="B730" s="10"/>
      <c r="C730" s="10"/>
      <c r="D730" s="10"/>
      <c r="E730" s="10"/>
      <c r="F730" s="10"/>
      <c r="G730" s="10"/>
      <c r="H730" s="10"/>
      <c r="I730" s="10"/>
      <c r="J730" s="10"/>
      <c r="K730" s="10"/>
      <c r="L730" s="10"/>
      <c r="M730" s="10"/>
      <c r="N730" s="10"/>
      <c r="O730" s="10"/>
      <c r="P730" s="10"/>
      <c r="Q730" s="10"/>
      <c r="R730" s="10"/>
      <c r="S730" s="10"/>
      <c r="T730" s="10"/>
      <c r="U730" s="10"/>
      <c r="V730" s="10"/>
      <c r="W730" s="10"/>
      <c r="X730" s="10"/>
      <c r="Y730" s="10"/>
      <c r="Z730" s="10"/>
    </row>
    <row r="731">
      <c r="A731" s="10"/>
      <c r="B731" s="10"/>
      <c r="C731" s="10"/>
      <c r="D731" s="10"/>
      <c r="E731" s="10"/>
      <c r="F731" s="10"/>
      <c r="G731" s="10"/>
      <c r="H731" s="10"/>
      <c r="I731" s="10"/>
      <c r="J731" s="10"/>
      <c r="K731" s="10"/>
      <c r="L731" s="10"/>
      <c r="M731" s="10"/>
      <c r="N731" s="10"/>
      <c r="O731" s="10"/>
      <c r="P731" s="10"/>
      <c r="Q731" s="10"/>
      <c r="R731" s="10"/>
      <c r="S731" s="10"/>
      <c r="T731" s="10"/>
      <c r="U731" s="10"/>
      <c r="V731" s="10"/>
      <c r="W731" s="10"/>
      <c r="X731" s="10"/>
      <c r="Y731" s="10"/>
      <c r="Z731" s="10"/>
    </row>
    <row r="732">
      <c r="A732" s="10"/>
      <c r="B732" s="10"/>
      <c r="C732" s="10"/>
      <c r="D732" s="10"/>
      <c r="E732" s="10"/>
      <c r="F732" s="10"/>
      <c r="G732" s="10"/>
      <c r="H732" s="10"/>
      <c r="I732" s="10"/>
      <c r="J732" s="10"/>
      <c r="K732" s="10"/>
      <c r="L732" s="10"/>
      <c r="M732" s="10"/>
      <c r="N732" s="10"/>
      <c r="O732" s="10"/>
      <c r="P732" s="10"/>
      <c r="Q732" s="10"/>
      <c r="R732" s="10"/>
      <c r="S732" s="10"/>
      <c r="T732" s="10"/>
      <c r="U732" s="10"/>
      <c r="V732" s="10"/>
      <c r="W732" s="10"/>
      <c r="X732" s="10"/>
      <c r="Y732" s="10"/>
      <c r="Z732" s="10"/>
    </row>
    <row r="733">
      <c r="A733" s="10"/>
      <c r="B733" s="10"/>
      <c r="C733" s="10"/>
      <c r="D733" s="10"/>
      <c r="E733" s="10"/>
      <c r="F733" s="10"/>
      <c r="G733" s="10"/>
      <c r="H733" s="10"/>
      <c r="I733" s="10"/>
      <c r="J733" s="10"/>
      <c r="K733" s="10"/>
      <c r="L733" s="10"/>
      <c r="M733" s="10"/>
      <c r="N733" s="10"/>
      <c r="O733" s="10"/>
      <c r="P733" s="10"/>
      <c r="Q733" s="10"/>
      <c r="R733" s="10"/>
      <c r="S733" s="10"/>
      <c r="T733" s="10"/>
      <c r="U733" s="10"/>
      <c r="V733" s="10"/>
      <c r="W733" s="10"/>
      <c r="X733" s="10"/>
      <c r="Y733" s="10"/>
      <c r="Z733" s="10"/>
    </row>
    <row r="734">
      <c r="A734" s="10"/>
      <c r="B734" s="10"/>
      <c r="C734" s="10"/>
      <c r="D734" s="10"/>
      <c r="E734" s="10"/>
      <c r="F734" s="10"/>
      <c r="G734" s="10"/>
      <c r="H734" s="10"/>
      <c r="I734" s="10"/>
      <c r="J734" s="10"/>
      <c r="K734" s="10"/>
      <c r="L734" s="10"/>
      <c r="M734" s="10"/>
      <c r="N734" s="10"/>
      <c r="O734" s="10"/>
      <c r="P734" s="10"/>
      <c r="Q734" s="10"/>
      <c r="R734" s="10"/>
      <c r="S734" s="10"/>
      <c r="T734" s="10"/>
      <c r="U734" s="10"/>
      <c r="V734" s="10"/>
      <c r="W734" s="10"/>
      <c r="X734" s="10"/>
      <c r="Y734" s="10"/>
      <c r="Z734" s="10"/>
    </row>
    <row r="735">
      <c r="A735" s="10"/>
      <c r="B735" s="10"/>
      <c r="C735" s="10"/>
      <c r="D735" s="10"/>
      <c r="E735" s="10"/>
      <c r="F735" s="10"/>
      <c r="G735" s="10"/>
      <c r="H735" s="10"/>
      <c r="I735" s="10"/>
      <c r="J735" s="10"/>
      <c r="K735" s="10"/>
      <c r="L735" s="10"/>
      <c r="M735" s="10"/>
      <c r="N735" s="10"/>
      <c r="O735" s="10"/>
      <c r="P735" s="10"/>
      <c r="Q735" s="10"/>
      <c r="R735" s="10"/>
      <c r="S735" s="10"/>
      <c r="T735" s="10"/>
      <c r="U735" s="10"/>
      <c r="V735" s="10"/>
      <c r="W735" s="10"/>
      <c r="X735" s="10"/>
      <c r="Y735" s="10"/>
      <c r="Z735" s="10"/>
    </row>
    <row r="736">
      <c r="A736" s="10"/>
      <c r="B736" s="10"/>
      <c r="C736" s="10"/>
      <c r="D736" s="10"/>
      <c r="E736" s="10"/>
      <c r="F736" s="10"/>
      <c r="G736" s="10"/>
      <c r="H736" s="10"/>
      <c r="I736" s="10"/>
      <c r="J736" s="10"/>
      <c r="K736" s="10"/>
      <c r="L736" s="10"/>
      <c r="M736" s="10"/>
      <c r="N736" s="10"/>
      <c r="O736" s="10"/>
      <c r="P736" s="10"/>
      <c r="Q736" s="10"/>
      <c r="R736" s="10"/>
      <c r="S736" s="10"/>
      <c r="T736" s="10"/>
      <c r="U736" s="10"/>
      <c r="V736" s="10"/>
      <c r="W736" s="10"/>
      <c r="X736" s="10"/>
      <c r="Y736" s="10"/>
      <c r="Z736" s="10"/>
    </row>
    <row r="737">
      <c r="A737" s="10"/>
      <c r="B737" s="10"/>
      <c r="C737" s="10"/>
      <c r="D737" s="10"/>
      <c r="E737" s="10"/>
      <c r="F737" s="10"/>
      <c r="G737" s="10"/>
      <c r="H737" s="10"/>
      <c r="I737" s="10"/>
      <c r="J737" s="10"/>
      <c r="K737" s="10"/>
      <c r="L737" s="10"/>
      <c r="M737" s="10"/>
      <c r="N737" s="10"/>
      <c r="O737" s="10"/>
      <c r="P737" s="10"/>
      <c r="Q737" s="10"/>
      <c r="R737" s="10"/>
      <c r="S737" s="10"/>
      <c r="T737" s="10"/>
      <c r="U737" s="10"/>
      <c r="V737" s="10"/>
      <c r="W737" s="10"/>
      <c r="X737" s="10"/>
      <c r="Y737" s="10"/>
      <c r="Z737" s="10"/>
    </row>
    <row r="738">
      <c r="A738" s="10"/>
      <c r="B738" s="10"/>
      <c r="C738" s="10"/>
      <c r="D738" s="10"/>
      <c r="E738" s="10"/>
      <c r="F738" s="10"/>
      <c r="G738" s="10"/>
      <c r="H738" s="10"/>
      <c r="I738" s="10"/>
      <c r="J738" s="10"/>
      <c r="K738" s="10"/>
      <c r="L738" s="10"/>
      <c r="M738" s="10"/>
      <c r="N738" s="10"/>
      <c r="O738" s="10"/>
      <c r="P738" s="10"/>
      <c r="Q738" s="10"/>
      <c r="R738" s="10"/>
      <c r="S738" s="10"/>
      <c r="T738" s="10"/>
      <c r="U738" s="10"/>
      <c r="V738" s="10"/>
      <c r="W738" s="10"/>
      <c r="X738" s="10"/>
      <c r="Y738" s="10"/>
      <c r="Z738" s="10"/>
    </row>
    <row r="739">
      <c r="A739" s="10"/>
      <c r="B739" s="10"/>
      <c r="C739" s="10"/>
      <c r="D739" s="10"/>
      <c r="E739" s="10"/>
      <c r="F739" s="10"/>
      <c r="G739" s="10"/>
      <c r="H739" s="10"/>
      <c r="I739" s="10"/>
      <c r="J739" s="10"/>
      <c r="K739" s="10"/>
      <c r="L739" s="10"/>
      <c r="M739" s="10"/>
      <c r="N739" s="10"/>
      <c r="O739" s="10"/>
      <c r="P739" s="10"/>
      <c r="Q739" s="10"/>
      <c r="R739" s="10"/>
      <c r="S739" s="10"/>
      <c r="T739" s="10"/>
      <c r="U739" s="10"/>
      <c r="V739" s="10"/>
      <c r="W739" s="10"/>
      <c r="X739" s="10"/>
      <c r="Y739" s="10"/>
      <c r="Z739" s="10"/>
    </row>
    <row r="740">
      <c r="A740" s="10"/>
      <c r="B740" s="10"/>
      <c r="C740" s="10"/>
      <c r="D740" s="10"/>
      <c r="E740" s="10"/>
      <c r="F740" s="10"/>
      <c r="G740" s="10"/>
      <c r="H740" s="10"/>
      <c r="I740" s="10"/>
      <c r="J740" s="10"/>
      <c r="K740" s="10"/>
      <c r="L740" s="10"/>
      <c r="M740" s="10"/>
      <c r="N740" s="10"/>
      <c r="O740" s="10"/>
      <c r="P740" s="10"/>
      <c r="Q740" s="10"/>
      <c r="R740" s="10"/>
      <c r="S740" s="10"/>
      <c r="T740" s="10"/>
      <c r="U740" s="10"/>
      <c r="V740" s="10"/>
      <c r="W740" s="10"/>
      <c r="X740" s="10"/>
      <c r="Y740" s="10"/>
      <c r="Z740" s="10"/>
    </row>
    <row r="741">
      <c r="A741" s="10"/>
      <c r="B741" s="10"/>
      <c r="C741" s="10"/>
      <c r="D741" s="10"/>
      <c r="E741" s="10"/>
      <c r="F741" s="10"/>
      <c r="G741" s="10"/>
      <c r="H741" s="10"/>
      <c r="I741" s="10"/>
      <c r="J741" s="10"/>
      <c r="K741" s="10"/>
      <c r="L741" s="10"/>
      <c r="M741" s="10"/>
      <c r="N741" s="10"/>
      <c r="O741" s="10"/>
      <c r="P741" s="10"/>
      <c r="Q741" s="10"/>
      <c r="R741" s="10"/>
      <c r="S741" s="10"/>
      <c r="T741" s="10"/>
      <c r="U741" s="10"/>
      <c r="V741" s="10"/>
      <c r="W741" s="10"/>
      <c r="X741" s="10"/>
      <c r="Y741" s="10"/>
      <c r="Z741" s="10"/>
    </row>
    <row r="742">
      <c r="A742" s="10"/>
      <c r="B742" s="10"/>
      <c r="C742" s="10"/>
      <c r="D742" s="10"/>
      <c r="E742" s="10"/>
      <c r="F742" s="10"/>
      <c r="G742" s="10"/>
      <c r="H742" s="10"/>
      <c r="I742" s="10"/>
      <c r="J742" s="10"/>
      <c r="K742" s="10"/>
      <c r="L742" s="10"/>
      <c r="M742" s="10"/>
      <c r="N742" s="10"/>
      <c r="O742" s="10"/>
      <c r="P742" s="10"/>
      <c r="Q742" s="10"/>
      <c r="R742" s="10"/>
      <c r="S742" s="10"/>
      <c r="T742" s="10"/>
      <c r="U742" s="10"/>
      <c r="V742" s="10"/>
      <c r="W742" s="10"/>
      <c r="X742" s="10"/>
      <c r="Y742" s="10"/>
      <c r="Z742" s="10"/>
    </row>
    <row r="743">
      <c r="A743" s="10"/>
      <c r="B743" s="10"/>
      <c r="C743" s="10"/>
      <c r="D743" s="10"/>
      <c r="E743" s="10"/>
      <c r="F743" s="10"/>
      <c r="G743" s="10"/>
      <c r="H743" s="10"/>
      <c r="I743" s="10"/>
      <c r="J743" s="10"/>
      <c r="K743" s="10"/>
      <c r="L743" s="10"/>
      <c r="M743" s="10"/>
      <c r="N743" s="10"/>
      <c r="O743" s="10"/>
      <c r="P743" s="10"/>
      <c r="Q743" s="10"/>
      <c r="R743" s="10"/>
      <c r="S743" s="10"/>
      <c r="T743" s="10"/>
      <c r="U743" s="10"/>
      <c r="V743" s="10"/>
      <c r="W743" s="10"/>
      <c r="X743" s="10"/>
      <c r="Y743" s="10"/>
      <c r="Z743" s="10"/>
    </row>
    <row r="744">
      <c r="A744" s="10"/>
      <c r="B744" s="10"/>
      <c r="C744" s="10"/>
      <c r="D744" s="10"/>
      <c r="E744" s="10"/>
      <c r="F744" s="10"/>
      <c r="G744" s="10"/>
      <c r="H744" s="10"/>
      <c r="I744" s="10"/>
      <c r="J744" s="10"/>
      <c r="K744" s="10"/>
      <c r="L744" s="10"/>
      <c r="M744" s="10"/>
      <c r="N744" s="10"/>
      <c r="O744" s="10"/>
      <c r="P744" s="10"/>
      <c r="Q744" s="10"/>
      <c r="R744" s="10"/>
      <c r="S744" s="10"/>
      <c r="T744" s="10"/>
      <c r="U744" s="10"/>
      <c r="V744" s="10"/>
      <c r="W744" s="10"/>
      <c r="X744" s="10"/>
      <c r="Y744" s="10"/>
      <c r="Z744" s="10"/>
    </row>
    <row r="745">
      <c r="A745" s="10"/>
      <c r="B745" s="10"/>
      <c r="C745" s="10"/>
      <c r="D745" s="10"/>
      <c r="E745" s="10"/>
      <c r="F745" s="10"/>
      <c r="G745" s="10"/>
      <c r="H745" s="10"/>
      <c r="I745" s="10"/>
      <c r="J745" s="10"/>
      <c r="K745" s="10"/>
      <c r="L745" s="10"/>
      <c r="M745" s="10"/>
      <c r="N745" s="10"/>
      <c r="O745" s="10"/>
      <c r="P745" s="10"/>
      <c r="Q745" s="10"/>
      <c r="R745" s="10"/>
      <c r="S745" s="10"/>
      <c r="T745" s="10"/>
      <c r="U745" s="10"/>
      <c r="V745" s="10"/>
      <c r="W745" s="10"/>
      <c r="X745" s="10"/>
      <c r="Y745" s="10"/>
      <c r="Z745" s="10"/>
    </row>
    <row r="746">
      <c r="A746" s="10"/>
      <c r="B746" s="10"/>
      <c r="C746" s="10"/>
      <c r="D746" s="10"/>
      <c r="E746" s="10"/>
      <c r="F746" s="10"/>
      <c r="G746" s="10"/>
      <c r="H746" s="10"/>
      <c r="I746" s="10"/>
      <c r="J746" s="10"/>
      <c r="K746" s="10"/>
      <c r="L746" s="10"/>
      <c r="M746" s="10"/>
      <c r="N746" s="10"/>
      <c r="O746" s="10"/>
      <c r="P746" s="10"/>
      <c r="Q746" s="10"/>
      <c r="R746" s="10"/>
      <c r="S746" s="10"/>
      <c r="T746" s="10"/>
      <c r="U746" s="10"/>
      <c r="V746" s="10"/>
      <c r="W746" s="10"/>
      <c r="X746" s="10"/>
      <c r="Y746" s="10"/>
      <c r="Z746" s="10"/>
    </row>
    <row r="747">
      <c r="A747" s="10"/>
      <c r="B747" s="10"/>
      <c r="C747" s="10"/>
      <c r="D747" s="10"/>
      <c r="E747" s="10"/>
      <c r="F747" s="10"/>
      <c r="G747" s="10"/>
      <c r="H747" s="10"/>
      <c r="I747" s="10"/>
      <c r="J747" s="10"/>
      <c r="K747" s="10"/>
      <c r="L747" s="10"/>
      <c r="M747" s="10"/>
      <c r="N747" s="10"/>
      <c r="O747" s="10"/>
      <c r="P747" s="10"/>
      <c r="Q747" s="10"/>
      <c r="R747" s="10"/>
      <c r="S747" s="10"/>
      <c r="T747" s="10"/>
      <c r="U747" s="10"/>
      <c r="V747" s="10"/>
      <c r="W747" s="10"/>
      <c r="X747" s="10"/>
      <c r="Y747" s="10"/>
      <c r="Z747" s="10"/>
    </row>
    <row r="748">
      <c r="A748" s="10"/>
      <c r="B748" s="10"/>
      <c r="C748" s="10"/>
      <c r="D748" s="10"/>
      <c r="E748" s="10"/>
      <c r="F748" s="10"/>
      <c r="G748" s="10"/>
      <c r="H748" s="10"/>
      <c r="I748" s="10"/>
      <c r="J748" s="10"/>
      <c r="K748" s="10"/>
      <c r="L748" s="10"/>
      <c r="M748" s="10"/>
      <c r="N748" s="10"/>
      <c r="O748" s="10"/>
      <c r="P748" s="10"/>
      <c r="Q748" s="10"/>
      <c r="R748" s="10"/>
      <c r="S748" s="10"/>
      <c r="T748" s="10"/>
      <c r="U748" s="10"/>
      <c r="V748" s="10"/>
      <c r="W748" s="10"/>
      <c r="X748" s="10"/>
      <c r="Y748" s="10"/>
      <c r="Z748" s="10"/>
    </row>
    <row r="749">
      <c r="A749" s="10"/>
      <c r="B749" s="10"/>
      <c r="C749" s="10"/>
      <c r="D749" s="10"/>
      <c r="E749" s="10"/>
      <c r="F749" s="10"/>
      <c r="G749" s="10"/>
      <c r="H749" s="10"/>
      <c r="I749" s="10"/>
      <c r="J749" s="10"/>
      <c r="K749" s="10"/>
      <c r="L749" s="10"/>
      <c r="M749" s="10"/>
      <c r="N749" s="10"/>
      <c r="O749" s="10"/>
      <c r="P749" s="10"/>
      <c r="Q749" s="10"/>
      <c r="R749" s="10"/>
      <c r="S749" s="10"/>
      <c r="T749" s="10"/>
      <c r="U749" s="10"/>
      <c r="V749" s="10"/>
      <c r="W749" s="10"/>
      <c r="X749" s="10"/>
      <c r="Y749" s="10"/>
      <c r="Z749" s="10"/>
    </row>
    <row r="750">
      <c r="A750" s="10"/>
      <c r="B750" s="10"/>
      <c r="C750" s="10"/>
      <c r="D750" s="10"/>
      <c r="E750" s="10"/>
      <c r="F750" s="10"/>
      <c r="G750" s="10"/>
      <c r="H750" s="10"/>
      <c r="I750" s="10"/>
      <c r="J750" s="10"/>
      <c r="K750" s="10"/>
      <c r="L750" s="10"/>
      <c r="M750" s="10"/>
      <c r="N750" s="10"/>
      <c r="O750" s="10"/>
      <c r="P750" s="10"/>
      <c r="Q750" s="10"/>
      <c r="R750" s="10"/>
      <c r="S750" s="10"/>
      <c r="T750" s="10"/>
      <c r="U750" s="10"/>
      <c r="V750" s="10"/>
      <c r="W750" s="10"/>
      <c r="X750" s="10"/>
      <c r="Y750" s="10"/>
      <c r="Z750" s="10"/>
    </row>
    <row r="751">
      <c r="A751" s="10"/>
      <c r="B751" s="10"/>
      <c r="C751" s="10"/>
      <c r="D751" s="10"/>
      <c r="E751" s="10"/>
      <c r="F751" s="10"/>
      <c r="G751" s="10"/>
      <c r="H751" s="10"/>
      <c r="I751" s="10"/>
      <c r="J751" s="10"/>
      <c r="K751" s="10"/>
      <c r="L751" s="10"/>
      <c r="M751" s="10"/>
      <c r="N751" s="10"/>
      <c r="O751" s="10"/>
      <c r="P751" s="10"/>
      <c r="Q751" s="10"/>
      <c r="R751" s="10"/>
      <c r="S751" s="10"/>
      <c r="T751" s="10"/>
      <c r="U751" s="10"/>
      <c r="V751" s="10"/>
      <c r="W751" s="10"/>
      <c r="X751" s="10"/>
      <c r="Y751" s="10"/>
      <c r="Z751" s="10"/>
    </row>
    <row r="752">
      <c r="A752" s="10"/>
      <c r="B752" s="10"/>
      <c r="C752" s="10"/>
      <c r="D752" s="10"/>
      <c r="E752" s="10"/>
      <c r="F752" s="10"/>
      <c r="G752" s="10"/>
      <c r="H752" s="10"/>
      <c r="I752" s="10"/>
      <c r="J752" s="10"/>
      <c r="K752" s="10"/>
      <c r="L752" s="10"/>
      <c r="M752" s="10"/>
      <c r="N752" s="10"/>
      <c r="O752" s="10"/>
      <c r="P752" s="10"/>
      <c r="Q752" s="10"/>
      <c r="R752" s="10"/>
      <c r="S752" s="10"/>
      <c r="T752" s="10"/>
      <c r="U752" s="10"/>
      <c r="V752" s="10"/>
      <c r="W752" s="10"/>
      <c r="X752" s="10"/>
      <c r="Y752" s="10"/>
      <c r="Z752" s="10"/>
    </row>
    <row r="753">
      <c r="A753" s="10"/>
      <c r="B753" s="10"/>
      <c r="C753" s="10"/>
      <c r="D753" s="10"/>
      <c r="E753" s="10"/>
      <c r="F753" s="10"/>
      <c r="G753" s="10"/>
      <c r="H753" s="10"/>
      <c r="I753" s="10"/>
      <c r="J753" s="10"/>
      <c r="K753" s="10"/>
      <c r="L753" s="10"/>
      <c r="M753" s="10"/>
      <c r="N753" s="10"/>
      <c r="O753" s="10"/>
      <c r="P753" s="10"/>
      <c r="Q753" s="10"/>
      <c r="R753" s="10"/>
      <c r="S753" s="10"/>
      <c r="T753" s="10"/>
      <c r="U753" s="10"/>
      <c r="V753" s="10"/>
      <c r="W753" s="10"/>
      <c r="X753" s="10"/>
      <c r="Y753" s="10"/>
      <c r="Z753" s="10"/>
    </row>
    <row r="754">
      <c r="A754" s="10"/>
      <c r="B754" s="10"/>
      <c r="C754" s="10"/>
      <c r="D754" s="10"/>
      <c r="E754" s="10"/>
      <c r="F754" s="10"/>
      <c r="G754" s="10"/>
      <c r="H754" s="10"/>
      <c r="I754" s="10"/>
      <c r="J754" s="10"/>
      <c r="K754" s="10"/>
      <c r="L754" s="10"/>
      <c r="M754" s="10"/>
      <c r="N754" s="10"/>
      <c r="O754" s="10"/>
      <c r="P754" s="10"/>
      <c r="Q754" s="10"/>
      <c r="R754" s="10"/>
      <c r="S754" s="10"/>
      <c r="T754" s="10"/>
      <c r="U754" s="10"/>
      <c r="V754" s="10"/>
      <c r="W754" s="10"/>
      <c r="X754" s="10"/>
      <c r="Y754" s="10"/>
      <c r="Z754" s="10"/>
    </row>
    <row r="755">
      <c r="A755" s="10"/>
      <c r="B755" s="10"/>
      <c r="C755" s="10"/>
      <c r="D755" s="10"/>
      <c r="E755" s="10"/>
      <c r="F755" s="10"/>
      <c r="G755" s="10"/>
      <c r="H755" s="10"/>
      <c r="I755" s="10"/>
      <c r="J755" s="10"/>
      <c r="K755" s="10"/>
      <c r="L755" s="10"/>
      <c r="M755" s="10"/>
      <c r="N755" s="10"/>
      <c r="O755" s="10"/>
      <c r="P755" s="10"/>
      <c r="Q755" s="10"/>
      <c r="R755" s="10"/>
      <c r="S755" s="10"/>
      <c r="T755" s="10"/>
      <c r="U755" s="10"/>
      <c r="V755" s="10"/>
      <c r="W755" s="10"/>
      <c r="X755" s="10"/>
      <c r="Y755" s="10"/>
      <c r="Z755" s="10"/>
    </row>
    <row r="756">
      <c r="A756" s="10"/>
      <c r="B756" s="10"/>
      <c r="C756" s="10"/>
      <c r="D756" s="10"/>
      <c r="E756" s="10"/>
      <c r="F756" s="10"/>
      <c r="G756" s="10"/>
      <c r="H756" s="10"/>
      <c r="I756" s="10"/>
      <c r="J756" s="10"/>
      <c r="K756" s="10"/>
      <c r="L756" s="10"/>
      <c r="M756" s="10"/>
      <c r="N756" s="10"/>
      <c r="O756" s="10"/>
      <c r="P756" s="10"/>
      <c r="Q756" s="10"/>
      <c r="R756" s="10"/>
      <c r="S756" s="10"/>
      <c r="T756" s="10"/>
      <c r="U756" s="10"/>
      <c r="V756" s="10"/>
      <c r="W756" s="10"/>
      <c r="X756" s="10"/>
      <c r="Y756" s="10"/>
      <c r="Z756" s="10"/>
    </row>
    <row r="757">
      <c r="A757" s="10"/>
      <c r="B757" s="10"/>
      <c r="C757" s="10"/>
      <c r="D757" s="10"/>
      <c r="E757" s="10"/>
      <c r="F757" s="10"/>
      <c r="G757" s="10"/>
      <c r="H757" s="10"/>
      <c r="I757" s="10"/>
      <c r="J757" s="10"/>
      <c r="K757" s="10"/>
      <c r="L757" s="10"/>
      <c r="M757" s="10"/>
      <c r="N757" s="10"/>
      <c r="O757" s="10"/>
      <c r="P757" s="10"/>
      <c r="Q757" s="10"/>
      <c r="R757" s="10"/>
      <c r="S757" s="10"/>
      <c r="T757" s="10"/>
      <c r="U757" s="10"/>
      <c r="V757" s="10"/>
      <c r="W757" s="10"/>
      <c r="X757" s="10"/>
      <c r="Y757" s="10"/>
      <c r="Z757" s="10"/>
    </row>
    <row r="758">
      <c r="A758" s="10"/>
      <c r="B758" s="10"/>
      <c r="C758" s="10"/>
      <c r="D758" s="10"/>
      <c r="E758" s="10"/>
      <c r="F758" s="10"/>
      <c r="G758" s="10"/>
      <c r="H758" s="10"/>
      <c r="I758" s="10"/>
      <c r="J758" s="10"/>
      <c r="K758" s="10"/>
      <c r="L758" s="10"/>
      <c r="M758" s="10"/>
      <c r="N758" s="10"/>
      <c r="O758" s="10"/>
      <c r="P758" s="10"/>
      <c r="Q758" s="10"/>
      <c r="R758" s="10"/>
      <c r="S758" s="10"/>
      <c r="T758" s="10"/>
      <c r="U758" s="10"/>
      <c r="V758" s="10"/>
      <c r="W758" s="10"/>
      <c r="X758" s="10"/>
      <c r="Y758" s="10"/>
      <c r="Z758" s="10"/>
    </row>
    <row r="759">
      <c r="A759" s="10"/>
      <c r="B759" s="10"/>
      <c r="C759" s="10"/>
      <c r="D759" s="10"/>
      <c r="E759" s="10"/>
      <c r="F759" s="10"/>
      <c r="G759" s="10"/>
      <c r="H759" s="10"/>
      <c r="I759" s="10"/>
      <c r="J759" s="10"/>
      <c r="K759" s="10"/>
      <c r="L759" s="10"/>
      <c r="M759" s="10"/>
      <c r="N759" s="10"/>
      <c r="O759" s="10"/>
      <c r="P759" s="10"/>
      <c r="Q759" s="10"/>
      <c r="R759" s="10"/>
      <c r="S759" s="10"/>
      <c r="T759" s="10"/>
      <c r="U759" s="10"/>
      <c r="V759" s="10"/>
      <c r="W759" s="10"/>
      <c r="X759" s="10"/>
      <c r="Y759" s="10"/>
      <c r="Z759" s="10"/>
    </row>
    <row r="760">
      <c r="A760" s="10"/>
      <c r="B760" s="10"/>
      <c r="C760" s="10"/>
      <c r="D760" s="10"/>
      <c r="E760" s="10"/>
      <c r="F760" s="10"/>
      <c r="G760" s="10"/>
      <c r="H760" s="10"/>
      <c r="I760" s="10"/>
      <c r="J760" s="10"/>
      <c r="K760" s="10"/>
      <c r="L760" s="10"/>
      <c r="M760" s="10"/>
      <c r="N760" s="10"/>
      <c r="O760" s="10"/>
      <c r="P760" s="10"/>
      <c r="Q760" s="10"/>
      <c r="R760" s="10"/>
      <c r="S760" s="10"/>
      <c r="T760" s="10"/>
      <c r="U760" s="10"/>
      <c r="V760" s="10"/>
      <c r="W760" s="10"/>
      <c r="X760" s="10"/>
      <c r="Y760" s="10"/>
      <c r="Z760" s="10"/>
    </row>
    <row r="761">
      <c r="A761" s="10"/>
      <c r="B761" s="10"/>
      <c r="C761" s="10"/>
      <c r="D761" s="10"/>
      <c r="E761" s="10"/>
      <c r="F761" s="10"/>
      <c r="G761" s="10"/>
      <c r="H761" s="10"/>
      <c r="I761" s="10"/>
      <c r="J761" s="10"/>
      <c r="K761" s="10"/>
      <c r="L761" s="10"/>
      <c r="M761" s="10"/>
      <c r="N761" s="10"/>
      <c r="O761" s="10"/>
      <c r="P761" s="10"/>
      <c r="Q761" s="10"/>
      <c r="R761" s="10"/>
      <c r="S761" s="10"/>
      <c r="T761" s="10"/>
      <c r="U761" s="10"/>
      <c r="V761" s="10"/>
      <c r="W761" s="10"/>
      <c r="X761" s="10"/>
      <c r="Y761" s="10"/>
      <c r="Z761" s="10"/>
    </row>
    <row r="762">
      <c r="A762" s="10"/>
      <c r="B762" s="10"/>
      <c r="C762" s="10"/>
      <c r="D762" s="10"/>
      <c r="E762" s="10"/>
      <c r="F762" s="10"/>
      <c r="G762" s="10"/>
      <c r="H762" s="10"/>
      <c r="I762" s="10"/>
      <c r="J762" s="10"/>
      <c r="K762" s="10"/>
      <c r="L762" s="10"/>
      <c r="M762" s="10"/>
      <c r="N762" s="10"/>
      <c r="O762" s="10"/>
      <c r="P762" s="10"/>
      <c r="Q762" s="10"/>
      <c r="R762" s="10"/>
      <c r="S762" s="10"/>
      <c r="T762" s="10"/>
      <c r="U762" s="10"/>
      <c r="V762" s="10"/>
      <c r="W762" s="10"/>
      <c r="X762" s="10"/>
      <c r="Y762" s="10"/>
      <c r="Z762" s="10"/>
    </row>
    <row r="763">
      <c r="A763" s="10"/>
      <c r="B763" s="10"/>
      <c r="C763" s="10"/>
      <c r="D763" s="10"/>
      <c r="E763" s="10"/>
      <c r="F763" s="10"/>
      <c r="G763" s="10"/>
      <c r="H763" s="10"/>
      <c r="I763" s="10"/>
      <c r="J763" s="10"/>
      <c r="K763" s="10"/>
      <c r="L763" s="10"/>
      <c r="M763" s="10"/>
      <c r="N763" s="10"/>
      <c r="O763" s="10"/>
      <c r="P763" s="10"/>
      <c r="Q763" s="10"/>
      <c r="R763" s="10"/>
      <c r="S763" s="10"/>
      <c r="T763" s="10"/>
      <c r="U763" s="10"/>
      <c r="V763" s="10"/>
      <c r="W763" s="10"/>
      <c r="X763" s="10"/>
      <c r="Y763" s="10"/>
      <c r="Z763" s="10"/>
    </row>
    <row r="764">
      <c r="A764" s="10"/>
      <c r="B764" s="10"/>
      <c r="C764" s="10"/>
      <c r="D764" s="10"/>
      <c r="E764" s="10"/>
      <c r="F764" s="10"/>
      <c r="G764" s="10"/>
      <c r="H764" s="10"/>
      <c r="I764" s="10"/>
      <c r="J764" s="10"/>
      <c r="K764" s="10"/>
      <c r="L764" s="10"/>
      <c r="M764" s="10"/>
      <c r="N764" s="10"/>
      <c r="O764" s="10"/>
      <c r="P764" s="10"/>
      <c r="Q764" s="10"/>
      <c r="R764" s="10"/>
      <c r="S764" s="10"/>
      <c r="T764" s="10"/>
      <c r="U764" s="10"/>
      <c r="V764" s="10"/>
      <c r="W764" s="10"/>
      <c r="X764" s="10"/>
      <c r="Y764" s="10"/>
      <c r="Z764" s="10"/>
    </row>
    <row r="765">
      <c r="A765" s="10"/>
      <c r="B765" s="10"/>
      <c r="C765" s="10"/>
      <c r="D765" s="10"/>
      <c r="E765" s="10"/>
      <c r="F765" s="10"/>
      <c r="G765" s="10"/>
      <c r="H765" s="10"/>
      <c r="I765" s="10"/>
      <c r="J765" s="10"/>
      <c r="K765" s="10"/>
      <c r="L765" s="10"/>
      <c r="M765" s="10"/>
      <c r="N765" s="10"/>
      <c r="O765" s="10"/>
      <c r="P765" s="10"/>
      <c r="Q765" s="10"/>
      <c r="R765" s="10"/>
      <c r="S765" s="10"/>
      <c r="T765" s="10"/>
      <c r="U765" s="10"/>
      <c r="V765" s="10"/>
      <c r="W765" s="10"/>
      <c r="X765" s="10"/>
      <c r="Y765" s="10"/>
      <c r="Z765" s="10"/>
    </row>
    <row r="766">
      <c r="A766" s="10"/>
      <c r="B766" s="10"/>
      <c r="C766" s="10"/>
      <c r="D766" s="10"/>
      <c r="E766" s="10"/>
      <c r="F766" s="10"/>
      <c r="G766" s="10"/>
      <c r="H766" s="10"/>
      <c r="I766" s="10"/>
      <c r="J766" s="10"/>
      <c r="K766" s="10"/>
      <c r="L766" s="10"/>
      <c r="M766" s="10"/>
      <c r="N766" s="10"/>
      <c r="O766" s="10"/>
      <c r="P766" s="10"/>
      <c r="Q766" s="10"/>
      <c r="R766" s="10"/>
      <c r="S766" s="10"/>
      <c r="T766" s="10"/>
      <c r="U766" s="10"/>
      <c r="V766" s="10"/>
      <c r="W766" s="10"/>
      <c r="X766" s="10"/>
      <c r="Y766" s="10"/>
      <c r="Z766" s="10"/>
    </row>
    <row r="767">
      <c r="A767" s="10"/>
      <c r="B767" s="10"/>
      <c r="C767" s="10"/>
      <c r="D767" s="10"/>
      <c r="E767" s="10"/>
      <c r="F767" s="10"/>
      <c r="G767" s="10"/>
      <c r="H767" s="10"/>
      <c r="I767" s="10"/>
      <c r="J767" s="10"/>
      <c r="K767" s="10"/>
      <c r="L767" s="10"/>
      <c r="M767" s="10"/>
      <c r="N767" s="10"/>
      <c r="O767" s="10"/>
      <c r="P767" s="10"/>
      <c r="Q767" s="10"/>
      <c r="R767" s="10"/>
      <c r="S767" s="10"/>
      <c r="T767" s="10"/>
      <c r="U767" s="10"/>
      <c r="V767" s="10"/>
      <c r="W767" s="10"/>
      <c r="X767" s="10"/>
      <c r="Y767" s="10"/>
      <c r="Z767" s="10"/>
    </row>
    <row r="768">
      <c r="A768" s="10"/>
      <c r="B768" s="10"/>
      <c r="C768" s="10"/>
      <c r="D768" s="10"/>
      <c r="E768" s="10"/>
      <c r="F768" s="10"/>
      <c r="G768" s="10"/>
      <c r="H768" s="10"/>
      <c r="I768" s="10"/>
      <c r="J768" s="10"/>
      <c r="K768" s="10"/>
      <c r="L768" s="10"/>
      <c r="M768" s="10"/>
      <c r="N768" s="10"/>
      <c r="O768" s="10"/>
      <c r="P768" s="10"/>
      <c r="Q768" s="10"/>
      <c r="R768" s="10"/>
      <c r="S768" s="10"/>
      <c r="T768" s="10"/>
      <c r="U768" s="10"/>
      <c r="V768" s="10"/>
      <c r="W768" s="10"/>
      <c r="X768" s="10"/>
      <c r="Y768" s="10"/>
      <c r="Z768" s="10"/>
    </row>
    <row r="769">
      <c r="A769" s="10"/>
      <c r="B769" s="10"/>
      <c r="C769" s="10"/>
      <c r="D769" s="10"/>
      <c r="E769" s="10"/>
      <c r="F769" s="10"/>
      <c r="G769" s="10"/>
      <c r="H769" s="10"/>
      <c r="I769" s="10"/>
      <c r="J769" s="10"/>
      <c r="K769" s="10"/>
      <c r="L769" s="10"/>
      <c r="M769" s="10"/>
      <c r="N769" s="10"/>
      <c r="O769" s="10"/>
      <c r="P769" s="10"/>
      <c r="Q769" s="10"/>
      <c r="R769" s="10"/>
      <c r="S769" s="10"/>
      <c r="T769" s="10"/>
      <c r="U769" s="10"/>
      <c r="V769" s="10"/>
      <c r="W769" s="10"/>
      <c r="X769" s="10"/>
      <c r="Y769" s="10"/>
      <c r="Z769" s="10"/>
    </row>
    <row r="770">
      <c r="A770" s="10"/>
      <c r="B770" s="10"/>
      <c r="C770" s="10"/>
      <c r="D770" s="10"/>
      <c r="E770" s="10"/>
      <c r="F770" s="10"/>
      <c r="G770" s="10"/>
      <c r="H770" s="10"/>
      <c r="I770" s="10"/>
      <c r="J770" s="10"/>
      <c r="K770" s="10"/>
      <c r="L770" s="10"/>
      <c r="M770" s="10"/>
      <c r="N770" s="10"/>
      <c r="O770" s="10"/>
      <c r="P770" s="10"/>
      <c r="Q770" s="10"/>
      <c r="R770" s="10"/>
      <c r="S770" s="10"/>
      <c r="T770" s="10"/>
      <c r="U770" s="10"/>
      <c r="V770" s="10"/>
      <c r="W770" s="10"/>
      <c r="X770" s="10"/>
      <c r="Y770" s="10"/>
      <c r="Z770" s="10"/>
    </row>
    <row r="771">
      <c r="A771" s="10"/>
      <c r="B771" s="10"/>
      <c r="C771" s="10"/>
      <c r="D771" s="10"/>
      <c r="E771" s="10"/>
      <c r="F771" s="10"/>
      <c r="G771" s="10"/>
      <c r="H771" s="10"/>
      <c r="I771" s="10"/>
      <c r="J771" s="10"/>
      <c r="K771" s="10"/>
      <c r="L771" s="10"/>
      <c r="M771" s="10"/>
      <c r="N771" s="10"/>
      <c r="O771" s="10"/>
      <c r="P771" s="10"/>
      <c r="Q771" s="10"/>
      <c r="R771" s="10"/>
      <c r="S771" s="10"/>
      <c r="T771" s="10"/>
      <c r="U771" s="10"/>
      <c r="V771" s="10"/>
      <c r="W771" s="10"/>
      <c r="X771" s="10"/>
      <c r="Y771" s="10"/>
      <c r="Z771" s="10"/>
    </row>
    <row r="772">
      <c r="A772" s="10"/>
      <c r="B772" s="10"/>
      <c r="C772" s="10"/>
      <c r="D772" s="10"/>
      <c r="E772" s="10"/>
      <c r="F772" s="10"/>
      <c r="G772" s="10"/>
      <c r="H772" s="10"/>
      <c r="I772" s="10"/>
      <c r="J772" s="10"/>
      <c r="K772" s="10"/>
      <c r="L772" s="10"/>
      <c r="M772" s="10"/>
      <c r="N772" s="10"/>
      <c r="O772" s="10"/>
      <c r="P772" s="10"/>
      <c r="Q772" s="10"/>
      <c r="R772" s="10"/>
      <c r="S772" s="10"/>
      <c r="T772" s="10"/>
      <c r="U772" s="10"/>
      <c r="V772" s="10"/>
      <c r="W772" s="10"/>
      <c r="X772" s="10"/>
      <c r="Y772" s="10"/>
      <c r="Z772" s="10"/>
    </row>
    <row r="773">
      <c r="A773" s="10"/>
      <c r="B773" s="10"/>
      <c r="C773" s="10"/>
      <c r="D773" s="10"/>
      <c r="E773" s="10"/>
      <c r="F773" s="10"/>
      <c r="G773" s="10"/>
      <c r="H773" s="10"/>
      <c r="I773" s="10"/>
      <c r="J773" s="10"/>
      <c r="K773" s="10"/>
      <c r="L773" s="10"/>
      <c r="M773" s="10"/>
      <c r="N773" s="10"/>
      <c r="O773" s="10"/>
      <c r="P773" s="10"/>
      <c r="Q773" s="10"/>
      <c r="R773" s="10"/>
      <c r="S773" s="10"/>
      <c r="T773" s="10"/>
      <c r="U773" s="10"/>
      <c r="V773" s="10"/>
      <c r="W773" s="10"/>
      <c r="X773" s="10"/>
      <c r="Y773" s="10"/>
      <c r="Z773" s="10"/>
    </row>
    <row r="774">
      <c r="A774" s="10"/>
      <c r="B774" s="10"/>
      <c r="C774" s="10"/>
      <c r="D774" s="10"/>
      <c r="E774" s="10"/>
      <c r="F774" s="10"/>
      <c r="G774" s="10"/>
      <c r="H774" s="10"/>
      <c r="I774" s="10"/>
      <c r="J774" s="10"/>
      <c r="K774" s="10"/>
      <c r="L774" s="10"/>
      <c r="M774" s="10"/>
      <c r="N774" s="10"/>
      <c r="O774" s="10"/>
      <c r="P774" s="10"/>
      <c r="Q774" s="10"/>
      <c r="R774" s="10"/>
      <c r="S774" s="10"/>
      <c r="T774" s="10"/>
      <c r="U774" s="10"/>
      <c r="V774" s="10"/>
      <c r="W774" s="10"/>
      <c r="X774" s="10"/>
      <c r="Y774" s="10"/>
      <c r="Z774" s="10"/>
    </row>
    <row r="775">
      <c r="A775" s="10"/>
      <c r="B775" s="10"/>
      <c r="C775" s="10"/>
      <c r="D775" s="10"/>
      <c r="E775" s="10"/>
      <c r="F775" s="10"/>
      <c r="G775" s="10"/>
      <c r="H775" s="10"/>
      <c r="I775" s="10"/>
      <c r="J775" s="10"/>
      <c r="K775" s="10"/>
      <c r="L775" s="10"/>
      <c r="M775" s="10"/>
      <c r="N775" s="10"/>
      <c r="O775" s="10"/>
      <c r="P775" s="10"/>
      <c r="Q775" s="10"/>
      <c r="R775" s="10"/>
      <c r="S775" s="10"/>
      <c r="T775" s="10"/>
      <c r="U775" s="10"/>
      <c r="V775" s="10"/>
      <c r="W775" s="10"/>
      <c r="X775" s="10"/>
      <c r="Y775" s="10"/>
      <c r="Z775" s="10"/>
    </row>
    <row r="776">
      <c r="A776" s="10"/>
      <c r="B776" s="10"/>
      <c r="C776" s="10"/>
      <c r="D776" s="10"/>
      <c r="E776" s="10"/>
      <c r="F776" s="10"/>
      <c r="G776" s="10"/>
      <c r="H776" s="10"/>
      <c r="I776" s="10"/>
      <c r="J776" s="10"/>
      <c r="K776" s="10"/>
      <c r="L776" s="10"/>
      <c r="M776" s="10"/>
      <c r="N776" s="10"/>
      <c r="O776" s="10"/>
      <c r="P776" s="10"/>
      <c r="Q776" s="10"/>
      <c r="R776" s="10"/>
      <c r="S776" s="10"/>
      <c r="T776" s="10"/>
      <c r="U776" s="10"/>
      <c r="V776" s="10"/>
      <c r="W776" s="10"/>
      <c r="X776" s="10"/>
      <c r="Y776" s="10"/>
      <c r="Z776" s="10"/>
    </row>
    <row r="777">
      <c r="A777" s="10"/>
      <c r="B777" s="10"/>
      <c r="C777" s="10"/>
      <c r="D777" s="10"/>
      <c r="E777" s="10"/>
      <c r="F777" s="10"/>
      <c r="G777" s="10"/>
      <c r="H777" s="10"/>
      <c r="I777" s="10"/>
      <c r="J777" s="10"/>
      <c r="K777" s="10"/>
      <c r="L777" s="10"/>
      <c r="M777" s="10"/>
      <c r="N777" s="10"/>
      <c r="O777" s="10"/>
      <c r="P777" s="10"/>
      <c r="Q777" s="10"/>
      <c r="R777" s="10"/>
      <c r="S777" s="10"/>
      <c r="T777" s="10"/>
      <c r="U777" s="10"/>
      <c r="V777" s="10"/>
      <c r="W777" s="10"/>
      <c r="X777" s="10"/>
      <c r="Y777" s="10"/>
      <c r="Z777" s="10"/>
    </row>
    <row r="778">
      <c r="A778" s="10"/>
      <c r="B778" s="10"/>
      <c r="C778" s="10"/>
      <c r="D778" s="10"/>
      <c r="E778" s="10"/>
      <c r="F778" s="10"/>
      <c r="G778" s="10"/>
      <c r="H778" s="10"/>
      <c r="I778" s="10"/>
      <c r="J778" s="10"/>
      <c r="K778" s="10"/>
      <c r="L778" s="10"/>
      <c r="M778" s="10"/>
      <c r="N778" s="10"/>
      <c r="O778" s="10"/>
      <c r="P778" s="10"/>
      <c r="Q778" s="10"/>
      <c r="R778" s="10"/>
      <c r="S778" s="10"/>
      <c r="T778" s="10"/>
      <c r="U778" s="10"/>
      <c r="V778" s="10"/>
      <c r="W778" s="10"/>
      <c r="X778" s="10"/>
      <c r="Y778" s="10"/>
      <c r="Z778" s="10"/>
    </row>
    <row r="779">
      <c r="A779" s="10"/>
      <c r="B779" s="10"/>
      <c r="C779" s="10"/>
      <c r="D779" s="10"/>
      <c r="E779" s="10"/>
      <c r="F779" s="10"/>
      <c r="G779" s="10"/>
      <c r="H779" s="10"/>
      <c r="I779" s="10"/>
      <c r="J779" s="10"/>
      <c r="K779" s="10"/>
      <c r="L779" s="10"/>
      <c r="M779" s="10"/>
      <c r="N779" s="10"/>
      <c r="O779" s="10"/>
      <c r="P779" s="10"/>
      <c r="Q779" s="10"/>
      <c r="R779" s="10"/>
      <c r="S779" s="10"/>
      <c r="T779" s="10"/>
      <c r="U779" s="10"/>
      <c r="V779" s="10"/>
      <c r="W779" s="10"/>
      <c r="X779" s="10"/>
      <c r="Y779" s="10"/>
      <c r="Z779" s="10"/>
    </row>
    <row r="780">
      <c r="A780" s="10"/>
      <c r="B780" s="10"/>
      <c r="C780" s="10"/>
      <c r="D780" s="10"/>
      <c r="E780" s="10"/>
      <c r="F780" s="10"/>
      <c r="G780" s="10"/>
      <c r="H780" s="10"/>
      <c r="I780" s="10"/>
      <c r="J780" s="10"/>
      <c r="K780" s="10"/>
      <c r="L780" s="10"/>
      <c r="M780" s="10"/>
      <c r="N780" s="10"/>
      <c r="O780" s="10"/>
      <c r="P780" s="10"/>
      <c r="Q780" s="10"/>
      <c r="R780" s="10"/>
      <c r="S780" s="10"/>
      <c r="T780" s="10"/>
      <c r="U780" s="10"/>
      <c r="V780" s="10"/>
      <c r="W780" s="10"/>
      <c r="X780" s="10"/>
      <c r="Y780" s="10"/>
      <c r="Z780" s="10"/>
    </row>
    <row r="781">
      <c r="A781" s="10"/>
      <c r="B781" s="10"/>
      <c r="C781" s="10"/>
      <c r="D781" s="10"/>
      <c r="E781" s="10"/>
      <c r="F781" s="10"/>
      <c r="G781" s="10"/>
      <c r="H781" s="10"/>
      <c r="I781" s="10"/>
      <c r="J781" s="10"/>
      <c r="K781" s="10"/>
      <c r="L781" s="10"/>
      <c r="M781" s="10"/>
      <c r="N781" s="10"/>
      <c r="O781" s="10"/>
      <c r="P781" s="10"/>
      <c r="Q781" s="10"/>
      <c r="R781" s="10"/>
      <c r="S781" s="10"/>
      <c r="T781" s="10"/>
      <c r="U781" s="10"/>
      <c r="V781" s="10"/>
      <c r="W781" s="10"/>
      <c r="X781" s="10"/>
      <c r="Y781" s="10"/>
      <c r="Z781" s="10"/>
    </row>
    <row r="782">
      <c r="A782" s="10"/>
      <c r="B782" s="10"/>
      <c r="C782" s="10"/>
      <c r="D782" s="10"/>
      <c r="E782" s="10"/>
      <c r="F782" s="10"/>
      <c r="G782" s="10"/>
      <c r="H782" s="10"/>
      <c r="I782" s="10"/>
      <c r="J782" s="10"/>
      <c r="K782" s="10"/>
      <c r="L782" s="10"/>
      <c r="M782" s="10"/>
      <c r="N782" s="10"/>
      <c r="O782" s="10"/>
      <c r="P782" s="10"/>
      <c r="Q782" s="10"/>
      <c r="R782" s="10"/>
      <c r="S782" s="10"/>
      <c r="T782" s="10"/>
      <c r="U782" s="10"/>
      <c r="V782" s="10"/>
      <c r="W782" s="10"/>
      <c r="X782" s="10"/>
      <c r="Y782" s="10"/>
      <c r="Z782" s="10"/>
    </row>
    <row r="783">
      <c r="A783" s="10"/>
      <c r="B783" s="10"/>
      <c r="C783" s="10"/>
      <c r="D783" s="10"/>
      <c r="E783" s="10"/>
      <c r="F783" s="10"/>
      <c r="G783" s="10"/>
      <c r="H783" s="10"/>
      <c r="I783" s="10"/>
      <c r="J783" s="10"/>
      <c r="K783" s="10"/>
      <c r="L783" s="10"/>
      <c r="M783" s="10"/>
      <c r="N783" s="10"/>
      <c r="O783" s="10"/>
      <c r="P783" s="10"/>
      <c r="Q783" s="10"/>
      <c r="R783" s="10"/>
      <c r="S783" s="10"/>
      <c r="T783" s="10"/>
      <c r="U783" s="10"/>
      <c r="V783" s="10"/>
      <c r="W783" s="10"/>
      <c r="X783" s="10"/>
      <c r="Y783" s="10"/>
      <c r="Z783" s="10"/>
    </row>
    <row r="784">
      <c r="A784" s="10"/>
      <c r="B784" s="10"/>
      <c r="C784" s="10"/>
      <c r="D784" s="10"/>
      <c r="E784" s="10"/>
      <c r="F784" s="10"/>
      <c r="G784" s="10"/>
      <c r="H784" s="10"/>
      <c r="I784" s="10"/>
      <c r="J784" s="10"/>
      <c r="K784" s="10"/>
      <c r="L784" s="10"/>
      <c r="M784" s="10"/>
      <c r="N784" s="10"/>
      <c r="O784" s="10"/>
      <c r="P784" s="10"/>
      <c r="Q784" s="10"/>
      <c r="R784" s="10"/>
      <c r="S784" s="10"/>
      <c r="T784" s="10"/>
      <c r="U784" s="10"/>
      <c r="V784" s="10"/>
      <c r="W784" s="10"/>
      <c r="X784" s="10"/>
      <c r="Y784" s="10"/>
      <c r="Z784" s="10"/>
    </row>
    <row r="785">
      <c r="A785" s="10"/>
      <c r="B785" s="10"/>
      <c r="C785" s="10"/>
      <c r="D785" s="10"/>
      <c r="E785" s="10"/>
      <c r="F785" s="10"/>
      <c r="G785" s="10"/>
      <c r="H785" s="10"/>
      <c r="I785" s="10"/>
      <c r="J785" s="10"/>
      <c r="K785" s="10"/>
      <c r="L785" s="10"/>
      <c r="M785" s="10"/>
      <c r="N785" s="10"/>
      <c r="O785" s="10"/>
      <c r="P785" s="10"/>
      <c r="Q785" s="10"/>
      <c r="R785" s="10"/>
      <c r="S785" s="10"/>
      <c r="T785" s="10"/>
      <c r="U785" s="10"/>
      <c r="V785" s="10"/>
      <c r="W785" s="10"/>
      <c r="X785" s="10"/>
      <c r="Y785" s="10"/>
      <c r="Z785" s="10"/>
    </row>
    <row r="786">
      <c r="A786" s="10"/>
      <c r="B786" s="10"/>
      <c r="C786" s="10"/>
      <c r="D786" s="10"/>
      <c r="E786" s="10"/>
      <c r="F786" s="10"/>
      <c r="G786" s="10"/>
      <c r="H786" s="10"/>
      <c r="I786" s="10"/>
      <c r="J786" s="10"/>
      <c r="K786" s="10"/>
      <c r="L786" s="10"/>
      <c r="M786" s="10"/>
      <c r="N786" s="10"/>
      <c r="O786" s="10"/>
      <c r="P786" s="10"/>
      <c r="Q786" s="10"/>
      <c r="R786" s="10"/>
      <c r="S786" s="10"/>
      <c r="T786" s="10"/>
      <c r="U786" s="10"/>
      <c r="V786" s="10"/>
      <c r="W786" s="10"/>
      <c r="X786" s="10"/>
      <c r="Y786" s="10"/>
      <c r="Z786" s="10"/>
    </row>
    <row r="787">
      <c r="A787" s="10"/>
      <c r="B787" s="10"/>
      <c r="C787" s="10"/>
      <c r="D787" s="10"/>
      <c r="E787" s="10"/>
      <c r="F787" s="10"/>
      <c r="G787" s="10"/>
      <c r="H787" s="10"/>
      <c r="I787" s="10"/>
      <c r="J787" s="10"/>
      <c r="K787" s="10"/>
      <c r="L787" s="10"/>
      <c r="M787" s="10"/>
      <c r="N787" s="10"/>
      <c r="O787" s="10"/>
      <c r="P787" s="10"/>
      <c r="Q787" s="10"/>
      <c r="R787" s="10"/>
      <c r="S787" s="10"/>
      <c r="T787" s="10"/>
      <c r="U787" s="10"/>
      <c r="V787" s="10"/>
      <c r="W787" s="10"/>
      <c r="X787" s="10"/>
      <c r="Y787" s="10"/>
      <c r="Z787" s="10"/>
    </row>
    <row r="788">
      <c r="A788" s="10"/>
      <c r="B788" s="10"/>
      <c r="C788" s="10"/>
      <c r="D788" s="10"/>
      <c r="E788" s="10"/>
      <c r="F788" s="10"/>
      <c r="G788" s="10"/>
      <c r="H788" s="10"/>
      <c r="I788" s="10"/>
      <c r="J788" s="10"/>
      <c r="K788" s="10"/>
      <c r="L788" s="10"/>
      <c r="M788" s="10"/>
      <c r="N788" s="10"/>
      <c r="O788" s="10"/>
      <c r="P788" s="10"/>
      <c r="Q788" s="10"/>
      <c r="R788" s="10"/>
      <c r="S788" s="10"/>
      <c r="T788" s="10"/>
      <c r="U788" s="10"/>
      <c r="V788" s="10"/>
      <c r="W788" s="10"/>
      <c r="X788" s="10"/>
      <c r="Y788" s="10"/>
      <c r="Z788" s="10"/>
    </row>
    <row r="789">
      <c r="A789" s="10"/>
      <c r="B789" s="10"/>
      <c r="C789" s="10"/>
      <c r="D789" s="10"/>
      <c r="E789" s="10"/>
      <c r="F789" s="10"/>
      <c r="G789" s="10"/>
      <c r="H789" s="10"/>
      <c r="I789" s="10"/>
      <c r="J789" s="10"/>
      <c r="K789" s="10"/>
      <c r="L789" s="10"/>
      <c r="M789" s="10"/>
      <c r="N789" s="10"/>
      <c r="O789" s="10"/>
      <c r="P789" s="10"/>
      <c r="Q789" s="10"/>
      <c r="R789" s="10"/>
      <c r="S789" s="10"/>
      <c r="T789" s="10"/>
      <c r="U789" s="10"/>
      <c r="V789" s="10"/>
      <c r="W789" s="10"/>
      <c r="X789" s="10"/>
      <c r="Y789" s="10"/>
      <c r="Z789" s="10"/>
    </row>
    <row r="790">
      <c r="A790" s="10"/>
      <c r="B790" s="10"/>
      <c r="C790" s="10"/>
      <c r="D790" s="10"/>
      <c r="E790" s="10"/>
      <c r="F790" s="10"/>
      <c r="G790" s="10"/>
      <c r="H790" s="10"/>
      <c r="I790" s="10"/>
      <c r="J790" s="10"/>
      <c r="K790" s="10"/>
      <c r="L790" s="10"/>
      <c r="M790" s="10"/>
      <c r="N790" s="10"/>
      <c r="O790" s="10"/>
      <c r="P790" s="10"/>
      <c r="Q790" s="10"/>
      <c r="R790" s="10"/>
      <c r="S790" s="10"/>
      <c r="T790" s="10"/>
      <c r="U790" s="10"/>
      <c r="V790" s="10"/>
      <c r="W790" s="10"/>
      <c r="X790" s="10"/>
      <c r="Y790" s="10"/>
      <c r="Z790" s="10"/>
    </row>
    <row r="791">
      <c r="A791" s="10"/>
      <c r="B791" s="10"/>
      <c r="C791" s="10"/>
      <c r="D791" s="10"/>
      <c r="E791" s="10"/>
      <c r="F791" s="10"/>
      <c r="G791" s="10"/>
      <c r="H791" s="10"/>
      <c r="I791" s="10"/>
      <c r="J791" s="10"/>
      <c r="K791" s="10"/>
      <c r="L791" s="10"/>
      <c r="M791" s="10"/>
      <c r="N791" s="10"/>
      <c r="O791" s="10"/>
      <c r="P791" s="10"/>
      <c r="Q791" s="10"/>
      <c r="R791" s="10"/>
      <c r="S791" s="10"/>
      <c r="T791" s="10"/>
      <c r="U791" s="10"/>
      <c r="V791" s="10"/>
      <c r="W791" s="10"/>
      <c r="X791" s="10"/>
      <c r="Y791" s="10"/>
      <c r="Z791" s="10"/>
    </row>
    <row r="792">
      <c r="A792" s="10"/>
      <c r="B792" s="10"/>
      <c r="C792" s="10"/>
      <c r="D792" s="10"/>
      <c r="E792" s="10"/>
      <c r="F792" s="10"/>
      <c r="G792" s="10"/>
      <c r="H792" s="10"/>
      <c r="I792" s="10"/>
      <c r="J792" s="10"/>
      <c r="K792" s="10"/>
      <c r="L792" s="10"/>
      <c r="M792" s="10"/>
      <c r="N792" s="10"/>
      <c r="O792" s="10"/>
      <c r="P792" s="10"/>
      <c r="Q792" s="10"/>
      <c r="R792" s="10"/>
      <c r="S792" s="10"/>
      <c r="T792" s="10"/>
      <c r="U792" s="10"/>
      <c r="V792" s="10"/>
      <c r="W792" s="10"/>
      <c r="X792" s="10"/>
      <c r="Y792" s="10"/>
      <c r="Z792" s="10"/>
    </row>
    <row r="793">
      <c r="A793" s="10"/>
      <c r="B793" s="10"/>
      <c r="C793" s="10"/>
      <c r="D793" s="10"/>
      <c r="E793" s="10"/>
      <c r="F793" s="10"/>
      <c r="G793" s="10"/>
      <c r="H793" s="10"/>
      <c r="I793" s="10"/>
      <c r="J793" s="10"/>
      <c r="K793" s="10"/>
      <c r="L793" s="10"/>
      <c r="M793" s="10"/>
      <c r="N793" s="10"/>
      <c r="O793" s="10"/>
      <c r="P793" s="10"/>
      <c r="Q793" s="10"/>
      <c r="R793" s="10"/>
      <c r="S793" s="10"/>
      <c r="T793" s="10"/>
      <c r="U793" s="10"/>
      <c r="V793" s="10"/>
      <c r="W793" s="10"/>
      <c r="X793" s="10"/>
      <c r="Y793" s="10"/>
      <c r="Z793" s="10"/>
    </row>
    <row r="794">
      <c r="A794" s="10"/>
      <c r="B794" s="10"/>
      <c r="C794" s="10"/>
      <c r="D794" s="10"/>
      <c r="E794" s="10"/>
      <c r="F794" s="10"/>
      <c r="G794" s="10"/>
      <c r="H794" s="10"/>
      <c r="I794" s="10"/>
      <c r="J794" s="10"/>
      <c r="K794" s="10"/>
      <c r="L794" s="10"/>
      <c r="M794" s="10"/>
      <c r="N794" s="10"/>
      <c r="O794" s="10"/>
      <c r="P794" s="10"/>
      <c r="Q794" s="10"/>
      <c r="R794" s="10"/>
      <c r="S794" s="10"/>
      <c r="T794" s="10"/>
      <c r="U794" s="10"/>
      <c r="V794" s="10"/>
      <c r="W794" s="10"/>
      <c r="X794" s="10"/>
      <c r="Y794" s="10"/>
      <c r="Z794" s="10"/>
    </row>
    <row r="795">
      <c r="A795" s="10"/>
      <c r="B795" s="10"/>
      <c r="C795" s="10"/>
      <c r="D795" s="10"/>
      <c r="E795" s="10"/>
      <c r="F795" s="10"/>
      <c r="G795" s="10"/>
      <c r="H795" s="10"/>
      <c r="I795" s="10"/>
      <c r="J795" s="10"/>
      <c r="K795" s="10"/>
      <c r="L795" s="10"/>
      <c r="M795" s="10"/>
      <c r="N795" s="10"/>
      <c r="O795" s="10"/>
      <c r="P795" s="10"/>
      <c r="Q795" s="10"/>
      <c r="R795" s="10"/>
      <c r="S795" s="10"/>
      <c r="T795" s="10"/>
      <c r="U795" s="10"/>
      <c r="V795" s="10"/>
      <c r="W795" s="10"/>
      <c r="X795" s="10"/>
      <c r="Y795" s="10"/>
      <c r="Z795" s="10"/>
    </row>
    <row r="796">
      <c r="A796" s="10"/>
      <c r="B796" s="10"/>
      <c r="C796" s="10"/>
      <c r="D796" s="10"/>
      <c r="E796" s="10"/>
      <c r="F796" s="10"/>
      <c r="G796" s="10"/>
      <c r="H796" s="10"/>
      <c r="I796" s="10"/>
      <c r="J796" s="10"/>
      <c r="K796" s="10"/>
      <c r="L796" s="10"/>
      <c r="M796" s="10"/>
      <c r="N796" s="10"/>
      <c r="O796" s="10"/>
      <c r="P796" s="10"/>
      <c r="Q796" s="10"/>
      <c r="R796" s="10"/>
      <c r="S796" s="10"/>
      <c r="T796" s="10"/>
      <c r="U796" s="10"/>
      <c r="V796" s="10"/>
      <c r="W796" s="10"/>
      <c r="X796" s="10"/>
      <c r="Y796" s="10"/>
      <c r="Z796" s="10"/>
    </row>
    <row r="797">
      <c r="A797" s="10"/>
      <c r="B797" s="10"/>
      <c r="C797" s="10"/>
      <c r="D797" s="10"/>
      <c r="E797" s="10"/>
      <c r="F797" s="10"/>
      <c r="G797" s="10"/>
      <c r="H797" s="10"/>
      <c r="I797" s="10"/>
      <c r="J797" s="10"/>
      <c r="K797" s="10"/>
      <c r="L797" s="10"/>
      <c r="M797" s="10"/>
      <c r="N797" s="10"/>
      <c r="O797" s="10"/>
      <c r="P797" s="10"/>
      <c r="Q797" s="10"/>
      <c r="R797" s="10"/>
      <c r="S797" s="10"/>
      <c r="T797" s="10"/>
      <c r="U797" s="10"/>
      <c r="V797" s="10"/>
      <c r="W797" s="10"/>
      <c r="X797" s="10"/>
      <c r="Y797" s="10"/>
      <c r="Z797" s="10"/>
    </row>
    <row r="798">
      <c r="A798" s="10"/>
      <c r="B798" s="10"/>
      <c r="C798" s="10"/>
      <c r="D798" s="10"/>
      <c r="E798" s="10"/>
      <c r="F798" s="10"/>
      <c r="G798" s="10"/>
      <c r="H798" s="10"/>
      <c r="I798" s="10"/>
      <c r="J798" s="10"/>
      <c r="K798" s="10"/>
      <c r="L798" s="10"/>
      <c r="M798" s="10"/>
      <c r="N798" s="10"/>
      <c r="O798" s="10"/>
      <c r="P798" s="10"/>
      <c r="Q798" s="10"/>
      <c r="R798" s="10"/>
      <c r="S798" s="10"/>
      <c r="T798" s="10"/>
      <c r="U798" s="10"/>
      <c r="V798" s="10"/>
      <c r="W798" s="10"/>
      <c r="X798" s="10"/>
      <c r="Y798" s="10"/>
      <c r="Z798" s="10"/>
    </row>
    <row r="799">
      <c r="A799" s="10"/>
      <c r="B799" s="10"/>
      <c r="C799" s="10"/>
      <c r="D799" s="10"/>
      <c r="E799" s="10"/>
      <c r="F799" s="10"/>
      <c r="G799" s="10"/>
      <c r="H799" s="10"/>
      <c r="I799" s="10"/>
      <c r="J799" s="10"/>
      <c r="K799" s="10"/>
      <c r="L799" s="10"/>
      <c r="M799" s="10"/>
      <c r="N799" s="10"/>
      <c r="O799" s="10"/>
      <c r="P799" s="10"/>
      <c r="Q799" s="10"/>
      <c r="R799" s="10"/>
      <c r="S799" s="10"/>
      <c r="T799" s="10"/>
      <c r="U799" s="10"/>
      <c r="V799" s="10"/>
      <c r="W799" s="10"/>
      <c r="X799" s="10"/>
      <c r="Y799" s="10"/>
      <c r="Z799" s="10"/>
    </row>
    <row r="800">
      <c r="A800" s="10"/>
      <c r="B800" s="10"/>
      <c r="C800" s="10"/>
      <c r="D800" s="10"/>
      <c r="E800" s="10"/>
      <c r="F800" s="10"/>
      <c r="G800" s="10"/>
      <c r="H800" s="10"/>
      <c r="I800" s="10"/>
      <c r="J800" s="10"/>
      <c r="K800" s="10"/>
      <c r="L800" s="10"/>
      <c r="M800" s="10"/>
      <c r="N800" s="10"/>
      <c r="O800" s="10"/>
      <c r="P800" s="10"/>
      <c r="Q800" s="10"/>
      <c r="R800" s="10"/>
      <c r="S800" s="10"/>
      <c r="T800" s="10"/>
      <c r="U800" s="10"/>
      <c r="V800" s="10"/>
      <c r="W800" s="10"/>
      <c r="X800" s="10"/>
      <c r="Y800" s="10"/>
      <c r="Z800" s="10"/>
    </row>
    <row r="801">
      <c r="A801" s="10"/>
      <c r="B801" s="10"/>
      <c r="C801" s="10"/>
      <c r="D801" s="10"/>
      <c r="E801" s="10"/>
      <c r="F801" s="10"/>
      <c r="G801" s="10"/>
      <c r="H801" s="10"/>
      <c r="I801" s="10"/>
      <c r="J801" s="10"/>
      <c r="K801" s="10"/>
      <c r="L801" s="10"/>
      <c r="M801" s="10"/>
      <c r="N801" s="10"/>
      <c r="O801" s="10"/>
      <c r="P801" s="10"/>
      <c r="Q801" s="10"/>
      <c r="R801" s="10"/>
      <c r="S801" s="10"/>
      <c r="T801" s="10"/>
      <c r="U801" s="10"/>
      <c r="V801" s="10"/>
      <c r="W801" s="10"/>
      <c r="X801" s="10"/>
      <c r="Y801" s="10"/>
      <c r="Z801" s="10"/>
    </row>
    <row r="802">
      <c r="A802" s="10"/>
      <c r="B802" s="10"/>
      <c r="C802" s="10"/>
      <c r="D802" s="10"/>
      <c r="E802" s="10"/>
      <c r="F802" s="10"/>
      <c r="G802" s="10"/>
      <c r="H802" s="10"/>
      <c r="I802" s="10"/>
      <c r="J802" s="10"/>
      <c r="K802" s="10"/>
      <c r="L802" s="10"/>
      <c r="M802" s="10"/>
      <c r="N802" s="10"/>
      <c r="O802" s="10"/>
      <c r="P802" s="10"/>
      <c r="Q802" s="10"/>
      <c r="R802" s="10"/>
      <c r="S802" s="10"/>
      <c r="T802" s="10"/>
      <c r="U802" s="10"/>
      <c r="V802" s="10"/>
      <c r="W802" s="10"/>
      <c r="X802" s="10"/>
      <c r="Y802" s="10"/>
      <c r="Z802" s="10"/>
    </row>
    <row r="803">
      <c r="A803" s="10"/>
      <c r="B803" s="10"/>
      <c r="C803" s="10"/>
      <c r="D803" s="10"/>
      <c r="E803" s="10"/>
      <c r="F803" s="10"/>
      <c r="G803" s="10"/>
      <c r="H803" s="10"/>
      <c r="I803" s="10"/>
      <c r="J803" s="10"/>
      <c r="K803" s="10"/>
      <c r="L803" s="10"/>
      <c r="M803" s="10"/>
      <c r="N803" s="10"/>
      <c r="O803" s="10"/>
      <c r="P803" s="10"/>
      <c r="Q803" s="10"/>
      <c r="R803" s="10"/>
      <c r="S803" s="10"/>
      <c r="T803" s="10"/>
      <c r="U803" s="10"/>
      <c r="V803" s="10"/>
      <c r="W803" s="10"/>
      <c r="X803" s="10"/>
      <c r="Y803" s="10"/>
      <c r="Z803" s="10"/>
    </row>
    <row r="804">
      <c r="A804" s="10"/>
      <c r="B804" s="10"/>
      <c r="C804" s="10"/>
      <c r="D804" s="10"/>
      <c r="E804" s="10"/>
      <c r="F804" s="10"/>
      <c r="G804" s="10"/>
      <c r="H804" s="10"/>
      <c r="I804" s="10"/>
      <c r="J804" s="10"/>
      <c r="K804" s="10"/>
      <c r="L804" s="10"/>
      <c r="M804" s="10"/>
      <c r="N804" s="10"/>
      <c r="O804" s="10"/>
      <c r="P804" s="10"/>
      <c r="Q804" s="10"/>
      <c r="R804" s="10"/>
      <c r="S804" s="10"/>
      <c r="T804" s="10"/>
      <c r="U804" s="10"/>
      <c r="V804" s="10"/>
      <c r="W804" s="10"/>
      <c r="X804" s="10"/>
      <c r="Y804" s="10"/>
      <c r="Z804" s="10"/>
    </row>
    <row r="805">
      <c r="A805" s="10"/>
      <c r="B805" s="10"/>
      <c r="C805" s="10"/>
      <c r="D805" s="10"/>
      <c r="E805" s="10"/>
      <c r="F805" s="10"/>
      <c r="G805" s="10"/>
      <c r="H805" s="10"/>
      <c r="I805" s="10"/>
      <c r="J805" s="10"/>
      <c r="K805" s="10"/>
      <c r="L805" s="10"/>
      <c r="M805" s="10"/>
      <c r="N805" s="10"/>
      <c r="O805" s="10"/>
      <c r="P805" s="10"/>
      <c r="Q805" s="10"/>
      <c r="R805" s="10"/>
      <c r="S805" s="10"/>
      <c r="T805" s="10"/>
      <c r="U805" s="10"/>
      <c r="V805" s="10"/>
      <c r="W805" s="10"/>
      <c r="X805" s="10"/>
      <c r="Y805" s="10"/>
      <c r="Z805" s="10"/>
    </row>
    <row r="806">
      <c r="A806" s="10"/>
      <c r="B806" s="10"/>
      <c r="C806" s="10"/>
      <c r="D806" s="10"/>
      <c r="E806" s="10"/>
      <c r="F806" s="10"/>
      <c r="G806" s="10"/>
      <c r="H806" s="10"/>
      <c r="I806" s="10"/>
      <c r="J806" s="10"/>
      <c r="K806" s="10"/>
      <c r="L806" s="10"/>
      <c r="M806" s="10"/>
      <c r="N806" s="10"/>
      <c r="O806" s="10"/>
      <c r="P806" s="10"/>
      <c r="Q806" s="10"/>
      <c r="R806" s="10"/>
      <c r="S806" s="10"/>
      <c r="T806" s="10"/>
      <c r="U806" s="10"/>
      <c r="V806" s="10"/>
      <c r="W806" s="10"/>
      <c r="X806" s="10"/>
      <c r="Y806" s="10"/>
      <c r="Z806" s="10"/>
    </row>
    <row r="807">
      <c r="A807" s="10"/>
      <c r="B807" s="10"/>
      <c r="C807" s="10"/>
      <c r="D807" s="10"/>
      <c r="E807" s="10"/>
      <c r="F807" s="10"/>
      <c r="G807" s="10"/>
      <c r="H807" s="10"/>
      <c r="I807" s="10"/>
      <c r="J807" s="10"/>
      <c r="K807" s="10"/>
      <c r="L807" s="10"/>
      <c r="M807" s="10"/>
      <c r="N807" s="10"/>
      <c r="O807" s="10"/>
      <c r="P807" s="10"/>
      <c r="Q807" s="10"/>
      <c r="R807" s="10"/>
      <c r="S807" s="10"/>
      <c r="T807" s="10"/>
      <c r="U807" s="10"/>
      <c r="V807" s="10"/>
      <c r="W807" s="10"/>
      <c r="X807" s="10"/>
      <c r="Y807" s="10"/>
      <c r="Z807" s="10"/>
    </row>
    <row r="808">
      <c r="A808" s="10"/>
      <c r="B808" s="10"/>
      <c r="C808" s="10"/>
      <c r="D808" s="10"/>
      <c r="E808" s="10"/>
      <c r="F808" s="10"/>
      <c r="G808" s="10"/>
      <c r="H808" s="10"/>
      <c r="I808" s="10"/>
      <c r="J808" s="10"/>
      <c r="K808" s="10"/>
      <c r="L808" s="10"/>
      <c r="M808" s="10"/>
      <c r="N808" s="10"/>
      <c r="O808" s="10"/>
      <c r="P808" s="10"/>
      <c r="Q808" s="10"/>
      <c r="R808" s="10"/>
      <c r="S808" s="10"/>
      <c r="T808" s="10"/>
      <c r="U808" s="10"/>
      <c r="V808" s="10"/>
      <c r="W808" s="10"/>
      <c r="X808" s="10"/>
      <c r="Y808" s="10"/>
      <c r="Z808" s="10"/>
    </row>
    <row r="809">
      <c r="A809" s="10"/>
      <c r="B809" s="10"/>
      <c r="C809" s="10"/>
      <c r="D809" s="10"/>
      <c r="E809" s="10"/>
      <c r="F809" s="10"/>
      <c r="G809" s="10"/>
      <c r="H809" s="10"/>
      <c r="I809" s="10"/>
      <c r="J809" s="10"/>
      <c r="K809" s="10"/>
      <c r="L809" s="10"/>
      <c r="M809" s="10"/>
      <c r="N809" s="10"/>
      <c r="O809" s="10"/>
      <c r="P809" s="10"/>
      <c r="Q809" s="10"/>
      <c r="R809" s="10"/>
      <c r="S809" s="10"/>
      <c r="T809" s="10"/>
      <c r="U809" s="10"/>
      <c r="V809" s="10"/>
      <c r="W809" s="10"/>
      <c r="X809" s="10"/>
      <c r="Y809" s="10"/>
      <c r="Z809" s="10"/>
    </row>
    <row r="810">
      <c r="A810" s="10"/>
      <c r="B810" s="10"/>
      <c r="C810" s="10"/>
      <c r="D810" s="10"/>
      <c r="E810" s="10"/>
      <c r="F810" s="10"/>
      <c r="G810" s="10"/>
      <c r="H810" s="10"/>
      <c r="I810" s="10"/>
      <c r="J810" s="10"/>
      <c r="K810" s="10"/>
      <c r="L810" s="10"/>
      <c r="M810" s="10"/>
      <c r="N810" s="10"/>
      <c r="O810" s="10"/>
      <c r="P810" s="10"/>
      <c r="Q810" s="10"/>
      <c r="R810" s="10"/>
      <c r="S810" s="10"/>
      <c r="T810" s="10"/>
      <c r="U810" s="10"/>
      <c r="V810" s="10"/>
      <c r="W810" s="10"/>
      <c r="X810" s="10"/>
      <c r="Y810" s="10"/>
      <c r="Z810" s="10"/>
    </row>
    <row r="811">
      <c r="A811" s="10"/>
      <c r="B811" s="10"/>
      <c r="C811" s="10"/>
      <c r="D811" s="10"/>
      <c r="E811" s="10"/>
      <c r="F811" s="10"/>
      <c r="G811" s="10"/>
      <c r="H811" s="10"/>
      <c r="I811" s="10"/>
      <c r="J811" s="10"/>
      <c r="K811" s="10"/>
      <c r="L811" s="10"/>
      <c r="M811" s="10"/>
      <c r="N811" s="10"/>
      <c r="O811" s="10"/>
      <c r="P811" s="10"/>
      <c r="Q811" s="10"/>
      <c r="R811" s="10"/>
      <c r="S811" s="10"/>
      <c r="T811" s="10"/>
      <c r="U811" s="10"/>
      <c r="V811" s="10"/>
      <c r="W811" s="10"/>
      <c r="X811" s="10"/>
      <c r="Y811" s="10"/>
      <c r="Z811" s="10"/>
    </row>
    <row r="812">
      <c r="A812" s="10"/>
      <c r="B812" s="10"/>
      <c r="C812" s="10"/>
      <c r="D812" s="10"/>
      <c r="E812" s="10"/>
      <c r="F812" s="10"/>
      <c r="G812" s="10"/>
      <c r="H812" s="10"/>
      <c r="I812" s="10"/>
      <c r="J812" s="10"/>
      <c r="K812" s="10"/>
      <c r="L812" s="10"/>
      <c r="M812" s="10"/>
      <c r="N812" s="10"/>
      <c r="O812" s="10"/>
      <c r="P812" s="10"/>
      <c r="Q812" s="10"/>
      <c r="R812" s="10"/>
      <c r="S812" s="10"/>
      <c r="T812" s="10"/>
      <c r="U812" s="10"/>
      <c r="V812" s="10"/>
      <c r="W812" s="10"/>
      <c r="X812" s="10"/>
      <c r="Y812" s="10"/>
      <c r="Z812" s="10"/>
    </row>
    <row r="813">
      <c r="A813" s="10"/>
      <c r="B813" s="10"/>
      <c r="C813" s="10"/>
      <c r="D813" s="10"/>
      <c r="E813" s="10"/>
      <c r="F813" s="10"/>
      <c r="G813" s="10"/>
      <c r="H813" s="10"/>
      <c r="I813" s="10"/>
      <c r="J813" s="10"/>
      <c r="K813" s="10"/>
      <c r="L813" s="10"/>
      <c r="M813" s="10"/>
      <c r="N813" s="10"/>
      <c r="O813" s="10"/>
      <c r="P813" s="10"/>
      <c r="Q813" s="10"/>
      <c r="R813" s="10"/>
      <c r="S813" s="10"/>
      <c r="T813" s="10"/>
      <c r="U813" s="10"/>
      <c r="V813" s="10"/>
      <c r="W813" s="10"/>
      <c r="X813" s="10"/>
      <c r="Y813" s="10"/>
      <c r="Z813" s="10"/>
    </row>
    <row r="814">
      <c r="A814" s="10"/>
      <c r="B814" s="10"/>
      <c r="C814" s="10"/>
      <c r="D814" s="10"/>
      <c r="E814" s="10"/>
      <c r="F814" s="10"/>
      <c r="G814" s="10"/>
      <c r="H814" s="10"/>
      <c r="I814" s="10"/>
      <c r="J814" s="10"/>
      <c r="K814" s="10"/>
      <c r="L814" s="10"/>
      <c r="M814" s="10"/>
      <c r="N814" s="10"/>
      <c r="O814" s="10"/>
      <c r="P814" s="10"/>
      <c r="Q814" s="10"/>
      <c r="R814" s="10"/>
      <c r="S814" s="10"/>
      <c r="T814" s="10"/>
      <c r="U814" s="10"/>
      <c r="V814" s="10"/>
      <c r="W814" s="10"/>
      <c r="X814" s="10"/>
      <c r="Y814" s="10"/>
      <c r="Z814" s="10"/>
    </row>
    <row r="815">
      <c r="A815" s="10"/>
      <c r="B815" s="10"/>
      <c r="C815" s="10"/>
      <c r="D815" s="10"/>
      <c r="E815" s="10"/>
      <c r="F815" s="10"/>
      <c r="G815" s="10"/>
      <c r="H815" s="10"/>
      <c r="I815" s="10"/>
      <c r="J815" s="10"/>
      <c r="K815" s="10"/>
      <c r="L815" s="10"/>
      <c r="M815" s="10"/>
      <c r="N815" s="10"/>
      <c r="O815" s="10"/>
      <c r="P815" s="10"/>
      <c r="Q815" s="10"/>
      <c r="R815" s="10"/>
      <c r="S815" s="10"/>
      <c r="T815" s="10"/>
      <c r="U815" s="10"/>
      <c r="V815" s="10"/>
      <c r="W815" s="10"/>
      <c r="X815" s="10"/>
      <c r="Y815" s="10"/>
      <c r="Z815" s="10"/>
    </row>
    <row r="816">
      <c r="A816" s="10"/>
      <c r="B816" s="10"/>
      <c r="C816" s="10"/>
      <c r="D816" s="10"/>
      <c r="E816" s="10"/>
      <c r="F816" s="10"/>
      <c r="G816" s="10"/>
      <c r="H816" s="10"/>
      <c r="I816" s="10"/>
      <c r="J816" s="10"/>
      <c r="K816" s="10"/>
      <c r="L816" s="10"/>
      <c r="M816" s="10"/>
      <c r="N816" s="10"/>
      <c r="O816" s="10"/>
      <c r="P816" s="10"/>
      <c r="Q816" s="10"/>
      <c r="R816" s="10"/>
      <c r="S816" s="10"/>
      <c r="T816" s="10"/>
      <c r="U816" s="10"/>
      <c r="V816" s="10"/>
      <c r="W816" s="10"/>
      <c r="X816" s="10"/>
      <c r="Y816" s="10"/>
      <c r="Z816" s="10"/>
    </row>
    <row r="817">
      <c r="A817" s="10"/>
      <c r="B817" s="10"/>
      <c r="C817" s="10"/>
      <c r="D817" s="10"/>
      <c r="E817" s="10"/>
      <c r="F817" s="10"/>
      <c r="G817" s="10"/>
      <c r="H817" s="10"/>
      <c r="I817" s="10"/>
      <c r="J817" s="10"/>
      <c r="K817" s="10"/>
      <c r="L817" s="10"/>
      <c r="M817" s="10"/>
      <c r="N817" s="10"/>
      <c r="O817" s="10"/>
      <c r="P817" s="10"/>
      <c r="Q817" s="10"/>
      <c r="R817" s="10"/>
      <c r="S817" s="10"/>
      <c r="T817" s="10"/>
      <c r="U817" s="10"/>
      <c r="V817" s="10"/>
      <c r="W817" s="10"/>
      <c r="X817" s="10"/>
      <c r="Y817" s="10"/>
      <c r="Z817" s="10"/>
    </row>
    <row r="818">
      <c r="A818" s="10"/>
      <c r="B818" s="10"/>
      <c r="C818" s="10"/>
      <c r="D818" s="10"/>
      <c r="E818" s="10"/>
      <c r="F818" s="10"/>
      <c r="G818" s="10"/>
      <c r="H818" s="10"/>
      <c r="I818" s="10"/>
      <c r="J818" s="10"/>
      <c r="K818" s="10"/>
      <c r="L818" s="10"/>
      <c r="M818" s="10"/>
      <c r="N818" s="10"/>
      <c r="O818" s="10"/>
      <c r="P818" s="10"/>
      <c r="Q818" s="10"/>
      <c r="R818" s="10"/>
      <c r="S818" s="10"/>
      <c r="T818" s="10"/>
      <c r="U818" s="10"/>
      <c r="V818" s="10"/>
      <c r="W818" s="10"/>
      <c r="X818" s="10"/>
      <c r="Y818" s="10"/>
      <c r="Z818" s="10"/>
    </row>
    <row r="819">
      <c r="A819" s="10"/>
      <c r="B819" s="10"/>
      <c r="C819" s="10"/>
      <c r="D819" s="10"/>
      <c r="E819" s="10"/>
      <c r="F819" s="10"/>
      <c r="G819" s="10"/>
      <c r="H819" s="10"/>
      <c r="I819" s="10"/>
      <c r="J819" s="10"/>
      <c r="K819" s="10"/>
      <c r="L819" s="10"/>
      <c r="M819" s="10"/>
      <c r="N819" s="10"/>
      <c r="O819" s="10"/>
      <c r="P819" s="10"/>
      <c r="Q819" s="10"/>
      <c r="R819" s="10"/>
      <c r="S819" s="10"/>
      <c r="T819" s="10"/>
      <c r="U819" s="10"/>
      <c r="V819" s="10"/>
      <c r="W819" s="10"/>
      <c r="X819" s="10"/>
      <c r="Y819" s="10"/>
      <c r="Z819" s="10"/>
    </row>
    <row r="820">
      <c r="A820" s="10"/>
      <c r="B820" s="10"/>
      <c r="C820" s="10"/>
      <c r="D820" s="10"/>
      <c r="E820" s="10"/>
      <c r="F820" s="10"/>
      <c r="G820" s="10"/>
      <c r="H820" s="10"/>
      <c r="I820" s="10"/>
      <c r="J820" s="10"/>
      <c r="K820" s="10"/>
      <c r="L820" s="10"/>
      <c r="M820" s="10"/>
      <c r="N820" s="10"/>
      <c r="O820" s="10"/>
      <c r="P820" s="10"/>
      <c r="Q820" s="10"/>
      <c r="R820" s="10"/>
      <c r="S820" s="10"/>
      <c r="T820" s="10"/>
      <c r="U820" s="10"/>
      <c r="V820" s="10"/>
      <c r="W820" s="10"/>
      <c r="X820" s="10"/>
      <c r="Y820" s="10"/>
      <c r="Z820" s="10"/>
    </row>
    <row r="821">
      <c r="A821" s="10"/>
      <c r="B821" s="10"/>
      <c r="C821" s="10"/>
      <c r="D821" s="10"/>
      <c r="E821" s="10"/>
      <c r="F821" s="10"/>
      <c r="G821" s="10"/>
      <c r="H821" s="10"/>
      <c r="I821" s="10"/>
      <c r="J821" s="10"/>
      <c r="K821" s="10"/>
      <c r="L821" s="10"/>
      <c r="M821" s="10"/>
      <c r="N821" s="10"/>
      <c r="O821" s="10"/>
      <c r="P821" s="10"/>
      <c r="Q821" s="10"/>
      <c r="R821" s="10"/>
      <c r="S821" s="10"/>
      <c r="T821" s="10"/>
      <c r="U821" s="10"/>
      <c r="V821" s="10"/>
      <c r="W821" s="10"/>
      <c r="X821" s="10"/>
      <c r="Y821" s="10"/>
      <c r="Z821" s="10"/>
    </row>
    <row r="822">
      <c r="A822" s="10"/>
      <c r="B822" s="10"/>
      <c r="C822" s="10"/>
      <c r="D822" s="10"/>
      <c r="E822" s="10"/>
      <c r="F822" s="10"/>
      <c r="G822" s="10"/>
      <c r="H822" s="10"/>
      <c r="I822" s="10"/>
      <c r="J822" s="10"/>
      <c r="K822" s="10"/>
      <c r="L822" s="10"/>
      <c r="M822" s="10"/>
      <c r="N822" s="10"/>
      <c r="O822" s="10"/>
      <c r="P822" s="10"/>
      <c r="Q822" s="10"/>
      <c r="R822" s="10"/>
      <c r="S822" s="10"/>
      <c r="T822" s="10"/>
      <c r="U822" s="10"/>
      <c r="V822" s="10"/>
      <c r="W822" s="10"/>
      <c r="X822" s="10"/>
      <c r="Y822" s="10"/>
      <c r="Z822" s="10"/>
    </row>
    <row r="823">
      <c r="A823" s="10"/>
      <c r="B823" s="10"/>
      <c r="C823" s="10"/>
      <c r="D823" s="10"/>
      <c r="E823" s="10"/>
      <c r="F823" s="10"/>
      <c r="G823" s="10"/>
      <c r="H823" s="10"/>
      <c r="I823" s="10"/>
      <c r="J823" s="10"/>
      <c r="K823" s="10"/>
      <c r="L823" s="10"/>
      <c r="M823" s="10"/>
      <c r="N823" s="10"/>
      <c r="O823" s="10"/>
      <c r="P823" s="10"/>
      <c r="Q823" s="10"/>
      <c r="R823" s="10"/>
      <c r="S823" s="10"/>
      <c r="T823" s="10"/>
      <c r="U823" s="10"/>
      <c r="V823" s="10"/>
      <c r="W823" s="10"/>
      <c r="X823" s="10"/>
      <c r="Y823" s="10"/>
      <c r="Z823" s="10"/>
    </row>
    <row r="824">
      <c r="A824" s="10"/>
      <c r="B824" s="10"/>
      <c r="C824" s="10"/>
      <c r="D824" s="10"/>
      <c r="E824" s="10"/>
      <c r="F824" s="10"/>
      <c r="G824" s="10"/>
      <c r="H824" s="10"/>
      <c r="I824" s="10"/>
      <c r="J824" s="10"/>
      <c r="K824" s="10"/>
      <c r="L824" s="10"/>
      <c r="M824" s="10"/>
      <c r="N824" s="10"/>
      <c r="O824" s="10"/>
      <c r="P824" s="10"/>
      <c r="Q824" s="10"/>
      <c r="R824" s="10"/>
      <c r="S824" s="10"/>
      <c r="T824" s="10"/>
      <c r="U824" s="10"/>
      <c r="V824" s="10"/>
      <c r="W824" s="10"/>
      <c r="X824" s="10"/>
      <c r="Y824" s="10"/>
      <c r="Z824" s="10"/>
    </row>
    <row r="825">
      <c r="A825" s="10"/>
      <c r="B825" s="10"/>
      <c r="C825" s="10"/>
      <c r="D825" s="10"/>
      <c r="E825" s="10"/>
      <c r="F825" s="10"/>
      <c r="G825" s="10"/>
      <c r="H825" s="10"/>
      <c r="I825" s="10"/>
      <c r="J825" s="10"/>
      <c r="K825" s="10"/>
      <c r="L825" s="10"/>
      <c r="M825" s="10"/>
      <c r="N825" s="10"/>
      <c r="O825" s="10"/>
      <c r="P825" s="10"/>
      <c r="Q825" s="10"/>
      <c r="R825" s="10"/>
      <c r="S825" s="10"/>
      <c r="T825" s="10"/>
      <c r="U825" s="10"/>
      <c r="V825" s="10"/>
      <c r="W825" s="10"/>
      <c r="X825" s="10"/>
      <c r="Y825" s="10"/>
      <c r="Z825" s="10"/>
    </row>
    <row r="826">
      <c r="A826" s="10"/>
      <c r="B826" s="10"/>
      <c r="C826" s="10"/>
      <c r="D826" s="10"/>
      <c r="E826" s="10"/>
      <c r="F826" s="10"/>
      <c r="G826" s="10"/>
      <c r="H826" s="10"/>
      <c r="I826" s="10"/>
      <c r="J826" s="10"/>
      <c r="K826" s="10"/>
      <c r="L826" s="10"/>
      <c r="M826" s="10"/>
      <c r="N826" s="10"/>
      <c r="O826" s="10"/>
      <c r="P826" s="10"/>
      <c r="Q826" s="10"/>
      <c r="R826" s="10"/>
      <c r="S826" s="10"/>
      <c r="T826" s="10"/>
      <c r="U826" s="10"/>
      <c r="V826" s="10"/>
      <c r="W826" s="10"/>
      <c r="X826" s="10"/>
      <c r="Y826" s="10"/>
      <c r="Z826" s="10"/>
    </row>
    <row r="827">
      <c r="A827" s="10"/>
      <c r="B827" s="10"/>
      <c r="C827" s="10"/>
      <c r="D827" s="10"/>
      <c r="E827" s="10"/>
      <c r="F827" s="10"/>
      <c r="G827" s="10"/>
      <c r="H827" s="10"/>
      <c r="I827" s="10"/>
      <c r="J827" s="10"/>
      <c r="K827" s="10"/>
      <c r="L827" s="10"/>
      <c r="M827" s="10"/>
      <c r="N827" s="10"/>
      <c r="O827" s="10"/>
      <c r="P827" s="10"/>
      <c r="Q827" s="10"/>
      <c r="R827" s="10"/>
      <c r="S827" s="10"/>
      <c r="T827" s="10"/>
      <c r="U827" s="10"/>
      <c r="V827" s="10"/>
      <c r="W827" s="10"/>
      <c r="X827" s="10"/>
      <c r="Y827" s="10"/>
      <c r="Z827" s="10"/>
    </row>
    <row r="828">
      <c r="A828" s="10"/>
      <c r="B828" s="10"/>
      <c r="C828" s="10"/>
      <c r="D828" s="10"/>
      <c r="E828" s="10"/>
      <c r="F828" s="10"/>
      <c r="G828" s="10"/>
      <c r="H828" s="10"/>
      <c r="I828" s="10"/>
      <c r="J828" s="10"/>
      <c r="K828" s="10"/>
      <c r="L828" s="10"/>
      <c r="M828" s="10"/>
      <c r="N828" s="10"/>
      <c r="O828" s="10"/>
      <c r="P828" s="10"/>
      <c r="Q828" s="10"/>
      <c r="R828" s="10"/>
      <c r="S828" s="10"/>
      <c r="T828" s="10"/>
      <c r="U828" s="10"/>
      <c r="V828" s="10"/>
      <c r="W828" s="10"/>
      <c r="X828" s="10"/>
      <c r="Y828" s="10"/>
      <c r="Z828" s="10"/>
    </row>
    <row r="829">
      <c r="A829" s="10"/>
      <c r="B829" s="10"/>
      <c r="C829" s="10"/>
      <c r="D829" s="10"/>
      <c r="E829" s="10"/>
      <c r="F829" s="10"/>
      <c r="G829" s="10"/>
      <c r="H829" s="10"/>
      <c r="I829" s="10"/>
      <c r="J829" s="10"/>
      <c r="K829" s="10"/>
      <c r="L829" s="10"/>
      <c r="M829" s="10"/>
      <c r="N829" s="10"/>
      <c r="O829" s="10"/>
      <c r="P829" s="10"/>
      <c r="Q829" s="10"/>
      <c r="R829" s="10"/>
      <c r="S829" s="10"/>
      <c r="T829" s="10"/>
      <c r="U829" s="10"/>
      <c r="V829" s="10"/>
      <c r="W829" s="10"/>
      <c r="X829" s="10"/>
      <c r="Y829" s="10"/>
      <c r="Z829" s="10"/>
    </row>
    <row r="830">
      <c r="A830" s="10"/>
      <c r="B830" s="10"/>
      <c r="C830" s="10"/>
      <c r="D830" s="10"/>
      <c r="E830" s="10"/>
      <c r="F830" s="10"/>
      <c r="G830" s="10"/>
      <c r="H830" s="10"/>
      <c r="I830" s="10"/>
      <c r="J830" s="10"/>
      <c r="K830" s="10"/>
      <c r="L830" s="10"/>
      <c r="M830" s="10"/>
      <c r="N830" s="10"/>
      <c r="O830" s="10"/>
      <c r="P830" s="10"/>
      <c r="Q830" s="10"/>
      <c r="R830" s="10"/>
      <c r="S830" s="10"/>
      <c r="T830" s="10"/>
      <c r="U830" s="10"/>
      <c r="V830" s="10"/>
      <c r="W830" s="10"/>
      <c r="X830" s="10"/>
      <c r="Y830" s="10"/>
      <c r="Z830" s="10"/>
    </row>
    <row r="831">
      <c r="A831" s="10"/>
      <c r="B831" s="10"/>
      <c r="C831" s="10"/>
      <c r="D831" s="10"/>
      <c r="E831" s="10"/>
      <c r="F831" s="10"/>
      <c r="G831" s="10"/>
      <c r="H831" s="10"/>
      <c r="I831" s="10"/>
      <c r="J831" s="10"/>
      <c r="K831" s="10"/>
      <c r="L831" s="10"/>
      <c r="M831" s="10"/>
      <c r="N831" s="10"/>
      <c r="O831" s="10"/>
      <c r="P831" s="10"/>
      <c r="Q831" s="10"/>
      <c r="R831" s="10"/>
      <c r="S831" s="10"/>
      <c r="T831" s="10"/>
      <c r="U831" s="10"/>
      <c r="V831" s="10"/>
      <c r="W831" s="10"/>
      <c r="X831" s="10"/>
      <c r="Y831" s="10"/>
      <c r="Z831" s="10"/>
    </row>
    <row r="832">
      <c r="A832" s="10"/>
      <c r="B832" s="10"/>
      <c r="C832" s="10"/>
      <c r="D832" s="10"/>
      <c r="E832" s="10"/>
      <c r="F832" s="10"/>
      <c r="G832" s="10"/>
      <c r="H832" s="10"/>
      <c r="I832" s="10"/>
      <c r="J832" s="10"/>
      <c r="K832" s="10"/>
      <c r="L832" s="10"/>
      <c r="M832" s="10"/>
      <c r="N832" s="10"/>
      <c r="O832" s="10"/>
      <c r="P832" s="10"/>
      <c r="Q832" s="10"/>
      <c r="R832" s="10"/>
      <c r="S832" s="10"/>
      <c r="T832" s="10"/>
      <c r="U832" s="10"/>
      <c r="V832" s="10"/>
      <c r="W832" s="10"/>
      <c r="X832" s="10"/>
      <c r="Y832" s="10"/>
      <c r="Z832" s="10"/>
    </row>
    <row r="833">
      <c r="A833" s="10"/>
      <c r="B833" s="10"/>
      <c r="C833" s="10"/>
      <c r="D833" s="10"/>
      <c r="E833" s="10"/>
      <c r="F833" s="10"/>
      <c r="G833" s="10"/>
      <c r="H833" s="10"/>
      <c r="I833" s="10"/>
      <c r="J833" s="10"/>
      <c r="K833" s="10"/>
      <c r="L833" s="10"/>
      <c r="M833" s="10"/>
      <c r="N833" s="10"/>
      <c r="O833" s="10"/>
      <c r="P833" s="10"/>
      <c r="Q833" s="10"/>
      <c r="R833" s="10"/>
      <c r="S833" s="10"/>
      <c r="T833" s="10"/>
      <c r="U833" s="10"/>
      <c r="V833" s="10"/>
      <c r="W833" s="10"/>
      <c r="X833" s="10"/>
      <c r="Y833" s="10"/>
      <c r="Z833" s="10"/>
    </row>
    <row r="834">
      <c r="A834" s="10"/>
      <c r="B834" s="10"/>
      <c r="C834" s="10"/>
      <c r="D834" s="10"/>
      <c r="E834" s="10"/>
      <c r="F834" s="10"/>
      <c r="G834" s="10"/>
      <c r="H834" s="10"/>
      <c r="I834" s="10"/>
      <c r="J834" s="10"/>
      <c r="K834" s="10"/>
      <c r="L834" s="10"/>
      <c r="M834" s="10"/>
      <c r="N834" s="10"/>
      <c r="O834" s="10"/>
      <c r="P834" s="10"/>
      <c r="Q834" s="10"/>
      <c r="R834" s="10"/>
      <c r="S834" s="10"/>
      <c r="T834" s="10"/>
      <c r="U834" s="10"/>
      <c r="V834" s="10"/>
      <c r="W834" s="10"/>
      <c r="X834" s="10"/>
      <c r="Y834" s="10"/>
      <c r="Z834" s="10"/>
    </row>
    <row r="835">
      <c r="A835" s="10"/>
      <c r="B835" s="10"/>
      <c r="C835" s="10"/>
      <c r="D835" s="10"/>
      <c r="E835" s="10"/>
      <c r="F835" s="10"/>
      <c r="G835" s="10"/>
      <c r="H835" s="10"/>
      <c r="I835" s="10"/>
      <c r="J835" s="10"/>
      <c r="K835" s="10"/>
      <c r="L835" s="10"/>
      <c r="M835" s="10"/>
      <c r="N835" s="10"/>
      <c r="O835" s="10"/>
      <c r="P835" s="10"/>
      <c r="Q835" s="10"/>
      <c r="R835" s="10"/>
      <c r="S835" s="10"/>
      <c r="T835" s="10"/>
      <c r="U835" s="10"/>
      <c r="V835" s="10"/>
      <c r="W835" s="10"/>
      <c r="X835" s="10"/>
      <c r="Y835" s="10"/>
      <c r="Z835" s="10"/>
    </row>
    <row r="836">
      <c r="A836" s="10"/>
      <c r="B836" s="10"/>
      <c r="C836" s="10"/>
      <c r="D836" s="10"/>
      <c r="E836" s="10"/>
      <c r="F836" s="10"/>
      <c r="G836" s="10"/>
      <c r="H836" s="10"/>
      <c r="I836" s="10"/>
      <c r="J836" s="10"/>
      <c r="K836" s="10"/>
      <c r="L836" s="10"/>
      <c r="M836" s="10"/>
      <c r="N836" s="10"/>
      <c r="O836" s="10"/>
      <c r="P836" s="10"/>
      <c r="Q836" s="10"/>
      <c r="R836" s="10"/>
      <c r="S836" s="10"/>
      <c r="T836" s="10"/>
      <c r="U836" s="10"/>
      <c r="V836" s="10"/>
      <c r="W836" s="10"/>
      <c r="X836" s="10"/>
      <c r="Y836" s="10"/>
      <c r="Z836" s="10"/>
    </row>
    <row r="837">
      <c r="A837" s="10"/>
      <c r="B837" s="10"/>
      <c r="C837" s="10"/>
      <c r="D837" s="10"/>
      <c r="E837" s="10"/>
      <c r="F837" s="10"/>
      <c r="G837" s="10"/>
      <c r="H837" s="10"/>
      <c r="I837" s="10"/>
      <c r="J837" s="10"/>
      <c r="K837" s="10"/>
      <c r="L837" s="10"/>
      <c r="M837" s="10"/>
      <c r="N837" s="10"/>
      <c r="O837" s="10"/>
      <c r="P837" s="10"/>
      <c r="Q837" s="10"/>
      <c r="R837" s="10"/>
      <c r="S837" s="10"/>
      <c r="T837" s="10"/>
      <c r="U837" s="10"/>
      <c r="V837" s="10"/>
      <c r="W837" s="10"/>
      <c r="X837" s="10"/>
      <c r="Y837" s="10"/>
      <c r="Z837" s="10"/>
    </row>
    <row r="838">
      <c r="A838" s="10"/>
      <c r="B838" s="10"/>
      <c r="C838" s="10"/>
      <c r="D838" s="10"/>
      <c r="E838" s="10"/>
      <c r="F838" s="10"/>
      <c r="G838" s="10"/>
      <c r="H838" s="10"/>
      <c r="I838" s="10"/>
      <c r="J838" s="10"/>
      <c r="K838" s="10"/>
      <c r="L838" s="10"/>
      <c r="M838" s="10"/>
      <c r="N838" s="10"/>
      <c r="O838" s="10"/>
      <c r="P838" s="10"/>
      <c r="Q838" s="10"/>
      <c r="R838" s="10"/>
      <c r="S838" s="10"/>
      <c r="T838" s="10"/>
      <c r="U838" s="10"/>
      <c r="V838" s="10"/>
      <c r="W838" s="10"/>
      <c r="X838" s="10"/>
      <c r="Y838" s="10"/>
      <c r="Z838" s="10"/>
    </row>
    <row r="839">
      <c r="A839" s="10"/>
      <c r="B839" s="10"/>
      <c r="C839" s="10"/>
      <c r="D839" s="10"/>
      <c r="E839" s="10"/>
      <c r="F839" s="10"/>
      <c r="G839" s="10"/>
      <c r="H839" s="10"/>
      <c r="I839" s="10"/>
      <c r="J839" s="10"/>
      <c r="K839" s="10"/>
      <c r="L839" s="10"/>
      <c r="M839" s="10"/>
      <c r="N839" s="10"/>
      <c r="O839" s="10"/>
      <c r="P839" s="10"/>
      <c r="Q839" s="10"/>
      <c r="R839" s="10"/>
      <c r="S839" s="10"/>
      <c r="T839" s="10"/>
      <c r="U839" s="10"/>
      <c r="V839" s="10"/>
      <c r="W839" s="10"/>
      <c r="X839" s="10"/>
      <c r="Y839" s="10"/>
      <c r="Z839" s="10"/>
    </row>
    <row r="840">
      <c r="A840" s="10"/>
      <c r="B840" s="10"/>
      <c r="C840" s="10"/>
      <c r="D840" s="10"/>
      <c r="E840" s="10"/>
      <c r="F840" s="10"/>
      <c r="G840" s="10"/>
      <c r="H840" s="10"/>
      <c r="I840" s="10"/>
      <c r="J840" s="10"/>
      <c r="K840" s="10"/>
      <c r="L840" s="10"/>
      <c r="M840" s="10"/>
      <c r="N840" s="10"/>
      <c r="O840" s="10"/>
      <c r="P840" s="10"/>
      <c r="Q840" s="10"/>
      <c r="R840" s="10"/>
      <c r="S840" s="10"/>
      <c r="T840" s="10"/>
      <c r="U840" s="10"/>
      <c r="V840" s="10"/>
      <c r="W840" s="10"/>
      <c r="X840" s="10"/>
      <c r="Y840" s="10"/>
      <c r="Z840" s="10"/>
    </row>
    <row r="841">
      <c r="A841" s="10"/>
      <c r="B841" s="10"/>
      <c r="C841" s="10"/>
      <c r="D841" s="10"/>
      <c r="E841" s="10"/>
      <c r="F841" s="10"/>
      <c r="G841" s="10"/>
      <c r="H841" s="10"/>
      <c r="I841" s="10"/>
      <c r="J841" s="10"/>
      <c r="K841" s="10"/>
      <c r="L841" s="10"/>
      <c r="M841" s="10"/>
      <c r="N841" s="10"/>
      <c r="O841" s="10"/>
      <c r="P841" s="10"/>
      <c r="Q841" s="10"/>
      <c r="R841" s="10"/>
      <c r="S841" s="10"/>
      <c r="T841" s="10"/>
      <c r="U841" s="10"/>
      <c r="V841" s="10"/>
      <c r="W841" s="10"/>
      <c r="X841" s="10"/>
      <c r="Y841" s="10"/>
      <c r="Z841" s="10"/>
    </row>
    <row r="842">
      <c r="A842" s="10"/>
      <c r="B842" s="10"/>
      <c r="C842" s="10"/>
      <c r="D842" s="10"/>
      <c r="E842" s="10"/>
      <c r="F842" s="10"/>
      <c r="G842" s="10"/>
      <c r="H842" s="10"/>
      <c r="I842" s="10"/>
      <c r="J842" s="10"/>
      <c r="K842" s="10"/>
      <c r="L842" s="10"/>
      <c r="M842" s="10"/>
      <c r="N842" s="10"/>
      <c r="O842" s="10"/>
      <c r="P842" s="10"/>
      <c r="Q842" s="10"/>
      <c r="R842" s="10"/>
      <c r="S842" s="10"/>
      <c r="T842" s="10"/>
      <c r="U842" s="10"/>
      <c r="V842" s="10"/>
      <c r="W842" s="10"/>
      <c r="X842" s="10"/>
      <c r="Y842" s="10"/>
      <c r="Z842" s="10"/>
    </row>
    <row r="843">
      <c r="A843" s="10"/>
      <c r="B843" s="10"/>
      <c r="C843" s="10"/>
      <c r="D843" s="10"/>
      <c r="E843" s="10"/>
      <c r="F843" s="10"/>
      <c r="G843" s="10"/>
      <c r="H843" s="10"/>
      <c r="I843" s="10"/>
      <c r="J843" s="10"/>
      <c r="K843" s="10"/>
      <c r="L843" s="10"/>
      <c r="M843" s="10"/>
      <c r="N843" s="10"/>
      <c r="O843" s="10"/>
      <c r="P843" s="10"/>
      <c r="Q843" s="10"/>
      <c r="R843" s="10"/>
      <c r="S843" s="10"/>
      <c r="T843" s="10"/>
      <c r="U843" s="10"/>
      <c r="V843" s="10"/>
      <c r="W843" s="10"/>
      <c r="X843" s="10"/>
      <c r="Y843" s="10"/>
      <c r="Z843" s="10"/>
    </row>
    <row r="844">
      <c r="A844" s="10"/>
      <c r="B844" s="10"/>
      <c r="C844" s="10"/>
      <c r="D844" s="10"/>
      <c r="E844" s="10"/>
      <c r="F844" s="10"/>
      <c r="G844" s="10"/>
      <c r="H844" s="10"/>
      <c r="I844" s="10"/>
      <c r="J844" s="10"/>
      <c r="K844" s="10"/>
      <c r="L844" s="10"/>
      <c r="M844" s="10"/>
      <c r="N844" s="10"/>
      <c r="O844" s="10"/>
      <c r="P844" s="10"/>
      <c r="Q844" s="10"/>
      <c r="R844" s="10"/>
      <c r="S844" s="10"/>
      <c r="T844" s="10"/>
      <c r="U844" s="10"/>
      <c r="V844" s="10"/>
      <c r="W844" s="10"/>
      <c r="X844" s="10"/>
      <c r="Y844" s="10"/>
      <c r="Z844" s="10"/>
    </row>
    <row r="845">
      <c r="A845" s="10"/>
      <c r="B845" s="10"/>
      <c r="C845" s="10"/>
      <c r="D845" s="10"/>
      <c r="E845" s="10"/>
      <c r="F845" s="10"/>
      <c r="G845" s="10"/>
      <c r="H845" s="10"/>
      <c r="I845" s="10"/>
      <c r="J845" s="10"/>
      <c r="K845" s="10"/>
      <c r="L845" s="10"/>
      <c r="M845" s="10"/>
      <c r="N845" s="10"/>
      <c r="O845" s="10"/>
      <c r="P845" s="10"/>
      <c r="Q845" s="10"/>
      <c r="R845" s="10"/>
      <c r="S845" s="10"/>
      <c r="T845" s="10"/>
      <c r="U845" s="10"/>
      <c r="V845" s="10"/>
      <c r="W845" s="10"/>
      <c r="X845" s="10"/>
      <c r="Y845" s="10"/>
      <c r="Z845" s="10"/>
    </row>
    <row r="846">
      <c r="A846" s="10"/>
      <c r="B846" s="10"/>
      <c r="C846" s="10"/>
      <c r="D846" s="10"/>
      <c r="E846" s="10"/>
      <c r="F846" s="10"/>
      <c r="G846" s="10"/>
      <c r="H846" s="10"/>
      <c r="I846" s="10"/>
      <c r="J846" s="10"/>
      <c r="K846" s="10"/>
      <c r="L846" s="10"/>
      <c r="M846" s="10"/>
      <c r="N846" s="10"/>
      <c r="O846" s="10"/>
      <c r="P846" s="10"/>
      <c r="Q846" s="10"/>
      <c r="R846" s="10"/>
      <c r="S846" s="10"/>
      <c r="T846" s="10"/>
      <c r="U846" s="10"/>
      <c r="V846" s="10"/>
      <c r="W846" s="10"/>
      <c r="X846" s="10"/>
      <c r="Y846" s="10"/>
      <c r="Z846" s="10"/>
    </row>
    <row r="847">
      <c r="A847" s="10"/>
      <c r="B847" s="10"/>
      <c r="C847" s="10"/>
      <c r="D847" s="10"/>
      <c r="E847" s="10"/>
      <c r="F847" s="10"/>
      <c r="G847" s="10"/>
      <c r="H847" s="10"/>
      <c r="I847" s="10"/>
      <c r="J847" s="10"/>
      <c r="K847" s="10"/>
      <c r="L847" s="10"/>
      <c r="M847" s="10"/>
      <c r="N847" s="10"/>
      <c r="O847" s="10"/>
      <c r="P847" s="10"/>
      <c r="Q847" s="10"/>
      <c r="R847" s="10"/>
      <c r="S847" s="10"/>
      <c r="T847" s="10"/>
      <c r="U847" s="10"/>
      <c r="V847" s="10"/>
      <c r="W847" s="10"/>
      <c r="X847" s="10"/>
      <c r="Y847" s="10"/>
      <c r="Z847" s="10"/>
    </row>
    <row r="848">
      <c r="A848" s="10"/>
      <c r="B848" s="10"/>
      <c r="C848" s="10"/>
      <c r="D848" s="10"/>
      <c r="E848" s="10"/>
      <c r="F848" s="10"/>
      <c r="G848" s="10"/>
      <c r="H848" s="10"/>
      <c r="I848" s="10"/>
      <c r="J848" s="10"/>
      <c r="K848" s="10"/>
      <c r="L848" s="10"/>
      <c r="M848" s="10"/>
      <c r="N848" s="10"/>
      <c r="O848" s="10"/>
      <c r="P848" s="10"/>
      <c r="Q848" s="10"/>
      <c r="R848" s="10"/>
      <c r="S848" s="10"/>
      <c r="T848" s="10"/>
      <c r="U848" s="10"/>
      <c r="V848" s="10"/>
      <c r="W848" s="10"/>
      <c r="X848" s="10"/>
      <c r="Y848" s="10"/>
      <c r="Z848" s="10"/>
    </row>
    <row r="849">
      <c r="A849" s="10"/>
      <c r="B849" s="10"/>
      <c r="C849" s="10"/>
      <c r="D849" s="10"/>
      <c r="E849" s="10"/>
      <c r="F849" s="10"/>
      <c r="G849" s="10"/>
      <c r="H849" s="10"/>
      <c r="I849" s="10"/>
      <c r="J849" s="10"/>
      <c r="K849" s="10"/>
      <c r="L849" s="10"/>
      <c r="M849" s="10"/>
      <c r="N849" s="10"/>
      <c r="O849" s="10"/>
      <c r="P849" s="10"/>
      <c r="Q849" s="10"/>
      <c r="R849" s="10"/>
      <c r="S849" s="10"/>
      <c r="T849" s="10"/>
      <c r="U849" s="10"/>
      <c r="V849" s="10"/>
      <c r="W849" s="10"/>
      <c r="X849" s="10"/>
      <c r="Y849" s="10"/>
      <c r="Z849" s="10"/>
    </row>
    <row r="850">
      <c r="A850" s="10"/>
      <c r="B850" s="10"/>
      <c r="C850" s="10"/>
      <c r="D850" s="10"/>
      <c r="E850" s="10"/>
      <c r="F850" s="10"/>
      <c r="G850" s="10"/>
      <c r="H850" s="10"/>
      <c r="I850" s="10"/>
      <c r="J850" s="10"/>
      <c r="K850" s="10"/>
      <c r="L850" s="10"/>
      <c r="M850" s="10"/>
      <c r="N850" s="10"/>
      <c r="O850" s="10"/>
      <c r="P850" s="10"/>
      <c r="Q850" s="10"/>
      <c r="R850" s="10"/>
      <c r="S850" s="10"/>
      <c r="T850" s="10"/>
      <c r="U850" s="10"/>
      <c r="V850" s="10"/>
      <c r="W850" s="10"/>
      <c r="X850" s="10"/>
      <c r="Y850" s="10"/>
      <c r="Z850" s="10"/>
    </row>
    <row r="851">
      <c r="A851" s="10"/>
      <c r="B851" s="10"/>
      <c r="C851" s="10"/>
      <c r="D851" s="10"/>
      <c r="E851" s="10"/>
      <c r="F851" s="10"/>
      <c r="G851" s="10"/>
      <c r="H851" s="10"/>
      <c r="I851" s="10"/>
      <c r="J851" s="10"/>
      <c r="K851" s="10"/>
      <c r="L851" s="10"/>
      <c r="M851" s="10"/>
      <c r="N851" s="10"/>
      <c r="O851" s="10"/>
      <c r="P851" s="10"/>
      <c r="Q851" s="10"/>
      <c r="R851" s="10"/>
      <c r="S851" s="10"/>
      <c r="T851" s="10"/>
      <c r="U851" s="10"/>
      <c r="V851" s="10"/>
      <c r="W851" s="10"/>
      <c r="X851" s="10"/>
      <c r="Y851" s="10"/>
      <c r="Z851" s="10"/>
    </row>
    <row r="852">
      <c r="A852" s="10"/>
      <c r="B852" s="10"/>
      <c r="C852" s="10"/>
      <c r="D852" s="10"/>
      <c r="E852" s="10"/>
      <c r="F852" s="10"/>
      <c r="G852" s="10"/>
      <c r="H852" s="10"/>
      <c r="I852" s="10"/>
      <c r="J852" s="10"/>
      <c r="K852" s="10"/>
      <c r="L852" s="10"/>
      <c r="M852" s="10"/>
      <c r="N852" s="10"/>
      <c r="O852" s="10"/>
      <c r="P852" s="10"/>
      <c r="Q852" s="10"/>
      <c r="R852" s="10"/>
      <c r="S852" s="10"/>
      <c r="T852" s="10"/>
      <c r="U852" s="10"/>
      <c r="V852" s="10"/>
      <c r="W852" s="10"/>
      <c r="X852" s="10"/>
      <c r="Y852" s="10"/>
      <c r="Z852" s="10"/>
    </row>
    <row r="853">
      <c r="A853" s="10"/>
      <c r="B853" s="10"/>
      <c r="C853" s="10"/>
      <c r="D853" s="10"/>
      <c r="E853" s="10"/>
      <c r="F853" s="10"/>
      <c r="G853" s="10"/>
      <c r="H853" s="10"/>
      <c r="I853" s="10"/>
      <c r="J853" s="10"/>
      <c r="K853" s="10"/>
      <c r="L853" s="10"/>
      <c r="M853" s="10"/>
      <c r="N853" s="10"/>
      <c r="O853" s="10"/>
      <c r="P853" s="10"/>
      <c r="Q853" s="10"/>
      <c r="R853" s="10"/>
      <c r="S853" s="10"/>
      <c r="T853" s="10"/>
      <c r="U853" s="10"/>
      <c r="V853" s="10"/>
      <c r="W853" s="10"/>
      <c r="X853" s="10"/>
      <c r="Y853" s="10"/>
      <c r="Z853" s="10"/>
    </row>
    <row r="854">
      <c r="A854" s="10"/>
      <c r="B854" s="10"/>
      <c r="C854" s="10"/>
      <c r="D854" s="10"/>
      <c r="E854" s="10"/>
      <c r="F854" s="10"/>
      <c r="G854" s="10"/>
      <c r="H854" s="10"/>
      <c r="I854" s="10"/>
      <c r="J854" s="10"/>
      <c r="K854" s="10"/>
      <c r="L854" s="10"/>
      <c r="M854" s="10"/>
      <c r="N854" s="10"/>
      <c r="O854" s="10"/>
      <c r="P854" s="10"/>
      <c r="Q854" s="10"/>
      <c r="R854" s="10"/>
      <c r="S854" s="10"/>
      <c r="T854" s="10"/>
      <c r="U854" s="10"/>
      <c r="V854" s="10"/>
      <c r="W854" s="10"/>
      <c r="X854" s="10"/>
      <c r="Y854" s="10"/>
      <c r="Z854" s="10"/>
    </row>
    <row r="855">
      <c r="A855" s="10"/>
      <c r="B855" s="10"/>
      <c r="C855" s="10"/>
      <c r="D855" s="10"/>
      <c r="E855" s="10"/>
      <c r="F855" s="10"/>
      <c r="G855" s="10"/>
      <c r="H855" s="10"/>
      <c r="I855" s="10"/>
      <c r="J855" s="10"/>
      <c r="K855" s="10"/>
      <c r="L855" s="10"/>
      <c r="M855" s="10"/>
      <c r="N855" s="10"/>
      <c r="O855" s="10"/>
      <c r="P855" s="10"/>
      <c r="Q855" s="10"/>
      <c r="R855" s="10"/>
      <c r="S855" s="10"/>
      <c r="T855" s="10"/>
      <c r="U855" s="10"/>
      <c r="V855" s="10"/>
      <c r="W855" s="10"/>
      <c r="X855" s="10"/>
      <c r="Y855" s="10"/>
      <c r="Z855" s="10"/>
    </row>
    <row r="856">
      <c r="A856" s="10"/>
      <c r="B856" s="10"/>
      <c r="C856" s="10"/>
      <c r="D856" s="10"/>
      <c r="E856" s="10"/>
      <c r="F856" s="10"/>
      <c r="G856" s="10"/>
      <c r="H856" s="10"/>
      <c r="I856" s="10"/>
      <c r="J856" s="10"/>
      <c r="K856" s="10"/>
      <c r="L856" s="10"/>
      <c r="M856" s="10"/>
      <c r="N856" s="10"/>
      <c r="O856" s="10"/>
      <c r="P856" s="10"/>
      <c r="Q856" s="10"/>
      <c r="R856" s="10"/>
      <c r="S856" s="10"/>
      <c r="T856" s="10"/>
      <c r="U856" s="10"/>
      <c r="V856" s="10"/>
      <c r="W856" s="10"/>
      <c r="X856" s="10"/>
      <c r="Y856" s="10"/>
      <c r="Z856" s="10"/>
    </row>
    <row r="857">
      <c r="A857" s="10"/>
      <c r="B857" s="10"/>
      <c r="C857" s="10"/>
      <c r="D857" s="10"/>
      <c r="E857" s="10"/>
      <c r="F857" s="10"/>
      <c r="G857" s="10"/>
      <c r="H857" s="10"/>
      <c r="I857" s="10"/>
      <c r="J857" s="10"/>
      <c r="K857" s="10"/>
      <c r="L857" s="10"/>
      <c r="M857" s="10"/>
      <c r="N857" s="10"/>
      <c r="O857" s="10"/>
      <c r="P857" s="10"/>
      <c r="Q857" s="10"/>
      <c r="R857" s="10"/>
      <c r="S857" s="10"/>
      <c r="T857" s="10"/>
      <c r="U857" s="10"/>
      <c r="V857" s="10"/>
      <c r="W857" s="10"/>
      <c r="X857" s="10"/>
      <c r="Y857" s="10"/>
      <c r="Z857" s="10"/>
    </row>
    <row r="858">
      <c r="A858" s="10"/>
      <c r="B858" s="10"/>
      <c r="C858" s="10"/>
      <c r="D858" s="10"/>
      <c r="E858" s="10"/>
      <c r="F858" s="10"/>
      <c r="G858" s="10"/>
      <c r="H858" s="10"/>
      <c r="I858" s="10"/>
      <c r="J858" s="10"/>
      <c r="K858" s="10"/>
      <c r="L858" s="10"/>
      <c r="M858" s="10"/>
      <c r="N858" s="10"/>
      <c r="O858" s="10"/>
      <c r="P858" s="10"/>
      <c r="Q858" s="10"/>
      <c r="R858" s="10"/>
      <c r="S858" s="10"/>
      <c r="T858" s="10"/>
      <c r="U858" s="10"/>
      <c r="V858" s="10"/>
      <c r="W858" s="10"/>
      <c r="X858" s="10"/>
      <c r="Y858" s="10"/>
      <c r="Z858" s="10"/>
    </row>
    <row r="859">
      <c r="A859" s="10"/>
      <c r="B859" s="10"/>
      <c r="C859" s="10"/>
      <c r="D859" s="10"/>
      <c r="E859" s="10"/>
      <c r="F859" s="10"/>
      <c r="G859" s="10"/>
      <c r="H859" s="10"/>
      <c r="I859" s="10"/>
      <c r="J859" s="10"/>
      <c r="K859" s="10"/>
      <c r="L859" s="10"/>
      <c r="M859" s="10"/>
      <c r="N859" s="10"/>
      <c r="O859" s="10"/>
      <c r="P859" s="10"/>
      <c r="Q859" s="10"/>
      <c r="R859" s="10"/>
      <c r="S859" s="10"/>
      <c r="T859" s="10"/>
      <c r="U859" s="10"/>
      <c r="V859" s="10"/>
      <c r="W859" s="10"/>
      <c r="X859" s="10"/>
      <c r="Y859" s="10"/>
      <c r="Z859" s="10"/>
    </row>
    <row r="860">
      <c r="A860" s="10"/>
      <c r="B860" s="10"/>
      <c r="C860" s="10"/>
      <c r="D860" s="10"/>
      <c r="E860" s="10"/>
      <c r="F860" s="10"/>
      <c r="G860" s="10"/>
      <c r="H860" s="10"/>
      <c r="I860" s="10"/>
      <c r="J860" s="10"/>
      <c r="K860" s="10"/>
      <c r="L860" s="10"/>
      <c r="M860" s="10"/>
      <c r="N860" s="10"/>
      <c r="O860" s="10"/>
      <c r="P860" s="10"/>
      <c r="Q860" s="10"/>
      <c r="R860" s="10"/>
      <c r="S860" s="10"/>
      <c r="T860" s="10"/>
      <c r="U860" s="10"/>
      <c r="V860" s="10"/>
      <c r="W860" s="10"/>
      <c r="X860" s="10"/>
      <c r="Y860" s="10"/>
      <c r="Z860" s="10"/>
    </row>
    <row r="861">
      <c r="A861" s="10"/>
      <c r="B861" s="10"/>
      <c r="C861" s="10"/>
      <c r="D861" s="10"/>
      <c r="E861" s="10"/>
      <c r="F861" s="10"/>
      <c r="G861" s="10"/>
      <c r="H861" s="10"/>
      <c r="I861" s="10"/>
      <c r="J861" s="10"/>
      <c r="K861" s="10"/>
      <c r="L861" s="10"/>
      <c r="M861" s="10"/>
      <c r="N861" s="10"/>
      <c r="O861" s="10"/>
      <c r="P861" s="10"/>
      <c r="Q861" s="10"/>
      <c r="R861" s="10"/>
      <c r="S861" s="10"/>
      <c r="T861" s="10"/>
      <c r="U861" s="10"/>
      <c r="V861" s="10"/>
      <c r="W861" s="10"/>
      <c r="X861" s="10"/>
      <c r="Y861" s="10"/>
      <c r="Z861" s="10"/>
    </row>
    <row r="862">
      <c r="A862" s="10"/>
      <c r="B862" s="10"/>
      <c r="C862" s="10"/>
      <c r="D862" s="10"/>
      <c r="E862" s="10"/>
      <c r="F862" s="10"/>
      <c r="G862" s="10"/>
      <c r="H862" s="10"/>
      <c r="I862" s="10"/>
      <c r="J862" s="10"/>
      <c r="K862" s="10"/>
      <c r="L862" s="10"/>
      <c r="M862" s="10"/>
      <c r="N862" s="10"/>
      <c r="O862" s="10"/>
      <c r="P862" s="10"/>
      <c r="Q862" s="10"/>
      <c r="R862" s="10"/>
      <c r="S862" s="10"/>
      <c r="T862" s="10"/>
      <c r="U862" s="10"/>
      <c r="V862" s="10"/>
      <c r="W862" s="10"/>
      <c r="X862" s="10"/>
      <c r="Y862" s="10"/>
      <c r="Z862" s="10"/>
    </row>
    <row r="863">
      <c r="A863" s="10"/>
      <c r="B863" s="10"/>
      <c r="C863" s="10"/>
      <c r="D863" s="10"/>
      <c r="E863" s="10"/>
      <c r="F863" s="10"/>
      <c r="G863" s="10"/>
      <c r="H863" s="10"/>
      <c r="I863" s="10"/>
      <c r="J863" s="10"/>
      <c r="K863" s="10"/>
      <c r="L863" s="10"/>
      <c r="M863" s="10"/>
      <c r="N863" s="10"/>
      <c r="O863" s="10"/>
      <c r="P863" s="10"/>
      <c r="Q863" s="10"/>
      <c r="R863" s="10"/>
      <c r="S863" s="10"/>
      <c r="T863" s="10"/>
      <c r="U863" s="10"/>
      <c r="V863" s="10"/>
      <c r="W863" s="10"/>
      <c r="X863" s="10"/>
      <c r="Y863" s="10"/>
      <c r="Z863" s="10"/>
    </row>
    <row r="864">
      <c r="A864" s="10"/>
      <c r="B864" s="10"/>
      <c r="C864" s="10"/>
      <c r="D864" s="10"/>
      <c r="E864" s="10"/>
      <c r="F864" s="10"/>
      <c r="G864" s="10"/>
      <c r="H864" s="10"/>
      <c r="I864" s="10"/>
      <c r="J864" s="10"/>
      <c r="K864" s="10"/>
      <c r="L864" s="10"/>
      <c r="M864" s="10"/>
      <c r="N864" s="10"/>
      <c r="O864" s="10"/>
      <c r="P864" s="10"/>
      <c r="Q864" s="10"/>
      <c r="R864" s="10"/>
      <c r="S864" s="10"/>
      <c r="T864" s="10"/>
      <c r="U864" s="10"/>
      <c r="V864" s="10"/>
      <c r="W864" s="10"/>
      <c r="X864" s="10"/>
      <c r="Y864" s="10"/>
      <c r="Z864" s="10"/>
    </row>
    <row r="865">
      <c r="A865" s="10"/>
      <c r="B865" s="10"/>
      <c r="C865" s="10"/>
      <c r="D865" s="10"/>
      <c r="E865" s="10"/>
      <c r="F865" s="10"/>
      <c r="G865" s="10"/>
      <c r="H865" s="10"/>
      <c r="I865" s="10"/>
      <c r="J865" s="10"/>
      <c r="K865" s="10"/>
      <c r="L865" s="10"/>
      <c r="M865" s="10"/>
      <c r="N865" s="10"/>
      <c r="O865" s="10"/>
      <c r="P865" s="10"/>
      <c r="Q865" s="10"/>
      <c r="R865" s="10"/>
      <c r="S865" s="10"/>
      <c r="T865" s="10"/>
      <c r="U865" s="10"/>
      <c r="V865" s="10"/>
      <c r="W865" s="10"/>
      <c r="X865" s="10"/>
      <c r="Y865" s="10"/>
      <c r="Z865" s="10"/>
    </row>
    <row r="866">
      <c r="A866" s="10"/>
      <c r="B866" s="10"/>
      <c r="C866" s="10"/>
      <c r="D866" s="10"/>
      <c r="E866" s="10"/>
      <c r="F866" s="10"/>
      <c r="G866" s="10"/>
      <c r="H866" s="10"/>
      <c r="I866" s="10"/>
      <c r="J866" s="10"/>
      <c r="K866" s="10"/>
      <c r="L866" s="10"/>
      <c r="M866" s="10"/>
      <c r="N866" s="10"/>
      <c r="O866" s="10"/>
      <c r="P866" s="10"/>
      <c r="Q866" s="10"/>
      <c r="R866" s="10"/>
      <c r="S866" s="10"/>
      <c r="T866" s="10"/>
      <c r="U866" s="10"/>
      <c r="V866" s="10"/>
      <c r="W866" s="10"/>
      <c r="X866" s="10"/>
      <c r="Y866" s="10"/>
      <c r="Z866" s="10"/>
    </row>
    <row r="867">
      <c r="A867" s="10"/>
      <c r="B867" s="10"/>
      <c r="C867" s="10"/>
      <c r="D867" s="10"/>
      <c r="E867" s="10"/>
      <c r="F867" s="10"/>
      <c r="G867" s="10"/>
      <c r="H867" s="10"/>
      <c r="I867" s="10"/>
      <c r="J867" s="10"/>
      <c r="K867" s="10"/>
      <c r="L867" s="10"/>
      <c r="M867" s="10"/>
      <c r="N867" s="10"/>
      <c r="O867" s="10"/>
      <c r="P867" s="10"/>
      <c r="Q867" s="10"/>
      <c r="R867" s="10"/>
      <c r="S867" s="10"/>
      <c r="T867" s="10"/>
      <c r="U867" s="10"/>
      <c r="V867" s="10"/>
      <c r="W867" s="10"/>
      <c r="X867" s="10"/>
      <c r="Y867" s="10"/>
      <c r="Z867" s="10"/>
    </row>
    <row r="868">
      <c r="A868" s="10"/>
      <c r="B868" s="10"/>
      <c r="C868" s="10"/>
      <c r="D868" s="10"/>
      <c r="E868" s="10"/>
      <c r="F868" s="10"/>
      <c r="G868" s="10"/>
      <c r="H868" s="10"/>
      <c r="I868" s="10"/>
      <c r="J868" s="10"/>
      <c r="K868" s="10"/>
      <c r="L868" s="10"/>
      <c r="M868" s="10"/>
      <c r="N868" s="10"/>
      <c r="O868" s="10"/>
      <c r="P868" s="10"/>
      <c r="Q868" s="10"/>
      <c r="R868" s="10"/>
      <c r="S868" s="10"/>
      <c r="T868" s="10"/>
      <c r="U868" s="10"/>
      <c r="V868" s="10"/>
      <c r="W868" s="10"/>
      <c r="X868" s="10"/>
      <c r="Y868" s="10"/>
      <c r="Z868" s="10"/>
    </row>
    <row r="869">
      <c r="A869" s="10"/>
      <c r="B869" s="10"/>
      <c r="C869" s="10"/>
      <c r="D869" s="10"/>
      <c r="E869" s="10"/>
      <c r="F869" s="10"/>
      <c r="G869" s="10"/>
      <c r="H869" s="10"/>
      <c r="I869" s="10"/>
      <c r="J869" s="10"/>
      <c r="K869" s="10"/>
      <c r="L869" s="10"/>
      <c r="M869" s="10"/>
      <c r="N869" s="10"/>
      <c r="O869" s="10"/>
      <c r="P869" s="10"/>
      <c r="Q869" s="10"/>
      <c r="R869" s="10"/>
      <c r="S869" s="10"/>
      <c r="T869" s="10"/>
      <c r="U869" s="10"/>
      <c r="V869" s="10"/>
      <c r="W869" s="10"/>
      <c r="X869" s="10"/>
      <c r="Y869" s="10"/>
      <c r="Z869" s="10"/>
    </row>
    <row r="870">
      <c r="A870" s="10"/>
      <c r="B870" s="10"/>
      <c r="C870" s="10"/>
      <c r="D870" s="10"/>
      <c r="E870" s="10"/>
      <c r="F870" s="10"/>
      <c r="G870" s="10"/>
      <c r="H870" s="10"/>
      <c r="I870" s="10"/>
      <c r="J870" s="10"/>
      <c r="K870" s="10"/>
      <c r="L870" s="10"/>
      <c r="M870" s="10"/>
      <c r="N870" s="10"/>
      <c r="O870" s="10"/>
      <c r="P870" s="10"/>
      <c r="Q870" s="10"/>
      <c r="R870" s="10"/>
      <c r="S870" s="10"/>
      <c r="T870" s="10"/>
      <c r="U870" s="10"/>
      <c r="V870" s="10"/>
      <c r="W870" s="10"/>
      <c r="X870" s="10"/>
      <c r="Y870" s="10"/>
      <c r="Z870" s="10"/>
    </row>
    <row r="871">
      <c r="A871" s="10"/>
      <c r="B871" s="10"/>
      <c r="C871" s="10"/>
      <c r="D871" s="10"/>
      <c r="E871" s="10"/>
      <c r="F871" s="10"/>
      <c r="G871" s="10"/>
      <c r="H871" s="10"/>
      <c r="I871" s="10"/>
      <c r="J871" s="10"/>
      <c r="K871" s="10"/>
      <c r="L871" s="10"/>
      <c r="M871" s="10"/>
      <c r="N871" s="10"/>
      <c r="O871" s="10"/>
      <c r="P871" s="10"/>
      <c r="Q871" s="10"/>
      <c r="R871" s="10"/>
      <c r="S871" s="10"/>
      <c r="T871" s="10"/>
      <c r="U871" s="10"/>
      <c r="V871" s="10"/>
      <c r="W871" s="10"/>
      <c r="X871" s="10"/>
      <c r="Y871" s="10"/>
      <c r="Z871" s="10"/>
    </row>
    <row r="872">
      <c r="A872" s="10"/>
      <c r="B872" s="10"/>
      <c r="C872" s="10"/>
      <c r="D872" s="10"/>
      <c r="E872" s="10"/>
      <c r="F872" s="10"/>
      <c r="G872" s="10"/>
      <c r="H872" s="10"/>
      <c r="I872" s="10"/>
      <c r="J872" s="10"/>
      <c r="K872" s="10"/>
      <c r="L872" s="10"/>
      <c r="M872" s="10"/>
      <c r="N872" s="10"/>
      <c r="O872" s="10"/>
      <c r="P872" s="10"/>
      <c r="Q872" s="10"/>
      <c r="R872" s="10"/>
      <c r="S872" s="10"/>
      <c r="T872" s="10"/>
      <c r="U872" s="10"/>
      <c r="V872" s="10"/>
      <c r="W872" s="10"/>
      <c r="X872" s="10"/>
      <c r="Y872" s="10"/>
      <c r="Z872" s="10"/>
    </row>
    <row r="873">
      <c r="A873" s="10"/>
      <c r="B873" s="10"/>
      <c r="C873" s="10"/>
      <c r="D873" s="10"/>
      <c r="E873" s="10"/>
      <c r="F873" s="10"/>
      <c r="G873" s="10"/>
      <c r="H873" s="10"/>
      <c r="I873" s="10"/>
      <c r="J873" s="10"/>
      <c r="K873" s="10"/>
      <c r="L873" s="10"/>
      <c r="M873" s="10"/>
      <c r="N873" s="10"/>
      <c r="O873" s="10"/>
      <c r="P873" s="10"/>
      <c r="Q873" s="10"/>
      <c r="R873" s="10"/>
      <c r="S873" s="10"/>
      <c r="T873" s="10"/>
      <c r="U873" s="10"/>
      <c r="V873" s="10"/>
      <c r="W873" s="10"/>
      <c r="X873" s="10"/>
      <c r="Y873" s="10"/>
      <c r="Z873" s="10"/>
    </row>
    <row r="874">
      <c r="A874" s="10"/>
      <c r="B874" s="10"/>
      <c r="C874" s="10"/>
      <c r="D874" s="10"/>
      <c r="E874" s="10"/>
      <c r="F874" s="10"/>
      <c r="G874" s="10"/>
      <c r="H874" s="10"/>
      <c r="I874" s="10"/>
      <c r="J874" s="10"/>
      <c r="K874" s="10"/>
      <c r="L874" s="10"/>
      <c r="M874" s="10"/>
      <c r="N874" s="10"/>
      <c r="O874" s="10"/>
      <c r="P874" s="10"/>
      <c r="Q874" s="10"/>
      <c r="R874" s="10"/>
      <c r="S874" s="10"/>
      <c r="T874" s="10"/>
      <c r="U874" s="10"/>
      <c r="V874" s="10"/>
      <c r="W874" s="10"/>
      <c r="X874" s="10"/>
      <c r="Y874" s="10"/>
      <c r="Z874" s="10"/>
    </row>
    <row r="875">
      <c r="A875" s="10"/>
      <c r="B875" s="10"/>
      <c r="C875" s="10"/>
      <c r="D875" s="10"/>
      <c r="E875" s="10"/>
      <c r="F875" s="10"/>
      <c r="G875" s="10"/>
      <c r="H875" s="10"/>
      <c r="I875" s="10"/>
      <c r="J875" s="10"/>
      <c r="K875" s="10"/>
      <c r="L875" s="10"/>
      <c r="M875" s="10"/>
      <c r="N875" s="10"/>
      <c r="O875" s="10"/>
      <c r="P875" s="10"/>
      <c r="Q875" s="10"/>
      <c r="R875" s="10"/>
      <c r="S875" s="10"/>
      <c r="T875" s="10"/>
      <c r="U875" s="10"/>
      <c r="V875" s="10"/>
      <c r="W875" s="10"/>
      <c r="X875" s="10"/>
      <c r="Y875" s="10"/>
      <c r="Z875" s="10"/>
    </row>
    <row r="876">
      <c r="A876" s="10"/>
      <c r="B876" s="10"/>
      <c r="C876" s="10"/>
      <c r="D876" s="10"/>
      <c r="E876" s="10"/>
      <c r="F876" s="10"/>
      <c r="G876" s="10"/>
      <c r="H876" s="10"/>
      <c r="I876" s="10"/>
      <c r="J876" s="10"/>
      <c r="K876" s="10"/>
      <c r="L876" s="10"/>
      <c r="M876" s="10"/>
      <c r="N876" s="10"/>
      <c r="O876" s="10"/>
      <c r="P876" s="10"/>
      <c r="Q876" s="10"/>
      <c r="R876" s="10"/>
      <c r="S876" s="10"/>
      <c r="T876" s="10"/>
      <c r="U876" s="10"/>
      <c r="V876" s="10"/>
      <c r="W876" s="10"/>
      <c r="X876" s="10"/>
      <c r="Y876" s="10"/>
      <c r="Z876" s="10"/>
    </row>
    <row r="877">
      <c r="A877" s="10"/>
      <c r="B877" s="10"/>
      <c r="C877" s="10"/>
      <c r="D877" s="10"/>
      <c r="E877" s="10"/>
      <c r="F877" s="10"/>
      <c r="G877" s="10"/>
      <c r="H877" s="10"/>
      <c r="I877" s="10"/>
      <c r="J877" s="10"/>
      <c r="K877" s="10"/>
      <c r="L877" s="10"/>
      <c r="M877" s="10"/>
      <c r="N877" s="10"/>
      <c r="O877" s="10"/>
      <c r="P877" s="10"/>
      <c r="Q877" s="10"/>
      <c r="R877" s="10"/>
      <c r="S877" s="10"/>
      <c r="T877" s="10"/>
      <c r="U877" s="10"/>
      <c r="V877" s="10"/>
      <c r="W877" s="10"/>
      <c r="X877" s="10"/>
      <c r="Y877" s="10"/>
      <c r="Z877" s="10"/>
    </row>
    <row r="878">
      <c r="A878" s="10"/>
      <c r="B878" s="10"/>
      <c r="C878" s="10"/>
      <c r="D878" s="10"/>
      <c r="E878" s="10"/>
      <c r="F878" s="10"/>
      <c r="G878" s="10"/>
      <c r="H878" s="10"/>
      <c r="I878" s="10"/>
      <c r="J878" s="10"/>
      <c r="K878" s="10"/>
      <c r="L878" s="10"/>
      <c r="M878" s="10"/>
      <c r="N878" s="10"/>
      <c r="O878" s="10"/>
      <c r="P878" s="10"/>
      <c r="Q878" s="10"/>
      <c r="R878" s="10"/>
      <c r="S878" s="10"/>
      <c r="T878" s="10"/>
      <c r="U878" s="10"/>
      <c r="V878" s="10"/>
      <c r="W878" s="10"/>
      <c r="X878" s="10"/>
      <c r="Y878" s="10"/>
      <c r="Z878" s="10"/>
    </row>
    <row r="879">
      <c r="A879" s="10"/>
      <c r="B879" s="10"/>
      <c r="C879" s="10"/>
      <c r="D879" s="10"/>
      <c r="E879" s="10"/>
      <c r="F879" s="10"/>
      <c r="G879" s="10"/>
      <c r="H879" s="10"/>
      <c r="I879" s="10"/>
      <c r="J879" s="10"/>
      <c r="K879" s="10"/>
      <c r="L879" s="10"/>
      <c r="M879" s="10"/>
      <c r="N879" s="10"/>
      <c r="O879" s="10"/>
      <c r="P879" s="10"/>
      <c r="Q879" s="10"/>
      <c r="R879" s="10"/>
      <c r="S879" s="10"/>
      <c r="T879" s="10"/>
      <c r="U879" s="10"/>
      <c r="V879" s="10"/>
      <c r="W879" s="10"/>
      <c r="X879" s="10"/>
      <c r="Y879" s="10"/>
      <c r="Z879" s="10"/>
    </row>
    <row r="880">
      <c r="A880" s="10"/>
      <c r="B880" s="10"/>
      <c r="C880" s="10"/>
      <c r="D880" s="10"/>
      <c r="E880" s="10"/>
      <c r="F880" s="10"/>
      <c r="G880" s="10"/>
      <c r="H880" s="10"/>
      <c r="I880" s="10"/>
      <c r="J880" s="10"/>
      <c r="K880" s="10"/>
      <c r="L880" s="10"/>
      <c r="M880" s="10"/>
      <c r="N880" s="10"/>
      <c r="O880" s="10"/>
      <c r="P880" s="10"/>
      <c r="Q880" s="10"/>
      <c r="R880" s="10"/>
      <c r="S880" s="10"/>
      <c r="T880" s="10"/>
      <c r="U880" s="10"/>
      <c r="V880" s="10"/>
      <c r="W880" s="10"/>
      <c r="X880" s="10"/>
      <c r="Y880" s="10"/>
      <c r="Z880" s="10"/>
    </row>
    <row r="881">
      <c r="A881" s="10"/>
      <c r="B881" s="10"/>
      <c r="C881" s="10"/>
      <c r="D881" s="10"/>
      <c r="E881" s="10"/>
      <c r="F881" s="10"/>
      <c r="G881" s="10"/>
      <c r="H881" s="10"/>
      <c r="I881" s="10"/>
      <c r="J881" s="10"/>
      <c r="K881" s="10"/>
      <c r="L881" s="10"/>
      <c r="M881" s="10"/>
      <c r="N881" s="10"/>
      <c r="O881" s="10"/>
      <c r="P881" s="10"/>
      <c r="Q881" s="10"/>
      <c r="R881" s="10"/>
      <c r="S881" s="10"/>
      <c r="T881" s="10"/>
      <c r="U881" s="10"/>
      <c r="V881" s="10"/>
      <c r="W881" s="10"/>
      <c r="X881" s="10"/>
      <c r="Y881" s="10"/>
      <c r="Z881" s="10"/>
    </row>
    <row r="882">
      <c r="A882" s="10"/>
      <c r="B882" s="10"/>
      <c r="C882" s="10"/>
      <c r="D882" s="10"/>
      <c r="E882" s="10"/>
      <c r="F882" s="10"/>
      <c r="G882" s="10"/>
      <c r="H882" s="10"/>
      <c r="I882" s="10"/>
      <c r="J882" s="10"/>
      <c r="K882" s="10"/>
      <c r="L882" s="10"/>
      <c r="M882" s="10"/>
      <c r="N882" s="10"/>
      <c r="O882" s="10"/>
      <c r="P882" s="10"/>
      <c r="Q882" s="10"/>
      <c r="R882" s="10"/>
      <c r="S882" s="10"/>
      <c r="T882" s="10"/>
      <c r="U882" s="10"/>
      <c r="V882" s="10"/>
      <c r="W882" s="10"/>
      <c r="X882" s="10"/>
      <c r="Y882" s="10"/>
      <c r="Z882" s="10"/>
    </row>
    <row r="883">
      <c r="A883" s="10"/>
      <c r="B883" s="10"/>
      <c r="C883" s="10"/>
      <c r="D883" s="10"/>
      <c r="E883" s="10"/>
      <c r="F883" s="10"/>
      <c r="G883" s="10"/>
      <c r="H883" s="10"/>
      <c r="I883" s="10"/>
      <c r="J883" s="10"/>
      <c r="K883" s="10"/>
      <c r="L883" s="10"/>
      <c r="M883" s="10"/>
      <c r="N883" s="10"/>
      <c r="O883" s="10"/>
      <c r="P883" s="10"/>
      <c r="Q883" s="10"/>
      <c r="R883" s="10"/>
      <c r="S883" s="10"/>
      <c r="T883" s="10"/>
      <c r="U883" s="10"/>
      <c r="V883" s="10"/>
      <c r="W883" s="10"/>
      <c r="X883" s="10"/>
      <c r="Y883" s="10"/>
      <c r="Z883" s="10"/>
    </row>
    <row r="884">
      <c r="A884" s="10"/>
      <c r="B884" s="10"/>
      <c r="C884" s="10"/>
      <c r="D884" s="10"/>
      <c r="E884" s="10"/>
      <c r="F884" s="10"/>
      <c r="G884" s="10"/>
      <c r="H884" s="10"/>
      <c r="I884" s="10"/>
      <c r="J884" s="10"/>
      <c r="K884" s="10"/>
      <c r="L884" s="10"/>
      <c r="M884" s="10"/>
      <c r="N884" s="10"/>
      <c r="O884" s="10"/>
      <c r="P884" s="10"/>
      <c r="Q884" s="10"/>
      <c r="R884" s="10"/>
      <c r="S884" s="10"/>
      <c r="T884" s="10"/>
      <c r="U884" s="10"/>
      <c r="V884" s="10"/>
      <c r="W884" s="10"/>
      <c r="X884" s="10"/>
      <c r="Y884" s="10"/>
      <c r="Z884" s="10"/>
    </row>
    <row r="885">
      <c r="A885" s="10"/>
      <c r="B885" s="10"/>
      <c r="C885" s="10"/>
      <c r="D885" s="10"/>
      <c r="E885" s="10"/>
      <c r="F885" s="10"/>
      <c r="G885" s="10"/>
      <c r="H885" s="10"/>
      <c r="I885" s="10"/>
      <c r="J885" s="10"/>
      <c r="K885" s="10"/>
      <c r="L885" s="10"/>
      <c r="M885" s="10"/>
      <c r="N885" s="10"/>
      <c r="O885" s="10"/>
      <c r="P885" s="10"/>
      <c r="Q885" s="10"/>
      <c r="R885" s="10"/>
      <c r="S885" s="10"/>
      <c r="T885" s="10"/>
      <c r="U885" s="10"/>
      <c r="V885" s="10"/>
      <c r="W885" s="10"/>
      <c r="X885" s="10"/>
      <c r="Y885" s="10"/>
      <c r="Z885" s="10"/>
    </row>
    <row r="886">
      <c r="A886" s="10"/>
      <c r="B886" s="10"/>
      <c r="C886" s="10"/>
      <c r="D886" s="10"/>
      <c r="E886" s="10"/>
      <c r="F886" s="10"/>
      <c r="G886" s="10"/>
      <c r="H886" s="10"/>
      <c r="I886" s="10"/>
      <c r="J886" s="10"/>
      <c r="K886" s="10"/>
      <c r="L886" s="10"/>
      <c r="M886" s="10"/>
      <c r="N886" s="10"/>
      <c r="O886" s="10"/>
      <c r="P886" s="10"/>
      <c r="Q886" s="10"/>
      <c r="R886" s="10"/>
      <c r="S886" s="10"/>
      <c r="T886" s="10"/>
      <c r="U886" s="10"/>
      <c r="V886" s="10"/>
      <c r="W886" s="10"/>
      <c r="X886" s="10"/>
      <c r="Y886" s="10"/>
      <c r="Z886" s="10"/>
    </row>
    <row r="887">
      <c r="A887" s="10"/>
      <c r="B887" s="10"/>
      <c r="C887" s="10"/>
      <c r="D887" s="10"/>
      <c r="E887" s="10"/>
      <c r="F887" s="10"/>
      <c r="G887" s="10"/>
      <c r="H887" s="10"/>
      <c r="I887" s="10"/>
      <c r="J887" s="10"/>
      <c r="K887" s="10"/>
      <c r="L887" s="10"/>
      <c r="M887" s="10"/>
      <c r="N887" s="10"/>
      <c r="O887" s="10"/>
      <c r="P887" s="10"/>
      <c r="Q887" s="10"/>
      <c r="R887" s="10"/>
      <c r="S887" s="10"/>
      <c r="T887" s="10"/>
      <c r="U887" s="10"/>
      <c r="V887" s="10"/>
      <c r="W887" s="10"/>
      <c r="X887" s="10"/>
      <c r="Y887" s="10"/>
      <c r="Z887" s="10"/>
    </row>
    <row r="888">
      <c r="A888" s="10"/>
      <c r="B888" s="10"/>
      <c r="C888" s="10"/>
      <c r="D888" s="10"/>
      <c r="E888" s="10"/>
      <c r="F888" s="10"/>
      <c r="G888" s="10"/>
      <c r="H888" s="10"/>
      <c r="I888" s="10"/>
      <c r="J888" s="10"/>
      <c r="K888" s="10"/>
      <c r="L888" s="10"/>
      <c r="M888" s="10"/>
      <c r="N888" s="10"/>
      <c r="O888" s="10"/>
      <c r="P888" s="10"/>
      <c r="Q888" s="10"/>
      <c r="R888" s="10"/>
      <c r="S888" s="10"/>
      <c r="T888" s="10"/>
      <c r="U888" s="10"/>
      <c r="V888" s="10"/>
      <c r="W888" s="10"/>
      <c r="X888" s="10"/>
      <c r="Y888" s="10"/>
      <c r="Z888" s="10"/>
    </row>
    <row r="889">
      <c r="A889" s="10"/>
      <c r="B889" s="10"/>
      <c r="C889" s="10"/>
      <c r="D889" s="10"/>
      <c r="E889" s="10"/>
      <c r="F889" s="10"/>
      <c r="G889" s="10"/>
      <c r="H889" s="10"/>
      <c r="I889" s="10"/>
      <c r="J889" s="10"/>
      <c r="K889" s="10"/>
      <c r="L889" s="10"/>
      <c r="M889" s="10"/>
      <c r="N889" s="10"/>
      <c r="O889" s="10"/>
      <c r="P889" s="10"/>
      <c r="Q889" s="10"/>
      <c r="R889" s="10"/>
      <c r="S889" s="10"/>
      <c r="T889" s="10"/>
      <c r="U889" s="10"/>
      <c r="V889" s="10"/>
      <c r="W889" s="10"/>
      <c r="X889" s="10"/>
      <c r="Y889" s="10"/>
      <c r="Z889" s="10"/>
    </row>
    <row r="890">
      <c r="A890" s="10"/>
      <c r="B890" s="10"/>
      <c r="C890" s="10"/>
      <c r="D890" s="10"/>
      <c r="E890" s="10"/>
      <c r="F890" s="10"/>
      <c r="G890" s="10"/>
      <c r="H890" s="10"/>
      <c r="I890" s="10"/>
      <c r="J890" s="10"/>
      <c r="K890" s="10"/>
      <c r="L890" s="10"/>
      <c r="M890" s="10"/>
      <c r="N890" s="10"/>
      <c r="O890" s="10"/>
      <c r="P890" s="10"/>
      <c r="Q890" s="10"/>
      <c r="R890" s="10"/>
      <c r="S890" s="10"/>
      <c r="T890" s="10"/>
      <c r="U890" s="10"/>
      <c r="V890" s="10"/>
      <c r="W890" s="10"/>
      <c r="X890" s="10"/>
      <c r="Y890" s="10"/>
      <c r="Z890" s="10"/>
    </row>
    <row r="891">
      <c r="A891" s="10"/>
      <c r="B891" s="10"/>
      <c r="C891" s="10"/>
      <c r="D891" s="10"/>
      <c r="E891" s="10"/>
      <c r="F891" s="10"/>
      <c r="G891" s="10"/>
      <c r="H891" s="10"/>
      <c r="I891" s="10"/>
      <c r="J891" s="10"/>
      <c r="K891" s="10"/>
      <c r="L891" s="10"/>
      <c r="M891" s="10"/>
      <c r="N891" s="10"/>
      <c r="O891" s="10"/>
      <c r="P891" s="10"/>
      <c r="Q891" s="10"/>
      <c r="R891" s="10"/>
      <c r="S891" s="10"/>
      <c r="T891" s="10"/>
      <c r="U891" s="10"/>
      <c r="V891" s="10"/>
      <c r="W891" s="10"/>
      <c r="X891" s="10"/>
      <c r="Y891" s="10"/>
      <c r="Z891" s="10"/>
    </row>
    <row r="892">
      <c r="A892" s="10"/>
      <c r="B892" s="10"/>
      <c r="C892" s="10"/>
      <c r="D892" s="10"/>
      <c r="E892" s="10"/>
      <c r="F892" s="10"/>
      <c r="G892" s="10"/>
      <c r="H892" s="10"/>
      <c r="I892" s="10"/>
      <c r="J892" s="10"/>
      <c r="K892" s="10"/>
      <c r="L892" s="10"/>
      <c r="M892" s="10"/>
      <c r="N892" s="10"/>
      <c r="O892" s="10"/>
      <c r="P892" s="10"/>
      <c r="Q892" s="10"/>
      <c r="R892" s="10"/>
      <c r="S892" s="10"/>
      <c r="T892" s="10"/>
      <c r="U892" s="10"/>
      <c r="V892" s="10"/>
      <c r="W892" s="10"/>
      <c r="X892" s="10"/>
      <c r="Y892" s="10"/>
      <c r="Z892" s="10"/>
    </row>
    <row r="893">
      <c r="A893" s="10"/>
      <c r="B893" s="10"/>
      <c r="C893" s="10"/>
      <c r="D893" s="10"/>
      <c r="E893" s="10"/>
      <c r="F893" s="10"/>
      <c r="G893" s="10"/>
      <c r="H893" s="10"/>
      <c r="I893" s="10"/>
      <c r="J893" s="10"/>
      <c r="K893" s="10"/>
      <c r="L893" s="10"/>
      <c r="M893" s="10"/>
      <c r="N893" s="10"/>
      <c r="O893" s="10"/>
      <c r="P893" s="10"/>
      <c r="Q893" s="10"/>
      <c r="R893" s="10"/>
      <c r="S893" s="10"/>
      <c r="T893" s="10"/>
      <c r="U893" s="10"/>
      <c r="V893" s="10"/>
      <c r="W893" s="10"/>
      <c r="X893" s="10"/>
      <c r="Y893" s="10"/>
      <c r="Z893" s="10"/>
    </row>
    <row r="894">
      <c r="A894" s="10"/>
      <c r="B894" s="10"/>
      <c r="C894" s="10"/>
      <c r="D894" s="10"/>
      <c r="E894" s="10"/>
      <c r="F894" s="10"/>
      <c r="G894" s="10"/>
      <c r="H894" s="10"/>
      <c r="I894" s="10"/>
      <c r="J894" s="10"/>
      <c r="K894" s="10"/>
      <c r="L894" s="10"/>
      <c r="M894" s="10"/>
      <c r="N894" s="10"/>
      <c r="O894" s="10"/>
      <c r="P894" s="10"/>
      <c r="Q894" s="10"/>
      <c r="R894" s="10"/>
      <c r="S894" s="10"/>
      <c r="T894" s="10"/>
      <c r="U894" s="10"/>
      <c r="V894" s="10"/>
      <c r="W894" s="10"/>
      <c r="X894" s="10"/>
      <c r="Y894" s="10"/>
      <c r="Z894" s="10"/>
    </row>
    <row r="895">
      <c r="A895" s="10"/>
      <c r="B895" s="10"/>
      <c r="C895" s="10"/>
      <c r="D895" s="10"/>
      <c r="E895" s="10"/>
      <c r="F895" s="10"/>
      <c r="G895" s="10"/>
      <c r="H895" s="10"/>
      <c r="I895" s="10"/>
      <c r="J895" s="10"/>
      <c r="K895" s="10"/>
      <c r="L895" s="10"/>
      <c r="M895" s="10"/>
      <c r="N895" s="10"/>
      <c r="O895" s="10"/>
      <c r="P895" s="10"/>
      <c r="Q895" s="10"/>
      <c r="R895" s="10"/>
      <c r="S895" s="10"/>
      <c r="T895" s="10"/>
      <c r="U895" s="10"/>
      <c r="V895" s="10"/>
      <c r="W895" s="10"/>
      <c r="X895" s="10"/>
      <c r="Y895" s="10"/>
      <c r="Z895" s="10"/>
    </row>
    <row r="896">
      <c r="A896" s="10"/>
      <c r="B896" s="10"/>
      <c r="C896" s="10"/>
      <c r="D896" s="10"/>
      <c r="E896" s="10"/>
      <c r="F896" s="10"/>
      <c r="G896" s="10"/>
      <c r="H896" s="10"/>
      <c r="I896" s="10"/>
      <c r="J896" s="10"/>
      <c r="K896" s="10"/>
      <c r="L896" s="10"/>
      <c r="M896" s="10"/>
      <c r="N896" s="10"/>
      <c r="O896" s="10"/>
      <c r="P896" s="10"/>
      <c r="Q896" s="10"/>
      <c r="R896" s="10"/>
      <c r="S896" s="10"/>
      <c r="T896" s="10"/>
      <c r="U896" s="10"/>
      <c r="V896" s="10"/>
      <c r="W896" s="10"/>
      <c r="X896" s="10"/>
      <c r="Y896" s="10"/>
      <c r="Z896" s="10"/>
    </row>
    <row r="897">
      <c r="A897" s="10"/>
      <c r="B897" s="10"/>
      <c r="C897" s="10"/>
      <c r="D897" s="10"/>
      <c r="E897" s="10"/>
      <c r="F897" s="10"/>
      <c r="G897" s="10"/>
      <c r="H897" s="10"/>
      <c r="I897" s="10"/>
      <c r="J897" s="10"/>
      <c r="K897" s="10"/>
      <c r="L897" s="10"/>
      <c r="M897" s="10"/>
      <c r="N897" s="10"/>
      <c r="O897" s="10"/>
      <c r="P897" s="10"/>
      <c r="Q897" s="10"/>
      <c r="R897" s="10"/>
      <c r="S897" s="10"/>
      <c r="T897" s="10"/>
      <c r="U897" s="10"/>
      <c r="V897" s="10"/>
      <c r="W897" s="10"/>
      <c r="X897" s="10"/>
      <c r="Y897" s="10"/>
      <c r="Z897" s="10"/>
    </row>
    <row r="898">
      <c r="A898" s="10"/>
      <c r="B898" s="10"/>
      <c r="C898" s="10"/>
      <c r="D898" s="10"/>
      <c r="E898" s="10"/>
      <c r="F898" s="10"/>
      <c r="G898" s="10"/>
      <c r="H898" s="10"/>
      <c r="I898" s="10"/>
      <c r="J898" s="10"/>
      <c r="K898" s="10"/>
      <c r="L898" s="10"/>
      <c r="M898" s="10"/>
      <c r="N898" s="10"/>
      <c r="O898" s="10"/>
      <c r="P898" s="10"/>
      <c r="Q898" s="10"/>
      <c r="R898" s="10"/>
      <c r="S898" s="10"/>
      <c r="T898" s="10"/>
      <c r="U898" s="10"/>
      <c r="V898" s="10"/>
      <c r="W898" s="10"/>
      <c r="X898" s="10"/>
      <c r="Y898" s="10"/>
      <c r="Z898" s="10"/>
    </row>
    <row r="899">
      <c r="A899" s="10"/>
      <c r="B899" s="10"/>
      <c r="C899" s="10"/>
      <c r="D899" s="10"/>
      <c r="E899" s="10"/>
      <c r="F899" s="10"/>
      <c r="G899" s="10"/>
      <c r="H899" s="10"/>
      <c r="I899" s="10"/>
      <c r="J899" s="10"/>
      <c r="K899" s="10"/>
      <c r="L899" s="10"/>
      <c r="M899" s="10"/>
      <c r="N899" s="10"/>
      <c r="O899" s="10"/>
      <c r="P899" s="10"/>
      <c r="Q899" s="10"/>
      <c r="R899" s="10"/>
      <c r="S899" s="10"/>
      <c r="T899" s="10"/>
      <c r="U899" s="10"/>
      <c r="V899" s="10"/>
      <c r="W899" s="10"/>
      <c r="X899" s="10"/>
      <c r="Y899" s="10"/>
      <c r="Z899" s="10"/>
    </row>
    <row r="900">
      <c r="A900" s="10"/>
      <c r="B900" s="10"/>
      <c r="C900" s="10"/>
      <c r="D900" s="10"/>
      <c r="E900" s="10"/>
      <c r="F900" s="10"/>
      <c r="G900" s="10"/>
      <c r="H900" s="10"/>
      <c r="I900" s="10"/>
      <c r="J900" s="10"/>
      <c r="K900" s="10"/>
      <c r="L900" s="10"/>
      <c r="M900" s="10"/>
      <c r="N900" s="10"/>
      <c r="O900" s="10"/>
      <c r="P900" s="10"/>
      <c r="Q900" s="10"/>
      <c r="R900" s="10"/>
      <c r="S900" s="10"/>
      <c r="T900" s="10"/>
      <c r="U900" s="10"/>
      <c r="V900" s="10"/>
      <c r="W900" s="10"/>
      <c r="X900" s="10"/>
      <c r="Y900" s="10"/>
      <c r="Z900" s="10"/>
    </row>
    <row r="901">
      <c r="A901" s="10"/>
      <c r="B901" s="10"/>
      <c r="C901" s="10"/>
      <c r="D901" s="10"/>
      <c r="E901" s="10"/>
      <c r="F901" s="10"/>
      <c r="G901" s="10"/>
      <c r="H901" s="10"/>
      <c r="I901" s="10"/>
      <c r="J901" s="10"/>
      <c r="K901" s="10"/>
      <c r="L901" s="10"/>
      <c r="M901" s="10"/>
      <c r="N901" s="10"/>
      <c r="O901" s="10"/>
      <c r="P901" s="10"/>
      <c r="Q901" s="10"/>
      <c r="R901" s="10"/>
      <c r="S901" s="10"/>
      <c r="T901" s="10"/>
      <c r="U901" s="10"/>
      <c r="V901" s="10"/>
      <c r="W901" s="10"/>
      <c r="X901" s="10"/>
      <c r="Y901" s="10"/>
      <c r="Z901" s="10"/>
    </row>
    <row r="902">
      <c r="A902" s="10"/>
      <c r="B902" s="10"/>
      <c r="C902" s="10"/>
      <c r="D902" s="10"/>
      <c r="E902" s="10"/>
      <c r="F902" s="10"/>
      <c r="G902" s="10"/>
      <c r="H902" s="10"/>
      <c r="I902" s="10"/>
      <c r="J902" s="10"/>
      <c r="K902" s="10"/>
      <c r="L902" s="10"/>
      <c r="M902" s="10"/>
      <c r="N902" s="10"/>
      <c r="O902" s="10"/>
      <c r="P902" s="10"/>
      <c r="Q902" s="10"/>
      <c r="R902" s="10"/>
      <c r="S902" s="10"/>
      <c r="T902" s="10"/>
      <c r="U902" s="10"/>
      <c r="V902" s="10"/>
      <c r="W902" s="10"/>
      <c r="X902" s="10"/>
      <c r="Y902" s="10"/>
      <c r="Z902" s="10"/>
    </row>
    <row r="903">
      <c r="A903" s="10"/>
      <c r="B903" s="10"/>
      <c r="C903" s="10"/>
      <c r="D903" s="10"/>
      <c r="E903" s="10"/>
      <c r="F903" s="10"/>
      <c r="G903" s="10"/>
      <c r="H903" s="10"/>
      <c r="I903" s="10"/>
      <c r="J903" s="10"/>
      <c r="K903" s="10"/>
      <c r="L903" s="10"/>
      <c r="M903" s="10"/>
      <c r="N903" s="10"/>
      <c r="O903" s="10"/>
      <c r="P903" s="10"/>
      <c r="Q903" s="10"/>
      <c r="R903" s="10"/>
      <c r="S903" s="10"/>
      <c r="T903" s="10"/>
      <c r="U903" s="10"/>
      <c r="V903" s="10"/>
      <c r="W903" s="10"/>
      <c r="X903" s="10"/>
      <c r="Y903" s="10"/>
      <c r="Z903" s="10"/>
    </row>
    <row r="904">
      <c r="A904" s="10"/>
      <c r="B904" s="10"/>
      <c r="C904" s="10"/>
      <c r="D904" s="10"/>
      <c r="E904" s="10"/>
      <c r="F904" s="10"/>
      <c r="G904" s="10"/>
      <c r="H904" s="10"/>
      <c r="I904" s="10"/>
      <c r="J904" s="10"/>
      <c r="K904" s="10"/>
      <c r="L904" s="10"/>
      <c r="M904" s="10"/>
      <c r="N904" s="10"/>
      <c r="O904" s="10"/>
      <c r="P904" s="10"/>
      <c r="Q904" s="10"/>
      <c r="R904" s="10"/>
      <c r="S904" s="10"/>
      <c r="T904" s="10"/>
      <c r="U904" s="10"/>
      <c r="V904" s="10"/>
      <c r="W904" s="10"/>
      <c r="X904" s="10"/>
      <c r="Y904" s="10"/>
      <c r="Z904" s="10"/>
    </row>
    <row r="905">
      <c r="A905" s="10"/>
      <c r="B905" s="10"/>
      <c r="C905" s="10"/>
      <c r="D905" s="10"/>
      <c r="E905" s="10"/>
      <c r="F905" s="10"/>
      <c r="G905" s="10"/>
      <c r="H905" s="10"/>
      <c r="I905" s="10"/>
      <c r="J905" s="10"/>
      <c r="K905" s="10"/>
      <c r="L905" s="10"/>
      <c r="M905" s="10"/>
      <c r="N905" s="10"/>
      <c r="O905" s="10"/>
      <c r="P905" s="10"/>
      <c r="Q905" s="10"/>
      <c r="R905" s="10"/>
      <c r="S905" s="10"/>
      <c r="T905" s="10"/>
      <c r="U905" s="10"/>
      <c r="V905" s="10"/>
      <c r="W905" s="10"/>
      <c r="X905" s="10"/>
      <c r="Y905" s="10"/>
      <c r="Z905" s="10"/>
    </row>
    <row r="906">
      <c r="A906" s="10"/>
      <c r="B906" s="10"/>
      <c r="C906" s="10"/>
      <c r="D906" s="10"/>
      <c r="E906" s="10"/>
      <c r="F906" s="10"/>
      <c r="G906" s="10"/>
      <c r="H906" s="10"/>
      <c r="I906" s="10"/>
      <c r="J906" s="10"/>
      <c r="K906" s="10"/>
      <c r="L906" s="10"/>
      <c r="M906" s="10"/>
      <c r="N906" s="10"/>
      <c r="O906" s="10"/>
      <c r="P906" s="10"/>
      <c r="Q906" s="10"/>
      <c r="R906" s="10"/>
      <c r="S906" s="10"/>
      <c r="T906" s="10"/>
      <c r="U906" s="10"/>
      <c r="V906" s="10"/>
      <c r="W906" s="10"/>
      <c r="X906" s="10"/>
      <c r="Y906" s="10"/>
      <c r="Z906" s="10"/>
    </row>
    <row r="907">
      <c r="A907" s="10"/>
      <c r="B907" s="10"/>
      <c r="C907" s="10"/>
      <c r="D907" s="10"/>
      <c r="E907" s="10"/>
      <c r="F907" s="10"/>
      <c r="G907" s="10"/>
      <c r="H907" s="10"/>
      <c r="I907" s="10"/>
      <c r="J907" s="10"/>
      <c r="K907" s="10"/>
      <c r="L907" s="10"/>
      <c r="M907" s="10"/>
      <c r="N907" s="10"/>
      <c r="O907" s="10"/>
      <c r="P907" s="10"/>
      <c r="Q907" s="10"/>
      <c r="R907" s="10"/>
      <c r="S907" s="10"/>
      <c r="T907" s="10"/>
      <c r="U907" s="10"/>
      <c r="V907" s="10"/>
      <c r="W907" s="10"/>
      <c r="X907" s="10"/>
      <c r="Y907" s="10"/>
      <c r="Z907" s="10"/>
    </row>
    <row r="908">
      <c r="A908" s="10"/>
      <c r="B908" s="10"/>
      <c r="C908" s="10"/>
      <c r="D908" s="10"/>
      <c r="E908" s="10"/>
      <c r="F908" s="10"/>
      <c r="G908" s="10"/>
      <c r="H908" s="10"/>
      <c r="I908" s="10"/>
      <c r="J908" s="10"/>
      <c r="K908" s="10"/>
      <c r="L908" s="10"/>
      <c r="M908" s="10"/>
      <c r="N908" s="10"/>
      <c r="O908" s="10"/>
      <c r="P908" s="10"/>
      <c r="Q908" s="10"/>
      <c r="R908" s="10"/>
      <c r="S908" s="10"/>
      <c r="T908" s="10"/>
      <c r="U908" s="10"/>
      <c r="V908" s="10"/>
      <c r="W908" s="10"/>
      <c r="X908" s="10"/>
      <c r="Y908" s="10"/>
      <c r="Z908" s="10"/>
    </row>
    <row r="909">
      <c r="A909" s="10"/>
      <c r="B909" s="10"/>
      <c r="C909" s="10"/>
      <c r="D909" s="10"/>
      <c r="E909" s="10"/>
      <c r="F909" s="10"/>
      <c r="G909" s="10"/>
      <c r="H909" s="10"/>
      <c r="I909" s="10"/>
      <c r="J909" s="10"/>
      <c r="K909" s="10"/>
      <c r="L909" s="10"/>
      <c r="M909" s="10"/>
      <c r="N909" s="10"/>
      <c r="O909" s="10"/>
      <c r="P909" s="10"/>
      <c r="Q909" s="10"/>
      <c r="R909" s="10"/>
      <c r="S909" s="10"/>
      <c r="T909" s="10"/>
      <c r="U909" s="10"/>
      <c r="V909" s="10"/>
      <c r="W909" s="10"/>
      <c r="X909" s="10"/>
      <c r="Y909" s="10"/>
      <c r="Z909" s="10"/>
    </row>
    <row r="910">
      <c r="A910" s="10"/>
      <c r="B910" s="10"/>
      <c r="C910" s="10"/>
      <c r="D910" s="10"/>
      <c r="E910" s="10"/>
      <c r="F910" s="10"/>
      <c r="G910" s="10"/>
      <c r="H910" s="10"/>
      <c r="I910" s="10"/>
      <c r="J910" s="10"/>
      <c r="K910" s="10"/>
      <c r="L910" s="10"/>
      <c r="M910" s="10"/>
      <c r="N910" s="10"/>
      <c r="O910" s="10"/>
      <c r="P910" s="10"/>
      <c r="Q910" s="10"/>
      <c r="R910" s="10"/>
      <c r="S910" s="10"/>
      <c r="T910" s="10"/>
      <c r="U910" s="10"/>
      <c r="V910" s="10"/>
      <c r="W910" s="10"/>
      <c r="X910" s="10"/>
      <c r="Y910" s="10"/>
      <c r="Z910" s="10"/>
    </row>
    <row r="911">
      <c r="A911" s="10"/>
      <c r="B911" s="10"/>
      <c r="C911" s="10"/>
      <c r="D911" s="10"/>
      <c r="E911" s="10"/>
      <c r="F911" s="10"/>
      <c r="G911" s="10"/>
      <c r="H911" s="10"/>
      <c r="I911" s="10"/>
      <c r="J911" s="10"/>
      <c r="K911" s="10"/>
      <c r="L911" s="10"/>
      <c r="M911" s="10"/>
      <c r="N911" s="10"/>
      <c r="O911" s="10"/>
      <c r="P911" s="10"/>
      <c r="Q911" s="10"/>
      <c r="R911" s="10"/>
      <c r="S911" s="10"/>
      <c r="T911" s="10"/>
      <c r="U911" s="10"/>
      <c r="V911" s="10"/>
      <c r="W911" s="10"/>
      <c r="X911" s="10"/>
      <c r="Y911" s="10"/>
      <c r="Z911" s="10"/>
    </row>
    <row r="912">
      <c r="A912" s="10"/>
      <c r="B912" s="10"/>
      <c r="C912" s="10"/>
      <c r="D912" s="10"/>
      <c r="E912" s="10"/>
      <c r="F912" s="10"/>
      <c r="G912" s="10"/>
      <c r="H912" s="10"/>
      <c r="I912" s="10"/>
      <c r="J912" s="10"/>
      <c r="K912" s="10"/>
      <c r="L912" s="10"/>
      <c r="M912" s="10"/>
      <c r="N912" s="10"/>
      <c r="O912" s="10"/>
      <c r="P912" s="10"/>
      <c r="Q912" s="10"/>
      <c r="R912" s="10"/>
      <c r="S912" s="10"/>
      <c r="T912" s="10"/>
      <c r="U912" s="10"/>
      <c r="V912" s="10"/>
      <c r="W912" s="10"/>
      <c r="X912" s="10"/>
      <c r="Y912" s="10"/>
      <c r="Z912" s="10"/>
    </row>
    <row r="913">
      <c r="A913" s="10"/>
      <c r="B913" s="10"/>
      <c r="C913" s="10"/>
      <c r="D913" s="10"/>
      <c r="E913" s="10"/>
      <c r="F913" s="10"/>
      <c r="G913" s="10"/>
      <c r="H913" s="10"/>
      <c r="I913" s="10"/>
      <c r="J913" s="10"/>
      <c r="K913" s="10"/>
      <c r="L913" s="10"/>
      <c r="M913" s="10"/>
      <c r="N913" s="10"/>
      <c r="O913" s="10"/>
      <c r="P913" s="10"/>
      <c r="Q913" s="10"/>
      <c r="R913" s="10"/>
      <c r="S913" s="10"/>
      <c r="T913" s="10"/>
      <c r="U913" s="10"/>
      <c r="V913" s="10"/>
      <c r="W913" s="10"/>
      <c r="X913" s="10"/>
      <c r="Y913" s="10"/>
      <c r="Z913" s="10"/>
    </row>
    <row r="914">
      <c r="A914" s="10"/>
      <c r="B914" s="10"/>
      <c r="C914" s="10"/>
      <c r="D914" s="10"/>
      <c r="E914" s="10"/>
      <c r="F914" s="10"/>
      <c r="G914" s="10"/>
      <c r="H914" s="10"/>
      <c r="I914" s="10"/>
      <c r="J914" s="10"/>
      <c r="K914" s="10"/>
      <c r="L914" s="10"/>
      <c r="M914" s="10"/>
      <c r="N914" s="10"/>
      <c r="O914" s="10"/>
      <c r="P914" s="10"/>
      <c r="Q914" s="10"/>
      <c r="R914" s="10"/>
      <c r="S914" s="10"/>
      <c r="T914" s="10"/>
      <c r="U914" s="10"/>
      <c r="V914" s="10"/>
      <c r="W914" s="10"/>
      <c r="X914" s="10"/>
      <c r="Y914" s="10"/>
      <c r="Z914" s="10"/>
    </row>
    <row r="915">
      <c r="A915" s="10"/>
      <c r="B915" s="10"/>
      <c r="C915" s="10"/>
      <c r="D915" s="10"/>
      <c r="E915" s="10"/>
      <c r="F915" s="10"/>
      <c r="G915" s="10"/>
      <c r="H915" s="10"/>
      <c r="I915" s="10"/>
      <c r="J915" s="10"/>
      <c r="K915" s="10"/>
      <c r="L915" s="10"/>
      <c r="M915" s="10"/>
      <c r="N915" s="10"/>
      <c r="O915" s="10"/>
      <c r="P915" s="10"/>
      <c r="Q915" s="10"/>
      <c r="R915" s="10"/>
      <c r="S915" s="10"/>
      <c r="T915" s="10"/>
      <c r="U915" s="10"/>
      <c r="V915" s="10"/>
      <c r="W915" s="10"/>
      <c r="X915" s="10"/>
      <c r="Y915" s="10"/>
      <c r="Z915" s="10"/>
    </row>
    <row r="916">
      <c r="A916" s="10"/>
      <c r="B916" s="10"/>
      <c r="C916" s="10"/>
      <c r="D916" s="10"/>
      <c r="E916" s="10"/>
      <c r="F916" s="10"/>
      <c r="G916" s="10"/>
      <c r="H916" s="10"/>
      <c r="I916" s="10"/>
      <c r="J916" s="10"/>
      <c r="K916" s="10"/>
      <c r="L916" s="10"/>
      <c r="M916" s="10"/>
      <c r="N916" s="10"/>
      <c r="O916" s="10"/>
      <c r="P916" s="10"/>
      <c r="Q916" s="10"/>
      <c r="R916" s="10"/>
      <c r="S916" s="10"/>
      <c r="T916" s="10"/>
      <c r="U916" s="10"/>
      <c r="V916" s="10"/>
      <c r="W916" s="10"/>
      <c r="X916" s="10"/>
      <c r="Y916" s="10"/>
      <c r="Z916" s="10"/>
    </row>
    <row r="917">
      <c r="A917" s="10"/>
      <c r="B917" s="10"/>
      <c r="C917" s="10"/>
      <c r="D917" s="10"/>
      <c r="E917" s="10"/>
      <c r="F917" s="10"/>
      <c r="G917" s="10"/>
      <c r="H917" s="10"/>
      <c r="I917" s="10"/>
      <c r="J917" s="10"/>
      <c r="K917" s="10"/>
      <c r="L917" s="10"/>
      <c r="M917" s="10"/>
      <c r="N917" s="10"/>
      <c r="O917" s="10"/>
      <c r="P917" s="10"/>
      <c r="Q917" s="10"/>
      <c r="R917" s="10"/>
      <c r="S917" s="10"/>
      <c r="T917" s="10"/>
      <c r="U917" s="10"/>
      <c r="V917" s="10"/>
      <c r="W917" s="10"/>
      <c r="X917" s="10"/>
      <c r="Y917" s="10"/>
      <c r="Z917" s="10"/>
    </row>
    <row r="918">
      <c r="A918" s="10"/>
      <c r="B918" s="10"/>
      <c r="C918" s="10"/>
      <c r="D918" s="10"/>
      <c r="E918" s="10"/>
      <c r="F918" s="10"/>
      <c r="G918" s="10"/>
      <c r="H918" s="10"/>
      <c r="I918" s="10"/>
      <c r="J918" s="10"/>
      <c r="K918" s="10"/>
      <c r="L918" s="10"/>
      <c r="M918" s="10"/>
      <c r="N918" s="10"/>
      <c r="O918" s="10"/>
      <c r="P918" s="10"/>
      <c r="Q918" s="10"/>
      <c r="R918" s="10"/>
      <c r="S918" s="10"/>
      <c r="T918" s="10"/>
      <c r="U918" s="10"/>
      <c r="V918" s="10"/>
      <c r="W918" s="10"/>
      <c r="X918" s="10"/>
      <c r="Y918" s="10"/>
      <c r="Z918" s="10"/>
    </row>
    <row r="919">
      <c r="A919" s="10"/>
      <c r="B919" s="10"/>
      <c r="C919" s="10"/>
      <c r="D919" s="10"/>
      <c r="E919" s="10"/>
      <c r="F919" s="10"/>
      <c r="G919" s="10"/>
      <c r="H919" s="10"/>
      <c r="I919" s="10"/>
      <c r="J919" s="10"/>
      <c r="K919" s="10"/>
      <c r="L919" s="10"/>
      <c r="M919" s="10"/>
      <c r="N919" s="10"/>
      <c r="O919" s="10"/>
      <c r="P919" s="10"/>
      <c r="Q919" s="10"/>
      <c r="R919" s="10"/>
      <c r="S919" s="10"/>
      <c r="T919" s="10"/>
      <c r="U919" s="10"/>
      <c r="V919" s="10"/>
      <c r="W919" s="10"/>
      <c r="X919" s="10"/>
      <c r="Y919" s="10"/>
      <c r="Z919" s="10"/>
    </row>
    <row r="920">
      <c r="A920" s="10"/>
      <c r="B920" s="10"/>
      <c r="C920" s="10"/>
      <c r="D920" s="10"/>
      <c r="E920" s="10"/>
      <c r="F920" s="10"/>
      <c r="G920" s="10"/>
      <c r="H920" s="10"/>
      <c r="I920" s="10"/>
      <c r="J920" s="10"/>
      <c r="K920" s="10"/>
      <c r="L920" s="10"/>
      <c r="M920" s="10"/>
      <c r="N920" s="10"/>
      <c r="O920" s="10"/>
      <c r="P920" s="10"/>
      <c r="Q920" s="10"/>
      <c r="R920" s="10"/>
      <c r="S920" s="10"/>
      <c r="T920" s="10"/>
      <c r="U920" s="10"/>
      <c r="V920" s="10"/>
      <c r="W920" s="10"/>
      <c r="X920" s="10"/>
      <c r="Y920" s="10"/>
      <c r="Z920" s="10"/>
    </row>
    <row r="921">
      <c r="A921" s="10"/>
      <c r="B921" s="10"/>
      <c r="C921" s="10"/>
      <c r="D921" s="10"/>
      <c r="E921" s="10"/>
      <c r="F921" s="10"/>
      <c r="G921" s="10"/>
      <c r="H921" s="10"/>
      <c r="I921" s="10"/>
      <c r="J921" s="10"/>
      <c r="K921" s="10"/>
      <c r="L921" s="10"/>
      <c r="M921" s="10"/>
      <c r="N921" s="10"/>
      <c r="O921" s="10"/>
      <c r="P921" s="10"/>
      <c r="Q921" s="10"/>
      <c r="R921" s="10"/>
      <c r="S921" s="10"/>
      <c r="T921" s="10"/>
      <c r="U921" s="10"/>
      <c r="V921" s="10"/>
      <c r="W921" s="10"/>
      <c r="X921" s="10"/>
      <c r="Y921" s="10"/>
      <c r="Z921" s="10"/>
    </row>
    <row r="922">
      <c r="A922" s="10"/>
      <c r="B922" s="10"/>
      <c r="C922" s="10"/>
      <c r="D922" s="10"/>
      <c r="E922" s="10"/>
      <c r="F922" s="10"/>
      <c r="G922" s="10"/>
      <c r="H922" s="10"/>
      <c r="I922" s="10"/>
      <c r="J922" s="10"/>
      <c r="K922" s="10"/>
      <c r="L922" s="10"/>
      <c r="M922" s="10"/>
      <c r="N922" s="10"/>
      <c r="O922" s="10"/>
      <c r="P922" s="10"/>
      <c r="Q922" s="10"/>
      <c r="R922" s="10"/>
      <c r="S922" s="10"/>
      <c r="T922" s="10"/>
      <c r="U922" s="10"/>
      <c r="V922" s="10"/>
      <c r="W922" s="10"/>
      <c r="X922" s="10"/>
      <c r="Y922" s="10"/>
      <c r="Z922" s="10"/>
    </row>
    <row r="923">
      <c r="A923" s="10"/>
      <c r="B923" s="10"/>
      <c r="C923" s="10"/>
      <c r="D923" s="10"/>
      <c r="E923" s="10"/>
      <c r="F923" s="10"/>
      <c r="G923" s="10"/>
      <c r="H923" s="10"/>
      <c r="I923" s="10"/>
      <c r="J923" s="10"/>
      <c r="K923" s="10"/>
      <c r="L923" s="10"/>
      <c r="M923" s="10"/>
      <c r="N923" s="10"/>
      <c r="O923" s="10"/>
      <c r="P923" s="10"/>
      <c r="Q923" s="10"/>
      <c r="R923" s="10"/>
      <c r="S923" s="10"/>
      <c r="T923" s="10"/>
      <c r="U923" s="10"/>
      <c r="V923" s="10"/>
      <c r="W923" s="10"/>
      <c r="X923" s="10"/>
      <c r="Y923" s="10"/>
      <c r="Z923" s="10"/>
    </row>
    <row r="924">
      <c r="A924" s="10"/>
      <c r="B924" s="10"/>
      <c r="C924" s="10"/>
      <c r="D924" s="10"/>
      <c r="E924" s="10"/>
      <c r="F924" s="10"/>
      <c r="G924" s="10"/>
      <c r="H924" s="10"/>
      <c r="I924" s="10"/>
      <c r="J924" s="10"/>
      <c r="K924" s="10"/>
      <c r="L924" s="10"/>
      <c r="M924" s="10"/>
      <c r="N924" s="10"/>
      <c r="O924" s="10"/>
      <c r="P924" s="10"/>
      <c r="Q924" s="10"/>
      <c r="R924" s="10"/>
      <c r="S924" s="10"/>
      <c r="T924" s="10"/>
      <c r="U924" s="10"/>
      <c r="V924" s="10"/>
      <c r="W924" s="10"/>
      <c r="X924" s="10"/>
      <c r="Y924" s="10"/>
      <c r="Z924" s="10"/>
    </row>
    <row r="925">
      <c r="A925" s="10"/>
      <c r="B925" s="10"/>
      <c r="C925" s="10"/>
      <c r="D925" s="10"/>
      <c r="E925" s="10"/>
      <c r="F925" s="10"/>
      <c r="G925" s="10"/>
      <c r="H925" s="10"/>
      <c r="I925" s="10"/>
      <c r="J925" s="10"/>
      <c r="K925" s="10"/>
      <c r="L925" s="10"/>
      <c r="M925" s="10"/>
      <c r="N925" s="10"/>
      <c r="O925" s="10"/>
      <c r="P925" s="10"/>
      <c r="Q925" s="10"/>
      <c r="R925" s="10"/>
      <c r="S925" s="10"/>
      <c r="T925" s="10"/>
      <c r="U925" s="10"/>
      <c r="V925" s="10"/>
      <c r="W925" s="10"/>
      <c r="X925" s="10"/>
      <c r="Y925" s="10"/>
      <c r="Z925" s="10"/>
    </row>
    <row r="926">
      <c r="A926" s="10"/>
      <c r="B926" s="10"/>
      <c r="C926" s="10"/>
      <c r="D926" s="10"/>
      <c r="E926" s="10"/>
      <c r="F926" s="10"/>
      <c r="G926" s="10"/>
      <c r="H926" s="10"/>
      <c r="I926" s="10"/>
      <c r="J926" s="10"/>
      <c r="K926" s="10"/>
      <c r="L926" s="10"/>
      <c r="M926" s="10"/>
      <c r="N926" s="10"/>
      <c r="O926" s="10"/>
      <c r="P926" s="10"/>
      <c r="Q926" s="10"/>
      <c r="R926" s="10"/>
      <c r="S926" s="10"/>
      <c r="T926" s="10"/>
      <c r="U926" s="10"/>
      <c r="V926" s="10"/>
      <c r="W926" s="10"/>
      <c r="X926" s="10"/>
      <c r="Y926" s="10"/>
      <c r="Z926" s="10"/>
    </row>
    <row r="927">
      <c r="A927" s="10"/>
      <c r="B927" s="10"/>
      <c r="C927" s="10"/>
      <c r="D927" s="10"/>
      <c r="E927" s="10"/>
      <c r="F927" s="10"/>
      <c r="G927" s="10"/>
      <c r="H927" s="10"/>
      <c r="I927" s="10"/>
      <c r="J927" s="10"/>
      <c r="K927" s="10"/>
      <c r="L927" s="10"/>
      <c r="M927" s="10"/>
      <c r="N927" s="10"/>
      <c r="O927" s="10"/>
      <c r="P927" s="10"/>
      <c r="Q927" s="10"/>
      <c r="R927" s="10"/>
      <c r="S927" s="10"/>
      <c r="T927" s="10"/>
      <c r="U927" s="10"/>
      <c r="V927" s="10"/>
      <c r="W927" s="10"/>
      <c r="X927" s="10"/>
      <c r="Y927" s="10"/>
      <c r="Z927" s="10"/>
    </row>
    <row r="928">
      <c r="A928" s="10"/>
      <c r="B928" s="10"/>
      <c r="C928" s="10"/>
      <c r="D928" s="10"/>
      <c r="E928" s="10"/>
      <c r="F928" s="10"/>
      <c r="G928" s="10"/>
      <c r="H928" s="10"/>
      <c r="I928" s="10"/>
      <c r="J928" s="10"/>
      <c r="K928" s="10"/>
      <c r="L928" s="10"/>
      <c r="M928" s="10"/>
      <c r="N928" s="10"/>
      <c r="O928" s="10"/>
      <c r="P928" s="10"/>
      <c r="Q928" s="10"/>
      <c r="R928" s="10"/>
      <c r="S928" s="10"/>
      <c r="T928" s="10"/>
      <c r="U928" s="10"/>
      <c r="V928" s="10"/>
      <c r="W928" s="10"/>
      <c r="X928" s="10"/>
      <c r="Y928" s="10"/>
      <c r="Z928" s="10"/>
    </row>
    <row r="929">
      <c r="A929" s="10"/>
      <c r="B929" s="10"/>
      <c r="C929" s="10"/>
      <c r="D929" s="10"/>
      <c r="E929" s="10"/>
      <c r="F929" s="10"/>
      <c r="G929" s="10"/>
      <c r="H929" s="10"/>
      <c r="I929" s="10"/>
      <c r="J929" s="10"/>
      <c r="K929" s="10"/>
      <c r="L929" s="10"/>
      <c r="M929" s="10"/>
      <c r="N929" s="10"/>
      <c r="O929" s="10"/>
      <c r="P929" s="10"/>
      <c r="Q929" s="10"/>
      <c r="R929" s="10"/>
      <c r="S929" s="10"/>
      <c r="T929" s="10"/>
      <c r="U929" s="10"/>
      <c r="V929" s="10"/>
      <c r="W929" s="10"/>
      <c r="X929" s="10"/>
      <c r="Y929" s="10"/>
      <c r="Z929" s="10"/>
    </row>
    <row r="930">
      <c r="A930" s="10"/>
      <c r="B930" s="10"/>
      <c r="C930" s="10"/>
      <c r="D930" s="10"/>
      <c r="E930" s="10"/>
      <c r="F930" s="10"/>
      <c r="G930" s="10"/>
      <c r="H930" s="10"/>
      <c r="I930" s="10"/>
      <c r="J930" s="10"/>
      <c r="K930" s="10"/>
      <c r="L930" s="10"/>
      <c r="M930" s="10"/>
      <c r="N930" s="10"/>
      <c r="O930" s="10"/>
      <c r="P930" s="10"/>
      <c r="Q930" s="10"/>
      <c r="R930" s="10"/>
      <c r="S930" s="10"/>
      <c r="T930" s="10"/>
      <c r="U930" s="10"/>
      <c r="V930" s="10"/>
      <c r="W930" s="10"/>
      <c r="X930" s="10"/>
      <c r="Y930" s="10"/>
      <c r="Z930" s="10"/>
    </row>
    <row r="931">
      <c r="A931" s="10"/>
      <c r="B931" s="10"/>
      <c r="C931" s="10"/>
      <c r="D931" s="10"/>
      <c r="E931" s="10"/>
      <c r="F931" s="10"/>
      <c r="G931" s="10"/>
      <c r="H931" s="10"/>
      <c r="I931" s="10"/>
      <c r="J931" s="10"/>
      <c r="K931" s="10"/>
      <c r="L931" s="10"/>
      <c r="M931" s="10"/>
      <c r="N931" s="10"/>
      <c r="O931" s="10"/>
      <c r="P931" s="10"/>
      <c r="Q931" s="10"/>
      <c r="R931" s="10"/>
      <c r="S931" s="10"/>
      <c r="T931" s="10"/>
      <c r="U931" s="10"/>
      <c r="V931" s="10"/>
      <c r="W931" s="10"/>
      <c r="X931" s="10"/>
      <c r="Y931" s="10"/>
      <c r="Z931" s="10"/>
    </row>
    <row r="932">
      <c r="A932" s="10"/>
      <c r="B932" s="10"/>
      <c r="C932" s="10"/>
      <c r="D932" s="10"/>
      <c r="E932" s="10"/>
      <c r="F932" s="10"/>
      <c r="G932" s="10"/>
      <c r="H932" s="10"/>
      <c r="I932" s="10"/>
      <c r="J932" s="10"/>
      <c r="K932" s="10"/>
      <c r="L932" s="10"/>
      <c r="M932" s="10"/>
      <c r="N932" s="10"/>
      <c r="O932" s="10"/>
      <c r="P932" s="10"/>
      <c r="Q932" s="10"/>
      <c r="R932" s="10"/>
      <c r="S932" s="10"/>
      <c r="T932" s="10"/>
      <c r="U932" s="10"/>
      <c r="V932" s="10"/>
      <c r="W932" s="10"/>
      <c r="X932" s="10"/>
      <c r="Y932" s="10"/>
      <c r="Z932" s="10"/>
    </row>
    <row r="933">
      <c r="A933" s="10"/>
      <c r="B933" s="10"/>
      <c r="C933" s="10"/>
      <c r="D933" s="10"/>
      <c r="E933" s="10"/>
      <c r="F933" s="10"/>
      <c r="G933" s="10"/>
      <c r="H933" s="10"/>
      <c r="I933" s="10"/>
      <c r="J933" s="10"/>
      <c r="K933" s="10"/>
      <c r="L933" s="10"/>
      <c r="M933" s="10"/>
      <c r="N933" s="10"/>
      <c r="O933" s="10"/>
      <c r="P933" s="10"/>
      <c r="Q933" s="10"/>
      <c r="R933" s="10"/>
      <c r="S933" s="10"/>
      <c r="T933" s="10"/>
      <c r="U933" s="10"/>
      <c r="V933" s="10"/>
      <c r="W933" s="10"/>
      <c r="X933" s="10"/>
      <c r="Y933" s="10"/>
      <c r="Z933" s="10"/>
    </row>
    <row r="934">
      <c r="A934" s="10"/>
      <c r="B934" s="10"/>
      <c r="C934" s="10"/>
      <c r="D934" s="10"/>
      <c r="E934" s="10"/>
      <c r="F934" s="10"/>
      <c r="G934" s="10"/>
      <c r="H934" s="10"/>
      <c r="I934" s="10"/>
      <c r="J934" s="10"/>
      <c r="K934" s="10"/>
      <c r="L934" s="10"/>
      <c r="M934" s="10"/>
      <c r="N934" s="10"/>
      <c r="O934" s="10"/>
      <c r="P934" s="10"/>
      <c r="Q934" s="10"/>
      <c r="R934" s="10"/>
      <c r="S934" s="10"/>
      <c r="T934" s="10"/>
      <c r="U934" s="10"/>
      <c r="V934" s="10"/>
      <c r="W934" s="10"/>
      <c r="X934" s="10"/>
      <c r="Y934" s="10"/>
      <c r="Z934" s="10"/>
    </row>
    <row r="935">
      <c r="A935" s="10"/>
      <c r="B935" s="10"/>
      <c r="C935" s="10"/>
      <c r="D935" s="10"/>
      <c r="E935" s="10"/>
      <c r="F935" s="10"/>
      <c r="G935" s="10"/>
      <c r="H935" s="10"/>
      <c r="I935" s="10"/>
      <c r="J935" s="10"/>
      <c r="K935" s="10"/>
      <c r="L935" s="10"/>
      <c r="M935" s="10"/>
      <c r="N935" s="10"/>
      <c r="O935" s="10"/>
      <c r="P935" s="10"/>
      <c r="Q935" s="10"/>
      <c r="R935" s="10"/>
      <c r="S935" s="10"/>
      <c r="T935" s="10"/>
      <c r="U935" s="10"/>
      <c r="V935" s="10"/>
      <c r="W935" s="10"/>
      <c r="X935" s="10"/>
      <c r="Y935" s="10"/>
      <c r="Z935" s="10"/>
    </row>
    <row r="936">
      <c r="A936" s="10"/>
      <c r="B936" s="10"/>
      <c r="C936" s="10"/>
      <c r="D936" s="10"/>
      <c r="E936" s="10"/>
      <c r="F936" s="10"/>
      <c r="G936" s="10"/>
      <c r="H936" s="10"/>
      <c r="I936" s="10"/>
      <c r="J936" s="10"/>
      <c r="K936" s="10"/>
      <c r="L936" s="10"/>
      <c r="M936" s="10"/>
      <c r="N936" s="10"/>
      <c r="O936" s="10"/>
      <c r="P936" s="10"/>
      <c r="Q936" s="10"/>
      <c r="R936" s="10"/>
      <c r="S936" s="10"/>
      <c r="T936" s="10"/>
      <c r="U936" s="10"/>
      <c r="V936" s="10"/>
      <c r="W936" s="10"/>
      <c r="X936" s="10"/>
      <c r="Y936" s="10"/>
      <c r="Z936" s="10"/>
    </row>
    <row r="937">
      <c r="A937" s="10"/>
      <c r="B937" s="10"/>
      <c r="C937" s="10"/>
      <c r="D937" s="10"/>
      <c r="E937" s="10"/>
      <c r="F937" s="10"/>
      <c r="G937" s="10"/>
      <c r="H937" s="10"/>
      <c r="I937" s="10"/>
      <c r="J937" s="10"/>
      <c r="K937" s="10"/>
      <c r="L937" s="10"/>
      <c r="M937" s="10"/>
      <c r="N937" s="10"/>
      <c r="O937" s="10"/>
      <c r="P937" s="10"/>
      <c r="Q937" s="10"/>
      <c r="R937" s="10"/>
      <c r="S937" s="10"/>
      <c r="T937" s="10"/>
      <c r="U937" s="10"/>
      <c r="V937" s="10"/>
      <c r="W937" s="10"/>
      <c r="X937" s="10"/>
      <c r="Y937" s="10"/>
      <c r="Z937" s="10"/>
    </row>
    <row r="938">
      <c r="A938" s="10"/>
      <c r="B938" s="10"/>
      <c r="C938" s="10"/>
      <c r="D938" s="10"/>
      <c r="E938" s="10"/>
      <c r="F938" s="10"/>
      <c r="G938" s="10"/>
      <c r="H938" s="10"/>
      <c r="I938" s="10"/>
      <c r="J938" s="10"/>
      <c r="K938" s="10"/>
      <c r="L938" s="10"/>
      <c r="M938" s="10"/>
      <c r="N938" s="10"/>
      <c r="O938" s="10"/>
      <c r="P938" s="10"/>
      <c r="Q938" s="10"/>
      <c r="R938" s="10"/>
      <c r="S938" s="10"/>
      <c r="T938" s="10"/>
      <c r="U938" s="10"/>
      <c r="V938" s="10"/>
      <c r="W938" s="10"/>
      <c r="X938" s="10"/>
      <c r="Y938" s="10"/>
      <c r="Z938" s="10"/>
    </row>
    <row r="939">
      <c r="A939" s="10"/>
      <c r="B939" s="10"/>
      <c r="C939" s="10"/>
      <c r="D939" s="10"/>
      <c r="E939" s="10"/>
      <c r="F939" s="10"/>
      <c r="G939" s="10"/>
      <c r="H939" s="10"/>
      <c r="I939" s="10"/>
      <c r="J939" s="10"/>
      <c r="K939" s="10"/>
      <c r="L939" s="10"/>
      <c r="M939" s="10"/>
      <c r="N939" s="10"/>
      <c r="O939" s="10"/>
      <c r="P939" s="10"/>
      <c r="Q939" s="10"/>
      <c r="R939" s="10"/>
      <c r="S939" s="10"/>
      <c r="T939" s="10"/>
      <c r="U939" s="10"/>
      <c r="V939" s="10"/>
      <c r="W939" s="10"/>
      <c r="X939" s="10"/>
      <c r="Y939" s="10"/>
      <c r="Z939" s="10"/>
    </row>
    <row r="940">
      <c r="A940" s="10"/>
      <c r="B940" s="10"/>
      <c r="C940" s="10"/>
      <c r="D940" s="10"/>
      <c r="E940" s="10"/>
      <c r="F940" s="10"/>
      <c r="G940" s="10"/>
      <c r="H940" s="10"/>
      <c r="I940" s="10"/>
      <c r="J940" s="10"/>
      <c r="K940" s="10"/>
      <c r="L940" s="10"/>
      <c r="M940" s="10"/>
      <c r="N940" s="10"/>
      <c r="O940" s="10"/>
      <c r="P940" s="10"/>
      <c r="Q940" s="10"/>
      <c r="R940" s="10"/>
      <c r="S940" s="10"/>
      <c r="T940" s="10"/>
      <c r="U940" s="10"/>
      <c r="V940" s="10"/>
      <c r="W940" s="10"/>
      <c r="X940" s="10"/>
      <c r="Y940" s="10"/>
      <c r="Z940" s="10"/>
    </row>
    <row r="941">
      <c r="A941" s="10"/>
      <c r="B941" s="10"/>
      <c r="C941" s="10"/>
      <c r="D941" s="10"/>
      <c r="E941" s="10"/>
      <c r="F941" s="10"/>
      <c r="G941" s="10"/>
      <c r="H941" s="10"/>
      <c r="I941" s="10"/>
      <c r="J941" s="10"/>
      <c r="K941" s="10"/>
      <c r="L941" s="10"/>
      <c r="M941" s="10"/>
      <c r="N941" s="10"/>
      <c r="O941" s="10"/>
      <c r="P941" s="10"/>
      <c r="Q941" s="10"/>
      <c r="R941" s="10"/>
      <c r="S941" s="10"/>
      <c r="T941" s="10"/>
      <c r="U941" s="10"/>
      <c r="V941" s="10"/>
      <c r="W941" s="10"/>
      <c r="X941" s="10"/>
      <c r="Y941" s="10"/>
      <c r="Z941" s="10"/>
    </row>
    <row r="942">
      <c r="A942" s="10"/>
      <c r="B942" s="10"/>
      <c r="C942" s="10"/>
      <c r="D942" s="10"/>
      <c r="E942" s="10"/>
      <c r="F942" s="10"/>
      <c r="G942" s="10"/>
      <c r="H942" s="10"/>
      <c r="I942" s="10"/>
      <c r="J942" s="10"/>
      <c r="K942" s="10"/>
      <c r="L942" s="10"/>
      <c r="M942" s="10"/>
      <c r="N942" s="10"/>
      <c r="O942" s="10"/>
      <c r="P942" s="10"/>
      <c r="Q942" s="10"/>
      <c r="R942" s="10"/>
      <c r="S942" s="10"/>
      <c r="T942" s="10"/>
      <c r="U942" s="10"/>
      <c r="V942" s="10"/>
      <c r="W942" s="10"/>
      <c r="X942" s="10"/>
      <c r="Y942" s="10"/>
      <c r="Z942" s="10"/>
    </row>
    <row r="943">
      <c r="A943" s="10"/>
      <c r="B943" s="10"/>
      <c r="C943" s="10"/>
      <c r="D943" s="10"/>
      <c r="E943" s="10"/>
      <c r="F943" s="10"/>
      <c r="G943" s="10"/>
      <c r="H943" s="10"/>
      <c r="I943" s="10"/>
      <c r="J943" s="10"/>
      <c r="K943" s="10"/>
      <c r="L943" s="10"/>
      <c r="M943" s="10"/>
      <c r="N943" s="10"/>
      <c r="O943" s="10"/>
      <c r="P943" s="10"/>
      <c r="Q943" s="10"/>
      <c r="R943" s="10"/>
      <c r="S943" s="10"/>
      <c r="T943" s="10"/>
      <c r="U943" s="10"/>
      <c r="V943" s="10"/>
      <c r="W943" s="10"/>
      <c r="X943" s="10"/>
      <c r="Y943" s="10"/>
      <c r="Z943" s="10"/>
    </row>
    <row r="944">
      <c r="A944" s="10"/>
      <c r="B944" s="10"/>
      <c r="C944" s="10"/>
      <c r="D944" s="10"/>
      <c r="E944" s="10"/>
      <c r="F944" s="10"/>
      <c r="G944" s="10"/>
      <c r="H944" s="10"/>
      <c r="I944" s="10"/>
      <c r="J944" s="10"/>
      <c r="K944" s="10"/>
      <c r="L944" s="10"/>
      <c r="M944" s="10"/>
      <c r="N944" s="10"/>
      <c r="O944" s="10"/>
      <c r="P944" s="10"/>
      <c r="Q944" s="10"/>
      <c r="R944" s="10"/>
      <c r="S944" s="10"/>
      <c r="T944" s="10"/>
      <c r="U944" s="10"/>
      <c r="V944" s="10"/>
      <c r="W944" s="10"/>
      <c r="X944" s="10"/>
      <c r="Y944" s="10"/>
      <c r="Z944" s="10"/>
    </row>
    <row r="945">
      <c r="A945" s="10"/>
      <c r="B945" s="10"/>
      <c r="C945" s="10"/>
      <c r="D945" s="10"/>
      <c r="E945" s="10"/>
      <c r="F945" s="10"/>
      <c r="G945" s="10"/>
      <c r="H945" s="10"/>
      <c r="I945" s="10"/>
      <c r="J945" s="10"/>
      <c r="K945" s="10"/>
      <c r="L945" s="10"/>
      <c r="M945" s="10"/>
      <c r="N945" s="10"/>
      <c r="O945" s="10"/>
      <c r="P945" s="10"/>
      <c r="Q945" s="10"/>
      <c r="R945" s="10"/>
      <c r="S945" s="10"/>
      <c r="T945" s="10"/>
      <c r="U945" s="10"/>
      <c r="V945" s="10"/>
      <c r="W945" s="10"/>
      <c r="X945" s="10"/>
      <c r="Y945" s="10"/>
      <c r="Z945" s="10"/>
    </row>
    <row r="946">
      <c r="A946" s="10"/>
      <c r="B946" s="10"/>
      <c r="C946" s="10"/>
      <c r="D946" s="10"/>
      <c r="E946" s="10"/>
      <c r="F946" s="10"/>
      <c r="G946" s="10"/>
      <c r="H946" s="10"/>
      <c r="I946" s="10"/>
      <c r="J946" s="10"/>
      <c r="K946" s="10"/>
      <c r="L946" s="10"/>
      <c r="M946" s="10"/>
      <c r="N946" s="10"/>
      <c r="O946" s="10"/>
      <c r="P946" s="10"/>
      <c r="Q946" s="10"/>
      <c r="R946" s="10"/>
      <c r="S946" s="10"/>
      <c r="T946" s="10"/>
      <c r="U946" s="10"/>
      <c r="V946" s="10"/>
      <c r="W946" s="10"/>
      <c r="X946" s="10"/>
      <c r="Y946" s="10"/>
      <c r="Z946" s="10"/>
    </row>
    <row r="947">
      <c r="A947" s="10"/>
      <c r="B947" s="10"/>
      <c r="C947" s="10"/>
      <c r="D947" s="10"/>
      <c r="E947" s="10"/>
      <c r="F947" s="10"/>
      <c r="G947" s="10"/>
      <c r="H947" s="10"/>
      <c r="I947" s="10"/>
      <c r="J947" s="10"/>
      <c r="K947" s="10"/>
      <c r="L947" s="10"/>
      <c r="M947" s="10"/>
      <c r="N947" s="10"/>
      <c r="O947" s="10"/>
      <c r="P947" s="10"/>
      <c r="Q947" s="10"/>
      <c r="R947" s="10"/>
      <c r="S947" s="10"/>
      <c r="T947" s="10"/>
      <c r="U947" s="10"/>
      <c r="V947" s="10"/>
      <c r="W947" s="10"/>
      <c r="X947" s="10"/>
      <c r="Y947" s="10"/>
      <c r="Z947" s="10"/>
    </row>
    <row r="948">
      <c r="A948" s="10"/>
      <c r="B948" s="10"/>
      <c r="C948" s="10"/>
      <c r="D948" s="10"/>
      <c r="E948" s="10"/>
      <c r="F948" s="10"/>
      <c r="G948" s="10"/>
      <c r="H948" s="10"/>
      <c r="I948" s="10"/>
      <c r="J948" s="10"/>
      <c r="K948" s="10"/>
      <c r="L948" s="10"/>
      <c r="M948" s="10"/>
      <c r="N948" s="10"/>
      <c r="O948" s="10"/>
      <c r="P948" s="10"/>
      <c r="Q948" s="10"/>
      <c r="R948" s="10"/>
      <c r="S948" s="10"/>
      <c r="T948" s="10"/>
      <c r="U948" s="10"/>
      <c r="V948" s="10"/>
      <c r="W948" s="10"/>
      <c r="X948" s="10"/>
      <c r="Y948" s="10"/>
      <c r="Z948" s="10"/>
    </row>
    <row r="949">
      <c r="A949" s="10"/>
      <c r="B949" s="10"/>
      <c r="C949" s="10"/>
      <c r="D949" s="10"/>
      <c r="E949" s="10"/>
      <c r="F949" s="10"/>
      <c r="G949" s="10"/>
      <c r="H949" s="10"/>
      <c r="I949" s="10"/>
      <c r="J949" s="10"/>
      <c r="K949" s="10"/>
      <c r="L949" s="10"/>
      <c r="M949" s="10"/>
      <c r="N949" s="10"/>
      <c r="O949" s="10"/>
      <c r="P949" s="10"/>
      <c r="Q949" s="10"/>
      <c r="R949" s="10"/>
      <c r="S949" s="10"/>
      <c r="T949" s="10"/>
      <c r="U949" s="10"/>
      <c r="V949" s="10"/>
      <c r="W949" s="10"/>
      <c r="X949" s="10"/>
      <c r="Y949" s="10"/>
      <c r="Z949" s="10"/>
    </row>
    <row r="950">
      <c r="A950" s="10"/>
      <c r="B950" s="10"/>
      <c r="C950" s="10"/>
      <c r="D950" s="10"/>
      <c r="E950" s="10"/>
      <c r="F950" s="10"/>
      <c r="G950" s="10"/>
      <c r="H950" s="10"/>
      <c r="I950" s="10"/>
      <c r="J950" s="10"/>
      <c r="K950" s="10"/>
      <c r="L950" s="10"/>
      <c r="M950" s="10"/>
      <c r="N950" s="10"/>
      <c r="O950" s="10"/>
      <c r="P950" s="10"/>
      <c r="Q950" s="10"/>
      <c r="R950" s="10"/>
      <c r="S950" s="10"/>
      <c r="T950" s="10"/>
      <c r="U950" s="10"/>
      <c r="V950" s="10"/>
      <c r="W950" s="10"/>
      <c r="X950" s="10"/>
      <c r="Y950" s="10"/>
      <c r="Z950" s="10"/>
    </row>
    <row r="951">
      <c r="A951" s="10"/>
      <c r="B951" s="10"/>
      <c r="C951" s="10"/>
      <c r="D951" s="10"/>
      <c r="E951" s="10"/>
      <c r="F951" s="10"/>
      <c r="G951" s="10"/>
      <c r="H951" s="10"/>
      <c r="I951" s="10"/>
      <c r="J951" s="10"/>
      <c r="K951" s="10"/>
      <c r="L951" s="10"/>
      <c r="M951" s="10"/>
      <c r="N951" s="10"/>
      <c r="O951" s="10"/>
      <c r="P951" s="10"/>
      <c r="Q951" s="10"/>
      <c r="R951" s="10"/>
      <c r="S951" s="10"/>
      <c r="T951" s="10"/>
      <c r="U951" s="10"/>
      <c r="V951" s="10"/>
      <c r="W951" s="10"/>
      <c r="X951" s="10"/>
      <c r="Y951" s="10"/>
      <c r="Z951" s="10"/>
    </row>
    <row r="952">
      <c r="A952" s="10"/>
      <c r="B952" s="10"/>
      <c r="C952" s="10"/>
      <c r="D952" s="10"/>
      <c r="E952" s="10"/>
      <c r="F952" s="10"/>
      <c r="G952" s="10"/>
      <c r="H952" s="10"/>
      <c r="I952" s="10"/>
      <c r="J952" s="10"/>
      <c r="K952" s="10"/>
      <c r="L952" s="10"/>
      <c r="M952" s="10"/>
      <c r="N952" s="10"/>
      <c r="O952" s="10"/>
      <c r="P952" s="10"/>
      <c r="Q952" s="10"/>
      <c r="R952" s="10"/>
      <c r="S952" s="10"/>
      <c r="T952" s="10"/>
      <c r="U952" s="10"/>
      <c r="V952" s="10"/>
      <c r="W952" s="10"/>
      <c r="X952" s="10"/>
      <c r="Y952" s="10"/>
      <c r="Z952" s="10"/>
    </row>
    <row r="953">
      <c r="A953" s="10"/>
      <c r="B953" s="10"/>
      <c r="C953" s="10"/>
      <c r="D953" s="10"/>
      <c r="E953" s="10"/>
      <c r="F953" s="10"/>
      <c r="G953" s="10"/>
      <c r="H953" s="10"/>
      <c r="I953" s="10"/>
      <c r="J953" s="10"/>
      <c r="K953" s="10"/>
      <c r="L953" s="10"/>
      <c r="M953" s="10"/>
      <c r="N953" s="10"/>
      <c r="O953" s="10"/>
      <c r="P953" s="10"/>
      <c r="Q953" s="10"/>
      <c r="R953" s="10"/>
      <c r="S953" s="10"/>
      <c r="T953" s="10"/>
      <c r="U953" s="10"/>
      <c r="V953" s="10"/>
      <c r="W953" s="10"/>
      <c r="X953" s="10"/>
      <c r="Y953" s="10"/>
      <c r="Z953" s="10"/>
    </row>
    <row r="954">
      <c r="A954" s="10"/>
      <c r="B954" s="10"/>
      <c r="C954" s="10"/>
      <c r="D954" s="10"/>
      <c r="E954" s="10"/>
      <c r="F954" s="10"/>
      <c r="G954" s="10"/>
      <c r="H954" s="10"/>
      <c r="I954" s="10"/>
      <c r="J954" s="10"/>
      <c r="K954" s="10"/>
      <c r="L954" s="10"/>
      <c r="M954" s="10"/>
      <c r="N954" s="10"/>
      <c r="O954" s="10"/>
      <c r="P954" s="10"/>
      <c r="Q954" s="10"/>
      <c r="R954" s="10"/>
      <c r="S954" s="10"/>
      <c r="T954" s="10"/>
      <c r="U954" s="10"/>
      <c r="V954" s="10"/>
      <c r="W954" s="10"/>
      <c r="X954" s="10"/>
      <c r="Y954" s="10"/>
      <c r="Z954" s="10"/>
    </row>
    <row r="955">
      <c r="A955" s="10"/>
      <c r="B955" s="10"/>
      <c r="C955" s="10"/>
      <c r="D955" s="10"/>
      <c r="E955" s="10"/>
      <c r="F955" s="10"/>
      <c r="G955" s="10"/>
      <c r="H955" s="10"/>
      <c r="I955" s="10"/>
      <c r="J955" s="10"/>
      <c r="K955" s="10"/>
      <c r="L955" s="10"/>
      <c r="M955" s="10"/>
      <c r="N955" s="10"/>
      <c r="O955" s="10"/>
      <c r="P955" s="10"/>
      <c r="Q955" s="10"/>
      <c r="R955" s="10"/>
      <c r="S955" s="10"/>
      <c r="T955" s="10"/>
      <c r="U955" s="10"/>
      <c r="V955" s="10"/>
      <c r="W955" s="10"/>
      <c r="X955" s="10"/>
      <c r="Y955" s="10"/>
      <c r="Z955" s="10"/>
    </row>
    <row r="956">
      <c r="A956" s="10"/>
      <c r="B956" s="10"/>
      <c r="C956" s="10"/>
      <c r="D956" s="10"/>
      <c r="E956" s="10"/>
      <c r="F956" s="10"/>
      <c r="G956" s="10"/>
      <c r="H956" s="10"/>
      <c r="I956" s="10"/>
      <c r="J956" s="10"/>
      <c r="K956" s="10"/>
      <c r="L956" s="10"/>
      <c r="M956" s="10"/>
      <c r="N956" s="10"/>
      <c r="O956" s="10"/>
      <c r="P956" s="10"/>
      <c r="Q956" s="10"/>
      <c r="R956" s="10"/>
      <c r="S956" s="10"/>
      <c r="T956" s="10"/>
      <c r="U956" s="10"/>
      <c r="V956" s="10"/>
      <c r="W956" s="10"/>
      <c r="X956" s="10"/>
      <c r="Y956" s="10"/>
      <c r="Z956" s="10"/>
    </row>
    <row r="957">
      <c r="A957" s="10"/>
      <c r="B957" s="10"/>
      <c r="C957" s="10"/>
      <c r="D957" s="10"/>
      <c r="E957" s="10"/>
      <c r="F957" s="10"/>
      <c r="G957" s="10"/>
      <c r="H957" s="10"/>
      <c r="I957" s="10"/>
      <c r="J957" s="10"/>
      <c r="K957" s="10"/>
      <c r="L957" s="10"/>
      <c r="M957" s="10"/>
      <c r="N957" s="10"/>
      <c r="O957" s="10"/>
      <c r="P957" s="10"/>
      <c r="Q957" s="10"/>
      <c r="R957" s="10"/>
      <c r="S957" s="10"/>
      <c r="T957" s="10"/>
      <c r="U957" s="10"/>
      <c r="V957" s="10"/>
      <c r="W957" s="10"/>
      <c r="X957" s="10"/>
      <c r="Y957" s="10"/>
      <c r="Z957" s="10"/>
    </row>
    <row r="958">
      <c r="A958" s="10"/>
      <c r="B958" s="10"/>
      <c r="C958" s="10"/>
      <c r="D958" s="10"/>
      <c r="E958" s="10"/>
      <c r="F958" s="10"/>
      <c r="G958" s="10"/>
      <c r="H958" s="10"/>
      <c r="I958" s="10"/>
      <c r="J958" s="10"/>
      <c r="K958" s="10"/>
      <c r="L958" s="10"/>
      <c r="M958" s="10"/>
      <c r="N958" s="10"/>
      <c r="O958" s="10"/>
      <c r="P958" s="10"/>
      <c r="Q958" s="10"/>
      <c r="R958" s="10"/>
      <c r="S958" s="10"/>
      <c r="T958" s="10"/>
      <c r="U958" s="10"/>
      <c r="V958" s="10"/>
      <c r="W958" s="10"/>
      <c r="X958" s="10"/>
      <c r="Y958" s="10"/>
      <c r="Z958" s="10"/>
    </row>
    <row r="959">
      <c r="A959" s="10"/>
      <c r="B959" s="10"/>
      <c r="C959" s="10"/>
      <c r="D959" s="10"/>
      <c r="E959" s="10"/>
      <c r="F959" s="10"/>
      <c r="G959" s="10"/>
      <c r="H959" s="10"/>
      <c r="I959" s="10"/>
      <c r="J959" s="10"/>
      <c r="K959" s="10"/>
      <c r="L959" s="10"/>
      <c r="M959" s="10"/>
      <c r="N959" s="10"/>
      <c r="O959" s="10"/>
      <c r="P959" s="10"/>
      <c r="Q959" s="10"/>
      <c r="R959" s="10"/>
      <c r="S959" s="10"/>
      <c r="T959" s="10"/>
      <c r="U959" s="10"/>
      <c r="V959" s="10"/>
      <c r="W959" s="10"/>
      <c r="X959" s="10"/>
      <c r="Y959" s="10"/>
      <c r="Z959" s="10"/>
    </row>
    <row r="960">
      <c r="A960" s="10"/>
      <c r="B960" s="10"/>
      <c r="C960" s="10"/>
      <c r="D960" s="10"/>
      <c r="E960" s="10"/>
      <c r="F960" s="10"/>
      <c r="G960" s="10"/>
      <c r="H960" s="10"/>
      <c r="I960" s="10"/>
      <c r="J960" s="10"/>
      <c r="K960" s="10"/>
      <c r="L960" s="10"/>
      <c r="M960" s="10"/>
      <c r="N960" s="10"/>
      <c r="O960" s="10"/>
      <c r="P960" s="10"/>
      <c r="Q960" s="10"/>
      <c r="R960" s="10"/>
      <c r="S960" s="10"/>
      <c r="T960" s="10"/>
      <c r="U960" s="10"/>
      <c r="V960" s="10"/>
      <c r="W960" s="10"/>
      <c r="X960" s="10"/>
      <c r="Y960" s="10"/>
      <c r="Z960" s="10"/>
    </row>
    <row r="961">
      <c r="A961" s="10"/>
      <c r="B961" s="10"/>
      <c r="C961" s="10"/>
      <c r="D961" s="10"/>
      <c r="E961" s="10"/>
      <c r="F961" s="10"/>
      <c r="G961" s="10"/>
      <c r="H961" s="10"/>
      <c r="I961" s="10"/>
      <c r="J961" s="10"/>
      <c r="K961" s="10"/>
      <c r="L961" s="10"/>
      <c r="M961" s="10"/>
      <c r="N961" s="10"/>
      <c r="O961" s="10"/>
      <c r="P961" s="10"/>
      <c r="Q961" s="10"/>
      <c r="R961" s="10"/>
      <c r="S961" s="10"/>
      <c r="T961" s="10"/>
      <c r="U961" s="10"/>
      <c r="V961" s="10"/>
      <c r="W961" s="10"/>
      <c r="X961" s="10"/>
      <c r="Y961" s="10"/>
      <c r="Z961" s="10"/>
    </row>
    <row r="962">
      <c r="A962" s="10"/>
      <c r="B962" s="10"/>
      <c r="C962" s="10"/>
      <c r="D962" s="10"/>
      <c r="E962" s="10"/>
      <c r="F962" s="10"/>
      <c r="G962" s="10"/>
      <c r="H962" s="10"/>
      <c r="I962" s="10"/>
      <c r="J962" s="10"/>
      <c r="K962" s="10"/>
      <c r="L962" s="10"/>
      <c r="M962" s="10"/>
      <c r="N962" s="10"/>
      <c r="O962" s="10"/>
      <c r="P962" s="10"/>
      <c r="Q962" s="10"/>
      <c r="R962" s="10"/>
      <c r="S962" s="10"/>
      <c r="T962" s="10"/>
      <c r="U962" s="10"/>
      <c r="V962" s="10"/>
      <c r="W962" s="10"/>
      <c r="X962" s="10"/>
      <c r="Y962" s="10"/>
      <c r="Z962" s="10"/>
    </row>
    <row r="963">
      <c r="A963" s="10"/>
      <c r="B963" s="10"/>
      <c r="C963" s="10"/>
      <c r="D963" s="10"/>
      <c r="E963" s="10"/>
      <c r="F963" s="10"/>
      <c r="G963" s="10"/>
      <c r="H963" s="10"/>
      <c r="I963" s="10"/>
      <c r="J963" s="10"/>
      <c r="K963" s="10"/>
      <c r="L963" s="10"/>
      <c r="M963" s="10"/>
      <c r="N963" s="10"/>
      <c r="O963" s="10"/>
      <c r="P963" s="10"/>
      <c r="Q963" s="10"/>
      <c r="R963" s="10"/>
      <c r="S963" s="10"/>
      <c r="T963" s="10"/>
      <c r="U963" s="10"/>
      <c r="V963" s="10"/>
      <c r="W963" s="10"/>
      <c r="X963" s="10"/>
      <c r="Y963" s="10"/>
      <c r="Z963" s="10"/>
    </row>
    <row r="964">
      <c r="A964" s="10"/>
      <c r="B964" s="10"/>
      <c r="C964" s="10"/>
      <c r="D964" s="10"/>
      <c r="E964" s="10"/>
      <c r="F964" s="10"/>
      <c r="G964" s="10"/>
      <c r="H964" s="10"/>
      <c r="I964" s="10"/>
      <c r="J964" s="10"/>
      <c r="K964" s="10"/>
      <c r="L964" s="10"/>
      <c r="M964" s="10"/>
      <c r="N964" s="10"/>
      <c r="O964" s="10"/>
      <c r="P964" s="10"/>
      <c r="Q964" s="10"/>
      <c r="R964" s="10"/>
      <c r="S964" s="10"/>
      <c r="T964" s="10"/>
      <c r="U964" s="10"/>
      <c r="V964" s="10"/>
      <c r="W964" s="10"/>
      <c r="X964" s="10"/>
      <c r="Y964" s="10"/>
      <c r="Z964" s="10"/>
    </row>
    <row r="965">
      <c r="A965" s="10"/>
      <c r="B965" s="10"/>
      <c r="C965" s="10"/>
      <c r="D965" s="10"/>
      <c r="E965" s="10"/>
      <c r="F965" s="10"/>
      <c r="G965" s="10"/>
      <c r="H965" s="10"/>
      <c r="I965" s="10"/>
      <c r="J965" s="10"/>
      <c r="K965" s="10"/>
      <c r="L965" s="10"/>
      <c r="M965" s="10"/>
      <c r="N965" s="10"/>
      <c r="O965" s="10"/>
      <c r="P965" s="10"/>
      <c r="Q965" s="10"/>
      <c r="R965" s="10"/>
      <c r="S965" s="10"/>
      <c r="T965" s="10"/>
      <c r="U965" s="10"/>
      <c r="V965" s="10"/>
      <c r="W965" s="10"/>
      <c r="X965" s="10"/>
      <c r="Y965" s="10"/>
      <c r="Z965" s="10"/>
    </row>
    <row r="966">
      <c r="A966" s="10"/>
      <c r="B966" s="10"/>
      <c r="C966" s="10"/>
      <c r="D966" s="10"/>
      <c r="E966" s="10"/>
      <c r="F966" s="10"/>
      <c r="G966" s="10"/>
      <c r="H966" s="10"/>
      <c r="I966" s="10"/>
      <c r="J966" s="10"/>
      <c r="K966" s="10"/>
      <c r="L966" s="10"/>
      <c r="M966" s="10"/>
      <c r="N966" s="10"/>
      <c r="O966" s="10"/>
      <c r="P966" s="10"/>
      <c r="Q966" s="10"/>
      <c r="R966" s="10"/>
      <c r="S966" s="10"/>
      <c r="T966" s="10"/>
      <c r="U966" s="10"/>
      <c r="V966" s="10"/>
      <c r="W966" s="10"/>
      <c r="X966" s="10"/>
      <c r="Y966" s="10"/>
      <c r="Z966" s="10"/>
    </row>
    <row r="967">
      <c r="A967" s="10"/>
      <c r="B967" s="10"/>
      <c r="C967" s="10"/>
      <c r="D967" s="10"/>
      <c r="E967" s="10"/>
      <c r="F967" s="10"/>
      <c r="G967" s="10"/>
      <c r="H967" s="10"/>
      <c r="I967" s="10"/>
      <c r="J967" s="10"/>
      <c r="K967" s="10"/>
      <c r="L967" s="10"/>
      <c r="M967" s="10"/>
      <c r="N967" s="10"/>
      <c r="O967" s="10"/>
      <c r="P967" s="10"/>
      <c r="Q967" s="10"/>
      <c r="R967" s="10"/>
      <c r="S967" s="10"/>
      <c r="T967" s="10"/>
      <c r="U967" s="10"/>
      <c r="V967" s="10"/>
      <c r="W967" s="10"/>
      <c r="X967" s="10"/>
      <c r="Y967" s="10"/>
      <c r="Z967" s="10"/>
    </row>
    <row r="968">
      <c r="A968" s="10"/>
      <c r="B968" s="10"/>
      <c r="C968" s="10"/>
      <c r="D968" s="10"/>
      <c r="E968" s="10"/>
      <c r="F968" s="10"/>
      <c r="G968" s="10"/>
      <c r="H968" s="10"/>
      <c r="I968" s="10"/>
      <c r="J968" s="10"/>
      <c r="K968" s="10"/>
      <c r="L968" s="10"/>
      <c r="M968" s="10"/>
      <c r="N968" s="10"/>
      <c r="O968" s="10"/>
      <c r="P968" s="10"/>
      <c r="Q968" s="10"/>
      <c r="R968" s="10"/>
      <c r="S968" s="10"/>
      <c r="T968" s="10"/>
      <c r="U968" s="10"/>
      <c r="V968" s="10"/>
      <c r="W968" s="10"/>
      <c r="X968" s="10"/>
      <c r="Y968" s="10"/>
      <c r="Z968" s="10"/>
    </row>
    <row r="969">
      <c r="A969" s="10"/>
      <c r="B969" s="10"/>
      <c r="C969" s="10"/>
      <c r="D969" s="10"/>
      <c r="E969" s="10"/>
      <c r="F969" s="10"/>
      <c r="G969" s="10"/>
      <c r="H969" s="10"/>
      <c r="I969" s="10"/>
      <c r="J969" s="10"/>
      <c r="K969" s="10"/>
      <c r="L969" s="10"/>
      <c r="M969" s="10"/>
      <c r="N969" s="10"/>
      <c r="O969" s="10"/>
      <c r="P969" s="10"/>
      <c r="Q969" s="10"/>
      <c r="R969" s="10"/>
      <c r="S969" s="10"/>
      <c r="T969" s="10"/>
      <c r="U969" s="10"/>
      <c r="V969" s="10"/>
      <c r="W969" s="10"/>
      <c r="X969" s="10"/>
      <c r="Y969" s="10"/>
      <c r="Z969" s="10"/>
    </row>
    <row r="970">
      <c r="A970" s="10"/>
      <c r="B970" s="10"/>
      <c r="C970" s="10"/>
      <c r="D970" s="10"/>
      <c r="E970" s="10"/>
      <c r="F970" s="10"/>
      <c r="G970" s="10"/>
      <c r="H970" s="10"/>
      <c r="I970" s="10"/>
      <c r="J970" s="10"/>
      <c r="K970" s="10"/>
      <c r="L970" s="10"/>
      <c r="M970" s="10"/>
      <c r="N970" s="10"/>
      <c r="O970" s="10"/>
      <c r="P970" s="10"/>
      <c r="Q970" s="10"/>
      <c r="R970" s="10"/>
      <c r="S970" s="10"/>
      <c r="T970" s="10"/>
      <c r="U970" s="10"/>
      <c r="V970" s="10"/>
      <c r="W970" s="10"/>
      <c r="X970" s="10"/>
      <c r="Y970" s="10"/>
      <c r="Z970" s="10"/>
    </row>
    <row r="971">
      <c r="A971" s="10"/>
      <c r="B971" s="10"/>
      <c r="C971" s="10"/>
      <c r="D971" s="10"/>
      <c r="E971" s="10"/>
      <c r="F971" s="10"/>
      <c r="G971" s="10"/>
      <c r="H971" s="10"/>
      <c r="I971" s="10"/>
      <c r="J971" s="10"/>
      <c r="K971" s="10"/>
      <c r="L971" s="10"/>
      <c r="M971" s="10"/>
      <c r="N971" s="10"/>
      <c r="O971" s="10"/>
      <c r="P971" s="10"/>
      <c r="Q971" s="10"/>
      <c r="R971" s="10"/>
      <c r="S971" s="10"/>
      <c r="T971" s="10"/>
      <c r="U971" s="10"/>
      <c r="V971" s="10"/>
      <c r="W971" s="10"/>
      <c r="X971" s="10"/>
      <c r="Y971" s="10"/>
      <c r="Z971" s="10"/>
    </row>
    <row r="972">
      <c r="A972" s="10"/>
      <c r="B972" s="10"/>
      <c r="C972" s="10"/>
      <c r="D972" s="10"/>
      <c r="E972" s="10"/>
      <c r="F972" s="10"/>
      <c r="G972" s="10"/>
      <c r="H972" s="10"/>
      <c r="I972" s="10"/>
      <c r="J972" s="10"/>
      <c r="K972" s="10"/>
      <c r="L972" s="10"/>
      <c r="M972" s="10"/>
      <c r="N972" s="10"/>
      <c r="O972" s="10"/>
      <c r="P972" s="10"/>
      <c r="Q972" s="10"/>
      <c r="R972" s="10"/>
      <c r="S972" s="10"/>
      <c r="T972" s="10"/>
      <c r="U972" s="10"/>
      <c r="V972" s="10"/>
      <c r="W972" s="10"/>
      <c r="X972" s="10"/>
      <c r="Y972" s="10"/>
      <c r="Z972" s="10"/>
    </row>
    <row r="973">
      <c r="A973" s="10"/>
      <c r="B973" s="10"/>
      <c r="C973" s="10"/>
      <c r="D973" s="10"/>
      <c r="E973" s="10"/>
      <c r="F973" s="10"/>
      <c r="G973" s="10"/>
      <c r="H973" s="10"/>
      <c r="I973" s="10"/>
      <c r="J973" s="10"/>
      <c r="K973" s="10"/>
      <c r="L973" s="10"/>
      <c r="M973" s="10"/>
      <c r="N973" s="10"/>
      <c r="O973" s="10"/>
      <c r="P973" s="10"/>
      <c r="Q973" s="10"/>
      <c r="R973" s="10"/>
      <c r="S973" s="10"/>
      <c r="T973" s="10"/>
      <c r="U973" s="10"/>
      <c r="V973" s="10"/>
      <c r="W973" s="10"/>
      <c r="X973" s="10"/>
      <c r="Y973" s="10"/>
      <c r="Z973" s="10"/>
    </row>
    <row r="974">
      <c r="A974" s="10"/>
      <c r="B974" s="10"/>
      <c r="C974" s="10"/>
      <c r="D974" s="10"/>
      <c r="E974" s="10"/>
      <c r="F974" s="10"/>
      <c r="G974" s="10"/>
      <c r="H974" s="10"/>
      <c r="I974" s="10"/>
      <c r="J974" s="10"/>
      <c r="K974" s="10"/>
      <c r="L974" s="10"/>
      <c r="M974" s="10"/>
      <c r="N974" s="10"/>
      <c r="O974" s="10"/>
      <c r="P974" s="10"/>
      <c r="Q974" s="10"/>
      <c r="R974" s="10"/>
      <c r="S974" s="10"/>
      <c r="T974" s="10"/>
      <c r="U974" s="10"/>
      <c r="V974" s="10"/>
      <c r="W974" s="10"/>
      <c r="X974" s="10"/>
      <c r="Y974" s="10"/>
      <c r="Z974" s="10"/>
    </row>
    <row r="975">
      <c r="A975" s="10"/>
      <c r="B975" s="10"/>
      <c r="C975" s="10"/>
      <c r="D975" s="10"/>
      <c r="E975" s="10"/>
      <c r="F975" s="10"/>
      <c r="G975" s="10"/>
      <c r="H975" s="10"/>
      <c r="I975" s="10"/>
      <c r="J975" s="10"/>
      <c r="K975" s="10"/>
      <c r="L975" s="10"/>
      <c r="M975" s="10"/>
      <c r="N975" s="10"/>
      <c r="O975" s="10"/>
      <c r="P975" s="10"/>
      <c r="Q975" s="10"/>
      <c r="R975" s="10"/>
      <c r="S975" s="10"/>
      <c r="T975" s="10"/>
      <c r="U975" s="10"/>
      <c r="V975" s="10"/>
      <c r="W975" s="10"/>
      <c r="X975" s="10"/>
      <c r="Y975" s="10"/>
      <c r="Z975" s="10"/>
    </row>
    <row r="976">
      <c r="A976" s="10"/>
      <c r="B976" s="10"/>
      <c r="C976" s="10"/>
      <c r="D976" s="10"/>
      <c r="E976" s="10"/>
      <c r="F976" s="10"/>
      <c r="G976" s="10"/>
      <c r="H976" s="10"/>
      <c r="I976" s="10"/>
      <c r="J976" s="10"/>
      <c r="K976" s="10"/>
      <c r="L976" s="10"/>
      <c r="M976" s="10"/>
      <c r="N976" s="10"/>
      <c r="O976" s="10"/>
      <c r="P976" s="10"/>
      <c r="Q976" s="10"/>
      <c r="R976" s="10"/>
      <c r="S976" s="10"/>
      <c r="T976" s="10"/>
      <c r="U976" s="10"/>
      <c r="V976" s="10"/>
      <c r="W976" s="10"/>
      <c r="X976" s="10"/>
      <c r="Y976" s="10"/>
      <c r="Z976" s="10"/>
    </row>
    <row r="977">
      <c r="A977" s="10"/>
      <c r="B977" s="10"/>
      <c r="C977" s="10"/>
      <c r="D977" s="10"/>
      <c r="E977" s="10"/>
      <c r="F977" s="10"/>
      <c r="G977" s="10"/>
      <c r="H977" s="10"/>
      <c r="I977" s="10"/>
      <c r="J977" s="10"/>
      <c r="K977" s="10"/>
      <c r="L977" s="10"/>
      <c r="M977" s="10"/>
      <c r="N977" s="10"/>
      <c r="O977" s="10"/>
      <c r="P977" s="10"/>
      <c r="Q977" s="10"/>
      <c r="R977" s="10"/>
      <c r="S977" s="10"/>
      <c r="T977" s="10"/>
      <c r="U977" s="10"/>
      <c r="V977" s="10"/>
      <c r="W977" s="10"/>
      <c r="X977" s="10"/>
      <c r="Y977" s="10"/>
      <c r="Z977" s="10"/>
    </row>
    <row r="978">
      <c r="A978" s="10"/>
      <c r="B978" s="10"/>
      <c r="C978" s="10"/>
      <c r="D978" s="10"/>
      <c r="E978" s="10"/>
      <c r="F978" s="10"/>
      <c r="G978" s="10"/>
      <c r="H978" s="10"/>
      <c r="I978" s="10"/>
      <c r="J978" s="10"/>
      <c r="K978" s="10"/>
      <c r="L978" s="10"/>
      <c r="M978" s="10"/>
      <c r="N978" s="10"/>
      <c r="O978" s="10"/>
      <c r="P978" s="10"/>
      <c r="Q978" s="10"/>
      <c r="R978" s="10"/>
      <c r="S978" s="10"/>
      <c r="T978" s="10"/>
      <c r="U978" s="10"/>
      <c r="V978" s="10"/>
      <c r="W978" s="10"/>
      <c r="X978" s="10"/>
      <c r="Y978" s="10"/>
      <c r="Z978" s="10"/>
    </row>
    <row r="979">
      <c r="A979" s="10"/>
      <c r="B979" s="10"/>
      <c r="C979" s="10"/>
      <c r="D979" s="10"/>
      <c r="E979" s="10"/>
      <c r="F979" s="10"/>
      <c r="G979" s="10"/>
      <c r="H979" s="10"/>
      <c r="I979" s="10"/>
      <c r="J979" s="10"/>
      <c r="K979" s="10"/>
      <c r="L979" s="10"/>
      <c r="M979" s="10"/>
      <c r="N979" s="10"/>
      <c r="O979" s="10"/>
      <c r="P979" s="10"/>
      <c r="Q979" s="10"/>
      <c r="R979" s="10"/>
      <c r="S979" s="10"/>
      <c r="T979" s="10"/>
      <c r="U979" s="10"/>
      <c r="V979" s="10"/>
      <c r="W979" s="10"/>
      <c r="X979" s="10"/>
      <c r="Y979" s="10"/>
      <c r="Z979" s="10"/>
    </row>
    <row r="980">
      <c r="A980" s="10"/>
      <c r="B980" s="10"/>
      <c r="C980" s="10"/>
      <c r="D980" s="10"/>
      <c r="E980" s="10"/>
      <c r="F980" s="10"/>
      <c r="G980" s="10"/>
      <c r="H980" s="10"/>
      <c r="I980" s="10"/>
      <c r="J980" s="10"/>
      <c r="K980" s="10"/>
      <c r="L980" s="10"/>
      <c r="M980" s="10"/>
      <c r="N980" s="10"/>
      <c r="O980" s="10"/>
      <c r="P980" s="10"/>
      <c r="Q980" s="10"/>
      <c r="R980" s="10"/>
      <c r="S980" s="10"/>
      <c r="T980" s="10"/>
      <c r="U980" s="10"/>
      <c r="V980" s="10"/>
      <c r="W980" s="10"/>
      <c r="X980" s="10"/>
      <c r="Y980" s="10"/>
      <c r="Z980" s="10"/>
    </row>
    <row r="981">
      <c r="A981" s="10"/>
      <c r="B981" s="10"/>
      <c r="C981" s="10"/>
      <c r="D981" s="10"/>
      <c r="E981" s="10"/>
      <c r="F981" s="10"/>
      <c r="G981" s="10"/>
      <c r="H981" s="10"/>
      <c r="I981" s="10"/>
      <c r="J981" s="10"/>
      <c r="K981" s="10"/>
      <c r="L981" s="10"/>
      <c r="M981" s="10"/>
      <c r="N981" s="10"/>
      <c r="O981" s="10"/>
      <c r="P981" s="10"/>
      <c r="Q981" s="10"/>
      <c r="R981" s="10"/>
      <c r="S981" s="10"/>
      <c r="T981" s="10"/>
      <c r="U981" s="10"/>
      <c r="V981" s="10"/>
      <c r="W981" s="10"/>
      <c r="X981" s="10"/>
      <c r="Y981" s="10"/>
      <c r="Z981" s="10"/>
    </row>
    <row r="982">
      <c r="A982" s="10"/>
      <c r="B982" s="10"/>
      <c r="C982" s="10"/>
      <c r="D982" s="10"/>
      <c r="E982" s="10"/>
      <c r="F982" s="10"/>
      <c r="G982" s="10"/>
      <c r="H982" s="10"/>
      <c r="I982" s="10"/>
      <c r="J982" s="10"/>
      <c r="K982" s="10"/>
      <c r="L982" s="10"/>
      <c r="M982" s="10"/>
      <c r="N982" s="10"/>
      <c r="O982" s="10"/>
      <c r="P982" s="10"/>
      <c r="Q982" s="10"/>
      <c r="R982" s="10"/>
      <c r="S982" s="10"/>
      <c r="T982" s="10"/>
      <c r="U982" s="10"/>
      <c r="V982" s="10"/>
      <c r="W982" s="10"/>
      <c r="X982" s="10"/>
      <c r="Y982" s="10"/>
      <c r="Z982" s="10"/>
    </row>
    <row r="983">
      <c r="A983" s="10"/>
      <c r="B983" s="10"/>
      <c r="C983" s="10"/>
      <c r="D983" s="10"/>
      <c r="E983" s="10"/>
      <c r="F983" s="10"/>
      <c r="G983" s="10"/>
      <c r="H983" s="10"/>
      <c r="I983" s="10"/>
      <c r="J983" s="10"/>
      <c r="K983" s="10"/>
      <c r="L983" s="10"/>
      <c r="M983" s="10"/>
      <c r="N983" s="10"/>
      <c r="O983" s="10"/>
      <c r="P983" s="10"/>
      <c r="Q983" s="10"/>
      <c r="R983" s="10"/>
      <c r="S983" s="10"/>
      <c r="T983" s="10"/>
      <c r="U983" s="10"/>
      <c r="V983" s="10"/>
      <c r="W983" s="10"/>
      <c r="X983" s="10"/>
      <c r="Y983" s="10"/>
      <c r="Z983" s="10"/>
    </row>
    <row r="984">
      <c r="A984" s="10"/>
      <c r="B984" s="10"/>
      <c r="C984" s="10"/>
      <c r="D984" s="10"/>
      <c r="E984" s="10"/>
      <c r="F984" s="10"/>
      <c r="G984" s="10"/>
      <c r="H984" s="10"/>
      <c r="I984" s="10"/>
      <c r="J984" s="10"/>
      <c r="K984" s="10"/>
      <c r="L984" s="10"/>
      <c r="M984" s="10"/>
      <c r="N984" s="10"/>
      <c r="O984" s="10"/>
      <c r="P984" s="10"/>
      <c r="Q984" s="10"/>
      <c r="R984" s="10"/>
      <c r="S984" s="10"/>
      <c r="T984" s="10"/>
      <c r="U984" s="10"/>
      <c r="V984" s="10"/>
      <c r="W984" s="10"/>
      <c r="X984" s="10"/>
      <c r="Y984" s="10"/>
      <c r="Z984" s="10"/>
    </row>
    <row r="985">
      <c r="A985" s="10"/>
      <c r="B985" s="10"/>
      <c r="C985" s="10"/>
      <c r="D985" s="10"/>
      <c r="E985" s="10"/>
      <c r="F985" s="10"/>
      <c r="G985" s="10"/>
      <c r="H985" s="10"/>
      <c r="I985" s="10"/>
      <c r="J985" s="10"/>
      <c r="K985" s="10"/>
      <c r="L985" s="10"/>
      <c r="M985" s="10"/>
      <c r="N985" s="10"/>
      <c r="O985" s="10"/>
      <c r="P985" s="10"/>
      <c r="Q985" s="10"/>
      <c r="R985" s="10"/>
      <c r="S985" s="10"/>
      <c r="T985" s="10"/>
      <c r="U985" s="10"/>
      <c r="V985" s="10"/>
      <c r="W985" s="10"/>
      <c r="X985" s="10"/>
      <c r="Y985" s="10"/>
      <c r="Z985" s="10"/>
    </row>
    <row r="986">
      <c r="A986" s="10"/>
      <c r="B986" s="10"/>
      <c r="C986" s="10"/>
      <c r="D986" s="10"/>
      <c r="E986" s="10"/>
      <c r="F986" s="10"/>
      <c r="G986" s="10"/>
      <c r="H986" s="10"/>
      <c r="I986" s="10"/>
      <c r="J986" s="10"/>
      <c r="K986" s="10"/>
      <c r="L986" s="10"/>
      <c r="M986" s="10"/>
      <c r="N986" s="10"/>
      <c r="O986" s="10"/>
      <c r="P986" s="10"/>
      <c r="Q986" s="10"/>
      <c r="R986" s="10"/>
      <c r="S986" s="10"/>
      <c r="T986" s="10"/>
      <c r="U986" s="10"/>
      <c r="V986" s="10"/>
      <c r="W986" s="10"/>
      <c r="X986" s="10"/>
      <c r="Y986" s="10"/>
      <c r="Z986" s="10"/>
    </row>
    <row r="987">
      <c r="A987" s="10"/>
      <c r="B987" s="10"/>
      <c r="C987" s="10"/>
      <c r="D987" s="10"/>
      <c r="E987" s="10"/>
      <c r="F987" s="10"/>
      <c r="G987" s="10"/>
      <c r="H987" s="10"/>
      <c r="I987" s="10"/>
      <c r="J987" s="10"/>
      <c r="K987" s="10"/>
      <c r="L987" s="10"/>
      <c r="M987" s="10"/>
      <c r="N987" s="10"/>
      <c r="O987" s="10"/>
      <c r="P987" s="10"/>
      <c r="Q987" s="10"/>
      <c r="R987" s="10"/>
      <c r="S987" s="10"/>
      <c r="T987" s="10"/>
      <c r="U987" s="10"/>
      <c r="V987" s="10"/>
      <c r="W987" s="10"/>
      <c r="X987" s="10"/>
      <c r="Y987" s="10"/>
      <c r="Z987" s="10"/>
    </row>
    <row r="988">
      <c r="A988" s="10"/>
      <c r="B988" s="10"/>
      <c r="C988" s="10"/>
      <c r="D988" s="10"/>
      <c r="E988" s="10"/>
      <c r="F988" s="10"/>
      <c r="G988" s="10"/>
      <c r="H988" s="10"/>
      <c r="I988" s="10"/>
      <c r="J988" s="10"/>
      <c r="K988" s="10"/>
      <c r="L988" s="10"/>
      <c r="M988" s="10"/>
      <c r="N988" s="10"/>
      <c r="O988" s="10"/>
      <c r="P988" s="10"/>
      <c r="Q988" s="10"/>
      <c r="R988" s="10"/>
      <c r="S988" s="10"/>
      <c r="T988" s="10"/>
      <c r="U988" s="10"/>
      <c r="V988" s="10"/>
      <c r="W988" s="10"/>
      <c r="X988" s="10"/>
      <c r="Y988" s="10"/>
      <c r="Z988" s="10"/>
    </row>
    <row r="989">
      <c r="A989" s="10"/>
      <c r="B989" s="10"/>
      <c r="C989" s="10"/>
      <c r="D989" s="10"/>
      <c r="E989" s="10"/>
      <c r="F989" s="10"/>
      <c r="G989" s="10"/>
      <c r="H989" s="10"/>
      <c r="I989" s="10"/>
      <c r="J989" s="10"/>
      <c r="K989" s="10"/>
      <c r="L989" s="10"/>
      <c r="M989" s="10"/>
      <c r="N989" s="10"/>
      <c r="O989" s="10"/>
      <c r="P989" s="10"/>
      <c r="Q989" s="10"/>
      <c r="R989" s="10"/>
      <c r="S989" s="10"/>
      <c r="T989" s="10"/>
      <c r="U989" s="10"/>
      <c r="V989" s="10"/>
      <c r="W989" s="10"/>
      <c r="X989" s="10"/>
      <c r="Y989" s="10"/>
      <c r="Z989" s="10"/>
    </row>
    <row r="990">
      <c r="A990" s="10"/>
      <c r="B990" s="10"/>
      <c r="C990" s="10"/>
      <c r="D990" s="10"/>
      <c r="E990" s="10"/>
      <c r="F990" s="10"/>
      <c r="G990" s="10"/>
      <c r="H990" s="10"/>
      <c r="I990" s="10"/>
      <c r="J990" s="10"/>
      <c r="K990" s="10"/>
      <c r="L990" s="10"/>
      <c r="M990" s="10"/>
      <c r="N990" s="10"/>
      <c r="O990" s="10"/>
      <c r="P990" s="10"/>
      <c r="Q990" s="10"/>
      <c r="R990" s="10"/>
      <c r="S990" s="10"/>
      <c r="T990" s="10"/>
      <c r="U990" s="10"/>
      <c r="V990" s="10"/>
      <c r="W990" s="10"/>
      <c r="X990" s="10"/>
      <c r="Y990" s="10"/>
      <c r="Z990" s="10"/>
    </row>
    <row r="991">
      <c r="A991" s="10"/>
      <c r="B991" s="10"/>
      <c r="C991" s="10"/>
      <c r="D991" s="10"/>
      <c r="E991" s="10"/>
      <c r="F991" s="10"/>
      <c r="G991" s="10"/>
      <c r="H991" s="10"/>
      <c r="I991" s="10"/>
      <c r="J991" s="10"/>
      <c r="K991" s="10"/>
      <c r="L991" s="10"/>
      <c r="M991" s="10"/>
      <c r="N991" s="10"/>
      <c r="O991" s="10"/>
      <c r="P991" s="10"/>
      <c r="Q991" s="10"/>
      <c r="R991" s="10"/>
      <c r="S991" s="10"/>
      <c r="T991" s="10"/>
      <c r="U991" s="10"/>
      <c r="V991" s="10"/>
      <c r="W991" s="10"/>
      <c r="X991" s="10"/>
      <c r="Y991" s="10"/>
      <c r="Z991" s="10"/>
    </row>
    <row r="992">
      <c r="A992" s="10"/>
      <c r="B992" s="10"/>
      <c r="C992" s="10"/>
      <c r="D992" s="10"/>
      <c r="E992" s="10"/>
      <c r="F992" s="10"/>
      <c r="G992" s="10"/>
      <c r="H992" s="10"/>
      <c r="I992" s="10"/>
      <c r="J992" s="10"/>
      <c r="K992" s="10"/>
      <c r="L992" s="10"/>
      <c r="M992" s="10"/>
      <c r="N992" s="10"/>
      <c r="O992" s="10"/>
      <c r="P992" s="10"/>
      <c r="Q992" s="10"/>
      <c r="R992" s="10"/>
      <c r="S992" s="10"/>
      <c r="T992" s="10"/>
      <c r="U992" s="10"/>
      <c r="V992" s="10"/>
      <c r="W992" s="10"/>
      <c r="X992" s="10"/>
      <c r="Y992" s="10"/>
      <c r="Z992" s="10"/>
    </row>
    <row r="993">
      <c r="A993" s="10"/>
      <c r="B993" s="10"/>
      <c r="C993" s="10"/>
      <c r="D993" s="10"/>
      <c r="E993" s="10"/>
      <c r="F993" s="10"/>
      <c r="G993" s="10"/>
      <c r="H993" s="10"/>
      <c r="I993" s="10"/>
      <c r="J993" s="10"/>
      <c r="K993" s="10"/>
      <c r="L993" s="10"/>
      <c r="M993" s="10"/>
      <c r="N993" s="10"/>
      <c r="O993" s="10"/>
      <c r="P993" s="10"/>
      <c r="Q993" s="10"/>
      <c r="R993" s="10"/>
      <c r="S993" s="10"/>
      <c r="T993" s="10"/>
      <c r="U993" s="10"/>
      <c r="V993" s="10"/>
      <c r="W993" s="10"/>
      <c r="X993" s="10"/>
      <c r="Y993" s="10"/>
      <c r="Z993" s="10"/>
    </row>
    <row r="994">
      <c r="A994" s="10"/>
      <c r="B994" s="10"/>
      <c r="C994" s="10"/>
      <c r="D994" s="10"/>
      <c r="E994" s="10"/>
      <c r="F994" s="10"/>
      <c r="G994" s="10"/>
      <c r="H994" s="10"/>
      <c r="I994" s="10"/>
      <c r="J994" s="10"/>
      <c r="K994" s="10"/>
      <c r="L994" s="10"/>
      <c r="M994" s="10"/>
      <c r="N994" s="10"/>
      <c r="O994" s="10"/>
      <c r="P994" s="10"/>
      <c r="Q994" s="10"/>
      <c r="R994" s="10"/>
      <c r="S994" s="10"/>
      <c r="T994" s="10"/>
      <c r="U994" s="10"/>
      <c r="V994" s="10"/>
      <c r="W994" s="10"/>
      <c r="X994" s="10"/>
      <c r="Y994" s="10"/>
      <c r="Z994" s="10"/>
    </row>
    <row r="995">
      <c r="A995" s="10"/>
      <c r="B995" s="10"/>
      <c r="C995" s="10"/>
      <c r="D995" s="10"/>
      <c r="E995" s="10"/>
      <c r="F995" s="10"/>
      <c r="G995" s="10"/>
      <c r="H995" s="10"/>
      <c r="I995" s="10"/>
      <c r="J995" s="10"/>
      <c r="K995" s="10"/>
      <c r="L995" s="10"/>
      <c r="M995" s="10"/>
      <c r="N995" s="10"/>
      <c r="O995" s="10"/>
      <c r="P995" s="10"/>
      <c r="Q995" s="10"/>
      <c r="R995" s="10"/>
      <c r="S995" s="10"/>
      <c r="T995" s="10"/>
      <c r="U995" s="10"/>
      <c r="V995" s="10"/>
      <c r="W995" s="10"/>
      <c r="X995" s="10"/>
      <c r="Y995" s="10"/>
      <c r="Z995" s="10"/>
    </row>
    <row r="996">
      <c r="A996" s="10"/>
      <c r="B996" s="10"/>
      <c r="C996" s="10"/>
      <c r="D996" s="10"/>
      <c r="E996" s="10"/>
      <c r="F996" s="10"/>
      <c r="G996" s="10"/>
      <c r="H996" s="10"/>
      <c r="I996" s="10"/>
      <c r="J996" s="10"/>
      <c r="K996" s="10"/>
      <c r="L996" s="10"/>
      <c r="M996" s="10"/>
      <c r="N996" s="10"/>
      <c r="O996" s="10"/>
      <c r="P996" s="10"/>
      <c r="Q996" s="10"/>
      <c r="R996" s="10"/>
      <c r="S996" s="10"/>
      <c r="T996" s="10"/>
      <c r="U996" s="10"/>
      <c r="V996" s="10"/>
      <c r="W996" s="10"/>
      <c r="X996" s="10"/>
      <c r="Y996" s="10"/>
      <c r="Z996" s="10"/>
    </row>
    <row r="997">
      <c r="A997" s="10"/>
      <c r="B997" s="10"/>
      <c r="C997" s="10"/>
      <c r="D997" s="10"/>
      <c r="E997" s="10"/>
      <c r="F997" s="10"/>
      <c r="G997" s="10"/>
      <c r="H997" s="10"/>
      <c r="I997" s="10"/>
      <c r="J997" s="10"/>
      <c r="K997" s="10"/>
      <c r="L997" s="10"/>
      <c r="M997" s="10"/>
      <c r="N997" s="10"/>
      <c r="O997" s="10"/>
      <c r="P997" s="10"/>
      <c r="Q997" s="10"/>
      <c r="R997" s="10"/>
      <c r="S997" s="10"/>
      <c r="T997" s="10"/>
      <c r="U997" s="10"/>
      <c r="V997" s="10"/>
      <c r="W997" s="10"/>
      <c r="X997" s="10"/>
      <c r="Y997" s="10"/>
      <c r="Z997" s="10"/>
    </row>
  </sheetData>
  <autoFilter ref="$A$1:$E$127"/>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2.0" topLeftCell="B3" activePane="bottomRight" state="frozen"/>
      <selection activeCell="B1" sqref="B1" pane="topRight"/>
      <selection activeCell="A3" sqref="A3" pane="bottomLeft"/>
      <selection activeCell="B3" sqref="B3" pane="bottomRight"/>
    </sheetView>
  </sheetViews>
  <sheetFormatPr customHeight="1" defaultColWidth="14.43" defaultRowHeight="15.75"/>
  <cols>
    <col customWidth="1" min="1" max="1" width="23.29"/>
    <col customWidth="1" min="2" max="2" width="29.57"/>
    <col customWidth="1" min="3" max="3" width="41.14"/>
    <col customWidth="1" min="4" max="4" width="62.86"/>
    <col customWidth="1" min="5" max="5" width="38.0"/>
    <col customWidth="1" min="6" max="6" width="22.14"/>
    <col customWidth="1" min="9" max="9" width="20.0"/>
  </cols>
  <sheetData>
    <row r="1">
      <c r="F1" s="15"/>
      <c r="G1" s="15"/>
      <c r="H1" s="131"/>
      <c r="I1" s="9"/>
      <c r="J1" s="132" t="s">
        <v>1424</v>
      </c>
    </row>
    <row r="2">
      <c r="A2" s="133" t="s">
        <v>11</v>
      </c>
      <c r="B2" s="134" t="s">
        <v>1837</v>
      </c>
      <c r="C2" s="133" t="s">
        <v>1838</v>
      </c>
      <c r="D2" s="133" t="s">
        <v>1839</v>
      </c>
      <c r="E2" s="134" t="s">
        <v>1426</v>
      </c>
      <c r="F2" s="135" t="s">
        <v>1840</v>
      </c>
      <c r="G2" s="135" t="s">
        <v>1841</v>
      </c>
      <c r="H2" s="136" t="s">
        <v>1842</v>
      </c>
      <c r="I2" s="137" t="s">
        <v>1843</v>
      </c>
      <c r="J2" s="138" t="s">
        <v>1844</v>
      </c>
      <c r="K2" s="139" t="s">
        <v>1845</v>
      </c>
      <c r="L2" s="139" t="s">
        <v>1846</v>
      </c>
      <c r="M2" s="10"/>
      <c r="N2" s="10"/>
      <c r="O2" s="10"/>
      <c r="P2" s="10"/>
      <c r="Q2" s="10"/>
      <c r="R2" s="10"/>
      <c r="S2" s="10"/>
      <c r="T2" s="10"/>
      <c r="U2" s="10"/>
      <c r="V2" s="10"/>
      <c r="W2" s="10"/>
      <c r="X2" s="10"/>
      <c r="Y2" s="10"/>
      <c r="Z2" s="10"/>
    </row>
    <row r="3">
      <c r="A3" s="27" t="s">
        <v>35</v>
      </c>
      <c r="B3" s="13" t="s">
        <v>1847</v>
      </c>
      <c r="C3" s="13" t="s">
        <v>1848</v>
      </c>
      <c r="D3" s="140" t="s">
        <v>1849</v>
      </c>
      <c r="E3" s="140" t="s">
        <v>1850</v>
      </c>
      <c r="F3" s="141" t="s">
        <v>1851</v>
      </c>
      <c r="G3" s="14">
        <v>2.0</v>
      </c>
      <c r="H3" s="142">
        <f>(G3/4)</f>
        <v>0.5</v>
      </c>
      <c r="I3" s="8"/>
      <c r="J3" s="143" t="s">
        <v>904</v>
      </c>
      <c r="K3" s="140" t="s">
        <v>904</v>
      </c>
      <c r="L3" s="13"/>
    </row>
    <row r="4">
      <c r="A4" s="144" t="s">
        <v>40</v>
      </c>
      <c r="B4" s="145" t="s">
        <v>1852</v>
      </c>
      <c r="C4" s="145" t="s">
        <v>1848</v>
      </c>
      <c r="D4" s="145" t="s">
        <v>1853</v>
      </c>
      <c r="E4" s="145" t="s">
        <v>1854</v>
      </c>
      <c r="F4" s="146">
        <v>51.0</v>
      </c>
      <c r="G4" s="147">
        <v>43862.0</v>
      </c>
      <c r="H4" s="148">
        <f>1/2</f>
        <v>0.5</v>
      </c>
      <c r="I4" s="149"/>
      <c r="J4" s="150"/>
      <c r="K4" s="145"/>
      <c r="L4" s="151" t="s">
        <v>904</v>
      </c>
    </row>
    <row r="5">
      <c r="A5" s="27" t="s">
        <v>40</v>
      </c>
      <c r="B5" s="13" t="s">
        <v>1855</v>
      </c>
      <c r="C5" s="13" t="s">
        <v>1856</v>
      </c>
      <c r="D5" s="13"/>
      <c r="E5" s="13"/>
      <c r="F5" s="12"/>
      <c r="G5" s="12">
        <v>0.0</v>
      </c>
      <c r="H5" s="142">
        <v>0.0</v>
      </c>
      <c r="I5" s="8"/>
      <c r="J5" s="152"/>
      <c r="K5" s="13"/>
      <c r="L5" s="13"/>
    </row>
    <row r="6">
      <c r="A6" s="144" t="s">
        <v>40</v>
      </c>
      <c r="B6" s="145" t="s">
        <v>1857</v>
      </c>
      <c r="C6" s="145" t="s">
        <v>1858</v>
      </c>
      <c r="D6" s="145"/>
      <c r="E6" s="145"/>
      <c r="F6" s="146"/>
      <c r="G6" s="146">
        <v>0.0</v>
      </c>
      <c r="H6" s="148">
        <v>0.0</v>
      </c>
      <c r="I6" s="149"/>
      <c r="J6" s="150"/>
      <c r="K6" s="145"/>
      <c r="L6" s="145"/>
    </row>
    <row r="7">
      <c r="A7" s="27" t="s">
        <v>41</v>
      </c>
      <c r="B7" s="13" t="s">
        <v>1859</v>
      </c>
      <c r="C7" s="13" t="s">
        <v>1848</v>
      </c>
      <c r="D7" s="13"/>
      <c r="E7" s="13"/>
      <c r="F7" s="12"/>
      <c r="G7" s="12">
        <v>0.0</v>
      </c>
      <c r="H7" s="142">
        <v>0.0</v>
      </c>
      <c r="I7" s="8"/>
      <c r="J7" s="152"/>
      <c r="K7" s="13"/>
      <c r="L7" s="13"/>
    </row>
    <row r="8">
      <c r="A8" s="144" t="s">
        <v>41</v>
      </c>
      <c r="B8" s="145" t="s">
        <v>1860</v>
      </c>
      <c r="C8" s="145" t="s">
        <v>1861</v>
      </c>
      <c r="D8" s="145"/>
      <c r="E8" s="145"/>
      <c r="F8" s="146"/>
      <c r="G8" s="146">
        <v>0.0</v>
      </c>
      <c r="H8" s="148">
        <v>0.0</v>
      </c>
      <c r="I8" s="149"/>
      <c r="J8" s="150"/>
      <c r="K8" s="145"/>
      <c r="L8" s="145"/>
    </row>
    <row r="9">
      <c r="A9" s="27" t="s">
        <v>151</v>
      </c>
      <c r="B9" s="13" t="s">
        <v>1862</v>
      </c>
      <c r="C9" s="13" t="s">
        <v>1848</v>
      </c>
      <c r="D9" s="13" t="s">
        <v>1863</v>
      </c>
      <c r="E9" s="13" t="s">
        <v>1864</v>
      </c>
      <c r="F9" s="12" t="s">
        <v>1865</v>
      </c>
      <c r="G9" s="14">
        <v>6.0</v>
      </c>
      <c r="H9" s="142">
        <f>(6/16)</f>
        <v>0.375</v>
      </c>
      <c r="I9" s="8"/>
      <c r="J9" s="152"/>
      <c r="K9" s="13"/>
      <c r="L9" s="13"/>
    </row>
    <row r="10">
      <c r="A10" s="144" t="s">
        <v>151</v>
      </c>
      <c r="B10" s="145" t="s">
        <v>1866</v>
      </c>
      <c r="C10" s="145" t="s">
        <v>1848</v>
      </c>
      <c r="D10" s="145" t="s">
        <v>1867</v>
      </c>
      <c r="E10" s="145" t="s">
        <v>1868</v>
      </c>
      <c r="F10" s="146" t="s">
        <v>1869</v>
      </c>
      <c r="G10" s="153">
        <v>4.0</v>
      </c>
      <c r="H10" s="148">
        <f>G10/16</f>
        <v>0.25</v>
      </c>
      <c r="I10" s="149"/>
      <c r="J10" s="150"/>
      <c r="K10" s="145"/>
      <c r="L10" s="145"/>
    </row>
    <row r="11">
      <c r="A11" s="27" t="s">
        <v>151</v>
      </c>
      <c r="B11" s="13" t="s">
        <v>1870</v>
      </c>
      <c r="C11" s="13" t="s">
        <v>1856</v>
      </c>
      <c r="D11" s="13"/>
      <c r="E11" s="13"/>
      <c r="F11" s="12"/>
      <c r="G11" s="12">
        <v>0.0</v>
      </c>
      <c r="H11" s="142">
        <v>0.0</v>
      </c>
      <c r="I11" s="8"/>
      <c r="J11" s="152"/>
      <c r="K11" s="13"/>
      <c r="L11" s="13"/>
    </row>
    <row r="12">
      <c r="A12" s="144" t="s">
        <v>151</v>
      </c>
      <c r="B12" s="145" t="s">
        <v>1871</v>
      </c>
      <c r="C12" s="145" t="s">
        <v>1848</v>
      </c>
      <c r="D12" s="145"/>
      <c r="E12" s="145"/>
      <c r="F12" s="146"/>
      <c r="G12" s="146">
        <v>0.0</v>
      </c>
      <c r="H12" s="148">
        <v>0.0</v>
      </c>
      <c r="I12" s="149"/>
      <c r="J12" s="150"/>
      <c r="K12" s="145"/>
      <c r="L12" s="145"/>
    </row>
    <row r="13">
      <c r="A13" s="27" t="s">
        <v>151</v>
      </c>
      <c r="B13" s="13" t="s">
        <v>1872</v>
      </c>
      <c r="C13" s="13" t="s">
        <v>1848</v>
      </c>
      <c r="D13" s="13" t="s">
        <v>1873</v>
      </c>
      <c r="E13" s="13" t="s">
        <v>1874</v>
      </c>
      <c r="F13" s="12" t="s">
        <v>1875</v>
      </c>
      <c r="G13" s="12" t="s">
        <v>1876</v>
      </c>
      <c r="H13" s="142">
        <v>0.5</v>
      </c>
      <c r="I13" s="8"/>
      <c r="J13" s="152"/>
      <c r="K13" s="13"/>
      <c r="L13" s="13"/>
    </row>
    <row r="14">
      <c r="A14" s="144" t="s">
        <v>394</v>
      </c>
      <c r="B14" s="145" t="s">
        <v>1877</v>
      </c>
      <c r="C14" s="145" t="s">
        <v>1848</v>
      </c>
      <c r="D14" s="145" t="s">
        <v>1878</v>
      </c>
      <c r="E14" s="145" t="s">
        <v>1879</v>
      </c>
      <c r="F14" s="146" t="s">
        <v>1880</v>
      </c>
      <c r="G14" s="146" t="s">
        <v>1881</v>
      </c>
      <c r="H14" s="148">
        <v>0.0588</v>
      </c>
      <c r="I14" s="149"/>
      <c r="J14" s="150"/>
      <c r="K14" s="145"/>
      <c r="L14" s="145"/>
    </row>
    <row r="15">
      <c r="A15" s="27" t="s">
        <v>394</v>
      </c>
      <c r="B15" s="13" t="s">
        <v>1882</v>
      </c>
      <c r="C15" s="13" t="s">
        <v>1848</v>
      </c>
      <c r="D15" s="13" t="s">
        <v>1883</v>
      </c>
      <c r="E15" s="13" t="s">
        <v>1884</v>
      </c>
      <c r="F15" s="12" t="s">
        <v>1885</v>
      </c>
      <c r="G15" s="12" t="s">
        <v>1886</v>
      </c>
      <c r="H15" s="142">
        <v>0.0392</v>
      </c>
      <c r="I15" s="8"/>
      <c r="J15" s="152"/>
      <c r="K15" s="13"/>
      <c r="L15" s="13"/>
    </row>
    <row r="16">
      <c r="A16" s="144" t="s">
        <v>394</v>
      </c>
      <c r="B16" s="145" t="s">
        <v>1887</v>
      </c>
      <c r="C16" s="145" t="s">
        <v>1848</v>
      </c>
      <c r="D16" s="145" t="s">
        <v>1888</v>
      </c>
      <c r="E16" s="145" t="s">
        <v>1889</v>
      </c>
      <c r="F16" s="146" t="s">
        <v>1890</v>
      </c>
      <c r="G16" s="146" t="s">
        <v>1886</v>
      </c>
      <c r="H16" s="148">
        <v>0.0392</v>
      </c>
      <c r="I16" s="149"/>
      <c r="J16" s="150"/>
      <c r="K16" s="145"/>
      <c r="L16" s="145"/>
    </row>
    <row r="17">
      <c r="A17" s="27" t="s">
        <v>394</v>
      </c>
      <c r="B17" s="13" t="s">
        <v>1891</v>
      </c>
      <c r="C17" s="13" t="s">
        <v>1848</v>
      </c>
      <c r="D17" s="13" t="s">
        <v>1892</v>
      </c>
      <c r="E17" s="13" t="s">
        <v>1893</v>
      </c>
      <c r="F17" s="12">
        <v>16.0</v>
      </c>
      <c r="G17" s="12" t="s">
        <v>1894</v>
      </c>
      <c r="H17" s="142">
        <v>0.0196</v>
      </c>
      <c r="I17" s="8"/>
      <c r="J17" s="152"/>
      <c r="K17" s="13"/>
      <c r="L17" s="13"/>
    </row>
    <row r="18">
      <c r="A18" s="144" t="s">
        <v>394</v>
      </c>
      <c r="B18" s="145" t="s">
        <v>1895</v>
      </c>
      <c r="C18" s="145" t="s">
        <v>1848</v>
      </c>
      <c r="D18" s="145" t="s">
        <v>1896</v>
      </c>
      <c r="E18" s="145" t="s">
        <v>1897</v>
      </c>
      <c r="F18" s="146" t="s">
        <v>1898</v>
      </c>
      <c r="G18" s="146" t="s">
        <v>1886</v>
      </c>
      <c r="H18" s="148">
        <v>0.0392</v>
      </c>
      <c r="I18" s="149"/>
      <c r="J18" s="150"/>
      <c r="K18" s="145"/>
      <c r="L18" s="145"/>
    </row>
    <row r="19">
      <c r="A19" s="27" t="s">
        <v>394</v>
      </c>
      <c r="B19" s="13" t="s">
        <v>1899</v>
      </c>
      <c r="C19" s="13" t="s">
        <v>1848</v>
      </c>
      <c r="D19" s="13" t="s">
        <v>1900</v>
      </c>
      <c r="E19" s="13" t="s">
        <v>1901</v>
      </c>
      <c r="F19" s="12" t="s">
        <v>1902</v>
      </c>
      <c r="G19" s="12" t="s">
        <v>1903</v>
      </c>
      <c r="H19" s="142">
        <v>0.0784</v>
      </c>
      <c r="I19" s="8"/>
      <c r="J19" s="152"/>
      <c r="K19" s="13"/>
      <c r="L19" s="13"/>
    </row>
    <row r="20">
      <c r="A20" s="144" t="s">
        <v>394</v>
      </c>
      <c r="B20" s="145" t="s">
        <v>1904</v>
      </c>
      <c r="C20" s="145" t="s">
        <v>1848</v>
      </c>
      <c r="D20" s="145" t="s">
        <v>1905</v>
      </c>
      <c r="E20" s="145" t="s">
        <v>1906</v>
      </c>
      <c r="F20" s="146" t="s">
        <v>1907</v>
      </c>
      <c r="G20" s="146" t="s">
        <v>1886</v>
      </c>
      <c r="H20" s="148">
        <v>0.0392</v>
      </c>
      <c r="I20" s="149"/>
      <c r="J20" s="150"/>
      <c r="K20" s="145"/>
      <c r="L20" s="145"/>
    </row>
    <row r="21">
      <c r="A21" s="27" t="s">
        <v>394</v>
      </c>
      <c r="B21" s="13" t="s">
        <v>1908</v>
      </c>
      <c r="C21" s="13" t="s">
        <v>1848</v>
      </c>
      <c r="D21" s="13" t="s">
        <v>1909</v>
      </c>
      <c r="E21" s="13" t="s">
        <v>1910</v>
      </c>
      <c r="F21" s="12" t="s">
        <v>1911</v>
      </c>
      <c r="G21" s="12" t="s">
        <v>1903</v>
      </c>
      <c r="H21" s="142">
        <v>0.0784</v>
      </c>
      <c r="I21" s="8"/>
      <c r="J21" s="152"/>
      <c r="K21" s="13"/>
      <c r="L21" s="13"/>
    </row>
    <row r="22">
      <c r="A22" s="144" t="s">
        <v>394</v>
      </c>
      <c r="B22" s="145" t="s">
        <v>1912</v>
      </c>
      <c r="C22" s="145" t="s">
        <v>1848</v>
      </c>
      <c r="D22" s="145" t="s">
        <v>1913</v>
      </c>
      <c r="E22" s="145" t="s">
        <v>1914</v>
      </c>
      <c r="F22" s="146" t="s">
        <v>1915</v>
      </c>
      <c r="G22" s="146" t="s">
        <v>1886</v>
      </c>
      <c r="H22" s="148">
        <v>0.0392</v>
      </c>
      <c r="I22" s="149"/>
      <c r="J22" s="150"/>
      <c r="K22" s="145"/>
      <c r="L22" s="145"/>
    </row>
    <row r="23">
      <c r="A23" s="27" t="s">
        <v>394</v>
      </c>
      <c r="B23" s="13" t="s">
        <v>1916</v>
      </c>
      <c r="C23" s="13" t="s">
        <v>1848</v>
      </c>
      <c r="D23" s="13" t="s">
        <v>1917</v>
      </c>
      <c r="E23" s="13" t="s">
        <v>1918</v>
      </c>
      <c r="F23" s="12" t="s">
        <v>1919</v>
      </c>
      <c r="G23" s="12" t="s">
        <v>1886</v>
      </c>
      <c r="H23" s="142">
        <v>0.0392</v>
      </c>
      <c r="I23" s="8"/>
      <c r="J23" s="152"/>
      <c r="K23" s="13"/>
      <c r="L23" s="13"/>
    </row>
    <row r="24">
      <c r="A24" s="144" t="s">
        <v>394</v>
      </c>
      <c r="B24" s="145" t="s">
        <v>1920</v>
      </c>
      <c r="C24" s="145" t="s">
        <v>1856</v>
      </c>
      <c r="D24" s="145" t="s">
        <v>1921</v>
      </c>
      <c r="E24" s="145" t="s">
        <v>1922</v>
      </c>
      <c r="F24" s="146"/>
      <c r="G24" s="153">
        <v>0.0</v>
      </c>
      <c r="H24" s="154">
        <v>0.0</v>
      </c>
      <c r="I24" s="149"/>
      <c r="J24" s="150"/>
      <c r="K24" s="145"/>
      <c r="L24" s="145"/>
    </row>
    <row r="25">
      <c r="A25" s="27" t="s">
        <v>396</v>
      </c>
      <c r="B25" s="27" t="s">
        <v>1923</v>
      </c>
      <c r="C25" s="13" t="s">
        <v>1848</v>
      </c>
      <c r="D25" s="27"/>
      <c r="E25" s="27"/>
      <c r="F25" s="14"/>
      <c r="G25" s="14">
        <v>0.0</v>
      </c>
      <c r="H25" s="155">
        <f t="shared" ref="H25:H28" si="1">G25/179</f>
        <v>0</v>
      </c>
      <c r="I25" s="8" t="s">
        <v>1924</v>
      </c>
      <c r="J25" s="152"/>
      <c r="K25" s="13"/>
      <c r="L25" s="13"/>
    </row>
    <row r="26" ht="18.75" customHeight="1">
      <c r="A26" s="144" t="s">
        <v>396</v>
      </c>
      <c r="B26" s="144" t="s">
        <v>1925</v>
      </c>
      <c r="C26" s="145" t="s">
        <v>1848</v>
      </c>
      <c r="D26" s="144" t="s">
        <v>1926</v>
      </c>
      <c r="E26" s="144" t="s">
        <v>1927</v>
      </c>
      <c r="F26" s="153" t="s">
        <v>1928</v>
      </c>
      <c r="G26" s="153">
        <v>16.0</v>
      </c>
      <c r="H26" s="154">
        <f t="shared" si="1"/>
        <v>0.08938547486</v>
      </c>
      <c r="J26" s="150"/>
      <c r="K26" s="145"/>
      <c r="L26" s="145"/>
    </row>
    <row r="27" ht="19.5" customHeight="1">
      <c r="A27" s="27" t="s">
        <v>396</v>
      </c>
      <c r="B27" s="13" t="s">
        <v>1929</v>
      </c>
      <c r="C27" s="13" t="s">
        <v>1848</v>
      </c>
      <c r="D27" s="27" t="s">
        <v>1930</v>
      </c>
      <c r="E27" s="27" t="s">
        <v>1844</v>
      </c>
      <c r="F27" s="14" t="s">
        <v>1931</v>
      </c>
      <c r="G27" s="14">
        <v>13.0</v>
      </c>
      <c r="H27" s="155">
        <f t="shared" si="1"/>
        <v>0.07262569832</v>
      </c>
      <c r="I27" s="8" t="s">
        <v>1932</v>
      </c>
      <c r="J27" s="152"/>
      <c r="K27" s="13"/>
      <c r="L27" s="13"/>
    </row>
    <row r="28">
      <c r="A28" s="144" t="s">
        <v>396</v>
      </c>
      <c r="B28" s="145" t="s">
        <v>1933</v>
      </c>
      <c r="C28" s="145" t="s">
        <v>1848</v>
      </c>
      <c r="D28" s="145"/>
      <c r="E28" s="145"/>
      <c r="F28" s="153" t="s">
        <v>2</v>
      </c>
      <c r="G28" s="153">
        <v>0.0</v>
      </c>
      <c r="H28" s="154">
        <f t="shared" si="1"/>
        <v>0</v>
      </c>
      <c r="I28" s="149" t="s">
        <v>1934</v>
      </c>
      <c r="J28" s="150"/>
      <c r="K28" s="145"/>
      <c r="L28" s="145"/>
    </row>
    <row r="29">
      <c r="A29" s="27" t="s">
        <v>440</v>
      </c>
      <c r="B29" s="13" t="s">
        <v>1935</v>
      </c>
      <c r="C29" s="13" t="s">
        <v>1856</v>
      </c>
      <c r="D29" s="13" t="s">
        <v>1936</v>
      </c>
      <c r="E29" s="13" t="s">
        <v>1937</v>
      </c>
      <c r="F29" s="12" t="s">
        <v>2</v>
      </c>
      <c r="G29" s="14">
        <v>51.0</v>
      </c>
      <c r="H29" s="155">
        <v>0.0</v>
      </c>
      <c r="I29" s="8"/>
      <c r="J29" s="152"/>
      <c r="K29" s="13"/>
      <c r="L29" s="13"/>
    </row>
    <row r="30">
      <c r="A30" s="144" t="s">
        <v>440</v>
      </c>
      <c r="B30" s="145" t="s">
        <v>1938</v>
      </c>
      <c r="C30" s="145" t="s">
        <v>1848</v>
      </c>
      <c r="D30" s="145" t="s">
        <v>1939</v>
      </c>
      <c r="E30" s="145" t="s">
        <v>1940</v>
      </c>
      <c r="F30" s="146" t="s">
        <v>2</v>
      </c>
      <c r="G30" s="153">
        <v>51.0</v>
      </c>
      <c r="H30" s="154">
        <v>0.0</v>
      </c>
      <c r="I30" s="149"/>
      <c r="J30" s="150"/>
      <c r="K30" s="145"/>
      <c r="L30" s="145"/>
    </row>
    <row r="31">
      <c r="A31" s="27" t="s">
        <v>440</v>
      </c>
      <c r="B31" s="13" t="s">
        <v>1941</v>
      </c>
      <c r="C31" s="13" t="s">
        <v>1848</v>
      </c>
      <c r="D31" s="13" t="s">
        <v>1942</v>
      </c>
      <c r="E31" s="13" t="s">
        <v>1943</v>
      </c>
      <c r="F31" s="12" t="s">
        <v>2</v>
      </c>
      <c r="G31" s="14">
        <v>51.0</v>
      </c>
      <c r="H31" s="155">
        <v>0.0</v>
      </c>
      <c r="I31" s="8"/>
      <c r="J31" s="152"/>
      <c r="K31" s="13"/>
      <c r="L31" s="13"/>
    </row>
    <row r="32">
      <c r="A32" s="144" t="s">
        <v>485</v>
      </c>
      <c r="B32" s="145" t="s">
        <v>1944</v>
      </c>
      <c r="C32" s="145" t="s">
        <v>1856</v>
      </c>
      <c r="D32" s="145" t="s">
        <v>1945</v>
      </c>
      <c r="E32" s="145" t="s">
        <v>1946</v>
      </c>
      <c r="F32" s="146" t="s">
        <v>1947</v>
      </c>
      <c r="G32" s="146" t="s">
        <v>1948</v>
      </c>
      <c r="H32" s="148">
        <v>1.0</v>
      </c>
      <c r="I32" s="149"/>
      <c r="J32" s="150"/>
      <c r="K32" s="145"/>
      <c r="L32" s="145"/>
    </row>
    <row r="33">
      <c r="A33" s="27" t="s">
        <v>485</v>
      </c>
      <c r="B33" s="13" t="s">
        <v>1949</v>
      </c>
      <c r="C33" s="13" t="s">
        <v>1848</v>
      </c>
      <c r="D33" s="13" t="s">
        <v>1950</v>
      </c>
      <c r="E33" s="13" t="s">
        <v>1951</v>
      </c>
      <c r="F33" s="12">
        <v>61.0</v>
      </c>
      <c r="G33" s="12" t="s">
        <v>1952</v>
      </c>
      <c r="H33" s="142">
        <v>0.0192</v>
      </c>
      <c r="I33" s="8"/>
      <c r="J33" s="152"/>
      <c r="K33" s="13"/>
      <c r="L33" s="13"/>
    </row>
    <row r="34">
      <c r="A34" s="144" t="s">
        <v>485</v>
      </c>
      <c r="B34" s="145" t="s">
        <v>1953</v>
      </c>
      <c r="C34" s="145" t="s">
        <v>1848</v>
      </c>
      <c r="D34" s="145" t="s">
        <v>1954</v>
      </c>
      <c r="E34" s="145" t="s">
        <v>1955</v>
      </c>
      <c r="F34" s="146">
        <v>18.0</v>
      </c>
      <c r="G34" s="146" t="s">
        <v>1952</v>
      </c>
      <c r="H34" s="148">
        <v>0.0192</v>
      </c>
      <c r="I34" s="149"/>
      <c r="J34" s="150"/>
      <c r="K34" s="145"/>
      <c r="L34" s="145"/>
    </row>
    <row r="35">
      <c r="A35" s="27" t="s">
        <v>485</v>
      </c>
      <c r="B35" s="13" t="s">
        <v>1956</v>
      </c>
      <c r="C35" s="13" t="s">
        <v>1848</v>
      </c>
      <c r="D35" s="13" t="s">
        <v>1957</v>
      </c>
      <c r="E35" s="13" t="s">
        <v>1958</v>
      </c>
      <c r="F35" s="12" t="s">
        <v>1959</v>
      </c>
      <c r="G35" s="12" t="s">
        <v>1960</v>
      </c>
      <c r="H35" s="142">
        <v>0.0769</v>
      </c>
      <c r="I35" s="8"/>
      <c r="J35" s="152"/>
      <c r="K35" s="13"/>
      <c r="L35" s="13"/>
    </row>
    <row r="36">
      <c r="A36" s="144" t="s">
        <v>485</v>
      </c>
      <c r="B36" s="145" t="s">
        <v>1961</v>
      </c>
      <c r="C36" s="145" t="s">
        <v>1856</v>
      </c>
      <c r="D36" s="145" t="s">
        <v>1962</v>
      </c>
      <c r="E36" s="145" t="s">
        <v>1963</v>
      </c>
      <c r="F36" s="146"/>
      <c r="G36" s="146" t="s">
        <v>1964</v>
      </c>
      <c r="H36" s="148">
        <v>0.25</v>
      </c>
      <c r="I36" s="149"/>
      <c r="J36" s="150"/>
      <c r="K36" s="145"/>
      <c r="L36" s="145"/>
    </row>
    <row r="37">
      <c r="A37" s="27" t="s">
        <v>485</v>
      </c>
      <c r="B37" s="13" t="s">
        <v>1965</v>
      </c>
      <c r="C37" s="13" t="s">
        <v>1848</v>
      </c>
      <c r="D37" s="13" t="s">
        <v>1966</v>
      </c>
      <c r="E37" s="13" t="s">
        <v>1967</v>
      </c>
      <c r="F37" s="12"/>
      <c r="G37" s="12" t="s">
        <v>1968</v>
      </c>
      <c r="H37" s="142">
        <v>0.0961</v>
      </c>
      <c r="I37" s="8"/>
      <c r="J37" s="152"/>
      <c r="K37" s="13"/>
      <c r="L37" s="13"/>
    </row>
    <row r="38">
      <c r="A38" s="144" t="s">
        <v>485</v>
      </c>
      <c r="B38" s="145" t="s">
        <v>1969</v>
      </c>
      <c r="C38" s="145" t="s">
        <v>1848</v>
      </c>
      <c r="D38" s="145" t="s">
        <v>1970</v>
      </c>
      <c r="E38" s="145" t="s">
        <v>1971</v>
      </c>
      <c r="F38" s="146"/>
      <c r="G38" s="146" t="s">
        <v>1972</v>
      </c>
      <c r="H38" s="148">
        <v>0.75</v>
      </c>
      <c r="I38" s="149"/>
      <c r="J38" s="150"/>
      <c r="K38" s="145"/>
      <c r="L38" s="145"/>
    </row>
    <row r="39">
      <c r="A39" s="27" t="s">
        <v>70</v>
      </c>
      <c r="B39" s="13" t="s">
        <v>1973</v>
      </c>
      <c r="C39" s="13" t="s">
        <v>1848</v>
      </c>
      <c r="D39" s="13"/>
      <c r="E39" s="13"/>
      <c r="F39" s="12"/>
      <c r="G39" s="12">
        <v>0.0</v>
      </c>
      <c r="H39" s="142">
        <v>0.0</v>
      </c>
      <c r="I39" s="8"/>
      <c r="J39" s="152"/>
      <c r="K39" s="13"/>
      <c r="L39" s="13"/>
    </row>
    <row r="40">
      <c r="A40" s="144" t="s">
        <v>70</v>
      </c>
      <c r="B40" s="145" t="s">
        <v>1974</v>
      </c>
      <c r="C40" s="145" t="s">
        <v>1848</v>
      </c>
      <c r="D40" s="145"/>
      <c r="E40" s="145"/>
      <c r="F40" s="146"/>
      <c r="G40" s="146">
        <v>0.0</v>
      </c>
      <c r="H40" s="148">
        <v>0.0</v>
      </c>
      <c r="I40" s="149"/>
      <c r="J40" s="150"/>
      <c r="K40" s="145"/>
      <c r="L40" s="145"/>
    </row>
    <row r="41">
      <c r="A41" s="27" t="s">
        <v>70</v>
      </c>
      <c r="B41" s="13" t="s">
        <v>1975</v>
      </c>
      <c r="C41" s="13" t="s">
        <v>1976</v>
      </c>
      <c r="D41" s="13" t="s">
        <v>1977</v>
      </c>
      <c r="E41" s="13" t="s">
        <v>1978</v>
      </c>
      <c r="F41" s="12" t="s">
        <v>1979</v>
      </c>
      <c r="G41" s="156">
        <v>43862.0</v>
      </c>
      <c r="H41" s="142">
        <v>0.5</v>
      </c>
      <c r="I41" s="8"/>
      <c r="J41" s="152"/>
      <c r="K41" s="13"/>
      <c r="L41" s="13"/>
    </row>
    <row r="42">
      <c r="A42" s="144" t="s">
        <v>70</v>
      </c>
      <c r="B42" s="145" t="s">
        <v>1980</v>
      </c>
      <c r="C42" s="145" t="s">
        <v>1981</v>
      </c>
      <c r="D42" s="145" t="s">
        <v>1982</v>
      </c>
      <c r="E42" s="145" t="s">
        <v>1983</v>
      </c>
      <c r="F42" s="146" t="s">
        <v>1984</v>
      </c>
      <c r="G42" s="147">
        <v>43863.0</v>
      </c>
      <c r="H42" s="148">
        <v>1.0</v>
      </c>
      <c r="I42" s="149"/>
      <c r="J42" s="150"/>
      <c r="K42" s="145"/>
      <c r="L42" s="145"/>
    </row>
    <row r="43">
      <c r="A43" s="27" t="s">
        <v>70</v>
      </c>
      <c r="B43" s="13" t="s">
        <v>1985</v>
      </c>
      <c r="C43" s="13" t="s">
        <v>1848</v>
      </c>
      <c r="D43" s="13" t="s">
        <v>1986</v>
      </c>
      <c r="E43" s="13" t="s">
        <v>1987</v>
      </c>
      <c r="F43" s="12" t="s">
        <v>1979</v>
      </c>
      <c r="G43" s="156">
        <v>43862.0</v>
      </c>
      <c r="H43" s="142">
        <v>0.5</v>
      </c>
      <c r="I43" s="8"/>
      <c r="J43" s="152"/>
      <c r="K43" s="13"/>
      <c r="L43" s="13"/>
    </row>
    <row r="44">
      <c r="A44" s="144" t="s">
        <v>70</v>
      </c>
      <c r="B44" s="145" t="s">
        <v>1988</v>
      </c>
      <c r="C44" s="145" t="s">
        <v>1981</v>
      </c>
      <c r="D44" s="145"/>
      <c r="E44" s="145"/>
      <c r="F44" s="146"/>
      <c r="G44" s="146">
        <v>0.0</v>
      </c>
      <c r="H44" s="148">
        <v>0.0</v>
      </c>
      <c r="I44" s="149"/>
      <c r="J44" s="150"/>
      <c r="K44" s="145"/>
      <c r="L44" s="145"/>
    </row>
    <row r="45">
      <c r="A45" s="27" t="s">
        <v>70</v>
      </c>
      <c r="B45" s="13" t="s">
        <v>1989</v>
      </c>
      <c r="C45" s="13" t="s">
        <v>1848</v>
      </c>
      <c r="D45" s="13"/>
      <c r="E45" s="13"/>
      <c r="F45" s="12"/>
      <c r="G45" s="12">
        <v>0.0</v>
      </c>
      <c r="H45" s="142">
        <v>0.0</v>
      </c>
      <c r="I45" s="8"/>
      <c r="J45" s="152"/>
      <c r="K45" s="13"/>
      <c r="L45" s="13"/>
    </row>
    <row r="46">
      <c r="A46" s="144" t="s">
        <v>70</v>
      </c>
      <c r="B46" s="145" t="s">
        <v>1990</v>
      </c>
      <c r="C46" s="145" t="s">
        <v>1976</v>
      </c>
      <c r="D46" s="144" t="s">
        <v>1991</v>
      </c>
      <c r="E46" s="144" t="s">
        <v>1992</v>
      </c>
      <c r="F46" s="146" t="s">
        <v>1993</v>
      </c>
      <c r="G46" s="147">
        <v>43862.0</v>
      </c>
      <c r="H46" s="148">
        <v>0.5</v>
      </c>
      <c r="I46" s="149"/>
      <c r="J46" s="150"/>
      <c r="K46" s="145"/>
      <c r="L46" s="145"/>
    </row>
    <row r="47">
      <c r="A47" s="27" t="s">
        <v>70</v>
      </c>
      <c r="B47" s="13" t="s">
        <v>1994</v>
      </c>
      <c r="C47" s="13" t="s">
        <v>1976</v>
      </c>
      <c r="D47" s="13"/>
      <c r="E47" s="13"/>
      <c r="F47" s="12"/>
      <c r="G47" s="12">
        <v>0.0</v>
      </c>
      <c r="H47" s="142">
        <v>0.0</v>
      </c>
      <c r="I47" s="8"/>
      <c r="J47" s="152"/>
      <c r="K47" s="13"/>
      <c r="L47" s="13"/>
    </row>
    <row r="48">
      <c r="A48" s="144" t="s">
        <v>87</v>
      </c>
      <c r="B48" s="145" t="s">
        <v>1995</v>
      </c>
      <c r="C48" s="145" t="s">
        <v>1848</v>
      </c>
      <c r="D48" s="145" t="s">
        <v>1796</v>
      </c>
      <c r="E48" s="145" t="s">
        <v>1996</v>
      </c>
      <c r="F48" s="146" t="s">
        <v>1997</v>
      </c>
      <c r="G48" s="147">
        <v>44137.0</v>
      </c>
      <c r="H48" s="148">
        <v>0.1818</v>
      </c>
      <c r="I48" s="149"/>
      <c r="J48" s="150"/>
      <c r="K48" s="145"/>
      <c r="L48" s="145"/>
    </row>
    <row r="49">
      <c r="A49" s="27" t="s">
        <v>87</v>
      </c>
      <c r="B49" s="13" t="s">
        <v>1998</v>
      </c>
      <c r="C49" s="13" t="s">
        <v>1848</v>
      </c>
      <c r="D49" s="13" t="s">
        <v>1999</v>
      </c>
      <c r="E49" s="13" t="s">
        <v>2000</v>
      </c>
      <c r="F49" s="12" t="s">
        <v>2001</v>
      </c>
      <c r="G49" s="156">
        <v>44137.0</v>
      </c>
      <c r="H49" s="142">
        <v>0.1818</v>
      </c>
      <c r="I49" s="8"/>
      <c r="J49" s="152"/>
      <c r="K49" s="13"/>
      <c r="L49" s="13"/>
    </row>
    <row r="50">
      <c r="A50" s="144" t="s">
        <v>87</v>
      </c>
      <c r="B50" s="145" t="s">
        <v>2002</v>
      </c>
      <c r="C50" s="145" t="s">
        <v>1856</v>
      </c>
      <c r="D50" s="145"/>
      <c r="E50" s="145" t="s">
        <v>2003</v>
      </c>
      <c r="F50" s="146" t="s">
        <v>2004</v>
      </c>
      <c r="G50" s="147">
        <v>44138.0</v>
      </c>
      <c r="H50" s="148">
        <v>0.2727</v>
      </c>
      <c r="I50" s="149"/>
      <c r="J50" s="150"/>
      <c r="K50" s="145"/>
      <c r="L50" s="145"/>
    </row>
    <row r="51">
      <c r="A51" s="27" t="s">
        <v>87</v>
      </c>
      <c r="B51" s="13" t="s">
        <v>2005</v>
      </c>
      <c r="C51" s="13" t="s">
        <v>1848</v>
      </c>
      <c r="D51" s="13" t="s">
        <v>2006</v>
      </c>
      <c r="E51" s="13" t="s">
        <v>2007</v>
      </c>
      <c r="F51" s="12" t="s">
        <v>2008</v>
      </c>
      <c r="G51" s="156">
        <v>44136.0</v>
      </c>
      <c r="H51" s="142">
        <v>0.0909</v>
      </c>
      <c r="I51" s="8"/>
      <c r="J51" s="152"/>
      <c r="K51" s="13"/>
      <c r="L51" s="13"/>
    </row>
    <row r="52">
      <c r="A52" s="144" t="s">
        <v>87</v>
      </c>
      <c r="B52" s="145" t="s">
        <v>2009</v>
      </c>
      <c r="C52" s="145" t="s">
        <v>1848</v>
      </c>
      <c r="D52" s="145" t="s">
        <v>2010</v>
      </c>
      <c r="E52" s="145" t="s">
        <v>2011</v>
      </c>
      <c r="F52" s="146" t="s">
        <v>2012</v>
      </c>
      <c r="G52" s="147">
        <v>44136.0</v>
      </c>
      <c r="H52" s="148">
        <v>0.0909</v>
      </c>
      <c r="I52" s="149"/>
      <c r="J52" s="150"/>
      <c r="K52" s="145"/>
      <c r="L52" s="145"/>
    </row>
    <row r="53">
      <c r="A53" s="27" t="s">
        <v>87</v>
      </c>
      <c r="B53" s="13" t="s">
        <v>2013</v>
      </c>
      <c r="C53" s="13" t="s">
        <v>1848</v>
      </c>
      <c r="D53" s="13"/>
      <c r="E53" s="13"/>
      <c r="F53" s="12"/>
      <c r="G53" s="12">
        <v>0.0</v>
      </c>
      <c r="H53" s="142">
        <v>0.0</v>
      </c>
      <c r="I53" s="8"/>
      <c r="J53" s="152"/>
      <c r="K53" s="13"/>
      <c r="L53" s="13"/>
    </row>
    <row r="54">
      <c r="A54" s="144" t="s">
        <v>87</v>
      </c>
      <c r="B54" s="145" t="s">
        <v>2014</v>
      </c>
      <c r="C54" s="145" t="s">
        <v>2015</v>
      </c>
      <c r="D54" s="145"/>
      <c r="E54" s="145"/>
      <c r="F54" s="146"/>
      <c r="G54" s="146">
        <v>0.0</v>
      </c>
      <c r="H54" s="148">
        <v>0.0</v>
      </c>
      <c r="I54" s="149"/>
      <c r="J54" s="150"/>
      <c r="K54" s="145"/>
      <c r="L54" s="145"/>
    </row>
    <row r="55">
      <c r="A55" s="27" t="s">
        <v>87</v>
      </c>
      <c r="B55" s="13" t="s">
        <v>2016</v>
      </c>
      <c r="C55" s="13" t="s">
        <v>1848</v>
      </c>
      <c r="D55" s="13"/>
      <c r="E55" s="13"/>
      <c r="F55" s="12"/>
      <c r="G55" s="12">
        <v>0.0</v>
      </c>
      <c r="H55" s="142">
        <v>0.0</v>
      </c>
      <c r="I55" s="8"/>
      <c r="J55" s="152"/>
      <c r="K55" s="13"/>
      <c r="L55" s="13"/>
    </row>
    <row r="56">
      <c r="A56" s="144" t="s">
        <v>87</v>
      </c>
      <c r="B56" s="145" t="s">
        <v>2017</v>
      </c>
      <c r="C56" s="145" t="s">
        <v>2015</v>
      </c>
      <c r="D56" s="145" t="s">
        <v>2018</v>
      </c>
      <c r="E56" s="145" t="s">
        <v>2019</v>
      </c>
      <c r="F56" s="146" t="s">
        <v>2020</v>
      </c>
      <c r="G56" s="147">
        <v>44137.0</v>
      </c>
      <c r="H56" s="148">
        <v>0.1818</v>
      </c>
      <c r="I56" s="149"/>
      <c r="J56" s="150"/>
      <c r="K56" s="145"/>
      <c r="L56" s="145"/>
    </row>
    <row r="57">
      <c r="A57" s="27" t="s">
        <v>87</v>
      </c>
      <c r="B57" s="13" t="s">
        <v>2021</v>
      </c>
      <c r="C57" s="13" t="s">
        <v>1848</v>
      </c>
      <c r="D57" s="13"/>
      <c r="E57" s="13"/>
      <c r="F57" s="12"/>
      <c r="G57" s="12">
        <v>0.0</v>
      </c>
      <c r="H57" s="142">
        <v>0.0</v>
      </c>
      <c r="I57" s="8"/>
      <c r="J57" s="152"/>
      <c r="K57" s="13"/>
      <c r="L57" s="13"/>
    </row>
    <row r="58">
      <c r="A58" s="144" t="s">
        <v>87</v>
      </c>
      <c r="B58" s="145" t="s">
        <v>2022</v>
      </c>
      <c r="C58" s="145" t="s">
        <v>1848</v>
      </c>
      <c r="D58" s="145"/>
      <c r="E58" s="145"/>
      <c r="F58" s="146"/>
      <c r="G58" s="146">
        <v>0.0</v>
      </c>
      <c r="H58" s="148">
        <v>0.0</v>
      </c>
      <c r="I58" s="149"/>
      <c r="J58" s="150"/>
      <c r="K58" s="145"/>
      <c r="L58" s="145"/>
    </row>
    <row r="59">
      <c r="A59" s="27" t="s">
        <v>87</v>
      </c>
      <c r="B59" s="13" t="s">
        <v>2023</v>
      </c>
      <c r="C59" s="13" t="s">
        <v>2024</v>
      </c>
      <c r="D59" s="13" t="s">
        <v>2025</v>
      </c>
      <c r="E59" s="13" t="s">
        <v>2026</v>
      </c>
      <c r="F59" s="12" t="s">
        <v>2027</v>
      </c>
      <c r="G59" s="156">
        <v>44136.0</v>
      </c>
      <c r="H59" s="142">
        <v>0.0909</v>
      </c>
      <c r="I59" s="8"/>
      <c r="J59" s="152"/>
      <c r="K59" s="13"/>
      <c r="L59" s="13"/>
    </row>
    <row r="60">
      <c r="A60" s="144" t="s">
        <v>87</v>
      </c>
      <c r="B60" s="145" t="s">
        <v>2028</v>
      </c>
      <c r="C60" s="145" t="s">
        <v>1848</v>
      </c>
      <c r="D60" s="145"/>
      <c r="E60" s="145"/>
      <c r="F60" s="146"/>
      <c r="G60" s="146">
        <v>0.0</v>
      </c>
      <c r="H60" s="148">
        <v>0.0</v>
      </c>
      <c r="I60" s="149"/>
      <c r="J60" s="150"/>
      <c r="K60" s="145"/>
      <c r="L60" s="145"/>
    </row>
    <row r="61">
      <c r="A61" s="27" t="s">
        <v>87</v>
      </c>
      <c r="B61" s="13" t="s">
        <v>2029</v>
      </c>
      <c r="C61" s="13" t="s">
        <v>1981</v>
      </c>
      <c r="D61" s="13"/>
      <c r="E61" s="13"/>
      <c r="F61" s="12"/>
      <c r="G61" s="12">
        <v>0.0</v>
      </c>
      <c r="H61" s="142">
        <v>0.0</v>
      </c>
      <c r="I61" s="8"/>
      <c r="J61" s="152"/>
      <c r="K61" s="13"/>
      <c r="L61" s="13"/>
    </row>
    <row r="62">
      <c r="A62" s="144" t="s">
        <v>89</v>
      </c>
      <c r="B62" s="145" t="s">
        <v>2030</v>
      </c>
      <c r="C62" s="145" t="s">
        <v>1848</v>
      </c>
      <c r="D62" s="145"/>
      <c r="E62" s="145"/>
      <c r="F62" s="146"/>
      <c r="G62" s="146">
        <v>0.0</v>
      </c>
      <c r="H62" s="148">
        <v>0.0</v>
      </c>
      <c r="I62" s="149"/>
      <c r="J62" s="150"/>
      <c r="K62" s="145"/>
      <c r="L62" s="145"/>
    </row>
    <row r="63">
      <c r="A63" s="27" t="s">
        <v>89</v>
      </c>
      <c r="B63" s="13" t="s">
        <v>2031</v>
      </c>
      <c r="C63" s="13" t="s">
        <v>1848</v>
      </c>
      <c r="D63" s="13" t="s">
        <v>2032</v>
      </c>
      <c r="E63" s="13" t="s">
        <v>2033</v>
      </c>
      <c r="F63" s="12" t="s">
        <v>2034</v>
      </c>
      <c r="G63" s="156">
        <v>43831.0</v>
      </c>
      <c r="H63" s="142">
        <v>1.0</v>
      </c>
      <c r="I63" s="8"/>
      <c r="J63" s="152"/>
      <c r="K63" s="13"/>
      <c r="L63" s="13"/>
    </row>
    <row r="64">
      <c r="A64" s="144" t="s">
        <v>89</v>
      </c>
      <c r="B64" s="145" t="s">
        <v>2035</v>
      </c>
      <c r="C64" s="145" t="s">
        <v>1848</v>
      </c>
      <c r="D64" s="145" t="s">
        <v>2036</v>
      </c>
      <c r="E64" s="145" t="s">
        <v>2037</v>
      </c>
      <c r="F64" s="146" t="s">
        <v>2034</v>
      </c>
      <c r="G64" s="147">
        <v>43831.0</v>
      </c>
      <c r="H64" s="148">
        <v>1.0</v>
      </c>
      <c r="I64" s="149"/>
      <c r="J64" s="150"/>
      <c r="K64" s="145"/>
      <c r="L64" s="145"/>
    </row>
    <row r="65">
      <c r="A65" s="27" t="s">
        <v>89</v>
      </c>
      <c r="B65" s="13" t="s">
        <v>2038</v>
      </c>
      <c r="C65" s="13" t="s">
        <v>1848</v>
      </c>
      <c r="D65" s="13"/>
      <c r="E65" s="13"/>
      <c r="F65" s="12"/>
      <c r="G65" s="12">
        <v>0.0</v>
      </c>
      <c r="H65" s="142">
        <v>0.0</v>
      </c>
      <c r="I65" s="8"/>
      <c r="J65" s="152"/>
      <c r="K65" s="13"/>
      <c r="L65" s="13"/>
    </row>
    <row r="66">
      <c r="A66" s="144" t="s">
        <v>96</v>
      </c>
      <c r="B66" s="145" t="s">
        <v>2039</v>
      </c>
      <c r="C66" s="145" t="s">
        <v>1848</v>
      </c>
      <c r="D66" s="145" t="s">
        <v>2040</v>
      </c>
      <c r="E66" s="145" t="s">
        <v>2041</v>
      </c>
      <c r="F66" s="146">
        <v>21.0</v>
      </c>
      <c r="G66" s="147">
        <v>43891.0</v>
      </c>
      <c r="H66" s="148">
        <v>0.3333</v>
      </c>
      <c r="I66" s="149"/>
      <c r="J66" s="150"/>
      <c r="K66" s="145"/>
      <c r="L66" s="145"/>
    </row>
    <row r="67">
      <c r="A67" s="27" t="s">
        <v>96</v>
      </c>
      <c r="B67" s="13" t="s">
        <v>2042</v>
      </c>
      <c r="C67" s="13" t="s">
        <v>1848</v>
      </c>
      <c r="D67" s="13"/>
      <c r="E67" s="13"/>
      <c r="F67" s="12"/>
      <c r="G67" s="12">
        <v>0.0</v>
      </c>
      <c r="H67" s="142">
        <v>0.0</v>
      </c>
      <c r="I67" s="8"/>
      <c r="J67" s="152"/>
      <c r="K67" s="13"/>
      <c r="L67" s="13"/>
    </row>
    <row r="68">
      <c r="A68" s="144" t="s">
        <v>96</v>
      </c>
      <c r="B68" s="145" t="s">
        <v>2043</v>
      </c>
      <c r="C68" s="145" t="s">
        <v>1848</v>
      </c>
      <c r="D68" s="145"/>
      <c r="E68" s="145"/>
      <c r="F68" s="146"/>
      <c r="G68" s="146">
        <v>0.0</v>
      </c>
      <c r="H68" s="148">
        <v>0.0</v>
      </c>
      <c r="I68" s="149"/>
      <c r="J68" s="150"/>
      <c r="K68" s="145"/>
      <c r="L68" s="145"/>
    </row>
    <row r="69">
      <c r="A69" s="27" t="s">
        <v>96</v>
      </c>
      <c r="B69" s="13" t="s">
        <v>2044</v>
      </c>
      <c r="C69" s="13" t="s">
        <v>1848</v>
      </c>
      <c r="D69" s="27" t="s">
        <v>2045</v>
      </c>
      <c r="E69" s="27" t="s">
        <v>2046</v>
      </c>
      <c r="F69" s="12">
        <v>1.0</v>
      </c>
      <c r="G69" s="156">
        <v>43891.0</v>
      </c>
      <c r="H69" s="142">
        <v>0.3333</v>
      </c>
      <c r="I69" s="8"/>
      <c r="J69" s="152"/>
      <c r="K69" s="13"/>
      <c r="L69" s="13"/>
    </row>
    <row r="70">
      <c r="A70" s="144" t="s">
        <v>96</v>
      </c>
      <c r="B70" s="145" t="s">
        <v>2047</v>
      </c>
      <c r="C70" s="145" t="s">
        <v>1848</v>
      </c>
      <c r="D70" s="145"/>
      <c r="E70" s="145"/>
      <c r="F70" s="146"/>
      <c r="G70" s="146">
        <v>0.0</v>
      </c>
      <c r="H70" s="148">
        <v>0.0</v>
      </c>
      <c r="I70" s="149"/>
      <c r="J70" s="150"/>
      <c r="K70" s="145"/>
      <c r="L70" s="145"/>
    </row>
    <row r="71">
      <c r="A71" s="27" t="s">
        <v>96</v>
      </c>
      <c r="B71" s="13" t="s">
        <v>2048</v>
      </c>
      <c r="C71" s="13" t="s">
        <v>1848</v>
      </c>
      <c r="D71" s="13"/>
      <c r="E71" s="13"/>
      <c r="F71" s="12"/>
      <c r="G71" s="12">
        <v>0.0</v>
      </c>
      <c r="H71" s="142">
        <v>0.0</v>
      </c>
      <c r="I71" s="8"/>
      <c r="J71" s="152"/>
      <c r="K71" s="13"/>
      <c r="L71" s="13"/>
    </row>
    <row r="72">
      <c r="A72" s="144" t="s">
        <v>96</v>
      </c>
      <c r="B72" s="145" t="s">
        <v>2049</v>
      </c>
      <c r="C72" s="145" t="s">
        <v>1848</v>
      </c>
      <c r="D72" s="145"/>
      <c r="E72" s="145"/>
      <c r="F72" s="146"/>
      <c r="G72" s="146">
        <v>0.0</v>
      </c>
      <c r="H72" s="148">
        <v>0.0</v>
      </c>
      <c r="I72" s="149"/>
      <c r="J72" s="150"/>
      <c r="K72" s="145"/>
      <c r="L72" s="145"/>
    </row>
    <row r="73">
      <c r="A73" s="27" t="s">
        <v>96</v>
      </c>
      <c r="B73" s="13" t="s">
        <v>2050</v>
      </c>
      <c r="C73" s="13" t="s">
        <v>1848</v>
      </c>
      <c r="D73" s="13" t="s">
        <v>2051</v>
      </c>
      <c r="E73" s="13" t="s">
        <v>2052</v>
      </c>
      <c r="F73" s="12">
        <v>1.0</v>
      </c>
      <c r="G73" s="156">
        <v>43891.0</v>
      </c>
      <c r="H73" s="142">
        <v>0.3333</v>
      </c>
      <c r="I73" s="8"/>
      <c r="J73" s="152"/>
      <c r="K73" s="13"/>
      <c r="L73" s="13"/>
    </row>
    <row r="74">
      <c r="A74" s="144" t="s">
        <v>98</v>
      </c>
      <c r="B74" s="145" t="s">
        <v>2053</v>
      </c>
      <c r="C74" s="145" t="s">
        <v>1848</v>
      </c>
      <c r="D74" s="144" t="s">
        <v>2054</v>
      </c>
      <c r="E74" s="144" t="s">
        <v>2055</v>
      </c>
      <c r="F74" s="146" t="s">
        <v>2056</v>
      </c>
      <c r="G74" s="147">
        <v>43863.0</v>
      </c>
      <c r="H74" s="148">
        <v>1.0</v>
      </c>
      <c r="I74" s="149"/>
      <c r="J74" s="150"/>
      <c r="K74" s="145"/>
      <c r="L74" s="145"/>
    </row>
    <row r="75">
      <c r="A75" s="27" t="s">
        <v>98</v>
      </c>
      <c r="B75" s="13" t="s">
        <v>2057</v>
      </c>
      <c r="C75" s="13" t="s">
        <v>1848</v>
      </c>
      <c r="D75" s="13" t="s">
        <v>2058</v>
      </c>
      <c r="E75" s="13" t="s">
        <v>2059</v>
      </c>
      <c r="F75" s="12" t="s">
        <v>2060</v>
      </c>
      <c r="G75" s="156">
        <v>43862.0</v>
      </c>
      <c r="H75" s="142">
        <v>0.5</v>
      </c>
      <c r="I75" s="8"/>
      <c r="J75" s="152"/>
      <c r="K75" s="13"/>
      <c r="L75" s="13"/>
    </row>
    <row r="76">
      <c r="A76" s="144" t="s">
        <v>98</v>
      </c>
      <c r="B76" s="145" t="s">
        <v>2061</v>
      </c>
      <c r="C76" s="145" t="s">
        <v>1848</v>
      </c>
      <c r="D76" s="145" t="s">
        <v>2062</v>
      </c>
      <c r="E76" s="145" t="s">
        <v>2063</v>
      </c>
      <c r="F76" s="146" t="s">
        <v>2056</v>
      </c>
      <c r="G76" s="147">
        <v>43863.0</v>
      </c>
      <c r="H76" s="148">
        <v>1.0</v>
      </c>
      <c r="I76" s="149"/>
      <c r="J76" s="150"/>
      <c r="K76" s="145"/>
      <c r="L76" s="145"/>
    </row>
    <row r="77">
      <c r="A77" s="27" t="s">
        <v>98</v>
      </c>
      <c r="B77" s="13" t="s">
        <v>2064</v>
      </c>
      <c r="C77" s="13" t="s">
        <v>1848</v>
      </c>
      <c r="D77" s="13" t="s">
        <v>2065</v>
      </c>
      <c r="E77" s="13" t="s">
        <v>2066</v>
      </c>
      <c r="F77" s="12" t="s">
        <v>2056</v>
      </c>
      <c r="G77" s="156">
        <v>43863.0</v>
      </c>
      <c r="H77" s="142">
        <v>1.0</v>
      </c>
      <c r="I77" s="8"/>
      <c r="J77" s="152"/>
      <c r="K77" s="13"/>
      <c r="L77" s="13"/>
    </row>
    <row r="78">
      <c r="A78" s="144" t="s">
        <v>130</v>
      </c>
      <c r="B78" s="145" t="s">
        <v>2067</v>
      </c>
      <c r="C78" s="145" t="s">
        <v>1848</v>
      </c>
      <c r="D78" s="144" t="s">
        <v>2068</v>
      </c>
      <c r="E78" s="145" t="s">
        <v>2069</v>
      </c>
      <c r="F78" s="153" t="s">
        <v>2070</v>
      </c>
      <c r="G78" s="157">
        <v>43863.0</v>
      </c>
      <c r="H78" s="154">
        <v>1.0</v>
      </c>
      <c r="I78" s="149"/>
      <c r="J78" s="150"/>
      <c r="K78" s="145"/>
      <c r="L78" s="145"/>
    </row>
    <row r="79">
      <c r="A79" s="27" t="s">
        <v>130</v>
      </c>
      <c r="B79" s="13" t="s">
        <v>2071</v>
      </c>
      <c r="C79" s="13" t="s">
        <v>1856</v>
      </c>
      <c r="D79" s="13"/>
      <c r="E79" s="13"/>
      <c r="F79" s="12"/>
      <c r="G79" s="12">
        <v>0.0</v>
      </c>
      <c r="H79" s="142">
        <v>0.0</v>
      </c>
      <c r="I79" s="8"/>
      <c r="J79" s="152"/>
      <c r="K79" s="13"/>
      <c r="L79" s="13"/>
    </row>
    <row r="80">
      <c r="A80" s="144" t="s">
        <v>130</v>
      </c>
      <c r="B80" s="145" t="s">
        <v>2072</v>
      </c>
      <c r="C80" s="145" t="s">
        <v>1856</v>
      </c>
      <c r="D80" s="145"/>
      <c r="E80" s="145"/>
      <c r="F80" s="146"/>
      <c r="G80" s="146">
        <v>0.0</v>
      </c>
      <c r="H80" s="148">
        <v>0.0</v>
      </c>
      <c r="I80" s="149"/>
      <c r="J80" s="150"/>
      <c r="K80" s="145"/>
      <c r="L80" s="145"/>
    </row>
    <row r="81">
      <c r="A81" s="27" t="s">
        <v>130</v>
      </c>
      <c r="B81" s="13" t="s">
        <v>2073</v>
      </c>
      <c r="C81" s="13" t="s">
        <v>1848</v>
      </c>
      <c r="D81" s="13"/>
      <c r="E81" s="13"/>
      <c r="F81" s="12"/>
      <c r="G81" s="12">
        <v>0.0</v>
      </c>
      <c r="H81" s="142">
        <v>0.0</v>
      </c>
      <c r="I81" s="8"/>
      <c r="J81" s="152"/>
      <c r="K81" s="13"/>
      <c r="L81" s="13"/>
    </row>
    <row r="82">
      <c r="A82" s="144" t="s">
        <v>142</v>
      </c>
      <c r="B82" s="144" t="s">
        <v>2074</v>
      </c>
      <c r="C82" s="144" t="s">
        <v>1848</v>
      </c>
      <c r="D82" s="144" t="s">
        <v>2075</v>
      </c>
      <c r="E82" s="144" t="s">
        <v>2076</v>
      </c>
      <c r="F82" s="153" t="s">
        <v>2077</v>
      </c>
      <c r="G82" s="153">
        <v>1.0</v>
      </c>
      <c r="H82" s="154">
        <v>1.0</v>
      </c>
      <c r="I82" s="149"/>
      <c r="J82" s="150"/>
      <c r="K82" s="145"/>
      <c r="L82" s="145"/>
    </row>
    <row r="83">
      <c r="A83" s="27" t="s">
        <v>190</v>
      </c>
      <c r="B83" s="13" t="s">
        <v>2078</v>
      </c>
      <c r="C83" s="13" t="s">
        <v>1848</v>
      </c>
      <c r="D83" s="13" t="s">
        <v>2079</v>
      </c>
      <c r="E83" s="13" t="s">
        <v>1893</v>
      </c>
      <c r="F83" s="12" t="s">
        <v>2080</v>
      </c>
      <c r="G83" s="156">
        <v>43893.0</v>
      </c>
      <c r="H83" s="142">
        <v>1.0</v>
      </c>
      <c r="I83" s="8"/>
      <c r="J83" s="152"/>
      <c r="K83" s="13"/>
      <c r="L83" s="13"/>
    </row>
    <row r="84">
      <c r="A84" s="144" t="s">
        <v>190</v>
      </c>
      <c r="B84" s="145" t="s">
        <v>2081</v>
      </c>
      <c r="C84" s="145" t="s">
        <v>1848</v>
      </c>
      <c r="D84" s="145" t="s">
        <v>2082</v>
      </c>
      <c r="E84" s="145" t="s">
        <v>2083</v>
      </c>
      <c r="F84" s="146" t="s">
        <v>2084</v>
      </c>
      <c r="G84" s="147">
        <v>43892.0</v>
      </c>
      <c r="H84" s="148">
        <v>0.6666</v>
      </c>
      <c r="I84" s="149"/>
      <c r="J84" s="150"/>
      <c r="K84" s="145"/>
      <c r="L84" s="145"/>
    </row>
    <row r="85">
      <c r="A85" s="27" t="s">
        <v>190</v>
      </c>
      <c r="B85" s="13" t="s">
        <v>2085</v>
      </c>
      <c r="C85" s="13" t="s">
        <v>1848</v>
      </c>
      <c r="D85" s="13" t="s">
        <v>2086</v>
      </c>
      <c r="E85" s="13" t="s">
        <v>2087</v>
      </c>
      <c r="F85" s="12" t="s">
        <v>2080</v>
      </c>
      <c r="G85" s="156">
        <v>43893.0</v>
      </c>
      <c r="H85" s="142">
        <v>1.0</v>
      </c>
      <c r="I85" s="8"/>
      <c r="J85" s="152"/>
      <c r="K85" s="13"/>
      <c r="L85" s="13"/>
    </row>
    <row r="86">
      <c r="A86" s="144" t="s">
        <v>190</v>
      </c>
      <c r="B86" s="145" t="s">
        <v>2088</v>
      </c>
      <c r="C86" s="145" t="s">
        <v>1848</v>
      </c>
      <c r="D86" s="145" t="s">
        <v>2089</v>
      </c>
      <c r="E86" s="145" t="s">
        <v>2090</v>
      </c>
      <c r="F86" s="146" t="s">
        <v>2084</v>
      </c>
      <c r="G86" s="147">
        <v>43892.0</v>
      </c>
      <c r="H86" s="148">
        <v>0.6666</v>
      </c>
      <c r="I86" s="149"/>
      <c r="J86" s="150"/>
      <c r="K86" s="145"/>
      <c r="L86" s="145"/>
    </row>
    <row r="87">
      <c r="A87" s="27" t="s">
        <v>194</v>
      </c>
      <c r="B87" s="13" t="s">
        <v>2091</v>
      </c>
      <c r="C87" s="13" t="s">
        <v>1848</v>
      </c>
      <c r="D87" s="13"/>
      <c r="E87" s="13"/>
      <c r="F87" s="12"/>
      <c r="G87" s="12">
        <v>0.0</v>
      </c>
      <c r="H87" s="142">
        <v>0.0</v>
      </c>
      <c r="I87" s="8"/>
      <c r="J87" s="152"/>
      <c r="K87" s="13"/>
      <c r="L87" s="13"/>
    </row>
    <row r="88">
      <c r="A88" s="144" t="s">
        <v>194</v>
      </c>
      <c r="B88" s="145" t="s">
        <v>2092</v>
      </c>
      <c r="C88" s="145" t="s">
        <v>1848</v>
      </c>
      <c r="D88" s="145" t="s">
        <v>2093</v>
      </c>
      <c r="E88" s="144" t="s">
        <v>2094</v>
      </c>
      <c r="F88" s="146" t="s">
        <v>2095</v>
      </c>
      <c r="G88" s="147">
        <v>43831.0</v>
      </c>
      <c r="H88" s="148">
        <v>1.0</v>
      </c>
      <c r="I88" s="149"/>
      <c r="J88" s="150"/>
      <c r="K88" s="145"/>
      <c r="L88" s="145"/>
    </row>
    <row r="89">
      <c r="A89" s="27" t="s">
        <v>199</v>
      </c>
      <c r="B89" s="13" t="s">
        <v>2096</v>
      </c>
      <c r="C89" s="13" t="s">
        <v>1848</v>
      </c>
      <c r="D89" s="13"/>
      <c r="E89" s="13"/>
      <c r="F89" s="12"/>
      <c r="G89" s="12">
        <v>0.0</v>
      </c>
      <c r="H89" s="142">
        <v>0.0</v>
      </c>
      <c r="I89" s="8"/>
      <c r="J89" s="152"/>
      <c r="K89" s="13"/>
      <c r="L89" s="13"/>
    </row>
    <row r="90">
      <c r="A90" s="144" t="s">
        <v>199</v>
      </c>
      <c r="B90" s="145" t="s">
        <v>2097</v>
      </c>
      <c r="C90" s="145" t="s">
        <v>1848</v>
      </c>
      <c r="D90" s="145"/>
      <c r="E90" s="145"/>
      <c r="F90" s="146"/>
      <c r="G90" s="146">
        <v>0.0</v>
      </c>
      <c r="H90" s="148">
        <v>0.0</v>
      </c>
      <c r="I90" s="149"/>
      <c r="J90" s="150"/>
      <c r="K90" s="145"/>
      <c r="L90" s="145"/>
    </row>
    <row r="91">
      <c r="A91" s="27" t="s">
        <v>201</v>
      </c>
      <c r="B91" s="13" t="s">
        <v>2098</v>
      </c>
      <c r="C91" s="13" t="s">
        <v>1848</v>
      </c>
      <c r="D91" s="13" t="s">
        <v>2099</v>
      </c>
      <c r="E91" s="13" t="s">
        <v>2100</v>
      </c>
      <c r="F91" s="12" t="s">
        <v>2101</v>
      </c>
      <c r="G91" s="12" t="s">
        <v>2102</v>
      </c>
      <c r="H91" s="142">
        <v>0.0833</v>
      </c>
      <c r="I91" s="8"/>
      <c r="J91" s="152"/>
      <c r="K91" s="13"/>
      <c r="L91" s="13"/>
    </row>
    <row r="92">
      <c r="A92" s="144" t="s">
        <v>201</v>
      </c>
      <c r="B92" s="145" t="s">
        <v>2103</v>
      </c>
      <c r="C92" s="145" t="s">
        <v>1848</v>
      </c>
      <c r="D92" s="145" t="s">
        <v>2104</v>
      </c>
      <c r="E92" s="145" t="s">
        <v>2105</v>
      </c>
      <c r="F92" s="146" t="s">
        <v>2</v>
      </c>
      <c r="G92" s="153">
        <v>0.0</v>
      </c>
      <c r="H92" s="154">
        <v>0.0</v>
      </c>
      <c r="I92" s="149"/>
      <c r="J92" s="150"/>
      <c r="K92" s="145"/>
      <c r="L92" s="145"/>
    </row>
    <row r="93">
      <c r="A93" s="27" t="s">
        <v>201</v>
      </c>
      <c r="B93" s="13" t="s">
        <v>2106</v>
      </c>
      <c r="C93" s="13" t="s">
        <v>1848</v>
      </c>
      <c r="D93" s="13" t="s">
        <v>2107</v>
      </c>
      <c r="E93" s="13" t="s">
        <v>2108</v>
      </c>
      <c r="F93" s="12" t="s">
        <v>2109</v>
      </c>
      <c r="G93" s="12" t="s">
        <v>2110</v>
      </c>
      <c r="H93" s="142">
        <v>0.1166</v>
      </c>
      <c r="I93" s="8"/>
      <c r="J93" s="152"/>
      <c r="K93" s="13"/>
      <c r="L93" s="13"/>
    </row>
    <row r="94">
      <c r="A94" s="144" t="s">
        <v>201</v>
      </c>
      <c r="B94" s="145" t="s">
        <v>2111</v>
      </c>
      <c r="C94" s="145" t="s">
        <v>1848</v>
      </c>
      <c r="D94" s="145"/>
      <c r="E94" s="145"/>
      <c r="F94" s="146"/>
      <c r="G94" s="146">
        <v>0.0</v>
      </c>
      <c r="H94" s="148">
        <v>0.0</v>
      </c>
      <c r="I94" s="149"/>
      <c r="J94" s="150"/>
      <c r="K94" s="145"/>
      <c r="L94" s="145"/>
    </row>
    <row r="95">
      <c r="A95" s="27" t="s">
        <v>201</v>
      </c>
      <c r="B95" s="13" t="s">
        <v>2112</v>
      </c>
      <c r="C95" s="13" t="s">
        <v>1848</v>
      </c>
      <c r="D95" s="13"/>
      <c r="E95" s="13"/>
      <c r="F95" s="12"/>
      <c r="G95" s="12">
        <v>0.0</v>
      </c>
      <c r="H95" s="142">
        <v>0.0</v>
      </c>
      <c r="I95" s="8"/>
      <c r="J95" s="152"/>
      <c r="K95" s="13"/>
      <c r="L95" s="13"/>
    </row>
    <row r="96">
      <c r="A96" s="144" t="s">
        <v>213</v>
      </c>
      <c r="B96" s="145" t="s">
        <v>2113</v>
      </c>
      <c r="C96" s="145" t="s">
        <v>1848</v>
      </c>
      <c r="D96" s="145"/>
      <c r="E96" s="145"/>
      <c r="F96" s="146"/>
      <c r="G96" s="146">
        <v>0.0</v>
      </c>
      <c r="H96" s="148">
        <v>0.0</v>
      </c>
      <c r="I96" s="149"/>
      <c r="J96" s="150"/>
      <c r="K96" s="145"/>
      <c r="L96" s="145"/>
    </row>
    <row r="97">
      <c r="A97" s="27" t="s">
        <v>213</v>
      </c>
      <c r="B97" s="13" t="s">
        <v>2114</v>
      </c>
      <c r="C97" s="13" t="s">
        <v>1848</v>
      </c>
      <c r="D97" s="13"/>
      <c r="E97" s="13"/>
      <c r="F97" s="12"/>
      <c r="G97" s="12">
        <v>0.0</v>
      </c>
      <c r="H97" s="142">
        <v>0.0</v>
      </c>
      <c r="I97" s="8"/>
      <c r="J97" s="152"/>
      <c r="K97" s="13"/>
      <c r="L97" s="13"/>
    </row>
    <row r="98">
      <c r="A98" s="144" t="s">
        <v>213</v>
      </c>
      <c r="B98" s="145" t="s">
        <v>2115</v>
      </c>
      <c r="C98" s="145" t="s">
        <v>1848</v>
      </c>
      <c r="D98" s="145"/>
      <c r="E98" s="145"/>
      <c r="F98" s="146"/>
      <c r="G98" s="146">
        <v>0.0</v>
      </c>
      <c r="H98" s="148">
        <v>0.0</v>
      </c>
      <c r="I98" s="149"/>
      <c r="J98" s="150"/>
      <c r="K98" s="145"/>
      <c r="L98" s="145"/>
    </row>
    <row r="99">
      <c r="A99" s="27" t="s">
        <v>213</v>
      </c>
      <c r="B99" s="13" t="s">
        <v>2116</v>
      </c>
      <c r="C99" s="13" t="s">
        <v>2024</v>
      </c>
      <c r="D99" s="13"/>
      <c r="E99" s="13"/>
      <c r="F99" s="12"/>
      <c r="G99" s="12">
        <v>0.0</v>
      </c>
      <c r="H99" s="142">
        <v>0.0</v>
      </c>
      <c r="I99" s="8"/>
      <c r="J99" s="152"/>
      <c r="K99" s="13"/>
      <c r="L99" s="13"/>
    </row>
    <row r="100">
      <c r="A100" s="144" t="s">
        <v>234</v>
      </c>
      <c r="B100" s="145" t="s">
        <v>2117</v>
      </c>
      <c r="C100" s="145" t="s">
        <v>1848</v>
      </c>
      <c r="D100" s="145"/>
      <c r="E100" s="145"/>
      <c r="F100" s="146"/>
      <c r="G100" s="146">
        <v>0.0</v>
      </c>
      <c r="H100" s="148">
        <v>0.0</v>
      </c>
      <c r="I100" s="149"/>
      <c r="J100" s="150"/>
      <c r="K100" s="145"/>
      <c r="L100" s="145"/>
    </row>
    <row r="101">
      <c r="A101" s="27" t="s">
        <v>234</v>
      </c>
      <c r="B101" s="13" t="s">
        <v>2118</v>
      </c>
      <c r="C101" s="13" t="s">
        <v>1848</v>
      </c>
      <c r="D101" s="13" t="s">
        <v>2119</v>
      </c>
      <c r="E101" s="13" t="s">
        <v>2120</v>
      </c>
      <c r="F101" s="12" t="s">
        <v>2121</v>
      </c>
      <c r="G101" s="12" t="s">
        <v>2122</v>
      </c>
      <c r="H101" s="142">
        <v>0.1944</v>
      </c>
      <c r="I101" s="8"/>
      <c r="J101" s="152"/>
      <c r="K101" s="13"/>
      <c r="L101" s="13"/>
    </row>
    <row r="102">
      <c r="A102" s="144" t="s">
        <v>234</v>
      </c>
      <c r="B102" s="145" t="s">
        <v>2123</v>
      </c>
      <c r="C102" s="145" t="s">
        <v>1848</v>
      </c>
      <c r="D102" s="145"/>
      <c r="E102" s="145"/>
      <c r="F102" s="146"/>
      <c r="G102" s="146">
        <v>0.0</v>
      </c>
      <c r="H102" s="148">
        <v>0.0</v>
      </c>
      <c r="I102" s="149"/>
      <c r="J102" s="150"/>
      <c r="K102" s="145"/>
      <c r="L102" s="145"/>
    </row>
    <row r="103">
      <c r="A103" s="27" t="s">
        <v>234</v>
      </c>
      <c r="B103" s="13" t="s">
        <v>2124</v>
      </c>
      <c r="C103" s="13" t="s">
        <v>1848</v>
      </c>
      <c r="D103" s="13" t="s">
        <v>2125</v>
      </c>
      <c r="E103" s="13" t="s">
        <v>2126</v>
      </c>
      <c r="F103" s="12" t="s">
        <v>2127</v>
      </c>
      <c r="G103" s="12" t="s">
        <v>2128</v>
      </c>
      <c r="H103" s="142">
        <v>0.3888</v>
      </c>
      <c r="I103" s="8"/>
      <c r="J103" s="152"/>
      <c r="K103" s="13"/>
      <c r="L103" s="13"/>
    </row>
    <row r="104">
      <c r="A104" s="144" t="s">
        <v>239</v>
      </c>
      <c r="B104" s="145" t="s">
        <v>2129</v>
      </c>
      <c r="C104" s="145" t="s">
        <v>1856</v>
      </c>
      <c r="D104" s="145" t="s">
        <v>2130</v>
      </c>
      <c r="E104" s="145" t="s">
        <v>2131</v>
      </c>
      <c r="F104" s="146" t="s">
        <v>2132</v>
      </c>
      <c r="G104" s="147">
        <v>43923.0</v>
      </c>
      <c r="H104" s="148">
        <v>0.5</v>
      </c>
      <c r="I104" s="149"/>
      <c r="J104" s="150"/>
      <c r="K104" s="145"/>
      <c r="L104" s="145"/>
    </row>
    <row r="105">
      <c r="A105" s="27" t="s">
        <v>239</v>
      </c>
      <c r="B105" s="13" t="s">
        <v>2133</v>
      </c>
      <c r="C105" s="13" t="s">
        <v>1856</v>
      </c>
      <c r="D105" s="13"/>
      <c r="E105" s="13"/>
      <c r="F105" s="12"/>
      <c r="G105" s="12">
        <v>0.0</v>
      </c>
      <c r="H105" s="142">
        <v>0.0</v>
      </c>
      <c r="I105" s="8"/>
      <c r="J105" s="152"/>
      <c r="K105" s="13"/>
      <c r="L105" s="13"/>
    </row>
    <row r="106">
      <c r="A106" s="144" t="s">
        <v>239</v>
      </c>
      <c r="B106" s="145" t="s">
        <v>2134</v>
      </c>
      <c r="C106" s="145" t="s">
        <v>1848</v>
      </c>
      <c r="D106" s="145" t="s">
        <v>2135</v>
      </c>
      <c r="E106" s="145" t="s">
        <v>2136</v>
      </c>
      <c r="F106" s="146" t="s">
        <v>2137</v>
      </c>
      <c r="G106" s="147">
        <v>43923.0</v>
      </c>
      <c r="H106" s="148">
        <v>0.5</v>
      </c>
      <c r="I106" s="149"/>
      <c r="J106" s="150"/>
      <c r="K106" s="145"/>
      <c r="L106" s="145"/>
    </row>
    <row r="107">
      <c r="A107" s="27" t="s">
        <v>239</v>
      </c>
      <c r="B107" s="13" t="s">
        <v>2138</v>
      </c>
      <c r="C107" s="13" t="s">
        <v>1976</v>
      </c>
      <c r="D107" s="13" t="s">
        <v>2139</v>
      </c>
      <c r="E107" s="13" t="s">
        <v>2140</v>
      </c>
      <c r="F107" s="12" t="s">
        <v>2141</v>
      </c>
      <c r="G107" s="156">
        <v>43922.0</v>
      </c>
      <c r="H107" s="142">
        <v>0.25</v>
      </c>
      <c r="I107" s="8"/>
      <c r="J107" s="152"/>
      <c r="K107" s="13"/>
      <c r="L107" s="13"/>
    </row>
    <row r="108">
      <c r="A108" s="144" t="s">
        <v>251</v>
      </c>
      <c r="B108" s="145" t="s">
        <v>2142</v>
      </c>
      <c r="C108" s="145" t="s">
        <v>1848</v>
      </c>
      <c r="D108" s="145" t="s">
        <v>1801</v>
      </c>
      <c r="E108" s="145" t="s">
        <v>1846</v>
      </c>
      <c r="F108" s="146" t="s">
        <v>2143</v>
      </c>
      <c r="G108" s="147">
        <v>44078.0</v>
      </c>
      <c r="H108" s="148">
        <v>0.4444</v>
      </c>
      <c r="I108" s="149"/>
      <c r="J108" s="150"/>
      <c r="K108" s="145"/>
      <c r="L108" s="145"/>
    </row>
    <row r="109">
      <c r="A109" s="27" t="s">
        <v>251</v>
      </c>
      <c r="B109" s="13" t="s">
        <v>2144</v>
      </c>
      <c r="C109" s="13" t="s">
        <v>1848</v>
      </c>
      <c r="D109" s="13" t="s">
        <v>2145</v>
      </c>
      <c r="E109" s="13" t="s">
        <v>2146</v>
      </c>
      <c r="F109" s="12" t="s">
        <v>2147</v>
      </c>
      <c r="G109" s="156">
        <v>44077.0</v>
      </c>
      <c r="H109" s="142">
        <v>0.3333</v>
      </c>
      <c r="I109" s="8"/>
      <c r="J109" s="152"/>
      <c r="K109" s="13"/>
      <c r="L109" s="13"/>
    </row>
    <row r="110">
      <c r="A110" s="144" t="s">
        <v>251</v>
      </c>
      <c r="B110" s="145" t="s">
        <v>2148</v>
      </c>
      <c r="C110" s="145" t="s">
        <v>1848</v>
      </c>
      <c r="D110" s="145"/>
      <c r="E110" s="145"/>
      <c r="F110" s="146"/>
      <c r="G110" s="146">
        <v>0.0</v>
      </c>
      <c r="H110" s="148">
        <v>0.0</v>
      </c>
      <c r="I110" s="149"/>
      <c r="J110" s="150"/>
      <c r="K110" s="145"/>
      <c r="L110" s="145"/>
    </row>
    <row r="111">
      <c r="A111" s="27" t="s">
        <v>262</v>
      </c>
      <c r="B111" s="13"/>
      <c r="C111" s="13"/>
      <c r="D111" s="13"/>
      <c r="E111" s="13"/>
      <c r="F111" s="14"/>
      <c r="G111" s="12">
        <v>0.0</v>
      </c>
      <c r="H111" s="142">
        <v>0.0</v>
      </c>
      <c r="I111" s="8" t="s">
        <v>2149</v>
      </c>
      <c r="J111" s="152"/>
      <c r="K111" s="13"/>
      <c r="L111" s="13"/>
    </row>
    <row r="112">
      <c r="A112" s="144" t="s">
        <v>274</v>
      </c>
      <c r="B112" s="145" t="s">
        <v>2150</v>
      </c>
      <c r="C112" s="145" t="s">
        <v>1848</v>
      </c>
      <c r="D112" s="145" t="s">
        <v>2151</v>
      </c>
      <c r="E112" s="145" t="s">
        <v>2152</v>
      </c>
      <c r="F112" s="146" t="s">
        <v>2153</v>
      </c>
      <c r="G112" s="147">
        <v>43956.0</v>
      </c>
      <c r="H112" s="148">
        <v>1.0</v>
      </c>
      <c r="I112" s="149"/>
      <c r="J112" s="150"/>
      <c r="K112" s="145"/>
      <c r="L112" s="145"/>
    </row>
    <row r="113">
      <c r="A113" s="27" t="s">
        <v>274</v>
      </c>
      <c r="B113" s="13" t="s">
        <v>2154</v>
      </c>
      <c r="C113" s="13" t="s">
        <v>1848</v>
      </c>
      <c r="D113" s="13" t="s">
        <v>2155</v>
      </c>
      <c r="E113" s="13" t="s">
        <v>2156</v>
      </c>
      <c r="F113" s="12" t="s">
        <v>2153</v>
      </c>
      <c r="G113" s="156">
        <v>43956.0</v>
      </c>
      <c r="H113" s="142">
        <v>1.0</v>
      </c>
      <c r="I113" s="8"/>
      <c r="J113" s="152"/>
      <c r="K113" s="13"/>
      <c r="L113" s="13"/>
    </row>
    <row r="114">
      <c r="A114" s="144" t="s">
        <v>274</v>
      </c>
      <c r="B114" s="145" t="s">
        <v>2157</v>
      </c>
      <c r="C114" s="145" t="s">
        <v>1848</v>
      </c>
      <c r="D114" s="145" t="s">
        <v>2158</v>
      </c>
      <c r="E114" s="145" t="s">
        <v>2159</v>
      </c>
      <c r="F114" s="146" t="s">
        <v>2153</v>
      </c>
      <c r="G114" s="147">
        <v>43956.0</v>
      </c>
      <c r="H114" s="148">
        <v>1.0</v>
      </c>
      <c r="I114" s="149"/>
      <c r="J114" s="150"/>
      <c r="K114" s="145"/>
      <c r="L114" s="145"/>
    </row>
    <row r="115">
      <c r="A115" s="27" t="s">
        <v>274</v>
      </c>
      <c r="B115" s="13" t="s">
        <v>2160</v>
      </c>
      <c r="C115" s="13" t="s">
        <v>1848</v>
      </c>
      <c r="D115" s="13" t="s">
        <v>2161</v>
      </c>
      <c r="E115" s="13" t="s">
        <v>2162</v>
      </c>
      <c r="F115" s="12" t="s">
        <v>2163</v>
      </c>
      <c r="G115" s="156">
        <v>43953.0</v>
      </c>
      <c r="H115" s="142">
        <v>0.4</v>
      </c>
      <c r="I115" s="8"/>
      <c r="J115" s="152"/>
      <c r="K115" s="13"/>
      <c r="L115" s="13"/>
    </row>
    <row r="116">
      <c r="A116" s="144" t="s">
        <v>274</v>
      </c>
      <c r="B116" s="145" t="s">
        <v>2164</v>
      </c>
      <c r="C116" s="145" t="s">
        <v>1848</v>
      </c>
      <c r="D116" s="145"/>
      <c r="E116" s="145"/>
      <c r="F116" s="146"/>
      <c r="G116" s="146">
        <v>0.0</v>
      </c>
      <c r="H116" s="148">
        <v>0.0</v>
      </c>
      <c r="I116" s="149"/>
      <c r="J116" s="150"/>
      <c r="K116" s="145"/>
      <c r="L116" s="145"/>
    </row>
    <row r="117">
      <c r="A117" s="27" t="s">
        <v>278</v>
      </c>
      <c r="B117" s="13" t="s">
        <v>2165</v>
      </c>
      <c r="C117" s="13" t="s">
        <v>1856</v>
      </c>
      <c r="D117" s="13"/>
      <c r="E117" s="13"/>
      <c r="F117" s="12"/>
      <c r="G117" s="12">
        <v>0.0</v>
      </c>
      <c r="H117" s="142">
        <v>0.0</v>
      </c>
      <c r="I117" s="8"/>
      <c r="J117" s="152"/>
      <c r="K117" s="13"/>
      <c r="L117" s="13"/>
    </row>
    <row r="118">
      <c r="A118" s="144" t="s">
        <v>278</v>
      </c>
      <c r="B118" s="145" t="s">
        <v>2166</v>
      </c>
      <c r="C118" s="145" t="s">
        <v>1848</v>
      </c>
      <c r="D118" s="145"/>
      <c r="E118" s="145"/>
      <c r="F118" s="146"/>
      <c r="G118" s="146">
        <v>0.0</v>
      </c>
      <c r="H118" s="148">
        <v>0.0</v>
      </c>
      <c r="I118" s="149"/>
      <c r="J118" s="150"/>
      <c r="K118" s="145"/>
      <c r="L118" s="145"/>
    </row>
    <row r="119">
      <c r="A119" s="27" t="s">
        <v>278</v>
      </c>
      <c r="B119" s="13" t="s">
        <v>2167</v>
      </c>
      <c r="C119" s="13" t="s">
        <v>1848</v>
      </c>
      <c r="D119" s="13" t="s">
        <v>2168</v>
      </c>
      <c r="E119" s="13" t="s">
        <v>2169</v>
      </c>
      <c r="F119" s="12" t="s">
        <v>2170</v>
      </c>
      <c r="G119" s="156">
        <v>43892.0</v>
      </c>
      <c r="H119" s="142">
        <v>0.6666</v>
      </c>
      <c r="I119" s="8"/>
      <c r="J119" s="152"/>
      <c r="K119" s="13"/>
      <c r="L119" s="13"/>
    </row>
    <row r="120">
      <c r="A120" s="144" t="s">
        <v>278</v>
      </c>
      <c r="B120" s="145" t="s">
        <v>2171</v>
      </c>
      <c r="C120" s="145" t="s">
        <v>1848</v>
      </c>
      <c r="D120" s="145"/>
      <c r="E120" s="145"/>
      <c r="F120" s="146"/>
      <c r="G120" s="146">
        <v>0.0</v>
      </c>
      <c r="H120" s="148">
        <v>0.0</v>
      </c>
      <c r="I120" s="149"/>
      <c r="J120" s="150"/>
      <c r="K120" s="145"/>
      <c r="L120" s="145"/>
    </row>
    <row r="121">
      <c r="A121" s="27" t="s">
        <v>278</v>
      </c>
      <c r="B121" s="13" t="s">
        <v>2172</v>
      </c>
      <c r="C121" s="13" t="s">
        <v>1848</v>
      </c>
      <c r="D121" s="13" t="s">
        <v>2173</v>
      </c>
      <c r="E121" s="13" t="s">
        <v>2174</v>
      </c>
      <c r="F121" s="12" t="s">
        <v>2170</v>
      </c>
      <c r="G121" s="156">
        <v>43892.0</v>
      </c>
      <c r="H121" s="142">
        <v>0.6666</v>
      </c>
      <c r="I121" s="8"/>
      <c r="J121" s="152"/>
      <c r="K121" s="13"/>
      <c r="L121" s="13"/>
    </row>
    <row r="122">
      <c r="A122" s="144" t="s">
        <v>278</v>
      </c>
      <c r="B122" s="145" t="s">
        <v>2175</v>
      </c>
      <c r="C122" s="145" t="s">
        <v>1848</v>
      </c>
      <c r="D122" s="145" t="s">
        <v>2176</v>
      </c>
      <c r="E122" s="145" t="s">
        <v>2177</v>
      </c>
      <c r="F122" s="146" t="s">
        <v>2178</v>
      </c>
      <c r="G122" s="147">
        <v>43891.0</v>
      </c>
      <c r="H122" s="148">
        <v>0.3333</v>
      </c>
      <c r="I122" s="149"/>
      <c r="J122" s="150"/>
      <c r="K122" s="145"/>
      <c r="L122" s="145"/>
    </row>
    <row r="123">
      <c r="A123" s="27" t="s">
        <v>278</v>
      </c>
      <c r="B123" s="13" t="s">
        <v>2179</v>
      </c>
      <c r="C123" s="13" t="s">
        <v>1848</v>
      </c>
      <c r="D123" s="13"/>
      <c r="E123" s="13"/>
      <c r="F123" s="12"/>
      <c r="G123" s="12">
        <v>0.0</v>
      </c>
      <c r="H123" s="142">
        <v>0.0</v>
      </c>
      <c r="I123" s="8"/>
      <c r="J123" s="152"/>
      <c r="K123" s="13"/>
      <c r="L123" s="13"/>
    </row>
    <row r="124">
      <c r="A124" s="144" t="s">
        <v>297</v>
      </c>
      <c r="B124" s="145" t="s">
        <v>2180</v>
      </c>
      <c r="C124" s="145" t="s">
        <v>1861</v>
      </c>
      <c r="D124" s="145" t="s">
        <v>2181</v>
      </c>
      <c r="E124" s="145" t="s">
        <v>2182</v>
      </c>
      <c r="F124" s="146" t="s">
        <v>2183</v>
      </c>
      <c r="G124" s="147">
        <v>43862.0</v>
      </c>
      <c r="H124" s="148">
        <v>0.5</v>
      </c>
      <c r="I124" s="149"/>
      <c r="J124" s="150"/>
      <c r="K124" s="145"/>
      <c r="L124" s="145"/>
    </row>
    <row r="125">
      <c r="A125" s="27" t="s">
        <v>297</v>
      </c>
      <c r="B125" s="13" t="s">
        <v>2184</v>
      </c>
      <c r="C125" s="13" t="s">
        <v>1848</v>
      </c>
      <c r="D125" s="13"/>
      <c r="E125" s="13"/>
      <c r="F125" s="12"/>
      <c r="G125" s="12">
        <v>0.0</v>
      </c>
      <c r="H125" s="142">
        <v>0.0</v>
      </c>
      <c r="I125" s="8"/>
      <c r="J125" s="152"/>
      <c r="K125" s="13"/>
      <c r="L125" s="13"/>
    </row>
    <row r="126">
      <c r="A126" s="144" t="s">
        <v>297</v>
      </c>
      <c r="B126" s="145" t="s">
        <v>2185</v>
      </c>
      <c r="C126" s="145" t="s">
        <v>1848</v>
      </c>
      <c r="D126" s="145" t="s">
        <v>2186</v>
      </c>
      <c r="E126" s="145" t="s">
        <v>2187</v>
      </c>
      <c r="F126" s="146" t="s">
        <v>2188</v>
      </c>
      <c r="G126" s="147">
        <v>43862.0</v>
      </c>
      <c r="H126" s="148">
        <v>0.5</v>
      </c>
      <c r="I126" s="149"/>
      <c r="J126" s="150"/>
      <c r="K126" s="145"/>
      <c r="L126" s="145"/>
    </row>
    <row r="127">
      <c r="A127" s="27" t="s">
        <v>304</v>
      </c>
      <c r="B127" s="13" t="s">
        <v>2189</v>
      </c>
      <c r="C127" s="13" t="s">
        <v>1848</v>
      </c>
      <c r="D127" s="13"/>
      <c r="E127" s="13"/>
      <c r="F127" s="12"/>
      <c r="G127" s="12">
        <v>0.0</v>
      </c>
      <c r="H127" s="142">
        <v>0.0</v>
      </c>
      <c r="I127" s="8"/>
      <c r="J127" s="152"/>
      <c r="K127" s="13"/>
      <c r="L127" s="13"/>
    </row>
    <row r="128">
      <c r="A128" s="144" t="s">
        <v>304</v>
      </c>
      <c r="B128" s="145" t="s">
        <v>2190</v>
      </c>
      <c r="C128" s="145" t="s">
        <v>1848</v>
      </c>
      <c r="D128" s="145"/>
      <c r="E128" s="145"/>
      <c r="F128" s="146"/>
      <c r="G128" s="146">
        <v>0.0</v>
      </c>
      <c r="H128" s="148">
        <v>0.0</v>
      </c>
      <c r="I128" s="149"/>
      <c r="J128" s="150"/>
      <c r="K128" s="145"/>
      <c r="L128" s="145"/>
    </row>
    <row r="129">
      <c r="A129" s="27" t="s">
        <v>304</v>
      </c>
      <c r="B129" s="13" t="s">
        <v>2191</v>
      </c>
      <c r="C129" s="13" t="s">
        <v>1848</v>
      </c>
      <c r="D129" s="13"/>
      <c r="E129" s="13"/>
      <c r="F129" s="12"/>
      <c r="G129" s="12">
        <v>0.0</v>
      </c>
      <c r="H129" s="142">
        <v>0.0</v>
      </c>
      <c r="I129" s="8"/>
      <c r="J129" s="152"/>
      <c r="K129" s="13"/>
      <c r="L129" s="13"/>
    </row>
    <row r="130">
      <c r="A130" s="144" t="s">
        <v>319</v>
      </c>
      <c r="B130" s="145" t="s">
        <v>2192</v>
      </c>
      <c r="C130" s="145" t="s">
        <v>1848</v>
      </c>
      <c r="D130" s="145" t="s">
        <v>2193</v>
      </c>
      <c r="E130" s="145" t="s">
        <v>2194</v>
      </c>
      <c r="F130" s="146" t="s">
        <v>2195</v>
      </c>
      <c r="G130" s="147">
        <v>44105.0</v>
      </c>
      <c r="H130" s="148">
        <v>0.1</v>
      </c>
      <c r="I130" s="149"/>
      <c r="J130" s="150"/>
      <c r="K130" s="145"/>
      <c r="L130" s="145"/>
    </row>
    <row r="131">
      <c r="A131" s="27" t="s">
        <v>319</v>
      </c>
      <c r="B131" s="13" t="s">
        <v>2196</v>
      </c>
      <c r="C131" s="13" t="s">
        <v>1848</v>
      </c>
      <c r="D131" s="13" t="s">
        <v>2197</v>
      </c>
      <c r="E131" s="13" t="s">
        <v>2198</v>
      </c>
      <c r="F131" s="12" t="s">
        <v>2199</v>
      </c>
      <c r="G131" s="156">
        <v>44107.0</v>
      </c>
      <c r="H131" s="142">
        <v>0.3</v>
      </c>
      <c r="I131" s="8"/>
      <c r="J131" s="152"/>
      <c r="K131" s="13"/>
      <c r="L131" s="13"/>
    </row>
    <row r="132">
      <c r="A132" s="144" t="s">
        <v>319</v>
      </c>
      <c r="B132" s="145" t="s">
        <v>2200</v>
      </c>
      <c r="C132" s="145" t="s">
        <v>1848</v>
      </c>
      <c r="D132" s="145" t="s">
        <v>2201</v>
      </c>
      <c r="E132" s="145" t="s">
        <v>2202</v>
      </c>
      <c r="F132" s="146" t="s">
        <v>2203</v>
      </c>
      <c r="G132" s="147">
        <v>44107.0</v>
      </c>
      <c r="H132" s="148">
        <v>0.3</v>
      </c>
      <c r="I132" s="149"/>
      <c r="J132" s="150"/>
      <c r="K132" s="145"/>
      <c r="L132" s="145"/>
    </row>
    <row r="133">
      <c r="A133" s="27" t="s">
        <v>333</v>
      </c>
      <c r="B133" s="13" t="s">
        <v>2204</v>
      </c>
      <c r="C133" s="13" t="s">
        <v>1848</v>
      </c>
      <c r="D133" s="13" t="s">
        <v>2205</v>
      </c>
      <c r="E133" s="13" t="s">
        <v>2206</v>
      </c>
      <c r="F133" s="12" t="s">
        <v>2207</v>
      </c>
      <c r="G133" s="156">
        <v>43831.0</v>
      </c>
      <c r="H133" s="142">
        <v>1.0</v>
      </c>
      <c r="I133" s="8"/>
      <c r="J133" s="152"/>
      <c r="K133" s="13"/>
      <c r="L133" s="13"/>
    </row>
    <row r="134">
      <c r="A134" s="144" t="s">
        <v>333</v>
      </c>
      <c r="B134" s="145" t="s">
        <v>2208</v>
      </c>
      <c r="C134" s="145" t="s">
        <v>1848</v>
      </c>
      <c r="D134" s="145"/>
      <c r="E134" s="145"/>
      <c r="F134" s="146"/>
      <c r="G134" s="146">
        <v>0.0</v>
      </c>
      <c r="H134" s="148">
        <v>0.0</v>
      </c>
      <c r="I134" s="149"/>
      <c r="J134" s="150"/>
      <c r="K134" s="145"/>
      <c r="L134" s="145"/>
    </row>
    <row r="135">
      <c r="A135" s="27" t="s">
        <v>340</v>
      </c>
      <c r="B135" s="13" t="s">
        <v>2209</v>
      </c>
      <c r="C135" s="13" t="s">
        <v>1848</v>
      </c>
      <c r="D135" s="13" t="s">
        <v>2210</v>
      </c>
      <c r="E135" s="13" t="s">
        <v>1846</v>
      </c>
      <c r="F135" s="12" t="s">
        <v>2211</v>
      </c>
      <c r="G135" s="156">
        <v>44082.0</v>
      </c>
      <c r="H135" s="142">
        <v>0.8888</v>
      </c>
      <c r="I135" s="8"/>
      <c r="J135" s="152"/>
      <c r="K135" s="13"/>
      <c r="L135" s="13"/>
    </row>
    <row r="136">
      <c r="A136" s="144" t="s">
        <v>340</v>
      </c>
      <c r="B136" s="145" t="s">
        <v>2212</v>
      </c>
      <c r="C136" s="145" t="s">
        <v>1848</v>
      </c>
      <c r="D136" s="145" t="s">
        <v>2213</v>
      </c>
      <c r="E136" s="145" t="s">
        <v>1846</v>
      </c>
      <c r="F136" s="146" t="s">
        <v>2214</v>
      </c>
      <c r="G136" s="147">
        <v>44081.0</v>
      </c>
      <c r="H136" s="148">
        <v>0.7777</v>
      </c>
      <c r="I136" s="149"/>
      <c r="J136" s="150"/>
      <c r="K136" s="145"/>
      <c r="L136" s="145"/>
    </row>
    <row r="137">
      <c r="A137" s="27" t="s">
        <v>340</v>
      </c>
      <c r="B137" s="13" t="s">
        <v>2215</v>
      </c>
      <c r="C137" s="13" t="s">
        <v>1848</v>
      </c>
      <c r="D137" s="13" t="s">
        <v>2216</v>
      </c>
      <c r="E137" s="13" t="s">
        <v>2217</v>
      </c>
      <c r="F137" s="12" t="s">
        <v>2218</v>
      </c>
      <c r="G137" s="156">
        <v>44075.0</v>
      </c>
      <c r="H137" s="142">
        <v>0.1111</v>
      </c>
      <c r="I137" s="8"/>
      <c r="J137" s="152"/>
      <c r="K137" s="13"/>
      <c r="L137" s="13"/>
    </row>
    <row r="138">
      <c r="A138" s="144" t="s">
        <v>340</v>
      </c>
      <c r="B138" s="145" t="s">
        <v>2219</v>
      </c>
      <c r="C138" s="145" t="s">
        <v>1848</v>
      </c>
      <c r="D138" s="145" t="s">
        <v>2220</v>
      </c>
      <c r="E138" s="145" t="s">
        <v>1846</v>
      </c>
      <c r="F138" s="146" t="s">
        <v>2221</v>
      </c>
      <c r="G138" s="147">
        <v>44080.0</v>
      </c>
      <c r="H138" s="148">
        <v>0.6666</v>
      </c>
      <c r="I138" s="149"/>
      <c r="J138" s="150"/>
      <c r="K138" s="145"/>
      <c r="L138" s="145"/>
    </row>
    <row r="139">
      <c r="A139" s="27" t="s">
        <v>340</v>
      </c>
      <c r="B139" s="13" t="s">
        <v>2222</v>
      </c>
      <c r="C139" s="13" t="s">
        <v>1848</v>
      </c>
      <c r="D139" s="13" t="s">
        <v>2223</v>
      </c>
      <c r="E139" s="13" t="s">
        <v>1846</v>
      </c>
      <c r="F139" s="12" t="s">
        <v>2224</v>
      </c>
      <c r="G139" s="156">
        <v>44080.0</v>
      </c>
      <c r="H139" s="142">
        <v>0.6666</v>
      </c>
      <c r="I139" s="8"/>
      <c r="J139" s="152"/>
      <c r="K139" s="13"/>
      <c r="L139" s="13"/>
    </row>
    <row r="140">
      <c r="A140" s="144" t="s">
        <v>340</v>
      </c>
      <c r="B140" s="145" t="s">
        <v>2225</v>
      </c>
      <c r="C140" s="145" t="s">
        <v>1848</v>
      </c>
      <c r="D140" s="145" t="s">
        <v>2226</v>
      </c>
      <c r="E140" s="145" t="s">
        <v>1846</v>
      </c>
      <c r="F140" s="146" t="s">
        <v>2227</v>
      </c>
      <c r="G140" s="147">
        <v>44083.0</v>
      </c>
      <c r="H140" s="148">
        <v>1.0</v>
      </c>
      <c r="I140" s="149"/>
      <c r="J140" s="150"/>
      <c r="K140" s="145"/>
      <c r="L140" s="145"/>
    </row>
    <row r="141">
      <c r="A141" s="27" t="s">
        <v>340</v>
      </c>
      <c r="B141" s="13" t="s">
        <v>2228</v>
      </c>
      <c r="C141" s="13" t="s">
        <v>1856</v>
      </c>
      <c r="D141" s="13" t="s">
        <v>2229</v>
      </c>
      <c r="E141" s="13" t="s">
        <v>2230</v>
      </c>
      <c r="F141" s="12" t="s">
        <v>2227</v>
      </c>
      <c r="G141" s="156">
        <v>44083.0</v>
      </c>
      <c r="H141" s="142">
        <v>1.0</v>
      </c>
      <c r="I141" s="8"/>
      <c r="J141" s="152"/>
      <c r="K141" s="13"/>
      <c r="L141" s="13"/>
    </row>
    <row r="142">
      <c r="A142" s="144" t="s">
        <v>340</v>
      </c>
      <c r="B142" s="145" t="s">
        <v>2231</v>
      </c>
      <c r="C142" s="145" t="s">
        <v>1848</v>
      </c>
      <c r="D142" s="145" t="s">
        <v>2232</v>
      </c>
      <c r="E142" s="145" t="s">
        <v>2233</v>
      </c>
      <c r="F142" s="146" t="s">
        <v>2234</v>
      </c>
      <c r="G142" s="147">
        <v>44080.0</v>
      </c>
      <c r="H142" s="148">
        <v>0.6666</v>
      </c>
      <c r="I142" s="149"/>
      <c r="J142" s="150"/>
      <c r="K142" s="145"/>
      <c r="L142" s="145"/>
    </row>
    <row r="143">
      <c r="A143" s="27" t="s">
        <v>347</v>
      </c>
      <c r="B143" s="13" t="s">
        <v>2235</v>
      </c>
      <c r="C143" s="13" t="s">
        <v>1848</v>
      </c>
      <c r="D143" s="13" t="s">
        <v>2236</v>
      </c>
      <c r="E143" s="13" t="s">
        <v>2237</v>
      </c>
      <c r="F143" s="12" t="s">
        <v>2238</v>
      </c>
      <c r="G143" s="12" t="s">
        <v>2239</v>
      </c>
      <c r="H143" s="142">
        <v>0.7692</v>
      </c>
      <c r="I143" s="8"/>
      <c r="J143" s="152"/>
      <c r="K143" s="13"/>
      <c r="L143" s="13"/>
    </row>
    <row r="144">
      <c r="A144" s="144" t="s">
        <v>347</v>
      </c>
      <c r="B144" s="145" t="s">
        <v>2240</v>
      </c>
      <c r="C144" s="145" t="s">
        <v>1848</v>
      </c>
      <c r="D144" s="145"/>
      <c r="E144" s="145"/>
      <c r="F144" s="146"/>
      <c r="G144" s="146">
        <v>0.0</v>
      </c>
      <c r="H144" s="148">
        <v>0.0</v>
      </c>
      <c r="I144" s="149"/>
      <c r="J144" s="150"/>
      <c r="K144" s="145"/>
      <c r="L144" s="145"/>
    </row>
    <row r="145">
      <c r="A145" s="27" t="s">
        <v>347</v>
      </c>
      <c r="B145" s="13" t="s">
        <v>2241</v>
      </c>
      <c r="C145" s="13" t="s">
        <v>1976</v>
      </c>
      <c r="D145" s="13"/>
      <c r="E145" s="13"/>
      <c r="F145" s="12"/>
      <c r="G145" s="12">
        <v>0.0</v>
      </c>
      <c r="H145" s="142">
        <v>0.0</v>
      </c>
      <c r="I145" s="8"/>
      <c r="J145" s="152"/>
      <c r="K145" s="13"/>
      <c r="L145" s="13"/>
    </row>
    <row r="146">
      <c r="A146" s="144" t="s">
        <v>347</v>
      </c>
      <c r="B146" s="145" t="s">
        <v>2242</v>
      </c>
      <c r="C146" s="145" t="s">
        <v>1976</v>
      </c>
      <c r="D146" s="145"/>
      <c r="E146" s="145"/>
      <c r="F146" s="146"/>
      <c r="G146" s="146">
        <v>0.0</v>
      </c>
      <c r="H146" s="148">
        <v>0.0</v>
      </c>
      <c r="I146" s="149"/>
      <c r="J146" s="150"/>
      <c r="K146" s="145"/>
      <c r="L146" s="145"/>
    </row>
    <row r="147">
      <c r="A147" s="27" t="s">
        <v>347</v>
      </c>
      <c r="B147" s="13" t="s">
        <v>2243</v>
      </c>
      <c r="C147" s="13" t="s">
        <v>2024</v>
      </c>
      <c r="D147" s="13"/>
      <c r="E147" s="13"/>
      <c r="F147" s="12"/>
      <c r="G147" s="12">
        <v>0.0</v>
      </c>
      <c r="H147" s="142">
        <v>0.0</v>
      </c>
      <c r="I147" s="8"/>
      <c r="J147" s="152"/>
      <c r="K147" s="13"/>
      <c r="L147" s="13"/>
    </row>
    <row r="148">
      <c r="A148" s="144" t="s">
        <v>357</v>
      </c>
      <c r="B148" s="145" t="s">
        <v>2244</v>
      </c>
      <c r="C148" s="145" t="s">
        <v>1848</v>
      </c>
      <c r="D148" s="145"/>
      <c r="E148" s="145"/>
      <c r="F148" s="146"/>
      <c r="G148" s="146">
        <v>0.0</v>
      </c>
      <c r="H148" s="148">
        <v>0.0</v>
      </c>
      <c r="I148" s="149"/>
      <c r="J148" s="150"/>
      <c r="K148" s="145"/>
      <c r="L148" s="145"/>
    </row>
    <row r="149">
      <c r="A149" s="27" t="s">
        <v>357</v>
      </c>
      <c r="B149" s="13" t="s">
        <v>2245</v>
      </c>
      <c r="C149" s="13" t="s">
        <v>1848</v>
      </c>
      <c r="D149" s="13"/>
      <c r="E149" s="13"/>
      <c r="F149" s="12"/>
      <c r="G149" s="12">
        <v>0.0</v>
      </c>
      <c r="H149" s="142">
        <v>0.0</v>
      </c>
      <c r="I149" s="8"/>
      <c r="J149" s="152"/>
      <c r="K149" s="13"/>
      <c r="L149" s="13"/>
    </row>
    <row r="150">
      <c r="A150" s="144" t="s">
        <v>357</v>
      </c>
      <c r="B150" s="145" t="s">
        <v>2246</v>
      </c>
      <c r="C150" s="145" t="s">
        <v>1848</v>
      </c>
      <c r="D150" s="145" t="s">
        <v>2247</v>
      </c>
      <c r="E150" s="145" t="s">
        <v>2248</v>
      </c>
      <c r="F150" s="146" t="s">
        <v>2249</v>
      </c>
      <c r="G150" s="147">
        <v>43831.0</v>
      </c>
      <c r="H150" s="148">
        <v>1.0</v>
      </c>
      <c r="I150" s="149"/>
      <c r="J150" s="150"/>
      <c r="K150" s="145"/>
      <c r="L150" s="145"/>
    </row>
    <row r="151">
      <c r="A151" s="27" t="s">
        <v>357</v>
      </c>
      <c r="B151" s="13" t="s">
        <v>2250</v>
      </c>
      <c r="C151" s="13" t="s">
        <v>1848</v>
      </c>
      <c r="D151" s="13"/>
      <c r="E151" s="13"/>
      <c r="F151" s="12"/>
      <c r="G151" s="12">
        <v>0.0</v>
      </c>
      <c r="H151" s="142">
        <v>0.0</v>
      </c>
      <c r="I151" s="8"/>
      <c r="J151" s="152"/>
      <c r="K151" s="13"/>
      <c r="L151" s="13"/>
    </row>
    <row r="152">
      <c r="A152" s="144" t="s">
        <v>370</v>
      </c>
      <c r="B152" s="145" t="s">
        <v>2251</v>
      </c>
      <c r="C152" s="145" t="s">
        <v>1848</v>
      </c>
      <c r="D152" s="145" t="s">
        <v>2252</v>
      </c>
      <c r="E152" s="145" t="s">
        <v>2253</v>
      </c>
      <c r="F152" s="146" t="s">
        <v>2254</v>
      </c>
      <c r="G152" s="146" t="s">
        <v>2255</v>
      </c>
      <c r="H152" s="148">
        <v>0.7919</v>
      </c>
      <c r="I152" s="149"/>
      <c r="J152" s="150"/>
      <c r="K152" s="145"/>
      <c r="L152" s="145"/>
    </row>
    <row r="153">
      <c r="A153" s="27" t="s">
        <v>370</v>
      </c>
      <c r="B153" s="13" t="s">
        <v>2256</v>
      </c>
      <c r="C153" s="13" t="s">
        <v>1848</v>
      </c>
      <c r="D153" s="13" t="s">
        <v>2257</v>
      </c>
      <c r="E153" s="13" t="s">
        <v>2258</v>
      </c>
      <c r="F153" s="12" t="s">
        <v>2259</v>
      </c>
      <c r="G153" s="12" t="s">
        <v>2260</v>
      </c>
      <c r="H153" s="155">
        <f>120/133</f>
        <v>0.9022556391</v>
      </c>
      <c r="I153" s="8"/>
      <c r="J153" s="152"/>
      <c r="K153" s="13"/>
      <c r="L153" s="13"/>
    </row>
    <row r="154">
      <c r="A154" s="144" t="s">
        <v>370</v>
      </c>
      <c r="B154" s="145" t="s">
        <v>2261</v>
      </c>
      <c r="C154" s="145" t="s">
        <v>1848</v>
      </c>
      <c r="D154" s="145"/>
      <c r="E154" s="145"/>
      <c r="F154" s="146"/>
      <c r="G154" s="146">
        <v>0.0</v>
      </c>
      <c r="H154" s="148">
        <v>0.0</v>
      </c>
      <c r="I154" s="149"/>
      <c r="J154" s="150"/>
      <c r="K154" s="145"/>
      <c r="L154" s="145"/>
    </row>
    <row r="155">
      <c r="A155" s="27" t="s">
        <v>370</v>
      </c>
      <c r="B155" s="13" t="s">
        <v>2262</v>
      </c>
      <c r="C155" s="13" t="s">
        <v>1848</v>
      </c>
      <c r="D155" s="13" t="s">
        <v>2263</v>
      </c>
      <c r="E155" s="13" t="s">
        <v>2264</v>
      </c>
      <c r="F155" s="12" t="s">
        <v>2265</v>
      </c>
      <c r="G155" s="12" t="s">
        <v>2266</v>
      </c>
      <c r="H155" s="142">
        <v>0.5488</v>
      </c>
      <c r="I155" s="8"/>
      <c r="J155" s="152"/>
      <c r="K155" s="13"/>
      <c r="L155" s="13"/>
    </row>
    <row r="156">
      <c r="A156" s="144" t="s">
        <v>370</v>
      </c>
      <c r="B156" s="145" t="s">
        <v>2267</v>
      </c>
      <c r="C156" s="145" t="s">
        <v>1848</v>
      </c>
      <c r="D156" s="145" t="s">
        <v>2268</v>
      </c>
      <c r="E156" s="145" t="s">
        <v>2269</v>
      </c>
      <c r="F156" s="146" t="s">
        <v>2270</v>
      </c>
      <c r="G156" s="146" t="s">
        <v>2271</v>
      </c>
      <c r="H156" s="148">
        <v>0.03</v>
      </c>
      <c r="I156" s="149"/>
      <c r="J156" s="150"/>
      <c r="K156" s="145"/>
      <c r="L156" s="145"/>
    </row>
    <row r="157">
      <c r="A157" s="27" t="s">
        <v>370</v>
      </c>
      <c r="B157" s="13" t="s">
        <v>2272</v>
      </c>
      <c r="C157" s="13" t="s">
        <v>1848</v>
      </c>
      <c r="D157" s="13" t="s">
        <v>2273</v>
      </c>
      <c r="E157" s="13" t="s">
        <v>2274</v>
      </c>
      <c r="F157" s="12" t="s">
        <v>2275</v>
      </c>
      <c r="G157" s="12" t="s">
        <v>2276</v>
      </c>
      <c r="H157" s="142">
        <v>0.0075</v>
      </c>
      <c r="I157" s="8"/>
      <c r="J157" s="152"/>
      <c r="K157" s="13"/>
      <c r="L157" s="13"/>
    </row>
    <row r="158">
      <c r="A158" s="144" t="s">
        <v>370</v>
      </c>
      <c r="B158" s="145" t="s">
        <v>2277</v>
      </c>
      <c r="C158" s="145" t="s">
        <v>1856</v>
      </c>
      <c r="D158" s="145" t="s">
        <v>2252</v>
      </c>
      <c r="E158" s="145" t="s">
        <v>2278</v>
      </c>
      <c r="F158" s="146" t="s">
        <v>2279</v>
      </c>
      <c r="G158" s="146" t="s">
        <v>2280</v>
      </c>
      <c r="H158" s="148">
        <v>1.0</v>
      </c>
      <c r="I158" s="149"/>
      <c r="J158" s="150"/>
      <c r="K158" s="145"/>
      <c r="L158" s="145"/>
    </row>
    <row r="159">
      <c r="A159" s="27" t="s">
        <v>370</v>
      </c>
      <c r="B159" s="13" t="s">
        <v>2281</v>
      </c>
      <c r="C159" s="13" t="s">
        <v>1848</v>
      </c>
      <c r="D159" s="13" t="s">
        <v>2282</v>
      </c>
      <c r="E159" s="13" t="s">
        <v>2283</v>
      </c>
      <c r="F159" s="12" t="s">
        <v>2284</v>
      </c>
      <c r="G159" s="12" t="s">
        <v>2276</v>
      </c>
      <c r="H159" s="142">
        <v>0.0075</v>
      </c>
      <c r="I159" s="8"/>
      <c r="J159" s="152"/>
      <c r="K159" s="13"/>
      <c r="L159" s="13"/>
    </row>
    <row r="160">
      <c r="A160" s="144" t="s">
        <v>370</v>
      </c>
      <c r="B160" s="145" t="s">
        <v>2285</v>
      </c>
      <c r="C160" s="145" t="s">
        <v>1856</v>
      </c>
      <c r="D160" s="145"/>
      <c r="E160" s="145"/>
      <c r="F160" s="146"/>
      <c r="G160" s="146">
        <v>0.0</v>
      </c>
      <c r="H160" s="148">
        <v>0.0</v>
      </c>
      <c r="I160" s="149"/>
      <c r="J160" s="150"/>
      <c r="K160" s="145"/>
      <c r="L160" s="145"/>
    </row>
    <row r="161">
      <c r="A161" s="27" t="s">
        <v>393</v>
      </c>
      <c r="B161" s="13" t="s">
        <v>2286</v>
      </c>
      <c r="C161" s="13" t="s">
        <v>1858</v>
      </c>
      <c r="D161" s="13" t="s">
        <v>2287</v>
      </c>
      <c r="E161" s="13" t="s">
        <v>2288</v>
      </c>
      <c r="F161" s="12" t="s">
        <v>2289</v>
      </c>
      <c r="G161" s="156">
        <v>43862.0</v>
      </c>
      <c r="H161" s="142">
        <v>0.5</v>
      </c>
      <c r="I161" s="8"/>
      <c r="J161" s="152"/>
      <c r="K161" s="13"/>
      <c r="L161" s="13"/>
    </row>
    <row r="162">
      <c r="A162" s="144" t="s">
        <v>393</v>
      </c>
      <c r="B162" s="145" t="s">
        <v>2290</v>
      </c>
      <c r="C162" s="145" t="s">
        <v>1848</v>
      </c>
      <c r="D162" s="145"/>
      <c r="E162" s="145"/>
      <c r="F162" s="146"/>
      <c r="G162" s="146">
        <v>0.0</v>
      </c>
      <c r="H162" s="148">
        <v>0.0</v>
      </c>
      <c r="I162" s="149"/>
      <c r="J162" s="150"/>
      <c r="K162" s="145"/>
      <c r="L162" s="145"/>
    </row>
    <row r="163">
      <c r="A163" s="27" t="s">
        <v>393</v>
      </c>
      <c r="B163" s="13" t="s">
        <v>2291</v>
      </c>
      <c r="C163" s="13" t="s">
        <v>1861</v>
      </c>
      <c r="D163" s="13"/>
      <c r="E163" s="13"/>
      <c r="F163" s="12"/>
      <c r="G163" s="12">
        <v>0.0</v>
      </c>
      <c r="H163" s="142">
        <v>0.0</v>
      </c>
      <c r="I163" s="8"/>
      <c r="J163" s="152"/>
      <c r="K163" s="13"/>
      <c r="L163" s="13"/>
    </row>
    <row r="164">
      <c r="A164" s="144" t="s">
        <v>410</v>
      </c>
      <c r="B164" s="145" t="s">
        <v>2292</v>
      </c>
      <c r="C164" s="145" t="s">
        <v>1848</v>
      </c>
      <c r="D164" s="145" t="s">
        <v>2293</v>
      </c>
      <c r="E164" s="145" t="s">
        <v>2233</v>
      </c>
      <c r="F164" s="146" t="s">
        <v>2294</v>
      </c>
      <c r="G164" s="147">
        <v>43984.0</v>
      </c>
      <c r="H164" s="148">
        <v>0.3333</v>
      </c>
      <c r="I164" s="149"/>
      <c r="J164" s="150"/>
      <c r="K164" s="145"/>
      <c r="L164" s="145"/>
    </row>
    <row r="165">
      <c r="A165" s="27" t="s">
        <v>410</v>
      </c>
      <c r="B165" s="13" t="s">
        <v>2295</v>
      </c>
      <c r="C165" s="13" t="s">
        <v>1848</v>
      </c>
      <c r="D165" s="13" t="s">
        <v>2296</v>
      </c>
      <c r="E165" s="13" t="s">
        <v>2297</v>
      </c>
      <c r="F165" s="12" t="s">
        <v>2298</v>
      </c>
      <c r="G165" s="156">
        <v>43983.0</v>
      </c>
      <c r="H165" s="142">
        <v>0.1666</v>
      </c>
      <c r="I165" s="8"/>
      <c r="J165" s="152"/>
      <c r="K165" s="13"/>
      <c r="L165" s="13"/>
    </row>
    <row r="166">
      <c r="A166" s="144" t="s">
        <v>410</v>
      </c>
      <c r="B166" s="145" t="s">
        <v>2299</v>
      </c>
      <c r="C166" s="145" t="s">
        <v>1981</v>
      </c>
      <c r="D166" s="145"/>
      <c r="E166" s="145"/>
      <c r="F166" s="146"/>
      <c r="G166" s="146">
        <v>0.0</v>
      </c>
      <c r="H166" s="148">
        <v>0.0</v>
      </c>
      <c r="I166" s="149"/>
      <c r="J166" s="150"/>
      <c r="K166" s="145"/>
      <c r="L166" s="145"/>
    </row>
    <row r="167">
      <c r="A167" s="27" t="s">
        <v>410</v>
      </c>
      <c r="B167" s="13" t="s">
        <v>2300</v>
      </c>
      <c r="C167" s="13" t="s">
        <v>1848</v>
      </c>
      <c r="D167" s="13"/>
      <c r="E167" s="13"/>
      <c r="F167" s="12"/>
      <c r="G167" s="12">
        <v>0.0</v>
      </c>
      <c r="H167" s="142">
        <v>0.0</v>
      </c>
      <c r="I167" s="8"/>
      <c r="J167" s="152"/>
      <c r="K167" s="13"/>
      <c r="L167" s="13"/>
    </row>
    <row r="168">
      <c r="A168" s="144" t="s">
        <v>410</v>
      </c>
      <c r="B168" s="145" t="s">
        <v>2301</v>
      </c>
      <c r="C168" s="145" t="s">
        <v>1848</v>
      </c>
      <c r="D168" s="145"/>
      <c r="E168" s="145"/>
      <c r="F168" s="146"/>
      <c r="G168" s="146">
        <v>0.0</v>
      </c>
      <c r="H168" s="148">
        <v>0.0</v>
      </c>
      <c r="I168" s="149"/>
      <c r="J168" s="150"/>
      <c r="K168" s="145"/>
      <c r="L168" s="145"/>
    </row>
    <row r="169">
      <c r="A169" s="27" t="s">
        <v>411</v>
      </c>
      <c r="B169" s="13" t="s">
        <v>2302</v>
      </c>
      <c r="C169" s="13" t="s">
        <v>1848</v>
      </c>
      <c r="D169" s="13" t="s">
        <v>2303</v>
      </c>
      <c r="E169" s="13" t="s">
        <v>2304</v>
      </c>
      <c r="F169" s="12" t="s">
        <v>2305</v>
      </c>
      <c r="G169" s="156">
        <v>43831.0</v>
      </c>
      <c r="H169" s="142">
        <v>1.0</v>
      </c>
      <c r="I169" s="8"/>
      <c r="J169" s="152"/>
      <c r="K169" s="13"/>
      <c r="L169" s="13"/>
    </row>
    <row r="170">
      <c r="A170" s="144" t="s">
        <v>411</v>
      </c>
      <c r="B170" s="145" t="s">
        <v>2306</v>
      </c>
      <c r="C170" s="145" t="s">
        <v>1848</v>
      </c>
      <c r="D170" s="145" t="s">
        <v>2307</v>
      </c>
      <c r="E170" s="145" t="s">
        <v>2308</v>
      </c>
      <c r="F170" s="146" t="s">
        <v>2305</v>
      </c>
      <c r="G170" s="147">
        <v>43831.0</v>
      </c>
      <c r="H170" s="148">
        <v>1.0</v>
      </c>
      <c r="I170" s="149"/>
      <c r="J170" s="150"/>
      <c r="K170" s="145"/>
      <c r="L170" s="145"/>
    </row>
    <row r="171">
      <c r="A171" s="27" t="s">
        <v>411</v>
      </c>
      <c r="B171" s="13" t="s">
        <v>2309</v>
      </c>
      <c r="C171" s="13" t="s">
        <v>1848</v>
      </c>
      <c r="D171" s="13" t="s">
        <v>2310</v>
      </c>
      <c r="E171" s="13" t="s">
        <v>2311</v>
      </c>
      <c r="F171" s="12" t="s">
        <v>2305</v>
      </c>
      <c r="G171" s="156">
        <v>43831.0</v>
      </c>
      <c r="H171" s="142">
        <v>1.0</v>
      </c>
      <c r="I171" s="8"/>
      <c r="J171" s="152"/>
      <c r="K171" s="13"/>
      <c r="L171" s="13"/>
    </row>
    <row r="172">
      <c r="A172" s="144" t="s">
        <v>411</v>
      </c>
      <c r="B172" s="145" t="s">
        <v>2312</v>
      </c>
      <c r="C172" s="145" t="s">
        <v>1861</v>
      </c>
      <c r="D172" s="145" t="s">
        <v>2313</v>
      </c>
      <c r="E172" s="145" t="s">
        <v>2314</v>
      </c>
      <c r="F172" s="146" t="s">
        <v>2305</v>
      </c>
      <c r="G172" s="147">
        <v>43831.0</v>
      </c>
      <c r="H172" s="148">
        <v>1.0</v>
      </c>
      <c r="I172" s="149"/>
      <c r="J172" s="150"/>
      <c r="K172" s="145"/>
      <c r="L172" s="145"/>
    </row>
    <row r="173">
      <c r="A173" s="27" t="s">
        <v>411</v>
      </c>
      <c r="B173" s="13" t="s">
        <v>2315</v>
      </c>
      <c r="C173" s="13" t="s">
        <v>1976</v>
      </c>
      <c r="D173" s="13"/>
      <c r="E173" s="13"/>
      <c r="F173" s="12"/>
      <c r="G173" s="12">
        <v>0.0</v>
      </c>
      <c r="H173" s="142">
        <v>0.0</v>
      </c>
      <c r="I173" s="8"/>
      <c r="J173" s="152"/>
      <c r="K173" s="13"/>
      <c r="L173" s="13"/>
    </row>
    <row r="174">
      <c r="A174" s="144" t="s">
        <v>411</v>
      </c>
      <c r="B174" s="145" t="s">
        <v>2316</v>
      </c>
      <c r="C174" s="145" t="s">
        <v>1861</v>
      </c>
      <c r="D174" s="145"/>
      <c r="E174" s="145"/>
      <c r="F174" s="146"/>
      <c r="G174" s="146">
        <v>0.0</v>
      </c>
      <c r="H174" s="148">
        <v>0.0</v>
      </c>
      <c r="I174" s="149"/>
      <c r="J174" s="150"/>
      <c r="K174" s="145"/>
      <c r="L174" s="145"/>
    </row>
    <row r="175">
      <c r="A175" s="27" t="s">
        <v>419</v>
      </c>
      <c r="B175" s="13"/>
      <c r="C175" s="13"/>
      <c r="D175" s="13"/>
      <c r="E175" s="13"/>
      <c r="F175" s="14"/>
      <c r="G175" s="12">
        <v>0.0</v>
      </c>
      <c r="H175" s="142">
        <v>0.0</v>
      </c>
      <c r="I175" s="8" t="s">
        <v>2149</v>
      </c>
      <c r="J175" s="152"/>
      <c r="K175" s="13"/>
      <c r="L175" s="13"/>
    </row>
    <row r="176">
      <c r="A176" s="144" t="s">
        <v>430</v>
      </c>
      <c r="B176" s="145" t="s">
        <v>2317</v>
      </c>
      <c r="C176" s="145"/>
      <c r="D176" s="145"/>
      <c r="E176" s="145"/>
      <c r="F176" s="146"/>
      <c r="G176" s="146">
        <v>0.0</v>
      </c>
      <c r="H176" s="148">
        <v>0.0</v>
      </c>
      <c r="I176" s="149"/>
      <c r="J176" s="150"/>
      <c r="K176" s="145"/>
      <c r="L176" s="145"/>
    </row>
    <row r="177">
      <c r="A177" s="27" t="s">
        <v>430</v>
      </c>
      <c r="B177" s="13" t="s">
        <v>2318</v>
      </c>
      <c r="C177" s="13"/>
      <c r="D177" s="13"/>
      <c r="E177" s="13"/>
      <c r="F177" s="12"/>
      <c r="G177" s="12">
        <v>0.0</v>
      </c>
      <c r="H177" s="142">
        <v>0.0</v>
      </c>
      <c r="I177" s="8"/>
      <c r="J177" s="152"/>
      <c r="K177" s="13"/>
      <c r="L177" s="13"/>
    </row>
    <row r="178">
      <c r="A178" s="144" t="s">
        <v>430</v>
      </c>
      <c r="B178" s="145" t="s">
        <v>2319</v>
      </c>
      <c r="C178" s="145"/>
      <c r="D178" s="145"/>
      <c r="E178" s="145"/>
      <c r="F178" s="146"/>
      <c r="G178" s="146">
        <v>0.0</v>
      </c>
      <c r="H178" s="148">
        <v>0.0</v>
      </c>
      <c r="I178" s="149"/>
      <c r="J178" s="150"/>
      <c r="K178" s="145"/>
      <c r="L178" s="145"/>
    </row>
    <row r="179">
      <c r="A179" s="27" t="s">
        <v>430</v>
      </c>
      <c r="B179" s="13" t="s">
        <v>2320</v>
      </c>
      <c r="C179" s="13"/>
      <c r="D179" s="13"/>
      <c r="E179" s="13"/>
      <c r="F179" s="12"/>
      <c r="G179" s="12">
        <v>0.0</v>
      </c>
      <c r="H179" s="142">
        <v>0.0</v>
      </c>
      <c r="I179" s="8"/>
      <c r="J179" s="152"/>
      <c r="K179" s="13"/>
      <c r="L179" s="13"/>
    </row>
    <row r="180">
      <c r="A180" s="144" t="s">
        <v>439</v>
      </c>
      <c r="B180" s="145" t="s">
        <v>2321</v>
      </c>
      <c r="C180" s="145" t="s">
        <v>1848</v>
      </c>
      <c r="D180" s="145" t="s">
        <v>2322</v>
      </c>
      <c r="E180" s="145" t="s">
        <v>2323</v>
      </c>
      <c r="F180" s="146" t="s">
        <v>2324</v>
      </c>
      <c r="G180" s="153">
        <v>25.0</v>
      </c>
      <c r="H180" s="148">
        <f>25/51</f>
        <v>0.4901960784</v>
      </c>
      <c r="I180" s="149"/>
      <c r="J180" s="150"/>
      <c r="K180" s="145"/>
      <c r="L180" s="145"/>
    </row>
    <row r="181">
      <c r="A181" s="27" t="s">
        <v>465</v>
      </c>
      <c r="B181" s="13" t="s">
        <v>2325</v>
      </c>
      <c r="C181" s="13" t="s">
        <v>1861</v>
      </c>
      <c r="D181" s="13"/>
      <c r="E181" s="13"/>
      <c r="F181" s="12"/>
      <c r="G181" s="12">
        <v>0.0</v>
      </c>
      <c r="H181" s="142">
        <v>0.0</v>
      </c>
      <c r="I181" s="8"/>
      <c r="J181" s="152"/>
      <c r="K181" s="13"/>
      <c r="L181" s="13"/>
    </row>
    <row r="182">
      <c r="A182" s="144" t="s">
        <v>465</v>
      </c>
      <c r="B182" s="145" t="s">
        <v>2326</v>
      </c>
      <c r="C182" s="145" t="s">
        <v>1976</v>
      </c>
      <c r="D182" s="145"/>
      <c r="E182" s="145"/>
      <c r="F182" s="146"/>
      <c r="G182" s="146">
        <v>0.0</v>
      </c>
      <c r="H182" s="148">
        <v>0.0</v>
      </c>
      <c r="I182" s="149"/>
      <c r="J182" s="150"/>
      <c r="K182" s="145"/>
      <c r="L182" s="145"/>
    </row>
    <row r="183">
      <c r="A183" s="27" t="s">
        <v>465</v>
      </c>
      <c r="B183" s="13" t="s">
        <v>2327</v>
      </c>
      <c r="C183" s="13" t="s">
        <v>1848</v>
      </c>
      <c r="D183" s="13"/>
      <c r="E183" s="13"/>
      <c r="F183" s="12"/>
      <c r="G183" s="12">
        <v>0.0</v>
      </c>
      <c r="H183" s="142">
        <v>0.0</v>
      </c>
      <c r="I183" s="8"/>
      <c r="J183" s="152"/>
      <c r="K183" s="13"/>
      <c r="L183" s="13"/>
    </row>
    <row r="184">
      <c r="A184" s="144" t="s">
        <v>465</v>
      </c>
      <c r="B184" s="145" t="s">
        <v>2328</v>
      </c>
      <c r="C184" s="145" t="s">
        <v>1848</v>
      </c>
      <c r="D184" s="145"/>
      <c r="E184" s="145"/>
      <c r="F184" s="146"/>
      <c r="G184" s="146">
        <v>0.0</v>
      </c>
      <c r="H184" s="148">
        <v>0.0</v>
      </c>
      <c r="I184" s="149"/>
      <c r="J184" s="150"/>
      <c r="K184" s="145"/>
      <c r="L184" s="145"/>
    </row>
    <row r="185">
      <c r="A185" s="27" t="s">
        <v>474</v>
      </c>
      <c r="B185" s="13"/>
      <c r="C185" s="13"/>
      <c r="D185" s="13"/>
      <c r="E185" s="13"/>
      <c r="F185" s="14"/>
      <c r="G185" s="12">
        <v>0.0</v>
      </c>
      <c r="H185" s="142">
        <v>0.0</v>
      </c>
      <c r="I185" s="8" t="s">
        <v>2149</v>
      </c>
      <c r="J185" s="152"/>
      <c r="K185" s="13"/>
      <c r="L185" s="13"/>
    </row>
    <row r="186">
      <c r="A186" s="144" t="s">
        <v>88</v>
      </c>
      <c r="B186" s="145" t="s">
        <v>2329</v>
      </c>
      <c r="C186" s="145" t="s">
        <v>1848</v>
      </c>
      <c r="D186" s="145" t="s">
        <v>2330</v>
      </c>
      <c r="E186" s="145" t="s">
        <v>2331</v>
      </c>
      <c r="F186" s="146" t="s">
        <v>2332</v>
      </c>
      <c r="G186" s="147">
        <v>43831.0</v>
      </c>
      <c r="H186" s="148">
        <v>1.0</v>
      </c>
      <c r="I186" s="149"/>
      <c r="J186" s="150"/>
      <c r="K186" s="145"/>
      <c r="L186" s="145"/>
    </row>
    <row r="187">
      <c r="A187" s="27" t="s">
        <v>153</v>
      </c>
      <c r="B187" s="13" t="s">
        <v>2333</v>
      </c>
      <c r="C187" s="13" t="s">
        <v>1848</v>
      </c>
      <c r="D187" s="13" t="s">
        <v>1797</v>
      </c>
      <c r="E187" s="13" t="s">
        <v>2334</v>
      </c>
      <c r="F187" s="12" t="s">
        <v>2335</v>
      </c>
      <c r="G187" s="12" t="s">
        <v>2336</v>
      </c>
      <c r="H187" s="142">
        <v>1.0</v>
      </c>
      <c r="I187" s="8"/>
      <c r="J187" s="152"/>
      <c r="K187" s="13"/>
      <c r="L187" s="13"/>
    </row>
    <row r="188">
      <c r="A188" s="144" t="s">
        <v>210</v>
      </c>
      <c r="B188" s="145" t="s">
        <v>2337</v>
      </c>
      <c r="C188" s="145" t="s">
        <v>1848</v>
      </c>
      <c r="D188" s="145"/>
      <c r="E188" s="145"/>
      <c r="F188" s="146"/>
      <c r="G188" s="146">
        <v>0.0</v>
      </c>
      <c r="H188" s="148">
        <v>0.0</v>
      </c>
      <c r="I188" s="149"/>
      <c r="J188" s="150"/>
      <c r="K188" s="145"/>
      <c r="L188" s="145"/>
    </row>
    <row r="189">
      <c r="A189" s="27" t="s">
        <v>210</v>
      </c>
      <c r="B189" s="13" t="s">
        <v>2338</v>
      </c>
      <c r="C189" s="13" t="s">
        <v>1848</v>
      </c>
      <c r="D189" s="13" t="s">
        <v>2339</v>
      </c>
      <c r="E189" s="13" t="s">
        <v>2340</v>
      </c>
      <c r="F189" s="12" t="s">
        <v>2341</v>
      </c>
      <c r="G189" s="12" t="s">
        <v>2342</v>
      </c>
      <c r="H189" s="142">
        <v>0.0434</v>
      </c>
      <c r="I189" s="8"/>
      <c r="J189" s="152"/>
      <c r="K189" s="13"/>
      <c r="L189" s="13"/>
    </row>
    <row r="190">
      <c r="A190" s="144" t="s">
        <v>210</v>
      </c>
      <c r="B190" s="145" t="s">
        <v>2343</v>
      </c>
      <c r="C190" s="145" t="s">
        <v>1858</v>
      </c>
      <c r="D190" s="145" t="s">
        <v>2344</v>
      </c>
      <c r="E190" s="144" t="s">
        <v>1846</v>
      </c>
      <c r="F190" s="146" t="s">
        <v>2335</v>
      </c>
      <c r="G190" s="146" t="s">
        <v>2345</v>
      </c>
      <c r="H190" s="148">
        <v>1.0</v>
      </c>
      <c r="I190" s="149"/>
      <c r="J190" s="150"/>
      <c r="K190" s="145"/>
      <c r="L190" s="145"/>
    </row>
    <row r="191">
      <c r="A191" s="27" t="s">
        <v>210</v>
      </c>
      <c r="B191" s="13" t="s">
        <v>2346</v>
      </c>
      <c r="C191" s="13" t="s">
        <v>1976</v>
      </c>
      <c r="D191" s="13"/>
      <c r="E191" s="13"/>
      <c r="F191" s="12"/>
      <c r="G191" s="12">
        <v>0.0</v>
      </c>
      <c r="H191" s="142">
        <v>0.0</v>
      </c>
      <c r="I191" s="8"/>
      <c r="J191" s="152"/>
      <c r="K191" s="13"/>
      <c r="L191" s="13"/>
    </row>
    <row r="192">
      <c r="A192" s="144" t="s">
        <v>401</v>
      </c>
      <c r="B192" s="145" t="s">
        <v>2347</v>
      </c>
      <c r="C192" s="145" t="s">
        <v>1848</v>
      </c>
      <c r="D192" s="145"/>
      <c r="E192" s="145" t="s">
        <v>2348</v>
      </c>
      <c r="F192" s="146" t="s">
        <v>2349</v>
      </c>
      <c r="G192" s="147">
        <v>43893.0</v>
      </c>
      <c r="H192" s="148">
        <v>1.0</v>
      </c>
      <c r="I192" s="149"/>
      <c r="J192" s="150"/>
      <c r="K192" s="145"/>
      <c r="L192" s="145"/>
    </row>
    <row r="193">
      <c r="A193" s="27" t="s">
        <v>401</v>
      </c>
      <c r="B193" s="13" t="s">
        <v>2350</v>
      </c>
      <c r="C193" s="13" t="s">
        <v>1848</v>
      </c>
      <c r="D193" s="13"/>
      <c r="E193" s="13"/>
      <c r="F193" s="12"/>
      <c r="G193" s="12">
        <v>0.0</v>
      </c>
      <c r="H193" s="142">
        <v>0.0</v>
      </c>
      <c r="I193" s="8"/>
      <c r="J193" s="152"/>
      <c r="K193" s="13"/>
      <c r="L193" s="13"/>
    </row>
    <row r="194">
      <c r="A194" s="144" t="s">
        <v>413</v>
      </c>
      <c r="B194" s="145" t="s">
        <v>2351</v>
      </c>
      <c r="C194" s="145" t="s">
        <v>1848</v>
      </c>
      <c r="D194" s="145"/>
      <c r="E194" s="145"/>
      <c r="F194" s="146"/>
      <c r="G194" s="146">
        <v>0.0</v>
      </c>
      <c r="H194" s="148">
        <v>0.0</v>
      </c>
      <c r="I194" s="149"/>
      <c r="J194" s="150"/>
      <c r="K194" s="145"/>
      <c r="L194" s="145"/>
    </row>
    <row r="195">
      <c r="A195" s="27" t="s">
        <v>413</v>
      </c>
      <c r="B195" s="13" t="s">
        <v>2352</v>
      </c>
      <c r="C195" s="13" t="s">
        <v>1848</v>
      </c>
      <c r="D195" s="13" t="s">
        <v>2353</v>
      </c>
      <c r="E195" s="13" t="s">
        <v>2354</v>
      </c>
      <c r="F195" s="12">
        <v>253.0</v>
      </c>
      <c r="G195" s="156">
        <v>43831.0</v>
      </c>
      <c r="H195" s="142">
        <v>1.0</v>
      </c>
      <c r="I195" s="8"/>
      <c r="J195" s="152"/>
      <c r="K195" s="13"/>
      <c r="L195" s="13"/>
    </row>
    <row r="196">
      <c r="A196" s="144" t="s">
        <v>413</v>
      </c>
      <c r="B196" s="145" t="s">
        <v>2355</v>
      </c>
      <c r="C196" s="145" t="s">
        <v>1848</v>
      </c>
      <c r="D196" s="145"/>
      <c r="E196" s="145"/>
      <c r="F196" s="146"/>
      <c r="G196" s="146" t="s">
        <v>2356</v>
      </c>
      <c r="H196" s="148">
        <v>0.0</v>
      </c>
      <c r="I196" s="149"/>
      <c r="J196" s="150"/>
      <c r="K196" s="145"/>
      <c r="L196" s="145"/>
    </row>
    <row r="197">
      <c r="A197" s="27" t="s">
        <v>413</v>
      </c>
      <c r="B197" s="13" t="s">
        <v>2357</v>
      </c>
      <c r="C197" s="13" t="s">
        <v>1848</v>
      </c>
      <c r="D197" s="13"/>
      <c r="E197" s="13"/>
      <c r="F197" s="12"/>
      <c r="G197" s="12" t="s">
        <v>2356</v>
      </c>
      <c r="H197" s="142">
        <v>0.0</v>
      </c>
      <c r="I197" s="8"/>
      <c r="J197" s="152"/>
      <c r="K197" s="13"/>
      <c r="L197" s="13"/>
    </row>
    <row r="198">
      <c r="A198" s="144" t="s">
        <v>413</v>
      </c>
      <c r="B198" s="145" t="s">
        <v>2358</v>
      </c>
      <c r="C198" s="145" t="s">
        <v>1848</v>
      </c>
      <c r="D198" s="145"/>
      <c r="E198" s="145"/>
      <c r="F198" s="146"/>
      <c r="G198" s="146" t="s">
        <v>2356</v>
      </c>
      <c r="H198" s="148">
        <v>0.0</v>
      </c>
      <c r="I198" s="149"/>
      <c r="J198" s="150"/>
      <c r="K198" s="145"/>
      <c r="L198" s="145"/>
    </row>
    <row r="199">
      <c r="A199" s="27" t="s">
        <v>65</v>
      </c>
      <c r="B199" s="13" t="s">
        <v>2359</v>
      </c>
      <c r="C199" s="13" t="s">
        <v>1848</v>
      </c>
      <c r="D199" s="13" t="s">
        <v>2360</v>
      </c>
      <c r="E199" s="13" t="s">
        <v>2361</v>
      </c>
      <c r="F199" s="12">
        <v>75.0</v>
      </c>
      <c r="G199" s="156">
        <v>43891.0</v>
      </c>
      <c r="H199" s="142">
        <v>0.33</v>
      </c>
      <c r="I199" s="8"/>
      <c r="J199" s="152"/>
      <c r="K199" s="13"/>
      <c r="L199" s="13"/>
    </row>
    <row r="200">
      <c r="A200" s="144" t="s">
        <v>65</v>
      </c>
      <c r="B200" s="145" t="s">
        <v>2362</v>
      </c>
      <c r="C200" s="145" t="s">
        <v>1848</v>
      </c>
      <c r="D200" s="145" t="s">
        <v>2363</v>
      </c>
      <c r="E200" s="145" t="s">
        <v>2364</v>
      </c>
      <c r="F200" s="146">
        <v>89.0</v>
      </c>
      <c r="G200" s="147">
        <v>43891.0</v>
      </c>
      <c r="H200" s="148">
        <v>0.33</v>
      </c>
      <c r="I200" s="149"/>
      <c r="J200" s="150"/>
      <c r="K200" s="145"/>
      <c r="L200" s="145"/>
    </row>
    <row r="201">
      <c r="A201" s="27" t="s">
        <v>65</v>
      </c>
      <c r="B201" s="13" t="s">
        <v>2365</v>
      </c>
      <c r="C201" s="13" t="s">
        <v>1848</v>
      </c>
      <c r="D201" s="13"/>
      <c r="E201" s="13"/>
      <c r="F201" s="12"/>
      <c r="G201" s="158" t="s">
        <v>2366</v>
      </c>
      <c r="H201" s="142">
        <v>0.0</v>
      </c>
      <c r="I201" s="8"/>
      <c r="J201" s="152"/>
      <c r="K201" s="13"/>
      <c r="L201" s="13"/>
    </row>
    <row r="202">
      <c r="A202" s="144" t="s">
        <v>65</v>
      </c>
      <c r="B202" s="145" t="s">
        <v>2367</v>
      </c>
      <c r="C202" s="145" t="s">
        <v>1848</v>
      </c>
      <c r="D202" s="145" t="s">
        <v>2368</v>
      </c>
      <c r="E202" s="145" t="s">
        <v>2369</v>
      </c>
      <c r="F202" s="146">
        <v>89.0</v>
      </c>
      <c r="G202" s="147">
        <v>43891.0</v>
      </c>
      <c r="H202" s="148">
        <v>0.33</v>
      </c>
      <c r="I202" s="149"/>
      <c r="J202" s="150"/>
      <c r="K202" s="145"/>
      <c r="L202" s="145"/>
    </row>
    <row r="203">
      <c r="A203" s="27" t="s">
        <v>196</v>
      </c>
      <c r="B203" s="13" t="s">
        <v>2370</v>
      </c>
      <c r="C203" s="13" t="s">
        <v>1848</v>
      </c>
      <c r="D203" s="13"/>
      <c r="E203" s="13"/>
      <c r="F203" s="12"/>
      <c r="G203" s="12">
        <v>0.0</v>
      </c>
      <c r="H203" s="142">
        <v>0.0</v>
      </c>
      <c r="I203" s="8"/>
      <c r="J203" s="152"/>
      <c r="K203" s="13"/>
      <c r="L203" s="13"/>
    </row>
    <row r="204">
      <c r="A204" s="144" t="s">
        <v>196</v>
      </c>
      <c r="B204" s="145" t="s">
        <v>2371</v>
      </c>
      <c r="C204" s="145" t="s">
        <v>1848</v>
      </c>
      <c r="D204" s="145"/>
      <c r="E204" s="145"/>
      <c r="F204" s="146"/>
      <c r="G204" s="146">
        <v>0.0</v>
      </c>
      <c r="H204" s="148">
        <v>0.0</v>
      </c>
      <c r="I204" s="149"/>
      <c r="J204" s="150"/>
      <c r="K204" s="145"/>
      <c r="L204" s="145"/>
    </row>
    <row r="205">
      <c r="A205" s="27" t="s">
        <v>196</v>
      </c>
      <c r="B205" s="13" t="s">
        <v>2372</v>
      </c>
      <c r="C205" s="13" t="s">
        <v>1981</v>
      </c>
      <c r="D205" s="13"/>
      <c r="E205" s="13"/>
      <c r="F205" s="12"/>
      <c r="G205" s="12">
        <v>0.0</v>
      </c>
      <c r="H205" s="142">
        <v>0.0</v>
      </c>
      <c r="I205" s="8"/>
      <c r="J205" s="152"/>
      <c r="K205" s="13"/>
      <c r="L205" s="13"/>
    </row>
    <row r="206">
      <c r="A206" s="144" t="s">
        <v>346</v>
      </c>
      <c r="B206" s="145" t="s">
        <v>2373</v>
      </c>
      <c r="C206" s="145" t="s">
        <v>2024</v>
      </c>
      <c r="D206" s="145" t="s">
        <v>2374</v>
      </c>
      <c r="E206" s="145" t="s">
        <v>2375</v>
      </c>
      <c r="F206" s="146" t="s">
        <v>2</v>
      </c>
      <c r="G206" s="147">
        <v>43831.0</v>
      </c>
      <c r="H206" s="148">
        <v>1.0</v>
      </c>
      <c r="I206" s="149"/>
      <c r="J206" s="150"/>
      <c r="K206" s="145"/>
      <c r="L206" s="145"/>
    </row>
    <row r="207">
      <c r="A207" s="27" t="s">
        <v>346</v>
      </c>
      <c r="B207" s="13" t="s">
        <v>2376</v>
      </c>
      <c r="C207" s="13" t="s">
        <v>1976</v>
      </c>
      <c r="D207" s="13"/>
      <c r="E207" s="13"/>
      <c r="F207" s="12"/>
      <c r="G207" s="12">
        <v>0.0</v>
      </c>
      <c r="H207" s="142">
        <v>0.0</v>
      </c>
      <c r="I207" s="8"/>
      <c r="J207" s="152"/>
      <c r="K207" s="13"/>
      <c r="L207" s="13"/>
    </row>
    <row r="208">
      <c r="A208" s="144" t="s">
        <v>346</v>
      </c>
      <c r="B208" s="145" t="s">
        <v>2377</v>
      </c>
      <c r="C208" s="145" t="s">
        <v>1848</v>
      </c>
      <c r="D208" s="145"/>
      <c r="E208" s="145"/>
      <c r="F208" s="146"/>
      <c r="G208" s="146">
        <v>0.0</v>
      </c>
      <c r="H208" s="148">
        <v>0.0</v>
      </c>
      <c r="I208" s="149"/>
      <c r="J208" s="150"/>
      <c r="K208" s="145"/>
      <c r="L208" s="145"/>
    </row>
    <row r="209">
      <c r="A209" s="27" t="s">
        <v>183</v>
      </c>
      <c r="B209" s="13" t="s">
        <v>2378</v>
      </c>
      <c r="C209" s="13" t="s">
        <v>1848</v>
      </c>
      <c r="D209" s="13" t="s">
        <v>2379</v>
      </c>
      <c r="E209" s="13" t="s">
        <v>2380</v>
      </c>
      <c r="F209" s="12" t="s">
        <v>2381</v>
      </c>
      <c r="G209" s="156">
        <v>43862.0</v>
      </c>
      <c r="H209" s="142">
        <v>0.5</v>
      </c>
      <c r="I209" s="8"/>
      <c r="J209" s="152"/>
      <c r="K209" s="13"/>
      <c r="L209" s="13"/>
    </row>
    <row r="210">
      <c r="A210" s="144" t="s">
        <v>183</v>
      </c>
      <c r="B210" s="145" t="s">
        <v>2382</v>
      </c>
      <c r="C210" s="145" t="s">
        <v>1848</v>
      </c>
      <c r="D210" s="145" t="s">
        <v>2383</v>
      </c>
      <c r="E210" s="145" t="s">
        <v>2384</v>
      </c>
      <c r="F210" s="146" t="s">
        <v>2381</v>
      </c>
      <c r="G210" s="147">
        <v>43862.0</v>
      </c>
      <c r="H210" s="148">
        <v>0.5</v>
      </c>
      <c r="I210" s="149"/>
      <c r="J210" s="150"/>
      <c r="K210" s="145"/>
      <c r="L210" s="145"/>
    </row>
    <row r="211">
      <c r="A211" s="27" t="s">
        <v>183</v>
      </c>
      <c r="B211" s="13" t="s">
        <v>2385</v>
      </c>
      <c r="C211" s="13" t="s">
        <v>1976</v>
      </c>
      <c r="D211" s="13" t="s">
        <v>2386</v>
      </c>
      <c r="E211" s="13" t="s">
        <v>2387</v>
      </c>
      <c r="F211" s="12" t="s">
        <v>2381</v>
      </c>
      <c r="G211" s="156">
        <v>43862.0</v>
      </c>
      <c r="H211" s="142">
        <v>0.5</v>
      </c>
      <c r="I211" s="8"/>
      <c r="J211" s="152"/>
      <c r="K211" s="13"/>
      <c r="L211" s="13"/>
    </row>
    <row r="212">
      <c r="A212" s="144" t="s">
        <v>183</v>
      </c>
      <c r="B212" s="145" t="s">
        <v>2388</v>
      </c>
      <c r="C212" s="145" t="s">
        <v>1848</v>
      </c>
      <c r="D212" s="145" t="s">
        <v>2389</v>
      </c>
      <c r="E212" s="145" t="s">
        <v>2390</v>
      </c>
      <c r="F212" s="146" t="s">
        <v>2381</v>
      </c>
      <c r="G212" s="147">
        <v>43862.0</v>
      </c>
      <c r="H212" s="148">
        <v>0.5</v>
      </c>
      <c r="I212" s="149"/>
      <c r="J212" s="150"/>
      <c r="K212" s="145"/>
      <c r="L212" s="145"/>
    </row>
    <row r="213">
      <c r="A213" s="27" t="s">
        <v>255</v>
      </c>
      <c r="B213" s="13" t="s">
        <v>2391</v>
      </c>
      <c r="C213" s="13" t="s">
        <v>1856</v>
      </c>
      <c r="D213" s="13"/>
      <c r="E213" s="13"/>
      <c r="F213" s="12"/>
      <c r="G213" s="12">
        <v>0.0</v>
      </c>
      <c r="H213" s="142">
        <v>0.0</v>
      </c>
      <c r="I213" s="8"/>
      <c r="J213" s="152"/>
      <c r="K213" s="13"/>
      <c r="L213" s="13"/>
    </row>
    <row r="214">
      <c r="A214" s="144" t="s">
        <v>255</v>
      </c>
      <c r="B214" s="145" t="s">
        <v>2392</v>
      </c>
      <c r="C214" s="145" t="s">
        <v>1848</v>
      </c>
      <c r="D214" s="145"/>
      <c r="E214" s="145"/>
      <c r="F214" s="146"/>
      <c r="G214" s="146">
        <v>0.0</v>
      </c>
      <c r="H214" s="148">
        <v>0.0</v>
      </c>
      <c r="I214" s="149"/>
      <c r="J214" s="150"/>
      <c r="K214" s="145"/>
      <c r="L214" s="145"/>
    </row>
    <row r="215">
      <c r="A215" s="27" t="s">
        <v>159</v>
      </c>
      <c r="B215" s="13" t="s">
        <v>2393</v>
      </c>
      <c r="C215" s="13" t="s">
        <v>1848</v>
      </c>
      <c r="D215" s="13" t="s">
        <v>2394</v>
      </c>
      <c r="E215" s="13" t="s">
        <v>2395</v>
      </c>
      <c r="F215" s="12" t="s">
        <v>2396</v>
      </c>
      <c r="G215" s="156">
        <v>43923.0</v>
      </c>
      <c r="H215" s="142">
        <v>0.5</v>
      </c>
      <c r="I215" s="8"/>
      <c r="J215" s="152"/>
      <c r="K215" s="13"/>
      <c r="L215" s="13"/>
    </row>
    <row r="216">
      <c r="A216" s="144" t="s">
        <v>159</v>
      </c>
      <c r="B216" s="145" t="s">
        <v>2397</v>
      </c>
      <c r="C216" s="145" t="s">
        <v>1848</v>
      </c>
      <c r="D216" s="145" t="s">
        <v>2398</v>
      </c>
      <c r="E216" s="145" t="s">
        <v>2399</v>
      </c>
      <c r="F216" s="146">
        <v>45.0</v>
      </c>
      <c r="G216" s="147">
        <v>43922.0</v>
      </c>
      <c r="H216" s="148">
        <v>0.25</v>
      </c>
      <c r="I216" s="149"/>
      <c r="J216" s="150"/>
      <c r="K216" s="145"/>
      <c r="L216" s="145"/>
    </row>
    <row r="217">
      <c r="A217" s="27" t="s">
        <v>159</v>
      </c>
      <c r="B217" s="13" t="s">
        <v>2400</v>
      </c>
      <c r="C217" s="13" t="s">
        <v>1848</v>
      </c>
      <c r="D217" s="13" t="s">
        <v>2398</v>
      </c>
      <c r="E217" s="13" t="s">
        <v>2399</v>
      </c>
      <c r="F217" s="12">
        <v>45.0</v>
      </c>
      <c r="G217" s="156">
        <v>43922.0</v>
      </c>
      <c r="H217" s="142">
        <v>0.25</v>
      </c>
      <c r="I217" s="8"/>
      <c r="J217" s="152"/>
      <c r="K217" s="13"/>
      <c r="L217" s="13"/>
    </row>
    <row r="218">
      <c r="A218" s="144" t="s">
        <v>47</v>
      </c>
      <c r="B218" s="145" t="s">
        <v>2401</v>
      </c>
      <c r="C218" s="145" t="s">
        <v>1858</v>
      </c>
      <c r="D218" s="145" t="s">
        <v>2402</v>
      </c>
      <c r="E218" s="145" t="s">
        <v>2403</v>
      </c>
      <c r="F218" s="146" t="s">
        <v>2404</v>
      </c>
      <c r="G218" s="146" t="s">
        <v>2405</v>
      </c>
      <c r="H218" s="148">
        <v>0.4666</v>
      </c>
      <c r="I218" s="149"/>
      <c r="J218" s="150"/>
      <c r="K218" s="145"/>
      <c r="L218" s="145"/>
    </row>
    <row r="219">
      <c r="A219" s="27" t="s">
        <v>47</v>
      </c>
      <c r="B219" s="13" t="s">
        <v>2406</v>
      </c>
      <c r="C219" s="13" t="s">
        <v>1861</v>
      </c>
      <c r="D219" s="13" t="s">
        <v>2407</v>
      </c>
      <c r="E219" s="13" t="s">
        <v>2408</v>
      </c>
      <c r="F219" s="12" t="s">
        <v>2409</v>
      </c>
      <c r="G219" s="12" t="s">
        <v>2410</v>
      </c>
      <c r="H219" s="142">
        <v>0.6</v>
      </c>
      <c r="I219" s="8"/>
      <c r="J219" s="152"/>
      <c r="K219" s="13"/>
      <c r="L219" s="13"/>
    </row>
    <row r="220">
      <c r="A220" s="144" t="s">
        <v>47</v>
      </c>
      <c r="B220" s="145" t="s">
        <v>2411</v>
      </c>
      <c r="C220" s="145" t="s">
        <v>1861</v>
      </c>
      <c r="D220" s="145" t="s">
        <v>2412</v>
      </c>
      <c r="E220" s="145" t="s">
        <v>2413</v>
      </c>
      <c r="F220" s="146" t="s">
        <v>2414</v>
      </c>
      <c r="G220" s="146" t="s">
        <v>2415</v>
      </c>
      <c r="H220" s="148">
        <v>0.2666</v>
      </c>
      <c r="I220" s="149"/>
      <c r="J220" s="150"/>
      <c r="K220" s="145"/>
      <c r="L220" s="145"/>
    </row>
    <row r="221">
      <c r="A221" s="27" t="s">
        <v>47</v>
      </c>
      <c r="B221" s="13" t="s">
        <v>2416</v>
      </c>
      <c r="C221" s="13" t="s">
        <v>1848</v>
      </c>
      <c r="D221" s="13" t="s">
        <v>2417</v>
      </c>
      <c r="E221" s="13" t="s">
        <v>2418</v>
      </c>
      <c r="F221" s="12" t="s">
        <v>2419</v>
      </c>
      <c r="G221" s="12" t="s">
        <v>2420</v>
      </c>
      <c r="H221" s="142">
        <v>0.1333</v>
      </c>
      <c r="I221" s="8"/>
      <c r="J221" s="152"/>
      <c r="K221" s="13"/>
      <c r="L221" s="13"/>
    </row>
    <row r="222">
      <c r="A222" s="144" t="s">
        <v>53</v>
      </c>
      <c r="B222" s="145" t="s">
        <v>2421</v>
      </c>
      <c r="C222" s="145" t="s">
        <v>1848</v>
      </c>
      <c r="D222" s="145" t="s">
        <v>2422</v>
      </c>
      <c r="E222" s="145" t="s">
        <v>2423</v>
      </c>
      <c r="F222" s="146" t="s">
        <v>2424</v>
      </c>
      <c r="G222" s="146" t="s">
        <v>2425</v>
      </c>
      <c r="H222" s="148">
        <v>0.0779</v>
      </c>
      <c r="I222" s="149"/>
      <c r="J222" s="150"/>
      <c r="K222" s="145"/>
      <c r="L222" s="145"/>
    </row>
    <row r="223">
      <c r="A223" s="27" t="s">
        <v>53</v>
      </c>
      <c r="B223" s="13" t="s">
        <v>2426</v>
      </c>
      <c r="C223" s="13" t="s">
        <v>1848</v>
      </c>
      <c r="D223" s="13" t="s">
        <v>2427</v>
      </c>
      <c r="E223" s="13" t="s">
        <v>2428</v>
      </c>
      <c r="F223" s="12" t="s">
        <v>2424</v>
      </c>
      <c r="G223" s="12" t="s">
        <v>2425</v>
      </c>
      <c r="H223" s="142">
        <v>0.0779</v>
      </c>
      <c r="I223" s="8"/>
      <c r="J223" s="152"/>
      <c r="K223" s="13"/>
      <c r="L223" s="13"/>
    </row>
    <row r="224">
      <c r="A224" s="144" t="s">
        <v>53</v>
      </c>
      <c r="B224" s="145" t="s">
        <v>2429</v>
      </c>
      <c r="C224" s="145" t="s">
        <v>1848</v>
      </c>
      <c r="D224" s="145" t="s">
        <v>2430</v>
      </c>
      <c r="E224" s="145" t="s">
        <v>2431</v>
      </c>
      <c r="F224" s="146" t="s">
        <v>2424</v>
      </c>
      <c r="G224" s="146" t="s">
        <v>2425</v>
      </c>
      <c r="H224" s="148">
        <v>0.0779</v>
      </c>
      <c r="I224" s="149"/>
      <c r="J224" s="150"/>
      <c r="K224" s="145"/>
      <c r="L224" s="145"/>
    </row>
    <row r="225">
      <c r="A225" s="27" t="s">
        <v>53</v>
      </c>
      <c r="B225" s="13" t="s">
        <v>2432</v>
      </c>
      <c r="C225" s="13" t="s">
        <v>1848</v>
      </c>
      <c r="D225" s="13" t="s">
        <v>2433</v>
      </c>
      <c r="E225" s="13" t="s">
        <v>2434</v>
      </c>
      <c r="F225" s="12" t="s">
        <v>2424</v>
      </c>
      <c r="G225" s="12" t="s">
        <v>2425</v>
      </c>
      <c r="H225" s="142">
        <v>0.0779</v>
      </c>
      <c r="I225" s="8"/>
      <c r="J225" s="152"/>
      <c r="K225" s="13"/>
      <c r="L225" s="13"/>
    </row>
    <row r="226">
      <c r="A226" s="144" t="s">
        <v>53</v>
      </c>
      <c r="B226" s="145" t="s">
        <v>2435</v>
      </c>
      <c r="C226" s="145" t="s">
        <v>1848</v>
      </c>
      <c r="D226" s="145" t="s">
        <v>2436</v>
      </c>
      <c r="E226" s="145" t="s">
        <v>2437</v>
      </c>
      <c r="F226" s="146" t="s">
        <v>2424</v>
      </c>
      <c r="G226" s="146" t="s">
        <v>2425</v>
      </c>
      <c r="H226" s="148">
        <v>0.0779</v>
      </c>
      <c r="I226" s="149"/>
      <c r="J226" s="150"/>
      <c r="K226" s="145"/>
      <c r="L226" s="145"/>
    </row>
    <row r="227">
      <c r="A227" s="27" t="s">
        <v>55</v>
      </c>
      <c r="B227" s="13" t="s">
        <v>2438</v>
      </c>
      <c r="C227" s="13" t="s">
        <v>1848</v>
      </c>
      <c r="D227" s="13" t="s">
        <v>2439</v>
      </c>
      <c r="E227" s="13" t="s">
        <v>2440</v>
      </c>
      <c r="F227" s="12">
        <v>31.0</v>
      </c>
      <c r="G227" s="14">
        <v>12.0</v>
      </c>
      <c r="H227" s="142">
        <f>1/12</f>
        <v>0.08333333333</v>
      </c>
      <c r="I227" s="8"/>
      <c r="J227" s="152"/>
      <c r="K227" s="13"/>
      <c r="L227" s="13"/>
    </row>
    <row r="228">
      <c r="A228" s="144" t="s">
        <v>55</v>
      </c>
      <c r="B228" s="145" t="s">
        <v>2441</v>
      </c>
      <c r="C228" s="145" t="s">
        <v>1848</v>
      </c>
      <c r="D228" s="145" t="s">
        <v>2442</v>
      </c>
      <c r="E228" s="145" t="s">
        <v>2443</v>
      </c>
      <c r="F228" s="146" t="s">
        <v>2444</v>
      </c>
      <c r="G228" s="153">
        <v>12.0</v>
      </c>
      <c r="H228" s="148">
        <f>3/12</f>
        <v>0.25</v>
      </c>
      <c r="I228" s="149"/>
      <c r="J228" s="150"/>
      <c r="K228" s="145"/>
      <c r="L228" s="145"/>
    </row>
    <row r="229">
      <c r="A229" s="27" t="s">
        <v>55</v>
      </c>
      <c r="B229" s="13" t="s">
        <v>2445</v>
      </c>
      <c r="C229" s="13" t="s">
        <v>1848</v>
      </c>
      <c r="D229" s="13"/>
      <c r="E229" s="13"/>
      <c r="F229" s="12"/>
      <c r="G229" s="12">
        <v>0.0</v>
      </c>
      <c r="H229" s="142">
        <v>0.0</v>
      </c>
      <c r="I229" s="8"/>
      <c r="J229" s="152"/>
      <c r="K229" s="13"/>
      <c r="L229" s="13"/>
    </row>
    <row r="230">
      <c r="A230" s="144" t="s">
        <v>55</v>
      </c>
      <c r="B230" s="145" t="s">
        <v>2446</v>
      </c>
      <c r="C230" s="145" t="s">
        <v>1848</v>
      </c>
      <c r="D230" s="145"/>
      <c r="E230" s="145"/>
      <c r="F230" s="146"/>
      <c r="G230" s="146">
        <v>0.0</v>
      </c>
      <c r="H230" s="148">
        <v>0.0</v>
      </c>
      <c r="I230" s="149"/>
      <c r="J230" s="150"/>
      <c r="K230" s="145"/>
      <c r="L230" s="145"/>
    </row>
    <row r="231">
      <c r="A231" s="27" t="s">
        <v>169</v>
      </c>
      <c r="B231" s="13" t="s">
        <v>2447</v>
      </c>
      <c r="C231" s="13" t="s">
        <v>1848</v>
      </c>
      <c r="D231" s="13" t="s">
        <v>2448</v>
      </c>
      <c r="E231" s="13" t="s">
        <v>2449</v>
      </c>
      <c r="F231" s="12">
        <v>5.0</v>
      </c>
      <c r="G231" s="14">
        <v>1.0</v>
      </c>
      <c r="H231" s="159">
        <f>1/4</f>
        <v>0.25</v>
      </c>
      <c r="I231" s="8"/>
      <c r="J231" s="152"/>
      <c r="K231" s="13"/>
      <c r="L231" s="13"/>
    </row>
    <row r="232">
      <c r="A232" s="144" t="s">
        <v>169</v>
      </c>
      <c r="B232" s="145" t="s">
        <v>2450</v>
      </c>
      <c r="C232" s="145" t="s">
        <v>1848</v>
      </c>
      <c r="D232" s="145" t="s">
        <v>2451</v>
      </c>
      <c r="E232" s="145" t="s">
        <v>2452</v>
      </c>
      <c r="F232" s="146" t="s">
        <v>2453</v>
      </c>
      <c r="G232" s="153">
        <v>3.0</v>
      </c>
      <c r="H232" s="148">
        <f>G232/4</f>
        <v>0.75</v>
      </c>
      <c r="I232" s="149"/>
      <c r="J232" s="150"/>
      <c r="K232" s="145"/>
      <c r="L232" s="145"/>
    </row>
    <row r="233">
      <c r="A233" s="27" t="s">
        <v>169</v>
      </c>
      <c r="B233" s="13" t="s">
        <v>2454</v>
      </c>
      <c r="C233" s="13" t="s">
        <v>1848</v>
      </c>
      <c r="D233" s="13"/>
      <c r="E233" s="13"/>
      <c r="F233" s="12"/>
      <c r="G233" s="12">
        <v>0.0</v>
      </c>
      <c r="H233" s="142">
        <v>0.0</v>
      </c>
      <c r="I233" s="8"/>
      <c r="J233" s="152"/>
      <c r="K233" s="13"/>
      <c r="L233" s="13"/>
    </row>
    <row r="234">
      <c r="A234" s="144" t="s">
        <v>276</v>
      </c>
      <c r="B234" s="145" t="s">
        <v>2455</v>
      </c>
      <c r="C234" s="145" t="s">
        <v>1848</v>
      </c>
      <c r="D234" s="145" t="s">
        <v>2456</v>
      </c>
      <c r="E234" s="145" t="s">
        <v>2457</v>
      </c>
      <c r="F234" s="146" t="s">
        <v>2458</v>
      </c>
      <c r="G234" s="146" t="s">
        <v>2459</v>
      </c>
      <c r="H234" s="148">
        <v>0.3333</v>
      </c>
      <c r="I234" s="149"/>
      <c r="J234" s="150"/>
      <c r="K234" s="145"/>
      <c r="L234" s="145"/>
    </row>
    <row r="235">
      <c r="A235" s="27" t="s">
        <v>276</v>
      </c>
      <c r="B235" s="13" t="s">
        <v>2460</v>
      </c>
      <c r="C235" s="13" t="s">
        <v>2461</v>
      </c>
      <c r="D235" s="13" t="s">
        <v>2462</v>
      </c>
      <c r="E235" s="13" t="s">
        <v>2463</v>
      </c>
      <c r="F235" s="12" t="s">
        <v>2464</v>
      </c>
      <c r="G235" s="12" t="s">
        <v>2465</v>
      </c>
      <c r="H235" s="142">
        <v>0.1111</v>
      </c>
      <c r="I235" s="8"/>
      <c r="J235" s="152"/>
      <c r="K235" s="13"/>
      <c r="L235" s="13"/>
    </row>
    <row r="236">
      <c r="A236" s="144" t="s">
        <v>276</v>
      </c>
      <c r="B236" s="145" t="s">
        <v>2466</v>
      </c>
      <c r="C236" s="145" t="s">
        <v>1848</v>
      </c>
      <c r="D236" s="145" t="s">
        <v>2467</v>
      </c>
      <c r="E236" s="145" t="s">
        <v>2468</v>
      </c>
      <c r="F236" s="146" t="s">
        <v>2469</v>
      </c>
      <c r="G236" s="146" t="s">
        <v>2470</v>
      </c>
      <c r="H236" s="154">
        <f>10/27</f>
        <v>0.3703703704</v>
      </c>
      <c r="I236" s="149" t="s">
        <v>2471</v>
      </c>
      <c r="J236" s="150"/>
      <c r="K236" s="145"/>
      <c r="L236" s="145"/>
    </row>
    <row r="237">
      <c r="A237" s="27" t="s">
        <v>73</v>
      </c>
      <c r="B237" s="13" t="s">
        <v>2472</v>
      </c>
      <c r="C237" s="13" t="s">
        <v>1848</v>
      </c>
      <c r="D237" s="13" t="s">
        <v>2473</v>
      </c>
      <c r="E237" s="13" t="s">
        <v>2474</v>
      </c>
      <c r="F237" s="12" t="s">
        <v>2475</v>
      </c>
      <c r="G237" s="156">
        <v>43925.0</v>
      </c>
      <c r="H237" s="142">
        <v>1.0</v>
      </c>
      <c r="I237" s="8"/>
      <c r="J237" s="152"/>
      <c r="K237" s="13"/>
      <c r="L237" s="13"/>
    </row>
    <row r="238">
      <c r="A238" s="144" t="s">
        <v>281</v>
      </c>
      <c r="B238" s="145" t="s">
        <v>2476</v>
      </c>
      <c r="C238" s="145" t="s">
        <v>1848</v>
      </c>
      <c r="D238" s="145"/>
      <c r="E238" s="145"/>
      <c r="F238" s="146"/>
      <c r="G238" s="146">
        <v>0.0</v>
      </c>
      <c r="H238" s="148">
        <v>0.0</v>
      </c>
      <c r="I238" s="149"/>
      <c r="J238" s="150"/>
      <c r="K238" s="145"/>
      <c r="L238" s="145"/>
    </row>
    <row r="239">
      <c r="A239" s="27" t="s">
        <v>281</v>
      </c>
      <c r="B239" s="13" t="s">
        <v>2477</v>
      </c>
      <c r="C239" s="13" t="s">
        <v>1848</v>
      </c>
      <c r="D239" s="13"/>
      <c r="E239" s="13"/>
      <c r="F239" s="12"/>
      <c r="G239" s="12">
        <v>0.0</v>
      </c>
      <c r="H239" s="142">
        <v>0.0</v>
      </c>
      <c r="I239" s="8"/>
      <c r="J239" s="152"/>
      <c r="K239" s="13"/>
      <c r="L239" s="13"/>
    </row>
    <row r="240">
      <c r="A240" s="144" t="s">
        <v>281</v>
      </c>
      <c r="B240" s="145" t="s">
        <v>2478</v>
      </c>
      <c r="C240" s="145" t="s">
        <v>1848</v>
      </c>
      <c r="D240" s="145"/>
      <c r="E240" s="145"/>
      <c r="F240" s="146"/>
      <c r="G240" s="146">
        <v>0.0</v>
      </c>
      <c r="H240" s="148">
        <v>0.0</v>
      </c>
      <c r="I240" s="149"/>
      <c r="J240" s="150"/>
      <c r="K240" s="145"/>
      <c r="L240" s="145"/>
    </row>
    <row r="241">
      <c r="A241" s="27" t="s">
        <v>281</v>
      </c>
      <c r="B241" s="13" t="s">
        <v>2479</v>
      </c>
      <c r="C241" s="13" t="s">
        <v>1848</v>
      </c>
      <c r="D241" s="13" t="s">
        <v>2480</v>
      </c>
      <c r="E241" s="13" t="s">
        <v>2481</v>
      </c>
      <c r="F241" s="12" t="s">
        <v>2482</v>
      </c>
      <c r="G241" s="156">
        <v>43831.0</v>
      </c>
      <c r="H241" s="142">
        <v>1.0</v>
      </c>
      <c r="I241" s="8"/>
      <c r="J241" s="152"/>
      <c r="K241" s="13"/>
      <c r="L241" s="13"/>
    </row>
    <row r="242">
      <c r="A242" s="144" t="s">
        <v>82</v>
      </c>
      <c r="B242" s="145" t="s">
        <v>2483</v>
      </c>
      <c r="C242" s="145" t="s">
        <v>1848</v>
      </c>
      <c r="D242" s="145" t="s">
        <v>2484</v>
      </c>
      <c r="E242" s="145" t="s">
        <v>2485</v>
      </c>
      <c r="F242" s="146" t="s">
        <v>2486</v>
      </c>
      <c r="G242" s="146" t="s">
        <v>2487</v>
      </c>
      <c r="H242" s="148">
        <v>0.933</v>
      </c>
      <c r="I242" s="149"/>
      <c r="J242" s="150"/>
      <c r="K242" s="145"/>
      <c r="L242" s="145"/>
    </row>
    <row r="243">
      <c r="A243" s="27" t="s">
        <v>86</v>
      </c>
      <c r="B243" s="13" t="s">
        <v>2488</v>
      </c>
      <c r="C243" s="13" t="s">
        <v>1848</v>
      </c>
      <c r="D243" s="13"/>
      <c r="E243" s="13"/>
      <c r="F243" s="12"/>
      <c r="G243" s="12" t="s">
        <v>2356</v>
      </c>
      <c r="H243" s="142">
        <v>0.0</v>
      </c>
      <c r="I243" s="8"/>
      <c r="J243" s="152"/>
      <c r="K243" s="13"/>
      <c r="L243" s="13"/>
    </row>
    <row r="244">
      <c r="A244" s="144" t="s">
        <v>86</v>
      </c>
      <c r="B244" s="145" t="s">
        <v>2489</v>
      </c>
      <c r="C244" s="145" t="s">
        <v>1848</v>
      </c>
      <c r="D244" s="145" t="s">
        <v>2490</v>
      </c>
      <c r="E244" s="145" t="s">
        <v>2491</v>
      </c>
      <c r="F244" s="146">
        <v>51.0</v>
      </c>
      <c r="G244" s="147">
        <v>43831.0</v>
      </c>
      <c r="H244" s="148">
        <v>1.0</v>
      </c>
      <c r="I244" s="149"/>
      <c r="J244" s="150"/>
      <c r="K244" s="145"/>
      <c r="L244" s="145"/>
    </row>
    <row r="245">
      <c r="A245" s="27" t="s">
        <v>285</v>
      </c>
      <c r="B245" s="13" t="s">
        <v>2492</v>
      </c>
      <c r="C245" s="13" t="s">
        <v>1848</v>
      </c>
      <c r="D245" s="13" t="s">
        <v>2493</v>
      </c>
      <c r="E245" s="13" t="s">
        <v>2494</v>
      </c>
      <c r="F245" s="12" t="s">
        <v>2495</v>
      </c>
      <c r="G245" s="156">
        <v>43863.0</v>
      </c>
      <c r="H245" s="142">
        <v>1.0</v>
      </c>
      <c r="I245" s="8"/>
      <c r="J245" s="152"/>
      <c r="K245" s="13"/>
      <c r="L245" s="13"/>
    </row>
    <row r="246">
      <c r="A246" s="144" t="s">
        <v>285</v>
      </c>
      <c r="B246" s="145" t="s">
        <v>2496</v>
      </c>
      <c r="C246" s="145" t="s">
        <v>1848</v>
      </c>
      <c r="D246" s="145" t="s">
        <v>2497</v>
      </c>
      <c r="E246" s="145" t="s">
        <v>2498</v>
      </c>
      <c r="F246" s="146" t="s">
        <v>2495</v>
      </c>
      <c r="G246" s="147">
        <v>43863.0</v>
      </c>
      <c r="H246" s="148">
        <v>1.0</v>
      </c>
      <c r="I246" s="149"/>
      <c r="J246" s="150"/>
      <c r="K246" s="145"/>
      <c r="L246" s="145"/>
    </row>
    <row r="247">
      <c r="A247" s="27" t="s">
        <v>285</v>
      </c>
      <c r="B247" s="13" t="s">
        <v>2499</v>
      </c>
      <c r="C247" s="13" t="s">
        <v>1848</v>
      </c>
      <c r="D247" s="13" t="s">
        <v>2497</v>
      </c>
      <c r="E247" s="13" t="s">
        <v>2498</v>
      </c>
      <c r="F247" s="12" t="s">
        <v>2495</v>
      </c>
      <c r="G247" s="156">
        <v>43863.0</v>
      </c>
      <c r="H247" s="142">
        <v>1.0</v>
      </c>
      <c r="I247" s="8"/>
      <c r="J247" s="152"/>
      <c r="K247" s="13"/>
      <c r="L247" s="13"/>
    </row>
    <row r="248">
      <c r="A248" s="144" t="s">
        <v>285</v>
      </c>
      <c r="B248" s="145" t="s">
        <v>2500</v>
      </c>
      <c r="C248" s="145" t="s">
        <v>1848</v>
      </c>
      <c r="D248" s="145" t="s">
        <v>2501</v>
      </c>
      <c r="E248" s="145" t="s">
        <v>2502</v>
      </c>
      <c r="F248" s="146" t="s">
        <v>2495</v>
      </c>
      <c r="G248" s="147">
        <v>43863.0</v>
      </c>
      <c r="H248" s="148">
        <v>1.0</v>
      </c>
      <c r="I248" s="149"/>
      <c r="J248" s="150"/>
      <c r="K248" s="145"/>
      <c r="L248" s="145"/>
    </row>
    <row r="249">
      <c r="A249" s="27" t="s">
        <v>92</v>
      </c>
      <c r="B249" s="13" t="s">
        <v>2503</v>
      </c>
      <c r="C249" s="13" t="s">
        <v>1848</v>
      </c>
      <c r="E249" s="13" t="s">
        <v>2504</v>
      </c>
      <c r="F249" s="12" t="s">
        <v>2505</v>
      </c>
      <c r="G249" s="12">
        <v>0.0</v>
      </c>
      <c r="H249" s="142">
        <v>0.0</v>
      </c>
      <c r="I249" s="8"/>
      <c r="J249" s="152"/>
      <c r="K249" s="13"/>
      <c r="L249" s="13"/>
    </row>
    <row r="250">
      <c r="A250" s="144" t="s">
        <v>92</v>
      </c>
      <c r="B250" s="145" t="s">
        <v>2506</v>
      </c>
      <c r="C250" s="145" t="s">
        <v>1848</v>
      </c>
      <c r="D250" s="145"/>
      <c r="E250" s="145"/>
      <c r="F250" s="146"/>
      <c r="G250" s="146">
        <v>0.0</v>
      </c>
      <c r="H250" s="148">
        <v>0.0</v>
      </c>
      <c r="I250" s="149"/>
      <c r="J250" s="150"/>
      <c r="K250" s="145"/>
      <c r="L250" s="145"/>
    </row>
    <row r="251">
      <c r="A251" s="27" t="s">
        <v>92</v>
      </c>
      <c r="B251" s="13" t="s">
        <v>2507</v>
      </c>
      <c r="C251" s="13" t="s">
        <v>1848</v>
      </c>
      <c r="E251" s="13" t="s">
        <v>2508</v>
      </c>
      <c r="F251" s="12" t="s">
        <v>2509</v>
      </c>
      <c r="G251" s="156">
        <v>44014.0</v>
      </c>
      <c r="H251" s="142">
        <v>0.2857</v>
      </c>
      <c r="I251" s="8"/>
      <c r="J251" s="152"/>
      <c r="K251" s="13"/>
      <c r="L251" s="13"/>
    </row>
    <row r="252">
      <c r="A252" s="144" t="s">
        <v>92</v>
      </c>
      <c r="B252" s="145" t="s">
        <v>2510</v>
      </c>
      <c r="C252" s="145" t="s">
        <v>1848</v>
      </c>
      <c r="E252" s="145"/>
      <c r="F252" s="146"/>
      <c r="G252" s="146">
        <v>0.0</v>
      </c>
      <c r="H252" s="148">
        <v>0.0</v>
      </c>
      <c r="I252" s="149"/>
      <c r="J252" s="150"/>
      <c r="K252" s="145"/>
      <c r="L252" s="145"/>
    </row>
    <row r="253">
      <c r="A253" s="27" t="s">
        <v>92</v>
      </c>
      <c r="B253" s="13" t="s">
        <v>2511</v>
      </c>
      <c r="C253" s="13" t="s">
        <v>1848</v>
      </c>
      <c r="E253" s="13"/>
      <c r="F253" s="12"/>
      <c r="G253" s="12">
        <v>0.0</v>
      </c>
      <c r="H253" s="142">
        <v>0.0</v>
      </c>
      <c r="I253" s="8"/>
      <c r="J253" s="152"/>
      <c r="K253" s="13"/>
      <c r="L253" s="13"/>
    </row>
    <row r="254">
      <c r="A254" s="144" t="s">
        <v>92</v>
      </c>
      <c r="B254" s="145" t="s">
        <v>2512</v>
      </c>
      <c r="C254" s="145" t="s">
        <v>1848</v>
      </c>
      <c r="E254" s="145"/>
      <c r="F254" s="146"/>
      <c r="G254" s="146">
        <v>0.0</v>
      </c>
      <c r="H254" s="148">
        <v>0.0</v>
      </c>
      <c r="I254" s="149"/>
      <c r="J254" s="150"/>
      <c r="K254" s="145"/>
      <c r="L254" s="145"/>
    </row>
    <row r="255">
      <c r="A255" s="27" t="s">
        <v>92</v>
      </c>
      <c r="B255" s="13" t="s">
        <v>2513</v>
      </c>
      <c r="C255" s="13" t="s">
        <v>1856</v>
      </c>
      <c r="E255" s="13"/>
      <c r="F255" s="12"/>
      <c r="G255" s="12">
        <v>0.0</v>
      </c>
      <c r="H255" s="142">
        <v>0.0</v>
      </c>
      <c r="I255" s="8"/>
      <c r="J255" s="152"/>
      <c r="K255" s="13"/>
      <c r="L255" s="13"/>
    </row>
    <row r="256">
      <c r="A256" s="144" t="s">
        <v>92</v>
      </c>
      <c r="B256" s="145" t="s">
        <v>2514</v>
      </c>
      <c r="C256" s="145" t="s">
        <v>1848</v>
      </c>
      <c r="E256" s="145" t="s">
        <v>2515</v>
      </c>
      <c r="F256" s="146" t="s">
        <v>2516</v>
      </c>
      <c r="G256" s="147">
        <v>44013.0</v>
      </c>
      <c r="H256" s="148">
        <v>0.1428</v>
      </c>
      <c r="I256" s="149"/>
      <c r="J256" s="150"/>
      <c r="K256" s="145"/>
      <c r="L256" s="145"/>
    </row>
    <row r="257">
      <c r="A257" s="27" t="s">
        <v>92</v>
      </c>
      <c r="B257" s="13" t="s">
        <v>2517</v>
      </c>
      <c r="C257" s="13" t="s">
        <v>1848</v>
      </c>
      <c r="E257" s="13" t="s">
        <v>2518</v>
      </c>
      <c r="F257" s="12" t="s">
        <v>2519</v>
      </c>
      <c r="G257" s="156">
        <v>44013.0</v>
      </c>
      <c r="H257" s="142">
        <v>0.1428</v>
      </c>
      <c r="I257" s="8"/>
      <c r="J257" s="152"/>
      <c r="K257" s="13"/>
      <c r="L257" s="13"/>
    </row>
    <row r="258">
      <c r="A258" s="144" t="s">
        <v>92</v>
      </c>
      <c r="B258" s="145" t="s">
        <v>2520</v>
      </c>
      <c r="C258" s="145" t="s">
        <v>1848</v>
      </c>
      <c r="E258" s="145" t="s">
        <v>2521</v>
      </c>
      <c r="F258" s="146" t="s">
        <v>2519</v>
      </c>
      <c r="G258" s="147">
        <v>44013.0</v>
      </c>
      <c r="H258" s="148">
        <v>0.1428</v>
      </c>
      <c r="I258" s="149"/>
      <c r="J258" s="150"/>
      <c r="K258" s="145"/>
      <c r="L258" s="145"/>
    </row>
    <row r="259">
      <c r="A259" s="27" t="s">
        <v>92</v>
      </c>
      <c r="B259" s="13" t="s">
        <v>2522</v>
      </c>
      <c r="C259" s="13" t="s">
        <v>1848</v>
      </c>
      <c r="E259" s="13" t="s">
        <v>2523</v>
      </c>
      <c r="F259" s="12" t="s">
        <v>2524</v>
      </c>
      <c r="G259" s="156">
        <v>44013.0</v>
      </c>
      <c r="H259" s="142">
        <v>0.1428</v>
      </c>
      <c r="I259" s="8"/>
      <c r="J259" s="152"/>
      <c r="K259" s="13"/>
      <c r="L259" s="13"/>
    </row>
    <row r="260">
      <c r="A260" s="144" t="s">
        <v>99</v>
      </c>
      <c r="B260" s="145" t="s">
        <v>2525</v>
      </c>
      <c r="C260" s="145" t="s">
        <v>1848</v>
      </c>
      <c r="D260" s="145"/>
      <c r="E260" s="145"/>
      <c r="F260" s="146"/>
      <c r="G260" s="146">
        <v>0.0</v>
      </c>
      <c r="H260" s="148">
        <v>0.0</v>
      </c>
      <c r="I260" s="149"/>
      <c r="J260" s="150"/>
      <c r="K260" s="145"/>
      <c r="L260" s="145"/>
    </row>
    <row r="261">
      <c r="A261" s="27" t="s">
        <v>99</v>
      </c>
      <c r="B261" s="13" t="s">
        <v>2526</v>
      </c>
      <c r="C261" s="13" t="s">
        <v>1861</v>
      </c>
      <c r="D261" s="13"/>
      <c r="E261" s="13"/>
      <c r="F261" s="12"/>
      <c r="G261" s="12">
        <v>0.0</v>
      </c>
      <c r="H261" s="142">
        <v>0.0</v>
      </c>
      <c r="I261" s="8"/>
      <c r="J261" s="152"/>
      <c r="K261" s="13"/>
      <c r="L261" s="13"/>
    </row>
    <row r="262">
      <c r="A262" s="144" t="s">
        <v>99</v>
      </c>
      <c r="B262" s="145" t="s">
        <v>2527</v>
      </c>
      <c r="C262" s="145" t="s">
        <v>1848</v>
      </c>
      <c r="D262" s="145"/>
      <c r="E262" s="145"/>
      <c r="F262" s="146"/>
      <c r="G262" s="146">
        <v>0.0</v>
      </c>
      <c r="H262" s="148">
        <v>0.0</v>
      </c>
      <c r="I262" s="149"/>
      <c r="J262" s="150"/>
      <c r="K262" s="145"/>
      <c r="L262" s="145"/>
    </row>
    <row r="263">
      <c r="A263" s="27" t="s">
        <v>105</v>
      </c>
      <c r="B263" s="13" t="s">
        <v>2528</v>
      </c>
      <c r="C263" s="13" t="s">
        <v>1848</v>
      </c>
      <c r="D263" s="13" t="s">
        <v>2529</v>
      </c>
      <c r="E263" s="13" t="s">
        <v>2530</v>
      </c>
      <c r="F263" s="12" t="s">
        <v>2531</v>
      </c>
      <c r="G263" s="156">
        <v>44014.0</v>
      </c>
      <c r="H263" s="142">
        <f>2/7</f>
        <v>0.2857142857</v>
      </c>
      <c r="I263" s="8"/>
      <c r="J263" s="152"/>
      <c r="K263" s="13"/>
      <c r="L263" s="13"/>
    </row>
    <row r="264">
      <c r="A264" s="144" t="s">
        <v>105</v>
      </c>
      <c r="B264" s="145" t="s">
        <v>2532</v>
      </c>
      <c r="C264" s="145" t="s">
        <v>1848</v>
      </c>
      <c r="D264" s="145" t="s">
        <v>2533</v>
      </c>
      <c r="E264" s="145" t="s">
        <v>2534</v>
      </c>
      <c r="F264" s="146">
        <v>7.0</v>
      </c>
      <c r="G264" s="147">
        <v>44013.0</v>
      </c>
      <c r="H264" s="154">
        <f>1/7</f>
        <v>0.1428571429</v>
      </c>
      <c r="I264" s="149"/>
      <c r="J264" s="150"/>
      <c r="K264" s="145"/>
      <c r="L264" s="145"/>
    </row>
    <row r="265">
      <c r="A265" s="27" t="s">
        <v>105</v>
      </c>
      <c r="B265" s="13" t="s">
        <v>2535</v>
      </c>
      <c r="C265" s="13" t="s">
        <v>1848</v>
      </c>
      <c r="D265" s="13" t="s">
        <v>1801</v>
      </c>
      <c r="E265" s="13" t="s">
        <v>2536</v>
      </c>
      <c r="F265" s="12" t="s">
        <v>2537</v>
      </c>
      <c r="G265" s="156">
        <v>44018.0</v>
      </c>
      <c r="H265" s="155">
        <f>6/7</f>
        <v>0.8571428571</v>
      </c>
      <c r="I265" s="8"/>
      <c r="J265" s="152"/>
      <c r="K265" s="13"/>
      <c r="L265" s="13"/>
    </row>
    <row r="266">
      <c r="A266" s="144" t="s">
        <v>105</v>
      </c>
      <c r="B266" s="145" t="s">
        <v>2538</v>
      </c>
      <c r="C266" s="145" t="s">
        <v>1848</v>
      </c>
      <c r="D266" s="145" t="s">
        <v>1796</v>
      </c>
      <c r="E266" s="145" t="s">
        <v>2539</v>
      </c>
      <c r="F266" s="146" t="s">
        <v>2540</v>
      </c>
      <c r="G266" s="147">
        <v>44014.0</v>
      </c>
      <c r="H266" s="154">
        <f>2/7</f>
        <v>0.2857142857</v>
      </c>
      <c r="I266" s="149"/>
      <c r="J266" s="150"/>
      <c r="K266" s="145"/>
      <c r="L266" s="145"/>
    </row>
    <row r="267">
      <c r="A267" s="27" t="s">
        <v>294</v>
      </c>
      <c r="B267" s="13" t="s">
        <v>2541</v>
      </c>
      <c r="C267" s="13" t="s">
        <v>1848</v>
      </c>
      <c r="D267" s="13"/>
      <c r="E267" s="13"/>
      <c r="F267" s="12"/>
      <c r="G267" s="12">
        <v>0.0</v>
      </c>
      <c r="H267" s="142">
        <v>0.0</v>
      </c>
      <c r="I267" s="8"/>
      <c r="J267" s="152"/>
      <c r="K267" s="13"/>
      <c r="L267" s="13"/>
    </row>
    <row r="268">
      <c r="A268" s="144" t="s">
        <v>294</v>
      </c>
      <c r="B268" s="145" t="s">
        <v>2542</v>
      </c>
      <c r="C268" s="145" t="s">
        <v>1848</v>
      </c>
      <c r="D268" s="145" t="s">
        <v>2543</v>
      </c>
      <c r="E268" s="145" t="s">
        <v>2544</v>
      </c>
      <c r="F268" s="146">
        <v>51.0</v>
      </c>
      <c r="G268" s="153">
        <v>2.0</v>
      </c>
      <c r="H268" s="148">
        <f>1/2</f>
        <v>0.5</v>
      </c>
      <c r="I268" s="149"/>
      <c r="J268" s="150"/>
      <c r="K268" s="145"/>
      <c r="L268" s="145"/>
    </row>
    <row r="269">
      <c r="A269" s="27" t="s">
        <v>294</v>
      </c>
      <c r="B269" s="13" t="s">
        <v>2545</v>
      </c>
      <c r="C269" s="13" t="s">
        <v>1861</v>
      </c>
      <c r="D269" s="13"/>
      <c r="E269" s="13"/>
      <c r="F269" s="12"/>
      <c r="G269" s="12">
        <v>0.0</v>
      </c>
      <c r="H269" s="142">
        <v>0.0</v>
      </c>
      <c r="I269" s="8"/>
      <c r="J269" s="152"/>
      <c r="K269" s="13"/>
      <c r="L269" s="13"/>
    </row>
    <row r="270">
      <c r="A270" s="144" t="s">
        <v>198</v>
      </c>
      <c r="B270" s="145" t="s">
        <v>2546</v>
      </c>
      <c r="C270" s="145" t="s">
        <v>1848</v>
      </c>
      <c r="D270" s="145"/>
      <c r="E270" s="145"/>
      <c r="F270" s="146"/>
      <c r="G270" s="146">
        <v>0.0</v>
      </c>
      <c r="H270" s="148">
        <v>0.0</v>
      </c>
      <c r="I270" s="149"/>
      <c r="J270" s="150"/>
      <c r="K270" s="145"/>
      <c r="L270" s="145"/>
    </row>
    <row r="271">
      <c r="A271" s="27" t="s">
        <v>198</v>
      </c>
      <c r="B271" s="13" t="s">
        <v>2547</v>
      </c>
      <c r="C271" s="13" t="s">
        <v>1848</v>
      </c>
      <c r="D271" s="13"/>
      <c r="E271" s="13" t="s">
        <v>2548</v>
      </c>
      <c r="F271" s="12" t="s">
        <v>2549</v>
      </c>
      <c r="G271" s="156">
        <v>43863.0</v>
      </c>
      <c r="H271" s="142">
        <v>1.0</v>
      </c>
      <c r="I271" s="8"/>
      <c r="J271" s="152"/>
      <c r="K271" s="13"/>
      <c r="L271" s="13"/>
    </row>
    <row r="272">
      <c r="A272" s="144" t="s">
        <v>198</v>
      </c>
      <c r="B272" s="145" t="s">
        <v>2550</v>
      </c>
      <c r="C272" s="145" t="s">
        <v>1848</v>
      </c>
      <c r="D272" s="145"/>
      <c r="E272" s="145"/>
      <c r="F272" s="146"/>
      <c r="G272" s="146">
        <v>0.0</v>
      </c>
      <c r="H272" s="148">
        <v>0.0</v>
      </c>
      <c r="I272" s="149"/>
      <c r="J272" s="150"/>
      <c r="K272" s="145"/>
      <c r="L272" s="145"/>
    </row>
    <row r="273">
      <c r="A273" s="27" t="s">
        <v>198</v>
      </c>
      <c r="B273" s="13" t="s">
        <v>2551</v>
      </c>
      <c r="C273" s="13" t="s">
        <v>1861</v>
      </c>
      <c r="D273" s="13"/>
      <c r="E273" s="13" t="s">
        <v>2552</v>
      </c>
      <c r="F273" s="12">
        <v>51.0</v>
      </c>
      <c r="G273" s="156">
        <v>43862.0</v>
      </c>
      <c r="H273" s="142">
        <v>0.5</v>
      </c>
      <c r="I273" s="8"/>
      <c r="J273" s="152"/>
      <c r="K273" s="13"/>
      <c r="L273" s="13"/>
    </row>
    <row r="274">
      <c r="A274" s="144" t="s">
        <v>198</v>
      </c>
      <c r="B274" s="145" t="s">
        <v>2553</v>
      </c>
      <c r="C274" s="145" t="s">
        <v>1848</v>
      </c>
      <c r="D274" s="145"/>
      <c r="E274" s="145" t="s">
        <v>2554</v>
      </c>
      <c r="F274" s="146">
        <v>36.0</v>
      </c>
      <c r="G274" s="146">
        <v>0.0</v>
      </c>
      <c r="H274" s="148">
        <v>0.0</v>
      </c>
      <c r="I274" s="149"/>
      <c r="J274" s="150"/>
      <c r="K274" s="145"/>
      <c r="L274" s="145"/>
    </row>
    <row r="275">
      <c r="A275" s="27" t="s">
        <v>198</v>
      </c>
      <c r="B275" s="13" t="s">
        <v>2555</v>
      </c>
      <c r="C275" s="13" t="s">
        <v>1976</v>
      </c>
      <c r="D275" s="13"/>
      <c r="E275" s="13" t="s">
        <v>2556</v>
      </c>
      <c r="F275" s="12">
        <v>36.0</v>
      </c>
      <c r="G275" s="156">
        <v>43862.0</v>
      </c>
      <c r="H275" s="142">
        <v>0.5</v>
      </c>
      <c r="I275" s="8"/>
      <c r="J275" s="152"/>
      <c r="K275" s="13"/>
      <c r="L275" s="13"/>
    </row>
    <row r="276">
      <c r="A276" s="144" t="s">
        <v>198</v>
      </c>
      <c r="B276" s="145" t="s">
        <v>2557</v>
      </c>
      <c r="C276" s="145" t="s">
        <v>1976</v>
      </c>
      <c r="D276" s="145"/>
      <c r="E276" s="145" t="s">
        <v>2558</v>
      </c>
      <c r="F276" s="146">
        <v>36.0</v>
      </c>
      <c r="G276" s="147">
        <v>43862.0</v>
      </c>
      <c r="H276" s="148">
        <v>0.5</v>
      </c>
      <c r="I276" s="149"/>
      <c r="J276" s="150"/>
      <c r="K276" s="145"/>
      <c r="L276" s="145"/>
    </row>
    <row r="277">
      <c r="A277" s="27" t="s">
        <v>198</v>
      </c>
      <c r="B277" s="13" t="s">
        <v>2559</v>
      </c>
      <c r="C277" s="13" t="s">
        <v>1848</v>
      </c>
      <c r="D277" s="13"/>
      <c r="E277" s="13"/>
      <c r="F277" s="12"/>
      <c r="G277" s="12">
        <v>0.0</v>
      </c>
      <c r="H277" s="142">
        <v>0.0</v>
      </c>
      <c r="I277" s="8"/>
      <c r="J277" s="152"/>
      <c r="K277" s="13"/>
      <c r="L277" s="13"/>
    </row>
    <row r="278">
      <c r="A278" s="144" t="s">
        <v>114</v>
      </c>
      <c r="B278" s="145" t="s">
        <v>2560</v>
      </c>
      <c r="C278" s="145" t="s">
        <v>1848</v>
      </c>
      <c r="D278" s="145"/>
      <c r="E278" s="145" t="s">
        <v>2561</v>
      </c>
      <c r="F278" s="146" t="s">
        <v>2562</v>
      </c>
      <c r="G278" s="147">
        <v>43863.0</v>
      </c>
      <c r="H278" s="148">
        <v>1.0</v>
      </c>
      <c r="I278" s="149"/>
      <c r="J278" s="150"/>
      <c r="K278" s="145"/>
      <c r="L278" s="145"/>
    </row>
    <row r="279">
      <c r="A279" s="27" t="s">
        <v>114</v>
      </c>
      <c r="B279" s="13" t="s">
        <v>2563</v>
      </c>
      <c r="C279" s="13" t="s">
        <v>1848</v>
      </c>
      <c r="D279" s="13"/>
      <c r="E279" s="13" t="s">
        <v>2564</v>
      </c>
      <c r="F279" s="12" t="s">
        <v>2562</v>
      </c>
      <c r="G279" s="156">
        <v>43863.0</v>
      </c>
      <c r="H279" s="142">
        <v>1.0</v>
      </c>
      <c r="I279" s="8"/>
      <c r="J279" s="152"/>
      <c r="K279" s="13"/>
      <c r="L279" s="13"/>
    </row>
    <row r="280">
      <c r="A280" s="144" t="s">
        <v>114</v>
      </c>
      <c r="B280" s="145" t="s">
        <v>2565</v>
      </c>
      <c r="C280" s="145" t="s">
        <v>1848</v>
      </c>
      <c r="D280" s="145"/>
      <c r="E280" s="145" t="s">
        <v>2566</v>
      </c>
      <c r="F280" s="146" t="s">
        <v>2562</v>
      </c>
      <c r="G280" s="147">
        <v>43863.0</v>
      </c>
      <c r="H280" s="148">
        <v>1.0</v>
      </c>
      <c r="I280" s="149"/>
      <c r="J280" s="150"/>
      <c r="K280" s="145"/>
      <c r="L280" s="145"/>
    </row>
    <row r="281">
      <c r="A281" s="27" t="s">
        <v>114</v>
      </c>
      <c r="B281" s="13" t="s">
        <v>2567</v>
      </c>
      <c r="C281" s="13" t="s">
        <v>1848</v>
      </c>
      <c r="D281" s="13"/>
      <c r="E281" s="13" t="s">
        <v>2568</v>
      </c>
      <c r="F281" s="12" t="s">
        <v>2562</v>
      </c>
      <c r="G281" s="156">
        <v>43863.0</v>
      </c>
      <c r="H281" s="142">
        <v>1.0</v>
      </c>
      <c r="I281" s="8"/>
      <c r="J281" s="152"/>
      <c r="K281" s="13"/>
      <c r="L281" s="13"/>
    </row>
    <row r="282">
      <c r="A282" s="144" t="s">
        <v>51</v>
      </c>
      <c r="B282" s="145" t="s">
        <v>2569</v>
      </c>
      <c r="C282" s="145" t="s">
        <v>1848</v>
      </c>
      <c r="D282" s="145"/>
      <c r="E282" s="145"/>
      <c r="F282" s="146"/>
      <c r="G282" s="146">
        <v>0.0</v>
      </c>
      <c r="H282" s="148">
        <v>0.0</v>
      </c>
      <c r="I282" s="149"/>
      <c r="J282" s="150"/>
      <c r="K282" s="145"/>
      <c r="L282" s="145"/>
    </row>
    <row r="283">
      <c r="A283" s="27" t="s">
        <v>51</v>
      </c>
      <c r="B283" s="13" t="s">
        <v>2570</v>
      </c>
      <c r="C283" s="13" t="s">
        <v>1848</v>
      </c>
      <c r="D283" s="13"/>
      <c r="E283" s="13"/>
      <c r="F283" s="12"/>
      <c r="G283" s="12">
        <v>0.0</v>
      </c>
      <c r="H283" s="142">
        <v>0.0</v>
      </c>
      <c r="I283" s="8"/>
      <c r="J283" s="152"/>
      <c r="K283" s="13"/>
      <c r="L283" s="13"/>
    </row>
    <row r="284">
      <c r="A284" s="144" t="s">
        <v>51</v>
      </c>
      <c r="B284" s="145" t="s">
        <v>2571</v>
      </c>
      <c r="C284" s="145" t="s">
        <v>1848</v>
      </c>
      <c r="D284" s="145"/>
      <c r="E284" s="145"/>
      <c r="F284" s="146"/>
      <c r="G284" s="146">
        <v>0.0</v>
      </c>
      <c r="H284" s="148">
        <v>0.0</v>
      </c>
      <c r="I284" s="149"/>
      <c r="J284" s="150"/>
      <c r="K284" s="145"/>
      <c r="L284" s="145"/>
    </row>
    <row r="285">
      <c r="A285" s="27" t="s">
        <v>51</v>
      </c>
      <c r="B285" s="13" t="s">
        <v>2572</v>
      </c>
      <c r="C285" s="13" t="s">
        <v>1976</v>
      </c>
      <c r="D285" s="13"/>
      <c r="E285" s="13"/>
      <c r="F285" s="12"/>
      <c r="G285" s="12">
        <v>0.0</v>
      </c>
      <c r="H285" s="142">
        <v>0.0</v>
      </c>
      <c r="I285" s="8"/>
      <c r="J285" s="152"/>
      <c r="K285" s="13"/>
      <c r="L285" s="13"/>
    </row>
    <row r="286">
      <c r="A286" s="144" t="s">
        <v>51</v>
      </c>
      <c r="B286" s="145" t="s">
        <v>2573</v>
      </c>
      <c r="C286" s="145" t="s">
        <v>1976</v>
      </c>
      <c r="D286" s="145"/>
      <c r="E286" s="145"/>
      <c r="F286" s="146"/>
      <c r="G286" s="146">
        <v>0.0</v>
      </c>
      <c r="H286" s="148">
        <v>0.0</v>
      </c>
      <c r="I286" s="149"/>
      <c r="J286" s="150"/>
      <c r="K286" s="145"/>
      <c r="L286" s="145"/>
    </row>
    <row r="287">
      <c r="A287" s="27" t="s">
        <v>60</v>
      </c>
      <c r="B287" s="13"/>
      <c r="C287" s="13"/>
      <c r="D287" s="13"/>
      <c r="E287" s="13"/>
      <c r="F287" s="14"/>
      <c r="G287" s="12">
        <v>0.0</v>
      </c>
      <c r="H287" s="142">
        <v>0.0</v>
      </c>
      <c r="I287" s="8" t="s">
        <v>2149</v>
      </c>
      <c r="J287" s="152"/>
      <c r="K287" s="13"/>
      <c r="L287" s="13"/>
    </row>
    <row r="288">
      <c r="A288" s="144" t="s">
        <v>64</v>
      </c>
      <c r="B288" s="145"/>
      <c r="C288" s="145"/>
      <c r="D288" s="145"/>
      <c r="E288" s="145"/>
      <c r="F288" s="153"/>
      <c r="G288" s="153">
        <v>0.0</v>
      </c>
      <c r="H288" s="154">
        <v>0.0</v>
      </c>
      <c r="I288" s="149" t="s">
        <v>2149</v>
      </c>
      <c r="J288" s="150"/>
      <c r="K288" s="145"/>
      <c r="L288" s="145"/>
    </row>
    <row r="289">
      <c r="A289" s="27" t="s">
        <v>66</v>
      </c>
      <c r="B289" s="13" t="s">
        <v>2574</v>
      </c>
      <c r="C289" s="13" t="s">
        <v>1848</v>
      </c>
      <c r="D289" s="13" t="s">
        <v>2575</v>
      </c>
      <c r="E289" s="13" t="s">
        <v>2576</v>
      </c>
      <c r="F289" s="12" t="s">
        <v>2577</v>
      </c>
      <c r="G289" s="12">
        <v>2.0</v>
      </c>
      <c r="H289" s="155">
        <f>2/6</f>
        <v>0.3333333333</v>
      </c>
      <c r="I289" s="8"/>
      <c r="J289" s="152"/>
      <c r="K289" s="13"/>
      <c r="L289" s="13"/>
    </row>
    <row r="290">
      <c r="A290" s="144" t="s">
        <v>66</v>
      </c>
      <c r="B290" s="145" t="s">
        <v>2578</v>
      </c>
      <c r="C290" s="145" t="s">
        <v>1848</v>
      </c>
      <c r="D290" s="145"/>
      <c r="E290" s="145"/>
      <c r="F290" s="146"/>
      <c r="G290" s="146">
        <v>0.0</v>
      </c>
      <c r="H290" s="148">
        <v>0.0</v>
      </c>
      <c r="I290" s="149"/>
      <c r="J290" s="150"/>
      <c r="K290" s="145"/>
      <c r="L290" s="145"/>
    </row>
    <row r="291">
      <c r="A291" s="27" t="s">
        <v>66</v>
      </c>
      <c r="B291" s="13" t="s">
        <v>2579</v>
      </c>
      <c r="C291" s="13" t="s">
        <v>2461</v>
      </c>
      <c r="D291" s="13"/>
      <c r="E291" s="13"/>
      <c r="F291" s="12"/>
      <c r="G291" s="12">
        <v>0.0</v>
      </c>
      <c r="H291" s="142">
        <v>0.0</v>
      </c>
      <c r="I291" s="8"/>
      <c r="J291" s="152"/>
      <c r="K291" s="13"/>
      <c r="L291" s="13"/>
    </row>
    <row r="292">
      <c r="A292" s="144" t="s">
        <v>66</v>
      </c>
      <c r="B292" s="145" t="s">
        <v>2580</v>
      </c>
      <c r="C292" s="145" t="s">
        <v>1848</v>
      </c>
      <c r="D292" s="145"/>
      <c r="E292" s="145"/>
      <c r="F292" s="146"/>
      <c r="G292" s="146">
        <v>0.0</v>
      </c>
      <c r="H292" s="148">
        <v>0.0</v>
      </c>
      <c r="I292" s="149"/>
      <c r="J292" s="150"/>
      <c r="K292" s="145"/>
      <c r="L292" s="145"/>
    </row>
    <row r="293">
      <c r="A293" s="27" t="s">
        <v>66</v>
      </c>
      <c r="B293" s="13" t="s">
        <v>2581</v>
      </c>
      <c r="C293" s="13" t="s">
        <v>1848</v>
      </c>
      <c r="D293" s="13" t="s">
        <v>2582</v>
      </c>
      <c r="E293" s="13" t="s">
        <v>2576</v>
      </c>
      <c r="F293" s="12" t="s">
        <v>2583</v>
      </c>
      <c r="G293" s="12">
        <v>1.0</v>
      </c>
      <c r="H293" s="155">
        <f>1/6</f>
        <v>0.1666666667</v>
      </c>
      <c r="I293" s="8"/>
      <c r="J293" s="152"/>
      <c r="K293" s="13"/>
      <c r="L293" s="13"/>
    </row>
    <row r="294">
      <c r="A294" s="144" t="s">
        <v>250</v>
      </c>
      <c r="B294" s="145" t="s">
        <v>2584</v>
      </c>
      <c r="C294" s="145" t="s">
        <v>1848</v>
      </c>
      <c r="D294" s="145"/>
      <c r="E294" s="145"/>
      <c r="F294" s="146"/>
      <c r="G294" s="146">
        <v>0.0</v>
      </c>
      <c r="H294" s="148">
        <v>0.0</v>
      </c>
      <c r="I294" s="149"/>
      <c r="J294" s="150"/>
      <c r="K294" s="145"/>
      <c r="L294" s="145"/>
    </row>
    <row r="295">
      <c r="A295" s="27" t="s">
        <v>250</v>
      </c>
      <c r="B295" s="13" t="s">
        <v>2585</v>
      </c>
      <c r="C295" s="13" t="s">
        <v>1848</v>
      </c>
      <c r="D295" s="13"/>
      <c r="E295" s="13"/>
      <c r="F295" s="12"/>
      <c r="G295" s="12">
        <v>0.0</v>
      </c>
      <c r="H295" s="142">
        <v>0.0</v>
      </c>
      <c r="I295" s="8"/>
      <c r="J295" s="152"/>
      <c r="K295" s="13"/>
      <c r="L295" s="13"/>
    </row>
    <row r="296">
      <c r="A296" s="144" t="s">
        <v>250</v>
      </c>
      <c r="B296" s="145" t="s">
        <v>2586</v>
      </c>
      <c r="C296" s="145" t="s">
        <v>1848</v>
      </c>
      <c r="D296" s="145"/>
      <c r="E296" s="145"/>
      <c r="F296" s="146"/>
      <c r="G296" s="146">
        <v>0.0</v>
      </c>
      <c r="H296" s="148">
        <v>0.0</v>
      </c>
      <c r="I296" s="149"/>
      <c r="J296" s="150"/>
      <c r="K296" s="145"/>
      <c r="L296" s="145"/>
    </row>
    <row r="297">
      <c r="A297" s="27" t="s">
        <v>250</v>
      </c>
      <c r="B297" s="13" t="s">
        <v>2587</v>
      </c>
      <c r="C297" s="13" t="s">
        <v>1848</v>
      </c>
      <c r="D297" s="13"/>
      <c r="E297" s="13"/>
      <c r="F297" s="12"/>
      <c r="G297" s="12">
        <v>0.0</v>
      </c>
      <c r="H297" s="142">
        <v>0.0</v>
      </c>
      <c r="I297" s="8"/>
      <c r="J297" s="152"/>
      <c r="K297" s="13"/>
      <c r="L297" s="13"/>
    </row>
    <row r="298">
      <c r="A298" s="144" t="s">
        <v>43</v>
      </c>
      <c r="B298" s="145" t="s">
        <v>2588</v>
      </c>
      <c r="C298" s="145"/>
      <c r="D298" s="145"/>
      <c r="E298" s="145"/>
      <c r="F298" s="146"/>
      <c r="G298" s="153">
        <v>0.0</v>
      </c>
      <c r="H298" s="154">
        <v>0.0</v>
      </c>
      <c r="I298" s="149"/>
      <c r="J298" s="150"/>
      <c r="K298" s="145"/>
      <c r="L298" s="145"/>
    </row>
    <row r="299">
      <c r="A299" s="27" t="s">
        <v>43</v>
      </c>
      <c r="B299" s="13" t="s">
        <v>2589</v>
      </c>
      <c r="C299" s="13"/>
      <c r="D299" s="13"/>
      <c r="E299" s="13"/>
      <c r="F299" s="12"/>
      <c r="G299" s="14">
        <v>0.0</v>
      </c>
      <c r="H299" s="155">
        <v>0.0</v>
      </c>
      <c r="I299" s="8"/>
      <c r="J299" s="152"/>
      <c r="K299" s="13"/>
      <c r="L299" s="13"/>
    </row>
    <row r="300">
      <c r="A300" s="144" t="s">
        <v>43</v>
      </c>
      <c r="B300" s="145" t="s">
        <v>2590</v>
      </c>
      <c r="C300" s="145"/>
      <c r="D300" s="145"/>
      <c r="E300" s="145"/>
      <c r="F300" s="146"/>
      <c r="G300" s="153">
        <v>0.0</v>
      </c>
      <c r="H300" s="154">
        <v>0.0</v>
      </c>
      <c r="I300" s="149"/>
      <c r="J300" s="150"/>
      <c r="K300" s="145"/>
      <c r="L300" s="145"/>
    </row>
    <row r="301">
      <c r="A301" s="27" t="s">
        <v>43</v>
      </c>
      <c r="B301" s="13" t="s">
        <v>2591</v>
      </c>
      <c r="C301" s="13" t="s">
        <v>1858</v>
      </c>
      <c r="D301" s="13" t="s">
        <v>1790</v>
      </c>
      <c r="E301" s="13" t="s">
        <v>2592</v>
      </c>
      <c r="F301" s="12" t="s">
        <v>2593</v>
      </c>
      <c r="G301" s="156" t="s">
        <v>2594</v>
      </c>
      <c r="H301" s="142">
        <v>0.06</v>
      </c>
      <c r="I301" s="8"/>
      <c r="J301" s="152"/>
      <c r="K301" s="13"/>
      <c r="L301" s="13"/>
    </row>
    <row r="302">
      <c r="A302" s="144" t="s">
        <v>43</v>
      </c>
      <c r="B302" s="145" t="s">
        <v>2595</v>
      </c>
      <c r="C302" s="145" t="s">
        <v>1858</v>
      </c>
      <c r="D302" s="145" t="s">
        <v>1790</v>
      </c>
      <c r="E302" s="145" t="s">
        <v>2592</v>
      </c>
      <c r="F302" s="146" t="s">
        <v>2593</v>
      </c>
      <c r="G302" s="146" t="s">
        <v>2594</v>
      </c>
      <c r="H302" s="148">
        <v>0.06</v>
      </c>
      <c r="I302" s="149"/>
      <c r="J302" s="150"/>
      <c r="K302" s="145"/>
      <c r="L302" s="145"/>
    </row>
    <row r="303">
      <c r="A303" s="27" t="s">
        <v>371</v>
      </c>
      <c r="B303" s="13" t="s">
        <v>2596</v>
      </c>
      <c r="C303" s="13" t="s">
        <v>1848</v>
      </c>
      <c r="D303" s="13" t="s">
        <v>2597</v>
      </c>
      <c r="E303" s="13" t="s">
        <v>2598</v>
      </c>
      <c r="F303" s="12" t="s">
        <v>2599</v>
      </c>
      <c r="G303" s="156">
        <v>43892.0</v>
      </c>
      <c r="H303" s="142">
        <v>0.66</v>
      </c>
      <c r="I303" s="8"/>
      <c r="J303" s="152"/>
      <c r="K303" s="13"/>
      <c r="L303" s="13"/>
    </row>
    <row r="304">
      <c r="A304" s="144" t="s">
        <v>371</v>
      </c>
      <c r="B304" s="145" t="s">
        <v>2600</v>
      </c>
      <c r="C304" s="145" t="s">
        <v>1858</v>
      </c>
      <c r="D304" s="145"/>
      <c r="E304" s="145"/>
      <c r="F304" s="146"/>
      <c r="G304" s="146">
        <v>0.0</v>
      </c>
      <c r="H304" s="148">
        <v>0.0</v>
      </c>
      <c r="I304" s="149"/>
      <c r="J304" s="150"/>
      <c r="K304" s="145"/>
      <c r="L304" s="145"/>
    </row>
    <row r="305">
      <c r="A305" s="27" t="s">
        <v>371</v>
      </c>
      <c r="B305" s="13" t="s">
        <v>2601</v>
      </c>
      <c r="C305" s="13" t="s">
        <v>1858</v>
      </c>
      <c r="D305" s="13"/>
      <c r="E305" s="13"/>
      <c r="F305" s="12"/>
      <c r="G305" s="12">
        <v>0.0</v>
      </c>
      <c r="H305" s="142">
        <v>0.0</v>
      </c>
      <c r="I305" s="8"/>
      <c r="J305" s="152"/>
      <c r="K305" s="13"/>
      <c r="L305" s="13"/>
    </row>
    <row r="306">
      <c r="A306" s="144" t="s">
        <v>373</v>
      </c>
      <c r="B306" s="145" t="s">
        <v>2602</v>
      </c>
      <c r="C306" s="145" t="s">
        <v>1976</v>
      </c>
      <c r="D306" s="145"/>
      <c r="E306" s="145"/>
      <c r="F306" s="146"/>
      <c r="G306" s="146">
        <v>0.0</v>
      </c>
      <c r="H306" s="148">
        <v>0.0</v>
      </c>
      <c r="I306" s="149"/>
      <c r="J306" s="150"/>
      <c r="K306" s="145"/>
      <c r="L306" s="145"/>
    </row>
    <row r="307">
      <c r="A307" s="27" t="s">
        <v>373</v>
      </c>
      <c r="B307" s="13" t="s">
        <v>2603</v>
      </c>
      <c r="C307" s="13" t="s">
        <v>1848</v>
      </c>
      <c r="D307" s="13"/>
      <c r="E307" s="13"/>
      <c r="F307" s="12"/>
      <c r="G307" s="12">
        <v>0.0</v>
      </c>
      <c r="H307" s="142">
        <v>0.0</v>
      </c>
      <c r="I307" s="8"/>
      <c r="J307" s="152"/>
      <c r="K307" s="13"/>
      <c r="L307" s="13"/>
    </row>
    <row r="308">
      <c r="A308" s="144" t="s">
        <v>373</v>
      </c>
      <c r="B308" s="145" t="s">
        <v>2604</v>
      </c>
      <c r="C308" s="145" t="s">
        <v>1848</v>
      </c>
      <c r="D308" s="145" t="s">
        <v>2605</v>
      </c>
      <c r="E308" s="145" t="s">
        <v>2606</v>
      </c>
      <c r="F308" s="146" t="s">
        <v>2607</v>
      </c>
      <c r="G308" s="147">
        <v>43892.0</v>
      </c>
      <c r="H308" s="148">
        <v>0.66</v>
      </c>
      <c r="I308" s="149"/>
      <c r="J308" s="150"/>
      <c r="K308" s="145"/>
      <c r="L308" s="145"/>
    </row>
    <row r="309">
      <c r="A309" s="27" t="s">
        <v>373</v>
      </c>
      <c r="B309" s="13" t="s">
        <v>2608</v>
      </c>
      <c r="C309" s="13" t="s">
        <v>1848</v>
      </c>
      <c r="D309" s="13" t="s">
        <v>2609</v>
      </c>
      <c r="E309" s="13" t="s">
        <v>2606</v>
      </c>
      <c r="F309" s="12" t="s">
        <v>2607</v>
      </c>
      <c r="G309" s="156">
        <v>43892.0</v>
      </c>
      <c r="H309" s="142">
        <v>0.66</v>
      </c>
      <c r="I309" s="8"/>
      <c r="J309" s="152"/>
      <c r="K309" s="13"/>
      <c r="L309" s="13"/>
    </row>
    <row r="310">
      <c r="A310" s="144" t="s">
        <v>373</v>
      </c>
      <c r="B310" s="145" t="s">
        <v>2610</v>
      </c>
      <c r="C310" s="145"/>
      <c r="D310" s="145"/>
      <c r="E310" s="145"/>
      <c r="F310" s="146"/>
      <c r="G310" s="146">
        <v>0.0</v>
      </c>
      <c r="H310" s="148">
        <v>0.0</v>
      </c>
      <c r="I310" s="149"/>
      <c r="J310" s="150"/>
      <c r="K310" s="145"/>
      <c r="L310" s="145"/>
    </row>
    <row r="311">
      <c r="A311" s="27" t="s">
        <v>373</v>
      </c>
      <c r="B311" s="13" t="s">
        <v>2611</v>
      </c>
      <c r="C311" s="13" t="s">
        <v>1848</v>
      </c>
      <c r="D311" s="13"/>
      <c r="E311" s="13"/>
      <c r="F311" s="12"/>
      <c r="G311" s="12">
        <v>0.0</v>
      </c>
      <c r="H311" s="142">
        <v>0.0</v>
      </c>
      <c r="I311" s="8"/>
      <c r="J311" s="152"/>
      <c r="K311" s="13"/>
      <c r="L311" s="13"/>
    </row>
    <row r="312">
      <c r="A312" s="144" t="s">
        <v>373</v>
      </c>
      <c r="B312" s="145" t="s">
        <v>2612</v>
      </c>
      <c r="C312" s="145" t="s">
        <v>1848</v>
      </c>
      <c r="D312" s="145"/>
      <c r="E312" s="145"/>
      <c r="F312" s="146"/>
      <c r="G312" s="146">
        <v>0.0</v>
      </c>
      <c r="H312" s="148">
        <v>0.0</v>
      </c>
      <c r="I312" s="149"/>
      <c r="J312" s="150"/>
      <c r="K312" s="145"/>
      <c r="L312" s="145"/>
    </row>
    <row r="313">
      <c r="A313" s="27" t="s">
        <v>375</v>
      </c>
      <c r="B313" s="13" t="s">
        <v>2613</v>
      </c>
      <c r="C313" s="13" t="s">
        <v>1848</v>
      </c>
      <c r="D313" s="13"/>
      <c r="E313" s="13"/>
      <c r="F313" s="12"/>
      <c r="G313" s="12">
        <v>0.0</v>
      </c>
      <c r="H313" s="142">
        <v>0.0</v>
      </c>
      <c r="I313" s="8"/>
      <c r="J313" s="152"/>
      <c r="K313" s="13"/>
      <c r="L313" s="13"/>
    </row>
    <row r="314">
      <c r="A314" s="144" t="s">
        <v>375</v>
      </c>
      <c r="B314" s="145" t="s">
        <v>2614</v>
      </c>
      <c r="C314" s="145" t="s">
        <v>1848</v>
      </c>
      <c r="D314" s="145" t="s">
        <v>2615</v>
      </c>
      <c r="E314" s="145" t="s">
        <v>2616</v>
      </c>
      <c r="F314" s="146" t="s">
        <v>2617</v>
      </c>
      <c r="G314" s="147">
        <v>43923.0</v>
      </c>
      <c r="H314" s="148">
        <v>0.5</v>
      </c>
      <c r="I314" s="149"/>
      <c r="J314" s="150"/>
      <c r="K314" s="145"/>
      <c r="L314" s="145"/>
    </row>
    <row r="315">
      <c r="A315" s="27" t="s">
        <v>375</v>
      </c>
      <c r="B315" s="13" t="s">
        <v>2618</v>
      </c>
      <c r="C315" s="13" t="s">
        <v>1858</v>
      </c>
      <c r="D315" s="13"/>
      <c r="E315" s="13"/>
      <c r="F315" s="12"/>
      <c r="G315" s="12">
        <v>0.0</v>
      </c>
      <c r="H315" s="142">
        <v>0.0</v>
      </c>
      <c r="I315" s="8"/>
      <c r="J315" s="152"/>
      <c r="K315" s="13"/>
      <c r="L315" s="13"/>
    </row>
    <row r="316">
      <c r="A316" s="144" t="s">
        <v>172</v>
      </c>
      <c r="B316" s="145" t="s">
        <v>2619</v>
      </c>
      <c r="C316" s="145" t="s">
        <v>1976</v>
      </c>
      <c r="D316" s="145" t="s">
        <v>1789</v>
      </c>
      <c r="E316" s="145" t="s">
        <v>2620</v>
      </c>
      <c r="F316" s="146" t="s">
        <v>2621</v>
      </c>
      <c r="G316" s="146">
        <v>1.0</v>
      </c>
      <c r="H316" s="148">
        <f t="shared" ref="H316:H318" si="2">1/1</f>
        <v>1</v>
      </c>
      <c r="I316" s="149"/>
      <c r="J316" s="150"/>
      <c r="K316" s="145"/>
      <c r="L316" s="145"/>
    </row>
    <row r="317">
      <c r="A317" s="27" t="s">
        <v>172</v>
      </c>
      <c r="B317" s="13" t="s">
        <v>2622</v>
      </c>
      <c r="C317" s="13" t="s">
        <v>1848</v>
      </c>
      <c r="D317" s="13" t="s">
        <v>2623</v>
      </c>
      <c r="E317" s="13" t="s">
        <v>2624</v>
      </c>
      <c r="F317" s="12" t="s">
        <v>2621</v>
      </c>
      <c r="G317" s="12">
        <v>1.0</v>
      </c>
      <c r="H317" s="142">
        <f t="shared" si="2"/>
        <v>1</v>
      </c>
      <c r="I317" s="8"/>
      <c r="J317" s="152"/>
      <c r="K317" s="13"/>
      <c r="L317" s="13"/>
    </row>
    <row r="318">
      <c r="A318" s="144" t="s">
        <v>137</v>
      </c>
      <c r="B318" s="145" t="s">
        <v>2625</v>
      </c>
      <c r="C318" s="145" t="s">
        <v>1976</v>
      </c>
      <c r="D318" s="145" t="s">
        <v>2626</v>
      </c>
      <c r="E318" s="145" t="s">
        <v>2627</v>
      </c>
      <c r="F318" s="146" t="s">
        <v>2628</v>
      </c>
      <c r="G318" s="146">
        <v>1.0</v>
      </c>
      <c r="H318" s="154">
        <f t="shared" si="2"/>
        <v>1</v>
      </c>
      <c r="I318" s="149"/>
      <c r="J318" s="150"/>
      <c r="K318" s="145"/>
      <c r="L318" s="145"/>
    </row>
    <row r="319">
      <c r="A319" s="27" t="s">
        <v>137</v>
      </c>
      <c r="B319" s="13" t="s">
        <v>2629</v>
      </c>
      <c r="C319" s="13" t="s">
        <v>1976</v>
      </c>
      <c r="D319" s="13"/>
      <c r="E319" s="13"/>
      <c r="F319" s="12"/>
      <c r="G319" s="12">
        <v>0.0</v>
      </c>
      <c r="H319" s="142">
        <v>0.0</v>
      </c>
      <c r="I319" s="8"/>
      <c r="J319" s="152"/>
      <c r="K319" s="13"/>
      <c r="L319" s="13"/>
    </row>
    <row r="320">
      <c r="A320" s="144" t="s">
        <v>137</v>
      </c>
      <c r="B320" s="145" t="s">
        <v>2630</v>
      </c>
      <c r="C320" s="145" t="s">
        <v>1976</v>
      </c>
      <c r="D320" s="145"/>
      <c r="E320" s="145"/>
      <c r="F320" s="146"/>
      <c r="G320" s="146">
        <v>0.0</v>
      </c>
      <c r="H320" s="148">
        <v>0.0</v>
      </c>
      <c r="I320" s="149"/>
      <c r="J320" s="150"/>
      <c r="K320" s="145"/>
      <c r="L320" s="145"/>
    </row>
    <row r="321">
      <c r="A321" s="27" t="s">
        <v>235</v>
      </c>
      <c r="B321" s="13" t="s">
        <v>2631</v>
      </c>
      <c r="C321" s="13" t="s">
        <v>1848</v>
      </c>
      <c r="D321" s="13" t="s">
        <v>2632</v>
      </c>
      <c r="E321" s="13" t="s">
        <v>2627</v>
      </c>
      <c r="F321" s="12" t="s">
        <v>2633</v>
      </c>
      <c r="G321" s="12">
        <v>1.0</v>
      </c>
      <c r="H321" s="142">
        <f>1/2</f>
        <v>0.5</v>
      </c>
      <c r="I321" s="8"/>
      <c r="J321" s="152"/>
      <c r="K321" s="13"/>
      <c r="L321" s="13"/>
    </row>
    <row r="322">
      <c r="A322" s="144" t="s">
        <v>235</v>
      </c>
      <c r="B322" s="145" t="s">
        <v>2634</v>
      </c>
      <c r="C322" s="145" t="s">
        <v>1976</v>
      </c>
      <c r="D322" s="145" t="s">
        <v>2635</v>
      </c>
      <c r="E322" s="145" t="s">
        <v>2627</v>
      </c>
      <c r="F322" s="146" t="s">
        <v>2636</v>
      </c>
      <c r="G322" s="146">
        <v>2.0</v>
      </c>
      <c r="H322" s="148">
        <f>2/2</f>
        <v>1</v>
      </c>
      <c r="I322" s="149"/>
      <c r="J322" s="150"/>
      <c r="K322" s="145"/>
      <c r="L322" s="145"/>
    </row>
    <row r="323">
      <c r="A323" s="27" t="s">
        <v>235</v>
      </c>
      <c r="B323" s="13" t="s">
        <v>2637</v>
      </c>
      <c r="C323" s="13" t="s">
        <v>2461</v>
      </c>
      <c r="D323" s="13"/>
      <c r="E323" s="13"/>
      <c r="F323" s="12"/>
      <c r="G323" s="12">
        <v>0.0</v>
      </c>
      <c r="H323" s="142">
        <v>0.0</v>
      </c>
      <c r="I323" s="8"/>
      <c r="J323" s="152"/>
      <c r="K323" s="13"/>
      <c r="L323" s="13"/>
    </row>
    <row r="324">
      <c r="A324" s="144" t="s">
        <v>235</v>
      </c>
      <c r="B324" s="145" t="s">
        <v>2638</v>
      </c>
      <c r="C324" s="145" t="s">
        <v>1976</v>
      </c>
      <c r="D324" s="145"/>
      <c r="E324" s="145"/>
      <c r="F324" s="146"/>
      <c r="G324" s="146">
        <v>0.0</v>
      </c>
      <c r="H324" s="148">
        <v>0.0</v>
      </c>
      <c r="I324" s="149"/>
      <c r="J324" s="150"/>
      <c r="K324" s="145"/>
      <c r="L324" s="145"/>
    </row>
    <row r="325">
      <c r="A325" s="27" t="s">
        <v>246</v>
      </c>
      <c r="B325" s="13" t="s">
        <v>2639</v>
      </c>
      <c r="C325" s="13" t="s">
        <v>1848</v>
      </c>
      <c r="D325" s="13" t="s">
        <v>2640</v>
      </c>
      <c r="E325" s="13" t="s">
        <v>2641</v>
      </c>
      <c r="F325" s="12" t="s">
        <v>2642</v>
      </c>
      <c r="G325" s="12">
        <v>1.0</v>
      </c>
      <c r="H325" s="142">
        <v>0.04</v>
      </c>
      <c r="I325" s="8"/>
      <c r="J325" s="152"/>
      <c r="K325" s="13"/>
      <c r="L325" s="13"/>
    </row>
    <row r="326">
      <c r="A326" s="144" t="s">
        <v>150</v>
      </c>
      <c r="B326" s="145" t="s">
        <v>2643</v>
      </c>
      <c r="C326" s="145" t="s">
        <v>1976</v>
      </c>
      <c r="D326" s="145" t="s">
        <v>2644</v>
      </c>
      <c r="E326" s="145" t="s">
        <v>2645</v>
      </c>
      <c r="F326" s="146" t="s">
        <v>2642</v>
      </c>
      <c r="G326" s="146">
        <v>5.0</v>
      </c>
      <c r="H326" s="148">
        <v>0.04</v>
      </c>
      <c r="I326" s="149"/>
      <c r="J326" s="150"/>
      <c r="K326" s="145"/>
      <c r="L326" s="145"/>
    </row>
    <row r="327">
      <c r="A327" s="27" t="s">
        <v>150</v>
      </c>
      <c r="B327" s="13" t="s">
        <v>2646</v>
      </c>
      <c r="C327" s="13" t="s">
        <v>2024</v>
      </c>
      <c r="D327" s="13"/>
      <c r="E327" s="13"/>
      <c r="F327" s="12"/>
      <c r="G327" s="12">
        <v>0.0</v>
      </c>
      <c r="H327" s="142">
        <v>0.0</v>
      </c>
      <c r="I327" s="8"/>
      <c r="J327" s="152"/>
      <c r="K327" s="13"/>
      <c r="L327" s="13"/>
    </row>
    <row r="328">
      <c r="A328" s="144" t="s">
        <v>150</v>
      </c>
      <c r="B328" s="145" t="s">
        <v>2647</v>
      </c>
      <c r="C328" s="145" t="s">
        <v>1848</v>
      </c>
      <c r="D328" s="145"/>
      <c r="E328" s="145"/>
      <c r="F328" s="146"/>
      <c r="G328" s="146">
        <v>0.0</v>
      </c>
      <c r="H328" s="148">
        <v>0.0</v>
      </c>
      <c r="I328" s="149"/>
      <c r="J328" s="150"/>
      <c r="K328" s="145"/>
      <c r="L328" s="145"/>
    </row>
    <row r="329">
      <c r="A329" s="27" t="s">
        <v>150</v>
      </c>
      <c r="B329" s="13" t="s">
        <v>2648</v>
      </c>
      <c r="C329" s="13" t="s">
        <v>1858</v>
      </c>
      <c r="D329" s="13"/>
      <c r="E329" s="13"/>
      <c r="F329" s="12"/>
      <c r="G329" s="12">
        <v>0.0</v>
      </c>
      <c r="H329" s="142">
        <v>0.0</v>
      </c>
      <c r="I329" s="8"/>
      <c r="J329" s="152"/>
      <c r="K329" s="13"/>
      <c r="L329" s="13"/>
    </row>
    <row r="330">
      <c r="A330" s="144" t="s">
        <v>150</v>
      </c>
      <c r="B330" s="145" t="s">
        <v>2649</v>
      </c>
      <c r="C330" s="145" t="s">
        <v>1976</v>
      </c>
      <c r="D330" s="145"/>
      <c r="E330" s="145"/>
      <c r="F330" s="146"/>
      <c r="G330" s="146">
        <v>0.0</v>
      </c>
      <c r="H330" s="148">
        <v>0.0</v>
      </c>
      <c r="I330" s="149"/>
      <c r="J330" s="150"/>
      <c r="K330" s="145"/>
      <c r="L330" s="145"/>
    </row>
    <row r="331">
      <c r="A331" s="27" t="s">
        <v>150</v>
      </c>
      <c r="B331" s="13" t="s">
        <v>2650</v>
      </c>
      <c r="C331" s="13" t="s">
        <v>1858</v>
      </c>
      <c r="D331" s="13"/>
      <c r="E331" s="13"/>
      <c r="F331" s="12"/>
      <c r="G331" s="12">
        <v>0.0</v>
      </c>
      <c r="H331" s="142">
        <v>0.0</v>
      </c>
      <c r="I331" s="8"/>
      <c r="J331" s="152"/>
      <c r="K331" s="13"/>
      <c r="L331" s="13"/>
    </row>
    <row r="332">
      <c r="A332" s="144" t="s">
        <v>150</v>
      </c>
      <c r="B332" s="145" t="s">
        <v>2651</v>
      </c>
      <c r="C332" s="145" t="s">
        <v>1858</v>
      </c>
      <c r="D332" s="145"/>
      <c r="E332" s="145"/>
      <c r="F332" s="146"/>
      <c r="G332" s="146">
        <v>0.0</v>
      </c>
      <c r="H332" s="148">
        <v>0.0</v>
      </c>
      <c r="I332" s="149"/>
      <c r="J332" s="150"/>
      <c r="K332" s="145"/>
      <c r="L332" s="145"/>
    </row>
    <row r="333">
      <c r="A333" s="27" t="s">
        <v>150</v>
      </c>
      <c r="B333" s="13" t="s">
        <v>2652</v>
      </c>
      <c r="C333" s="13" t="s">
        <v>1976</v>
      </c>
      <c r="D333" s="13" t="s">
        <v>2653</v>
      </c>
      <c r="E333" s="27" t="s">
        <v>2654</v>
      </c>
      <c r="F333" s="12" t="s">
        <v>2642</v>
      </c>
      <c r="G333" s="12">
        <v>1.0</v>
      </c>
      <c r="H333" s="142">
        <v>0.008</v>
      </c>
      <c r="I333" s="8"/>
      <c r="J333" s="152"/>
      <c r="K333" s="13"/>
      <c r="L333" s="13"/>
    </row>
    <row r="334">
      <c r="A334" s="144" t="s">
        <v>155</v>
      </c>
      <c r="B334" s="145" t="s">
        <v>2655</v>
      </c>
      <c r="C334" s="145" t="s">
        <v>1976</v>
      </c>
      <c r="D334" s="145" t="s">
        <v>2656</v>
      </c>
      <c r="E334" s="145" t="s">
        <v>2657</v>
      </c>
      <c r="F334" s="146"/>
      <c r="G334" s="146">
        <v>6.0</v>
      </c>
      <c r="H334" s="148">
        <v>1.0</v>
      </c>
      <c r="I334" s="149"/>
      <c r="J334" s="150"/>
      <c r="K334" s="145"/>
      <c r="L334" s="145"/>
    </row>
    <row r="335">
      <c r="A335" s="27" t="s">
        <v>155</v>
      </c>
      <c r="B335" s="13" t="s">
        <v>2658</v>
      </c>
      <c r="C335" s="13" t="s">
        <v>1848</v>
      </c>
      <c r="D335" s="13" t="s">
        <v>2656</v>
      </c>
      <c r="E335" s="13" t="s">
        <v>2657</v>
      </c>
      <c r="F335" s="12"/>
      <c r="G335" s="12">
        <v>2.0</v>
      </c>
      <c r="H335" s="142">
        <v>0.4</v>
      </c>
      <c r="I335" s="8"/>
      <c r="J335" s="152"/>
      <c r="K335" s="13"/>
      <c r="L335" s="13"/>
    </row>
    <row r="336">
      <c r="A336" s="144" t="s">
        <v>155</v>
      </c>
      <c r="B336" s="145" t="s">
        <v>2659</v>
      </c>
      <c r="C336" s="145" t="s">
        <v>1848</v>
      </c>
      <c r="D336" s="145" t="s">
        <v>2656</v>
      </c>
      <c r="E336" s="145" t="s">
        <v>2657</v>
      </c>
      <c r="F336" s="146"/>
      <c r="G336" s="146">
        <v>2.0</v>
      </c>
      <c r="H336" s="148">
        <v>0.4</v>
      </c>
      <c r="I336" s="149"/>
      <c r="J336" s="150"/>
      <c r="K336" s="145"/>
      <c r="L336" s="145"/>
    </row>
    <row r="337">
      <c r="A337" s="27" t="s">
        <v>434</v>
      </c>
      <c r="B337" s="13" t="s">
        <v>2660</v>
      </c>
      <c r="C337" s="13" t="s">
        <v>1848</v>
      </c>
      <c r="D337" s="13" t="s">
        <v>2661</v>
      </c>
      <c r="E337" s="13" t="s">
        <v>2662</v>
      </c>
      <c r="F337" s="12" t="s">
        <v>2663</v>
      </c>
      <c r="G337" s="156">
        <v>43863.0</v>
      </c>
      <c r="H337" s="142">
        <v>1.0</v>
      </c>
      <c r="I337" s="8" t="s">
        <v>2664</v>
      </c>
      <c r="J337" s="152"/>
      <c r="K337" s="13"/>
      <c r="L337" s="13"/>
    </row>
    <row r="338">
      <c r="A338" s="144" t="s">
        <v>434</v>
      </c>
      <c r="B338" s="145" t="s">
        <v>2665</v>
      </c>
      <c r="C338" s="145" t="s">
        <v>1848</v>
      </c>
      <c r="D338" s="145" t="s">
        <v>2666</v>
      </c>
      <c r="E338" s="145" t="s">
        <v>2667</v>
      </c>
      <c r="F338" s="146" t="s">
        <v>2668</v>
      </c>
      <c r="G338" s="147">
        <v>43862.0</v>
      </c>
      <c r="H338" s="148">
        <v>0.5</v>
      </c>
      <c r="I338" s="149"/>
      <c r="J338" s="150"/>
      <c r="K338" s="145"/>
      <c r="L338" s="145"/>
    </row>
    <row r="339">
      <c r="A339" s="27" t="s">
        <v>434</v>
      </c>
      <c r="B339" s="13" t="s">
        <v>2669</v>
      </c>
      <c r="C339" s="13" t="s">
        <v>1848</v>
      </c>
      <c r="D339" s="13" t="s">
        <v>2670</v>
      </c>
      <c r="E339" s="13" t="s">
        <v>2662</v>
      </c>
      <c r="F339" s="12" t="s">
        <v>2663</v>
      </c>
      <c r="G339" s="156">
        <v>43863.0</v>
      </c>
      <c r="H339" s="142">
        <v>1.0</v>
      </c>
      <c r="I339" s="8" t="s">
        <v>2664</v>
      </c>
      <c r="J339" s="152"/>
      <c r="K339" s="13"/>
      <c r="L339" s="13"/>
    </row>
    <row r="340">
      <c r="A340" s="144" t="s">
        <v>434</v>
      </c>
      <c r="B340" s="145" t="s">
        <v>2671</v>
      </c>
      <c r="C340" s="145" t="s">
        <v>1848</v>
      </c>
      <c r="D340" s="145"/>
      <c r="E340" s="145"/>
      <c r="F340" s="146"/>
      <c r="G340" s="146">
        <v>0.0</v>
      </c>
      <c r="H340" s="148">
        <v>0.0</v>
      </c>
      <c r="I340" s="149"/>
      <c r="J340" s="150"/>
      <c r="K340" s="145"/>
      <c r="L340" s="145"/>
    </row>
    <row r="341">
      <c r="A341" s="27" t="s">
        <v>434</v>
      </c>
      <c r="B341" s="13" t="s">
        <v>2672</v>
      </c>
      <c r="C341" s="13" t="s">
        <v>1848</v>
      </c>
      <c r="D341" s="13"/>
      <c r="E341" s="13"/>
      <c r="F341" s="12"/>
      <c r="G341" s="12">
        <v>0.0</v>
      </c>
      <c r="H341" s="142">
        <v>0.0</v>
      </c>
      <c r="I341" s="8"/>
      <c r="J341" s="152"/>
      <c r="K341" s="13"/>
      <c r="L341" s="13"/>
    </row>
    <row r="342">
      <c r="A342" s="144" t="s">
        <v>434</v>
      </c>
      <c r="B342" s="145" t="s">
        <v>2673</v>
      </c>
      <c r="C342" s="145" t="s">
        <v>1848</v>
      </c>
      <c r="D342" s="145"/>
      <c r="E342" s="145"/>
      <c r="F342" s="147"/>
      <c r="G342" s="146">
        <v>0.0</v>
      </c>
      <c r="H342" s="148">
        <v>0.0</v>
      </c>
      <c r="I342" s="149"/>
      <c r="J342" s="150"/>
      <c r="K342" s="145"/>
      <c r="L342" s="145"/>
    </row>
    <row r="343">
      <c r="A343" s="27" t="s">
        <v>434</v>
      </c>
      <c r="B343" s="13" t="s">
        <v>2674</v>
      </c>
      <c r="C343" s="13" t="s">
        <v>1848</v>
      </c>
      <c r="D343" s="13"/>
      <c r="E343" s="13"/>
      <c r="F343" s="156"/>
      <c r="G343" s="12">
        <v>0.0</v>
      </c>
      <c r="H343" s="142">
        <v>0.0</v>
      </c>
      <c r="I343" s="8"/>
      <c r="J343" s="152"/>
      <c r="K343" s="13"/>
      <c r="L343" s="13"/>
    </row>
    <row r="344">
      <c r="A344" s="144" t="s">
        <v>434</v>
      </c>
      <c r="B344" s="145" t="s">
        <v>2675</v>
      </c>
      <c r="C344" s="145" t="s">
        <v>1848</v>
      </c>
      <c r="D344" s="145"/>
      <c r="E344" s="145"/>
      <c r="F344" s="146"/>
      <c r="G344" s="146">
        <v>0.0</v>
      </c>
      <c r="H344" s="148">
        <v>0.0</v>
      </c>
      <c r="I344" s="149"/>
      <c r="J344" s="150"/>
      <c r="K344" s="145"/>
      <c r="L344" s="145"/>
    </row>
    <row r="345">
      <c r="A345" s="27" t="s">
        <v>434</v>
      </c>
      <c r="B345" s="13" t="s">
        <v>2676</v>
      </c>
      <c r="C345" s="13" t="s">
        <v>1848</v>
      </c>
      <c r="D345" s="13"/>
      <c r="E345" s="13"/>
      <c r="F345" s="12"/>
      <c r="G345" s="12">
        <v>0.0</v>
      </c>
      <c r="H345" s="142">
        <v>0.0</v>
      </c>
      <c r="I345" s="8"/>
      <c r="J345" s="152"/>
      <c r="K345" s="13"/>
      <c r="L345" s="13"/>
    </row>
    <row r="346">
      <c r="A346" s="144" t="s">
        <v>320</v>
      </c>
      <c r="B346" s="145" t="s">
        <v>2677</v>
      </c>
      <c r="C346" s="145" t="s">
        <v>1848</v>
      </c>
      <c r="D346" s="145"/>
      <c r="E346" s="145"/>
      <c r="F346" s="146"/>
      <c r="G346" s="146">
        <v>0.0</v>
      </c>
      <c r="H346" s="148">
        <v>0.0</v>
      </c>
      <c r="I346" s="149"/>
      <c r="J346" s="150"/>
      <c r="K346" s="145"/>
      <c r="L346" s="145"/>
    </row>
    <row r="347">
      <c r="A347" s="27" t="s">
        <v>320</v>
      </c>
      <c r="B347" s="13" t="s">
        <v>2678</v>
      </c>
      <c r="C347" s="13" t="s">
        <v>1848</v>
      </c>
      <c r="D347" s="13"/>
      <c r="E347" s="13"/>
      <c r="F347" s="12"/>
      <c r="G347" s="12">
        <v>0.0</v>
      </c>
      <c r="H347" s="142">
        <v>0.0</v>
      </c>
      <c r="I347" s="8"/>
      <c r="J347" s="152"/>
      <c r="K347" s="13"/>
      <c r="L347" s="13"/>
    </row>
    <row r="348">
      <c r="A348" s="144" t="s">
        <v>320</v>
      </c>
      <c r="B348" s="145" t="s">
        <v>2679</v>
      </c>
      <c r="C348" s="145" t="s">
        <v>1848</v>
      </c>
      <c r="D348" s="145"/>
      <c r="E348" s="145"/>
      <c r="F348" s="146"/>
      <c r="G348" s="146">
        <v>0.0</v>
      </c>
      <c r="H348" s="148">
        <v>0.0</v>
      </c>
      <c r="I348" s="149"/>
      <c r="J348" s="150"/>
      <c r="K348" s="145"/>
      <c r="L348" s="145"/>
    </row>
    <row r="349">
      <c r="A349" s="27" t="s">
        <v>320</v>
      </c>
      <c r="B349" s="13" t="s">
        <v>2680</v>
      </c>
      <c r="C349" s="13" t="s">
        <v>1848</v>
      </c>
      <c r="D349" s="13"/>
      <c r="E349" s="13"/>
      <c r="F349" s="12"/>
      <c r="G349" s="12">
        <v>0.0</v>
      </c>
      <c r="H349" s="142">
        <v>0.0</v>
      </c>
      <c r="I349" s="8"/>
      <c r="J349" s="152"/>
      <c r="K349" s="13"/>
      <c r="L349" s="13"/>
    </row>
    <row r="350">
      <c r="A350" s="144" t="s">
        <v>320</v>
      </c>
      <c r="B350" s="145" t="s">
        <v>2681</v>
      </c>
      <c r="C350" s="145" t="s">
        <v>1848</v>
      </c>
      <c r="D350" s="145"/>
      <c r="E350" s="145"/>
      <c r="F350" s="146"/>
      <c r="G350" s="146">
        <v>0.0</v>
      </c>
      <c r="H350" s="148">
        <v>0.0</v>
      </c>
      <c r="I350" s="149"/>
      <c r="J350" s="150"/>
      <c r="K350" s="145"/>
      <c r="L350" s="145"/>
    </row>
    <row r="351">
      <c r="A351" s="27" t="s">
        <v>61</v>
      </c>
      <c r="B351" s="13" t="s">
        <v>2682</v>
      </c>
      <c r="C351" s="13" t="s">
        <v>1848</v>
      </c>
      <c r="D351" s="13" t="s">
        <v>1801</v>
      </c>
      <c r="E351" s="13" t="s">
        <v>2683</v>
      </c>
      <c r="F351" s="12" t="s">
        <v>2684</v>
      </c>
      <c r="G351" s="12" t="s">
        <v>2685</v>
      </c>
      <c r="H351" s="155">
        <v>0.005</v>
      </c>
      <c r="I351" s="8"/>
      <c r="J351" s="152"/>
      <c r="K351" s="13"/>
      <c r="L351" s="13"/>
    </row>
    <row r="352">
      <c r="A352" s="144" t="s">
        <v>61</v>
      </c>
      <c r="B352" s="145" t="s">
        <v>2686</v>
      </c>
      <c r="C352" s="145" t="s">
        <v>1848</v>
      </c>
      <c r="D352" s="145" t="s">
        <v>2609</v>
      </c>
      <c r="E352" s="145" t="s">
        <v>2687</v>
      </c>
      <c r="F352" s="146" t="s">
        <v>2688</v>
      </c>
      <c r="G352" s="146" t="s">
        <v>2689</v>
      </c>
      <c r="H352" s="148">
        <v>0.02</v>
      </c>
      <c r="I352" s="149"/>
      <c r="J352" s="150"/>
      <c r="K352" s="145"/>
      <c r="L352" s="145"/>
    </row>
    <row r="353">
      <c r="A353" s="27" t="s">
        <v>61</v>
      </c>
      <c r="B353" s="13" t="s">
        <v>2690</v>
      </c>
      <c r="C353" s="13" t="s">
        <v>1848</v>
      </c>
      <c r="D353" s="13" t="s">
        <v>1796</v>
      </c>
      <c r="E353" s="13" t="s">
        <v>2691</v>
      </c>
      <c r="F353" s="12" t="s">
        <v>2692</v>
      </c>
      <c r="G353" s="12" t="s">
        <v>2685</v>
      </c>
      <c r="H353" s="155">
        <v>0.005</v>
      </c>
      <c r="I353" s="8"/>
      <c r="J353" s="152"/>
      <c r="K353" s="13"/>
      <c r="L353" s="13"/>
    </row>
    <row r="354">
      <c r="A354" s="144" t="s">
        <v>61</v>
      </c>
      <c r="B354" s="145" t="s">
        <v>2693</v>
      </c>
      <c r="C354" s="145" t="s">
        <v>1848</v>
      </c>
      <c r="D354" s="145" t="s">
        <v>1772</v>
      </c>
      <c r="E354" s="145" t="s">
        <v>2694</v>
      </c>
      <c r="F354" s="146" t="s">
        <v>2695</v>
      </c>
      <c r="G354" s="146" t="s">
        <v>2696</v>
      </c>
      <c r="H354" s="148">
        <v>0.01</v>
      </c>
      <c r="I354" s="149"/>
      <c r="J354" s="150"/>
      <c r="K354" s="145"/>
      <c r="L354" s="145"/>
    </row>
    <row r="355">
      <c r="A355" s="27" t="s">
        <v>61</v>
      </c>
      <c r="B355" s="13" t="s">
        <v>2697</v>
      </c>
      <c r="C355" s="13" t="s">
        <v>1848</v>
      </c>
      <c r="D355" s="13" t="s">
        <v>1790</v>
      </c>
      <c r="E355" s="13" t="s">
        <v>2698</v>
      </c>
      <c r="F355" s="12" t="s">
        <v>2699</v>
      </c>
      <c r="G355" s="12" t="s">
        <v>2696</v>
      </c>
      <c r="H355" s="142">
        <v>0.01</v>
      </c>
      <c r="I355" s="8"/>
      <c r="J355" s="152"/>
      <c r="K355" s="13"/>
      <c r="L355" s="13"/>
    </row>
    <row r="356">
      <c r="A356" s="144" t="s">
        <v>61</v>
      </c>
      <c r="B356" s="145" t="s">
        <v>2700</v>
      </c>
      <c r="C356" s="145" t="s">
        <v>1848</v>
      </c>
      <c r="D356" s="145" t="s">
        <v>2107</v>
      </c>
      <c r="E356" s="145" t="s">
        <v>2701</v>
      </c>
      <c r="F356" s="146" t="s">
        <v>2702</v>
      </c>
      <c r="G356" s="146" t="s">
        <v>2685</v>
      </c>
      <c r="H356" s="154">
        <v>0.005</v>
      </c>
      <c r="I356" s="149"/>
      <c r="J356" s="150"/>
      <c r="K356" s="145"/>
      <c r="L356" s="145"/>
    </row>
    <row r="357">
      <c r="A357" s="27" t="s">
        <v>236</v>
      </c>
      <c r="B357" s="13" t="s">
        <v>2703</v>
      </c>
      <c r="C357" s="13" t="s">
        <v>1848</v>
      </c>
      <c r="D357" s="13" t="s">
        <v>2704</v>
      </c>
      <c r="E357" s="13" t="s">
        <v>2705</v>
      </c>
      <c r="F357" s="12" t="s">
        <v>2706</v>
      </c>
      <c r="G357" s="12">
        <v>17.0</v>
      </c>
      <c r="H357" s="142">
        <f>17/17</f>
        <v>1</v>
      </c>
      <c r="I357" s="8"/>
      <c r="J357" s="152"/>
      <c r="K357" s="13"/>
      <c r="L357" s="13"/>
    </row>
    <row r="358">
      <c r="A358" s="144" t="s">
        <v>236</v>
      </c>
      <c r="B358" s="145" t="s">
        <v>2707</v>
      </c>
      <c r="C358" s="145" t="s">
        <v>1848</v>
      </c>
      <c r="D358" s="145" t="s">
        <v>2708</v>
      </c>
      <c r="E358" s="145" t="s">
        <v>2709</v>
      </c>
      <c r="F358" s="146" t="s">
        <v>2710</v>
      </c>
      <c r="G358" s="146">
        <v>16.0</v>
      </c>
      <c r="H358" s="148">
        <f>16/17</f>
        <v>0.9411764706</v>
      </c>
      <c r="I358" s="149"/>
      <c r="J358" s="150"/>
      <c r="K358" s="145"/>
      <c r="L358" s="145"/>
    </row>
    <row r="359">
      <c r="A359" s="27" t="s">
        <v>236</v>
      </c>
      <c r="B359" s="13" t="s">
        <v>2711</v>
      </c>
      <c r="C359" s="13" t="s">
        <v>1848</v>
      </c>
      <c r="D359" s="13" t="s">
        <v>2712</v>
      </c>
      <c r="E359" s="13" t="s">
        <v>2713</v>
      </c>
      <c r="F359" s="12" t="s">
        <v>2706</v>
      </c>
      <c r="G359" s="12">
        <v>17.0</v>
      </c>
      <c r="H359" s="142">
        <f>17/17</f>
        <v>1</v>
      </c>
      <c r="I359" s="8"/>
      <c r="J359" s="152"/>
      <c r="K359" s="13"/>
      <c r="L359" s="13"/>
    </row>
    <row r="360">
      <c r="A360" s="144" t="s">
        <v>236</v>
      </c>
      <c r="B360" s="145" t="s">
        <v>2714</v>
      </c>
      <c r="C360" s="145" t="s">
        <v>1848</v>
      </c>
      <c r="D360" s="145" t="s">
        <v>2715</v>
      </c>
      <c r="E360" s="145" t="s">
        <v>2716</v>
      </c>
      <c r="F360" s="146" t="s">
        <v>2717</v>
      </c>
      <c r="G360" s="146">
        <v>3.0</v>
      </c>
      <c r="H360" s="148">
        <f>3/17</f>
        <v>0.1764705882</v>
      </c>
      <c r="I360" s="149"/>
      <c r="J360" s="150"/>
      <c r="K360" s="145"/>
      <c r="L360" s="145"/>
    </row>
    <row r="361">
      <c r="A361" s="27" t="s">
        <v>483</v>
      </c>
      <c r="B361" s="13" t="s">
        <v>2718</v>
      </c>
      <c r="C361" s="13" t="s">
        <v>1848</v>
      </c>
      <c r="D361" s="13" t="s">
        <v>2719</v>
      </c>
      <c r="E361" s="13" t="s">
        <v>1844</v>
      </c>
      <c r="F361" s="12" t="s">
        <v>2720</v>
      </c>
      <c r="G361" s="12">
        <v>3.0</v>
      </c>
      <c r="H361" s="142">
        <f>G361/3</f>
        <v>1</v>
      </c>
      <c r="I361" s="8"/>
      <c r="J361" s="152"/>
      <c r="K361" s="13"/>
      <c r="L361" s="13"/>
    </row>
    <row r="362">
      <c r="A362" s="144" t="s">
        <v>483</v>
      </c>
      <c r="B362" s="145" t="s">
        <v>2721</v>
      </c>
      <c r="C362" s="145" t="s">
        <v>1848</v>
      </c>
      <c r="D362" s="145"/>
      <c r="E362" s="145"/>
      <c r="F362" s="146"/>
      <c r="G362" s="146">
        <v>0.0</v>
      </c>
      <c r="H362" s="148">
        <v>0.0</v>
      </c>
      <c r="I362" s="149"/>
      <c r="J362" s="150"/>
      <c r="K362" s="145"/>
      <c r="L362" s="145"/>
    </row>
    <row r="363">
      <c r="A363" s="27" t="s">
        <v>483</v>
      </c>
      <c r="B363" s="13" t="s">
        <v>2722</v>
      </c>
      <c r="C363" s="13" t="s">
        <v>1861</v>
      </c>
      <c r="D363" s="13"/>
      <c r="E363" s="13"/>
      <c r="F363" s="12"/>
      <c r="G363" s="12">
        <v>0.0</v>
      </c>
      <c r="H363" s="142">
        <v>0.0</v>
      </c>
      <c r="I363" s="8"/>
      <c r="J363" s="152"/>
      <c r="K363" s="13"/>
      <c r="L363" s="13"/>
    </row>
    <row r="364">
      <c r="A364" s="144" t="s">
        <v>479</v>
      </c>
      <c r="B364" s="145" t="s">
        <v>2723</v>
      </c>
      <c r="C364" s="145"/>
      <c r="D364" s="145"/>
      <c r="E364" s="145"/>
      <c r="F364" s="146"/>
      <c r="G364" s="146">
        <v>0.0</v>
      </c>
      <c r="H364" s="148">
        <v>0.0</v>
      </c>
      <c r="I364" s="149"/>
      <c r="J364" s="150"/>
      <c r="K364" s="145"/>
      <c r="L364" s="145"/>
    </row>
    <row r="365">
      <c r="A365" s="27" t="s">
        <v>479</v>
      </c>
      <c r="B365" s="13" t="s">
        <v>2724</v>
      </c>
      <c r="C365" s="13" t="s">
        <v>1981</v>
      </c>
      <c r="D365" s="13"/>
      <c r="E365" s="13"/>
      <c r="F365" s="12"/>
      <c r="G365" s="12">
        <v>0.0</v>
      </c>
      <c r="H365" s="142">
        <v>0.0</v>
      </c>
      <c r="I365" s="8"/>
      <c r="J365" s="152"/>
      <c r="K365" s="13"/>
      <c r="L365" s="13"/>
    </row>
    <row r="366">
      <c r="A366" s="144" t="s">
        <v>479</v>
      </c>
      <c r="B366" s="145" t="s">
        <v>2725</v>
      </c>
      <c r="C366" s="145"/>
      <c r="D366" s="145"/>
      <c r="E366" s="145"/>
      <c r="F366" s="146"/>
      <c r="G366" s="146">
        <v>0.0</v>
      </c>
      <c r="H366" s="148">
        <v>0.0</v>
      </c>
      <c r="I366" s="149"/>
      <c r="J366" s="150"/>
      <c r="K366" s="145"/>
      <c r="L366" s="145"/>
    </row>
    <row r="367">
      <c r="A367" s="27" t="s">
        <v>212</v>
      </c>
      <c r="B367" s="13" t="s">
        <v>2726</v>
      </c>
      <c r="C367" s="13" t="s">
        <v>1848</v>
      </c>
      <c r="D367" s="13" t="s">
        <v>2727</v>
      </c>
      <c r="E367" s="13" t="s">
        <v>2728</v>
      </c>
      <c r="F367" s="12">
        <v>6.0</v>
      </c>
      <c r="G367" s="12">
        <v>1.0</v>
      </c>
      <c r="H367" s="142">
        <v>1.0</v>
      </c>
      <c r="I367" s="8"/>
      <c r="J367" s="152"/>
      <c r="K367" s="13"/>
      <c r="L367" s="13"/>
    </row>
    <row r="368">
      <c r="A368" s="144" t="s">
        <v>212</v>
      </c>
      <c r="B368" s="145" t="s">
        <v>2729</v>
      </c>
      <c r="C368" s="145" t="s">
        <v>1848</v>
      </c>
      <c r="D368" s="145" t="s">
        <v>2730</v>
      </c>
      <c r="E368" s="145" t="s">
        <v>2731</v>
      </c>
      <c r="F368" s="146">
        <v>6.0</v>
      </c>
      <c r="G368" s="146">
        <v>1.0</v>
      </c>
      <c r="H368" s="148">
        <v>1.0</v>
      </c>
      <c r="I368" s="149"/>
      <c r="J368" s="150"/>
      <c r="K368" s="145"/>
      <c r="L368" s="145"/>
    </row>
    <row r="369">
      <c r="A369" s="27" t="s">
        <v>212</v>
      </c>
      <c r="B369" s="13" t="s">
        <v>2732</v>
      </c>
      <c r="C369" s="13" t="s">
        <v>1848</v>
      </c>
      <c r="D369" s="13"/>
      <c r="E369" s="13"/>
      <c r="F369" s="12"/>
      <c r="G369" s="12">
        <v>0.0</v>
      </c>
      <c r="H369" s="142">
        <v>0.0</v>
      </c>
      <c r="I369" s="8"/>
      <c r="J369" s="152"/>
      <c r="K369" s="13"/>
      <c r="L369" s="13"/>
    </row>
    <row r="370">
      <c r="A370" s="144" t="s">
        <v>212</v>
      </c>
      <c r="B370" s="145" t="s">
        <v>2733</v>
      </c>
      <c r="C370" s="145" t="s">
        <v>1848</v>
      </c>
      <c r="D370" s="145"/>
      <c r="E370" s="145"/>
      <c r="F370" s="146"/>
      <c r="G370" s="146">
        <v>0.0</v>
      </c>
      <c r="H370" s="148">
        <v>0.0</v>
      </c>
      <c r="I370" s="149"/>
      <c r="J370" s="150"/>
      <c r="K370" s="145"/>
      <c r="L370" s="145"/>
    </row>
    <row r="371">
      <c r="A371" s="27" t="s">
        <v>221</v>
      </c>
      <c r="B371" s="13" t="s">
        <v>2734</v>
      </c>
      <c r="C371" s="13" t="s">
        <v>1861</v>
      </c>
      <c r="D371" s="13" t="s">
        <v>2735</v>
      </c>
      <c r="E371" s="13" t="s">
        <v>2736</v>
      </c>
      <c r="F371" s="12" t="s">
        <v>2737</v>
      </c>
      <c r="G371" s="12">
        <v>5.0</v>
      </c>
      <c r="H371" s="142">
        <f t="shared" ref="H371:H374" si="3">G371/5</f>
        <v>1</v>
      </c>
      <c r="I371" s="8"/>
      <c r="J371" s="152"/>
      <c r="K371" s="13"/>
      <c r="L371" s="13"/>
    </row>
    <row r="372">
      <c r="A372" s="144" t="s">
        <v>221</v>
      </c>
      <c r="B372" s="145" t="s">
        <v>2738</v>
      </c>
      <c r="C372" s="145" t="s">
        <v>1848</v>
      </c>
      <c r="D372" s="145"/>
      <c r="E372" s="145"/>
      <c r="F372" s="146"/>
      <c r="G372" s="146">
        <v>0.0</v>
      </c>
      <c r="H372" s="148">
        <f t="shared" si="3"/>
        <v>0</v>
      </c>
      <c r="I372" s="149"/>
      <c r="J372" s="150"/>
      <c r="K372" s="145"/>
      <c r="L372" s="145"/>
    </row>
    <row r="373">
      <c r="A373" s="27" t="s">
        <v>221</v>
      </c>
      <c r="B373" s="13" t="s">
        <v>2739</v>
      </c>
      <c r="C373" s="13" t="s">
        <v>1848</v>
      </c>
      <c r="D373" s="13" t="s">
        <v>2740</v>
      </c>
      <c r="E373" s="13" t="s">
        <v>2741</v>
      </c>
      <c r="F373" s="12" t="s">
        <v>2737</v>
      </c>
      <c r="G373" s="12">
        <v>5.0</v>
      </c>
      <c r="H373" s="142">
        <f t="shared" si="3"/>
        <v>1</v>
      </c>
      <c r="I373" s="8"/>
      <c r="J373" s="152"/>
      <c r="K373" s="13"/>
      <c r="L373" s="13"/>
    </row>
    <row r="374">
      <c r="A374" s="144" t="s">
        <v>221</v>
      </c>
      <c r="B374" s="145" t="s">
        <v>2742</v>
      </c>
      <c r="C374" s="145" t="s">
        <v>1856</v>
      </c>
      <c r="D374" s="145" t="s">
        <v>2743</v>
      </c>
      <c r="E374" s="145" t="s">
        <v>2744</v>
      </c>
      <c r="F374" s="146" t="s">
        <v>2745</v>
      </c>
      <c r="G374" s="146">
        <v>2.0</v>
      </c>
      <c r="H374" s="148">
        <f t="shared" si="3"/>
        <v>0.4</v>
      </c>
      <c r="I374" s="149"/>
      <c r="J374" s="150"/>
      <c r="K374" s="145"/>
      <c r="L374" s="145"/>
    </row>
    <row r="375">
      <c r="A375" s="27" t="s">
        <v>368</v>
      </c>
      <c r="B375" s="13"/>
      <c r="C375" s="13"/>
      <c r="D375" s="13"/>
      <c r="E375" s="27" t="s">
        <v>1844</v>
      </c>
      <c r="F375" s="14"/>
      <c r="G375" s="14">
        <v>15.0</v>
      </c>
      <c r="H375" s="155">
        <v>1.0</v>
      </c>
      <c r="I375" s="8" t="s">
        <v>2149</v>
      </c>
      <c r="J375" s="152"/>
      <c r="K375" s="13"/>
      <c r="L375" s="13"/>
    </row>
    <row r="376">
      <c r="A376" s="144" t="s">
        <v>475</v>
      </c>
      <c r="B376" s="145" t="s">
        <v>2746</v>
      </c>
      <c r="C376" s="145" t="s">
        <v>1861</v>
      </c>
      <c r="D376" s="145" t="s">
        <v>2747</v>
      </c>
      <c r="E376" s="145" t="s">
        <v>2748</v>
      </c>
      <c r="F376" s="146" t="s">
        <v>2749</v>
      </c>
      <c r="G376" s="146">
        <v>5.0</v>
      </c>
      <c r="H376" s="148">
        <f t="shared" ref="H376:H378" si="4">G376/6</f>
        <v>0.8333333333</v>
      </c>
      <c r="I376" s="149"/>
      <c r="J376" s="150"/>
      <c r="K376" s="145"/>
      <c r="L376" s="145"/>
    </row>
    <row r="377">
      <c r="A377" s="27" t="s">
        <v>475</v>
      </c>
      <c r="B377" s="13" t="s">
        <v>2750</v>
      </c>
      <c r="C377" s="13" t="s">
        <v>1848</v>
      </c>
      <c r="D377" s="13" t="s">
        <v>2751</v>
      </c>
      <c r="E377" s="13" t="s">
        <v>2752</v>
      </c>
      <c r="F377" s="12">
        <v>58.0</v>
      </c>
      <c r="G377" s="12">
        <v>1.0</v>
      </c>
      <c r="H377" s="142">
        <f t="shared" si="4"/>
        <v>0.1666666667</v>
      </c>
      <c r="I377" s="8"/>
      <c r="J377" s="152"/>
      <c r="K377" s="13"/>
      <c r="L377" s="13"/>
    </row>
    <row r="378">
      <c r="A378" s="144" t="s">
        <v>475</v>
      </c>
      <c r="B378" s="145" t="s">
        <v>2753</v>
      </c>
      <c r="C378" s="145" t="s">
        <v>1848</v>
      </c>
      <c r="D378" s="145" t="s">
        <v>2754</v>
      </c>
      <c r="E378" s="145" t="s">
        <v>2755</v>
      </c>
      <c r="F378" s="146">
        <v>48.0</v>
      </c>
      <c r="G378" s="146">
        <v>1.0</v>
      </c>
      <c r="H378" s="148">
        <f t="shared" si="4"/>
        <v>0.1666666667</v>
      </c>
      <c r="I378" s="149"/>
      <c r="J378" s="150"/>
      <c r="K378" s="145"/>
      <c r="L378" s="145"/>
    </row>
    <row r="379">
      <c r="A379" s="27" t="s">
        <v>437</v>
      </c>
      <c r="B379" s="13" t="s">
        <v>2756</v>
      </c>
      <c r="C379" s="13" t="s">
        <v>1848</v>
      </c>
      <c r="D379" s="13" t="s">
        <v>2757</v>
      </c>
      <c r="E379" s="13" t="s">
        <v>2758</v>
      </c>
      <c r="F379" s="12">
        <v>34.0</v>
      </c>
      <c r="G379" s="12">
        <v>1.0</v>
      </c>
      <c r="H379" s="142">
        <v>1.0</v>
      </c>
      <c r="I379" s="8"/>
      <c r="J379" s="152"/>
      <c r="K379" s="13"/>
      <c r="L379" s="13"/>
    </row>
    <row r="380">
      <c r="A380" s="144" t="s">
        <v>437</v>
      </c>
      <c r="B380" s="145" t="s">
        <v>2759</v>
      </c>
      <c r="C380" s="145" t="s">
        <v>1848</v>
      </c>
      <c r="D380" s="145" t="s">
        <v>2760</v>
      </c>
      <c r="E380" s="145" t="s">
        <v>2761</v>
      </c>
      <c r="F380" s="146">
        <v>34.0</v>
      </c>
      <c r="G380" s="146">
        <v>1.0</v>
      </c>
      <c r="H380" s="148">
        <v>1.0</v>
      </c>
      <c r="I380" s="149"/>
      <c r="J380" s="150"/>
      <c r="K380" s="145"/>
      <c r="L380" s="145"/>
    </row>
    <row r="381">
      <c r="A381" s="27" t="s">
        <v>437</v>
      </c>
      <c r="B381" s="13" t="s">
        <v>2762</v>
      </c>
      <c r="C381" s="13" t="s">
        <v>1848</v>
      </c>
      <c r="D381" s="13"/>
      <c r="E381" s="13"/>
      <c r="F381" s="12"/>
      <c r="G381" s="12">
        <v>0.0</v>
      </c>
      <c r="H381" s="142">
        <v>0.0</v>
      </c>
      <c r="I381" s="8"/>
      <c r="J381" s="152"/>
      <c r="K381" s="13"/>
      <c r="L381" s="13"/>
    </row>
    <row r="382">
      <c r="A382" s="144" t="s">
        <v>454</v>
      </c>
      <c r="B382" s="145" t="s">
        <v>2763</v>
      </c>
      <c r="C382" s="145" t="s">
        <v>1848</v>
      </c>
      <c r="D382" s="145" t="s">
        <v>2764</v>
      </c>
      <c r="E382" s="145" t="s">
        <v>2765</v>
      </c>
      <c r="F382" s="146" t="s">
        <v>2766</v>
      </c>
      <c r="G382" s="146">
        <v>2.0</v>
      </c>
      <c r="H382" s="148">
        <f t="shared" ref="H382:H384" si="5">((G382*100)/5)/100</f>
        <v>0.4</v>
      </c>
      <c r="I382" s="149"/>
      <c r="J382" s="150"/>
      <c r="K382" s="145"/>
      <c r="L382" s="145"/>
    </row>
    <row r="383">
      <c r="A383" s="27" t="s">
        <v>454</v>
      </c>
      <c r="B383" s="13" t="s">
        <v>2767</v>
      </c>
      <c r="C383" s="13" t="s">
        <v>1861</v>
      </c>
      <c r="D383" s="13" t="s">
        <v>2768</v>
      </c>
      <c r="E383" s="13" t="s">
        <v>2769</v>
      </c>
      <c r="F383" s="12" t="s">
        <v>2141</v>
      </c>
      <c r="G383" s="12">
        <v>1.0</v>
      </c>
      <c r="H383" s="142">
        <f t="shared" si="5"/>
        <v>0.2</v>
      </c>
      <c r="I383" s="8"/>
      <c r="J383" s="152"/>
      <c r="K383" s="13"/>
      <c r="L383" s="13"/>
    </row>
    <row r="384">
      <c r="A384" s="144" t="s">
        <v>454</v>
      </c>
      <c r="B384" s="145" t="s">
        <v>2770</v>
      </c>
      <c r="C384" s="145" t="s">
        <v>1848</v>
      </c>
      <c r="D384" s="145" t="s">
        <v>2771</v>
      </c>
      <c r="E384" s="145" t="s">
        <v>2772</v>
      </c>
      <c r="F384" s="146" t="s">
        <v>2773</v>
      </c>
      <c r="G384" s="146">
        <v>2.0</v>
      </c>
      <c r="H384" s="148">
        <f t="shared" si="5"/>
        <v>0.4</v>
      </c>
      <c r="I384" s="149"/>
      <c r="J384" s="150"/>
      <c r="K384" s="145"/>
      <c r="L384" s="145"/>
    </row>
    <row r="385">
      <c r="A385" s="27" t="s">
        <v>455</v>
      </c>
      <c r="B385" s="13" t="s">
        <v>2774</v>
      </c>
      <c r="C385" s="13" t="s">
        <v>1848</v>
      </c>
      <c r="D385" s="13"/>
      <c r="E385" s="13"/>
      <c r="F385" s="12"/>
      <c r="G385" s="12">
        <v>0.0</v>
      </c>
      <c r="H385" s="142">
        <v>0.0</v>
      </c>
      <c r="I385" s="8" t="s">
        <v>2775</v>
      </c>
      <c r="J385" s="152"/>
      <c r="K385" s="13"/>
      <c r="L385" s="13"/>
    </row>
    <row r="386">
      <c r="A386" s="144" t="s">
        <v>455</v>
      </c>
      <c r="B386" s="145" t="s">
        <v>2776</v>
      </c>
      <c r="C386" s="145" t="s">
        <v>1981</v>
      </c>
      <c r="D386" s="145"/>
      <c r="E386" s="145"/>
      <c r="F386" s="146"/>
      <c r="G386" s="146">
        <v>0.0</v>
      </c>
      <c r="H386" s="148">
        <v>0.0</v>
      </c>
      <c r="I386" s="149" t="s">
        <v>2775</v>
      </c>
      <c r="J386" s="150"/>
      <c r="K386" s="145"/>
      <c r="L386" s="145"/>
    </row>
    <row r="387">
      <c r="A387" s="27" t="s">
        <v>455</v>
      </c>
      <c r="B387" s="13" t="s">
        <v>2777</v>
      </c>
      <c r="C387" s="13" t="s">
        <v>2461</v>
      </c>
      <c r="D387" s="13"/>
      <c r="E387" s="13"/>
      <c r="F387" s="12"/>
      <c r="G387" s="12">
        <v>0.0</v>
      </c>
      <c r="H387" s="142">
        <v>0.0</v>
      </c>
      <c r="I387" s="8" t="s">
        <v>2775</v>
      </c>
      <c r="J387" s="152"/>
      <c r="K387" s="13"/>
      <c r="L387" s="13"/>
    </row>
    <row r="388">
      <c r="A388" s="144" t="s">
        <v>455</v>
      </c>
      <c r="B388" s="145" t="s">
        <v>2778</v>
      </c>
      <c r="C388" s="145" t="s">
        <v>1861</v>
      </c>
      <c r="D388" s="145"/>
      <c r="E388" s="145"/>
      <c r="F388" s="146"/>
      <c r="G388" s="146">
        <v>0.0</v>
      </c>
      <c r="H388" s="148">
        <v>0.0</v>
      </c>
      <c r="I388" s="149" t="s">
        <v>2775</v>
      </c>
      <c r="J388" s="150"/>
      <c r="K388" s="145"/>
      <c r="L388" s="145"/>
    </row>
    <row r="389">
      <c r="A389" s="27" t="s">
        <v>209</v>
      </c>
      <c r="B389" s="13" t="s">
        <v>2779</v>
      </c>
      <c r="C389" s="13" t="s">
        <v>1976</v>
      </c>
      <c r="D389" s="13"/>
      <c r="E389" s="13"/>
      <c r="F389" s="12"/>
      <c r="G389" s="160">
        <v>0.0</v>
      </c>
      <c r="H389" s="161">
        <v>0.0</v>
      </c>
      <c r="I389" s="8" t="s">
        <v>2780</v>
      </c>
      <c r="J389" s="152"/>
      <c r="K389" s="13"/>
      <c r="L389" s="13"/>
    </row>
    <row r="390">
      <c r="A390" s="144" t="s">
        <v>211</v>
      </c>
      <c r="B390" s="145" t="s">
        <v>2781</v>
      </c>
      <c r="C390" s="145" t="s">
        <v>1976</v>
      </c>
      <c r="D390" s="145" t="s">
        <v>1772</v>
      </c>
      <c r="E390" s="145" t="s">
        <v>2624</v>
      </c>
      <c r="F390" s="146" t="s">
        <v>2706</v>
      </c>
      <c r="G390" s="146">
        <v>4.0</v>
      </c>
      <c r="H390" s="148">
        <f>4/49</f>
        <v>0.08163265306</v>
      </c>
      <c r="I390" s="149"/>
      <c r="J390" s="150"/>
      <c r="K390" s="145"/>
      <c r="L390" s="145"/>
    </row>
    <row r="391">
      <c r="A391" s="27" t="s">
        <v>211</v>
      </c>
      <c r="B391" s="13" t="s">
        <v>2782</v>
      </c>
      <c r="C391" s="13" t="s">
        <v>1976</v>
      </c>
      <c r="D391" s="13" t="s">
        <v>2107</v>
      </c>
      <c r="E391" s="13" t="s">
        <v>2624</v>
      </c>
      <c r="F391" s="12" t="s">
        <v>2783</v>
      </c>
      <c r="G391" s="12">
        <v>3.0</v>
      </c>
      <c r="H391" s="142">
        <f>3/49</f>
        <v>0.0612244898</v>
      </c>
      <c r="I391" s="8"/>
      <c r="J391" s="152"/>
      <c r="K391" s="13"/>
      <c r="L391" s="13"/>
    </row>
    <row r="392">
      <c r="A392" s="144" t="s">
        <v>211</v>
      </c>
      <c r="B392" s="145" t="s">
        <v>2784</v>
      </c>
      <c r="C392" s="145" t="s">
        <v>1848</v>
      </c>
      <c r="D392" s="145" t="s">
        <v>2785</v>
      </c>
      <c r="E392" s="145" t="s">
        <v>2624</v>
      </c>
      <c r="F392" s="146" t="s">
        <v>2706</v>
      </c>
      <c r="G392" s="146">
        <v>4.0</v>
      </c>
      <c r="H392" s="148">
        <f t="shared" ref="H392:H393" si="6">4/49</f>
        <v>0.08163265306</v>
      </c>
      <c r="I392" s="149"/>
      <c r="J392" s="150"/>
      <c r="K392" s="145"/>
      <c r="L392" s="145"/>
    </row>
    <row r="393">
      <c r="A393" s="27" t="s">
        <v>211</v>
      </c>
      <c r="B393" s="13" t="s">
        <v>2786</v>
      </c>
      <c r="C393" s="13"/>
      <c r="D393" s="13" t="s">
        <v>2787</v>
      </c>
      <c r="E393" s="13" t="s">
        <v>2788</v>
      </c>
      <c r="F393" s="12" t="s">
        <v>2706</v>
      </c>
      <c r="G393" s="12">
        <v>4.0</v>
      </c>
      <c r="H393" s="142">
        <f t="shared" si="6"/>
        <v>0.08163265306</v>
      </c>
      <c r="I393" s="8"/>
      <c r="J393" s="152"/>
      <c r="K393" s="13"/>
      <c r="L393" s="13"/>
    </row>
    <row r="394">
      <c r="A394" s="144" t="s">
        <v>305</v>
      </c>
      <c r="B394" s="145" t="s">
        <v>2789</v>
      </c>
      <c r="C394" s="145" t="s">
        <v>1848</v>
      </c>
      <c r="D394" s="145" t="s">
        <v>1772</v>
      </c>
      <c r="E394" s="145" t="s">
        <v>2624</v>
      </c>
      <c r="F394" s="146" t="s">
        <v>2706</v>
      </c>
      <c r="G394" s="146">
        <v>7.0</v>
      </c>
      <c r="H394" s="148">
        <f>7/82</f>
        <v>0.08536585366</v>
      </c>
      <c r="I394" s="149"/>
      <c r="J394" s="150"/>
      <c r="K394" s="145"/>
      <c r="L394" s="145"/>
    </row>
    <row r="395">
      <c r="A395" s="27" t="s">
        <v>305</v>
      </c>
      <c r="B395" s="13" t="s">
        <v>2790</v>
      </c>
      <c r="C395" s="13" t="s">
        <v>1848</v>
      </c>
      <c r="D395" s="13" t="s">
        <v>2791</v>
      </c>
      <c r="E395" s="13" t="s">
        <v>2624</v>
      </c>
      <c r="F395" s="12" t="s">
        <v>2792</v>
      </c>
      <c r="G395" s="12">
        <v>1.0</v>
      </c>
      <c r="H395" s="142">
        <f>1/82</f>
        <v>0.01219512195</v>
      </c>
      <c r="I395" s="8"/>
      <c r="J395" s="152"/>
      <c r="K395" s="13"/>
      <c r="L395" s="13"/>
    </row>
    <row r="396">
      <c r="A396" s="144" t="s">
        <v>305</v>
      </c>
      <c r="B396" s="145" t="s">
        <v>2793</v>
      </c>
      <c r="C396" s="145" t="s">
        <v>1848</v>
      </c>
      <c r="D396" s="145"/>
      <c r="E396" s="145"/>
      <c r="F396" s="146"/>
      <c r="G396" s="146">
        <v>0.0</v>
      </c>
      <c r="H396" s="148">
        <v>0.0</v>
      </c>
      <c r="I396" s="149"/>
      <c r="J396" s="150"/>
      <c r="K396" s="145"/>
      <c r="L396" s="145"/>
    </row>
    <row r="397">
      <c r="A397" s="27" t="s">
        <v>305</v>
      </c>
      <c r="B397" s="13" t="s">
        <v>2794</v>
      </c>
      <c r="C397" s="13" t="s">
        <v>1848</v>
      </c>
      <c r="D397" s="13"/>
      <c r="E397" s="13"/>
      <c r="F397" s="12"/>
      <c r="G397" s="12">
        <v>0.0</v>
      </c>
      <c r="H397" s="142">
        <v>0.0</v>
      </c>
      <c r="I397" s="8"/>
      <c r="J397" s="152"/>
      <c r="K397" s="13"/>
      <c r="L397" s="13"/>
    </row>
    <row r="398">
      <c r="A398" s="144" t="s">
        <v>305</v>
      </c>
      <c r="B398" s="145" t="s">
        <v>2795</v>
      </c>
      <c r="C398" s="145" t="s">
        <v>1848</v>
      </c>
      <c r="D398" s="145" t="s">
        <v>2785</v>
      </c>
      <c r="E398" s="145" t="s">
        <v>2624</v>
      </c>
      <c r="F398" s="146" t="s">
        <v>2796</v>
      </c>
      <c r="G398" s="146">
        <v>3.0</v>
      </c>
      <c r="H398" s="148">
        <f>3/82</f>
        <v>0.03658536585</v>
      </c>
      <c r="I398" s="149"/>
      <c r="J398" s="150"/>
      <c r="K398" s="145"/>
      <c r="L398" s="145"/>
    </row>
    <row r="399">
      <c r="A399" s="27" t="s">
        <v>305</v>
      </c>
      <c r="B399" s="13" t="s">
        <v>2797</v>
      </c>
      <c r="C399" s="13" t="s">
        <v>1848</v>
      </c>
      <c r="D399" s="13"/>
      <c r="E399" s="13"/>
      <c r="F399" s="12"/>
      <c r="G399" s="12">
        <v>0.0</v>
      </c>
      <c r="H399" s="142">
        <v>0.0</v>
      </c>
      <c r="I399" s="8"/>
      <c r="J399" s="152"/>
      <c r="K399" s="13"/>
      <c r="L399" s="13"/>
    </row>
    <row r="400">
      <c r="A400" s="144" t="s">
        <v>381</v>
      </c>
      <c r="B400" s="145" t="s">
        <v>2798</v>
      </c>
      <c r="C400" s="145" t="s">
        <v>1848</v>
      </c>
      <c r="D400" s="145"/>
      <c r="E400" s="145"/>
      <c r="F400" s="146" t="s">
        <v>2799</v>
      </c>
      <c r="G400" s="147">
        <v>43831.0</v>
      </c>
      <c r="H400" s="148">
        <v>1.0</v>
      </c>
      <c r="I400" s="149"/>
      <c r="J400" s="150"/>
      <c r="K400" s="145"/>
      <c r="L400" s="145"/>
    </row>
    <row r="401">
      <c r="A401" s="27" t="s">
        <v>384</v>
      </c>
      <c r="B401" s="13" t="s">
        <v>2800</v>
      </c>
      <c r="C401" s="13" t="s">
        <v>1858</v>
      </c>
      <c r="D401" s="13" t="s">
        <v>2</v>
      </c>
      <c r="E401" s="13" t="s">
        <v>2801</v>
      </c>
      <c r="F401" s="12" t="s">
        <v>2802</v>
      </c>
      <c r="G401" s="156">
        <v>43925.0</v>
      </c>
      <c r="H401" s="142">
        <v>1.0</v>
      </c>
      <c r="I401" s="8"/>
      <c r="J401" s="152"/>
      <c r="K401" s="13"/>
      <c r="L401" s="13"/>
    </row>
    <row r="402">
      <c r="A402" s="144" t="s">
        <v>384</v>
      </c>
      <c r="B402" s="145" t="s">
        <v>2803</v>
      </c>
      <c r="C402" s="145" t="s">
        <v>1848</v>
      </c>
      <c r="D402" s="145" t="s">
        <v>2</v>
      </c>
      <c r="E402" s="145" t="s">
        <v>2804</v>
      </c>
      <c r="F402" s="146" t="s">
        <v>2802</v>
      </c>
      <c r="G402" s="147">
        <v>43925.0</v>
      </c>
      <c r="H402" s="148">
        <v>1.0</v>
      </c>
      <c r="I402" s="149"/>
      <c r="J402" s="150"/>
      <c r="K402" s="145"/>
      <c r="L402" s="145"/>
    </row>
    <row r="403">
      <c r="A403" s="27" t="s">
        <v>384</v>
      </c>
      <c r="B403" s="13" t="s">
        <v>2805</v>
      </c>
      <c r="C403" s="13" t="s">
        <v>1848</v>
      </c>
      <c r="D403" s="13" t="s">
        <v>2</v>
      </c>
      <c r="E403" s="13" t="s">
        <v>2806</v>
      </c>
      <c r="F403" s="12" t="s">
        <v>2807</v>
      </c>
      <c r="G403" s="156">
        <v>43923.0</v>
      </c>
      <c r="H403" s="142">
        <v>0.5</v>
      </c>
      <c r="I403" s="8"/>
      <c r="J403" s="152"/>
      <c r="K403" s="13"/>
      <c r="L403" s="13"/>
    </row>
    <row r="404">
      <c r="A404" s="144" t="s">
        <v>384</v>
      </c>
      <c r="B404" s="145" t="s">
        <v>2808</v>
      </c>
      <c r="C404" s="145" t="s">
        <v>1848</v>
      </c>
      <c r="D404" s="145" t="s">
        <v>2</v>
      </c>
      <c r="E404" s="145" t="s">
        <v>2809</v>
      </c>
      <c r="F404" s="146" t="s">
        <v>2810</v>
      </c>
      <c r="G404" s="147">
        <v>43922.0</v>
      </c>
      <c r="H404" s="148">
        <v>0.25</v>
      </c>
      <c r="I404" s="149"/>
      <c r="J404" s="150"/>
      <c r="K404" s="145"/>
      <c r="L404" s="145"/>
    </row>
    <row r="405">
      <c r="A405" s="27" t="s">
        <v>417</v>
      </c>
      <c r="B405" s="13" t="s">
        <v>2811</v>
      </c>
      <c r="C405" s="13" t="s">
        <v>1848</v>
      </c>
      <c r="D405" s="13" t="s">
        <v>1801</v>
      </c>
      <c r="E405" s="27" t="s">
        <v>2812</v>
      </c>
      <c r="F405" s="162" t="s">
        <v>2813</v>
      </c>
      <c r="G405" s="14">
        <v>2.0</v>
      </c>
      <c r="H405" s="155">
        <v>1.0</v>
      </c>
      <c r="I405" s="8"/>
      <c r="J405" s="152"/>
      <c r="K405" s="13"/>
      <c r="L405" s="13"/>
    </row>
    <row r="406">
      <c r="A406" s="144" t="s">
        <v>417</v>
      </c>
      <c r="B406" s="145" t="s">
        <v>2814</v>
      </c>
      <c r="C406" s="145" t="s">
        <v>1848</v>
      </c>
      <c r="D406" s="145" t="s">
        <v>1801</v>
      </c>
      <c r="E406" s="145"/>
      <c r="F406" s="146"/>
      <c r="G406" s="146">
        <v>0.0</v>
      </c>
      <c r="H406" s="148">
        <v>0.0</v>
      </c>
      <c r="I406" s="149" t="s">
        <v>2815</v>
      </c>
      <c r="J406" s="150"/>
      <c r="K406" s="145"/>
      <c r="L406" s="145"/>
    </row>
    <row r="407">
      <c r="A407" s="27" t="s">
        <v>417</v>
      </c>
      <c r="B407" s="13" t="s">
        <v>2816</v>
      </c>
      <c r="C407" s="13" t="s">
        <v>1848</v>
      </c>
      <c r="D407" s="13" t="s">
        <v>1801</v>
      </c>
      <c r="E407" s="13"/>
      <c r="F407" s="12"/>
      <c r="G407" s="12">
        <v>0.0</v>
      </c>
      <c r="H407" s="142">
        <v>0.0</v>
      </c>
      <c r="I407" s="8" t="s">
        <v>2815</v>
      </c>
      <c r="J407" s="152"/>
      <c r="K407" s="13"/>
      <c r="L407" s="13"/>
    </row>
    <row r="408">
      <c r="A408" s="144" t="s">
        <v>417</v>
      </c>
      <c r="B408" s="145" t="s">
        <v>2817</v>
      </c>
      <c r="C408" s="145" t="s">
        <v>1848</v>
      </c>
      <c r="D408" s="145" t="s">
        <v>1801</v>
      </c>
      <c r="E408" s="145"/>
      <c r="F408" s="146"/>
      <c r="G408" s="146">
        <v>0.0</v>
      </c>
      <c r="H408" s="148">
        <v>0.0</v>
      </c>
      <c r="I408" s="149" t="s">
        <v>2815</v>
      </c>
      <c r="J408" s="150"/>
      <c r="K408" s="145"/>
      <c r="L408" s="145"/>
    </row>
    <row r="409">
      <c r="A409" s="27" t="s">
        <v>417</v>
      </c>
      <c r="B409" s="13" t="s">
        <v>2818</v>
      </c>
      <c r="C409" s="13" t="s">
        <v>1848</v>
      </c>
      <c r="D409" s="13" t="s">
        <v>1801</v>
      </c>
      <c r="E409" s="13"/>
      <c r="F409" s="12"/>
      <c r="G409" s="12">
        <v>0.0</v>
      </c>
      <c r="H409" s="142">
        <v>0.0</v>
      </c>
      <c r="I409" s="8" t="s">
        <v>2815</v>
      </c>
      <c r="J409" s="152"/>
      <c r="K409" s="13"/>
      <c r="L409" s="13"/>
    </row>
    <row r="410">
      <c r="A410" s="144" t="s">
        <v>417</v>
      </c>
      <c r="B410" s="145" t="s">
        <v>2819</v>
      </c>
      <c r="C410" s="145" t="s">
        <v>1848</v>
      </c>
      <c r="D410" s="145" t="s">
        <v>1801</v>
      </c>
      <c r="E410" s="145"/>
      <c r="F410" s="146"/>
      <c r="G410" s="146">
        <v>0.0</v>
      </c>
      <c r="H410" s="148">
        <v>0.0</v>
      </c>
      <c r="I410" s="149" t="s">
        <v>2815</v>
      </c>
      <c r="J410" s="150"/>
      <c r="K410" s="145"/>
      <c r="L410" s="145"/>
    </row>
    <row r="411">
      <c r="A411" s="27" t="s">
        <v>417</v>
      </c>
      <c r="B411" s="13" t="s">
        <v>2820</v>
      </c>
      <c r="C411" s="13" t="s">
        <v>1848</v>
      </c>
      <c r="D411" s="13" t="s">
        <v>1801</v>
      </c>
      <c r="E411" s="13"/>
      <c r="F411" s="12"/>
      <c r="G411" s="12">
        <v>0.0</v>
      </c>
      <c r="H411" s="142">
        <v>0.0</v>
      </c>
      <c r="I411" s="8" t="s">
        <v>2149</v>
      </c>
      <c r="J411" s="152"/>
      <c r="K411" s="13"/>
      <c r="L411" s="13"/>
    </row>
    <row r="412">
      <c r="A412" s="144" t="s">
        <v>417</v>
      </c>
      <c r="B412" s="145" t="s">
        <v>2821</v>
      </c>
      <c r="C412" s="145" t="s">
        <v>1848</v>
      </c>
      <c r="D412" s="145" t="s">
        <v>1801</v>
      </c>
      <c r="E412" s="144" t="s">
        <v>2812</v>
      </c>
      <c r="F412" s="153">
        <v>48.0</v>
      </c>
      <c r="G412" s="153">
        <v>1.0</v>
      </c>
      <c r="H412" s="154">
        <v>0.5</v>
      </c>
      <c r="I412" s="149"/>
      <c r="J412" s="150"/>
      <c r="K412" s="145"/>
      <c r="L412" s="145"/>
    </row>
    <row r="413">
      <c r="A413" s="27" t="s">
        <v>417</v>
      </c>
      <c r="B413" s="13" t="s">
        <v>2822</v>
      </c>
      <c r="C413" s="13" t="s">
        <v>1848</v>
      </c>
      <c r="D413" s="13" t="s">
        <v>1801</v>
      </c>
      <c r="E413" s="13" t="s">
        <v>2823</v>
      </c>
      <c r="F413" s="12" t="s">
        <v>2824</v>
      </c>
      <c r="G413" s="12" t="s">
        <v>2825</v>
      </c>
      <c r="H413" s="155">
        <f>1/22</f>
        <v>0.04545454545</v>
      </c>
      <c r="I413" s="8"/>
      <c r="J413" s="152"/>
      <c r="K413" s="13"/>
      <c r="L413" s="13"/>
    </row>
    <row r="414">
      <c r="A414" s="144" t="s">
        <v>417</v>
      </c>
      <c r="B414" s="145" t="s">
        <v>2826</v>
      </c>
      <c r="C414" s="145" t="s">
        <v>1848</v>
      </c>
      <c r="D414" s="145" t="s">
        <v>1801</v>
      </c>
      <c r="E414" s="145"/>
      <c r="F414" s="146"/>
      <c r="G414" s="146">
        <v>0.0</v>
      </c>
      <c r="H414" s="148">
        <v>0.0</v>
      </c>
      <c r="I414" s="149" t="s">
        <v>2149</v>
      </c>
      <c r="J414" s="150"/>
      <c r="K414" s="145"/>
      <c r="L414" s="145"/>
    </row>
    <row r="415">
      <c r="A415" s="27" t="s">
        <v>417</v>
      </c>
      <c r="B415" s="13" t="s">
        <v>2827</v>
      </c>
      <c r="C415" s="13" t="s">
        <v>1848</v>
      </c>
      <c r="D415" s="13" t="s">
        <v>1801</v>
      </c>
      <c r="E415" s="13"/>
      <c r="F415" s="12"/>
      <c r="G415" s="12">
        <v>0.0</v>
      </c>
      <c r="H415" s="142">
        <v>0.0</v>
      </c>
      <c r="I415" s="8" t="s">
        <v>2149</v>
      </c>
      <c r="J415" s="152"/>
      <c r="K415" s="13"/>
      <c r="L415" s="13"/>
    </row>
    <row r="416">
      <c r="A416" s="144" t="s">
        <v>417</v>
      </c>
      <c r="B416" s="145" t="s">
        <v>2828</v>
      </c>
      <c r="C416" s="145" t="s">
        <v>1848</v>
      </c>
      <c r="D416" s="145" t="s">
        <v>1801</v>
      </c>
      <c r="E416" s="145" t="s">
        <v>2829</v>
      </c>
      <c r="F416" s="146" t="s">
        <v>2830</v>
      </c>
      <c r="G416" s="146" t="s">
        <v>2825</v>
      </c>
      <c r="H416" s="154">
        <f>1/22</f>
        <v>0.04545454545</v>
      </c>
      <c r="I416" s="149"/>
      <c r="J416" s="150"/>
      <c r="K416" s="145"/>
      <c r="L416" s="145"/>
    </row>
    <row r="417">
      <c r="A417" s="27" t="s">
        <v>417</v>
      </c>
      <c r="B417" s="27" t="s">
        <v>2828</v>
      </c>
      <c r="C417" s="13" t="s">
        <v>1848</v>
      </c>
      <c r="D417" s="13" t="s">
        <v>1801</v>
      </c>
      <c r="E417" s="27" t="s">
        <v>2812</v>
      </c>
      <c r="F417" s="14">
        <v>55.0</v>
      </c>
      <c r="G417" s="14">
        <v>1.0</v>
      </c>
      <c r="H417" s="155">
        <v>0.5</v>
      </c>
      <c r="I417" s="8"/>
      <c r="J417" s="152"/>
      <c r="K417" s="13"/>
      <c r="L417" s="13"/>
    </row>
    <row r="418">
      <c r="A418" s="144" t="s">
        <v>417</v>
      </c>
      <c r="B418" s="145" t="s">
        <v>2831</v>
      </c>
      <c r="C418" s="145" t="s">
        <v>1848</v>
      </c>
      <c r="D418" s="145" t="s">
        <v>1801</v>
      </c>
      <c r="E418" s="145"/>
      <c r="F418" s="146"/>
      <c r="G418" s="146">
        <v>0.0</v>
      </c>
      <c r="H418" s="148">
        <v>0.0</v>
      </c>
      <c r="I418" s="149" t="s">
        <v>2149</v>
      </c>
      <c r="J418" s="150"/>
      <c r="K418" s="145"/>
      <c r="L418" s="145"/>
    </row>
    <row r="419">
      <c r="A419" s="27" t="s">
        <v>417</v>
      </c>
      <c r="B419" s="13" t="s">
        <v>2832</v>
      </c>
      <c r="C419" s="13" t="s">
        <v>1848</v>
      </c>
      <c r="D419" s="13" t="s">
        <v>1801</v>
      </c>
      <c r="E419" s="13"/>
      <c r="F419" s="12"/>
      <c r="G419" s="12">
        <v>0.0</v>
      </c>
      <c r="H419" s="142">
        <v>0.0</v>
      </c>
      <c r="I419" s="8" t="s">
        <v>2149</v>
      </c>
      <c r="J419" s="152"/>
      <c r="K419" s="13"/>
      <c r="L419" s="13"/>
    </row>
    <row r="420">
      <c r="A420" s="144" t="s">
        <v>417</v>
      </c>
      <c r="B420" s="145" t="s">
        <v>2833</v>
      </c>
      <c r="C420" s="145" t="s">
        <v>1848</v>
      </c>
      <c r="D420" s="145" t="s">
        <v>1801</v>
      </c>
      <c r="E420" s="145"/>
      <c r="F420" s="146"/>
      <c r="G420" s="146">
        <v>0.0</v>
      </c>
      <c r="H420" s="148">
        <v>0.0</v>
      </c>
      <c r="I420" s="149" t="s">
        <v>2149</v>
      </c>
      <c r="J420" s="150"/>
      <c r="K420" s="145"/>
      <c r="L420" s="145"/>
    </row>
    <row r="421">
      <c r="A421" s="27" t="s">
        <v>435</v>
      </c>
      <c r="B421" s="13" t="s">
        <v>2834</v>
      </c>
      <c r="C421" s="13" t="s">
        <v>1848</v>
      </c>
      <c r="D421" s="13" t="s">
        <v>2835</v>
      </c>
      <c r="E421" s="13" t="s">
        <v>2836</v>
      </c>
      <c r="F421" s="12" t="s">
        <v>2837</v>
      </c>
      <c r="G421" s="12" t="s">
        <v>2838</v>
      </c>
      <c r="H421" s="142">
        <v>0.15</v>
      </c>
      <c r="I421" s="8"/>
      <c r="J421" s="152"/>
      <c r="K421" s="13"/>
      <c r="L421" s="13"/>
    </row>
    <row r="422">
      <c r="A422" s="144" t="s">
        <v>435</v>
      </c>
      <c r="B422" s="145" t="s">
        <v>2839</v>
      </c>
      <c r="C422" s="145" t="s">
        <v>1848</v>
      </c>
      <c r="D422" s="145" t="s">
        <v>2840</v>
      </c>
      <c r="E422" s="145" t="s">
        <v>2841</v>
      </c>
      <c r="F422" s="146" t="s">
        <v>2837</v>
      </c>
      <c r="G422" s="146" t="s">
        <v>2838</v>
      </c>
      <c r="H422" s="148">
        <v>0.15</v>
      </c>
      <c r="I422" s="149"/>
      <c r="J422" s="150"/>
      <c r="K422" s="145"/>
      <c r="L422" s="145"/>
    </row>
    <row r="423">
      <c r="A423" s="27" t="s">
        <v>435</v>
      </c>
      <c r="B423" s="13" t="s">
        <v>2842</v>
      </c>
      <c r="C423" s="13" t="s">
        <v>1848</v>
      </c>
      <c r="D423" s="13" t="s">
        <v>2843</v>
      </c>
      <c r="E423" s="13" t="s">
        <v>2836</v>
      </c>
      <c r="F423" s="12" t="s">
        <v>2837</v>
      </c>
      <c r="G423" s="12" t="s">
        <v>2838</v>
      </c>
      <c r="H423" s="142">
        <v>0.15</v>
      </c>
      <c r="I423" s="8"/>
      <c r="J423" s="152"/>
      <c r="K423" s="13"/>
      <c r="L423" s="13"/>
    </row>
    <row r="424">
      <c r="A424" s="144" t="s">
        <v>435</v>
      </c>
      <c r="B424" s="145" t="s">
        <v>2844</v>
      </c>
      <c r="C424" s="145" t="s">
        <v>1848</v>
      </c>
      <c r="D424" s="145" t="s">
        <v>2845</v>
      </c>
      <c r="E424" s="145" t="s">
        <v>2846</v>
      </c>
      <c r="F424" s="146" t="s">
        <v>2847</v>
      </c>
      <c r="G424" s="146" t="s">
        <v>2838</v>
      </c>
      <c r="H424" s="148">
        <v>0.15</v>
      </c>
      <c r="I424" s="149"/>
      <c r="J424" s="150"/>
      <c r="K424" s="145"/>
      <c r="L424" s="145"/>
    </row>
    <row r="425">
      <c r="A425" s="27" t="s">
        <v>436</v>
      </c>
      <c r="B425" s="13" t="s">
        <v>2848</v>
      </c>
      <c r="C425" s="13" t="s">
        <v>1856</v>
      </c>
      <c r="D425" s="13"/>
      <c r="E425" s="13"/>
      <c r="F425" s="12"/>
      <c r="G425" s="12">
        <v>0.0</v>
      </c>
      <c r="H425" s="142">
        <v>0.0</v>
      </c>
      <c r="I425" s="8"/>
      <c r="J425" s="152"/>
      <c r="K425" s="13"/>
      <c r="L425" s="13"/>
    </row>
    <row r="426">
      <c r="A426" s="144" t="s">
        <v>436</v>
      </c>
      <c r="B426" s="145" t="s">
        <v>2849</v>
      </c>
      <c r="C426" s="145" t="s">
        <v>1856</v>
      </c>
      <c r="D426" s="145" t="s">
        <v>2850</v>
      </c>
      <c r="E426" s="145" t="s">
        <v>2841</v>
      </c>
      <c r="F426" s="146" t="s">
        <v>2851</v>
      </c>
      <c r="G426" s="146" t="s">
        <v>2852</v>
      </c>
      <c r="H426" s="148">
        <v>0.01</v>
      </c>
      <c r="I426" s="149"/>
      <c r="J426" s="150"/>
      <c r="K426" s="145"/>
      <c r="L426" s="145"/>
    </row>
    <row r="427">
      <c r="A427" s="27" t="s">
        <v>436</v>
      </c>
      <c r="B427" s="13" t="s">
        <v>2853</v>
      </c>
      <c r="C427" s="13" t="s">
        <v>1848</v>
      </c>
      <c r="D427" s="13" t="s">
        <v>2854</v>
      </c>
      <c r="E427" s="13" t="s">
        <v>2846</v>
      </c>
      <c r="F427" s="12" t="s">
        <v>2851</v>
      </c>
      <c r="G427" s="12" t="s">
        <v>2852</v>
      </c>
      <c r="H427" s="142">
        <v>0.01</v>
      </c>
      <c r="I427" s="8"/>
      <c r="J427" s="152"/>
      <c r="K427" s="13"/>
      <c r="L427" s="13"/>
    </row>
    <row r="428">
      <c r="A428" s="144" t="s">
        <v>438</v>
      </c>
      <c r="B428" s="145" t="s">
        <v>2855</v>
      </c>
      <c r="C428" s="145" t="s">
        <v>1848</v>
      </c>
      <c r="D428" s="145" t="s">
        <v>2856</v>
      </c>
      <c r="E428" s="145" t="s">
        <v>2836</v>
      </c>
      <c r="F428" s="146" t="s">
        <v>2857</v>
      </c>
      <c r="G428" s="146" t="s">
        <v>2858</v>
      </c>
      <c r="H428" s="148">
        <v>0.06</v>
      </c>
      <c r="I428" s="149"/>
      <c r="J428" s="150"/>
      <c r="K428" s="145"/>
      <c r="L428" s="145"/>
    </row>
    <row r="429">
      <c r="A429" s="27" t="s">
        <v>438</v>
      </c>
      <c r="B429" s="13" t="s">
        <v>2859</v>
      </c>
      <c r="C429" s="13" t="s">
        <v>1848</v>
      </c>
      <c r="D429" s="13" t="s">
        <v>2856</v>
      </c>
      <c r="E429" s="13" t="s">
        <v>2836</v>
      </c>
      <c r="F429" s="12" t="s">
        <v>2860</v>
      </c>
      <c r="G429" s="12" t="s">
        <v>2861</v>
      </c>
      <c r="H429" s="142">
        <v>0.03</v>
      </c>
      <c r="I429" s="8"/>
      <c r="J429" s="152"/>
      <c r="K429" s="13"/>
      <c r="L429" s="13"/>
    </row>
    <row r="430">
      <c r="A430" s="144" t="s">
        <v>438</v>
      </c>
      <c r="B430" s="145" t="s">
        <v>2862</v>
      </c>
      <c r="C430" s="145" t="s">
        <v>1848</v>
      </c>
      <c r="D430" s="145" t="s">
        <v>1829</v>
      </c>
      <c r="E430" s="145" t="s">
        <v>2836</v>
      </c>
      <c r="F430" s="146" t="s">
        <v>2863</v>
      </c>
      <c r="G430" s="146" t="s">
        <v>2858</v>
      </c>
      <c r="H430" s="148">
        <v>0.06</v>
      </c>
      <c r="I430" s="149"/>
      <c r="J430" s="150"/>
      <c r="K430" s="145"/>
      <c r="L430" s="145"/>
    </row>
    <row r="431">
      <c r="A431" s="27" t="s">
        <v>438</v>
      </c>
      <c r="B431" s="13" t="s">
        <v>2864</v>
      </c>
      <c r="C431" s="13" t="s">
        <v>1848</v>
      </c>
      <c r="D431" s="13"/>
      <c r="E431" s="13"/>
      <c r="F431" s="12"/>
      <c r="G431" s="12">
        <v>0.0</v>
      </c>
      <c r="H431" s="142">
        <v>0.0</v>
      </c>
      <c r="I431" s="8"/>
      <c r="J431" s="152"/>
      <c r="K431" s="13"/>
      <c r="L431" s="13"/>
    </row>
    <row r="432">
      <c r="A432" s="144" t="s">
        <v>443</v>
      </c>
      <c r="B432" s="145" t="s">
        <v>2865</v>
      </c>
      <c r="C432" s="145"/>
      <c r="D432" s="145"/>
      <c r="E432" s="145"/>
      <c r="F432" s="146"/>
      <c r="G432" s="146">
        <v>0.0</v>
      </c>
      <c r="H432" s="148">
        <v>0.0</v>
      </c>
      <c r="I432" s="149"/>
      <c r="J432" s="150"/>
      <c r="K432" s="145"/>
      <c r="L432" s="145"/>
    </row>
    <row r="433">
      <c r="A433" s="27" t="s">
        <v>443</v>
      </c>
      <c r="B433" s="13" t="s">
        <v>2866</v>
      </c>
      <c r="C433" s="13" t="s">
        <v>1848</v>
      </c>
      <c r="D433" s="13" t="s">
        <v>2867</v>
      </c>
      <c r="E433" s="13" t="s">
        <v>2846</v>
      </c>
      <c r="F433" s="12" t="s">
        <v>2868</v>
      </c>
      <c r="G433" s="14">
        <v>1.0</v>
      </c>
      <c r="H433" s="142">
        <v>0.12</v>
      </c>
      <c r="I433" s="8"/>
      <c r="J433" s="152"/>
      <c r="K433" s="13"/>
      <c r="L433" s="13"/>
    </row>
    <row r="434">
      <c r="A434" s="144" t="s">
        <v>443</v>
      </c>
      <c r="B434" s="145" t="s">
        <v>2869</v>
      </c>
      <c r="C434" s="145" t="s">
        <v>1976</v>
      </c>
      <c r="D434" s="145"/>
      <c r="E434" s="145"/>
      <c r="F434" s="146"/>
      <c r="G434" s="153"/>
      <c r="H434" s="148">
        <v>0.0</v>
      </c>
      <c r="I434" s="149"/>
      <c r="J434" s="150"/>
      <c r="K434" s="145"/>
      <c r="L434" s="145"/>
    </row>
    <row r="435">
      <c r="A435" s="27" t="s">
        <v>443</v>
      </c>
      <c r="B435" s="13" t="s">
        <v>2870</v>
      </c>
      <c r="C435" s="13" t="s">
        <v>1848</v>
      </c>
      <c r="D435" s="13"/>
      <c r="E435" s="13"/>
      <c r="F435" s="12"/>
      <c r="G435" s="12">
        <v>0.0</v>
      </c>
      <c r="H435" s="142">
        <v>0.0</v>
      </c>
      <c r="I435" s="8"/>
      <c r="J435" s="152"/>
      <c r="K435" s="13"/>
      <c r="L435" s="13"/>
    </row>
    <row r="436">
      <c r="A436" s="144" t="s">
        <v>443</v>
      </c>
      <c r="B436" s="145" t="s">
        <v>2871</v>
      </c>
      <c r="C436" s="145" t="s">
        <v>1848</v>
      </c>
      <c r="D436" s="145" t="s">
        <v>2872</v>
      </c>
      <c r="E436" s="145" t="s">
        <v>2836</v>
      </c>
      <c r="F436" s="146" t="s">
        <v>2868</v>
      </c>
      <c r="G436" s="153">
        <v>1.0</v>
      </c>
      <c r="H436" s="148">
        <v>0.12</v>
      </c>
      <c r="I436" s="149"/>
      <c r="J436" s="150"/>
      <c r="K436" s="145"/>
      <c r="L436" s="145"/>
    </row>
    <row r="437">
      <c r="A437" s="27" t="s">
        <v>447</v>
      </c>
      <c r="B437" s="13" t="s">
        <v>2873</v>
      </c>
      <c r="C437" s="13" t="s">
        <v>1848</v>
      </c>
      <c r="D437" s="13" t="s">
        <v>2874</v>
      </c>
      <c r="E437" s="13" t="s">
        <v>2836</v>
      </c>
      <c r="F437" s="12" t="s">
        <v>2875</v>
      </c>
      <c r="G437" s="12" t="s">
        <v>2876</v>
      </c>
      <c r="H437" s="155">
        <f t="shared" ref="H437:H440" si="7">5/32</f>
        <v>0.15625</v>
      </c>
      <c r="I437" s="8"/>
      <c r="J437" s="152"/>
      <c r="K437" s="13"/>
      <c r="L437" s="13"/>
    </row>
    <row r="438">
      <c r="A438" s="144" t="s">
        <v>447</v>
      </c>
      <c r="B438" s="145" t="s">
        <v>2877</v>
      </c>
      <c r="C438" s="145" t="s">
        <v>1848</v>
      </c>
      <c r="D438" s="145" t="s">
        <v>2874</v>
      </c>
      <c r="E438" s="145" t="s">
        <v>2836</v>
      </c>
      <c r="F438" s="146" t="s">
        <v>2875</v>
      </c>
      <c r="G438" s="146" t="s">
        <v>2876</v>
      </c>
      <c r="H438" s="154">
        <f t="shared" si="7"/>
        <v>0.15625</v>
      </c>
      <c r="I438" s="149"/>
      <c r="J438" s="150"/>
      <c r="K438" s="145"/>
      <c r="L438" s="145"/>
    </row>
    <row r="439">
      <c r="A439" s="27" t="s">
        <v>447</v>
      </c>
      <c r="B439" s="13" t="s">
        <v>2878</v>
      </c>
      <c r="C439" s="13" t="s">
        <v>1848</v>
      </c>
      <c r="D439" s="13" t="s">
        <v>2874</v>
      </c>
      <c r="E439" s="13" t="s">
        <v>2836</v>
      </c>
      <c r="F439" s="12" t="s">
        <v>2875</v>
      </c>
      <c r="G439" s="12" t="s">
        <v>2876</v>
      </c>
      <c r="H439" s="155">
        <f t="shared" si="7"/>
        <v>0.15625</v>
      </c>
      <c r="I439" s="8"/>
      <c r="J439" s="152"/>
      <c r="K439" s="13"/>
      <c r="L439" s="13"/>
    </row>
    <row r="440">
      <c r="A440" s="144" t="s">
        <v>447</v>
      </c>
      <c r="B440" s="145" t="s">
        <v>2879</v>
      </c>
      <c r="C440" s="145" t="s">
        <v>1848</v>
      </c>
      <c r="D440" s="145" t="s">
        <v>2874</v>
      </c>
      <c r="E440" s="145" t="s">
        <v>2836</v>
      </c>
      <c r="F440" s="146" t="s">
        <v>2875</v>
      </c>
      <c r="G440" s="146" t="s">
        <v>2876</v>
      </c>
      <c r="H440" s="154">
        <f t="shared" si="7"/>
        <v>0.15625</v>
      </c>
      <c r="I440" s="149"/>
      <c r="J440" s="150"/>
      <c r="K440" s="145"/>
      <c r="L440" s="145"/>
    </row>
    <row r="441">
      <c r="A441" s="27" t="s">
        <v>468</v>
      </c>
      <c r="B441" s="27" t="s">
        <v>2880</v>
      </c>
      <c r="C441" s="13"/>
      <c r="D441" s="13"/>
      <c r="E441" s="13"/>
      <c r="F441" s="14"/>
      <c r="G441" s="14">
        <v>0.0</v>
      </c>
      <c r="H441" s="155">
        <v>0.0</v>
      </c>
      <c r="I441" s="8"/>
      <c r="J441" s="152"/>
      <c r="K441" s="13"/>
      <c r="L441" s="13"/>
    </row>
    <row r="442">
      <c r="A442" s="144" t="s">
        <v>468</v>
      </c>
      <c r="B442" s="144" t="s">
        <v>2881</v>
      </c>
      <c r="C442" s="145"/>
      <c r="D442" s="145"/>
      <c r="E442" s="145"/>
      <c r="F442" s="153"/>
      <c r="G442" s="153">
        <v>0.0</v>
      </c>
      <c r="H442" s="154">
        <v>0.0</v>
      </c>
      <c r="I442" s="149"/>
      <c r="J442" s="150"/>
      <c r="K442" s="145"/>
      <c r="L442" s="145"/>
    </row>
    <row r="443">
      <c r="A443" s="27" t="s">
        <v>468</v>
      </c>
      <c r="B443" s="27" t="s">
        <v>2882</v>
      </c>
      <c r="C443" s="13"/>
      <c r="D443" s="13"/>
      <c r="E443" s="13"/>
      <c r="F443" s="14"/>
      <c r="G443" s="14">
        <v>0.0</v>
      </c>
      <c r="H443" s="155">
        <v>0.0</v>
      </c>
      <c r="I443" s="8"/>
      <c r="J443" s="152"/>
      <c r="K443" s="13"/>
      <c r="L443" s="13"/>
    </row>
    <row r="444">
      <c r="A444" s="144" t="s">
        <v>468</v>
      </c>
      <c r="B444" s="144" t="s">
        <v>2883</v>
      </c>
      <c r="C444" s="145"/>
      <c r="D444" s="145"/>
      <c r="E444" s="145"/>
      <c r="F444" s="153"/>
      <c r="G444" s="153">
        <v>0.0</v>
      </c>
      <c r="H444" s="154">
        <v>0.0</v>
      </c>
      <c r="I444" s="149"/>
      <c r="J444" s="150"/>
      <c r="K444" s="145"/>
      <c r="L444" s="145"/>
    </row>
    <row r="445">
      <c r="A445" s="27" t="s">
        <v>468</v>
      </c>
      <c r="B445" s="27" t="s">
        <v>2884</v>
      </c>
      <c r="C445" s="13"/>
      <c r="D445" s="13"/>
      <c r="E445" s="13"/>
      <c r="F445" s="14"/>
      <c r="G445" s="14">
        <v>0.0</v>
      </c>
      <c r="H445" s="155">
        <v>0.0</v>
      </c>
      <c r="I445" s="8"/>
      <c r="J445" s="152"/>
      <c r="K445" s="13"/>
      <c r="L445" s="13"/>
    </row>
    <row r="446">
      <c r="A446" s="144" t="s">
        <v>468</v>
      </c>
      <c r="B446" s="144" t="s">
        <v>2885</v>
      </c>
      <c r="C446" s="145"/>
      <c r="D446" s="145"/>
      <c r="E446" s="145"/>
      <c r="F446" s="153"/>
      <c r="G446" s="153">
        <v>0.0</v>
      </c>
      <c r="H446" s="154">
        <v>0.0</v>
      </c>
      <c r="I446" s="149"/>
      <c r="J446" s="150"/>
      <c r="K446" s="145"/>
      <c r="L446" s="145"/>
    </row>
    <row r="447">
      <c r="A447" s="27" t="s">
        <v>469</v>
      </c>
      <c r="B447" s="27" t="s">
        <v>2886</v>
      </c>
      <c r="C447" s="13"/>
      <c r="D447" s="13"/>
      <c r="E447" s="13"/>
      <c r="F447" s="14"/>
      <c r="G447" s="14">
        <v>0.0</v>
      </c>
      <c r="H447" s="155">
        <v>0.0</v>
      </c>
      <c r="I447" s="8" t="s">
        <v>2149</v>
      </c>
      <c r="J447" s="152"/>
      <c r="K447" s="13"/>
      <c r="L447" s="13"/>
    </row>
    <row r="448">
      <c r="A448" s="144" t="s">
        <v>470</v>
      </c>
      <c r="B448" s="145" t="s">
        <v>2887</v>
      </c>
      <c r="C448" s="145" t="s">
        <v>1848</v>
      </c>
      <c r="D448" s="145" t="s">
        <v>2</v>
      </c>
      <c r="E448" s="145" t="s">
        <v>2888</v>
      </c>
      <c r="F448" s="146" t="s">
        <v>2889</v>
      </c>
      <c r="G448" s="147">
        <v>43863.0</v>
      </c>
      <c r="H448" s="148">
        <v>1.0</v>
      </c>
      <c r="I448" s="149"/>
      <c r="J448" s="150"/>
      <c r="K448" s="145"/>
      <c r="L448" s="145"/>
    </row>
    <row r="449">
      <c r="A449" s="27" t="s">
        <v>470</v>
      </c>
      <c r="B449" s="13" t="s">
        <v>2890</v>
      </c>
      <c r="C449" s="13" t="s">
        <v>1848</v>
      </c>
      <c r="D449" s="13" t="s">
        <v>2</v>
      </c>
      <c r="E449" s="13" t="s">
        <v>2891</v>
      </c>
      <c r="F449" s="12" t="s">
        <v>2889</v>
      </c>
      <c r="G449" s="156">
        <v>43863.0</v>
      </c>
      <c r="H449" s="142">
        <v>1.0</v>
      </c>
      <c r="I449" s="8"/>
      <c r="J449" s="152"/>
      <c r="K449" s="13"/>
      <c r="L449" s="13"/>
    </row>
    <row r="450">
      <c r="A450" s="144" t="s">
        <v>470</v>
      </c>
      <c r="B450" s="145" t="s">
        <v>2892</v>
      </c>
      <c r="C450" s="145" t="s">
        <v>1848</v>
      </c>
      <c r="D450" s="145" t="s">
        <v>2</v>
      </c>
      <c r="E450" s="145" t="s">
        <v>2893</v>
      </c>
      <c r="F450" s="146" t="s">
        <v>2889</v>
      </c>
      <c r="G450" s="147">
        <v>43863.0</v>
      </c>
      <c r="H450" s="148">
        <v>1.0</v>
      </c>
      <c r="I450" s="149"/>
      <c r="J450" s="150"/>
      <c r="K450" s="145"/>
      <c r="L450" s="145"/>
    </row>
    <row r="451">
      <c r="A451" s="27" t="s">
        <v>470</v>
      </c>
      <c r="B451" s="13" t="s">
        <v>2894</v>
      </c>
      <c r="C451" s="13" t="s">
        <v>1856</v>
      </c>
      <c r="D451" s="13" t="s">
        <v>2</v>
      </c>
      <c r="E451" s="13" t="s">
        <v>2895</v>
      </c>
      <c r="F451" s="12" t="s">
        <v>2889</v>
      </c>
      <c r="G451" s="156">
        <v>43863.0</v>
      </c>
      <c r="H451" s="142">
        <v>1.0</v>
      </c>
      <c r="I451" s="8"/>
      <c r="J451" s="152"/>
      <c r="K451" s="13"/>
      <c r="L451" s="13"/>
    </row>
    <row r="452">
      <c r="A452" s="144" t="s">
        <v>470</v>
      </c>
      <c r="B452" s="145" t="s">
        <v>2896</v>
      </c>
      <c r="C452" s="145" t="s">
        <v>1848</v>
      </c>
      <c r="D452" s="145" t="s">
        <v>2</v>
      </c>
      <c r="E452" s="145" t="s">
        <v>2897</v>
      </c>
      <c r="F452" s="146" t="s">
        <v>2898</v>
      </c>
      <c r="G452" s="147">
        <v>43862.0</v>
      </c>
      <c r="H452" s="148">
        <v>0.5</v>
      </c>
      <c r="I452" s="149"/>
      <c r="J452" s="150"/>
      <c r="K452" s="145"/>
      <c r="L452" s="145"/>
    </row>
    <row r="453">
      <c r="A453" s="27" t="s">
        <v>470</v>
      </c>
      <c r="B453" s="13" t="s">
        <v>2899</v>
      </c>
      <c r="C453" s="13" t="s">
        <v>1858</v>
      </c>
      <c r="D453" s="13" t="s">
        <v>2</v>
      </c>
      <c r="E453" s="13" t="s">
        <v>2900</v>
      </c>
      <c r="F453" s="12" t="s">
        <v>2889</v>
      </c>
      <c r="G453" s="156">
        <v>43863.0</v>
      </c>
      <c r="H453" s="142">
        <v>1.0</v>
      </c>
      <c r="I453" s="8"/>
      <c r="J453" s="152"/>
      <c r="K453" s="13"/>
      <c r="L453" s="13"/>
    </row>
    <row r="454">
      <c r="A454" s="144" t="s">
        <v>470</v>
      </c>
      <c r="B454" s="145" t="s">
        <v>2901</v>
      </c>
      <c r="C454" s="145" t="s">
        <v>1856</v>
      </c>
      <c r="D454" s="145" t="s">
        <v>2</v>
      </c>
      <c r="E454" s="145" t="s">
        <v>2902</v>
      </c>
      <c r="F454" s="146" t="s">
        <v>2903</v>
      </c>
      <c r="G454" s="147">
        <v>43862.0</v>
      </c>
      <c r="H454" s="148">
        <v>0.5</v>
      </c>
      <c r="I454" s="149"/>
      <c r="J454" s="150"/>
      <c r="K454" s="145"/>
      <c r="L454" s="145"/>
    </row>
    <row r="455">
      <c r="A455" s="27" t="s">
        <v>470</v>
      </c>
      <c r="B455" s="13" t="s">
        <v>2904</v>
      </c>
      <c r="C455" s="13" t="s">
        <v>1848</v>
      </c>
      <c r="D455" s="13" t="s">
        <v>2</v>
      </c>
      <c r="E455" s="13" t="s">
        <v>2905</v>
      </c>
      <c r="F455" s="12" t="s">
        <v>2889</v>
      </c>
      <c r="G455" s="163">
        <v>43863.0</v>
      </c>
      <c r="H455" s="142">
        <v>1.0</v>
      </c>
      <c r="I455" s="8"/>
      <c r="J455" s="152"/>
      <c r="K455" s="13"/>
      <c r="L455" s="13"/>
    </row>
    <row r="456">
      <c r="A456" s="144" t="s">
        <v>354</v>
      </c>
      <c r="B456" s="145" t="s">
        <v>2906</v>
      </c>
      <c r="C456" s="145" t="s">
        <v>1848</v>
      </c>
      <c r="D456" s="145" t="s">
        <v>2907</v>
      </c>
      <c r="E456" s="145" t="s">
        <v>2908</v>
      </c>
      <c r="F456" s="146" t="s">
        <v>2909</v>
      </c>
      <c r="G456" s="147">
        <v>43956.0</v>
      </c>
      <c r="H456" s="148">
        <v>1.0</v>
      </c>
      <c r="I456" s="149"/>
      <c r="J456" s="150"/>
      <c r="K456" s="145"/>
      <c r="L456" s="145"/>
    </row>
    <row r="457">
      <c r="A457" s="27" t="s">
        <v>354</v>
      </c>
      <c r="B457" s="13" t="s">
        <v>2910</v>
      </c>
      <c r="C457" s="13" t="s">
        <v>1848</v>
      </c>
      <c r="D457" s="13" t="s">
        <v>2911</v>
      </c>
      <c r="E457" s="13" t="s">
        <v>2912</v>
      </c>
      <c r="F457" s="12" t="s">
        <v>2913</v>
      </c>
      <c r="G457" s="156">
        <v>43956.0</v>
      </c>
      <c r="H457" s="142">
        <v>1.0</v>
      </c>
      <c r="I457" s="8"/>
      <c r="J457" s="152"/>
      <c r="K457" s="13"/>
      <c r="L457" s="13"/>
    </row>
    <row r="458">
      <c r="A458" s="144" t="s">
        <v>354</v>
      </c>
      <c r="B458" s="145" t="s">
        <v>2914</v>
      </c>
      <c r="C458" s="145" t="s">
        <v>1848</v>
      </c>
      <c r="D458" s="145" t="s">
        <v>2915</v>
      </c>
      <c r="E458" s="145" t="s">
        <v>2916</v>
      </c>
      <c r="F458" s="146" t="s">
        <v>2913</v>
      </c>
      <c r="G458" s="147">
        <v>43956.0</v>
      </c>
      <c r="H458" s="148">
        <v>1.0</v>
      </c>
      <c r="I458" s="149"/>
      <c r="J458" s="150"/>
      <c r="K458" s="145"/>
      <c r="L458" s="145"/>
    </row>
    <row r="459">
      <c r="A459" s="27" t="s">
        <v>354</v>
      </c>
      <c r="B459" s="13" t="s">
        <v>2917</v>
      </c>
      <c r="C459" s="13" t="s">
        <v>1848</v>
      </c>
      <c r="D459" s="13" t="s">
        <v>2918</v>
      </c>
      <c r="E459" s="13" t="s">
        <v>2919</v>
      </c>
      <c r="F459" s="12" t="s">
        <v>2920</v>
      </c>
      <c r="G459" s="156">
        <v>43953.0</v>
      </c>
      <c r="H459" s="142">
        <v>0.4</v>
      </c>
      <c r="I459" s="8"/>
      <c r="J459" s="152"/>
      <c r="K459" s="13"/>
      <c r="L459" s="13"/>
    </row>
    <row r="460">
      <c r="A460" s="144" t="s">
        <v>351</v>
      </c>
      <c r="B460" s="145" t="s">
        <v>2921</v>
      </c>
      <c r="C460" s="145" t="s">
        <v>1848</v>
      </c>
      <c r="D460" s="145" t="s">
        <v>2922</v>
      </c>
      <c r="E460" s="145" t="s">
        <v>2923</v>
      </c>
      <c r="F460" s="146" t="s">
        <v>2924</v>
      </c>
      <c r="G460" s="147">
        <v>44114.0</v>
      </c>
      <c r="H460" s="148">
        <v>1.0</v>
      </c>
      <c r="I460" s="149"/>
      <c r="J460" s="150"/>
      <c r="K460" s="145"/>
      <c r="L460" s="145"/>
    </row>
    <row r="461">
      <c r="A461" s="27" t="s">
        <v>351</v>
      </c>
      <c r="B461" s="13" t="s">
        <v>2925</v>
      </c>
      <c r="C461" s="13" t="s">
        <v>1848</v>
      </c>
      <c r="D461" s="13" t="s">
        <v>2926</v>
      </c>
      <c r="E461" s="13" t="s">
        <v>2927</v>
      </c>
      <c r="F461" s="12" t="s">
        <v>2928</v>
      </c>
      <c r="G461" s="156">
        <v>44113.0</v>
      </c>
      <c r="H461" s="142">
        <v>0.9</v>
      </c>
      <c r="I461" s="8"/>
      <c r="J461" s="152"/>
      <c r="K461" s="13"/>
      <c r="L461" s="13"/>
    </row>
    <row r="462">
      <c r="A462" s="144" t="s">
        <v>351</v>
      </c>
      <c r="B462" s="145" t="s">
        <v>2929</v>
      </c>
      <c r="C462" s="145" t="s">
        <v>1848</v>
      </c>
      <c r="D462" s="145" t="s">
        <v>2930</v>
      </c>
      <c r="E462" s="145" t="s">
        <v>2931</v>
      </c>
      <c r="F462" s="146" t="s">
        <v>2928</v>
      </c>
      <c r="G462" s="147">
        <v>44113.0</v>
      </c>
      <c r="H462" s="148">
        <v>0.9</v>
      </c>
      <c r="I462" s="149"/>
      <c r="J462" s="150"/>
      <c r="K462" s="145"/>
      <c r="L462" s="145"/>
    </row>
    <row r="463">
      <c r="A463" s="27" t="s">
        <v>349</v>
      </c>
      <c r="B463" s="13" t="s">
        <v>2932</v>
      </c>
      <c r="C463" s="13" t="s">
        <v>1976</v>
      </c>
      <c r="D463" s="13" t="s">
        <v>1801</v>
      </c>
      <c r="E463" s="13" t="s">
        <v>2645</v>
      </c>
      <c r="F463" s="12" t="s">
        <v>2933</v>
      </c>
      <c r="G463" s="12">
        <v>1.0</v>
      </c>
      <c r="H463" s="155">
        <v>0.02</v>
      </c>
      <c r="I463" s="8"/>
      <c r="J463" s="152"/>
      <c r="K463" s="13"/>
      <c r="L463" s="13"/>
    </row>
    <row r="464">
      <c r="A464" s="144" t="s">
        <v>345</v>
      </c>
      <c r="B464" s="145" t="s">
        <v>2934</v>
      </c>
      <c r="C464" s="145" t="s">
        <v>1848</v>
      </c>
      <c r="D464" s="145" t="s">
        <v>2935</v>
      </c>
      <c r="E464" s="145" t="s">
        <v>2936</v>
      </c>
      <c r="F464" s="146" t="s">
        <v>2706</v>
      </c>
      <c r="G464" s="146">
        <v>8.0</v>
      </c>
      <c r="H464" s="148">
        <f>8/8</f>
        <v>1</v>
      </c>
      <c r="I464" s="149"/>
      <c r="J464" s="150"/>
      <c r="K464" s="145"/>
      <c r="L464" s="145"/>
    </row>
    <row r="465">
      <c r="A465" s="27" t="s">
        <v>129</v>
      </c>
      <c r="B465" s="13" t="s">
        <v>2937</v>
      </c>
      <c r="C465" s="13" t="s">
        <v>1856</v>
      </c>
      <c r="D465" s="13" t="s">
        <v>2938</v>
      </c>
      <c r="E465" s="13" t="s">
        <v>2939</v>
      </c>
      <c r="F465" s="14">
        <v>4.0</v>
      </c>
      <c r="G465" s="12">
        <v>4.0</v>
      </c>
      <c r="H465" s="142">
        <f t="shared" ref="H465:H473" si="8">(4/4)</f>
        <v>1</v>
      </c>
      <c r="I465" s="8"/>
      <c r="J465" s="152"/>
      <c r="K465" s="13"/>
      <c r="L465" s="13"/>
    </row>
    <row r="466">
      <c r="A466" s="144" t="s">
        <v>129</v>
      </c>
      <c r="B466" s="145" t="s">
        <v>2940</v>
      </c>
      <c r="C466" s="145" t="s">
        <v>1848</v>
      </c>
      <c r="D466" s="145" t="s">
        <v>2941</v>
      </c>
      <c r="E466" s="145" t="s">
        <v>2936</v>
      </c>
      <c r="F466" s="153">
        <v>4.0</v>
      </c>
      <c r="G466" s="146">
        <v>4.0</v>
      </c>
      <c r="H466" s="148">
        <f t="shared" si="8"/>
        <v>1</v>
      </c>
      <c r="I466" s="149"/>
      <c r="J466" s="150"/>
      <c r="K466" s="145"/>
      <c r="L466" s="145"/>
    </row>
    <row r="467">
      <c r="A467" s="27" t="s">
        <v>129</v>
      </c>
      <c r="B467" s="13" t="s">
        <v>2942</v>
      </c>
      <c r="C467" s="13" t="s">
        <v>1856</v>
      </c>
      <c r="D467" s="13" t="s">
        <v>2943</v>
      </c>
      <c r="E467" s="13" t="s">
        <v>2939</v>
      </c>
      <c r="F467" s="14">
        <v>4.0</v>
      </c>
      <c r="G467" s="12">
        <v>4.0</v>
      </c>
      <c r="H467" s="155">
        <f t="shared" si="8"/>
        <v>1</v>
      </c>
      <c r="I467" s="8"/>
      <c r="J467" s="152"/>
      <c r="K467" s="13"/>
      <c r="L467" s="13"/>
    </row>
    <row r="468">
      <c r="A468" s="144" t="s">
        <v>129</v>
      </c>
      <c r="B468" s="145" t="s">
        <v>2944</v>
      </c>
      <c r="C468" s="145" t="s">
        <v>1848</v>
      </c>
      <c r="D468" s="145" t="s">
        <v>2945</v>
      </c>
      <c r="E468" s="145" t="s">
        <v>2939</v>
      </c>
      <c r="F468" s="153">
        <v>4.0</v>
      </c>
      <c r="G468" s="146">
        <v>4.0</v>
      </c>
      <c r="H468" s="148">
        <f t="shared" si="8"/>
        <v>1</v>
      </c>
      <c r="I468" s="149"/>
      <c r="J468" s="150"/>
      <c r="K468" s="145"/>
      <c r="L468" s="145"/>
    </row>
    <row r="469">
      <c r="A469" s="27" t="s">
        <v>129</v>
      </c>
      <c r="B469" s="13" t="s">
        <v>2946</v>
      </c>
      <c r="C469" s="13" t="s">
        <v>1856</v>
      </c>
      <c r="D469" s="13" t="s">
        <v>2947</v>
      </c>
      <c r="E469" s="13" t="s">
        <v>2939</v>
      </c>
      <c r="F469" s="14">
        <v>4.0</v>
      </c>
      <c r="G469" s="12">
        <v>4.0</v>
      </c>
      <c r="H469" s="142">
        <f t="shared" si="8"/>
        <v>1</v>
      </c>
      <c r="I469" s="8"/>
      <c r="J469" s="152"/>
      <c r="K469" s="13"/>
      <c r="L469" s="13"/>
    </row>
    <row r="470">
      <c r="A470" s="144" t="s">
        <v>129</v>
      </c>
      <c r="B470" s="145" t="s">
        <v>2948</v>
      </c>
      <c r="C470" s="145" t="s">
        <v>1848</v>
      </c>
      <c r="D470" s="145" t="s">
        <v>2949</v>
      </c>
      <c r="E470" s="145" t="s">
        <v>2939</v>
      </c>
      <c r="F470" s="153">
        <v>4.0</v>
      </c>
      <c r="G470" s="146">
        <v>4.0</v>
      </c>
      <c r="H470" s="148">
        <f t="shared" si="8"/>
        <v>1</v>
      </c>
      <c r="I470" s="149"/>
      <c r="J470" s="150"/>
      <c r="K470" s="145"/>
      <c r="L470" s="145"/>
    </row>
    <row r="471">
      <c r="A471" s="27" t="s">
        <v>129</v>
      </c>
      <c r="B471" s="13" t="s">
        <v>2950</v>
      </c>
      <c r="C471" s="13" t="s">
        <v>1858</v>
      </c>
      <c r="D471" s="13" t="s">
        <v>2951</v>
      </c>
      <c r="E471" s="13" t="s">
        <v>2939</v>
      </c>
      <c r="F471" s="14">
        <v>4.0</v>
      </c>
      <c r="G471" s="12">
        <v>4.0</v>
      </c>
      <c r="H471" s="142">
        <f t="shared" si="8"/>
        <v>1</v>
      </c>
      <c r="I471" s="8"/>
      <c r="J471" s="152"/>
      <c r="K471" s="13"/>
      <c r="L471" s="13"/>
    </row>
    <row r="472">
      <c r="A472" s="144" t="s">
        <v>129</v>
      </c>
      <c r="B472" s="145" t="s">
        <v>2952</v>
      </c>
      <c r="C472" s="145" t="s">
        <v>1848</v>
      </c>
      <c r="D472" s="145" t="s">
        <v>2953</v>
      </c>
      <c r="E472" s="145" t="s">
        <v>2939</v>
      </c>
      <c r="F472" s="153">
        <v>4.0</v>
      </c>
      <c r="G472" s="146">
        <v>4.0</v>
      </c>
      <c r="H472" s="148">
        <f t="shared" si="8"/>
        <v>1</v>
      </c>
      <c r="I472" s="149"/>
      <c r="J472" s="150"/>
      <c r="K472" s="145"/>
      <c r="L472" s="145"/>
    </row>
    <row r="473">
      <c r="A473" s="27" t="s">
        <v>129</v>
      </c>
      <c r="B473" s="13" t="s">
        <v>2954</v>
      </c>
      <c r="C473" s="13" t="s">
        <v>1848</v>
      </c>
      <c r="D473" s="13" t="s">
        <v>2955</v>
      </c>
      <c r="E473" s="13" t="s">
        <v>2939</v>
      </c>
      <c r="F473" s="14">
        <v>4.0</v>
      </c>
      <c r="G473" s="12">
        <v>4.0</v>
      </c>
      <c r="H473" s="142">
        <f t="shared" si="8"/>
        <v>1</v>
      </c>
      <c r="I473" s="8"/>
      <c r="J473" s="152"/>
      <c r="K473" s="13"/>
      <c r="L473" s="13"/>
    </row>
    <row r="474">
      <c r="A474" s="144" t="s">
        <v>129</v>
      </c>
      <c r="B474" s="145" t="s">
        <v>2956</v>
      </c>
      <c r="C474" s="145" t="s">
        <v>1848</v>
      </c>
      <c r="D474" s="145"/>
      <c r="E474" s="145"/>
      <c r="F474" s="146"/>
      <c r="G474" s="146">
        <v>0.0</v>
      </c>
      <c r="H474" s="148">
        <v>0.0</v>
      </c>
      <c r="I474" s="149"/>
      <c r="J474" s="150"/>
      <c r="K474" s="145"/>
      <c r="L474" s="145"/>
    </row>
    <row r="475">
      <c r="A475" s="27" t="s">
        <v>129</v>
      </c>
      <c r="B475" s="13" t="s">
        <v>2957</v>
      </c>
      <c r="C475" s="13" t="s">
        <v>1856</v>
      </c>
      <c r="D475" s="13" t="s">
        <v>2958</v>
      </c>
      <c r="E475" s="13" t="s">
        <v>2939</v>
      </c>
      <c r="F475" s="14">
        <v>4.0</v>
      </c>
      <c r="G475" s="12">
        <v>4.0</v>
      </c>
      <c r="H475" s="142">
        <f>(4/4)</f>
        <v>1</v>
      </c>
      <c r="I475" s="8"/>
      <c r="J475" s="152"/>
      <c r="K475" s="13"/>
      <c r="L475" s="13"/>
    </row>
    <row r="476">
      <c r="A476" s="144" t="s">
        <v>334</v>
      </c>
      <c r="B476" s="144" t="s">
        <v>2959</v>
      </c>
      <c r="C476" s="145" t="s">
        <v>1848</v>
      </c>
      <c r="D476" s="144" t="s">
        <v>2960</v>
      </c>
      <c r="E476" s="144" t="s">
        <v>2961</v>
      </c>
      <c r="F476" s="153" t="s">
        <v>2482</v>
      </c>
      <c r="G476" s="153">
        <v>1.0</v>
      </c>
      <c r="H476" s="154">
        <v>1.0</v>
      </c>
      <c r="I476" s="149"/>
      <c r="J476" s="145"/>
      <c r="K476" s="145"/>
      <c r="L476" s="145"/>
    </row>
    <row r="477">
      <c r="A477" s="27" t="s">
        <v>334</v>
      </c>
      <c r="B477" s="27" t="s">
        <v>2962</v>
      </c>
      <c r="C477" s="13" t="s">
        <v>1861</v>
      </c>
      <c r="D477" s="27" t="s">
        <v>2963</v>
      </c>
      <c r="E477" s="27" t="s">
        <v>2964</v>
      </c>
      <c r="F477" s="14" t="s">
        <v>2482</v>
      </c>
      <c r="G477" s="14">
        <v>1.0</v>
      </c>
      <c r="H477" s="142">
        <f t="shared" ref="H477:H478" si="9">(4/4)</f>
        <v>1</v>
      </c>
      <c r="I477" s="8"/>
      <c r="J477" s="13"/>
      <c r="K477" s="13"/>
      <c r="L477" s="13"/>
    </row>
    <row r="478">
      <c r="A478" s="144" t="s">
        <v>334</v>
      </c>
      <c r="B478" s="144" t="s">
        <v>2965</v>
      </c>
      <c r="C478" s="145" t="s">
        <v>1861</v>
      </c>
      <c r="D478" s="144" t="s">
        <v>2966</v>
      </c>
      <c r="E478" s="144" t="s">
        <v>2274</v>
      </c>
      <c r="F478" s="153" t="s">
        <v>2482</v>
      </c>
      <c r="G478" s="153">
        <v>1.0</v>
      </c>
      <c r="H478" s="148">
        <f t="shared" si="9"/>
        <v>1</v>
      </c>
      <c r="I478" s="149"/>
      <c r="J478" s="145"/>
      <c r="K478" s="145"/>
      <c r="L478" s="145"/>
    </row>
    <row r="479">
      <c r="A479" s="164" t="s">
        <v>166</v>
      </c>
      <c r="B479" s="27" t="s">
        <v>2967</v>
      </c>
      <c r="C479" s="13"/>
      <c r="D479" s="165"/>
      <c r="E479" s="165"/>
      <c r="F479" s="166"/>
      <c r="G479" s="14">
        <v>0.0</v>
      </c>
      <c r="H479" s="155">
        <v>0.0</v>
      </c>
      <c r="I479" s="8"/>
      <c r="J479" s="13"/>
      <c r="K479" s="13"/>
      <c r="L479" s="13"/>
    </row>
    <row r="480">
      <c r="A480" s="167" t="s">
        <v>166</v>
      </c>
      <c r="B480" s="144" t="s">
        <v>2968</v>
      </c>
      <c r="C480" s="145"/>
      <c r="D480" s="168"/>
      <c r="E480" s="168"/>
      <c r="F480" s="169"/>
      <c r="G480" s="153">
        <v>0.0</v>
      </c>
      <c r="H480" s="154">
        <v>0.0</v>
      </c>
      <c r="I480" s="149"/>
      <c r="J480" s="145"/>
      <c r="K480" s="145"/>
      <c r="L480" s="145"/>
    </row>
    <row r="481">
      <c r="A481" s="164" t="s">
        <v>166</v>
      </c>
      <c r="B481" s="27" t="s">
        <v>2969</v>
      </c>
      <c r="C481" s="13"/>
      <c r="D481" s="165"/>
      <c r="E481" s="165"/>
      <c r="F481" s="166"/>
      <c r="G481" s="14">
        <v>0.0</v>
      </c>
      <c r="H481" s="155">
        <v>0.0</v>
      </c>
      <c r="I481" s="8"/>
      <c r="J481" s="13"/>
      <c r="K481" s="13"/>
      <c r="L481" s="13"/>
    </row>
    <row r="482">
      <c r="A482" s="167" t="s">
        <v>166</v>
      </c>
      <c r="B482" s="144" t="s">
        <v>2970</v>
      </c>
      <c r="C482" s="145"/>
      <c r="D482" s="168"/>
      <c r="E482" s="168"/>
      <c r="F482" s="169"/>
      <c r="G482" s="153">
        <v>0.0</v>
      </c>
      <c r="H482" s="154">
        <v>0.0</v>
      </c>
      <c r="I482" s="149"/>
      <c r="J482" s="145"/>
      <c r="K482" s="145"/>
      <c r="L482" s="145"/>
    </row>
    <row r="483">
      <c r="A483" s="164" t="s">
        <v>166</v>
      </c>
      <c r="B483" s="27" t="s">
        <v>2971</v>
      </c>
      <c r="C483" s="13"/>
      <c r="D483" s="165"/>
      <c r="E483" s="165"/>
      <c r="F483" s="166"/>
      <c r="G483" s="14">
        <v>0.0</v>
      </c>
      <c r="H483" s="155">
        <v>0.0</v>
      </c>
      <c r="I483" s="8"/>
      <c r="J483" s="13"/>
      <c r="K483" s="13"/>
      <c r="L483" s="13"/>
    </row>
    <row r="484">
      <c r="A484" s="167" t="s">
        <v>166</v>
      </c>
      <c r="B484" s="144" t="s">
        <v>2972</v>
      </c>
      <c r="C484" s="145"/>
      <c r="D484" s="168"/>
      <c r="E484" s="168"/>
      <c r="F484" s="169"/>
      <c r="G484" s="153">
        <v>0.0</v>
      </c>
      <c r="H484" s="154">
        <v>0.0</v>
      </c>
      <c r="I484" s="149"/>
      <c r="J484" s="145"/>
      <c r="K484" s="145"/>
      <c r="L484" s="145"/>
    </row>
    <row r="485">
      <c r="A485" s="164" t="s">
        <v>166</v>
      </c>
      <c r="B485" s="27" t="s">
        <v>2973</v>
      </c>
      <c r="C485" s="13"/>
      <c r="D485" s="165"/>
      <c r="E485" s="165"/>
      <c r="F485" s="166"/>
      <c r="G485" s="14">
        <v>0.0</v>
      </c>
      <c r="H485" s="155">
        <v>0.0</v>
      </c>
      <c r="I485" s="8"/>
      <c r="J485" s="13"/>
      <c r="K485" s="13"/>
      <c r="L485" s="13"/>
    </row>
    <row r="486">
      <c r="A486" s="167" t="s">
        <v>228</v>
      </c>
      <c r="B486" s="144" t="s">
        <v>2974</v>
      </c>
      <c r="C486" s="145" t="s">
        <v>1856</v>
      </c>
      <c r="D486" s="168"/>
      <c r="E486" s="168"/>
      <c r="F486" s="169"/>
      <c r="G486" s="153">
        <v>0.0</v>
      </c>
      <c r="H486" s="154">
        <v>0.0</v>
      </c>
      <c r="I486" s="149"/>
      <c r="J486" s="145"/>
      <c r="K486" s="145"/>
      <c r="L486" s="145"/>
    </row>
    <row r="487">
      <c r="A487" s="164" t="s">
        <v>228</v>
      </c>
      <c r="B487" s="27" t="s">
        <v>2975</v>
      </c>
      <c r="C487" s="13" t="s">
        <v>1848</v>
      </c>
      <c r="D487" s="165"/>
      <c r="E487" s="165"/>
      <c r="F487" s="166"/>
      <c r="G487" s="14">
        <v>0.0</v>
      </c>
      <c r="H487" s="155">
        <v>0.0</v>
      </c>
      <c r="I487" s="8"/>
      <c r="J487" s="13"/>
      <c r="K487" s="13"/>
      <c r="L487" s="13"/>
    </row>
    <row r="488">
      <c r="A488" s="167" t="s">
        <v>228</v>
      </c>
      <c r="B488" s="144" t="s">
        <v>2976</v>
      </c>
      <c r="C488" s="145" t="s">
        <v>1848</v>
      </c>
      <c r="D488" s="168"/>
      <c r="E488" s="168"/>
      <c r="F488" s="169"/>
      <c r="G488" s="153">
        <v>0.0</v>
      </c>
      <c r="H488" s="154">
        <v>0.0</v>
      </c>
      <c r="I488" s="149"/>
      <c r="J488" s="145"/>
      <c r="K488" s="145"/>
      <c r="L488" s="145"/>
    </row>
    <row r="489">
      <c r="A489" s="164" t="s">
        <v>228</v>
      </c>
      <c r="B489" s="27" t="s">
        <v>2977</v>
      </c>
      <c r="C489" s="13" t="s">
        <v>1848</v>
      </c>
      <c r="D489" s="165"/>
      <c r="E489" s="165"/>
      <c r="F489" s="166"/>
      <c r="G489" s="14">
        <v>0.0</v>
      </c>
      <c r="H489" s="155">
        <v>0.0</v>
      </c>
      <c r="I489" s="8"/>
      <c r="J489" s="13"/>
      <c r="K489" s="13"/>
      <c r="L489" s="13"/>
    </row>
    <row r="490">
      <c r="A490" s="167" t="s">
        <v>229</v>
      </c>
      <c r="B490" s="144" t="s">
        <v>2978</v>
      </c>
      <c r="C490" s="145" t="s">
        <v>1848</v>
      </c>
      <c r="D490" s="168"/>
      <c r="E490" s="168"/>
      <c r="F490" s="169"/>
      <c r="G490" s="153">
        <v>0.0</v>
      </c>
      <c r="H490" s="154">
        <v>0.0</v>
      </c>
      <c r="I490" s="149"/>
      <c r="J490" s="145"/>
      <c r="K490" s="145"/>
      <c r="L490" s="145"/>
    </row>
    <row r="491">
      <c r="A491" s="164" t="s">
        <v>229</v>
      </c>
      <c r="B491" s="27" t="s">
        <v>2979</v>
      </c>
      <c r="C491" s="13" t="s">
        <v>1861</v>
      </c>
      <c r="D491" s="165"/>
      <c r="E491" s="165"/>
      <c r="F491" s="166"/>
      <c r="G491" s="14">
        <v>0.0</v>
      </c>
      <c r="H491" s="155">
        <v>0.0</v>
      </c>
      <c r="I491" s="8"/>
      <c r="J491" s="13"/>
      <c r="K491" s="13"/>
      <c r="L491" s="13"/>
    </row>
    <row r="492">
      <c r="A492" s="167" t="s">
        <v>273</v>
      </c>
      <c r="B492" s="144" t="s">
        <v>2980</v>
      </c>
      <c r="C492" s="145" t="s">
        <v>1861</v>
      </c>
      <c r="D492" s="168"/>
      <c r="E492" s="168"/>
      <c r="F492" s="169"/>
      <c r="G492" s="153">
        <v>0.0</v>
      </c>
      <c r="H492" s="154">
        <v>0.0</v>
      </c>
      <c r="I492" s="149"/>
      <c r="J492" s="145"/>
      <c r="K492" s="145"/>
      <c r="L492" s="145"/>
    </row>
    <row r="493">
      <c r="A493" s="164" t="s">
        <v>313</v>
      </c>
      <c r="B493" s="27" t="s">
        <v>2981</v>
      </c>
      <c r="C493" s="13"/>
      <c r="D493" s="165"/>
      <c r="E493" s="165"/>
      <c r="F493" s="166"/>
      <c r="G493" s="14">
        <v>0.0</v>
      </c>
      <c r="H493" s="155">
        <v>0.0</v>
      </c>
      <c r="I493" s="8"/>
      <c r="J493" s="13"/>
      <c r="K493" s="13"/>
      <c r="L493" s="13"/>
    </row>
    <row r="494">
      <c r="A494" s="167" t="s">
        <v>313</v>
      </c>
      <c r="B494" s="144" t="s">
        <v>2982</v>
      </c>
      <c r="C494" s="145"/>
      <c r="D494" s="168"/>
      <c r="E494" s="168"/>
      <c r="F494" s="169"/>
      <c r="G494" s="153">
        <v>0.0</v>
      </c>
      <c r="H494" s="154">
        <v>0.0</v>
      </c>
      <c r="I494" s="149"/>
      <c r="J494" s="145"/>
      <c r="K494" s="145"/>
      <c r="L494" s="145"/>
    </row>
    <row r="495">
      <c r="A495" s="164" t="s">
        <v>313</v>
      </c>
      <c r="B495" s="27" t="s">
        <v>2983</v>
      </c>
      <c r="C495" s="13"/>
      <c r="D495" s="165"/>
      <c r="E495" s="165"/>
      <c r="F495" s="166"/>
      <c r="G495" s="14">
        <v>0.0</v>
      </c>
      <c r="H495" s="155">
        <v>0.0</v>
      </c>
      <c r="I495" s="8"/>
      <c r="J495" s="13"/>
      <c r="K495" s="13"/>
      <c r="L495" s="13"/>
    </row>
    <row r="496">
      <c r="A496" s="167" t="s">
        <v>313</v>
      </c>
      <c r="B496" s="144" t="s">
        <v>2984</v>
      </c>
      <c r="C496" s="145"/>
      <c r="D496" s="168"/>
      <c r="E496" s="168"/>
      <c r="F496" s="169"/>
      <c r="G496" s="153">
        <v>0.0</v>
      </c>
      <c r="H496" s="154">
        <v>0.0</v>
      </c>
      <c r="I496" s="149"/>
      <c r="J496" s="145"/>
      <c r="K496" s="145"/>
      <c r="L496" s="145"/>
    </row>
    <row r="497">
      <c r="A497" s="164" t="s">
        <v>313</v>
      </c>
      <c r="B497" s="27" t="s">
        <v>2985</v>
      </c>
      <c r="C497" s="13"/>
      <c r="D497" s="165"/>
      <c r="E497" s="165"/>
      <c r="F497" s="166"/>
      <c r="G497" s="14">
        <v>0.0</v>
      </c>
      <c r="H497" s="155">
        <v>0.0</v>
      </c>
      <c r="I497" s="8"/>
      <c r="J497" s="13"/>
      <c r="K497" s="13"/>
      <c r="L497" s="13"/>
    </row>
    <row r="498">
      <c r="A498" s="167" t="s">
        <v>313</v>
      </c>
      <c r="B498" s="144" t="s">
        <v>2986</v>
      </c>
      <c r="C498" s="145"/>
      <c r="D498" s="168"/>
      <c r="E498" s="168"/>
      <c r="F498" s="169"/>
      <c r="G498" s="153">
        <v>0.0</v>
      </c>
      <c r="H498" s="154">
        <v>0.0</v>
      </c>
      <c r="I498" s="149"/>
      <c r="J498" s="145"/>
      <c r="K498" s="145"/>
      <c r="L498" s="145"/>
    </row>
    <row r="499">
      <c r="A499" s="164" t="s">
        <v>313</v>
      </c>
      <c r="B499" s="27" t="s">
        <v>2987</v>
      </c>
      <c r="C499" s="13"/>
      <c r="D499" s="165"/>
      <c r="E499" s="165"/>
      <c r="F499" s="166"/>
      <c r="G499" s="14">
        <v>0.0</v>
      </c>
      <c r="H499" s="155">
        <v>0.0</v>
      </c>
      <c r="I499" s="8"/>
      <c r="J499" s="13"/>
      <c r="K499" s="13"/>
      <c r="L499" s="13"/>
    </row>
    <row r="500">
      <c r="A500" s="167" t="s">
        <v>313</v>
      </c>
      <c r="B500" s="144" t="s">
        <v>2988</v>
      </c>
      <c r="C500" s="145"/>
      <c r="D500" s="168"/>
      <c r="E500" s="168"/>
      <c r="F500" s="169"/>
      <c r="G500" s="153">
        <v>0.0</v>
      </c>
      <c r="H500" s="154">
        <v>0.0</v>
      </c>
      <c r="I500" s="149"/>
      <c r="J500" s="145"/>
      <c r="K500" s="145"/>
      <c r="L500" s="145"/>
    </row>
    <row r="501">
      <c r="A501" s="164" t="s">
        <v>364</v>
      </c>
      <c r="B501" s="27" t="s">
        <v>2989</v>
      </c>
      <c r="C501" s="13"/>
      <c r="D501" s="165"/>
      <c r="E501" s="165"/>
      <c r="F501" s="166"/>
      <c r="G501" s="14">
        <v>0.0</v>
      </c>
      <c r="H501" s="155">
        <v>0.0</v>
      </c>
      <c r="I501" s="27" t="s">
        <v>2990</v>
      </c>
      <c r="J501" s="13"/>
      <c r="K501" s="13"/>
      <c r="L501" s="13"/>
    </row>
    <row r="502">
      <c r="A502" s="167" t="s">
        <v>364</v>
      </c>
      <c r="B502" s="144" t="s">
        <v>2991</v>
      </c>
      <c r="C502" s="145"/>
      <c r="D502" s="168"/>
      <c r="E502" s="168"/>
      <c r="F502" s="169"/>
      <c r="G502" s="153">
        <v>0.0</v>
      </c>
      <c r="H502" s="154">
        <v>0.0</v>
      </c>
      <c r="I502" s="144" t="s">
        <v>2990</v>
      </c>
      <c r="J502" s="145"/>
      <c r="K502" s="145"/>
      <c r="L502" s="145"/>
    </row>
    <row r="503">
      <c r="A503" s="164" t="s">
        <v>364</v>
      </c>
      <c r="B503" s="27" t="s">
        <v>2992</v>
      </c>
      <c r="C503" s="13"/>
      <c r="D503" s="165"/>
      <c r="E503" s="165"/>
      <c r="F503" s="166"/>
      <c r="G503" s="14">
        <v>0.0</v>
      </c>
      <c r="H503" s="155">
        <v>0.0</v>
      </c>
      <c r="I503" s="170" t="s">
        <v>2993</v>
      </c>
      <c r="J503" s="13"/>
      <c r="K503" s="13"/>
      <c r="L503" s="13"/>
    </row>
    <row r="504">
      <c r="A504" s="167" t="s">
        <v>364</v>
      </c>
      <c r="B504" s="144" t="s">
        <v>2994</v>
      </c>
      <c r="C504" s="145"/>
      <c r="D504" s="168"/>
      <c r="E504" s="168"/>
      <c r="F504" s="169"/>
      <c r="G504" s="153">
        <v>0.0</v>
      </c>
      <c r="H504" s="154">
        <v>0.0</v>
      </c>
      <c r="I504" s="171" t="s">
        <v>2993</v>
      </c>
      <c r="J504" s="145"/>
      <c r="K504" s="145"/>
      <c r="L504" s="145"/>
    </row>
    <row r="505">
      <c r="A505" s="164" t="s">
        <v>364</v>
      </c>
      <c r="B505" s="27" t="s">
        <v>2995</v>
      </c>
      <c r="C505" s="13"/>
      <c r="D505" s="165"/>
      <c r="E505" s="165"/>
      <c r="F505" s="166"/>
      <c r="G505" s="14">
        <v>0.0</v>
      </c>
      <c r="H505" s="155">
        <v>0.0</v>
      </c>
      <c r="I505" s="170" t="s">
        <v>2993</v>
      </c>
      <c r="J505" s="13"/>
      <c r="K505" s="13"/>
      <c r="L505" s="13"/>
    </row>
    <row r="506">
      <c r="A506" s="167" t="s">
        <v>364</v>
      </c>
      <c r="B506" s="144" t="s">
        <v>2996</v>
      </c>
      <c r="C506" s="145"/>
      <c r="D506" s="168"/>
      <c r="E506" s="168"/>
      <c r="F506" s="169"/>
      <c r="G506" s="153">
        <v>0.0</v>
      </c>
      <c r="H506" s="154">
        <v>0.0</v>
      </c>
      <c r="I506" s="171" t="s">
        <v>2993</v>
      </c>
      <c r="J506" s="145"/>
      <c r="K506" s="145"/>
      <c r="L506" s="145"/>
    </row>
    <row r="507">
      <c r="A507" s="164" t="s">
        <v>382</v>
      </c>
      <c r="B507" s="27" t="s">
        <v>2997</v>
      </c>
      <c r="C507" s="13"/>
      <c r="D507" s="165"/>
      <c r="E507" s="165"/>
      <c r="F507" s="166"/>
      <c r="G507" s="14">
        <v>0.0</v>
      </c>
      <c r="H507" s="155">
        <v>0.0</v>
      </c>
      <c r="I507" s="170" t="s">
        <v>2998</v>
      </c>
      <c r="J507" s="13"/>
      <c r="K507" s="13"/>
      <c r="L507" s="13"/>
    </row>
    <row r="508">
      <c r="A508" s="167" t="s">
        <v>382</v>
      </c>
      <c r="B508" s="144" t="s">
        <v>2999</v>
      </c>
      <c r="C508" s="145"/>
      <c r="D508" s="168"/>
      <c r="E508" s="168"/>
      <c r="F508" s="169"/>
      <c r="G508" s="153">
        <v>0.0</v>
      </c>
      <c r="H508" s="154">
        <v>0.0</v>
      </c>
      <c r="I508" s="171" t="s">
        <v>2998</v>
      </c>
      <c r="J508" s="145"/>
      <c r="K508" s="145"/>
      <c r="L508" s="145"/>
    </row>
    <row r="509">
      <c r="A509" s="164" t="s">
        <v>382</v>
      </c>
      <c r="B509" s="27" t="s">
        <v>3000</v>
      </c>
      <c r="C509" s="13"/>
      <c r="D509" s="165"/>
      <c r="E509" s="165"/>
      <c r="F509" s="166"/>
      <c r="G509" s="14">
        <v>0.0</v>
      </c>
      <c r="H509" s="155">
        <v>0.0</v>
      </c>
      <c r="I509" s="170" t="s">
        <v>2998</v>
      </c>
      <c r="J509" s="13"/>
      <c r="K509" s="13"/>
      <c r="L509" s="13"/>
    </row>
    <row r="510">
      <c r="A510" s="167" t="s">
        <v>382</v>
      </c>
      <c r="B510" s="144" t="s">
        <v>3001</v>
      </c>
      <c r="C510" s="145"/>
      <c r="D510" s="168"/>
      <c r="E510" s="168"/>
      <c r="F510" s="169"/>
      <c r="G510" s="153">
        <v>0.0</v>
      </c>
      <c r="H510" s="154">
        <v>0.0</v>
      </c>
      <c r="I510" s="171" t="s">
        <v>2998</v>
      </c>
      <c r="J510" s="145"/>
      <c r="K510" s="145"/>
      <c r="L510" s="145"/>
    </row>
    <row r="511">
      <c r="A511" s="164" t="s">
        <v>385</v>
      </c>
      <c r="B511" s="27" t="s">
        <v>3002</v>
      </c>
      <c r="C511" s="13"/>
      <c r="D511" s="165"/>
      <c r="E511" s="165"/>
      <c r="F511" s="166"/>
      <c r="G511" s="14">
        <v>0.0</v>
      </c>
      <c r="H511" s="155">
        <v>0.0</v>
      </c>
      <c r="I511" s="170" t="s">
        <v>2998</v>
      </c>
      <c r="J511" s="13"/>
      <c r="K511" s="13"/>
      <c r="L511" s="13"/>
    </row>
    <row r="512">
      <c r="A512" s="167" t="s">
        <v>385</v>
      </c>
      <c r="B512" s="144" t="s">
        <v>3003</v>
      </c>
      <c r="C512" s="145"/>
      <c r="D512" s="168"/>
      <c r="E512" s="168"/>
      <c r="F512" s="169"/>
      <c r="G512" s="153">
        <v>0.0</v>
      </c>
      <c r="H512" s="154">
        <v>0.0</v>
      </c>
      <c r="I512" s="171" t="s">
        <v>2998</v>
      </c>
      <c r="J512" s="145"/>
      <c r="K512" s="145"/>
      <c r="L512" s="145"/>
    </row>
    <row r="513">
      <c r="A513" s="164" t="s">
        <v>385</v>
      </c>
      <c r="B513" s="27" t="s">
        <v>3004</v>
      </c>
      <c r="C513" s="13"/>
      <c r="D513" s="165"/>
      <c r="E513" s="165"/>
      <c r="F513" s="166"/>
      <c r="G513" s="14">
        <v>0.0</v>
      </c>
      <c r="H513" s="155">
        <v>0.0</v>
      </c>
      <c r="I513" s="170" t="s">
        <v>2998</v>
      </c>
      <c r="J513" s="13"/>
      <c r="K513" s="13"/>
      <c r="L513" s="13"/>
    </row>
    <row r="514">
      <c r="F514" s="15"/>
      <c r="G514" s="15"/>
      <c r="H514" s="131"/>
      <c r="I514" s="9"/>
    </row>
    <row r="515">
      <c r="F515" s="15"/>
      <c r="G515" s="15"/>
      <c r="H515" s="131"/>
      <c r="I515" s="9"/>
    </row>
    <row r="516">
      <c r="F516" s="15"/>
      <c r="G516" s="15"/>
      <c r="H516" s="131"/>
      <c r="I516" s="9"/>
    </row>
    <row r="517">
      <c r="F517" s="15"/>
      <c r="G517" s="15"/>
      <c r="H517" s="131"/>
      <c r="I517" s="9"/>
    </row>
    <row r="518">
      <c r="F518" s="15"/>
      <c r="G518" s="15"/>
      <c r="H518" s="131"/>
      <c r="I518" s="9"/>
    </row>
    <row r="519">
      <c r="F519" s="15"/>
      <c r="G519" s="15"/>
      <c r="H519" s="131"/>
      <c r="I519" s="9"/>
    </row>
    <row r="520">
      <c r="F520" s="15"/>
      <c r="G520" s="15"/>
      <c r="H520" s="131"/>
      <c r="I520" s="9"/>
    </row>
    <row r="521">
      <c r="F521" s="15"/>
      <c r="G521" s="15"/>
      <c r="H521" s="131"/>
      <c r="I521" s="9"/>
    </row>
    <row r="522">
      <c r="F522" s="15"/>
      <c r="G522" s="15"/>
      <c r="H522" s="131"/>
      <c r="I522" s="9"/>
    </row>
    <row r="523">
      <c r="F523" s="15"/>
      <c r="G523" s="15"/>
      <c r="H523" s="131"/>
      <c r="I523" s="9"/>
    </row>
    <row r="524">
      <c r="F524" s="15"/>
      <c r="G524" s="15"/>
      <c r="H524" s="131"/>
      <c r="I524" s="9"/>
    </row>
    <row r="525">
      <c r="F525" s="15"/>
      <c r="G525" s="15"/>
      <c r="H525" s="131"/>
      <c r="I525" s="9"/>
    </row>
    <row r="526">
      <c r="F526" s="15"/>
      <c r="G526" s="15"/>
      <c r="H526" s="131"/>
      <c r="I526" s="9"/>
    </row>
    <row r="527">
      <c r="F527" s="15"/>
      <c r="G527" s="15"/>
      <c r="H527" s="131"/>
      <c r="I527" s="9"/>
    </row>
    <row r="528">
      <c r="F528" s="15"/>
      <c r="G528" s="15"/>
      <c r="H528" s="131"/>
      <c r="I528" s="9"/>
    </row>
    <row r="529">
      <c r="F529" s="15"/>
      <c r="G529" s="15"/>
      <c r="H529" s="131"/>
      <c r="I529" s="9"/>
    </row>
    <row r="530">
      <c r="F530" s="15"/>
      <c r="G530" s="15"/>
      <c r="H530" s="131"/>
      <c r="I530" s="9"/>
    </row>
    <row r="531">
      <c r="F531" s="15"/>
      <c r="G531" s="15"/>
      <c r="H531" s="131"/>
      <c r="I531" s="9"/>
    </row>
    <row r="532">
      <c r="F532" s="15"/>
      <c r="G532" s="15"/>
      <c r="H532" s="131"/>
      <c r="I532" s="9"/>
    </row>
    <row r="533">
      <c r="F533" s="15"/>
      <c r="G533" s="15"/>
      <c r="H533" s="131"/>
      <c r="I533" s="9"/>
    </row>
    <row r="534">
      <c r="F534" s="15"/>
      <c r="G534" s="15"/>
      <c r="H534" s="131"/>
      <c r="I534" s="9"/>
    </row>
    <row r="535">
      <c r="F535" s="15"/>
      <c r="G535" s="15"/>
      <c r="H535" s="131"/>
      <c r="I535" s="9"/>
    </row>
    <row r="536">
      <c r="F536" s="15"/>
      <c r="G536" s="15"/>
      <c r="H536" s="131"/>
      <c r="I536" s="9"/>
    </row>
    <row r="537">
      <c r="F537" s="15"/>
      <c r="G537" s="15"/>
      <c r="H537" s="131"/>
      <c r="I537" s="9"/>
    </row>
    <row r="538">
      <c r="F538" s="15"/>
      <c r="G538" s="15"/>
      <c r="H538" s="131"/>
      <c r="I538" s="9"/>
    </row>
    <row r="539">
      <c r="F539" s="15"/>
      <c r="G539" s="15"/>
      <c r="H539" s="131"/>
      <c r="I539" s="9"/>
    </row>
    <row r="540">
      <c r="F540" s="15"/>
      <c r="G540" s="15"/>
      <c r="H540" s="131"/>
      <c r="I540" s="9"/>
    </row>
    <row r="541">
      <c r="F541" s="15"/>
      <c r="G541" s="15"/>
      <c r="H541" s="131"/>
      <c r="I541" s="9"/>
    </row>
    <row r="542">
      <c r="F542" s="15"/>
      <c r="G542" s="15"/>
      <c r="H542" s="131"/>
      <c r="I542" s="9"/>
    </row>
    <row r="543">
      <c r="F543" s="15"/>
      <c r="G543" s="15"/>
      <c r="H543" s="131"/>
      <c r="I543" s="9"/>
    </row>
    <row r="544">
      <c r="F544" s="15"/>
      <c r="G544" s="15"/>
      <c r="H544" s="131"/>
      <c r="I544" s="9"/>
    </row>
    <row r="545">
      <c r="F545" s="15"/>
      <c r="G545" s="15"/>
      <c r="H545" s="131"/>
      <c r="I545" s="9"/>
    </row>
    <row r="546">
      <c r="F546" s="15"/>
      <c r="G546" s="15"/>
      <c r="H546" s="131"/>
      <c r="I546" s="9"/>
    </row>
    <row r="547">
      <c r="F547" s="15"/>
      <c r="G547" s="15"/>
      <c r="H547" s="131"/>
      <c r="I547" s="9"/>
    </row>
    <row r="548">
      <c r="F548" s="15"/>
      <c r="G548" s="15"/>
      <c r="H548" s="131"/>
      <c r="I548" s="9"/>
    </row>
    <row r="549">
      <c r="F549" s="15"/>
      <c r="G549" s="15"/>
      <c r="H549" s="131"/>
      <c r="I549" s="9"/>
    </row>
    <row r="550">
      <c r="F550" s="15"/>
      <c r="G550" s="15"/>
      <c r="H550" s="131"/>
      <c r="I550" s="9"/>
    </row>
    <row r="551">
      <c r="F551" s="15"/>
      <c r="G551" s="15"/>
      <c r="H551" s="131"/>
      <c r="I551" s="9"/>
    </row>
    <row r="552">
      <c r="F552" s="15"/>
      <c r="G552" s="15"/>
      <c r="H552" s="131"/>
      <c r="I552" s="9"/>
    </row>
    <row r="553">
      <c r="F553" s="15"/>
      <c r="G553" s="15"/>
      <c r="H553" s="131"/>
      <c r="I553" s="9"/>
    </row>
    <row r="554">
      <c r="F554" s="15"/>
      <c r="G554" s="15"/>
      <c r="H554" s="131"/>
      <c r="I554" s="9"/>
    </row>
    <row r="555">
      <c r="F555" s="15"/>
      <c r="G555" s="15"/>
      <c r="H555" s="131"/>
      <c r="I555" s="9"/>
    </row>
    <row r="556">
      <c r="F556" s="15"/>
      <c r="G556" s="15"/>
      <c r="H556" s="131"/>
      <c r="I556" s="9"/>
    </row>
    <row r="557">
      <c r="F557" s="15"/>
      <c r="G557" s="15"/>
      <c r="H557" s="131"/>
      <c r="I557" s="9"/>
    </row>
    <row r="558">
      <c r="F558" s="15"/>
      <c r="G558" s="15"/>
      <c r="H558" s="131"/>
      <c r="I558" s="9"/>
    </row>
    <row r="559">
      <c r="F559" s="15"/>
      <c r="G559" s="15"/>
      <c r="H559" s="131"/>
      <c r="I559" s="9"/>
    </row>
    <row r="560">
      <c r="F560" s="15"/>
      <c r="G560" s="15"/>
      <c r="H560" s="131"/>
      <c r="I560" s="9"/>
    </row>
    <row r="561">
      <c r="F561" s="15"/>
      <c r="G561" s="15"/>
      <c r="H561" s="131"/>
      <c r="I561" s="9"/>
    </row>
    <row r="562">
      <c r="F562" s="15"/>
      <c r="G562" s="15"/>
      <c r="H562" s="131"/>
      <c r="I562" s="9"/>
    </row>
    <row r="563">
      <c r="F563" s="15"/>
      <c r="G563" s="15"/>
      <c r="H563" s="131"/>
      <c r="I563" s="9"/>
    </row>
    <row r="564">
      <c r="F564" s="15"/>
      <c r="G564" s="15"/>
      <c r="H564" s="131"/>
      <c r="I564" s="9"/>
    </row>
    <row r="565">
      <c r="F565" s="15"/>
      <c r="G565" s="15"/>
      <c r="H565" s="131"/>
      <c r="I565" s="9"/>
    </row>
    <row r="566">
      <c r="F566" s="15"/>
      <c r="G566" s="15"/>
      <c r="H566" s="131"/>
      <c r="I566" s="9"/>
    </row>
    <row r="567">
      <c r="F567" s="15"/>
      <c r="G567" s="15"/>
      <c r="H567" s="131"/>
      <c r="I567" s="9"/>
    </row>
    <row r="568">
      <c r="F568" s="15"/>
      <c r="G568" s="15"/>
      <c r="H568" s="131"/>
      <c r="I568" s="9"/>
    </row>
    <row r="569">
      <c r="F569" s="15"/>
      <c r="G569" s="15"/>
      <c r="H569" s="131"/>
      <c r="I569" s="9"/>
    </row>
    <row r="570">
      <c r="F570" s="15"/>
      <c r="G570" s="15"/>
      <c r="H570" s="131"/>
      <c r="I570" s="9"/>
    </row>
    <row r="571">
      <c r="F571" s="15"/>
      <c r="G571" s="15"/>
      <c r="H571" s="131"/>
      <c r="I571" s="9"/>
    </row>
    <row r="572">
      <c r="F572" s="15"/>
      <c r="G572" s="15"/>
      <c r="H572" s="131"/>
      <c r="I572" s="9"/>
    </row>
    <row r="573">
      <c r="F573" s="15"/>
      <c r="G573" s="15"/>
      <c r="H573" s="131"/>
      <c r="I573" s="9"/>
    </row>
    <row r="574">
      <c r="F574" s="15"/>
      <c r="G574" s="15"/>
      <c r="H574" s="131"/>
      <c r="I574" s="9"/>
    </row>
    <row r="575">
      <c r="F575" s="15"/>
      <c r="G575" s="15"/>
      <c r="H575" s="131"/>
      <c r="I575" s="9"/>
    </row>
    <row r="576">
      <c r="F576" s="15"/>
      <c r="G576" s="15"/>
      <c r="H576" s="131"/>
      <c r="I576" s="9"/>
    </row>
    <row r="577">
      <c r="F577" s="15"/>
      <c r="G577" s="15"/>
      <c r="H577" s="131"/>
      <c r="I577" s="9"/>
    </row>
    <row r="578">
      <c r="F578" s="15"/>
      <c r="G578" s="15"/>
      <c r="H578" s="131"/>
      <c r="I578" s="9"/>
    </row>
    <row r="579">
      <c r="F579" s="15"/>
      <c r="G579" s="15"/>
      <c r="H579" s="131"/>
      <c r="I579" s="9"/>
    </row>
    <row r="580">
      <c r="F580" s="15"/>
      <c r="G580" s="15"/>
      <c r="H580" s="131"/>
      <c r="I580" s="9"/>
    </row>
    <row r="581">
      <c r="F581" s="15"/>
      <c r="G581" s="15"/>
      <c r="H581" s="131"/>
      <c r="I581" s="9"/>
    </row>
    <row r="582">
      <c r="F582" s="15"/>
      <c r="G582" s="15"/>
      <c r="H582" s="131"/>
      <c r="I582" s="9"/>
    </row>
    <row r="583">
      <c r="F583" s="15"/>
      <c r="G583" s="15"/>
      <c r="H583" s="131"/>
      <c r="I583" s="9"/>
    </row>
    <row r="584">
      <c r="F584" s="15"/>
      <c r="G584" s="15"/>
      <c r="H584" s="131"/>
      <c r="I584" s="9"/>
    </row>
    <row r="585">
      <c r="F585" s="15"/>
      <c r="G585" s="15"/>
      <c r="H585" s="131"/>
      <c r="I585" s="9"/>
    </row>
    <row r="586">
      <c r="F586" s="15"/>
      <c r="G586" s="15"/>
      <c r="H586" s="131"/>
      <c r="I586" s="9"/>
    </row>
    <row r="587">
      <c r="F587" s="15"/>
      <c r="G587" s="15"/>
      <c r="H587" s="131"/>
      <c r="I587" s="9"/>
    </row>
    <row r="588">
      <c r="F588" s="15"/>
      <c r="G588" s="15"/>
      <c r="H588" s="131"/>
      <c r="I588" s="9"/>
    </row>
    <row r="589">
      <c r="F589" s="15"/>
      <c r="G589" s="15"/>
      <c r="H589" s="131"/>
      <c r="I589" s="9"/>
    </row>
    <row r="590">
      <c r="F590" s="15"/>
      <c r="G590" s="15"/>
      <c r="H590" s="131"/>
      <c r="I590" s="9"/>
    </row>
    <row r="591">
      <c r="F591" s="15"/>
      <c r="G591" s="15"/>
      <c r="H591" s="131"/>
      <c r="I591" s="9"/>
    </row>
    <row r="592">
      <c r="F592" s="15"/>
      <c r="G592" s="15"/>
      <c r="H592" s="131"/>
      <c r="I592" s="9"/>
    </row>
    <row r="593">
      <c r="F593" s="15"/>
      <c r="G593" s="15"/>
      <c r="H593" s="131"/>
      <c r="I593" s="9"/>
    </row>
    <row r="594">
      <c r="F594" s="15"/>
      <c r="G594" s="15"/>
      <c r="H594" s="131"/>
      <c r="I594" s="9"/>
    </row>
    <row r="595">
      <c r="F595" s="15"/>
      <c r="G595" s="15"/>
      <c r="H595" s="131"/>
      <c r="I595" s="9"/>
    </row>
    <row r="596">
      <c r="F596" s="15"/>
      <c r="G596" s="15"/>
      <c r="H596" s="131"/>
      <c r="I596" s="9"/>
    </row>
    <row r="597">
      <c r="F597" s="15"/>
      <c r="G597" s="15"/>
      <c r="H597" s="131"/>
      <c r="I597" s="9"/>
    </row>
    <row r="598">
      <c r="F598" s="15"/>
      <c r="G598" s="15"/>
      <c r="H598" s="131"/>
      <c r="I598" s="9"/>
    </row>
    <row r="599">
      <c r="F599" s="15"/>
      <c r="G599" s="15"/>
      <c r="H599" s="131"/>
      <c r="I599" s="9"/>
    </row>
    <row r="600">
      <c r="F600" s="15"/>
      <c r="G600" s="15"/>
      <c r="H600" s="131"/>
      <c r="I600" s="9"/>
    </row>
    <row r="601">
      <c r="F601" s="15"/>
      <c r="G601" s="15"/>
      <c r="H601" s="131"/>
      <c r="I601" s="9"/>
    </row>
    <row r="602">
      <c r="F602" s="15"/>
      <c r="G602" s="15"/>
      <c r="H602" s="131"/>
      <c r="I602" s="9"/>
    </row>
    <row r="603">
      <c r="F603" s="15"/>
      <c r="G603" s="15"/>
      <c r="H603" s="131"/>
      <c r="I603" s="9"/>
    </row>
    <row r="604">
      <c r="F604" s="15"/>
      <c r="G604" s="15"/>
      <c r="H604" s="131"/>
      <c r="I604" s="9"/>
    </row>
    <row r="605">
      <c r="F605" s="15"/>
      <c r="G605" s="15"/>
      <c r="H605" s="131"/>
      <c r="I605" s="9"/>
    </row>
    <row r="606">
      <c r="F606" s="15"/>
      <c r="G606" s="15"/>
      <c r="H606" s="131"/>
      <c r="I606" s="9"/>
    </row>
    <row r="607">
      <c r="F607" s="15"/>
      <c r="G607" s="15"/>
      <c r="H607" s="131"/>
      <c r="I607" s="9"/>
    </row>
    <row r="608">
      <c r="F608" s="15"/>
      <c r="G608" s="15"/>
      <c r="H608" s="131"/>
      <c r="I608" s="9"/>
    </row>
    <row r="609">
      <c r="F609" s="15"/>
      <c r="G609" s="15"/>
      <c r="H609" s="131"/>
      <c r="I609" s="9"/>
    </row>
    <row r="610">
      <c r="F610" s="15"/>
      <c r="G610" s="15"/>
      <c r="H610" s="131"/>
      <c r="I610" s="9"/>
    </row>
    <row r="611">
      <c r="F611" s="15"/>
      <c r="G611" s="15"/>
      <c r="H611" s="131"/>
      <c r="I611" s="9"/>
    </row>
    <row r="612">
      <c r="F612" s="15"/>
      <c r="G612" s="15"/>
      <c r="H612" s="131"/>
      <c r="I612" s="9"/>
    </row>
    <row r="613">
      <c r="F613" s="15"/>
      <c r="G613" s="15"/>
      <c r="H613" s="131"/>
      <c r="I613" s="9"/>
    </row>
    <row r="614">
      <c r="F614" s="15"/>
      <c r="G614" s="15"/>
      <c r="H614" s="131"/>
      <c r="I614" s="9"/>
    </row>
    <row r="615">
      <c r="F615" s="15"/>
      <c r="G615" s="15"/>
      <c r="H615" s="131"/>
      <c r="I615" s="9"/>
    </row>
    <row r="616">
      <c r="F616" s="15"/>
      <c r="G616" s="15"/>
      <c r="H616" s="131"/>
      <c r="I616" s="9"/>
    </row>
    <row r="617">
      <c r="F617" s="15"/>
      <c r="G617" s="15"/>
      <c r="H617" s="131"/>
      <c r="I617" s="9"/>
    </row>
    <row r="618">
      <c r="F618" s="15"/>
      <c r="G618" s="15"/>
      <c r="H618" s="131"/>
      <c r="I618" s="9"/>
    </row>
    <row r="619">
      <c r="F619" s="15"/>
      <c r="G619" s="15"/>
      <c r="H619" s="131"/>
      <c r="I619" s="9"/>
    </row>
    <row r="620">
      <c r="F620" s="15"/>
      <c r="G620" s="15"/>
      <c r="H620" s="131"/>
      <c r="I620" s="9"/>
    </row>
    <row r="621">
      <c r="F621" s="15"/>
      <c r="G621" s="15"/>
      <c r="H621" s="131"/>
      <c r="I621" s="9"/>
    </row>
    <row r="622">
      <c r="F622" s="15"/>
      <c r="G622" s="15"/>
      <c r="H622" s="131"/>
      <c r="I622" s="9"/>
    </row>
    <row r="623">
      <c r="F623" s="15"/>
      <c r="G623" s="15"/>
      <c r="H623" s="131"/>
      <c r="I623" s="9"/>
    </row>
    <row r="624">
      <c r="F624" s="15"/>
      <c r="G624" s="15"/>
      <c r="H624" s="131"/>
      <c r="I624" s="9"/>
    </row>
    <row r="625">
      <c r="F625" s="15"/>
      <c r="G625" s="15"/>
      <c r="H625" s="131"/>
      <c r="I625" s="9"/>
    </row>
    <row r="626">
      <c r="F626" s="15"/>
      <c r="G626" s="15"/>
      <c r="H626" s="131"/>
      <c r="I626" s="9"/>
    </row>
    <row r="627">
      <c r="F627" s="15"/>
      <c r="G627" s="15"/>
      <c r="H627" s="131"/>
      <c r="I627" s="9"/>
    </row>
    <row r="628">
      <c r="F628" s="15"/>
      <c r="G628" s="15"/>
      <c r="H628" s="131"/>
      <c r="I628" s="9"/>
    </row>
    <row r="629">
      <c r="F629" s="15"/>
      <c r="G629" s="15"/>
      <c r="H629" s="131"/>
      <c r="I629" s="9"/>
    </row>
    <row r="630">
      <c r="F630" s="15"/>
      <c r="G630" s="15"/>
      <c r="H630" s="131"/>
      <c r="I630" s="9"/>
    </row>
    <row r="631">
      <c r="F631" s="15"/>
      <c r="G631" s="15"/>
      <c r="H631" s="131"/>
      <c r="I631" s="9"/>
    </row>
    <row r="632">
      <c r="F632" s="15"/>
      <c r="G632" s="15"/>
      <c r="H632" s="131"/>
      <c r="I632" s="9"/>
    </row>
    <row r="633">
      <c r="F633" s="15"/>
      <c r="G633" s="15"/>
      <c r="H633" s="131"/>
      <c r="I633" s="9"/>
    </row>
    <row r="634">
      <c r="F634" s="15"/>
      <c r="G634" s="15"/>
      <c r="H634" s="131"/>
      <c r="I634" s="9"/>
    </row>
    <row r="635">
      <c r="F635" s="15"/>
      <c r="G635" s="15"/>
      <c r="H635" s="131"/>
      <c r="I635" s="9"/>
    </row>
    <row r="636">
      <c r="F636" s="15"/>
      <c r="G636" s="15"/>
      <c r="H636" s="131"/>
      <c r="I636" s="9"/>
    </row>
    <row r="637">
      <c r="F637" s="15"/>
      <c r="G637" s="15"/>
      <c r="H637" s="131"/>
      <c r="I637" s="9"/>
    </row>
    <row r="638">
      <c r="F638" s="15"/>
      <c r="G638" s="15"/>
      <c r="H638" s="131"/>
      <c r="I638" s="9"/>
    </row>
    <row r="639">
      <c r="F639" s="15"/>
      <c r="G639" s="15"/>
      <c r="H639" s="131"/>
      <c r="I639" s="9"/>
    </row>
    <row r="640">
      <c r="F640" s="15"/>
      <c r="G640" s="15"/>
      <c r="H640" s="131"/>
      <c r="I640" s="9"/>
    </row>
    <row r="641">
      <c r="F641" s="15"/>
      <c r="G641" s="15"/>
      <c r="H641" s="131"/>
      <c r="I641" s="9"/>
    </row>
    <row r="642">
      <c r="F642" s="15"/>
      <c r="G642" s="15"/>
      <c r="H642" s="131"/>
      <c r="I642" s="9"/>
    </row>
    <row r="643">
      <c r="F643" s="15"/>
      <c r="G643" s="15"/>
      <c r="H643" s="131"/>
      <c r="I643" s="9"/>
    </row>
    <row r="644">
      <c r="F644" s="15"/>
      <c r="G644" s="15"/>
      <c r="H644" s="131"/>
      <c r="I644" s="9"/>
    </row>
    <row r="645">
      <c r="F645" s="15"/>
      <c r="G645" s="15"/>
      <c r="H645" s="131"/>
      <c r="I645" s="9"/>
    </row>
    <row r="646">
      <c r="F646" s="15"/>
      <c r="G646" s="15"/>
      <c r="H646" s="131"/>
      <c r="I646" s="9"/>
    </row>
    <row r="647">
      <c r="F647" s="15"/>
      <c r="G647" s="15"/>
      <c r="H647" s="131"/>
      <c r="I647" s="9"/>
    </row>
    <row r="648">
      <c r="F648" s="15"/>
      <c r="G648" s="15"/>
      <c r="H648" s="131"/>
      <c r="I648" s="9"/>
    </row>
    <row r="649">
      <c r="F649" s="15"/>
      <c r="G649" s="15"/>
      <c r="H649" s="131"/>
      <c r="I649" s="9"/>
    </row>
    <row r="650">
      <c r="F650" s="15"/>
      <c r="G650" s="15"/>
      <c r="H650" s="131"/>
      <c r="I650" s="9"/>
    </row>
    <row r="651">
      <c r="F651" s="15"/>
      <c r="G651" s="15"/>
      <c r="H651" s="131"/>
      <c r="I651" s="9"/>
    </row>
    <row r="652">
      <c r="F652" s="15"/>
      <c r="G652" s="15"/>
      <c r="H652" s="131"/>
      <c r="I652" s="9"/>
    </row>
    <row r="653">
      <c r="F653" s="15"/>
      <c r="G653" s="15"/>
      <c r="H653" s="131"/>
      <c r="I653" s="9"/>
    </row>
    <row r="654">
      <c r="F654" s="15"/>
      <c r="G654" s="15"/>
      <c r="H654" s="131"/>
      <c r="I654" s="9"/>
    </row>
    <row r="655">
      <c r="F655" s="15"/>
      <c r="G655" s="15"/>
      <c r="H655" s="131"/>
      <c r="I655" s="9"/>
    </row>
    <row r="656">
      <c r="F656" s="15"/>
      <c r="G656" s="15"/>
      <c r="H656" s="131"/>
      <c r="I656" s="9"/>
    </row>
    <row r="657">
      <c r="F657" s="15"/>
      <c r="G657" s="15"/>
      <c r="H657" s="131"/>
      <c r="I657" s="9"/>
    </row>
    <row r="658">
      <c r="F658" s="15"/>
      <c r="G658" s="15"/>
      <c r="H658" s="131"/>
      <c r="I658" s="9"/>
    </row>
    <row r="659">
      <c r="F659" s="15"/>
      <c r="G659" s="15"/>
      <c r="H659" s="131"/>
      <c r="I659" s="9"/>
    </row>
    <row r="660">
      <c r="F660" s="15"/>
      <c r="G660" s="15"/>
      <c r="H660" s="131"/>
      <c r="I660" s="9"/>
    </row>
    <row r="661">
      <c r="F661" s="15"/>
      <c r="G661" s="15"/>
      <c r="H661" s="131"/>
      <c r="I661" s="9"/>
    </row>
    <row r="662">
      <c r="F662" s="15"/>
      <c r="G662" s="15"/>
      <c r="H662" s="131"/>
      <c r="I662" s="9"/>
    </row>
    <row r="663">
      <c r="F663" s="15"/>
      <c r="G663" s="15"/>
      <c r="H663" s="131"/>
      <c r="I663" s="9"/>
    </row>
    <row r="664">
      <c r="F664" s="15"/>
      <c r="G664" s="15"/>
      <c r="H664" s="131"/>
      <c r="I664" s="9"/>
    </row>
    <row r="665">
      <c r="F665" s="15"/>
      <c r="G665" s="15"/>
      <c r="H665" s="131"/>
      <c r="I665" s="9"/>
    </row>
    <row r="666">
      <c r="F666" s="15"/>
      <c r="G666" s="15"/>
      <c r="H666" s="131"/>
      <c r="I666" s="9"/>
    </row>
    <row r="667">
      <c r="F667" s="15"/>
      <c r="G667" s="15"/>
      <c r="H667" s="131"/>
      <c r="I667" s="9"/>
    </row>
    <row r="668">
      <c r="F668" s="15"/>
      <c r="G668" s="15"/>
      <c r="H668" s="131"/>
      <c r="I668" s="9"/>
    </row>
    <row r="669">
      <c r="F669" s="15"/>
      <c r="G669" s="15"/>
      <c r="H669" s="131"/>
      <c r="I669" s="9"/>
    </row>
    <row r="670">
      <c r="F670" s="15"/>
      <c r="G670" s="15"/>
      <c r="H670" s="131"/>
      <c r="I670" s="9"/>
    </row>
    <row r="671">
      <c r="F671" s="15"/>
      <c r="G671" s="15"/>
      <c r="H671" s="131"/>
      <c r="I671" s="9"/>
    </row>
    <row r="672">
      <c r="F672" s="15"/>
      <c r="G672" s="15"/>
      <c r="H672" s="131"/>
      <c r="I672" s="9"/>
    </row>
    <row r="673">
      <c r="F673" s="15"/>
      <c r="G673" s="15"/>
      <c r="H673" s="131"/>
      <c r="I673" s="9"/>
    </row>
    <row r="674">
      <c r="F674" s="15"/>
      <c r="G674" s="15"/>
      <c r="H674" s="131"/>
      <c r="I674" s="9"/>
    </row>
    <row r="675">
      <c r="F675" s="15"/>
      <c r="G675" s="15"/>
      <c r="H675" s="131"/>
      <c r="I675" s="9"/>
    </row>
    <row r="676">
      <c r="F676" s="15"/>
      <c r="G676" s="15"/>
      <c r="H676" s="131"/>
      <c r="I676" s="9"/>
    </row>
    <row r="677">
      <c r="F677" s="15"/>
      <c r="G677" s="15"/>
      <c r="H677" s="131"/>
      <c r="I677" s="9"/>
    </row>
    <row r="678">
      <c r="F678" s="15"/>
      <c r="G678" s="15"/>
      <c r="H678" s="131"/>
      <c r="I678" s="9"/>
    </row>
    <row r="679">
      <c r="F679" s="15"/>
      <c r="G679" s="15"/>
      <c r="H679" s="131"/>
      <c r="I679" s="9"/>
    </row>
    <row r="680">
      <c r="F680" s="15"/>
      <c r="G680" s="15"/>
      <c r="H680" s="131"/>
      <c r="I680" s="9"/>
    </row>
    <row r="681">
      <c r="F681" s="15"/>
      <c r="G681" s="15"/>
      <c r="H681" s="131"/>
      <c r="I681" s="9"/>
    </row>
    <row r="682">
      <c r="F682" s="15"/>
      <c r="G682" s="15"/>
      <c r="H682" s="131"/>
      <c r="I682" s="9"/>
    </row>
    <row r="683">
      <c r="F683" s="15"/>
      <c r="G683" s="15"/>
      <c r="H683" s="131"/>
      <c r="I683" s="9"/>
    </row>
    <row r="684">
      <c r="F684" s="15"/>
      <c r="G684" s="15"/>
      <c r="H684" s="131"/>
      <c r="I684" s="9"/>
    </row>
    <row r="685">
      <c r="F685" s="15"/>
      <c r="G685" s="15"/>
      <c r="H685" s="131"/>
      <c r="I685" s="9"/>
    </row>
    <row r="686">
      <c r="F686" s="15"/>
      <c r="G686" s="15"/>
      <c r="H686" s="131"/>
      <c r="I686" s="9"/>
    </row>
    <row r="687">
      <c r="F687" s="15"/>
      <c r="G687" s="15"/>
      <c r="H687" s="131"/>
      <c r="I687" s="9"/>
    </row>
    <row r="688">
      <c r="F688" s="15"/>
      <c r="G688" s="15"/>
      <c r="H688" s="131"/>
      <c r="I688" s="9"/>
    </row>
    <row r="689">
      <c r="F689" s="15"/>
      <c r="G689" s="15"/>
      <c r="H689" s="131"/>
      <c r="I689" s="9"/>
    </row>
    <row r="690">
      <c r="F690" s="15"/>
      <c r="G690" s="15"/>
      <c r="H690" s="131"/>
      <c r="I690" s="9"/>
    </row>
    <row r="691">
      <c r="F691" s="15"/>
      <c r="G691" s="15"/>
      <c r="H691" s="131"/>
      <c r="I691" s="9"/>
    </row>
    <row r="692">
      <c r="F692" s="15"/>
      <c r="G692" s="15"/>
      <c r="H692" s="131"/>
      <c r="I692" s="9"/>
    </row>
    <row r="693">
      <c r="F693" s="15"/>
      <c r="G693" s="15"/>
      <c r="H693" s="131"/>
      <c r="I693" s="9"/>
    </row>
    <row r="694">
      <c r="F694" s="15"/>
      <c r="G694" s="15"/>
      <c r="H694" s="131"/>
      <c r="I694" s="9"/>
    </row>
    <row r="695">
      <c r="F695" s="15"/>
      <c r="G695" s="15"/>
      <c r="H695" s="131"/>
      <c r="I695" s="9"/>
    </row>
    <row r="696">
      <c r="F696" s="15"/>
      <c r="G696" s="15"/>
      <c r="H696" s="131"/>
      <c r="I696" s="9"/>
    </row>
    <row r="697">
      <c r="F697" s="15"/>
      <c r="G697" s="15"/>
      <c r="H697" s="131"/>
      <c r="I697" s="9"/>
    </row>
    <row r="698">
      <c r="F698" s="15"/>
      <c r="G698" s="15"/>
      <c r="H698" s="131"/>
      <c r="I698" s="9"/>
    </row>
    <row r="699">
      <c r="F699" s="15"/>
      <c r="G699" s="15"/>
      <c r="H699" s="131"/>
      <c r="I699" s="9"/>
    </row>
    <row r="700">
      <c r="F700" s="15"/>
      <c r="G700" s="15"/>
      <c r="H700" s="131"/>
      <c r="I700" s="9"/>
    </row>
    <row r="701">
      <c r="F701" s="15"/>
      <c r="G701" s="15"/>
      <c r="H701" s="131"/>
      <c r="I701" s="9"/>
    </row>
    <row r="702">
      <c r="F702" s="15"/>
      <c r="G702" s="15"/>
      <c r="H702" s="131"/>
      <c r="I702" s="9"/>
    </row>
    <row r="703">
      <c r="F703" s="15"/>
      <c r="G703" s="15"/>
      <c r="H703" s="131"/>
      <c r="I703" s="9"/>
    </row>
    <row r="704">
      <c r="F704" s="15"/>
      <c r="G704" s="15"/>
      <c r="H704" s="131"/>
      <c r="I704" s="9"/>
    </row>
    <row r="705">
      <c r="F705" s="15"/>
      <c r="G705" s="15"/>
      <c r="H705" s="131"/>
      <c r="I705" s="9"/>
    </row>
    <row r="706">
      <c r="F706" s="15"/>
      <c r="G706" s="15"/>
      <c r="H706" s="131"/>
      <c r="I706" s="9"/>
    </row>
    <row r="707">
      <c r="F707" s="15"/>
      <c r="G707" s="15"/>
      <c r="H707" s="131"/>
      <c r="I707" s="9"/>
    </row>
    <row r="708">
      <c r="F708" s="15"/>
      <c r="G708" s="15"/>
      <c r="H708" s="131"/>
      <c r="I708" s="9"/>
    </row>
    <row r="709">
      <c r="F709" s="15"/>
      <c r="G709" s="15"/>
      <c r="H709" s="131"/>
      <c r="I709" s="9"/>
    </row>
    <row r="710">
      <c r="F710" s="15"/>
      <c r="G710" s="15"/>
      <c r="H710" s="131"/>
      <c r="I710" s="9"/>
    </row>
    <row r="711">
      <c r="F711" s="15"/>
      <c r="G711" s="15"/>
      <c r="H711" s="131"/>
      <c r="I711" s="9"/>
    </row>
    <row r="712">
      <c r="F712" s="15"/>
      <c r="G712" s="15"/>
      <c r="H712" s="131"/>
      <c r="I712" s="9"/>
    </row>
    <row r="713">
      <c r="F713" s="15"/>
      <c r="G713" s="15"/>
      <c r="H713" s="131"/>
      <c r="I713" s="9"/>
    </row>
    <row r="714">
      <c r="F714" s="15"/>
      <c r="G714" s="15"/>
      <c r="H714" s="131"/>
      <c r="I714" s="9"/>
    </row>
    <row r="715">
      <c r="F715" s="15"/>
      <c r="G715" s="15"/>
      <c r="H715" s="131"/>
      <c r="I715" s="9"/>
    </row>
    <row r="716">
      <c r="F716" s="15"/>
      <c r="G716" s="15"/>
      <c r="H716" s="131"/>
      <c r="I716" s="9"/>
    </row>
    <row r="717">
      <c r="F717" s="15"/>
      <c r="G717" s="15"/>
      <c r="H717" s="131"/>
      <c r="I717" s="9"/>
    </row>
    <row r="718">
      <c r="F718" s="15"/>
      <c r="G718" s="15"/>
      <c r="H718" s="131"/>
      <c r="I718" s="9"/>
    </row>
    <row r="719">
      <c r="F719" s="15"/>
      <c r="G719" s="15"/>
      <c r="H719" s="131"/>
      <c r="I719" s="9"/>
    </row>
    <row r="720">
      <c r="F720" s="15"/>
      <c r="G720" s="15"/>
      <c r="H720" s="131"/>
      <c r="I720" s="9"/>
    </row>
    <row r="721">
      <c r="F721" s="15"/>
      <c r="G721" s="15"/>
      <c r="H721" s="131"/>
      <c r="I721" s="9"/>
    </row>
    <row r="722">
      <c r="F722" s="15"/>
      <c r="G722" s="15"/>
      <c r="H722" s="131"/>
      <c r="I722" s="9"/>
    </row>
    <row r="723">
      <c r="F723" s="15"/>
      <c r="G723" s="15"/>
      <c r="H723" s="131"/>
      <c r="I723" s="9"/>
    </row>
    <row r="724">
      <c r="F724" s="15"/>
      <c r="G724" s="15"/>
      <c r="H724" s="131"/>
      <c r="I724" s="9"/>
    </row>
    <row r="725">
      <c r="F725" s="15"/>
      <c r="G725" s="15"/>
      <c r="H725" s="131"/>
      <c r="I725" s="9"/>
    </row>
    <row r="726">
      <c r="F726" s="15"/>
      <c r="G726" s="15"/>
      <c r="H726" s="131"/>
      <c r="I726" s="9"/>
    </row>
    <row r="727">
      <c r="F727" s="15"/>
      <c r="G727" s="15"/>
      <c r="H727" s="131"/>
      <c r="I727" s="9"/>
    </row>
    <row r="728">
      <c r="F728" s="15"/>
      <c r="G728" s="15"/>
      <c r="H728" s="131"/>
      <c r="I728" s="9"/>
    </row>
    <row r="729">
      <c r="F729" s="15"/>
      <c r="G729" s="15"/>
      <c r="H729" s="131"/>
      <c r="I729" s="9"/>
    </row>
    <row r="730">
      <c r="F730" s="15"/>
      <c r="G730" s="15"/>
      <c r="H730" s="131"/>
      <c r="I730" s="9"/>
    </row>
    <row r="731">
      <c r="F731" s="15"/>
      <c r="G731" s="15"/>
      <c r="H731" s="131"/>
      <c r="I731" s="9"/>
    </row>
    <row r="732">
      <c r="F732" s="15"/>
      <c r="G732" s="15"/>
      <c r="H732" s="131"/>
      <c r="I732" s="9"/>
    </row>
    <row r="733">
      <c r="F733" s="15"/>
      <c r="G733" s="15"/>
      <c r="H733" s="131"/>
      <c r="I733" s="9"/>
    </row>
    <row r="734">
      <c r="F734" s="15"/>
      <c r="G734" s="15"/>
      <c r="H734" s="131"/>
      <c r="I734" s="9"/>
    </row>
    <row r="735">
      <c r="F735" s="15"/>
      <c r="G735" s="15"/>
      <c r="H735" s="131"/>
      <c r="I735" s="9"/>
    </row>
    <row r="736">
      <c r="F736" s="15"/>
      <c r="G736" s="15"/>
      <c r="H736" s="131"/>
      <c r="I736" s="9"/>
    </row>
    <row r="737">
      <c r="F737" s="15"/>
      <c r="G737" s="15"/>
      <c r="H737" s="131"/>
      <c r="I737" s="9"/>
    </row>
    <row r="738">
      <c r="F738" s="15"/>
      <c r="G738" s="15"/>
      <c r="H738" s="131"/>
      <c r="I738" s="9"/>
    </row>
    <row r="739">
      <c r="F739" s="15"/>
      <c r="G739" s="15"/>
      <c r="H739" s="131"/>
      <c r="I739" s="9"/>
    </row>
    <row r="740">
      <c r="F740" s="15"/>
      <c r="G740" s="15"/>
      <c r="H740" s="131"/>
      <c r="I740" s="9"/>
    </row>
    <row r="741">
      <c r="F741" s="15"/>
      <c r="G741" s="15"/>
      <c r="H741" s="131"/>
      <c r="I741" s="9"/>
    </row>
    <row r="742">
      <c r="F742" s="15"/>
      <c r="G742" s="15"/>
      <c r="H742" s="131"/>
      <c r="I742" s="9"/>
    </row>
    <row r="743">
      <c r="F743" s="15"/>
      <c r="G743" s="15"/>
      <c r="H743" s="131"/>
      <c r="I743" s="9"/>
    </row>
    <row r="744">
      <c r="F744" s="15"/>
      <c r="G744" s="15"/>
      <c r="H744" s="131"/>
      <c r="I744" s="9"/>
    </row>
    <row r="745">
      <c r="F745" s="15"/>
      <c r="G745" s="15"/>
      <c r="H745" s="131"/>
      <c r="I745" s="9"/>
    </row>
    <row r="746">
      <c r="F746" s="15"/>
      <c r="G746" s="15"/>
      <c r="H746" s="131"/>
      <c r="I746" s="9"/>
    </row>
    <row r="747">
      <c r="F747" s="15"/>
      <c r="G747" s="15"/>
      <c r="H747" s="131"/>
      <c r="I747" s="9"/>
    </row>
    <row r="748">
      <c r="F748" s="15"/>
      <c r="G748" s="15"/>
      <c r="H748" s="131"/>
      <c r="I748" s="9"/>
    </row>
    <row r="749">
      <c r="F749" s="15"/>
      <c r="G749" s="15"/>
      <c r="H749" s="131"/>
      <c r="I749" s="9"/>
    </row>
    <row r="750">
      <c r="F750" s="15"/>
      <c r="G750" s="15"/>
      <c r="H750" s="131"/>
      <c r="I750" s="9"/>
    </row>
    <row r="751">
      <c r="F751" s="15"/>
      <c r="G751" s="15"/>
      <c r="H751" s="131"/>
      <c r="I751" s="9"/>
    </row>
    <row r="752">
      <c r="F752" s="15"/>
      <c r="G752" s="15"/>
      <c r="H752" s="131"/>
      <c r="I752" s="9"/>
    </row>
    <row r="753">
      <c r="F753" s="15"/>
      <c r="G753" s="15"/>
      <c r="H753" s="131"/>
      <c r="I753" s="9"/>
    </row>
    <row r="754">
      <c r="F754" s="15"/>
      <c r="G754" s="15"/>
      <c r="H754" s="131"/>
      <c r="I754" s="9"/>
    </row>
    <row r="755">
      <c r="F755" s="15"/>
      <c r="G755" s="15"/>
      <c r="H755" s="131"/>
      <c r="I755" s="9"/>
    </row>
    <row r="756">
      <c r="F756" s="15"/>
      <c r="G756" s="15"/>
      <c r="H756" s="131"/>
      <c r="I756" s="9"/>
    </row>
    <row r="757">
      <c r="F757" s="15"/>
      <c r="G757" s="15"/>
      <c r="H757" s="131"/>
      <c r="I757" s="9"/>
    </row>
    <row r="758">
      <c r="F758" s="15"/>
      <c r="G758" s="15"/>
      <c r="H758" s="131"/>
      <c r="I758" s="9"/>
    </row>
    <row r="759">
      <c r="F759" s="15"/>
      <c r="G759" s="15"/>
      <c r="H759" s="131"/>
      <c r="I759" s="9"/>
    </row>
    <row r="760">
      <c r="F760" s="15"/>
      <c r="G760" s="15"/>
      <c r="H760" s="131"/>
      <c r="I760" s="9"/>
    </row>
    <row r="761">
      <c r="F761" s="15"/>
      <c r="G761" s="15"/>
      <c r="H761" s="131"/>
      <c r="I761" s="9"/>
    </row>
    <row r="762">
      <c r="F762" s="15"/>
      <c r="G762" s="15"/>
      <c r="H762" s="131"/>
      <c r="I762" s="9"/>
    </row>
    <row r="763">
      <c r="F763" s="15"/>
      <c r="G763" s="15"/>
      <c r="H763" s="131"/>
      <c r="I763" s="9"/>
    </row>
    <row r="764">
      <c r="F764" s="15"/>
      <c r="G764" s="15"/>
      <c r="H764" s="131"/>
      <c r="I764" s="9"/>
    </row>
    <row r="765">
      <c r="F765" s="15"/>
      <c r="G765" s="15"/>
      <c r="H765" s="131"/>
      <c r="I765" s="9"/>
    </row>
    <row r="766">
      <c r="F766" s="15"/>
      <c r="G766" s="15"/>
      <c r="H766" s="131"/>
      <c r="I766" s="9"/>
    </row>
    <row r="767">
      <c r="F767" s="15"/>
      <c r="G767" s="15"/>
      <c r="H767" s="131"/>
      <c r="I767" s="9"/>
    </row>
    <row r="768">
      <c r="F768" s="15"/>
      <c r="G768" s="15"/>
      <c r="H768" s="131"/>
      <c r="I768" s="9"/>
    </row>
    <row r="769">
      <c r="F769" s="15"/>
      <c r="G769" s="15"/>
      <c r="H769" s="131"/>
      <c r="I769" s="9"/>
    </row>
    <row r="770">
      <c r="F770" s="15"/>
      <c r="G770" s="15"/>
      <c r="H770" s="131"/>
      <c r="I770" s="9"/>
    </row>
    <row r="771">
      <c r="F771" s="15"/>
      <c r="G771" s="15"/>
      <c r="H771" s="131"/>
      <c r="I771" s="9"/>
    </row>
    <row r="772">
      <c r="F772" s="15"/>
      <c r="G772" s="15"/>
      <c r="H772" s="131"/>
      <c r="I772" s="9"/>
    </row>
    <row r="773">
      <c r="F773" s="15"/>
      <c r="G773" s="15"/>
      <c r="H773" s="131"/>
      <c r="I773" s="9"/>
    </row>
    <row r="774">
      <c r="F774" s="15"/>
      <c r="G774" s="15"/>
      <c r="H774" s="131"/>
      <c r="I774" s="9"/>
    </row>
    <row r="775">
      <c r="F775" s="15"/>
      <c r="G775" s="15"/>
      <c r="H775" s="131"/>
      <c r="I775" s="9"/>
    </row>
    <row r="776">
      <c r="F776" s="15"/>
      <c r="G776" s="15"/>
      <c r="H776" s="131"/>
      <c r="I776" s="9"/>
    </row>
    <row r="777">
      <c r="F777" s="15"/>
      <c r="G777" s="15"/>
      <c r="H777" s="131"/>
      <c r="I777" s="9"/>
    </row>
    <row r="778">
      <c r="F778" s="15"/>
      <c r="G778" s="15"/>
      <c r="H778" s="131"/>
      <c r="I778" s="9"/>
    </row>
    <row r="779">
      <c r="F779" s="15"/>
      <c r="G779" s="15"/>
      <c r="H779" s="131"/>
      <c r="I779" s="9"/>
    </row>
    <row r="780">
      <c r="F780" s="15"/>
      <c r="G780" s="15"/>
      <c r="H780" s="131"/>
      <c r="I780" s="9"/>
    </row>
    <row r="781">
      <c r="F781" s="15"/>
      <c r="G781" s="15"/>
      <c r="H781" s="131"/>
      <c r="I781" s="9"/>
    </row>
    <row r="782">
      <c r="F782" s="15"/>
      <c r="G782" s="15"/>
      <c r="H782" s="131"/>
      <c r="I782" s="9"/>
    </row>
    <row r="783">
      <c r="F783" s="15"/>
      <c r="G783" s="15"/>
      <c r="H783" s="131"/>
      <c r="I783" s="9"/>
    </row>
    <row r="784">
      <c r="F784" s="15"/>
      <c r="G784" s="15"/>
      <c r="H784" s="131"/>
      <c r="I784" s="9"/>
    </row>
    <row r="785">
      <c r="F785" s="15"/>
      <c r="G785" s="15"/>
      <c r="H785" s="131"/>
      <c r="I785" s="9"/>
    </row>
    <row r="786">
      <c r="F786" s="15"/>
      <c r="G786" s="15"/>
      <c r="H786" s="131"/>
      <c r="I786" s="9"/>
    </row>
    <row r="787">
      <c r="F787" s="15"/>
      <c r="G787" s="15"/>
      <c r="H787" s="131"/>
      <c r="I787" s="9"/>
    </row>
    <row r="788">
      <c r="F788" s="15"/>
      <c r="G788" s="15"/>
      <c r="H788" s="131"/>
      <c r="I788" s="9"/>
    </row>
    <row r="789">
      <c r="F789" s="15"/>
      <c r="G789" s="15"/>
      <c r="H789" s="131"/>
      <c r="I789" s="9"/>
    </row>
    <row r="790">
      <c r="F790" s="15"/>
      <c r="G790" s="15"/>
      <c r="H790" s="131"/>
      <c r="I790" s="9"/>
    </row>
    <row r="791">
      <c r="F791" s="15"/>
      <c r="G791" s="15"/>
      <c r="H791" s="131"/>
      <c r="I791" s="9"/>
    </row>
    <row r="792">
      <c r="F792" s="15"/>
      <c r="G792" s="15"/>
      <c r="H792" s="131"/>
      <c r="I792" s="9"/>
    </row>
    <row r="793">
      <c r="F793" s="15"/>
      <c r="G793" s="15"/>
      <c r="H793" s="131"/>
      <c r="I793" s="9"/>
    </row>
    <row r="794">
      <c r="F794" s="15"/>
      <c r="G794" s="15"/>
      <c r="H794" s="131"/>
      <c r="I794" s="9"/>
    </row>
    <row r="795">
      <c r="F795" s="15"/>
      <c r="G795" s="15"/>
      <c r="H795" s="131"/>
      <c r="I795" s="9"/>
    </row>
    <row r="796">
      <c r="F796" s="15"/>
      <c r="G796" s="15"/>
      <c r="H796" s="131"/>
      <c r="I796" s="9"/>
    </row>
    <row r="797">
      <c r="F797" s="15"/>
      <c r="G797" s="15"/>
      <c r="H797" s="131"/>
      <c r="I797" s="9"/>
    </row>
    <row r="798">
      <c r="F798" s="15"/>
      <c r="G798" s="15"/>
      <c r="H798" s="131"/>
      <c r="I798" s="9"/>
    </row>
    <row r="799">
      <c r="F799" s="15"/>
      <c r="G799" s="15"/>
      <c r="H799" s="131"/>
      <c r="I799" s="9"/>
    </row>
    <row r="800">
      <c r="F800" s="15"/>
      <c r="G800" s="15"/>
      <c r="H800" s="131"/>
      <c r="I800" s="9"/>
    </row>
    <row r="801">
      <c r="F801" s="15"/>
      <c r="G801" s="15"/>
      <c r="H801" s="131"/>
      <c r="I801" s="9"/>
    </row>
    <row r="802">
      <c r="F802" s="15"/>
      <c r="G802" s="15"/>
      <c r="H802" s="131"/>
      <c r="I802" s="9"/>
    </row>
    <row r="803">
      <c r="F803" s="15"/>
      <c r="G803" s="15"/>
      <c r="H803" s="131"/>
      <c r="I803" s="9"/>
    </row>
    <row r="804">
      <c r="F804" s="15"/>
      <c r="G804" s="15"/>
      <c r="H804" s="131"/>
      <c r="I804" s="9"/>
    </row>
    <row r="805">
      <c r="F805" s="15"/>
      <c r="G805" s="15"/>
      <c r="H805" s="131"/>
      <c r="I805" s="9"/>
    </row>
    <row r="806">
      <c r="F806" s="15"/>
      <c r="G806" s="15"/>
      <c r="H806" s="131"/>
      <c r="I806" s="9"/>
    </row>
    <row r="807">
      <c r="F807" s="15"/>
      <c r="G807" s="15"/>
      <c r="H807" s="131"/>
      <c r="I807" s="9"/>
    </row>
    <row r="808">
      <c r="F808" s="15"/>
      <c r="G808" s="15"/>
      <c r="H808" s="131"/>
      <c r="I808" s="9"/>
    </row>
    <row r="809">
      <c r="F809" s="15"/>
      <c r="G809" s="15"/>
      <c r="H809" s="131"/>
      <c r="I809" s="9"/>
    </row>
    <row r="810">
      <c r="F810" s="15"/>
      <c r="G810" s="15"/>
      <c r="H810" s="131"/>
      <c r="I810" s="9"/>
    </row>
    <row r="811">
      <c r="F811" s="15"/>
      <c r="G811" s="15"/>
      <c r="H811" s="131"/>
      <c r="I811" s="9"/>
    </row>
    <row r="812">
      <c r="F812" s="15"/>
      <c r="G812" s="15"/>
      <c r="H812" s="131"/>
      <c r="I812" s="9"/>
    </row>
    <row r="813">
      <c r="F813" s="15"/>
      <c r="G813" s="15"/>
      <c r="H813" s="131"/>
      <c r="I813" s="9"/>
    </row>
    <row r="814">
      <c r="F814" s="15"/>
      <c r="G814" s="15"/>
      <c r="H814" s="131"/>
      <c r="I814" s="9"/>
    </row>
    <row r="815">
      <c r="F815" s="15"/>
      <c r="G815" s="15"/>
      <c r="H815" s="131"/>
      <c r="I815" s="9"/>
    </row>
    <row r="816">
      <c r="F816" s="15"/>
      <c r="G816" s="15"/>
      <c r="H816" s="131"/>
      <c r="I816" s="9"/>
    </row>
    <row r="817">
      <c r="F817" s="15"/>
      <c r="G817" s="15"/>
      <c r="H817" s="131"/>
      <c r="I817" s="9"/>
    </row>
    <row r="818">
      <c r="F818" s="15"/>
      <c r="G818" s="15"/>
      <c r="H818" s="131"/>
      <c r="I818" s="9"/>
    </row>
    <row r="819">
      <c r="F819" s="15"/>
      <c r="G819" s="15"/>
      <c r="H819" s="131"/>
      <c r="I819" s="9"/>
    </row>
    <row r="820">
      <c r="F820" s="15"/>
      <c r="G820" s="15"/>
      <c r="H820" s="131"/>
      <c r="I820" s="9"/>
    </row>
    <row r="821">
      <c r="F821" s="15"/>
      <c r="G821" s="15"/>
      <c r="H821" s="131"/>
      <c r="I821" s="9"/>
    </row>
    <row r="822">
      <c r="F822" s="15"/>
      <c r="G822" s="15"/>
      <c r="H822" s="131"/>
      <c r="I822" s="9"/>
    </row>
    <row r="823">
      <c r="F823" s="15"/>
      <c r="G823" s="15"/>
      <c r="H823" s="131"/>
      <c r="I823" s="9"/>
    </row>
    <row r="824">
      <c r="F824" s="15"/>
      <c r="G824" s="15"/>
      <c r="H824" s="131"/>
      <c r="I824" s="9"/>
    </row>
    <row r="825">
      <c r="F825" s="15"/>
      <c r="G825" s="15"/>
      <c r="H825" s="131"/>
      <c r="I825" s="9"/>
    </row>
    <row r="826">
      <c r="F826" s="15"/>
      <c r="G826" s="15"/>
      <c r="H826" s="131"/>
      <c r="I826" s="9"/>
    </row>
    <row r="827">
      <c r="F827" s="15"/>
      <c r="G827" s="15"/>
      <c r="H827" s="131"/>
      <c r="I827" s="9"/>
    </row>
    <row r="828">
      <c r="F828" s="15"/>
      <c r="G828" s="15"/>
      <c r="H828" s="131"/>
      <c r="I828" s="9"/>
    </row>
    <row r="829">
      <c r="F829" s="15"/>
      <c r="G829" s="15"/>
      <c r="H829" s="131"/>
      <c r="I829" s="9"/>
    </row>
    <row r="830">
      <c r="F830" s="15"/>
      <c r="G830" s="15"/>
      <c r="H830" s="131"/>
      <c r="I830" s="9"/>
    </row>
    <row r="831">
      <c r="F831" s="15"/>
      <c r="G831" s="15"/>
      <c r="H831" s="131"/>
      <c r="I831" s="9"/>
    </row>
    <row r="832">
      <c r="F832" s="15"/>
      <c r="G832" s="15"/>
      <c r="H832" s="131"/>
      <c r="I832" s="9"/>
    </row>
    <row r="833">
      <c r="F833" s="15"/>
      <c r="G833" s="15"/>
      <c r="H833" s="131"/>
      <c r="I833" s="9"/>
    </row>
    <row r="834">
      <c r="F834" s="15"/>
      <c r="G834" s="15"/>
      <c r="H834" s="131"/>
      <c r="I834" s="9"/>
    </row>
    <row r="835">
      <c r="F835" s="15"/>
      <c r="G835" s="15"/>
      <c r="H835" s="131"/>
      <c r="I835" s="9"/>
    </row>
    <row r="836">
      <c r="F836" s="15"/>
      <c r="G836" s="15"/>
      <c r="H836" s="131"/>
      <c r="I836" s="9"/>
    </row>
    <row r="837">
      <c r="F837" s="15"/>
      <c r="G837" s="15"/>
      <c r="H837" s="131"/>
      <c r="I837" s="9"/>
    </row>
    <row r="838">
      <c r="F838" s="15"/>
      <c r="G838" s="15"/>
      <c r="H838" s="131"/>
      <c r="I838" s="9"/>
    </row>
    <row r="839">
      <c r="F839" s="15"/>
      <c r="G839" s="15"/>
      <c r="H839" s="131"/>
      <c r="I839" s="9"/>
    </row>
    <row r="840">
      <c r="F840" s="15"/>
      <c r="G840" s="15"/>
      <c r="H840" s="131"/>
      <c r="I840" s="9"/>
    </row>
    <row r="841">
      <c r="F841" s="15"/>
      <c r="G841" s="15"/>
      <c r="H841" s="131"/>
      <c r="I841" s="9"/>
    </row>
    <row r="842">
      <c r="F842" s="15"/>
      <c r="G842" s="15"/>
      <c r="H842" s="131"/>
      <c r="I842" s="9"/>
    </row>
    <row r="843">
      <c r="F843" s="15"/>
      <c r="G843" s="15"/>
      <c r="H843" s="131"/>
      <c r="I843" s="9"/>
    </row>
    <row r="844">
      <c r="F844" s="15"/>
      <c r="G844" s="15"/>
      <c r="H844" s="131"/>
      <c r="I844" s="9"/>
    </row>
    <row r="845">
      <c r="F845" s="15"/>
      <c r="G845" s="15"/>
      <c r="H845" s="131"/>
      <c r="I845" s="9"/>
    </row>
    <row r="846">
      <c r="F846" s="15"/>
      <c r="G846" s="15"/>
      <c r="H846" s="131"/>
      <c r="I846" s="9"/>
    </row>
    <row r="847">
      <c r="F847" s="15"/>
      <c r="G847" s="15"/>
      <c r="H847" s="131"/>
      <c r="I847" s="9"/>
    </row>
    <row r="848">
      <c r="F848" s="15"/>
      <c r="G848" s="15"/>
      <c r="H848" s="131"/>
      <c r="I848" s="9"/>
    </row>
    <row r="849">
      <c r="F849" s="15"/>
      <c r="G849" s="15"/>
      <c r="H849" s="131"/>
      <c r="I849" s="9"/>
    </row>
    <row r="850">
      <c r="F850" s="15"/>
      <c r="G850" s="15"/>
      <c r="H850" s="131"/>
      <c r="I850" s="9"/>
    </row>
    <row r="851">
      <c r="F851" s="15"/>
      <c r="G851" s="15"/>
      <c r="H851" s="131"/>
      <c r="I851" s="9"/>
    </row>
    <row r="852">
      <c r="F852" s="15"/>
      <c r="G852" s="15"/>
      <c r="H852" s="131"/>
      <c r="I852" s="9"/>
    </row>
    <row r="853">
      <c r="F853" s="15"/>
      <c r="G853" s="15"/>
      <c r="H853" s="131"/>
      <c r="I853" s="9"/>
    </row>
    <row r="854">
      <c r="F854" s="15"/>
      <c r="G854" s="15"/>
      <c r="H854" s="131"/>
      <c r="I854" s="9"/>
    </row>
    <row r="855">
      <c r="F855" s="15"/>
      <c r="G855" s="15"/>
      <c r="H855" s="131"/>
      <c r="I855" s="9"/>
    </row>
    <row r="856">
      <c r="F856" s="15"/>
      <c r="G856" s="15"/>
      <c r="H856" s="131"/>
      <c r="I856" s="9"/>
    </row>
    <row r="857">
      <c r="F857" s="15"/>
      <c r="G857" s="15"/>
      <c r="H857" s="131"/>
      <c r="I857" s="9"/>
    </row>
    <row r="858">
      <c r="F858" s="15"/>
      <c r="G858" s="15"/>
      <c r="H858" s="131"/>
      <c r="I858" s="9"/>
    </row>
    <row r="859">
      <c r="F859" s="15"/>
      <c r="G859" s="15"/>
      <c r="H859" s="131"/>
      <c r="I859" s="9"/>
    </row>
    <row r="860">
      <c r="F860" s="15"/>
      <c r="G860" s="15"/>
      <c r="H860" s="131"/>
      <c r="I860" s="9"/>
    </row>
    <row r="861">
      <c r="F861" s="15"/>
      <c r="G861" s="15"/>
      <c r="H861" s="131"/>
      <c r="I861" s="9"/>
    </row>
    <row r="862">
      <c r="F862" s="15"/>
      <c r="G862" s="15"/>
      <c r="H862" s="131"/>
      <c r="I862" s="9"/>
    </row>
    <row r="863">
      <c r="F863" s="15"/>
      <c r="G863" s="15"/>
      <c r="H863" s="131"/>
      <c r="I863" s="9"/>
    </row>
    <row r="864">
      <c r="F864" s="15"/>
      <c r="G864" s="15"/>
      <c r="H864" s="131"/>
      <c r="I864" s="9"/>
    </row>
    <row r="865">
      <c r="F865" s="15"/>
      <c r="G865" s="15"/>
      <c r="H865" s="131"/>
      <c r="I865" s="9"/>
    </row>
    <row r="866">
      <c r="F866" s="15"/>
      <c r="G866" s="15"/>
      <c r="H866" s="131"/>
      <c r="I866" s="9"/>
    </row>
    <row r="867">
      <c r="F867" s="15"/>
      <c r="G867" s="15"/>
      <c r="H867" s="131"/>
      <c r="I867" s="9"/>
    </row>
    <row r="868">
      <c r="F868" s="15"/>
      <c r="G868" s="15"/>
      <c r="H868" s="131"/>
      <c r="I868" s="9"/>
    </row>
    <row r="869">
      <c r="F869" s="15"/>
      <c r="G869" s="15"/>
      <c r="H869" s="131"/>
      <c r="I869" s="9"/>
    </row>
    <row r="870">
      <c r="F870" s="15"/>
      <c r="G870" s="15"/>
      <c r="H870" s="131"/>
      <c r="I870" s="9"/>
    </row>
    <row r="871">
      <c r="F871" s="15"/>
      <c r="G871" s="15"/>
      <c r="H871" s="131"/>
      <c r="I871" s="9"/>
    </row>
    <row r="872">
      <c r="F872" s="15"/>
      <c r="G872" s="15"/>
      <c r="H872" s="131"/>
      <c r="I872" s="9"/>
    </row>
    <row r="873">
      <c r="F873" s="15"/>
      <c r="G873" s="15"/>
      <c r="H873" s="131"/>
      <c r="I873" s="9"/>
    </row>
    <row r="874">
      <c r="F874" s="15"/>
      <c r="G874" s="15"/>
      <c r="H874" s="131"/>
      <c r="I874" s="9"/>
    </row>
    <row r="875">
      <c r="F875" s="15"/>
      <c r="G875" s="15"/>
      <c r="H875" s="131"/>
      <c r="I875" s="9"/>
    </row>
    <row r="876">
      <c r="F876" s="15"/>
      <c r="G876" s="15"/>
      <c r="H876" s="131"/>
      <c r="I876" s="9"/>
    </row>
    <row r="877">
      <c r="F877" s="15"/>
      <c r="G877" s="15"/>
      <c r="H877" s="131"/>
      <c r="I877" s="9"/>
    </row>
    <row r="878">
      <c r="F878" s="15"/>
      <c r="G878" s="15"/>
      <c r="H878" s="131"/>
      <c r="I878" s="9"/>
    </row>
    <row r="879">
      <c r="F879" s="15"/>
      <c r="G879" s="15"/>
      <c r="H879" s="131"/>
      <c r="I879" s="9"/>
    </row>
    <row r="880">
      <c r="F880" s="15"/>
      <c r="G880" s="15"/>
      <c r="H880" s="131"/>
      <c r="I880" s="9"/>
    </row>
    <row r="881">
      <c r="F881" s="15"/>
      <c r="G881" s="15"/>
      <c r="H881" s="131"/>
      <c r="I881" s="9"/>
    </row>
    <row r="882">
      <c r="F882" s="15"/>
      <c r="G882" s="15"/>
      <c r="H882" s="131"/>
      <c r="I882" s="9"/>
    </row>
    <row r="883">
      <c r="F883" s="15"/>
      <c r="G883" s="15"/>
      <c r="H883" s="131"/>
      <c r="I883" s="9"/>
    </row>
    <row r="884">
      <c r="F884" s="15"/>
      <c r="G884" s="15"/>
      <c r="H884" s="131"/>
      <c r="I884" s="9"/>
    </row>
    <row r="885">
      <c r="F885" s="15"/>
      <c r="G885" s="15"/>
      <c r="H885" s="131"/>
      <c r="I885" s="9"/>
    </row>
    <row r="886">
      <c r="F886" s="15"/>
      <c r="G886" s="15"/>
      <c r="H886" s="131"/>
      <c r="I886" s="9"/>
    </row>
    <row r="887">
      <c r="F887" s="15"/>
      <c r="G887" s="15"/>
      <c r="H887" s="131"/>
      <c r="I887" s="9"/>
    </row>
    <row r="888">
      <c r="F888" s="15"/>
      <c r="G888" s="15"/>
      <c r="H888" s="131"/>
      <c r="I888" s="9"/>
    </row>
    <row r="889">
      <c r="F889" s="15"/>
      <c r="G889" s="15"/>
      <c r="H889" s="131"/>
      <c r="I889" s="9"/>
    </row>
    <row r="890">
      <c r="F890" s="15"/>
      <c r="G890" s="15"/>
      <c r="H890" s="131"/>
      <c r="I890" s="9"/>
    </row>
    <row r="891">
      <c r="F891" s="15"/>
      <c r="G891" s="15"/>
      <c r="H891" s="131"/>
      <c r="I891" s="9"/>
    </row>
    <row r="892">
      <c r="F892" s="15"/>
      <c r="G892" s="15"/>
      <c r="H892" s="131"/>
      <c r="I892" s="9"/>
    </row>
    <row r="893">
      <c r="F893" s="15"/>
      <c r="G893" s="15"/>
      <c r="H893" s="131"/>
      <c r="I893" s="9"/>
    </row>
    <row r="894">
      <c r="F894" s="15"/>
      <c r="G894" s="15"/>
      <c r="H894" s="131"/>
      <c r="I894" s="9"/>
    </row>
    <row r="895">
      <c r="F895" s="15"/>
      <c r="G895" s="15"/>
      <c r="H895" s="131"/>
      <c r="I895" s="9"/>
    </row>
    <row r="896">
      <c r="F896" s="15"/>
      <c r="G896" s="15"/>
      <c r="H896" s="131"/>
      <c r="I896" s="9"/>
    </row>
    <row r="897">
      <c r="F897" s="15"/>
      <c r="G897" s="15"/>
      <c r="H897" s="131"/>
      <c r="I897" s="9"/>
    </row>
    <row r="898">
      <c r="F898" s="15"/>
      <c r="G898" s="15"/>
      <c r="H898" s="131"/>
      <c r="I898" s="9"/>
    </row>
    <row r="899">
      <c r="F899" s="15"/>
      <c r="G899" s="15"/>
      <c r="H899" s="131"/>
      <c r="I899" s="9"/>
    </row>
    <row r="900">
      <c r="F900" s="15"/>
      <c r="G900" s="15"/>
      <c r="H900" s="131"/>
      <c r="I900" s="9"/>
    </row>
    <row r="901">
      <c r="F901" s="15"/>
      <c r="G901" s="15"/>
      <c r="H901" s="131"/>
      <c r="I901" s="9"/>
    </row>
    <row r="902">
      <c r="F902" s="15"/>
      <c r="G902" s="15"/>
      <c r="H902" s="131"/>
      <c r="I902" s="9"/>
    </row>
    <row r="903">
      <c r="F903" s="15"/>
      <c r="G903" s="15"/>
      <c r="H903" s="131"/>
      <c r="I903" s="9"/>
    </row>
    <row r="904">
      <c r="F904" s="15"/>
      <c r="G904" s="15"/>
      <c r="H904" s="131"/>
      <c r="I904" s="9"/>
    </row>
    <row r="905">
      <c r="F905" s="15"/>
      <c r="G905" s="15"/>
      <c r="H905" s="131"/>
      <c r="I905" s="9"/>
    </row>
    <row r="906">
      <c r="F906" s="15"/>
      <c r="G906" s="15"/>
      <c r="H906" s="131"/>
      <c r="I906" s="9"/>
    </row>
    <row r="907">
      <c r="F907" s="15"/>
      <c r="G907" s="15"/>
      <c r="H907" s="131"/>
      <c r="I907" s="9"/>
    </row>
    <row r="908">
      <c r="F908" s="15"/>
      <c r="G908" s="15"/>
      <c r="H908" s="131"/>
      <c r="I908" s="9"/>
    </row>
    <row r="909">
      <c r="F909" s="15"/>
      <c r="G909" s="15"/>
      <c r="H909" s="131"/>
      <c r="I909" s="9"/>
    </row>
    <row r="910">
      <c r="F910" s="15"/>
      <c r="G910" s="15"/>
      <c r="H910" s="131"/>
      <c r="I910" s="9"/>
    </row>
    <row r="911">
      <c r="F911" s="15"/>
      <c r="G911" s="15"/>
      <c r="H911" s="131"/>
      <c r="I911" s="9"/>
    </row>
    <row r="912">
      <c r="F912" s="15"/>
      <c r="G912" s="15"/>
      <c r="H912" s="131"/>
      <c r="I912" s="9"/>
    </row>
    <row r="913">
      <c r="F913" s="15"/>
      <c r="G913" s="15"/>
      <c r="H913" s="131"/>
      <c r="I913" s="9"/>
    </row>
    <row r="914">
      <c r="F914" s="15"/>
      <c r="G914" s="15"/>
      <c r="H914" s="131"/>
      <c r="I914" s="9"/>
    </row>
    <row r="915">
      <c r="F915" s="15"/>
      <c r="G915" s="15"/>
      <c r="H915" s="131"/>
      <c r="I915" s="9"/>
    </row>
    <row r="916">
      <c r="F916" s="15"/>
      <c r="G916" s="15"/>
      <c r="H916" s="131"/>
      <c r="I916" s="9"/>
    </row>
    <row r="917">
      <c r="F917" s="15"/>
      <c r="G917" s="15"/>
      <c r="H917" s="131"/>
      <c r="I917" s="9"/>
    </row>
    <row r="918">
      <c r="F918" s="15"/>
      <c r="G918" s="15"/>
      <c r="H918" s="131"/>
      <c r="I918" s="9"/>
    </row>
    <row r="919">
      <c r="F919" s="15"/>
      <c r="G919" s="15"/>
      <c r="H919" s="131"/>
      <c r="I919" s="9"/>
    </row>
    <row r="920">
      <c r="F920" s="15"/>
      <c r="G920" s="15"/>
      <c r="H920" s="131"/>
      <c r="I920" s="9"/>
    </row>
    <row r="921">
      <c r="F921" s="15"/>
      <c r="G921" s="15"/>
      <c r="H921" s="131"/>
      <c r="I921" s="9"/>
    </row>
    <row r="922">
      <c r="F922" s="15"/>
      <c r="G922" s="15"/>
      <c r="H922" s="131"/>
      <c r="I922" s="9"/>
    </row>
    <row r="923">
      <c r="F923" s="15"/>
      <c r="G923" s="15"/>
      <c r="H923" s="131"/>
      <c r="I923" s="9"/>
    </row>
    <row r="924">
      <c r="F924" s="15"/>
      <c r="G924" s="15"/>
      <c r="H924" s="131"/>
      <c r="I924" s="9"/>
    </row>
    <row r="925">
      <c r="F925" s="15"/>
      <c r="G925" s="15"/>
      <c r="H925" s="131"/>
      <c r="I925" s="9"/>
    </row>
    <row r="926">
      <c r="F926" s="15"/>
      <c r="G926" s="15"/>
      <c r="H926" s="131"/>
      <c r="I926" s="9"/>
    </row>
    <row r="927">
      <c r="F927" s="15"/>
      <c r="G927" s="15"/>
      <c r="H927" s="131"/>
      <c r="I927" s="9"/>
    </row>
    <row r="928">
      <c r="F928" s="15"/>
      <c r="G928" s="15"/>
      <c r="H928" s="131"/>
      <c r="I928" s="9"/>
    </row>
    <row r="929">
      <c r="F929" s="15"/>
      <c r="G929" s="15"/>
      <c r="H929" s="131"/>
      <c r="I929" s="9"/>
    </row>
    <row r="930">
      <c r="F930" s="15"/>
      <c r="G930" s="15"/>
      <c r="H930" s="131"/>
      <c r="I930" s="9"/>
    </row>
    <row r="931">
      <c r="F931" s="15"/>
      <c r="G931" s="15"/>
      <c r="H931" s="131"/>
      <c r="I931" s="9"/>
    </row>
    <row r="932">
      <c r="F932" s="15"/>
      <c r="G932" s="15"/>
      <c r="H932" s="131"/>
      <c r="I932" s="9"/>
    </row>
    <row r="933">
      <c r="F933" s="15"/>
      <c r="G933" s="15"/>
      <c r="H933" s="131"/>
      <c r="I933" s="9"/>
    </row>
    <row r="934">
      <c r="F934" s="15"/>
      <c r="G934" s="15"/>
      <c r="H934" s="131"/>
      <c r="I934" s="9"/>
    </row>
    <row r="935">
      <c r="F935" s="15"/>
      <c r="G935" s="15"/>
      <c r="H935" s="131"/>
      <c r="I935" s="9"/>
    </row>
    <row r="936">
      <c r="F936" s="15"/>
      <c r="G936" s="15"/>
      <c r="H936" s="131"/>
      <c r="I936" s="9"/>
    </row>
    <row r="937">
      <c r="F937" s="15"/>
      <c r="G937" s="15"/>
      <c r="H937" s="131"/>
      <c r="I937" s="9"/>
    </row>
    <row r="938">
      <c r="F938" s="15"/>
      <c r="G938" s="15"/>
      <c r="H938" s="131"/>
      <c r="I938" s="9"/>
    </row>
    <row r="939">
      <c r="F939" s="15"/>
      <c r="G939" s="15"/>
      <c r="H939" s="131"/>
      <c r="I939" s="9"/>
    </row>
    <row r="940">
      <c r="F940" s="15"/>
      <c r="G940" s="15"/>
      <c r="H940" s="131"/>
      <c r="I940" s="9"/>
    </row>
    <row r="941">
      <c r="F941" s="15"/>
      <c r="G941" s="15"/>
      <c r="H941" s="131"/>
      <c r="I941" s="9"/>
    </row>
    <row r="942">
      <c r="F942" s="15"/>
      <c r="G942" s="15"/>
      <c r="H942" s="131"/>
      <c r="I942" s="9"/>
    </row>
    <row r="943">
      <c r="F943" s="15"/>
      <c r="G943" s="15"/>
      <c r="H943" s="131"/>
      <c r="I943" s="9"/>
    </row>
    <row r="944">
      <c r="F944" s="15"/>
      <c r="G944" s="15"/>
      <c r="H944" s="131"/>
      <c r="I944" s="9"/>
    </row>
    <row r="945">
      <c r="F945" s="15"/>
      <c r="G945" s="15"/>
      <c r="H945" s="131"/>
      <c r="I945" s="9"/>
    </row>
    <row r="946">
      <c r="F946" s="15"/>
      <c r="G946" s="15"/>
      <c r="H946" s="131"/>
      <c r="I946" s="9"/>
    </row>
    <row r="947">
      <c r="F947" s="15"/>
      <c r="G947" s="15"/>
      <c r="H947" s="131"/>
      <c r="I947" s="9"/>
    </row>
    <row r="948">
      <c r="F948" s="15"/>
      <c r="G948" s="15"/>
      <c r="H948" s="131"/>
      <c r="I948" s="9"/>
    </row>
    <row r="949">
      <c r="F949" s="15"/>
      <c r="G949" s="15"/>
      <c r="H949" s="131"/>
      <c r="I949" s="9"/>
    </row>
    <row r="950">
      <c r="F950" s="15"/>
      <c r="G950" s="15"/>
      <c r="H950" s="131"/>
      <c r="I950" s="9"/>
    </row>
    <row r="951">
      <c r="F951" s="15"/>
      <c r="G951" s="15"/>
      <c r="H951" s="131"/>
      <c r="I951" s="9"/>
    </row>
    <row r="952">
      <c r="F952" s="15"/>
      <c r="G952" s="15"/>
      <c r="H952" s="131"/>
      <c r="I952" s="9"/>
    </row>
    <row r="953">
      <c r="F953" s="15"/>
      <c r="G953" s="15"/>
      <c r="H953" s="131"/>
      <c r="I953" s="9"/>
    </row>
    <row r="954">
      <c r="F954" s="15"/>
      <c r="G954" s="15"/>
      <c r="H954" s="131"/>
      <c r="I954" s="9"/>
    </row>
    <row r="955">
      <c r="F955" s="15"/>
      <c r="G955" s="15"/>
      <c r="H955" s="131"/>
      <c r="I955" s="9"/>
    </row>
    <row r="956">
      <c r="F956" s="15"/>
      <c r="G956" s="15"/>
      <c r="H956" s="131"/>
      <c r="I956" s="9"/>
    </row>
    <row r="957">
      <c r="F957" s="15"/>
      <c r="G957" s="15"/>
      <c r="H957" s="131"/>
      <c r="I957" s="9"/>
    </row>
    <row r="958">
      <c r="F958" s="15"/>
      <c r="G958" s="15"/>
      <c r="H958" s="131"/>
      <c r="I958" s="9"/>
    </row>
    <row r="959">
      <c r="F959" s="15"/>
      <c r="G959" s="15"/>
      <c r="H959" s="131"/>
      <c r="I959" s="9"/>
    </row>
    <row r="960">
      <c r="F960" s="15"/>
      <c r="G960" s="15"/>
      <c r="H960" s="131"/>
      <c r="I960" s="9"/>
    </row>
    <row r="961">
      <c r="F961" s="15"/>
      <c r="G961" s="15"/>
      <c r="H961" s="131"/>
      <c r="I961" s="9"/>
    </row>
    <row r="962">
      <c r="F962" s="15"/>
      <c r="G962" s="15"/>
      <c r="H962" s="131"/>
      <c r="I962" s="9"/>
    </row>
    <row r="963">
      <c r="F963" s="15"/>
      <c r="G963" s="15"/>
      <c r="H963" s="131"/>
      <c r="I963" s="9"/>
    </row>
    <row r="964">
      <c r="F964" s="15"/>
      <c r="G964" s="15"/>
      <c r="H964" s="131"/>
      <c r="I964" s="9"/>
    </row>
    <row r="965">
      <c r="F965" s="15"/>
      <c r="G965" s="15"/>
      <c r="H965" s="131"/>
      <c r="I965" s="9"/>
    </row>
    <row r="966">
      <c r="F966" s="15"/>
      <c r="G966" s="15"/>
      <c r="H966" s="131"/>
      <c r="I966" s="9"/>
    </row>
    <row r="967">
      <c r="F967" s="15"/>
      <c r="G967" s="15"/>
      <c r="H967" s="131"/>
      <c r="I967" s="9"/>
    </row>
    <row r="968">
      <c r="F968" s="15"/>
      <c r="G968" s="15"/>
      <c r="H968" s="131"/>
      <c r="I968" s="9"/>
    </row>
    <row r="969">
      <c r="F969" s="15"/>
      <c r="G969" s="15"/>
      <c r="H969" s="131"/>
      <c r="I969" s="9"/>
    </row>
    <row r="970">
      <c r="F970" s="15"/>
      <c r="G970" s="15"/>
      <c r="H970" s="131"/>
      <c r="I970" s="9"/>
    </row>
    <row r="971">
      <c r="F971" s="15"/>
      <c r="G971" s="15"/>
      <c r="H971" s="131"/>
      <c r="I971" s="9"/>
    </row>
    <row r="972">
      <c r="F972" s="15"/>
      <c r="G972" s="15"/>
      <c r="H972" s="131"/>
      <c r="I972" s="9"/>
    </row>
    <row r="973">
      <c r="F973" s="15"/>
      <c r="G973" s="15"/>
      <c r="H973" s="131"/>
      <c r="I973" s="9"/>
    </row>
    <row r="974">
      <c r="F974" s="15"/>
      <c r="G974" s="15"/>
      <c r="H974" s="131"/>
      <c r="I974" s="9"/>
    </row>
    <row r="975">
      <c r="F975" s="15"/>
      <c r="G975" s="15"/>
      <c r="H975" s="131"/>
      <c r="I975" s="9"/>
    </row>
    <row r="976">
      <c r="F976" s="15"/>
      <c r="G976" s="15"/>
      <c r="H976" s="131"/>
      <c r="I976" s="9"/>
    </row>
    <row r="977">
      <c r="F977" s="15"/>
      <c r="G977" s="15"/>
      <c r="H977" s="131"/>
      <c r="I977" s="9"/>
    </row>
    <row r="978">
      <c r="F978" s="15"/>
      <c r="G978" s="15"/>
      <c r="H978" s="131"/>
      <c r="I978" s="9"/>
    </row>
    <row r="979">
      <c r="F979" s="15"/>
      <c r="G979" s="15"/>
      <c r="H979" s="131"/>
      <c r="I979" s="9"/>
    </row>
    <row r="980">
      <c r="F980" s="15"/>
      <c r="G980" s="15"/>
      <c r="H980" s="131"/>
      <c r="I980" s="9"/>
    </row>
    <row r="981">
      <c r="F981" s="15"/>
      <c r="G981" s="15"/>
      <c r="H981" s="131"/>
      <c r="I981" s="9"/>
    </row>
    <row r="982">
      <c r="F982" s="15"/>
      <c r="G982" s="15"/>
      <c r="H982" s="131"/>
      <c r="I982" s="9"/>
    </row>
    <row r="983">
      <c r="F983" s="15"/>
      <c r="G983" s="15"/>
      <c r="H983" s="131"/>
      <c r="I983" s="9"/>
    </row>
    <row r="984">
      <c r="F984" s="15"/>
      <c r="G984" s="15"/>
      <c r="H984" s="131"/>
      <c r="I984" s="9"/>
    </row>
    <row r="985">
      <c r="F985" s="15"/>
      <c r="G985" s="15"/>
      <c r="H985" s="131"/>
      <c r="I985" s="9"/>
    </row>
    <row r="986">
      <c r="F986" s="15"/>
      <c r="G986" s="15"/>
      <c r="H986" s="131"/>
      <c r="I986" s="9"/>
    </row>
    <row r="987">
      <c r="F987" s="15"/>
      <c r="G987" s="15"/>
      <c r="H987" s="131"/>
      <c r="I987" s="9"/>
    </row>
    <row r="988">
      <c r="F988" s="15"/>
      <c r="G988" s="15"/>
      <c r="H988" s="131"/>
      <c r="I988" s="9"/>
    </row>
    <row r="989">
      <c r="F989" s="15"/>
      <c r="G989" s="15"/>
      <c r="H989" s="131"/>
      <c r="I989" s="9"/>
    </row>
    <row r="990">
      <c r="F990" s="15"/>
      <c r="G990" s="15"/>
      <c r="H990" s="131"/>
      <c r="I990" s="9"/>
    </row>
    <row r="991">
      <c r="F991" s="15"/>
      <c r="G991" s="15"/>
      <c r="H991" s="131"/>
      <c r="I991" s="9"/>
    </row>
    <row r="992">
      <c r="F992" s="15"/>
      <c r="G992" s="15"/>
      <c r="H992" s="131"/>
      <c r="I992" s="9"/>
    </row>
    <row r="993">
      <c r="F993" s="15"/>
      <c r="G993" s="15"/>
      <c r="H993" s="131"/>
      <c r="I993" s="9"/>
    </row>
    <row r="994">
      <c r="F994" s="15"/>
      <c r="G994" s="15"/>
      <c r="H994" s="131"/>
      <c r="I994" s="9"/>
    </row>
    <row r="995">
      <c r="F995" s="15"/>
      <c r="G995" s="15"/>
      <c r="H995" s="131"/>
      <c r="I995" s="9"/>
    </row>
  </sheetData>
  <autoFilter ref="$A$2:$H$513"/>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2.0" topLeftCell="B3" activePane="bottomRight" state="frozen"/>
      <selection activeCell="B1" sqref="B1" pane="topRight"/>
      <selection activeCell="A3" sqref="A3" pane="bottomLeft"/>
      <selection activeCell="B3" sqref="B3" pane="bottomRight"/>
    </sheetView>
  </sheetViews>
  <sheetFormatPr customHeight="1" defaultColWidth="14.43" defaultRowHeight="15.75"/>
  <cols>
    <col customWidth="1" min="1" max="1" width="17.29"/>
    <col customWidth="1" min="2" max="2" width="29.0"/>
    <col customWidth="1" min="3" max="3" width="10.14"/>
    <col customWidth="1" min="4" max="4" width="12.86"/>
    <col customWidth="1" min="5" max="6" width="12.14"/>
    <col customWidth="1" min="7" max="7" width="21.57"/>
  </cols>
  <sheetData>
    <row r="1">
      <c r="A1" s="172"/>
      <c r="B1" s="24"/>
      <c r="C1" s="24"/>
      <c r="D1" s="24"/>
      <c r="E1" s="24"/>
      <c r="F1" s="24"/>
      <c r="G1" s="24"/>
      <c r="H1" s="173"/>
      <c r="I1" s="173"/>
      <c r="J1" s="174" t="s">
        <v>3005</v>
      </c>
      <c r="T1" s="9"/>
      <c r="U1" s="9"/>
      <c r="V1" s="9"/>
      <c r="W1" s="9"/>
      <c r="X1" s="9"/>
      <c r="Y1" s="9"/>
      <c r="Z1" s="9"/>
      <c r="AA1" s="9"/>
      <c r="AB1" s="9"/>
      <c r="AC1" s="9"/>
      <c r="AD1" s="9"/>
      <c r="AE1" s="9"/>
    </row>
    <row r="2">
      <c r="A2" s="175" t="s">
        <v>1623</v>
      </c>
      <c r="B2" s="176" t="s">
        <v>1761</v>
      </c>
      <c r="C2" s="175" t="s">
        <v>3006</v>
      </c>
      <c r="D2" s="175" t="s">
        <v>3007</v>
      </c>
      <c r="E2" s="175" t="s">
        <v>3008</v>
      </c>
      <c r="F2" s="176" t="s">
        <v>3009</v>
      </c>
      <c r="G2" s="176" t="s">
        <v>3010</v>
      </c>
      <c r="H2" s="176" t="s">
        <v>3011</v>
      </c>
      <c r="I2" s="177" t="s">
        <v>3012</v>
      </c>
      <c r="J2" s="178" t="s">
        <v>1976</v>
      </c>
      <c r="K2" s="178" t="s">
        <v>1848</v>
      </c>
      <c r="L2" s="178" t="s">
        <v>1858</v>
      </c>
      <c r="M2" s="178" t="s">
        <v>1856</v>
      </c>
      <c r="N2" s="178" t="s">
        <v>2015</v>
      </c>
      <c r="O2" s="178" t="s">
        <v>2024</v>
      </c>
      <c r="P2" s="178" t="s">
        <v>2461</v>
      </c>
      <c r="Q2" s="178" t="s">
        <v>1981</v>
      </c>
      <c r="R2" s="178" t="s">
        <v>3013</v>
      </c>
      <c r="S2" s="178" t="s">
        <v>1861</v>
      </c>
      <c r="T2" s="55"/>
      <c r="U2" s="55"/>
      <c r="V2" s="55"/>
      <c r="W2" s="55"/>
      <c r="X2" s="55"/>
      <c r="Y2" s="55"/>
      <c r="Z2" s="55"/>
      <c r="AA2" s="55"/>
      <c r="AB2" s="55"/>
      <c r="AC2" s="55"/>
      <c r="AD2" s="55"/>
      <c r="AE2" s="55"/>
    </row>
    <row r="3">
      <c r="A3" s="179" t="s">
        <v>35</v>
      </c>
      <c r="B3" s="13" t="s">
        <v>26</v>
      </c>
      <c r="C3" s="179">
        <v>1.0</v>
      </c>
      <c r="D3" s="179">
        <v>1.0</v>
      </c>
      <c r="E3" s="8">
        <v>4.0</v>
      </c>
      <c r="F3" s="179">
        <v>2.0</v>
      </c>
      <c r="G3" s="8"/>
      <c r="H3" s="180">
        <f t="shared" ref="H3:H10" si="1">(D3/C3)*100</f>
        <v>100</v>
      </c>
      <c r="I3" s="181">
        <f t="shared" ref="I3:I17" si="2">(F3/E3)*100</f>
        <v>50</v>
      </c>
      <c r="J3" s="8">
        <f>COUNTIFS('RQ1-AnsweredRQs'!$A$3:$A$513,$A3, 'RQ1-AnsweredRQs'!$C$3:$C$513,J$2)</f>
        <v>0</v>
      </c>
      <c r="K3" s="8">
        <f>COUNTIFS('RQ1-AnsweredRQs'!$A$3:$A$513,$A3, 'RQ1-AnsweredRQs'!$C$3:$C$513,K$2)</f>
        <v>1</v>
      </c>
      <c r="L3" s="8">
        <f>COUNTIFS('RQ1-AnsweredRQs'!$A$3:$A$513,$A3, 'RQ1-AnsweredRQs'!$C$3:$C$513,L$2)</f>
        <v>0</v>
      </c>
      <c r="M3" s="8">
        <f>COUNTIFS('RQ1-AnsweredRQs'!$A$3:$A$513,$A3, 'RQ1-AnsweredRQs'!$C$3:$C$513,M$2)</f>
        <v>0</v>
      </c>
      <c r="N3" s="8">
        <f>COUNTIFS('RQ1-AnsweredRQs'!$A$3:$A$513,$A3, 'RQ1-AnsweredRQs'!$C$3:$C$513,N$2)</f>
        <v>0</v>
      </c>
      <c r="O3" s="8">
        <f>COUNTIFS('RQ1-AnsweredRQs'!$A$3:$A$513,$A3, 'RQ1-AnsweredRQs'!$C$3:$C$513,O$2)</f>
        <v>0</v>
      </c>
      <c r="P3" s="8">
        <f>COUNTIFS('RQ1-AnsweredRQs'!$A$3:$A$513,$A3, 'RQ1-AnsweredRQs'!$C$3:$C$513,P$2)</f>
        <v>0</v>
      </c>
      <c r="Q3" s="8">
        <f>COUNTIFS('RQ1-AnsweredRQs'!$A$3:$A$513,$A3, 'RQ1-AnsweredRQs'!$C$3:$C$513,Q$2)</f>
        <v>0</v>
      </c>
      <c r="R3" s="8">
        <f>COUNTIFS('RQ1-AnsweredRQs'!$A$3:$A$513,$A3, 'RQ1-AnsweredRQs'!$C$3:$C$513,R$2)</f>
        <v>0</v>
      </c>
      <c r="S3" s="8">
        <f>COUNTIFS('RQ1-AnsweredRQs'!$A$3:$A$513,$A3, 'RQ1-AnsweredRQs'!$C$3:$C$513,S$2)</f>
        <v>0</v>
      </c>
      <c r="T3" s="9"/>
      <c r="U3" s="9"/>
      <c r="V3" s="9"/>
      <c r="W3" s="9"/>
      <c r="X3" s="9"/>
      <c r="Y3" s="9"/>
      <c r="Z3" s="9"/>
      <c r="AA3" s="9"/>
      <c r="AB3" s="9"/>
      <c r="AC3" s="9"/>
      <c r="AD3" s="9"/>
      <c r="AE3" s="9"/>
    </row>
    <row r="4" hidden="1">
      <c r="A4" s="182" t="s">
        <v>40</v>
      </c>
      <c r="B4" s="183" t="s">
        <v>26</v>
      </c>
      <c r="C4" s="182">
        <v>3.0</v>
      </c>
      <c r="D4" s="182">
        <v>1.0</v>
      </c>
      <c r="E4" s="184">
        <v>2.0</v>
      </c>
      <c r="F4" s="182">
        <v>1.0</v>
      </c>
      <c r="G4" s="184"/>
      <c r="H4" s="185">
        <f t="shared" si="1"/>
        <v>33.33333333</v>
      </c>
      <c r="I4" s="186">
        <f t="shared" si="2"/>
        <v>50</v>
      </c>
      <c r="J4" s="184">
        <f>COUNTIFS('RQ1-AnsweredRQs'!$A$3:$A$513,$A4, 'RQ1-AnsweredRQs'!$C$3:$C$513,J$2)</f>
        <v>0</v>
      </c>
      <c r="K4" s="184">
        <f>COUNTIFS('RQ1-AnsweredRQs'!$A$3:$A$513,$A4, 'RQ1-AnsweredRQs'!$C$3:$C$513,K$2)</f>
        <v>1</v>
      </c>
      <c r="L4" s="187">
        <v>0.0</v>
      </c>
      <c r="M4" s="187">
        <v>0.0</v>
      </c>
      <c r="N4" s="184">
        <f>COUNTIFS('RQ1-AnsweredRQs'!$A$3:$A$513,$A4, 'RQ1-AnsweredRQs'!$C$3:$C$513,N$2)</f>
        <v>0</v>
      </c>
      <c r="O4" s="184">
        <f>COUNTIFS('RQ1-AnsweredRQs'!$A$3:$A$513,$A4, 'RQ1-AnsweredRQs'!$C$3:$C$513,O$2)</f>
        <v>0</v>
      </c>
      <c r="P4" s="184">
        <f>COUNTIFS('RQ1-AnsweredRQs'!$A$3:$A$513,$A4, 'RQ1-AnsweredRQs'!$C$3:$C$513,P$2)</f>
        <v>0</v>
      </c>
      <c r="Q4" s="184">
        <f>COUNTIFS('RQ1-AnsweredRQs'!$A$3:$A$513,$A4, 'RQ1-AnsweredRQs'!$C$3:$C$513,Q$2)</f>
        <v>0</v>
      </c>
      <c r="R4" s="184">
        <f>COUNTIFS('RQ1-AnsweredRQs'!$A$3:$A$513,$A4, 'RQ1-AnsweredRQs'!$C$3:$C$513,R$2)</f>
        <v>0</v>
      </c>
      <c r="S4" s="184">
        <f>COUNTIFS('RQ1-AnsweredRQs'!$A$3:$A$513,$A4, 'RQ1-AnsweredRQs'!$C$3:$C$513,S$2)</f>
        <v>0</v>
      </c>
      <c r="T4" s="9"/>
      <c r="U4" s="9"/>
      <c r="V4" s="9"/>
      <c r="W4" s="9"/>
      <c r="X4" s="9"/>
      <c r="Y4" s="9"/>
      <c r="Z4" s="9"/>
      <c r="AA4" s="9"/>
      <c r="AB4" s="9"/>
      <c r="AC4" s="9"/>
      <c r="AD4" s="9"/>
      <c r="AE4" s="9"/>
    </row>
    <row r="5" hidden="1">
      <c r="A5" s="179" t="s">
        <v>41</v>
      </c>
      <c r="B5" s="13" t="s">
        <v>26</v>
      </c>
      <c r="C5" s="170">
        <v>2.0</v>
      </c>
      <c r="D5" s="170">
        <v>0.0</v>
      </c>
      <c r="E5" s="8">
        <v>1.0</v>
      </c>
      <c r="F5" s="170">
        <v>0.0</v>
      </c>
      <c r="G5" s="8"/>
      <c r="H5" s="180">
        <f t="shared" si="1"/>
        <v>0</v>
      </c>
      <c r="I5" s="181">
        <f t="shared" si="2"/>
        <v>0</v>
      </c>
      <c r="J5" s="8">
        <f>COUNTIFS('RQ1-AnsweredRQs'!$A$3:$A$513,$A5, 'RQ1-AnsweredRQs'!$C$3:$C$513,J$2)</f>
        <v>0</v>
      </c>
      <c r="K5" s="170">
        <v>0.0</v>
      </c>
      <c r="L5" s="8">
        <f>COUNTIFS('RQ1-AnsweredRQs'!$A$3:$A$513,$A5, 'RQ1-AnsweredRQs'!$C$3:$C$513,L$2)</f>
        <v>0</v>
      </c>
      <c r="M5" s="8">
        <f>COUNTIFS('RQ1-AnsweredRQs'!$A$3:$A$513,$A5, 'RQ1-AnsweredRQs'!$C$3:$C$513,M$2)</f>
        <v>0</v>
      </c>
      <c r="N5" s="8">
        <f>COUNTIFS('RQ1-AnsweredRQs'!$A$3:$A$513,$A5, 'RQ1-AnsweredRQs'!$C$3:$C$513,N$2)</f>
        <v>0</v>
      </c>
      <c r="O5" s="8">
        <f>COUNTIFS('RQ1-AnsweredRQs'!$A$3:$A$513,$A5, 'RQ1-AnsweredRQs'!$C$3:$C$513,O$2)</f>
        <v>0</v>
      </c>
      <c r="P5" s="8">
        <f>COUNTIFS('RQ1-AnsweredRQs'!$A$3:$A$513,$A5, 'RQ1-AnsweredRQs'!$C$3:$C$513,P$2)</f>
        <v>0</v>
      </c>
      <c r="Q5" s="8">
        <f>COUNTIFS('RQ1-AnsweredRQs'!$A$3:$A$513,$A5, 'RQ1-AnsweredRQs'!$C$3:$C$513,Q$2)</f>
        <v>0</v>
      </c>
      <c r="R5" s="8">
        <f>COUNTIFS('RQ1-AnsweredRQs'!$A$3:$A$513,$A5, 'RQ1-AnsweredRQs'!$C$3:$C$513,R$2)</f>
        <v>0</v>
      </c>
      <c r="S5" s="170">
        <v>0.0</v>
      </c>
      <c r="T5" s="9"/>
      <c r="U5" s="9"/>
      <c r="V5" s="9"/>
      <c r="W5" s="9"/>
      <c r="X5" s="9"/>
      <c r="Y5" s="9"/>
      <c r="Z5" s="9"/>
      <c r="AA5" s="9"/>
      <c r="AB5" s="9"/>
      <c r="AC5" s="9"/>
      <c r="AD5" s="9"/>
      <c r="AE5" s="9"/>
    </row>
    <row r="6" hidden="1">
      <c r="A6" s="182" t="s">
        <v>43</v>
      </c>
      <c r="B6" s="183" t="s">
        <v>26</v>
      </c>
      <c r="C6" s="187">
        <v>5.0</v>
      </c>
      <c r="D6" s="187">
        <v>2.0</v>
      </c>
      <c r="E6" s="184">
        <v>4.0</v>
      </c>
      <c r="F6" s="187">
        <v>4.0</v>
      </c>
      <c r="G6" s="184"/>
      <c r="H6" s="185">
        <f t="shared" si="1"/>
        <v>40</v>
      </c>
      <c r="I6" s="186">
        <f t="shared" si="2"/>
        <v>100</v>
      </c>
      <c r="J6" s="184">
        <f>COUNTIFS('RQ1-AnsweredRQs'!$A$3:$A$513,$A6, 'RQ1-AnsweredRQs'!$C$3:$C$513,J$2)</f>
        <v>0</v>
      </c>
      <c r="K6" s="184">
        <f>COUNTIFS('RQ1-AnsweredRQs'!$A$3:$A$513,$A6, 'RQ1-AnsweredRQs'!$C$3:$C$513,K$2)</f>
        <v>0</v>
      </c>
      <c r="L6" s="184">
        <f>COUNTIFS('RQ1-AnsweredRQs'!$A$3:$A$513,$A6, 'RQ1-AnsweredRQs'!$C$3:$C$513,L$2)</f>
        <v>2</v>
      </c>
      <c r="M6" s="184">
        <f>COUNTIFS('RQ1-AnsweredRQs'!$A$3:$A$513,$A6, 'RQ1-AnsweredRQs'!$C$3:$C$513,M$2)</f>
        <v>0</v>
      </c>
      <c r="N6" s="184">
        <f>COUNTIFS('RQ1-AnsweredRQs'!$A$3:$A$513,$A6, 'RQ1-AnsweredRQs'!$C$3:$C$513,N$2)</f>
        <v>0</v>
      </c>
      <c r="O6" s="184">
        <f>COUNTIFS('RQ1-AnsweredRQs'!$A$3:$A$513,$A6, 'RQ1-AnsweredRQs'!$C$3:$C$513,O$2)</f>
        <v>0</v>
      </c>
      <c r="P6" s="184">
        <f>COUNTIFS('RQ1-AnsweredRQs'!$A$3:$A$513,$A6, 'RQ1-AnsweredRQs'!$C$3:$C$513,P$2)</f>
        <v>0</v>
      </c>
      <c r="Q6" s="184">
        <f>COUNTIFS('RQ1-AnsweredRQs'!$A$3:$A$513,$A6, 'RQ1-AnsweredRQs'!$C$3:$C$513,Q$2)</f>
        <v>0</v>
      </c>
      <c r="R6" s="184">
        <f>COUNTIFS('RQ1-AnsweredRQs'!$A$3:$A$513,$A6, 'RQ1-AnsweredRQs'!$C$3:$C$513,R$2)</f>
        <v>0</v>
      </c>
      <c r="S6" s="184">
        <f>COUNTIFS('RQ1-AnsweredRQs'!$A$3:$A$513,$A6, 'RQ1-AnsweredRQs'!$C$3:$C$513,S$2)</f>
        <v>0</v>
      </c>
      <c r="T6" s="9"/>
      <c r="U6" s="9"/>
      <c r="V6" s="9"/>
      <c r="W6" s="9"/>
      <c r="X6" s="9"/>
      <c r="Y6" s="9"/>
      <c r="Z6" s="9"/>
      <c r="AA6" s="9"/>
      <c r="AB6" s="9"/>
      <c r="AC6" s="9"/>
      <c r="AD6" s="9"/>
      <c r="AE6" s="9"/>
    </row>
    <row r="7">
      <c r="A7" s="179" t="s">
        <v>47</v>
      </c>
      <c r="B7" s="13" t="s">
        <v>26</v>
      </c>
      <c r="C7" s="170">
        <v>4.0</v>
      </c>
      <c r="D7" s="170">
        <v>4.0</v>
      </c>
      <c r="E7" s="8">
        <v>15.0</v>
      </c>
      <c r="F7" s="170">
        <v>14.0</v>
      </c>
      <c r="G7" s="8"/>
      <c r="H7" s="180">
        <f t="shared" si="1"/>
        <v>100</v>
      </c>
      <c r="I7" s="181">
        <f t="shared" si="2"/>
        <v>93.33333333</v>
      </c>
      <c r="J7" s="8">
        <f>COUNTIFS('RQ1-AnsweredRQs'!$A$3:$A$513,$A7, 'RQ1-AnsweredRQs'!$C$3:$C$513,J$2)</f>
        <v>0</v>
      </c>
      <c r="K7" s="8">
        <f>COUNTIFS('RQ1-AnsweredRQs'!$A$3:$A$513,$A7, 'RQ1-AnsweredRQs'!$C$3:$C$513,K$2)</f>
        <v>1</v>
      </c>
      <c r="L7" s="8">
        <f>COUNTIFS('RQ1-AnsweredRQs'!$A$3:$A$513,$A7, 'RQ1-AnsweredRQs'!$C$3:$C$513,L$2)</f>
        <v>1</v>
      </c>
      <c r="M7" s="8">
        <f>COUNTIFS('RQ1-AnsweredRQs'!$A$3:$A$513,$A7, 'RQ1-AnsweredRQs'!$C$3:$C$513,M$2)</f>
        <v>0</v>
      </c>
      <c r="N7" s="8">
        <f>COUNTIFS('RQ1-AnsweredRQs'!$A$3:$A$513,$A7, 'RQ1-AnsweredRQs'!$C$3:$C$513,N$2)</f>
        <v>0</v>
      </c>
      <c r="O7" s="8">
        <f>COUNTIFS('RQ1-AnsweredRQs'!$A$3:$A$513,$A7, 'RQ1-AnsweredRQs'!$C$3:$C$513,O$2)</f>
        <v>0</v>
      </c>
      <c r="P7" s="8">
        <f>COUNTIFS('RQ1-AnsweredRQs'!$A$3:$A$513,$A7, 'RQ1-AnsweredRQs'!$C$3:$C$513,P$2)</f>
        <v>0</v>
      </c>
      <c r="Q7" s="8">
        <f>COUNTIFS('RQ1-AnsweredRQs'!$A$3:$A$513,$A7, 'RQ1-AnsweredRQs'!$C$3:$C$513,Q$2)</f>
        <v>0</v>
      </c>
      <c r="R7" s="8">
        <f>COUNTIFS('RQ1-AnsweredRQs'!$A$3:$A$513,$A7, 'RQ1-AnsweredRQs'!$C$3:$C$513,R$2)</f>
        <v>0</v>
      </c>
      <c r="S7" s="8">
        <f>COUNTIFS('RQ1-AnsweredRQs'!$A$3:$A$513,$A7, 'RQ1-AnsweredRQs'!$C$3:$C$513,S$2)</f>
        <v>2</v>
      </c>
      <c r="T7" s="9"/>
      <c r="U7" s="9"/>
      <c r="V7" s="9"/>
      <c r="W7" s="9"/>
      <c r="X7" s="9"/>
      <c r="Y7" s="9"/>
      <c r="Z7" s="9"/>
      <c r="AA7" s="9"/>
      <c r="AB7" s="9"/>
      <c r="AC7" s="9"/>
      <c r="AD7" s="9"/>
      <c r="AE7" s="9"/>
    </row>
    <row r="8" hidden="1">
      <c r="A8" s="182" t="s">
        <v>51</v>
      </c>
      <c r="B8" s="183" t="s">
        <v>21</v>
      </c>
      <c r="C8" s="187">
        <v>5.0</v>
      </c>
      <c r="D8" s="187">
        <v>0.0</v>
      </c>
      <c r="E8" s="184">
        <v>6.0</v>
      </c>
      <c r="F8" s="187">
        <v>0.0</v>
      </c>
      <c r="G8" s="184"/>
      <c r="H8" s="185">
        <f t="shared" si="1"/>
        <v>0</v>
      </c>
      <c r="I8" s="186">
        <f t="shared" si="2"/>
        <v>0</v>
      </c>
      <c r="J8" s="187">
        <v>0.0</v>
      </c>
      <c r="K8" s="187">
        <v>0.0</v>
      </c>
      <c r="L8" s="184">
        <f>COUNTIFS('RQ1-AnsweredRQs'!$A$3:$A$513,$A8, 'RQ1-AnsweredRQs'!$C$3:$C$513,L$2)</f>
        <v>0</v>
      </c>
      <c r="M8" s="184">
        <f>COUNTIFS('RQ1-AnsweredRQs'!$A$3:$A$513,$A8, 'RQ1-AnsweredRQs'!$C$3:$C$513,M$2)</f>
        <v>0</v>
      </c>
      <c r="N8" s="184">
        <f>COUNTIFS('RQ1-AnsweredRQs'!$A$3:$A$513,$A8, 'RQ1-AnsweredRQs'!$C$3:$C$513,N$2)</f>
        <v>0</v>
      </c>
      <c r="O8" s="184">
        <f>COUNTIFS('RQ1-AnsweredRQs'!$A$3:$A$513,$A8, 'RQ1-AnsweredRQs'!$C$3:$C$513,O$2)</f>
        <v>0</v>
      </c>
      <c r="P8" s="184">
        <f>COUNTIFS('RQ1-AnsweredRQs'!$A$3:$A$513,$A8, 'RQ1-AnsweredRQs'!$C$3:$C$513,P$2)</f>
        <v>0</v>
      </c>
      <c r="Q8" s="184">
        <f>COUNTIFS('RQ1-AnsweredRQs'!$A$3:$A$513,$A8, 'RQ1-AnsweredRQs'!$C$3:$C$513,Q$2)</f>
        <v>0</v>
      </c>
      <c r="R8" s="184">
        <f>COUNTIFS('RQ1-AnsweredRQs'!$A$3:$A$513,$A8, 'RQ1-AnsweredRQs'!$C$3:$C$513,R$2)</f>
        <v>0</v>
      </c>
      <c r="S8" s="184">
        <f>COUNTIFS('RQ1-AnsweredRQs'!$A$3:$A$513,$A8, 'RQ1-AnsweredRQs'!$C$3:$C$513,S$2)</f>
        <v>0</v>
      </c>
      <c r="T8" s="9"/>
      <c r="U8" s="9"/>
      <c r="V8" s="9"/>
      <c r="W8" s="9"/>
      <c r="X8" s="9"/>
      <c r="Y8" s="9"/>
      <c r="Z8" s="9"/>
      <c r="AA8" s="9"/>
      <c r="AB8" s="9"/>
      <c r="AC8" s="9"/>
      <c r="AD8" s="9"/>
      <c r="AE8" s="9"/>
    </row>
    <row r="9">
      <c r="A9" s="179" t="s">
        <v>53</v>
      </c>
      <c r="B9" s="13" t="s">
        <v>21</v>
      </c>
      <c r="C9" s="170">
        <v>5.0</v>
      </c>
      <c r="D9" s="170">
        <v>5.0</v>
      </c>
      <c r="E9" s="8">
        <v>6.0</v>
      </c>
      <c r="F9" s="170">
        <v>6.0</v>
      </c>
      <c r="G9" s="8"/>
      <c r="H9" s="180">
        <f t="shared" si="1"/>
        <v>100</v>
      </c>
      <c r="I9" s="181">
        <f t="shared" si="2"/>
        <v>100</v>
      </c>
      <c r="J9" s="8">
        <f>COUNTIFS('RQ1-AnsweredRQs'!$A$3:$A$513,$A9, 'RQ1-AnsweredRQs'!$C$3:$C$513,J$2)</f>
        <v>0</v>
      </c>
      <c r="K9" s="8">
        <f>COUNTIFS('RQ1-AnsweredRQs'!$A$3:$A$513,$A9, 'RQ1-AnsweredRQs'!$C$3:$C$513,K$2)</f>
        <v>5</v>
      </c>
      <c r="L9" s="8">
        <f>COUNTIFS('RQ1-AnsweredRQs'!$A$3:$A$513,$A9, 'RQ1-AnsweredRQs'!$C$3:$C$513,L$2)</f>
        <v>0</v>
      </c>
      <c r="M9" s="8">
        <f>COUNTIFS('RQ1-AnsweredRQs'!$A$3:$A$513,$A9, 'RQ1-AnsweredRQs'!$C$3:$C$513,M$2)</f>
        <v>0</v>
      </c>
      <c r="N9" s="8">
        <f>COUNTIFS('RQ1-AnsweredRQs'!$A$3:$A$513,$A9, 'RQ1-AnsweredRQs'!$C$3:$C$513,N$2)</f>
        <v>0</v>
      </c>
      <c r="O9" s="8">
        <f>COUNTIFS('RQ1-AnsweredRQs'!$A$3:$A$513,$A9, 'RQ1-AnsweredRQs'!$C$3:$C$513,O$2)</f>
        <v>0</v>
      </c>
      <c r="P9" s="8">
        <f>COUNTIFS('RQ1-AnsweredRQs'!$A$3:$A$513,$A9, 'RQ1-AnsweredRQs'!$C$3:$C$513,P$2)</f>
        <v>0</v>
      </c>
      <c r="Q9" s="8">
        <f>COUNTIFS('RQ1-AnsweredRQs'!$A$3:$A$513,$A9, 'RQ1-AnsweredRQs'!$C$3:$C$513,Q$2)</f>
        <v>0</v>
      </c>
      <c r="R9" s="8">
        <f>COUNTIFS('RQ1-AnsweredRQs'!$A$3:$A$513,$A9, 'RQ1-AnsweredRQs'!$C$3:$C$513,R$2)</f>
        <v>0</v>
      </c>
      <c r="S9" s="8">
        <f>COUNTIFS('RQ1-AnsweredRQs'!$A$3:$A$513,$A9, 'RQ1-AnsweredRQs'!$C$3:$C$513,S$2)</f>
        <v>0</v>
      </c>
      <c r="T9" s="9"/>
      <c r="U9" s="9"/>
      <c r="V9" s="9"/>
      <c r="W9" s="9"/>
      <c r="X9" s="9"/>
      <c r="Y9" s="9"/>
      <c r="Z9" s="9"/>
      <c r="AA9" s="9"/>
      <c r="AB9" s="9"/>
      <c r="AC9" s="9"/>
      <c r="AD9" s="9"/>
      <c r="AE9" s="9"/>
    </row>
    <row r="10" hidden="1">
      <c r="A10" s="182" t="s">
        <v>55</v>
      </c>
      <c r="B10" s="183" t="s">
        <v>26</v>
      </c>
      <c r="C10" s="187">
        <v>4.0</v>
      </c>
      <c r="D10" s="187">
        <v>2.0</v>
      </c>
      <c r="E10" s="184">
        <v>12.0</v>
      </c>
      <c r="F10" s="187">
        <v>3.0</v>
      </c>
      <c r="G10" s="184"/>
      <c r="H10" s="185">
        <f t="shared" si="1"/>
        <v>50</v>
      </c>
      <c r="I10" s="186">
        <f t="shared" si="2"/>
        <v>25</v>
      </c>
      <c r="J10" s="184">
        <f>COUNTIFS('RQ1-AnsweredRQs'!$A$3:$A$513,$A10, 'RQ1-AnsweredRQs'!$C$3:$C$513,J$2)</f>
        <v>0</v>
      </c>
      <c r="K10" s="187">
        <v>2.0</v>
      </c>
      <c r="L10" s="184">
        <f>COUNTIFS('RQ1-AnsweredRQs'!$A$3:$A$513,$A10, 'RQ1-AnsweredRQs'!$C$3:$C$513,L$2)</f>
        <v>0</v>
      </c>
      <c r="M10" s="184">
        <f>COUNTIFS('RQ1-AnsweredRQs'!$A$3:$A$513,$A10, 'RQ1-AnsweredRQs'!$C$3:$C$513,M$2)</f>
        <v>0</v>
      </c>
      <c r="N10" s="184">
        <f>COUNTIFS('RQ1-AnsweredRQs'!$A$3:$A$513,$A10, 'RQ1-AnsweredRQs'!$C$3:$C$513,N$2)</f>
        <v>0</v>
      </c>
      <c r="O10" s="184">
        <f>COUNTIFS('RQ1-AnsweredRQs'!$A$3:$A$513,$A10, 'RQ1-AnsweredRQs'!$C$3:$C$513,O$2)</f>
        <v>0</v>
      </c>
      <c r="P10" s="184">
        <f>COUNTIFS('RQ1-AnsweredRQs'!$A$3:$A$513,$A10, 'RQ1-AnsweredRQs'!$C$3:$C$513,P$2)</f>
        <v>0</v>
      </c>
      <c r="Q10" s="184">
        <f>COUNTIFS('RQ1-AnsweredRQs'!$A$3:$A$513,$A10, 'RQ1-AnsweredRQs'!$C$3:$C$513,Q$2)</f>
        <v>0</v>
      </c>
      <c r="R10" s="184">
        <f>COUNTIFS('RQ1-AnsweredRQs'!$A$3:$A$513,$A10, 'RQ1-AnsweredRQs'!$C$3:$C$513,R$2)</f>
        <v>0</v>
      </c>
      <c r="S10" s="184">
        <f>COUNTIFS('RQ1-AnsweredRQs'!$A$3:$A$513,$A10, 'RQ1-AnsweredRQs'!$C$3:$C$513,S$2)</f>
        <v>0</v>
      </c>
      <c r="T10" s="9"/>
      <c r="U10" s="9"/>
      <c r="V10" s="9"/>
      <c r="W10" s="9"/>
      <c r="X10" s="9"/>
      <c r="Y10" s="9"/>
      <c r="Z10" s="9"/>
      <c r="AA10" s="9"/>
      <c r="AB10" s="9"/>
      <c r="AC10" s="9"/>
      <c r="AD10" s="9"/>
      <c r="AE10" s="9"/>
    </row>
    <row r="11" hidden="1">
      <c r="A11" s="179" t="s">
        <v>60</v>
      </c>
      <c r="B11" s="13" t="s">
        <v>26</v>
      </c>
      <c r="C11" s="170">
        <v>0.0</v>
      </c>
      <c r="D11" s="170">
        <v>0.0</v>
      </c>
      <c r="E11" s="8">
        <v>5.0</v>
      </c>
      <c r="F11" s="170">
        <v>0.0</v>
      </c>
      <c r="G11" s="170" t="s">
        <v>3014</v>
      </c>
      <c r="H11" s="188">
        <v>0.0</v>
      </c>
      <c r="I11" s="181">
        <f t="shared" si="2"/>
        <v>0</v>
      </c>
      <c r="J11" s="8">
        <f>COUNTIFS('RQ1-AnsweredRQs'!$A$3:$A$513,$A11, 'RQ1-AnsweredRQs'!$C$3:$C$513,J$2)</f>
        <v>0</v>
      </c>
      <c r="K11" s="8">
        <f>COUNTIFS('RQ1-AnsweredRQs'!$A$3:$A$513,$A11, 'RQ1-AnsweredRQs'!$C$3:$C$513,K$2)</f>
        <v>0</v>
      </c>
      <c r="L11" s="8">
        <f>COUNTIFS('RQ1-AnsweredRQs'!$A$3:$A$513,$A11, 'RQ1-AnsweredRQs'!$C$3:$C$513,L$2)</f>
        <v>0</v>
      </c>
      <c r="M11" s="8">
        <f>COUNTIFS('RQ1-AnsweredRQs'!$A$3:$A$513,$A11, 'RQ1-AnsweredRQs'!$C$3:$C$513,M$2)</f>
        <v>0</v>
      </c>
      <c r="N11" s="8">
        <f>COUNTIFS('RQ1-AnsweredRQs'!$A$3:$A$513,$A11, 'RQ1-AnsweredRQs'!$C$3:$C$513,N$2)</f>
        <v>0</v>
      </c>
      <c r="O11" s="8">
        <f>COUNTIFS('RQ1-AnsweredRQs'!$A$3:$A$513,$A11, 'RQ1-AnsweredRQs'!$C$3:$C$513,O$2)</f>
        <v>0</v>
      </c>
      <c r="P11" s="8">
        <f>COUNTIFS('RQ1-AnsweredRQs'!$A$3:$A$513,$A11, 'RQ1-AnsweredRQs'!$C$3:$C$513,P$2)</f>
        <v>0</v>
      </c>
      <c r="Q11" s="8">
        <f>COUNTIFS('RQ1-AnsweredRQs'!$A$3:$A$513,$A11, 'RQ1-AnsweredRQs'!$C$3:$C$513,Q$2)</f>
        <v>0</v>
      </c>
      <c r="R11" s="8">
        <f>COUNTIFS('RQ1-AnsweredRQs'!$A$3:$A$513,$A11, 'RQ1-AnsweredRQs'!$C$3:$C$513,R$2)</f>
        <v>0</v>
      </c>
      <c r="S11" s="8">
        <f>COUNTIFS('RQ1-AnsweredRQs'!$A$3:$A$513,$A11, 'RQ1-AnsweredRQs'!$C$3:$C$513,S$2)</f>
        <v>0</v>
      </c>
      <c r="T11" s="9"/>
      <c r="U11" s="9"/>
      <c r="V11" s="9"/>
      <c r="W11" s="9"/>
      <c r="X11" s="9"/>
      <c r="Y11" s="9"/>
      <c r="Z11" s="9"/>
      <c r="AA11" s="9"/>
      <c r="AB11" s="9"/>
      <c r="AC11" s="9"/>
      <c r="AD11" s="9"/>
      <c r="AE11" s="9"/>
    </row>
    <row r="12">
      <c r="A12" s="182" t="s">
        <v>61</v>
      </c>
      <c r="B12" s="183" t="s">
        <v>27</v>
      </c>
      <c r="C12" s="187">
        <v>6.0</v>
      </c>
      <c r="D12" s="187">
        <v>6.0</v>
      </c>
      <c r="E12" s="184">
        <v>10.0</v>
      </c>
      <c r="F12" s="187">
        <v>10.0</v>
      </c>
      <c r="G12" s="184"/>
      <c r="H12" s="185">
        <f>(D12/C12)*100</f>
        <v>100</v>
      </c>
      <c r="I12" s="186">
        <f t="shared" si="2"/>
        <v>100</v>
      </c>
      <c r="J12" s="184">
        <f>COUNTIFS('RQ1-AnsweredRQs'!$A$3:$A$513,$A12, 'RQ1-AnsweredRQs'!$C$3:$C$513,J$2)</f>
        <v>0</v>
      </c>
      <c r="K12" s="184">
        <f>COUNTIFS('RQ1-AnsweredRQs'!$A$3:$A$513,$A12, 'RQ1-AnsweredRQs'!$C$3:$C$513,K$2)</f>
        <v>6</v>
      </c>
      <c r="L12" s="184">
        <f>COUNTIFS('RQ1-AnsweredRQs'!$A$3:$A$513,$A12, 'RQ1-AnsweredRQs'!$C$3:$C$513,L$2)</f>
        <v>0</v>
      </c>
      <c r="M12" s="184">
        <f>COUNTIFS('RQ1-AnsweredRQs'!$A$3:$A$513,$A12, 'RQ1-AnsweredRQs'!$C$3:$C$513,M$2)</f>
        <v>0</v>
      </c>
      <c r="N12" s="184">
        <f>COUNTIFS('RQ1-AnsweredRQs'!$A$3:$A$513,$A12, 'RQ1-AnsweredRQs'!$C$3:$C$513,N$2)</f>
        <v>0</v>
      </c>
      <c r="O12" s="184">
        <f>COUNTIFS('RQ1-AnsweredRQs'!$A$3:$A$513,$A12, 'RQ1-AnsweredRQs'!$C$3:$C$513,O$2)</f>
        <v>0</v>
      </c>
      <c r="P12" s="184">
        <f>COUNTIFS('RQ1-AnsweredRQs'!$A$3:$A$513,$A12, 'RQ1-AnsweredRQs'!$C$3:$C$513,P$2)</f>
        <v>0</v>
      </c>
      <c r="Q12" s="184">
        <f>COUNTIFS('RQ1-AnsweredRQs'!$A$3:$A$513,$A12, 'RQ1-AnsweredRQs'!$C$3:$C$513,Q$2)</f>
        <v>0</v>
      </c>
      <c r="R12" s="184">
        <f>COUNTIFS('RQ1-AnsweredRQs'!$A$3:$A$513,$A12, 'RQ1-AnsweredRQs'!$C$3:$C$513,R$2)</f>
        <v>0</v>
      </c>
      <c r="S12" s="184">
        <f>COUNTIFS('RQ1-AnsweredRQs'!$A$3:$A$513,$A12, 'RQ1-AnsweredRQs'!$C$3:$C$513,S$2)</f>
        <v>0</v>
      </c>
      <c r="T12" s="9"/>
      <c r="U12" s="9"/>
      <c r="V12" s="9"/>
      <c r="W12" s="9"/>
      <c r="X12" s="9"/>
      <c r="Y12" s="9"/>
      <c r="Z12" s="9"/>
      <c r="AA12" s="9"/>
      <c r="AB12" s="9"/>
      <c r="AC12" s="9"/>
      <c r="AD12" s="9"/>
      <c r="AE12" s="9"/>
    </row>
    <row r="13" hidden="1">
      <c r="A13" s="179" t="s">
        <v>64</v>
      </c>
      <c r="B13" s="13" t="s">
        <v>27</v>
      </c>
      <c r="C13" s="170">
        <v>0.0</v>
      </c>
      <c r="D13" s="170">
        <v>0.0</v>
      </c>
      <c r="E13" s="8">
        <v>26.0</v>
      </c>
      <c r="F13" s="170">
        <v>0.0</v>
      </c>
      <c r="G13" s="8"/>
      <c r="H13" s="188">
        <v>0.0</v>
      </c>
      <c r="I13" s="181">
        <f t="shared" si="2"/>
        <v>0</v>
      </c>
      <c r="J13" s="8">
        <f>COUNTIFS('RQ1-AnsweredRQs'!$A$3:$A$513,$A13, 'RQ1-AnsweredRQs'!$C$3:$C$513,J$2)</f>
        <v>0</v>
      </c>
      <c r="K13" s="8">
        <f>COUNTIFS('RQ1-AnsweredRQs'!$A$3:$A$513,$A13, 'RQ1-AnsweredRQs'!$C$3:$C$513,K$2)</f>
        <v>0</v>
      </c>
      <c r="L13" s="8">
        <f>COUNTIFS('RQ1-AnsweredRQs'!$A$3:$A$513,$A13, 'RQ1-AnsweredRQs'!$C$3:$C$513,L$2)</f>
        <v>0</v>
      </c>
      <c r="M13" s="8">
        <f>COUNTIFS('RQ1-AnsweredRQs'!$A$3:$A$513,$A13, 'RQ1-AnsweredRQs'!$C$3:$C$513,M$2)</f>
        <v>0</v>
      </c>
      <c r="N13" s="8">
        <f>COUNTIFS('RQ1-AnsweredRQs'!$A$3:$A$513,$A13, 'RQ1-AnsweredRQs'!$C$3:$C$513,N$2)</f>
        <v>0</v>
      </c>
      <c r="O13" s="8">
        <f>COUNTIFS('RQ1-AnsweredRQs'!$A$3:$A$513,$A13, 'RQ1-AnsweredRQs'!$C$3:$C$513,O$2)</f>
        <v>0</v>
      </c>
      <c r="P13" s="8">
        <f>COUNTIFS('RQ1-AnsweredRQs'!$A$3:$A$513,$A13, 'RQ1-AnsweredRQs'!$C$3:$C$513,P$2)</f>
        <v>0</v>
      </c>
      <c r="Q13" s="8">
        <f>COUNTIFS('RQ1-AnsweredRQs'!$A$3:$A$513,$A13, 'RQ1-AnsweredRQs'!$C$3:$C$513,Q$2)</f>
        <v>0</v>
      </c>
      <c r="R13" s="8">
        <f>COUNTIFS('RQ1-AnsweredRQs'!$A$3:$A$513,$A13, 'RQ1-AnsweredRQs'!$C$3:$C$513,R$2)</f>
        <v>0</v>
      </c>
      <c r="S13" s="8">
        <f>COUNTIFS('RQ1-AnsweredRQs'!$A$3:$A$513,$A13, 'RQ1-AnsweredRQs'!$C$3:$C$513,S$2)</f>
        <v>0</v>
      </c>
      <c r="T13" s="9"/>
      <c r="U13" s="9"/>
      <c r="V13" s="9"/>
      <c r="W13" s="9"/>
      <c r="X13" s="9"/>
      <c r="Y13" s="9"/>
      <c r="Z13" s="9"/>
      <c r="AA13" s="9"/>
      <c r="AB13" s="9"/>
      <c r="AC13" s="9"/>
      <c r="AD13" s="9"/>
      <c r="AE13" s="9"/>
    </row>
    <row r="14" hidden="1">
      <c r="A14" s="182" t="s">
        <v>65</v>
      </c>
      <c r="B14" s="183" t="s">
        <v>26</v>
      </c>
      <c r="C14" s="187">
        <v>4.0</v>
      </c>
      <c r="D14" s="187">
        <v>3.0</v>
      </c>
      <c r="E14" s="184">
        <v>3.0</v>
      </c>
      <c r="F14" s="187">
        <v>2.0</v>
      </c>
      <c r="G14" s="184"/>
      <c r="H14" s="185">
        <f t="shared" ref="H14:H17" si="3">(D14/C14)*100</f>
        <v>75</v>
      </c>
      <c r="I14" s="186">
        <f t="shared" si="2"/>
        <v>66.66666667</v>
      </c>
      <c r="J14" s="184">
        <f>COUNTIFS('RQ1-AnsweredRQs'!$A$3:$A$513,$A14, 'RQ1-AnsweredRQs'!$C$3:$C$513,J$2)</f>
        <v>0</v>
      </c>
      <c r="K14" s="187">
        <v>3.0</v>
      </c>
      <c r="L14" s="184">
        <f>COUNTIFS('RQ1-AnsweredRQs'!$A$3:$A$513,$A14, 'RQ1-AnsweredRQs'!$C$3:$C$513,L$2)</f>
        <v>0</v>
      </c>
      <c r="M14" s="184">
        <f>COUNTIFS('RQ1-AnsweredRQs'!$A$3:$A$513,$A14, 'RQ1-AnsweredRQs'!$C$3:$C$513,M$2)</f>
        <v>0</v>
      </c>
      <c r="N14" s="184">
        <f>COUNTIFS('RQ1-AnsweredRQs'!$A$3:$A$513,$A14, 'RQ1-AnsweredRQs'!$C$3:$C$513,N$2)</f>
        <v>0</v>
      </c>
      <c r="O14" s="184">
        <f>COUNTIFS('RQ1-AnsweredRQs'!$A$3:$A$513,$A14, 'RQ1-AnsweredRQs'!$C$3:$C$513,O$2)</f>
        <v>0</v>
      </c>
      <c r="P14" s="184">
        <f>COUNTIFS('RQ1-AnsweredRQs'!$A$3:$A$513,$A14, 'RQ1-AnsweredRQs'!$C$3:$C$513,P$2)</f>
        <v>0</v>
      </c>
      <c r="Q14" s="184">
        <f>COUNTIFS('RQ1-AnsweredRQs'!$A$3:$A$513,$A14, 'RQ1-AnsweredRQs'!$C$3:$C$513,Q$2)</f>
        <v>0</v>
      </c>
      <c r="R14" s="184">
        <f>COUNTIFS('RQ1-AnsweredRQs'!$A$3:$A$513,$A14, 'RQ1-AnsweredRQs'!$C$3:$C$513,R$2)</f>
        <v>0</v>
      </c>
      <c r="S14" s="184">
        <f>COUNTIFS('RQ1-AnsweredRQs'!$A$3:$A$513,$A14, 'RQ1-AnsweredRQs'!$C$3:$C$513,S$2)</f>
        <v>0</v>
      </c>
      <c r="T14" s="9"/>
      <c r="U14" s="9"/>
      <c r="V14" s="9"/>
      <c r="W14" s="9"/>
      <c r="X14" s="9"/>
      <c r="Y14" s="9"/>
      <c r="Z14" s="9"/>
      <c r="AA14" s="9"/>
      <c r="AB14" s="9"/>
      <c r="AC14" s="9"/>
      <c r="AD14" s="9"/>
      <c r="AE14" s="9"/>
    </row>
    <row r="15" hidden="1">
      <c r="A15" s="179" t="s">
        <v>66</v>
      </c>
      <c r="B15" s="13" t="s">
        <v>21</v>
      </c>
      <c r="C15" s="170">
        <v>5.0</v>
      </c>
      <c r="D15" s="170">
        <v>2.0</v>
      </c>
      <c r="E15" s="8">
        <v>6.0</v>
      </c>
      <c r="F15" s="170">
        <v>3.0</v>
      </c>
      <c r="G15" s="8"/>
      <c r="H15" s="180">
        <f t="shared" si="3"/>
        <v>40</v>
      </c>
      <c r="I15" s="181">
        <f t="shared" si="2"/>
        <v>50</v>
      </c>
      <c r="J15" s="8">
        <f>COUNTIFS('RQ1-AnsweredRQs'!$A$3:$A$513,$A15, 'RQ1-AnsweredRQs'!$C$3:$C$513,J$2)</f>
        <v>0</v>
      </c>
      <c r="K15" s="170">
        <v>2.0</v>
      </c>
      <c r="L15" s="8">
        <f>COUNTIFS('RQ1-AnsweredRQs'!$A$3:$A$513,$A15, 'RQ1-AnsweredRQs'!$C$3:$C$513,L$2)</f>
        <v>0</v>
      </c>
      <c r="M15" s="8">
        <f>COUNTIFS('RQ1-AnsweredRQs'!$A$3:$A$513,$A15, 'RQ1-AnsweredRQs'!$C$3:$C$513,M$2)</f>
        <v>0</v>
      </c>
      <c r="N15" s="8">
        <f>COUNTIFS('RQ1-AnsweredRQs'!$A$3:$A$513,$A15, 'RQ1-AnsweredRQs'!$C$3:$C$513,N$2)</f>
        <v>0</v>
      </c>
      <c r="O15" s="8">
        <f>COUNTIFS('RQ1-AnsweredRQs'!$A$3:$A$513,$A15, 'RQ1-AnsweredRQs'!$C$3:$C$513,O$2)</f>
        <v>0</v>
      </c>
      <c r="P15" s="170">
        <v>0.0</v>
      </c>
      <c r="Q15" s="8">
        <f>COUNTIFS('RQ1-AnsweredRQs'!$A$3:$A$513,$A15, 'RQ1-AnsweredRQs'!$C$3:$C$513,Q$2)</f>
        <v>0</v>
      </c>
      <c r="R15" s="8">
        <f>COUNTIFS('RQ1-AnsweredRQs'!$A$3:$A$513,$A15, 'RQ1-AnsweredRQs'!$C$3:$C$513,R$2)</f>
        <v>0</v>
      </c>
      <c r="S15" s="8">
        <f>COUNTIFS('RQ1-AnsweredRQs'!$A$3:$A$513,$A15, 'RQ1-AnsweredRQs'!$C$3:$C$513,S$2)</f>
        <v>0</v>
      </c>
      <c r="T15" s="9"/>
      <c r="U15" s="9"/>
      <c r="V15" s="9"/>
      <c r="W15" s="9"/>
      <c r="X15" s="9"/>
      <c r="Y15" s="9"/>
      <c r="Z15" s="9"/>
      <c r="AA15" s="9"/>
      <c r="AB15" s="9"/>
      <c r="AC15" s="9"/>
      <c r="AD15" s="9"/>
      <c r="AE15" s="9"/>
    </row>
    <row r="16" hidden="1">
      <c r="A16" s="182" t="s">
        <v>70</v>
      </c>
      <c r="B16" s="183" t="s">
        <v>26</v>
      </c>
      <c r="C16" s="187">
        <v>9.0</v>
      </c>
      <c r="D16" s="187">
        <v>4.0</v>
      </c>
      <c r="E16" s="184">
        <v>2.0</v>
      </c>
      <c r="F16" s="187">
        <v>2.0</v>
      </c>
      <c r="G16" s="184"/>
      <c r="H16" s="185">
        <f t="shared" si="3"/>
        <v>44.44444444</v>
      </c>
      <c r="I16" s="186">
        <f t="shared" si="2"/>
        <v>100</v>
      </c>
      <c r="J16" s="187">
        <v>2.0</v>
      </c>
      <c r="K16" s="187">
        <v>1.0</v>
      </c>
      <c r="L16" s="184">
        <f>COUNTIFS('RQ1-AnsweredRQs'!$A$3:$A$513,$A16, 'RQ1-AnsweredRQs'!$C$3:$C$513,L$2)</f>
        <v>0</v>
      </c>
      <c r="M16" s="184">
        <f>COUNTIFS('RQ1-AnsweredRQs'!$A$3:$A$513,$A16, 'RQ1-AnsweredRQs'!$C$3:$C$513,M$2)</f>
        <v>0</v>
      </c>
      <c r="N16" s="184">
        <f>COUNTIFS('RQ1-AnsweredRQs'!$A$3:$A$513,$A16, 'RQ1-AnsweredRQs'!$C$3:$C$513,N$2)</f>
        <v>0</v>
      </c>
      <c r="O16" s="184">
        <f>COUNTIFS('RQ1-AnsweredRQs'!$A$3:$A$513,$A16, 'RQ1-AnsweredRQs'!$C$3:$C$513,O$2)</f>
        <v>0</v>
      </c>
      <c r="P16" s="187">
        <v>0.0</v>
      </c>
      <c r="Q16" s="187">
        <v>1.0</v>
      </c>
      <c r="R16" s="184">
        <f>COUNTIFS('RQ1-AnsweredRQs'!$A$3:$A$513,$A16, 'RQ1-AnsweredRQs'!$C$3:$C$513,R$2)</f>
        <v>0</v>
      </c>
      <c r="S16" s="184">
        <f>COUNTIFS('RQ1-AnsweredRQs'!$A$3:$A$513,$A16, 'RQ1-AnsweredRQs'!$C$3:$C$513,S$2)</f>
        <v>0</v>
      </c>
      <c r="T16" s="9"/>
      <c r="U16" s="9"/>
      <c r="V16" s="9"/>
      <c r="W16" s="9"/>
      <c r="X16" s="9"/>
      <c r="Y16" s="9"/>
      <c r="Z16" s="9"/>
      <c r="AA16" s="9"/>
      <c r="AB16" s="9"/>
      <c r="AC16" s="9"/>
      <c r="AD16" s="9"/>
      <c r="AE16" s="9"/>
    </row>
    <row r="17">
      <c r="A17" s="179" t="s">
        <v>73</v>
      </c>
      <c r="B17" s="13" t="s">
        <v>26</v>
      </c>
      <c r="C17" s="170">
        <v>1.0</v>
      </c>
      <c r="D17" s="170">
        <v>1.0</v>
      </c>
      <c r="E17" s="8">
        <v>4.0</v>
      </c>
      <c r="F17" s="170">
        <v>4.0</v>
      </c>
      <c r="G17" s="8"/>
      <c r="H17" s="180">
        <f t="shared" si="3"/>
        <v>100</v>
      </c>
      <c r="I17" s="181">
        <f t="shared" si="2"/>
        <v>100</v>
      </c>
      <c r="J17" s="8">
        <f>COUNTIFS('RQ1-AnsweredRQs'!$A$3:$A$513,$A17, 'RQ1-AnsweredRQs'!$C$3:$C$513,J$2)</f>
        <v>0</v>
      </c>
      <c r="K17" s="8">
        <f>COUNTIFS('RQ1-AnsweredRQs'!$A$3:$A$513,$A17, 'RQ1-AnsweredRQs'!$C$3:$C$513,K$2)</f>
        <v>1</v>
      </c>
      <c r="L17" s="8">
        <f>COUNTIFS('RQ1-AnsweredRQs'!$A$3:$A$513,$A17, 'RQ1-AnsweredRQs'!$C$3:$C$513,L$2)</f>
        <v>0</v>
      </c>
      <c r="M17" s="8">
        <f>COUNTIFS('RQ1-AnsweredRQs'!$A$3:$A$513,$A17, 'RQ1-AnsweredRQs'!$C$3:$C$513,M$2)</f>
        <v>0</v>
      </c>
      <c r="N17" s="8">
        <f>COUNTIFS('RQ1-AnsweredRQs'!$A$3:$A$513,$A17, 'RQ1-AnsweredRQs'!$C$3:$C$513,N$2)</f>
        <v>0</v>
      </c>
      <c r="O17" s="8">
        <f>COUNTIFS('RQ1-AnsweredRQs'!$A$3:$A$513,$A17, 'RQ1-AnsweredRQs'!$C$3:$C$513,O$2)</f>
        <v>0</v>
      </c>
      <c r="P17" s="8">
        <f>COUNTIFS('RQ1-AnsweredRQs'!$A$3:$A$513,$A17, 'RQ1-AnsweredRQs'!$C$3:$C$513,P$2)</f>
        <v>0</v>
      </c>
      <c r="Q17" s="8">
        <f>COUNTIFS('RQ1-AnsweredRQs'!$A$3:$A$513,$A17, 'RQ1-AnsweredRQs'!$C$3:$C$513,Q$2)</f>
        <v>0</v>
      </c>
      <c r="R17" s="8">
        <f>COUNTIFS('RQ1-AnsweredRQs'!$A$3:$A$513,$A17, 'RQ1-AnsweredRQs'!$C$3:$C$513,R$2)</f>
        <v>0</v>
      </c>
      <c r="S17" s="8">
        <f>COUNTIFS('RQ1-AnsweredRQs'!$A$3:$A$513,$A17, 'RQ1-AnsweredRQs'!$C$3:$C$513,S$2)</f>
        <v>0</v>
      </c>
      <c r="T17" s="9"/>
      <c r="U17" s="9"/>
      <c r="V17" s="9"/>
      <c r="W17" s="9"/>
      <c r="X17" s="9"/>
      <c r="Y17" s="9"/>
      <c r="Z17" s="9"/>
      <c r="AA17" s="9"/>
      <c r="AB17" s="9"/>
      <c r="AC17" s="9"/>
      <c r="AD17" s="9"/>
      <c r="AE17" s="9"/>
    </row>
    <row r="18" hidden="1">
      <c r="A18" s="182" t="s">
        <v>79</v>
      </c>
      <c r="B18" s="183" t="s">
        <v>26</v>
      </c>
      <c r="C18" s="187">
        <v>0.0</v>
      </c>
      <c r="D18" s="187">
        <v>0.0</v>
      </c>
      <c r="E18" s="184">
        <v>0.0</v>
      </c>
      <c r="F18" s="187">
        <v>0.0</v>
      </c>
      <c r="G18" s="182" t="s">
        <v>3015</v>
      </c>
      <c r="H18" s="189">
        <v>0.0</v>
      </c>
      <c r="I18" s="190">
        <v>0.0</v>
      </c>
      <c r="J18" s="184">
        <f>COUNTIFS('RQ1-AnsweredRQs'!$A$3:$A$513,$A18, 'RQ1-AnsweredRQs'!$C$3:$C$513,J$2)</f>
        <v>0</v>
      </c>
      <c r="K18" s="184">
        <f>COUNTIFS('RQ1-AnsweredRQs'!$A$3:$A$513,$A18, 'RQ1-AnsweredRQs'!$C$3:$C$513,K$2)</f>
        <v>0</v>
      </c>
      <c r="L18" s="184">
        <f>COUNTIFS('RQ1-AnsweredRQs'!$A$3:$A$513,$A18, 'RQ1-AnsweredRQs'!$C$3:$C$513,L$2)</f>
        <v>0</v>
      </c>
      <c r="M18" s="184">
        <f>COUNTIFS('RQ1-AnsweredRQs'!$A$3:$A$513,$A18, 'RQ1-AnsweredRQs'!$C$3:$C$513,M$2)</f>
        <v>0</v>
      </c>
      <c r="N18" s="184">
        <f>COUNTIFS('RQ1-AnsweredRQs'!$A$3:$A$513,$A18, 'RQ1-AnsweredRQs'!$C$3:$C$513,N$2)</f>
        <v>0</v>
      </c>
      <c r="O18" s="184">
        <f>COUNTIFS('RQ1-AnsweredRQs'!$A$3:$A$513,$A18, 'RQ1-AnsweredRQs'!$C$3:$C$513,O$2)</f>
        <v>0</v>
      </c>
      <c r="P18" s="184">
        <f>COUNTIFS('RQ1-AnsweredRQs'!$A$3:$A$513,$A18, 'RQ1-AnsweredRQs'!$C$3:$C$513,P$2)</f>
        <v>0</v>
      </c>
      <c r="Q18" s="184">
        <f>COUNTIFS('RQ1-AnsweredRQs'!$A$3:$A$513,$A18, 'RQ1-AnsweredRQs'!$C$3:$C$513,Q$2)</f>
        <v>0</v>
      </c>
      <c r="R18" s="184">
        <f>COUNTIFS('RQ1-AnsweredRQs'!$A$3:$A$513,$A18, 'RQ1-AnsweredRQs'!$C$3:$C$513,R$2)</f>
        <v>0</v>
      </c>
      <c r="S18" s="184">
        <f>COUNTIFS('RQ1-AnsweredRQs'!$A$3:$A$513,$A18, 'RQ1-AnsweredRQs'!$C$3:$C$513,S$2)</f>
        <v>0</v>
      </c>
      <c r="T18" s="9"/>
      <c r="U18" s="9"/>
      <c r="V18" s="9"/>
      <c r="W18" s="9"/>
      <c r="X18" s="9"/>
      <c r="Y18" s="9"/>
      <c r="Z18" s="9"/>
      <c r="AA18" s="9"/>
      <c r="AB18" s="9"/>
      <c r="AC18" s="9"/>
      <c r="AD18" s="9"/>
      <c r="AE18" s="9"/>
    </row>
    <row r="19">
      <c r="A19" s="179" t="s">
        <v>82</v>
      </c>
      <c r="B19" s="13" t="s">
        <v>26</v>
      </c>
      <c r="C19" s="170">
        <v>1.0</v>
      </c>
      <c r="D19" s="170">
        <v>1.0</v>
      </c>
      <c r="E19" s="8">
        <v>15.0</v>
      </c>
      <c r="F19" s="170">
        <v>14.0</v>
      </c>
      <c r="G19" s="8"/>
      <c r="H19" s="180">
        <f t="shared" ref="H19:H33" si="4">(D19/C19)*100</f>
        <v>100</v>
      </c>
      <c r="I19" s="181">
        <f t="shared" ref="I19:I33" si="5">(F19/E19)*100</f>
        <v>93.33333333</v>
      </c>
      <c r="J19" s="8">
        <f>COUNTIFS('RQ1-AnsweredRQs'!$A$3:$A$513,$A19, 'RQ1-AnsweredRQs'!$C$3:$C$513,J$2)</f>
        <v>0</v>
      </c>
      <c r="K19" s="8">
        <f>COUNTIFS('RQ1-AnsweredRQs'!$A$3:$A$513,$A19, 'RQ1-AnsweredRQs'!$C$3:$C$513,K$2)</f>
        <v>1</v>
      </c>
      <c r="L19" s="8">
        <f>COUNTIFS('RQ1-AnsweredRQs'!$A$3:$A$513,$A19, 'RQ1-AnsweredRQs'!$C$3:$C$513,L$2)</f>
        <v>0</v>
      </c>
      <c r="M19" s="8">
        <f>COUNTIFS('RQ1-AnsweredRQs'!$A$3:$A$513,$A19, 'RQ1-AnsweredRQs'!$C$3:$C$513,M$2)</f>
        <v>0</v>
      </c>
      <c r="N19" s="8">
        <f>COUNTIFS('RQ1-AnsweredRQs'!$A$3:$A$513,$A19, 'RQ1-AnsweredRQs'!$C$3:$C$513,N$2)</f>
        <v>0</v>
      </c>
      <c r="O19" s="8">
        <f>COUNTIFS('RQ1-AnsweredRQs'!$A$3:$A$513,$A19, 'RQ1-AnsweredRQs'!$C$3:$C$513,O$2)</f>
        <v>0</v>
      </c>
      <c r="P19" s="8">
        <f>COUNTIFS('RQ1-AnsweredRQs'!$A$3:$A$513,$A19, 'RQ1-AnsweredRQs'!$C$3:$C$513,P$2)</f>
        <v>0</v>
      </c>
      <c r="Q19" s="8">
        <f>COUNTIFS('RQ1-AnsweredRQs'!$A$3:$A$513,$A19, 'RQ1-AnsweredRQs'!$C$3:$C$513,Q$2)</f>
        <v>0</v>
      </c>
      <c r="R19" s="8">
        <f>COUNTIFS('RQ1-AnsweredRQs'!$A$3:$A$513,$A19, 'RQ1-AnsweredRQs'!$C$3:$C$513,R$2)</f>
        <v>0</v>
      </c>
      <c r="S19" s="8">
        <f>COUNTIFS('RQ1-AnsweredRQs'!$A$3:$A$513,$A19, 'RQ1-AnsweredRQs'!$C$3:$C$513,S$2)</f>
        <v>0</v>
      </c>
      <c r="T19" s="9"/>
      <c r="U19" s="9"/>
      <c r="V19" s="9"/>
      <c r="W19" s="9"/>
      <c r="X19" s="9"/>
      <c r="Y19" s="9"/>
      <c r="Z19" s="9"/>
      <c r="AA19" s="9"/>
      <c r="AB19" s="9"/>
      <c r="AC19" s="9"/>
      <c r="AD19" s="9"/>
      <c r="AE19" s="9"/>
    </row>
    <row r="20" hidden="1">
      <c r="A20" s="182" t="s">
        <v>86</v>
      </c>
      <c r="B20" s="183" t="s">
        <v>26</v>
      </c>
      <c r="C20" s="187">
        <v>2.0</v>
      </c>
      <c r="D20" s="187">
        <v>1.0</v>
      </c>
      <c r="E20" s="184">
        <v>1.0</v>
      </c>
      <c r="F20" s="187">
        <v>1.0</v>
      </c>
      <c r="G20" s="184"/>
      <c r="H20" s="185">
        <f t="shared" si="4"/>
        <v>50</v>
      </c>
      <c r="I20" s="186">
        <f t="shared" si="5"/>
        <v>100</v>
      </c>
      <c r="J20" s="184">
        <f>COUNTIFS('RQ1-AnsweredRQs'!$A$3:$A$513,$A20, 'RQ1-AnsweredRQs'!$C$3:$C$513,J$2)</f>
        <v>0</v>
      </c>
      <c r="K20" s="187">
        <v>1.0</v>
      </c>
      <c r="L20" s="184">
        <f>COUNTIFS('RQ1-AnsweredRQs'!$A$3:$A$513,$A20, 'RQ1-AnsweredRQs'!$C$3:$C$513,L$2)</f>
        <v>0</v>
      </c>
      <c r="M20" s="184">
        <f>COUNTIFS('RQ1-AnsweredRQs'!$A$3:$A$513,$A20, 'RQ1-AnsweredRQs'!$C$3:$C$513,M$2)</f>
        <v>0</v>
      </c>
      <c r="N20" s="184">
        <f>COUNTIFS('RQ1-AnsweredRQs'!$A$3:$A$513,$A20, 'RQ1-AnsweredRQs'!$C$3:$C$513,N$2)</f>
        <v>0</v>
      </c>
      <c r="O20" s="184">
        <f>COUNTIFS('RQ1-AnsweredRQs'!$A$3:$A$513,$A20, 'RQ1-AnsweredRQs'!$C$3:$C$513,O$2)</f>
        <v>0</v>
      </c>
      <c r="P20" s="184">
        <f>COUNTIFS('RQ1-AnsweredRQs'!$A$3:$A$513,$A20, 'RQ1-AnsweredRQs'!$C$3:$C$513,P$2)</f>
        <v>0</v>
      </c>
      <c r="Q20" s="184">
        <f>COUNTIFS('RQ1-AnsweredRQs'!$A$3:$A$513,$A20, 'RQ1-AnsweredRQs'!$C$3:$C$513,Q$2)</f>
        <v>0</v>
      </c>
      <c r="R20" s="184">
        <f>COUNTIFS('RQ1-AnsweredRQs'!$A$3:$A$513,$A20, 'RQ1-AnsweredRQs'!$C$3:$C$513,R$2)</f>
        <v>0</v>
      </c>
      <c r="S20" s="184">
        <f>COUNTIFS('RQ1-AnsweredRQs'!$A$3:$A$513,$A20, 'RQ1-AnsweredRQs'!$C$3:$C$513,S$2)</f>
        <v>0</v>
      </c>
      <c r="T20" s="9"/>
      <c r="U20" s="9"/>
      <c r="V20" s="9"/>
      <c r="W20" s="9"/>
      <c r="X20" s="9"/>
      <c r="Y20" s="9"/>
      <c r="Z20" s="9"/>
      <c r="AA20" s="9"/>
      <c r="AB20" s="9"/>
      <c r="AC20" s="9"/>
      <c r="AD20" s="9"/>
      <c r="AE20" s="9"/>
    </row>
    <row r="21" hidden="1">
      <c r="A21" s="179" t="s">
        <v>87</v>
      </c>
      <c r="B21" s="13" t="s">
        <v>26</v>
      </c>
      <c r="C21" s="170">
        <v>15.0</v>
      </c>
      <c r="D21" s="170">
        <v>6.0</v>
      </c>
      <c r="E21" s="8">
        <v>11.0</v>
      </c>
      <c r="F21" s="170">
        <v>8.0</v>
      </c>
      <c r="G21" s="8"/>
      <c r="H21" s="180">
        <f t="shared" si="4"/>
        <v>40</v>
      </c>
      <c r="I21" s="181">
        <f t="shared" si="5"/>
        <v>72.72727273</v>
      </c>
      <c r="J21" s="8">
        <f>COUNTIFS('RQ1-AnsweredRQs'!$A$3:$A$513,$A21, 'RQ1-AnsweredRQs'!$C$3:$C$513,J$2)</f>
        <v>0</v>
      </c>
      <c r="K21" s="170">
        <v>4.0</v>
      </c>
      <c r="L21" s="8">
        <f>COUNTIFS('RQ1-AnsweredRQs'!$A$3:$A$513,$A21, 'RQ1-AnsweredRQs'!$C$3:$C$513,L$2)</f>
        <v>0</v>
      </c>
      <c r="M21" s="170">
        <v>0.0</v>
      </c>
      <c r="N21" s="170">
        <v>0.0</v>
      </c>
      <c r="O21" s="8">
        <f>COUNTIFS('RQ1-AnsweredRQs'!$A$3:$A$513,$A21, 'RQ1-AnsweredRQs'!$C$3:$C$513,O$2)</f>
        <v>1</v>
      </c>
      <c r="P21" s="8">
        <f>COUNTIFS('RQ1-AnsweredRQs'!$A$3:$A$513,$A21, 'RQ1-AnsweredRQs'!$C$3:$C$513,P$2)</f>
        <v>0</v>
      </c>
      <c r="Q21" s="8">
        <f>COUNTIFS('RQ1-AnsweredRQs'!$A$3:$A$513,$A21, 'RQ1-AnsweredRQs'!$C$3:$C$513,Q$2)</f>
        <v>1</v>
      </c>
      <c r="R21" s="8">
        <f>COUNTIFS('RQ1-AnsweredRQs'!$A$3:$A$513,$A21, 'RQ1-AnsweredRQs'!$C$3:$C$513,R$2)</f>
        <v>0</v>
      </c>
      <c r="S21" s="8">
        <f>COUNTIFS('RQ1-AnsweredRQs'!$A$3:$A$513,$A21, 'RQ1-AnsweredRQs'!$C$3:$C$513,S$2)</f>
        <v>0</v>
      </c>
      <c r="T21" s="9"/>
      <c r="U21" s="9"/>
      <c r="V21" s="9"/>
      <c r="W21" s="9"/>
      <c r="X21" s="9"/>
      <c r="Y21" s="9"/>
      <c r="Z21" s="9"/>
      <c r="AA21" s="9"/>
      <c r="AB21" s="9"/>
      <c r="AC21" s="9"/>
      <c r="AD21" s="9"/>
      <c r="AE21" s="9"/>
    </row>
    <row r="22">
      <c r="A22" s="182" t="s">
        <v>88</v>
      </c>
      <c r="B22" s="183" t="s">
        <v>26</v>
      </c>
      <c r="C22" s="187">
        <v>1.0</v>
      </c>
      <c r="D22" s="187">
        <v>1.0</v>
      </c>
      <c r="E22" s="184">
        <v>1.0</v>
      </c>
      <c r="F22" s="187">
        <v>1.0</v>
      </c>
      <c r="G22" s="184"/>
      <c r="H22" s="185">
        <f t="shared" si="4"/>
        <v>100</v>
      </c>
      <c r="I22" s="186">
        <f t="shared" si="5"/>
        <v>100</v>
      </c>
      <c r="J22" s="184">
        <f>COUNTIFS('RQ1-AnsweredRQs'!$A$3:$A$513,$A22, 'RQ1-AnsweredRQs'!$C$3:$C$513,J$2)</f>
        <v>0</v>
      </c>
      <c r="K22" s="184">
        <f>COUNTIFS('RQ1-AnsweredRQs'!$A$3:$A$513,$A22, 'RQ1-AnsweredRQs'!$C$3:$C$513,K$2)</f>
        <v>1</v>
      </c>
      <c r="L22" s="184">
        <f>COUNTIFS('RQ1-AnsweredRQs'!$A$3:$A$513,$A22, 'RQ1-AnsweredRQs'!$C$3:$C$513,L$2)</f>
        <v>0</v>
      </c>
      <c r="M22" s="184">
        <f>COUNTIFS('RQ1-AnsweredRQs'!$A$3:$A$513,$A22, 'RQ1-AnsweredRQs'!$C$3:$C$513,M$2)</f>
        <v>0</v>
      </c>
      <c r="N22" s="184">
        <f>COUNTIFS('RQ1-AnsweredRQs'!$A$3:$A$513,$A22, 'RQ1-AnsweredRQs'!$C$3:$C$513,N$2)</f>
        <v>0</v>
      </c>
      <c r="O22" s="184">
        <f>COUNTIFS('RQ1-AnsweredRQs'!$A$3:$A$513,$A22, 'RQ1-AnsweredRQs'!$C$3:$C$513,O$2)</f>
        <v>0</v>
      </c>
      <c r="P22" s="184">
        <f>COUNTIFS('RQ1-AnsweredRQs'!$A$3:$A$513,$A22, 'RQ1-AnsweredRQs'!$C$3:$C$513,P$2)</f>
        <v>0</v>
      </c>
      <c r="Q22" s="184">
        <f>COUNTIFS('RQ1-AnsweredRQs'!$A$3:$A$513,$A22, 'RQ1-AnsweredRQs'!$C$3:$C$513,Q$2)</f>
        <v>0</v>
      </c>
      <c r="R22" s="184">
        <f>COUNTIFS('RQ1-AnsweredRQs'!$A$3:$A$513,$A22, 'RQ1-AnsweredRQs'!$C$3:$C$513,R$2)</f>
        <v>0</v>
      </c>
      <c r="S22" s="184">
        <f>COUNTIFS('RQ1-AnsweredRQs'!$A$3:$A$513,$A22, 'RQ1-AnsweredRQs'!$C$3:$C$513,S$2)</f>
        <v>0</v>
      </c>
      <c r="T22" s="9"/>
      <c r="U22" s="9"/>
      <c r="V22" s="9"/>
      <c r="W22" s="9"/>
      <c r="X22" s="9"/>
      <c r="Y22" s="9"/>
      <c r="Z22" s="9"/>
      <c r="AA22" s="9"/>
      <c r="AB22" s="9"/>
      <c r="AC22" s="9"/>
      <c r="AD22" s="9"/>
      <c r="AE22" s="9"/>
    </row>
    <row r="23" hidden="1">
      <c r="A23" s="179" t="s">
        <v>89</v>
      </c>
      <c r="B23" s="13" t="s">
        <v>26</v>
      </c>
      <c r="C23" s="170">
        <v>4.0</v>
      </c>
      <c r="D23" s="170">
        <v>2.0</v>
      </c>
      <c r="E23" s="8">
        <v>1.0</v>
      </c>
      <c r="F23" s="170">
        <v>1.0</v>
      </c>
      <c r="G23" s="8"/>
      <c r="H23" s="180">
        <f t="shared" si="4"/>
        <v>50</v>
      </c>
      <c r="I23" s="181">
        <f t="shared" si="5"/>
        <v>100</v>
      </c>
      <c r="J23" s="8">
        <f>COUNTIFS('RQ1-AnsweredRQs'!$A$3:$A$513,$A23, 'RQ1-AnsweredRQs'!$C$3:$C$513,J$2)</f>
        <v>0</v>
      </c>
      <c r="K23" s="170">
        <v>2.0</v>
      </c>
      <c r="L23" s="8">
        <f>COUNTIFS('RQ1-AnsweredRQs'!$A$3:$A$513,$A23, 'RQ1-AnsweredRQs'!$C$3:$C$513,L$2)</f>
        <v>0</v>
      </c>
      <c r="M23" s="8">
        <f>COUNTIFS('RQ1-AnsweredRQs'!$A$3:$A$513,$A23, 'RQ1-AnsweredRQs'!$C$3:$C$513,M$2)</f>
        <v>0</v>
      </c>
      <c r="N23" s="8">
        <f>COUNTIFS('RQ1-AnsweredRQs'!$A$3:$A$513,$A23, 'RQ1-AnsweredRQs'!$C$3:$C$513,N$2)</f>
        <v>0</v>
      </c>
      <c r="O23" s="8">
        <f>COUNTIFS('RQ1-AnsweredRQs'!$A$3:$A$513,$A23, 'RQ1-AnsweredRQs'!$C$3:$C$513,O$2)</f>
        <v>0</v>
      </c>
      <c r="P23" s="8">
        <f>COUNTIFS('RQ1-AnsweredRQs'!$A$3:$A$513,$A23, 'RQ1-AnsweredRQs'!$C$3:$C$513,P$2)</f>
        <v>0</v>
      </c>
      <c r="Q23" s="8">
        <f>COUNTIFS('RQ1-AnsweredRQs'!$A$3:$A$513,$A23, 'RQ1-AnsweredRQs'!$C$3:$C$513,Q$2)</f>
        <v>0</v>
      </c>
      <c r="R23" s="8">
        <f>COUNTIFS('RQ1-AnsweredRQs'!$A$3:$A$513,$A23, 'RQ1-AnsweredRQs'!$C$3:$C$513,R$2)</f>
        <v>0</v>
      </c>
      <c r="S23" s="8">
        <f>COUNTIFS('RQ1-AnsweredRQs'!$A$3:$A$513,$A23, 'RQ1-AnsweredRQs'!$C$3:$C$513,S$2)</f>
        <v>0</v>
      </c>
      <c r="T23" s="9"/>
      <c r="U23" s="9"/>
      <c r="V23" s="9"/>
      <c r="W23" s="9"/>
      <c r="X23" s="9"/>
      <c r="Y23" s="9"/>
      <c r="Z23" s="9"/>
      <c r="AA23" s="9"/>
      <c r="AB23" s="9"/>
      <c r="AC23" s="9"/>
      <c r="AD23" s="9"/>
      <c r="AE23" s="9"/>
    </row>
    <row r="24" hidden="1">
      <c r="A24" s="182" t="s">
        <v>92</v>
      </c>
      <c r="B24" s="183" t="s">
        <v>21</v>
      </c>
      <c r="C24" s="187">
        <v>11.0</v>
      </c>
      <c r="D24" s="187">
        <v>6.0</v>
      </c>
      <c r="E24" s="184">
        <v>7.0</v>
      </c>
      <c r="F24" s="187">
        <v>4.0</v>
      </c>
      <c r="G24" s="184"/>
      <c r="H24" s="185">
        <f t="shared" si="4"/>
        <v>54.54545455</v>
      </c>
      <c r="I24" s="186">
        <f t="shared" si="5"/>
        <v>57.14285714</v>
      </c>
      <c r="J24" s="184">
        <f>COUNTIFS('RQ1-AnsweredRQs'!$A$3:$A$513,$A24, 'RQ1-AnsweredRQs'!$C$3:$C$513,J$2)</f>
        <v>0</v>
      </c>
      <c r="K24" s="187">
        <v>6.0</v>
      </c>
      <c r="L24" s="184">
        <f>COUNTIFS('RQ1-AnsweredRQs'!$A$3:$A$513,$A24, 'RQ1-AnsweredRQs'!$C$3:$C$513,L$2)</f>
        <v>0</v>
      </c>
      <c r="M24" s="187">
        <v>0.0</v>
      </c>
      <c r="N24" s="184">
        <f>COUNTIFS('RQ1-AnsweredRQs'!$A$3:$A$513,$A24, 'RQ1-AnsweredRQs'!$C$3:$C$513,N$2)</f>
        <v>0</v>
      </c>
      <c r="O24" s="184">
        <f>COUNTIFS('RQ1-AnsweredRQs'!$A$3:$A$513,$A24, 'RQ1-AnsweredRQs'!$C$3:$C$513,O$2)</f>
        <v>0</v>
      </c>
      <c r="P24" s="184">
        <f>COUNTIFS('RQ1-AnsweredRQs'!$A$3:$A$513,$A24, 'RQ1-AnsweredRQs'!$C$3:$C$513,P$2)</f>
        <v>0</v>
      </c>
      <c r="Q24" s="184">
        <f>COUNTIFS('RQ1-AnsweredRQs'!$A$3:$A$513,$A24, 'RQ1-AnsweredRQs'!$C$3:$C$513,Q$2)</f>
        <v>0</v>
      </c>
      <c r="R24" s="184">
        <f>COUNTIFS('RQ1-AnsweredRQs'!$A$3:$A$513,$A24, 'RQ1-AnsweredRQs'!$C$3:$C$513,R$2)</f>
        <v>0</v>
      </c>
      <c r="S24" s="184">
        <f>COUNTIFS('RQ1-AnsweredRQs'!$A$3:$A$513,$A24, 'RQ1-AnsweredRQs'!$C$3:$C$513,S$2)</f>
        <v>0</v>
      </c>
      <c r="T24" s="9"/>
      <c r="U24" s="9"/>
      <c r="V24" s="9"/>
      <c r="W24" s="9"/>
      <c r="X24" s="9"/>
      <c r="Y24" s="9"/>
      <c r="Z24" s="9"/>
      <c r="AA24" s="9"/>
      <c r="AB24" s="9"/>
      <c r="AC24" s="9"/>
      <c r="AD24" s="9"/>
      <c r="AE24" s="9"/>
    </row>
    <row r="25" hidden="1">
      <c r="A25" s="179" t="s">
        <v>96</v>
      </c>
      <c r="B25" s="13" t="s">
        <v>21</v>
      </c>
      <c r="C25" s="170">
        <v>8.0</v>
      </c>
      <c r="D25" s="170">
        <v>3.0</v>
      </c>
      <c r="E25" s="8">
        <v>3.0</v>
      </c>
      <c r="F25" s="170">
        <v>1.0</v>
      </c>
      <c r="G25" s="8"/>
      <c r="H25" s="180">
        <f t="shared" si="4"/>
        <v>37.5</v>
      </c>
      <c r="I25" s="181">
        <f t="shared" si="5"/>
        <v>33.33333333</v>
      </c>
      <c r="J25" s="8">
        <f>COUNTIFS('RQ1-AnsweredRQs'!$A$3:$A$513,$A25, 'RQ1-AnsweredRQs'!$C$3:$C$513,J$2)</f>
        <v>0</v>
      </c>
      <c r="K25" s="170">
        <v>3.0</v>
      </c>
      <c r="L25" s="8">
        <f>COUNTIFS('RQ1-AnsweredRQs'!$A$3:$A$513,$A25, 'RQ1-AnsweredRQs'!$C$3:$C$513,L$2)</f>
        <v>0</v>
      </c>
      <c r="M25" s="8">
        <f>COUNTIFS('RQ1-AnsweredRQs'!$A$3:$A$513,$A25, 'RQ1-AnsweredRQs'!$C$3:$C$513,M$2)</f>
        <v>0</v>
      </c>
      <c r="N25" s="8">
        <f>COUNTIFS('RQ1-AnsweredRQs'!$A$3:$A$513,$A25, 'RQ1-AnsweredRQs'!$C$3:$C$513,N$2)</f>
        <v>0</v>
      </c>
      <c r="O25" s="8">
        <f>COUNTIFS('RQ1-AnsweredRQs'!$A$3:$A$513,$A25, 'RQ1-AnsweredRQs'!$C$3:$C$513,O$2)</f>
        <v>0</v>
      </c>
      <c r="P25" s="8">
        <f>COUNTIFS('RQ1-AnsweredRQs'!$A$3:$A$513,$A25, 'RQ1-AnsweredRQs'!$C$3:$C$513,P$2)</f>
        <v>0</v>
      </c>
      <c r="Q25" s="8">
        <f>COUNTIFS('RQ1-AnsweredRQs'!$A$3:$A$513,$A25, 'RQ1-AnsweredRQs'!$C$3:$C$513,Q$2)</f>
        <v>0</v>
      </c>
      <c r="R25" s="8">
        <f>COUNTIFS('RQ1-AnsweredRQs'!$A$3:$A$513,$A25, 'RQ1-AnsweredRQs'!$C$3:$C$513,R$2)</f>
        <v>0</v>
      </c>
      <c r="S25" s="8">
        <f>COUNTIFS('RQ1-AnsweredRQs'!$A$3:$A$513,$A25, 'RQ1-AnsweredRQs'!$C$3:$C$513,S$2)</f>
        <v>0</v>
      </c>
      <c r="T25" s="9"/>
      <c r="U25" s="9"/>
      <c r="V25" s="9"/>
      <c r="W25" s="9"/>
      <c r="X25" s="9"/>
      <c r="Y25" s="9"/>
      <c r="Z25" s="9"/>
      <c r="AA25" s="9"/>
      <c r="AB25" s="9"/>
      <c r="AC25" s="9"/>
      <c r="AD25" s="9"/>
      <c r="AE25" s="9"/>
    </row>
    <row r="26">
      <c r="A26" s="182" t="s">
        <v>98</v>
      </c>
      <c r="B26" s="183" t="s">
        <v>21</v>
      </c>
      <c r="C26" s="187">
        <v>4.0</v>
      </c>
      <c r="D26" s="187">
        <v>4.0</v>
      </c>
      <c r="E26" s="184">
        <v>2.0</v>
      </c>
      <c r="F26" s="187">
        <v>2.0</v>
      </c>
      <c r="G26" s="184"/>
      <c r="H26" s="185">
        <f t="shared" si="4"/>
        <v>100</v>
      </c>
      <c r="I26" s="186">
        <f t="shared" si="5"/>
        <v>100</v>
      </c>
      <c r="J26" s="184">
        <f>COUNTIFS('RQ1-AnsweredRQs'!$A$3:$A$513,$A26, 'RQ1-AnsweredRQs'!$C$3:$C$513,J$2)</f>
        <v>0</v>
      </c>
      <c r="K26" s="184">
        <f>COUNTIFS('RQ1-AnsweredRQs'!$A$3:$A$513,$A26, 'RQ1-AnsweredRQs'!$C$3:$C$513,K$2)</f>
        <v>4</v>
      </c>
      <c r="L26" s="184">
        <f>COUNTIFS('RQ1-AnsweredRQs'!$A$3:$A$513,$A26, 'RQ1-AnsweredRQs'!$C$3:$C$513,L$2)</f>
        <v>0</v>
      </c>
      <c r="M26" s="184">
        <f>COUNTIFS('RQ1-AnsweredRQs'!$A$3:$A$513,$A26, 'RQ1-AnsweredRQs'!$C$3:$C$513,M$2)</f>
        <v>0</v>
      </c>
      <c r="N26" s="184">
        <f>COUNTIFS('RQ1-AnsweredRQs'!$A$3:$A$513,$A26, 'RQ1-AnsweredRQs'!$C$3:$C$513,N$2)</f>
        <v>0</v>
      </c>
      <c r="O26" s="184">
        <f>COUNTIFS('RQ1-AnsweredRQs'!$A$3:$A$513,$A26, 'RQ1-AnsweredRQs'!$C$3:$C$513,O$2)</f>
        <v>0</v>
      </c>
      <c r="P26" s="184">
        <f>COUNTIFS('RQ1-AnsweredRQs'!$A$3:$A$513,$A26, 'RQ1-AnsweredRQs'!$C$3:$C$513,P$2)</f>
        <v>0</v>
      </c>
      <c r="Q26" s="184">
        <f>COUNTIFS('RQ1-AnsweredRQs'!$A$3:$A$513,$A26, 'RQ1-AnsweredRQs'!$C$3:$C$513,Q$2)</f>
        <v>0</v>
      </c>
      <c r="R26" s="184">
        <f>COUNTIFS('RQ1-AnsweredRQs'!$A$3:$A$513,$A26, 'RQ1-AnsweredRQs'!$C$3:$C$513,R$2)</f>
        <v>0</v>
      </c>
      <c r="S26" s="184">
        <f>COUNTIFS('RQ1-AnsweredRQs'!$A$3:$A$513,$A26, 'RQ1-AnsweredRQs'!$C$3:$C$513,S$2)</f>
        <v>0</v>
      </c>
      <c r="T26" s="9"/>
      <c r="U26" s="9"/>
      <c r="V26" s="9"/>
      <c r="W26" s="9"/>
      <c r="X26" s="9"/>
      <c r="Y26" s="9"/>
      <c r="Z26" s="9"/>
      <c r="AA26" s="9"/>
      <c r="AB26" s="9"/>
      <c r="AC26" s="9"/>
      <c r="AD26" s="9"/>
      <c r="AE26" s="9"/>
    </row>
    <row r="27" hidden="1">
      <c r="A27" s="179" t="s">
        <v>99</v>
      </c>
      <c r="B27" s="13" t="s">
        <v>21</v>
      </c>
      <c r="C27" s="170">
        <v>3.0</v>
      </c>
      <c r="D27" s="170">
        <v>0.0</v>
      </c>
      <c r="E27" s="8">
        <v>104.0</v>
      </c>
      <c r="F27" s="170">
        <v>0.0</v>
      </c>
      <c r="G27" s="8"/>
      <c r="H27" s="180">
        <f t="shared" si="4"/>
        <v>0</v>
      </c>
      <c r="I27" s="181">
        <f t="shared" si="5"/>
        <v>0</v>
      </c>
      <c r="J27" s="8">
        <f>COUNTIFS('RQ1-AnsweredRQs'!$A$3:$A$513,$A27, 'RQ1-AnsweredRQs'!$C$3:$C$513,J$2)</f>
        <v>0</v>
      </c>
      <c r="K27" s="170">
        <v>0.0</v>
      </c>
      <c r="L27" s="8">
        <f>COUNTIFS('RQ1-AnsweredRQs'!$A$3:$A$513,$A27, 'RQ1-AnsweredRQs'!$C$3:$C$513,L$2)</f>
        <v>0</v>
      </c>
      <c r="M27" s="8">
        <f>COUNTIFS('RQ1-AnsweredRQs'!$A$3:$A$513,$A27, 'RQ1-AnsweredRQs'!$C$3:$C$513,M$2)</f>
        <v>0</v>
      </c>
      <c r="N27" s="8">
        <f>COUNTIFS('RQ1-AnsweredRQs'!$A$3:$A$513,$A27, 'RQ1-AnsweredRQs'!$C$3:$C$513,N$2)</f>
        <v>0</v>
      </c>
      <c r="O27" s="8">
        <f>COUNTIFS('RQ1-AnsweredRQs'!$A$3:$A$513,$A27, 'RQ1-AnsweredRQs'!$C$3:$C$513,O$2)</f>
        <v>0</v>
      </c>
      <c r="P27" s="8">
        <f>COUNTIFS('RQ1-AnsweredRQs'!$A$3:$A$513,$A27, 'RQ1-AnsweredRQs'!$C$3:$C$513,P$2)</f>
        <v>0</v>
      </c>
      <c r="Q27" s="8">
        <f>COUNTIFS('RQ1-AnsweredRQs'!$A$3:$A$513,$A27, 'RQ1-AnsweredRQs'!$C$3:$C$513,Q$2)</f>
        <v>0</v>
      </c>
      <c r="R27" s="8">
        <f>COUNTIFS('RQ1-AnsweredRQs'!$A$3:$A$513,$A27, 'RQ1-AnsweredRQs'!$C$3:$C$513,R$2)</f>
        <v>0</v>
      </c>
      <c r="S27" s="170">
        <v>0.0</v>
      </c>
      <c r="T27" s="9"/>
      <c r="U27" s="9"/>
      <c r="V27" s="9"/>
      <c r="W27" s="9"/>
      <c r="X27" s="9"/>
      <c r="Y27" s="9"/>
      <c r="Z27" s="9"/>
      <c r="AA27" s="9"/>
      <c r="AB27" s="9"/>
      <c r="AC27" s="9"/>
      <c r="AD27" s="9"/>
      <c r="AE27" s="9"/>
    </row>
    <row r="28">
      <c r="A28" s="182" t="s">
        <v>105</v>
      </c>
      <c r="B28" s="183" t="s">
        <v>26</v>
      </c>
      <c r="C28" s="187">
        <v>4.0</v>
      </c>
      <c r="D28" s="187">
        <v>4.0</v>
      </c>
      <c r="E28" s="184">
        <v>7.0</v>
      </c>
      <c r="F28" s="187">
        <v>6.0</v>
      </c>
      <c r="G28" s="184"/>
      <c r="H28" s="185">
        <f t="shared" si="4"/>
        <v>100</v>
      </c>
      <c r="I28" s="186">
        <f t="shared" si="5"/>
        <v>85.71428571</v>
      </c>
      <c r="J28" s="184">
        <f>COUNTIFS('RQ1-AnsweredRQs'!$A$3:$A$513,$A28, 'RQ1-AnsweredRQs'!$C$3:$C$513,J$2)</f>
        <v>0</v>
      </c>
      <c r="K28" s="184">
        <f>COUNTIFS('RQ1-AnsweredRQs'!$A$3:$A$513,$A28, 'RQ1-AnsweredRQs'!$C$3:$C$513,K$2)</f>
        <v>4</v>
      </c>
      <c r="L28" s="184">
        <f>COUNTIFS('RQ1-AnsweredRQs'!$A$3:$A$513,$A28, 'RQ1-AnsweredRQs'!$C$3:$C$513,L$2)</f>
        <v>0</v>
      </c>
      <c r="M28" s="184">
        <f>COUNTIFS('RQ1-AnsweredRQs'!$A$3:$A$513,$A28, 'RQ1-AnsweredRQs'!$C$3:$C$513,M$2)</f>
        <v>0</v>
      </c>
      <c r="N28" s="184">
        <f>COUNTIFS('RQ1-AnsweredRQs'!$A$3:$A$513,$A28, 'RQ1-AnsweredRQs'!$C$3:$C$513,N$2)</f>
        <v>0</v>
      </c>
      <c r="O28" s="184">
        <f>COUNTIFS('RQ1-AnsweredRQs'!$A$3:$A$513,$A28, 'RQ1-AnsweredRQs'!$C$3:$C$513,O$2)</f>
        <v>0</v>
      </c>
      <c r="P28" s="184">
        <f>COUNTIFS('RQ1-AnsweredRQs'!$A$3:$A$513,$A28, 'RQ1-AnsweredRQs'!$C$3:$C$513,P$2)</f>
        <v>0</v>
      </c>
      <c r="Q28" s="184">
        <f>COUNTIFS('RQ1-AnsweredRQs'!$A$3:$A$513,$A28, 'RQ1-AnsweredRQs'!$C$3:$C$513,Q$2)</f>
        <v>0</v>
      </c>
      <c r="R28" s="184">
        <f>COUNTIFS('RQ1-AnsweredRQs'!$A$3:$A$513,$A28, 'RQ1-AnsweredRQs'!$C$3:$C$513,R$2)</f>
        <v>0</v>
      </c>
      <c r="S28" s="184">
        <f>COUNTIFS('RQ1-AnsweredRQs'!$A$3:$A$513,$A28, 'RQ1-AnsweredRQs'!$C$3:$C$513,S$2)</f>
        <v>0</v>
      </c>
      <c r="T28" s="9"/>
      <c r="U28" s="9"/>
      <c r="V28" s="9"/>
      <c r="W28" s="9"/>
      <c r="X28" s="9"/>
      <c r="Y28" s="9"/>
      <c r="Z28" s="9"/>
      <c r="AA28" s="9"/>
      <c r="AB28" s="9"/>
      <c r="AC28" s="9"/>
      <c r="AD28" s="9"/>
      <c r="AE28" s="9"/>
    </row>
    <row r="29">
      <c r="A29" s="179" t="s">
        <v>114</v>
      </c>
      <c r="B29" s="13" t="s">
        <v>21</v>
      </c>
      <c r="C29" s="170">
        <v>4.0</v>
      </c>
      <c r="D29" s="170">
        <v>4.0</v>
      </c>
      <c r="E29" s="8">
        <v>2.0</v>
      </c>
      <c r="F29" s="170">
        <v>2.0</v>
      </c>
      <c r="G29" s="8"/>
      <c r="H29" s="180">
        <f t="shared" si="4"/>
        <v>100</v>
      </c>
      <c r="I29" s="181">
        <f t="shared" si="5"/>
        <v>100</v>
      </c>
      <c r="J29" s="8">
        <f>COUNTIFS('RQ1-AnsweredRQs'!$A$3:$A$513,$A29, 'RQ1-AnsweredRQs'!$C$3:$C$513,J$2)</f>
        <v>0</v>
      </c>
      <c r="K29" s="8">
        <f>COUNTIFS('RQ1-AnsweredRQs'!$A$3:$A$513,$A29, 'RQ1-AnsweredRQs'!$C$3:$C$513,K$2)</f>
        <v>4</v>
      </c>
      <c r="L29" s="8">
        <f>COUNTIFS('RQ1-AnsweredRQs'!$A$3:$A$513,$A29, 'RQ1-AnsweredRQs'!$C$3:$C$513,L$2)</f>
        <v>0</v>
      </c>
      <c r="M29" s="8">
        <f>COUNTIFS('RQ1-AnsweredRQs'!$A$3:$A$513,$A29, 'RQ1-AnsweredRQs'!$C$3:$C$513,M$2)</f>
        <v>0</v>
      </c>
      <c r="N29" s="8">
        <f>COUNTIFS('RQ1-AnsweredRQs'!$A$3:$A$513,$A29, 'RQ1-AnsweredRQs'!$C$3:$C$513,N$2)</f>
        <v>0</v>
      </c>
      <c r="O29" s="8">
        <f>COUNTIFS('RQ1-AnsweredRQs'!$A$3:$A$513,$A29, 'RQ1-AnsweredRQs'!$C$3:$C$513,O$2)</f>
        <v>0</v>
      </c>
      <c r="P29" s="8">
        <f>COUNTIFS('RQ1-AnsweredRQs'!$A$3:$A$513,$A29, 'RQ1-AnsweredRQs'!$C$3:$C$513,P$2)</f>
        <v>0</v>
      </c>
      <c r="Q29" s="8">
        <f>COUNTIFS('RQ1-AnsweredRQs'!$A$3:$A$513,$A29, 'RQ1-AnsweredRQs'!$C$3:$C$513,Q$2)</f>
        <v>0</v>
      </c>
      <c r="R29" s="8">
        <f>COUNTIFS('RQ1-AnsweredRQs'!$A$3:$A$513,$A29, 'RQ1-AnsweredRQs'!$C$3:$C$513,R$2)</f>
        <v>0</v>
      </c>
      <c r="S29" s="8">
        <f>COUNTIFS('RQ1-AnsweredRQs'!$A$3:$A$513,$A29, 'RQ1-AnsweredRQs'!$C$3:$C$513,S$2)</f>
        <v>0</v>
      </c>
      <c r="T29" s="9"/>
      <c r="U29" s="9"/>
      <c r="V29" s="9"/>
      <c r="W29" s="9"/>
      <c r="X29" s="9"/>
      <c r="Y29" s="9"/>
      <c r="Z29" s="9"/>
      <c r="AA29" s="9"/>
      <c r="AB29" s="9"/>
      <c r="AC29" s="9"/>
      <c r="AD29" s="9"/>
      <c r="AE29" s="9"/>
    </row>
    <row r="30">
      <c r="A30" s="182" t="s">
        <v>129</v>
      </c>
      <c r="B30" s="183" t="s">
        <v>21</v>
      </c>
      <c r="C30" s="187">
        <v>11.0</v>
      </c>
      <c r="D30" s="187">
        <v>11.0</v>
      </c>
      <c r="E30" s="184">
        <v>4.0</v>
      </c>
      <c r="F30" s="187">
        <v>4.0</v>
      </c>
      <c r="G30" s="184"/>
      <c r="H30" s="185">
        <f t="shared" si="4"/>
        <v>100</v>
      </c>
      <c r="I30" s="186">
        <f t="shared" si="5"/>
        <v>100</v>
      </c>
      <c r="J30" s="184">
        <f>COUNTIFS('RQ1-AnsweredRQs'!$A$3:$A$513,$A30, 'RQ1-AnsweredRQs'!$C$3:$C$513,J$2)</f>
        <v>0</v>
      </c>
      <c r="K30" s="184">
        <f>COUNTIFS('RQ1-AnsweredRQs'!$A$3:$A$513,$A30, 'RQ1-AnsweredRQs'!$C$3:$C$513,K$2)</f>
        <v>6</v>
      </c>
      <c r="L30" s="184">
        <f>COUNTIFS('RQ1-AnsweredRQs'!$A$3:$A$513,$A30, 'RQ1-AnsweredRQs'!$C$3:$C$513,L$2)</f>
        <v>1</v>
      </c>
      <c r="M30" s="184">
        <f>COUNTIFS('RQ1-AnsweredRQs'!$A$3:$A$513,$A30, 'RQ1-AnsweredRQs'!$C$3:$C$513,M$2)</f>
        <v>4</v>
      </c>
      <c r="N30" s="184">
        <f>COUNTIFS('RQ1-AnsweredRQs'!$A$3:$A$513,$A30, 'RQ1-AnsweredRQs'!$C$3:$C$513,N$2)</f>
        <v>0</v>
      </c>
      <c r="O30" s="184">
        <f>COUNTIFS('RQ1-AnsweredRQs'!$A$3:$A$513,$A30, 'RQ1-AnsweredRQs'!$C$3:$C$513,O$2)</f>
        <v>0</v>
      </c>
      <c r="P30" s="184">
        <f>COUNTIFS('RQ1-AnsweredRQs'!$A$3:$A$513,$A30, 'RQ1-AnsweredRQs'!$C$3:$C$513,P$2)</f>
        <v>0</v>
      </c>
      <c r="Q30" s="184">
        <f>COUNTIFS('RQ1-AnsweredRQs'!$A$3:$A$513,$A30, 'RQ1-AnsweredRQs'!$C$3:$C$513,Q$2)</f>
        <v>0</v>
      </c>
      <c r="R30" s="184">
        <f>COUNTIFS('RQ1-AnsweredRQs'!$A$3:$A$513,$A30, 'RQ1-AnsweredRQs'!$C$3:$C$513,R$2)</f>
        <v>0</v>
      </c>
      <c r="S30" s="184">
        <f>COUNTIFS('RQ1-AnsweredRQs'!$A$3:$A$513,$A30, 'RQ1-AnsweredRQs'!$C$3:$C$513,S$2)</f>
        <v>0</v>
      </c>
      <c r="T30" s="9"/>
      <c r="U30" s="9"/>
      <c r="V30" s="9"/>
      <c r="W30" s="9"/>
      <c r="X30" s="9"/>
      <c r="Y30" s="9"/>
      <c r="Z30" s="9"/>
      <c r="AA30" s="9"/>
      <c r="AB30" s="9"/>
      <c r="AC30" s="9"/>
      <c r="AD30" s="9"/>
      <c r="AE30" s="9"/>
    </row>
    <row r="31" hidden="1">
      <c r="A31" s="179" t="s">
        <v>130</v>
      </c>
      <c r="B31" s="13" t="s">
        <v>26</v>
      </c>
      <c r="C31" s="170">
        <v>4.0</v>
      </c>
      <c r="D31" s="170">
        <v>1.0</v>
      </c>
      <c r="E31" s="8">
        <v>2.0</v>
      </c>
      <c r="F31" s="170">
        <v>2.0</v>
      </c>
      <c r="G31" s="8"/>
      <c r="H31" s="180">
        <f t="shared" si="4"/>
        <v>25</v>
      </c>
      <c r="I31" s="181">
        <f t="shared" si="5"/>
        <v>100</v>
      </c>
      <c r="J31" s="8">
        <f>COUNTIFS('RQ1-AnsweredRQs'!$A$3:$A$513,$A31, 'RQ1-AnsweredRQs'!$C$3:$C$513,J$2)</f>
        <v>0</v>
      </c>
      <c r="K31" s="170">
        <v>1.0</v>
      </c>
      <c r="L31" s="8">
        <f>COUNTIFS('RQ1-AnsweredRQs'!$A$3:$A$513,$A31, 'RQ1-AnsweredRQs'!$C$3:$C$513,L$2)</f>
        <v>0</v>
      </c>
      <c r="M31" s="170">
        <v>0.0</v>
      </c>
      <c r="N31" s="8">
        <f>COUNTIFS('RQ1-AnsweredRQs'!$A$3:$A$513,$A31, 'RQ1-AnsweredRQs'!$C$3:$C$513,N$2)</f>
        <v>0</v>
      </c>
      <c r="O31" s="8">
        <f>COUNTIFS('RQ1-AnsweredRQs'!$A$3:$A$513,$A31, 'RQ1-AnsweredRQs'!$C$3:$C$513,O$2)</f>
        <v>0</v>
      </c>
      <c r="P31" s="8">
        <f>COUNTIFS('RQ1-AnsweredRQs'!$A$3:$A$513,$A31, 'RQ1-AnsweredRQs'!$C$3:$C$513,P$2)</f>
        <v>0</v>
      </c>
      <c r="Q31" s="8">
        <f>COUNTIFS('RQ1-AnsweredRQs'!$A$3:$A$513,$A31, 'RQ1-AnsweredRQs'!$C$3:$C$513,Q$2)</f>
        <v>0</v>
      </c>
      <c r="R31" s="8">
        <f>COUNTIFS('RQ1-AnsweredRQs'!$A$3:$A$513,$A31, 'RQ1-AnsweredRQs'!$C$3:$C$513,R$2)</f>
        <v>0</v>
      </c>
      <c r="S31" s="8">
        <f>COUNTIFS('RQ1-AnsweredRQs'!$A$3:$A$513,$A31, 'RQ1-AnsweredRQs'!$C$3:$C$513,S$2)</f>
        <v>0</v>
      </c>
      <c r="T31" s="9"/>
      <c r="U31" s="9"/>
      <c r="V31" s="9"/>
      <c r="W31" s="9"/>
      <c r="X31" s="9"/>
      <c r="Y31" s="9"/>
      <c r="Z31" s="9"/>
      <c r="AA31" s="9"/>
      <c r="AB31" s="9"/>
      <c r="AC31" s="9"/>
      <c r="AD31" s="9"/>
      <c r="AE31" s="9"/>
    </row>
    <row r="32" hidden="1">
      <c r="A32" s="182" t="s">
        <v>137</v>
      </c>
      <c r="B32" s="183" t="s">
        <v>26</v>
      </c>
      <c r="C32" s="187">
        <v>3.0</v>
      </c>
      <c r="D32" s="187">
        <v>1.0</v>
      </c>
      <c r="E32" s="184">
        <v>1.0</v>
      </c>
      <c r="F32" s="187">
        <v>1.0</v>
      </c>
      <c r="G32" s="184"/>
      <c r="H32" s="185">
        <f t="shared" si="4"/>
        <v>33.33333333</v>
      </c>
      <c r="I32" s="186">
        <f t="shared" si="5"/>
        <v>100</v>
      </c>
      <c r="J32" s="187">
        <v>1.0</v>
      </c>
      <c r="K32" s="184">
        <f>COUNTIFS('RQ1-AnsweredRQs'!$A$3:$A$513,$A32, 'RQ1-AnsweredRQs'!$C$3:$C$513,K$2)</f>
        <v>0</v>
      </c>
      <c r="L32" s="184">
        <f>COUNTIFS('RQ1-AnsweredRQs'!$A$3:$A$513,$A32, 'RQ1-AnsweredRQs'!$C$3:$C$513,L$2)</f>
        <v>0</v>
      </c>
      <c r="M32" s="184">
        <f>COUNTIFS('RQ1-AnsweredRQs'!$A$3:$A$513,$A32, 'RQ1-AnsweredRQs'!$C$3:$C$513,M$2)</f>
        <v>0</v>
      </c>
      <c r="N32" s="184">
        <f>COUNTIFS('RQ1-AnsweredRQs'!$A$3:$A$513,$A32, 'RQ1-AnsweredRQs'!$C$3:$C$513,N$2)</f>
        <v>0</v>
      </c>
      <c r="O32" s="184">
        <f>COUNTIFS('RQ1-AnsweredRQs'!$A$3:$A$513,$A32, 'RQ1-AnsweredRQs'!$C$3:$C$513,O$2)</f>
        <v>0</v>
      </c>
      <c r="P32" s="184">
        <f>COUNTIFS('RQ1-AnsweredRQs'!$A$3:$A$513,$A32, 'RQ1-AnsweredRQs'!$C$3:$C$513,P$2)</f>
        <v>0</v>
      </c>
      <c r="Q32" s="184">
        <f>COUNTIFS('RQ1-AnsweredRQs'!$A$3:$A$513,$A32, 'RQ1-AnsweredRQs'!$C$3:$C$513,Q$2)</f>
        <v>0</v>
      </c>
      <c r="R32" s="184">
        <f>COUNTIFS('RQ1-AnsweredRQs'!$A$3:$A$513,$A32, 'RQ1-AnsweredRQs'!$C$3:$C$513,R$2)</f>
        <v>0</v>
      </c>
      <c r="S32" s="184">
        <f>COUNTIFS('RQ1-AnsweredRQs'!$A$3:$A$513,$A32, 'RQ1-AnsweredRQs'!$C$3:$C$513,S$2)</f>
        <v>0</v>
      </c>
      <c r="T32" s="9"/>
      <c r="U32" s="9"/>
      <c r="V32" s="9"/>
      <c r="W32" s="9"/>
      <c r="X32" s="9"/>
      <c r="Y32" s="9"/>
      <c r="Z32" s="9"/>
      <c r="AA32" s="9"/>
      <c r="AB32" s="9"/>
      <c r="AC32" s="9"/>
      <c r="AD32" s="9"/>
      <c r="AE32" s="9"/>
    </row>
    <row r="33">
      <c r="A33" s="179" t="s">
        <v>142</v>
      </c>
      <c r="B33" s="13" t="s">
        <v>26</v>
      </c>
      <c r="C33" s="170">
        <v>1.0</v>
      </c>
      <c r="D33" s="170">
        <v>1.0</v>
      </c>
      <c r="E33" s="8">
        <v>1.0</v>
      </c>
      <c r="F33" s="170">
        <v>1.0</v>
      </c>
      <c r="G33" s="170"/>
      <c r="H33" s="180">
        <f t="shared" si="4"/>
        <v>100</v>
      </c>
      <c r="I33" s="181">
        <f t="shared" si="5"/>
        <v>100</v>
      </c>
      <c r="J33" s="8">
        <f>COUNTIFS('RQ1-AnsweredRQs'!$A$3:$A$513,$A33, 'RQ1-AnsweredRQs'!$C$3:$C$513,J$2)</f>
        <v>0</v>
      </c>
      <c r="K33" s="8">
        <f>COUNTIFS('RQ1-AnsweredRQs'!$A$3:$A$513,$A33, 'RQ1-AnsweredRQs'!$C$3:$C$513,K$2)</f>
        <v>1</v>
      </c>
      <c r="L33" s="8">
        <f>COUNTIFS('RQ1-AnsweredRQs'!$A$3:$A$513,$A33, 'RQ1-AnsweredRQs'!$C$3:$C$513,L$2)</f>
        <v>0</v>
      </c>
      <c r="M33" s="8">
        <f>COUNTIFS('RQ1-AnsweredRQs'!$A$3:$A$513,$A33, 'RQ1-AnsweredRQs'!$C$3:$C$513,M$2)</f>
        <v>0</v>
      </c>
      <c r="N33" s="8">
        <f>COUNTIFS('RQ1-AnsweredRQs'!$A$3:$A$513,$A33, 'RQ1-AnsweredRQs'!$C$3:$C$513,N$2)</f>
        <v>0</v>
      </c>
      <c r="O33" s="8">
        <f>COUNTIFS('RQ1-AnsweredRQs'!$A$3:$A$513,$A33, 'RQ1-AnsweredRQs'!$C$3:$C$513,O$2)</f>
        <v>0</v>
      </c>
      <c r="P33" s="8">
        <f>COUNTIFS('RQ1-AnsweredRQs'!$A$3:$A$513,$A33, 'RQ1-AnsweredRQs'!$C$3:$C$513,P$2)</f>
        <v>0</v>
      </c>
      <c r="Q33" s="8">
        <f>COUNTIFS('RQ1-AnsweredRQs'!$A$3:$A$513,$A33, 'RQ1-AnsweredRQs'!$C$3:$C$513,Q$2)</f>
        <v>0</v>
      </c>
      <c r="R33" s="8">
        <f>COUNTIFS('RQ1-AnsweredRQs'!$A$3:$A$513,$A33, 'RQ1-AnsweredRQs'!$C$3:$C$513,R$2)</f>
        <v>0</v>
      </c>
      <c r="S33" s="8">
        <f>COUNTIFS('RQ1-AnsweredRQs'!$A$3:$A$513,$A33, 'RQ1-AnsweredRQs'!$C$3:$C$513,S$2)</f>
        <v>0</v>
      </c>
      <c r="T33" s="9"/>
      <c r="U33" s="9"/>
      <c r="V33" s="9"/>
      <c r="W33" s="9"/>
      <c r="X33" s="9"/>
      <c r="Y33" s="9"/>
      <c r="Z33" s="9"/>
      <c r="AA33" s="9"/>
      <c r="AB33" s="9"/>
      <c r="AC33" s="9"/>
      <c r="AD33" s="9"/>
      <c r="AE33" s="9"/>
    </row>
    <row r="34" hidden="1">
      <c r="A34" s="182" t="s">
        <v>145</v>
      </c>
      <c r="B34" s="183" t="s">
        <v>26</v>
      </c>
      <c r="C34" s="187">
        <v>0.0</v>
      </c>
      <c r="D34" s="187">
        <v>0.0</v>
      </c>
      <c r="E34" s="184">
        <v>0.0</v>
      </c>
      <c r="F34" s="187">
        <v>0.0</v>
      </c>
      <c r="G34" s="182" t="s">
        <v>3016</v>
      </c>
      <c r="H34" s="189">
        <v>0.0</v>
      </c>
      <c r="I34" s="190">
        <v>0.0</v>
      </c>
      <c r="J34" s="184">
        <f>COUNTIFS('RQ1-AnsweredRQs'!$A$3:$A$513,$A34, 'RQ1-AnsweredRQs'!$C$3:$C$513,J$2)</f>
        <v>0</v>
      </c>
      <c r="K34" s="184">
        <f>COUNTIFS('RQ1-AnsweredRQs'!$A$3:$A$513,$A34, 'RQ1-AnsweredRQs'!$C$3:$C$513,K$2)</f>
        <v>0</v>
      </c>
      <c r="L34" s="184">
        <f>COUNTIFS('RQ1-AnsweredRQs'!$A$3:$A$513,$A34, 'RQ1-AnsweredRQs'!$C$3:$C$513,L$2)</f>
        <v>0</v>
      </c>
      <c r="M34" s="184">
        <f>COUNTIFS('RQ1-AnsweredRQs'!$A$3:$A$513,$A34, 'RQ1-AnsweredRQs'!$C$3:$C$513,M$2)</f>
        <v>0</v>
      </c>
      <c r="N34" s="184">
        <f>COUNTIFS('RQ1-AnsweredRQs'!$A$3:$A$513,$A34, 'RQ1-AnsweredRQs'!$C$3:$C$513,N$2)</f>
        <v>0</v>
      </c>
      <c r="O34" s="184">
        <f>COUNTIFS('RQ1-AnsweredRQs'!$A$3:$A$513,$A34, 'RQ1-AnsweredRQs'!$C$3:$C$513,O$2)</f>
        <v>0</v>
      </c>
      <c r="P34" s="184">
        <f>COUNTIFS('RQ1-AnsweredRQs'!$A$3:$A$513,$A34, 'RQ1-AnsweredRQs'!$C$3:$C$513,P$2)</f>
        <v>0</v>
      </c>
      <c r="Q34" s="184">
        <f>COUNTIFS('RQ1-AnsweredRQs'!$A$3:$A$513,$A34, 'RQ1-AnsweredRQs'!$C$3:$C$513,Q$2)</f>
        <v>0</v>
      </c>
      <c r="R34" s="184">
        <f>COUNTIFS('RQ1-AnsweredRQs'!$A$3:$A$513,$A34, 'RQ1-AnsweredRQs'!$C$3:$C$513,R$2)</f>
        <v>0</v>
      </c>
      <c r="S34" s="184">
        <f>COUNTIFS('RQ1-AnsweredRQs'!$A$3:$A$513,$A34, 'RQ1-AnsweredRQs'!$C$3:$C$513,S$2)</f>
        <v>0</v>
      </c>
      <c r="T34" s="9"/>
      <c r="U34" s="9"/>
      <c r="V34" s="9"/>
      <c r="W34" s="9"/>
      <c r="X34" s="9"/>
      <c r="Y34" s="9"/>
      <c r="Z34" s="9"/>
      <c r="AA34" s="9"/>
      <c r="AB34" s="9"/>
      <c r="AC34" s="9"/>
      <c r="AD34" s="9"/>
      <c r="AE34" s="9"/>
    </row>
    <row r="35" hidden="1">
      <c r="A35" s="179" t="s">
        <v>150</v>
      </c>
      <c r="B35" s="13" t="s">
        <v>21</v>
      </c>
      <c r="C35" s="170">
        <v>8.0</v>
      </c>
      <c r="D35" s="170">
        <v>2.0</v>
      </c>
      <c r="E35" s="8">
        <v>5.0</v>
      </c>
      <c r="F35" s="170">
        <v>5.0</v>
      </c>
      <c r="G35" s="8"/>
      <c r="H35" s="180">
        <f t="shared" ref="H35:H106" si="6">(D35/C35)*100</f>
        <v>25</v>
      </c>
      <c r="I35" s="181">
        <f t="shared" ref="I35:I55" si="7">(F35/E35)*100</f>
        <v>100</v>
      </c>
      <c r="J35" s="170">
        <v>2.0</v>
      </c>
      <c r="K35" s="170">
        <v>0.0</v>
      </c>
      <c r="L35" s="170">
        <v>0.0</v>
      </c>
      <c r="M35" s="8">
        <f>COUNTIFS('RQ1-AnsweredRQs'!$A$3:$A$513,$A35, 'RQ1-AnsweredRQs'!$C$3:$C$513,M$2)</f>
        <v>0</v>
      </c>
      <c r="N35" s="8">
        <f>COUNTIFS('RQ1-AnsweredRQs'!$A$3:$A$513,$A35, 'RQ1-AnsweredRQs'!$C$3:$C$513,N$2)</f>
        <v>0</v>
      </c>
      <c r="O35" s="170">
        <v>0.0</v>
      </c>
      <c r="P35" s="8">
        <f>COUNTIFS('RQ1-AnsweredRQs'!$A$3:$A$513,$A35, 'RQ1-AnsweredRQs'!$C$3:$C$513,P$2)</f>
        <v>0</v>
      </c>
      <c r="Q35" s="8">
        <f>COUNTIFS('RQ1-AnsweredRQs'!$A$3:$A$513,$A35, 'RQ1-AnsweredRQs'!$C$3:$C$513,Q$2)</f>
        <v>0</v>
      </c>
      <c r="R35" s="8">
        <f>COUNTIFS('RQ1-AnsweredRQs'!$A$3:$A$513,$A35, 'RQ1-AnsweredRQs'!$C$3:$C$513,R$2)</f>
        <v>0</v>
      </c>
      <c r="S35" s="8">
        <f>COUNTIFS('RQ1-AnsweredRQs'!$A$3:$A$513,$A35, 'RQ1-AnsweredRQs'!$C$3:$C$513,S$2)</f>
        <v>0</v>
      </c>
      <c r="T35" s="9"/>
      <c r="U35" s="9"/>
      <c r="V35" s="9"/>
      <c r="W35" s="9"/>
      <c r="X35" s="9"/>
      <c r="Y35" s="9"/>
      <c r="Z35" s="9"/>
      <c r="AA35" s="9"/>
      <c r="AB35" s="9"/>
      <c r="AC35" s="9"/>
      <c r="AD35" s="9"/>
      <c r="AE35" s="9"/>
    </row>
    <row r="36" hidden="1">
      <c r="A36" s="182" t="s">
        <v>151</v>
      </c>
      <c r="B36" s="183" t="s">
        <v>152</v>
      </c>
      <c r="C36" s="187">
        <v>5.0</v>
      </c>
      <c r="D36" s="187">
        <v>3.0</v>
      </c>
      <c r="E36" s="184">
        <v>15.0</v>
      </c>
      <c r="F36" s="187">
        <v>12.0</v>
      </c>
      <c r="G36" s="184"/>
      <c r="H36" s="185">
        <f t="shared" si="6"/>
        <v>60</v>
      </c>
      <c r="I36" s="186">
        <f t="shared" si="7"/>
        <v>80</v>
      </c>
      <c r="J36" s="184">
        <f>COUNTIFS('RQ1-AnsweredRQs'!$A$3:$A$513,$A36, 'RQ1-AnsweredRQs'!$C$3:$C$513,J$2)</f>
        <v>0</v>
      </c>
      <c r="K36" s="187">
        <v>3.0</v>
      </c>
      <c r="L36" s="184">
        <f>COUNTIFS('RQ1-AnsweredRQs'!$A$3:$A$513,$A36, 'RQ1-AnsweredRQs'!$C$3:$C$513,L$2)</f>
        <v>0</v>
      </c>
      <c r="M36" s="187">
        <v>0.0</v>
      </c>
      <c r="N36" s="184">
        <f>COUNTIFS('RQ1-AnsweredRQs'!$A$3:$A$513,$A36, 'RQ1-AnsweredRQs'!$C$3:$C$513,N$2)</f>
        <v>0</v>
      </c>
      <c r="O36" s="184">
        <f>COUNTIFS('RQ1-AnsweredRQs'!$A$3:$A$513,$A36, 'RQ1-AnsweredRQs'!$C$3:$C$513,O$2)</f>
        <v>0</v>
      </c>
      <c r="P36" s="184">
        <f>COUNTIFS('RQ1-AnsweredRQs'!$A$3:$A$513,$A36, 'RQ1-AnsweredRQs'!$C$3:$C$513,P$2)</f>
        <v>0</v>
      </c>
      <c r="Q36" s="184">
        <f>COUNTIFS('RQ1-AnsweredRQs'!$A$3:$A$513,$A36, 'RQ1-AnsweredRQs'!$C$3:$C$513,Q$2)</f>
        <v>0</v>
      </c>
      <c r="R36" s="184">
        <f>COUNTIFS('RQ1-AnsweredRQs'!$A$3:$A$513,$A36, 'RQ1-AnsweredRQs'!$C$3:$C$513,R$2)</f>
        <v>0</v>
      </c>
      <c r="S36" s="184">
        <f>COUNTIFS('RQ1-AnsweredRQs'!$A$3:$A$513,$A36, 'RQ1-AnsweredRQs'!$C$3:$C$513,S$2)</f>
        <v>0</v>
      </c>
      <c r="T36" s="9"/>
      <c r="U36" s="9"/>
      <c r="V36" s="9"/>
      <c r="W36" s="9"/>
      <c r="X36" s="9"/>
      <c r="Y36" s="9"/>
      <c r="Z36" s="9"/>
      <c r="AA36" s="9"/>
      <c r="AB36" s="9"/>
      <c r="AC36" s="9"/>
      <c r="AD36" s="9"/>
      <c r="AE36" s="9"/>
    </row>
    <row r="37">
      <c r="A37" s="179" t="s">
        <v>153</v>
      </c>
      <c r="B37" s="13" t="s">
        <v>26</v>
      </c>
      <c r="C37" s="170">
        <v>1.0</v>
      </c>
      <c r="D37" s="170">
        <v>1.0</v>
      </c>
      <c r="E37" s="8">
        <v>21.0</v>
      </c>
      <c r="F37" s="170">
        <v>21.0</v>
      </c>
      <c r="G37" s="8"/>
      <c r="H37" s="180">
        <f t="shared" si="6"/>
        <v>100</v>
      </c>
      <c r="I37" s="181">
        <f t="shared" si="7"/>
        <v>100</v>
      </c>
      <c r="J37" s="8">
        <f>COUNTIFS('RQ1-AnsweredRQs'!$A$3:$A$513,$A37, 'RQ1-AnsweredRQs'!$C$3:$C$513,J$2)</f>
        <v>0</v>
      </c>
      <c r="K37" s="8">
        <f>COUNTIFS('RQ1-AnsweredRQs'!$A$3:$A$513,$A37, 'RQ1-AnsweredRQs'!$C$3:$C$513,K$2)</f>
        <v>1</v>
      </c>
      <c r="L37" s="8">
        <f>COUNTIFS('RQ1-AnsweredRQs'!$A$3:$A$513,$A37, 'RQ1-AnsweredRQs'!$C$3:$C$513,L$2)</f>
        <v>0</v>
      </c>
      <c r="M37" s="8">
        <f>COUNTIFS('RQ1-AnsweredRQs'!$A$3:$A$513,$A37, 'RQ1-AnsweredRQs'!$C$3:$C$513,M$2)</f>
        <v>0</v>
      </c>
      <c r="N37" s="8">
        <f>COUNTIFS('RQ1-AnsweredRQs'!$A$3:$A$513,$A37, 'RQ1-AnsweredRQs'!$C$3:$C$513,N$2)</f>
        <v>0</v>
      </c>
      <c r="O37" s="8">
        <f>COUNTIFS('RQ1-AnsweredRQs'!$A$3:$A$513,$A37, 'RQ1-AnsweredRQs'!$C$3:$C$513,O$2)</f>
        <v>0</v>
      </c>
      <c r="P37" s="8">
        <f>COUNTIFS('RQ1-AnsweredRQs'!$A$3:$A$513,$A37, 'RQ1-AnsweredRQs'!$C$3:$C$513,P$2)</f>
        <v>0</v>
      </c>
      <c r="Q37" s="8">
        <f>COUNTIFS('RQ1-AnsweredRQs'!$A$3:$A$513,$A37, 'RQ1-AnsweredRQs'!$C$3:$C$513,Q$2)</f>
        <v>0</v>
      </c>
      <c r="R37" s="8">
        <f>COUNTIFS('RQ1-AnsweredRQs'!$A$3:$A$513,$A37, 'RQ1-AnsweredRQs'!$C$3:$C$513,R$2)</f>
        <v>0</v>
      </c>
      <c r="S37" s="8">
        <f>COUNTIFS('RQ1-AnsweredRQs'!$A$3:$A$513,$A37, 'RQ1-AnsweredRQs'!$C$3:$C$513,S$2)</f>
        <v>0</v>
      </c>
      <c r="T37" s="9"/>
      <c r="U37" s="9"/>
      <c r="V37" s="9"/>
      <c r="W37" s="9"/>
      <c r="X37" s="9"/>
      <c r="Y37" s="9"/>
      <c r="Z37" s="9"/>
      <c r="AA37" s="9"/>
      <c r="AB37" s="9"/>
      <c r="AC37" s="9"/>
      <c r="AD37" s="9"/>
      <c r="AE37" s="9"/>
    </row>
    <row r="38">
      <c r="A38" s="182" t="s">
        <v>155</v>
      </c>
      <c r="B38" s="183" t="s">
        <v>26</v>
      </c>
      <c r="C38" s="187">
        <v>3.0</v>
      </c>
      <c r="D38" s="187">
        <v>3.0</v>
      </c>
      <c r="E38" s="184">
        <v>7.0</v>
      </c>
      <c r="F38" s="187">
        <v>7.0</v>
      </c>
      <c r="G38" s="184"/>
      <c r="H38" s="185">
        <f t="shared" si="6"/>
        <v>100</v>
      </c>
      <c r="I38" s="186">
        <f t="shared" si="7"/>
        <v>100</v>
      </c>
      <c r="J38" s="184">
        <f>COUNTIFS('RQ1-AnsweredRQs'!$A$3:$A$513,$A38, 'RQ1-AnsweredRQs'!$C$3:$C$513,J$2)</f>
        <v>1</v>
      </c>
      <c r="K38" s="184">
        <f>COUNTIFS('RQ1-AnsweredRQs'!$A$3:$A$513,$A38, 'RQ1-AnsweredRQs'!$C$3:$C$513,K$2)</f>
        <v>2</v>
      </c>
      <c r="L38" s="184">
        <f>COUNTIFS('RQ1-AnsweredRQs'!$A$3:$A$513,$A38, 'RQ1-AnsweredRQs'!$C$3:$C$513,L$2)</f>
        <v>0</v>
      </c>
      <c r="M38" s="184">
        <f>COUNTIFS('RQ1-AnsweredRQs'!$A$3:$A$513,$A38, 'RQ1-AnsweredRQs'!$C$3:$C$513,M$2)</f>
        <v>0</v>
      </c>
      <c r="N38" s="184">
        <f>COUNTIFS('RQ1-AnsweredRQs'!$A$3:$A$513,$A38, 'RQ1-AnsweredRQs'!$C$3:$C$513,N$2)</f>
        <v>0</v>
      </c>
      <c r="O38" s="184">
        <f>COUNTIFS('RQ1-AnsweredRQs'!$A$3:$A$513,$A38, 'RQ1-AnsweredRQs'!$C$3:$C$513,O$2)</f>
        <v>0</v>
      </c>
      <c r="P38" s="184">
        <f>COUNTIFS('RQ1-AnsweredRQs'!$A$3:$A$513,$A38, 'RQ1-AnsweredRQs'!$C$3:$C$513,P$2)</f>
        <v>0</v>
      </c>
      <c r="Q38" s="184">
        <f>COUNTIFS('RQ1-AnsweredRQs'!$A$3:$A$513,$A38, 'RQ1-AnsweredRQs'!$C$3:$C$513,Q$2)</f>
        <v>0</v>
      </c>
      <c r="R38" s="184">
        <f>COUNTIFS('RQ1-AnsweredRQs'!$A$3:$A$513,$A38, 'RQ1-AnsweredRQs'!$C$3:$C$513,R$2)</f>
        <v>0</v>
      </c>
      <c r="S38" s="184">
        <f>COUNTIFS('RQ1-AnsweredRQs'!$A$3:$A$513,$A38, 'RQ1-AnsweredRQs'!$C$3:$C$513,S$2)</f>
        <v>0</v>
      </c>
      <c r="T38" s="9"/>
      <c r="U38" s="9"/>
      <c r="V38" s="9"/>
      <c r="W38" s="9"/>
      <c r="X38" s="9"/>
      <c r="Y38" s="9"/>
      <c r="Z38" s="9"/>
      <c r="AA38" s="9"/>
      <c r="AB38" s="9"/>
      <c r="AC38" s="9"/>
      <c r="AD38" s="9"/>
      <c r="AE38" s="9"/>
    </row>
    <row r="39">
      <c r="A39" s="179" t="s">
        <v>159</v>
      </c>
      <c r="B39" s="13" t="s">
        <v>26</v>
      </c>
      <c r="C39" s="170">
        <v>3.0</v>
      </c>
      <c r="D39" s="170">
        <v>3.0</v>
      </c>
      <c r="E39" s="8">
        <v>4.0</v>
      </c>
      <c r="F39" s="170">
        <v>2.0</v>
      </c>
      <c r="G39" s="8"/>
      <c r="H39" s="180">
        <f t="shared" si="6"/>
        <v>100</v>
      </c>
      <c r="I39" s="181">
        <f t="shared" si="7"/>
        <v>50</v>
      </c>
      <c r="J39" s="8">
        <f>COUNTIFS('RQ1-AnsweredRQs'!$A$3:$A$513,$A39, 'RQ1-AnsweredRQs'!$C$3:$C$513,J$2)</f>
        <v>0</v>
      </c>
      <c r="K39" s="8">
        <f>COUNTIFS('RQ1-AnsweredRQs'!$A$3:$A$513,$A39, 'RQ1-AnsweredRQs'!$C$3:$C$513,K$2)</f>
        <v>3</v>
      </c>
      <c r="L39" s="8">
        <f>COUNTIFS('RQ1-AnsweredRQs'!$A$3:$A$513,$A39, 'RQ1-AnsweredRQs'!$C$3:$C$513,L$2)</f>
        <v>0</v>
      </c>
      <c r="M39" s="8">
        <f>COUNTIFS('RQ1-AnsweredRQs'!$A$3:$A$513,$A39, 'RQ1-AnsweredRQs'!$C$3:$C$513,M$2)</f>
        <v>0</v>
      </c>
      <c r="N39" s="8">
        <f>COUNTIFS('RQ1-AnsweredRQs'!$A$3:$A$513,$A39, 'RQ1-AnsweredRQs'!$C$3:$C$513,N$2)</f>
        <v>0</v>
      </c>
      <c r="O39" s="8">
        <f>COUNTIFS('RQ1-AnsweredRQs'!$A$3:$A$513,$A39, 'RQ1-AnsweredRQs'!$C$3:$C$513,O$2)</f>
        <v>0</v>
      </c>
      <c r="P39" s="8">
        <f>COUNTIFS('RQ1-AnsweredRQs'!$A$3:$A$513,$A39, 'RQ1-AnsweredRQs'!$C$3:$C$513,P$2)</f>
        <v>0</v>
      </c>
      <c r="Q39" s="8">
        <f>COUNTIFS('RQ1-AnsweredRQs'!$A$3:$A$513,$A39, 'RQ1-AnsweredRQs'!$C$3:$C$513,Q$2)</f>
        <v>0</v>
      </c>
      <c r="R39" s="8">
        <f>COUNTIFS('RQ1-AnsweredRQs'!$A$3:$A$513,$A39, 'RQ1-AnsweredRQs'!$C$3:$C$513,R$2)</f>
        <v>0</v>
      </c>
      <c r="S39" s="8">
        <f>COUNTIFS('RQ1-AnsweredRQs'!$A$3:$A$513,$A39, 'RQ1-AnsweredRQs'!$C$3:$C$513,S$2)</f>
        <v>0</v>
      </c>
      <c r="T39" s="9"/>
      <c r="U39" s="9"/>
      <c r="V39" s="9"/>
      <c r="W39" s="9"/>
      <c r="X39" s="9"/>
      <c r="Y39" s="9"/>
      <c r="Z39" s="9"/>
      <c r="AA39" s="9"/>
      <c r="AB39" s="9"/>
      <c r="AC39" s="9"/>
      <c r="AD39" s="9"/>
      <c r="AE39" s="9"/>
    </row>
    <row r="40" hidden="1">
      <c r="A40" s="182" t="s">
        <v>166</v>
      </c>
      <c r="B40" s="183" t="s">
        <v>21</v>
      </c>
      <c r="C40" s="187">
        <v>7.0</v>
      </c>
      <c r="D40" s="187">
        <v>0.0</v>
      </c>
      <c r="E40" s="184">
        <v>1.0</v>
      </c>
      <c r="F40" s="187">
        <v>0.0</v>
      </c>
      <c r="G40" s="184"/>
      <c r="H40" s="185">
        <f t="shared" si="6"/>
        <v>0</v>
      </c>
      <c r="I40" s="186">
        <f t="shared" si="7"/>
        <v>0</v>
      </c>
      <c r="J40" s="184">
        <f>COUNTIFS('RQ1-AnsweredRQs'!$A$3:$A$513,$A40, 'RQ1-AnsweredRQs'!$C$3:$C$513,J$2)</f>
        <v>0</v>
      </c>
      <c r="K40" s="184">
        <f>COUNTIFS('RQ1-AnsweredRQs'!$A$3:$A$513,$A40, 'RQ1-AnsweredRQs'!$C$3:$C$513,K$2)</f>
        <v>0</v>
      </c>
      <c r="L40" s="184">
        <f>COUNTIFS('RQ1-AnsweredRQs'!$A$3:$A$513,$A40, 'RQ1-AnsweredRQs'!$C$3:$C$513,L$2)</f>
        <v>0</v>
      </c>
      <c r="M40" s="184">
        <f>COUNTIFS('RQ1-AnsweredRQs'!$A$3:$A$513,$A40, 'RQ1-AnsweredRQs'!$C$3:$C$513,M$2)</f>
        <v>0</v>
      </c>
      <c r="N40" s="184">
        <f>COUNTIFS('RQ1-AnsweredRQs'!$A$3:$A$513,$A40, 'RQ1-AnsweredRQs'!$C$3:$C$513,N$2)</f>
        <v>0</v>
      </c>
      <c r="O40" s="184">
        <f>COUNTIFS('RQ1-AnsweredRQs'!$A$3:$A$513,$A40, 'RQ1-AnsweredRQs'!$C$3:$C$513,O$2)</f>
        <v>0</v>
      </c>
      <c r="P40" s="184">
        <f>COUNTIFS('RQ1-AnsweredRQs'!$A$3:$A$513,$A40, 'RQ1-AnsweredRQs'!$C$3:$C$513,P$2)</f>
        <v>0</v>
      </c>
      <c r="Q40" s="184">
        <f>COUNTIFS('RQ1-AnsweredRQs'!$A$3:$A$513,$A40, 'RQ1-AnsweredRQs'!$C$3:$C$513,Q$2)</f>
        <v>0</v>
      </c>
      <c r="R40" s="184">
        <f>COUNTIFS('RQ1-AnsweredRQs'!$A$3:$A$513,$A40, 'RQ1-AnsweredRQs'!$C$3:$C$513,R$2)</f>
        <v>0</v>
      </c>
      <c r="S40" s="184">
        <f>COUNTIFS('RQ1-AnsweredRQs'!$A$3:$A$513,$A40, 'RQ1-AnsweredRQs'!$C$3:$C$513,S$2)</f>
        <v>0</v>
      </c>
      <c r="T40" s="9"/>
      <c r="U40" s="9"/>
      <c r="V40" s="9"/>
      <c r="W40" s="9"/>
      <c r="X40" s="9"/>
      <c r="Y40" s="9"/>
      <c r="Z40" s="9"/>
      <c r="AA40" s="9"/>
      <c r="AB40" s="9"/>
      <c r="AC40" s="9"/>
      <c r="AD40" s="9"/>
      <c r="AE40" s="9"/>
    </row>
    <row r="41" hidden="1">
      <c r="A41" s="179" t="s">
        <v>169</v>
      </c>
      <c r="B41" s="13" t="s">
        <v>26</v>
      </c>
      <c r="C41" s="170">
        <v>3.0</v>
      </c>
      <c r="D41" s="170">
        <v>2.0</v>
      </c>
      <c r="E41" s="8">
        <v>4.0</v>
      </c>
      <c r="F41" s="170">
        <v>3.0</v>
      </c>
      <c r="G41" s="8"/>
      <c r="H41" s="180">
        <f t="shared" si="6"/>
        <v>66.66666667</v>
      </c>
      <c r="I41" s="181">
        <f t="shared" si="7"/>
        <v>75</v>
      </c>
      <c r="J41" s="8">
        <f>COUNTIFS('RQ1-AnsweredRQs'!$A$3:$A$513,$A41, 'RQ1-AnsweredRQs'!$C$3:$C$513,J$2)</f>
        <v>0</v>
      </c>
      <c r="K41" s="170">
        <v>2.0</v>
      </c>
      <c r="L41" s="8">
        <f>COUNTIFS('RQ1-AnsweredRQs'!$A$3:$A$513,$A41, 'RQ1-AnsweredRQs'!$C$3:$C$513,L$2)</f>
        <v>0</v>
      </c>
      <c r="M41" s="8">
        <f>COUNTIFS('RQ1-AnsweredRQs'!$A$3:$A$513,$A41, 'RQ1-AnsweredRQs'!$C$3:$C$513,M$2)</f>
        <v>0</v>
      </c>
      <c r="N41" s="8">
        <f>COUNTIFS('RQ1-AnsweredRQs'!$A$3:$A$513,$A41, 'RQ1-AnsweredRQs'!$C$3:$C$513,N$2)</f>
        <v>0</v>
      </c>
      <c r="O41" s="8">
        <f>COUNTIFS('RQ1-AnsweredRQs'!$A$3:$A$513,$A41, 'RQ1-AnsweredRQs'!$C$3:$C$513,O$2)</f>
        <v>0</v>
      </c>
      <c r="P41" s="8">
        <f>COUNTIFS('RQ1-AnsweredRQs'!$A$3:$A$513,$A41, 'RQ1-AnsweredRQs'!$C$3:$C$513,P$2)</f>
        <v>0</v>
      </c>
      <c r="Q41" s="8">
        <f>COUNTIFS('RQ1-AnsweredRQs'!$A$3:$A$513,$A41, 'RQ1-AnsweredRQs'!$C$3:$C$513,Q$2)</f>
        <v>0</v>
      </c>
      <c r="R41" s="8">
        <f>COUNTIFS('RQ1-AnsweredRQs'!$A$3:$A$513,$A41, 'RQ1-AnsweredRQs'!$C$3:$C$513,R$2)</f>
        <v>0</v>
      </c>
      <c r="S41" s="8">
        <f>COUNTIFS('RQ1-AnsweredRQs'!$A$3:$A$513,$A41, 'RQ1-AnsweredRQs'!$C$3:$C$513,S$2)</f>
        <v>0</v>
      </c>
      <c r="T41" s="9"/>
      <c r="U41" s="9"/>
      <c r="V41" s="9"/>
      <c r="W41" s="9"/>
      <c r="X41" s="9"/>
      <c r="Y41" s="9"/>
      <c r="Z41" s="9"/>
      <c r="AA41" s="9"/>
      <c r="AB41" s="9"/>
      <c r="AC41" s="9"/>
      <c r="AD41" s="9"/>
      <c r="AE41" s="9"/>
    </row>
    <row r="42">
      <c r="A42" s="182" t="s">
        <v>172</v>
      </c>
      <c r="B42" s="183" t="s">
        <v>26</v>
      </c>
      <c r="C42" s="187">
        <v>2.0</v>
      </c>
      <c r="D42" s="187">
        <v>2.0</v>
      </c>
      <c r="E42" s="184">
        <v>1.0</v>
      </c>
      <c r="F42" s="187">
        <v>1.0</v>
      </c>
      <c r="G42" s="184"/>
      <c r="H42" s="185">
        <f t="shared" si="6"/>
        <v>100</v>
      </c>
      <c r="I42" s="186">
        <f t="shared" si="7"/>
        <v>100</v>
      </c>
      <c r="J42" s="184">
        <f>COUNTIFS('RQ1-AnsweredRQs'!$A$3:$A$513,$A42, 'RQ1-AnsweredRQs'!$C$3:$C$513,J$2)</f>
        <v>1</v>
      </c>
      <c r="K42" s="184">
        <f>COUNTIFS('RQ1-AnsweredRQs'!$A$3:$A$513,$A42, 'RQ1-AnsweredRQs'!$C$3:$C$513,K$2)</f>
        <v>1</v>
      </c>
      <c r="L42" s="184">
        <f>COUNTIFS('RQ1-AnsweredRQs'!$A$3:$A$513,$A42, 'RQ1-AnsweredRQs'!$C$3:$C$513,L$2)</f>
        <v>0</v>
      </c>
      <c r="M42" s="184">
        <f>COUNTIFS('RQ1-AnsweredRQs'!$A$3:$A$513,$A42, 'RQ1-AnsweredRQs'!$C$3:$C$513,M$2)</f>
        <v>0</v>
      </c>
      <c r="N42" s="184">
        <f>COUNTIFS('RQ1-AnsweredRQs'!$A$3:$A$513,$A42, 'RQ1-AnsweredRQs'!$C$3:$C$513,N$2)</f>
        <v>0</v>
      </c>
      <c r="O42" s="184">
        <f>COUNTIFS('RQ1-AnsweredRQs'!$A$3:$A$513,$A42, 'RQ1-AnsweredRQs'!$C$3:$C$513,O$2)</f>
        <v>0</v>
      </c>
      <c r="P42" s="184">
        <f>COUNTIFS('RQ1-AnsweredRQs'!$A$3:$A$513,$A42, 'RQ1-AnsweredRQs'!$C$3:$C$513,P$2)</f>
        <v>0</v>
      </c>
      <c r="Q42" s="184">
        <f>COUNTIFS('RQ1-AnsweredRQs'!$A$3:$A$513,$A42, 'RQ1-AnsweredRQs'!$C$3:$C$513,Q$2)</f>
        <v>0</v>
      </c>
      <c r="R42" s="184">
        <f>COUNTIFS('RQ1-AnsweredRQs'!$A$3:$A$513,$A42, 'RQ1-AnsweredRQs'!$C$3:$C$513,R$2)</f>
        <v>0</v>
      </c>
      <c r="S42" s="184">
        <f>COUNTIFS('RQ1-AnsweredRQs'!$A$3:$A$513,$A42, 'RQ1-AnsweredRQs'!$C$3:$C$513,S$2)</f>
        <v>0</v>
      </c>
      <c r="T42" s="9"/>
      <c r="U42" s="9"/>
      <c r="V42" s="9"/>
      <c r="W42" s="9"/>
      <c r="X42" s="9"/>
      <c r="Y42" s="9"/>
      <c r="Z42" s="9"/>
      <c r="AA42" s="9"/>
      <c r="AB42" s="9"/>
      <c r="AC42" s="9"/>
      <c r="AD42" s="9"/>
      <c r="AE42" s="9"/>
    </row>
    <row r="43">
      <c r="A43" s="179" t="s">
        <v>183</v>
      </c>
      <c r="B43" s="13" t="s">
        <v>26</v>
      </c>
      <c r="C43" s="170">
        <v>4.0</v>
      </c>
      <c r="D43" s="170">
        <v>4.0</v>
      </c>
      <c r="E43" s="8">
        <v>2.0</v>
      </c>
      <c r="F43" s="170">
        <v>1.0</v>
      </c>
      <c r="G43" s="8"/>
      <c r="H43" s="180">
        <f t="shared" si="6"/>
        <v>100</v>
      </c>
      <c r="I43" s="181">
        <f t="shared" si="7"/>
        <v>50</v>
      </c>
      <c r="J43" s="8">
        <f>COUNTIFS('RQ1-AnsweredRQs'!$A$3:$A$513,$A43, 'RQ1-AnsweredRQs'!$C$3:$C$513,J$2)</f>
        <v>1</v>
      </c>
      <c r="K43" s="8">
        <f>COUNTIFS('RQ1-AnsweredRQs'!$A$3:$A$513,$A43, 'RQ1-AnsweredRQs'!$C$3:$C$513,K$2)</f>
        <v>3</v>
      </c>
      <c r="L43" s="8">
        <f>COUNTIFS('RQ1-AnsweredRQs'!$A$3:$A$513,$A43, 'RQ1-AnsweredRQs'!$C$3:$C$513,L$2)</f>
        <v>0</v>
      </c>
      <c r="M43" s="8">
        <f>COUNTIFS('RQ1-AnsweredRQs'!$A$3:$A$513,$A43, 'RQ1-AnsweredRQs'!$C$3:$C$513,M$2)</f>
        <v>0</v>
      </c>
      <c r="N43" s="8">
        <f>COUNTIFS('RQ1-AnsweredRQs'!$A$3:$A$513,$A43, 'RQ1-AnsweredRQs'!$C$3:$C$513,N$2)</f>
        <v>0</v>
      </c>
      <c r="O43" s="8">
        <f>COUNTIFS('RQ1-AnsweredRQs'!$A$3:$A$513,$A43, 'RQ1-AnsweredRQs'!$C$3:$C$513,O$2)</f>
        <v>0</v>
      </c>
      <c r="P43" s="8">
        <f>COUNTIFS('RQ1-AnsweredRQs'!$A$3:$A$513,$A43, 'RQ1-AnsweredRQs'!$C$3:$C$513,P$2)</f>
        <v>0</v>
      </c>
      <c r="Q43" s="8">
        <f>COUNTIFS('RQ1-AnsweredRQs'!$A$3:$A$513,$A43, 'RQ1-AnsweredRQs'!$C$3:$C$513,Q$2)</f>
        <v>0</v>
      </c>
      <c r="R43" s="8">
        <f>COUNTIFS('RQ1-AnsweredRQs'!$A$3:$A$513,$A43, 'RQ1-AnsweredRQs'!$C$3:$C$513,R$2)</f>
        <v>0</v>
      </c>
      <c r="S43" s="8">
        <f>COUNTIFS('RQ1-AnsweredRQs'!$A$3:$A$513,$A43, 'RQ1-AnsweredRQs'!$C$3:$C$513,S$2)</f>
        <v>0</v>
      </c>
      <c r="T43" s="9"/>
      <c r="U43" s="9"/>
      <c r="V43" s="9"/>
      <c r="W43" s="9"/>
      <c r="X43" s="9"/>
      <c r="Y43" s="9"/>
      <c r="Z43" s="9"/>
      <c r="AA43" s="9"/>
      <c r="AB43" s="9"/>
      <c r="AC43" s="9"/>
      <c r="AD43" s="9"/>
      <c r="AE43" s="9"/>
    </row>
    <row r="44">
      <c r="A44" s="182" t="s">
        <v>190</v>
      </c>
      <c r="B44" s="183" t="s">
        <v>26</v>
      </c>
      <c r="C44" s="187">
        <v>4.0</v>
      </c>
      <c r="D44" s="187">
        <v>4.0</v>
      </c>
      <c r="E44" s="184">
        <v>3.0</v>
      </c>
      <c r="F44" s="187">
        <v>3.0</v>
      </c>
      <c r="G44" s="184"/>
      <c r="H44" s="185">
        <f t="shared" si="6"/>
        <v>100</v>
      </c>
      <c r="I44" s="186">
        <f t="shared" si="7"/>
        <v>100</v>
      </c>
      <c r="J44" s="184">
        <f>COUNTIFS('RQ1-AnsweredRQs'!$A$3:$A$513,$A44, 'RQ1-AnsweredRQs'!$C$3:$C$513,J$2)</f>
        <v>0</v>
      </c>
      <c r="K44" s="184">
        <f>COUNTIFS('RQ1-AnsweredRQs'!$A$3:$A$513,$A44, 'RQ1-AnsweredRQs'!$C$3:$C$513,K$2)</f>
        <v>4</v>
      </c>
      <c r="L44" s="184">
        <f>COUNTIFS('RQ1-AnsweredRQs'!$A$3:$A$513,$A44, 'RQ1-AnsweredRQs'!$C$3:$C$513,L$2)</f>
        <v>0</v>
      </c>
      <c r="M44" s="184">
        <f>COUNTIFS('RQ1-AnsweredRQs'!$A$3:$A$513,$A44, 'RQ1-AnsweredRQs'!$C$3:$C$513,M$2)</f>
        <v>0</v>
      </c>
      <c r="N44" s="184">
        <f>COUNTIFS('RQ1-AnsweredRQs'!$A$3:$A$513,$A44, 'RQ1-AnsweredRQs'!$C$3:$C$513,N$2)</f>
        <v>0</v>
      </c>
      <c r="O44" s="184">
        <f>COUNTIFS('RQ1-AnsweredRQs'!$A$3:$A$513,$A44, 'RQ1-AnsweredRQs'!$C$3:$C$513,O$2)</f>
        <v>0</v>
      </c>
      <c r="P44" s="184">
        <f>COUNTIFS('RQ1-AnsweredRQs'!$A$3:$A$513,$A44, 'RQ1-AnsweredRQs'!$C$3:$C$513,P$2)</f>
        <v>0</v>
      </c>
      <c r="Q44" s="184">
        <f>COUNTIFS('RQ1-AnsweredRQs'!$A$3:$A$513,$A44, 'RQ1-AnsweredRQs'!$C$3:$C$513,Q$2)</f>
        <v>0</v>
      </c>
      <c r="R44" s="184">
        <f>COUNTIFS('RQ1-AnsweredRQs'!$A$3:$A$513,$A44, 'RQ1-AnsweredRQs'!$C$3:$C$513,R$2)</f>
        <v>0</v>
      </c>
      <c r="S44" s="184">
        <f>COUNTIFS('RQ1-AnsweredRQs'!$A$3:$A$513,$A44, 'RQ1-AnsweredRQs'!$C$3:$C$513,S$2)</f>
        <v>0</v>
      </c>
      <c r="T44" s="9"/>
      <c r="U44" s="9"/>
      <c r="V44" s="9"/>
      <c r="W44" s="9"/>
      <c r="X44" s="9"/>
      <c r="Y44" s="9"/>
      <c r="Z44" s="9"/>
      <c r="AA44" s="9"/>
      <c r="AB44" s="9"/>
      <c r="AC44" s="9"/>
      <c r="AD44" s="9"/>
      <c r="AE44" s="9"/>
    </row>
    <row r="45" hidden="1">
      <c r="A45" s="179" t="s">
        <v>194</v>
      </c>
      <c r="B45" s="13" t="s">
        <v>26</v>
      </c>
      <c r="C45" s="170">
        <v>2.0</v>
      </c>
      <c r="D45" s="170">
        <v>1.0</v>
      </c>
      <c r="E45" s="8">
        <v>3.0</v>
      </c>
      <c r="F45" s="170">
        <v>1.0</v>
      </c>
      <c r="G45" s="8"/>
      <c r="H45" s="180">
        <f t="shared" si="6"/>
        <v>50</v>
      </c>
      <c r="I45" s="181">
        <f t="shared" si="7"/>
        <v>33.33333333</v>
      </c>
      <c r="J45" s="8">
        <f>COUNTIFS('RQ1-AnsweredRQs'!$A$3:$A$513,$A45, 'RQ1-AnsweredRQs'!$C$3:$C$513,J$2)</f>
        <v>0</v>
      </c>
      <c r="K45" s="170">
        <v>1.0</v>
      </c>
      <c r="L45" s="8">
        <f>COUNTIFS('RQ1-AnsweredRQs'!$A$3:$A$513,$A45, 'RQ1-AnsweredRQs'!$C$3:$C$513,L$2)</f>
        <v>0</v>
      </c>
      <c r="M45" s="8">
        <f>COUNTIFS('RQ1-AnsweredRQs'!$A$3:$A$513,$A45, 'RQ1-AnsweredRQs'!$C$3:$C$513,M$2)</f>
        <v>0</v>
      </c>
      <c r="N45" s="8">
        <f>COUNTIFS('RQ1-AnsweredRQs'!$A$3:$A$513,$A45, 'RQ1-AnsweredRQs'!$C$3:$C$513,N$2)</f>
        <v>0</v>
      </c>
      <c r="O45" s="8">
        <f>COUNTIFS('RQ1-AnsweredRQs'!$A$3:$A$513,$A45, 'RQ1-AnsweredRQs'!$C$3:$C$513,O$2)</f>
        <v>0</v>
      </c>
      <c r="P45" s="8">
        <f>COUNTIFS('RQ1-AnsweredRQs'!$A$3:$A$513,$A45, 'RQ1-AnsweredRQs'!$C$3:$C$513,P$2)</f>
        <v>0</v>
      </c>
      <c r="Q45" s="8">
        <f>COUNTIFS('RQ1-AnsweredRQs'!$A$3:$A$513,$A45, 'RQ1-AnsweredRQs'!$C$3:$C$513,Q$2)</f>
        <v>0</v>
      </c>
      <c r="R45" s="8">
        <f>COUNTIFS('RQ1-AnsweredRQs'!$A$3:$A$513,$A45, 'RQ1-AnsweredRQs'!$C$3:$C$513,R$2)</f>
        <v>0</v>
      </c>
      <c r="S45" s="8">
        <f>COUNTIFS('RQ1-AnsweredRQs'!$A$3:$A$513,$A45, 'RQ1-AnsweredRQs'!$C$3:$C$513,S$2)</f>
        <v>0</v>
      </c>
      <c r="T45" s="9"/>
      <c r="U45" s="9"/>
      <c r="V45" s="9"/>
      <c r="W45" s="9"/>
      <c r="X45" s="9"/>
      <c r="Y45" s="9"/>
      <c r="Z45" s="9"/>
      <c r="AA45" s="9"/>
      <c r="AB45" s="9"/>
      <c r="AC45" s="9"/>
      <c r="AD45" s="9"/>
      <c r="AE45" s="9"/>
    </row>
    <row r="46" hidden="1">
      <c r="A46" s="182" t="s">
        <v>196</v>
      </c>
      <c r="B46" s="183" t="s">
        <v>26</v>
      </c>
      <c r="C46" s="187">
        <v>3.0</v>
      </c>
      <c r="D46" s="187">
        <v>0.0</v>
      </c>
      <c r="E46" s="184">
        <v>1.0</v>
      </c>
      <c r="F46" s="187">
        <v>0.0</v>
      </c>
      <c r="G46" s="184"/>
      <c r="H46" s="185">
        <f t="shared" si="6"/>
        <v>0</v>
      </c>
      <c r="I46" s="186">
        <f t="shared" si="7"/>
        <v>0</v>
      </c>
      <c r="J46" s="184">
        <f>COUNTIFS('RQ1-AnsweredRQs'!$A$3:$A$513,$A46, 'RQ1-AnsweredRQs'!$C$3:$C$513,J$2)</f>
        <v>0</v>
      </c>
      <c r="K46" s="187">
        <v>0.0</v>
      </c>
      <c r="L46" s="184">
        <f>COUNTIFS('RQ1-AnsweredRQs'!$A$3:$A$513,$A46, 'RQ1-AnsweredRQs'!$C$3:$C$513,L$2)</f>
        <v>0</v>
      </c>
      <c r="M46" s="184">
        <f>COUNTIFS('RQ1-AnsweredRQs'!$A$3:$A$513,$A46, 'RQ1-AnsweredRQs'!$C$3:$C$513,M$2)</f>
        <v>0</v>
      </c>
      <c r="N46" s="184">
        <f>COUNTIFS('RQ1-AnsweredRQs'!$A$3:$A$513,$A46, 'RQ1-AnsweredRQs'!$C$3:$C$513,N$2)</f>
        <v>0</v>
      </c>
      <c r="O46" s="184">
        <f>COUNTIFS('RQ1-AnsweredRQs'!$A$3:$A$513,$A46, 'RQ1-AnsweredRQs'!$C$3:$C$513,O$2)</f>
        <v>0</v>
      </c>
      <c r="P46" s="184">
        <f>COUNTIFS('RQ1-AnsweredRQs'!$A$3:$A$513,$A46, 'RQ1-AnsweredRQs'!$C$3:$C$513,P$2)</f>
        <v>0</v>
      </c>
      <c r="Q46" s="187">
        <v>0.0</v>
      </c>
      <c r="R46" s="184">
        <f>COUNTIFS('RQ1-AnsweredRQs'!$A$3:$A$513,$A46, 'RQ1-AnsweredRQs'!$C$3:$C$513,R$2)</f>
        <v>0</v>
      </c>
      <c r="S46" s="184">
        <f>COUNTIFS('RQ1-AnsweredRQs'!$A$3:$A$513,$A46, 'RQ1-AnsweredRQs'!$C$3:$C$513,S$2)</f>
        <v>0</v>
      </c>
      <c r="T46" s="9"/>
      <c r="U46" s="9"/>
      <c r="V46" s="9"/>
      <c r="W46" s="9"/>
      <c r="X46" s="9"/>
      <c r="Y46" s="9"/>
      <c r="Z46" s="9"/>
      <c r="AA46" s="9"/>
      <c r="AB46" s="9"/>
      <c r="AC46" s="9"/>
      <c r="AD46" s="9"/>
      <c r="AE46" s="9"/>
    </row>
    <row r="47" hidden="1">
      <c r="A47" s="179" t="s">
        <v>198</v>
      </c>
      <c r="B47" s="13" t="s">
        <v>21</v>
      </c>
      <c r="C47" s="170">
        <v>8.0</v>
      </c>
      <c r="D47" s="170">
        <v>6.0</v>
      </c>
      <c r="E47" s="8">
        <v>2.0</v>
      </c>
      <c r="F47" s="170">
        <v>2.0</v>
      </c>
      <c r="G47" s="8"/>
      <c r="H47" s="180">
        <f t="shared" si="6"/>
        <v>75</v>
      </c>
      <c r="I47" s="181">
        <f t="shared" si="7"/>
        <v>100</v>
      </c>
      <c r="J47" s="8">
        <f>COUNTIFS('RQ1-AnsweredRQs'!$A$3:$A$513,$A47, 'RQ1-AnsweredRQs'!$C$3:$C$513,J$2)</f>
        <v>2</v>
      </c>
      <c r="K47" s="170">
        <v>3.0</v>
      </c>
      <c r="L47" s="8">
        <f>COUNTIFS('RQ1-AnsweredRQs'!$A$3:$A$513,$A47, 'RQ1-AnsweredRQs'!$C$3:$C$513,L$2)</f>
        <v>0</v>
      </c>
      <c r="M47" s="8">
        <f>COUNTIFS('RQ1-AnsweredRQs'!$A$3:$A$513,$A47, 'RQ1-AnsweredRQs'!$C$3:$C$513,M$2)</f>
        <v>0</v>
      </c>
      <c r="N47" s="8">
        <f>COUNTIFS('RQ1-AnsweredRQs'!$A$3:$A$513,$A47, 'RQ1-AnsweredRQs'!$C$3:$C$513,N$2)</f>
        <v>0</v>
      </c>
      <c r="O47" s="8">
        <f>COUNTIFS('RQ1-AnsweredRQs'!$A$3:$A$513,$A47, 'RQ1-AnsweredRQs'!$C$3:$C$513,O$2)</f>
        <v>0</v>
      </c>
      <c r="P47" s="8">
        <f>COUNTIFS('RQ1-AnsweredRQs'!$A$3:$A$513,$A47, 'RQ1-AnsweredRQs'!$C$3:$C$513,P$2)</f>
        <v>0</v>
      </c>
      <c r="Q47" s="8">
        <f>COUNTIFS('RQ1-AnsweredRQs'!$A$3:$A$513,$A47, 'RQ1-AnsweredRQs'!$C$3:$C$513,Q$2)</f>
        <v>0</v>
      </c>
      <c r="R47" s="8">
        <f>COUNTIFS('RQ1-AnsweredRQs'!$A$3:$A$513,$A47, 'RQ1-AnsweredRQs'!$C$3:$C$513,R$2)</f>
        <v>0</v>
      </c>
      <c r="S47" s="170">
        <v>1.0</v>
      </c>
      <c r="T47" s="9"/>
      <c r="U47" s="9"/>
      <c r="V47" s="9"/>
      <c r="W47" s="9"/>
      <c r="X47" s="9"/>
      <c r="Y47" s="9"/>
      <c r="Z47" s="9"/>
      <c r="AA47" s="9"/>
      <c r="AB47" s="9"/>
      <c r="AC47" s="9"/>
      <c r="AD47" s="9"/>
      <c r="AE47" s="9"/>
    </row>
    <row r="48">
      <c r="A48" s="182" t="s">
        <v>199</v>
      </c>
      <c r="B48" s="191" t="s">
        <v>200</v>
      </c>
      <c r="C48" s="187">
        <v>2.0</v>
      </c>
      <c r="D48" s="187">
        <v>2.0</v>
      </c>
      <c r="E48" s="184">
        <v>5.0</v>
      </c>
      <c r="F48" s="187">
        <v>0.0</v>
      </c>
      <c r="G48" s="184"/>
      <c r="H48" s="185">
        <f t="shared" si="6"/>
        <v>100</v>
      </c>
      <c r="I48" s="186">
        <f t="shared" si="7"/>
        <v>0</v>
      </c>
      <c r="J48" s="184">
        <f>COUNTIFS('RQ1-AnsweredRQs'!$A$3:$A$513,$A48, 'RQ1-AnsweredRQs'!$C$3:$C$513,J$2)</f>
        <v>0</v>
      </c>
      <c r="K48" s="187">
        <v>0.0</v>
      </c>
      <c r="L48" s="184">
        <f>COUNTIFS('RQ1-AnsweredRQs'!$A$3:$A$513,$A48, 'RQ1-AnsweredRQs'!$C$3:$C$513,L$2)</f>
        <v>0</v>
      </c>
      <c r="M48" s="184">
        <f>COUNTIFS('RQ1-AnsweredRQs'!$A$3:$A$513,$A48, 'RQ1-AnsweredRQs'!$C$3:$C$513,M$2)</f>
        <v>0</v>
      </c>
      <c r="N48" s="184">
        <f>COUNTIFS('RQ1-AnsweredRQs'!$A$3:$A$513,$A48, 'RQ1-AnsweredRQs'!$C$3:$C$513,N$2)</f>
        <v>0</v>
      </c>
      <c r="O48" s="184">
        <f>COUNTIFS('RQ1-AnsweredRQs'!$A$3:$A$513,$A48, 'RQ1-AnsweredRQs'!$C$3:$C$513,O$2)</f>
        <v>0</v>
      </c>
      <c r="P48" s="184">
        <f>COUNTIFS('RQ1-AnsweredRQs'!$A$3:$A$513,$A48, 'RQ1-AnsweredRQs'!$C$3:$C$513,P$2)</f>
        <v>0</v>
      </c>
      <c r="Q48" s="184">
        <f>COUNTIFS('RQ1-AnsweredRQs'!$A$3:$A$513,$A48, 'RQ1-AnsweredRQs'!$C$3:$C$513,Q$2)</f>
        <v>0</v>
      </c>
      <c r="R48" s="184">
        <f>COUNTIFS('RQ1-AnsweredRQs'!$A$3:$A$513,$A48, 'RQ1-AnsweredRQs'!$C$3:$C$513,R$2)</f>
        <v>0</v>
      </c>
      <c r="S48" s="184">
        <f>COUNTIFS('RQ1-AnsweredRQs'!$A$3:$A$513,$A48, 'RQ1-AnsweredRQs'!$C$3:$C$513,S$2)</f>
        <v>0</v>
      </c>
      <c r="T48" s="9"/>
      <c r="U48" s="9"/>
      <c r="V48" s="9"/>
      <c r="W48" s="9"/>
      <c r="X48" s="9"/>
      <c r="Y48" s="9"/>
      <c r="Z48" s="9"/>
      <c r="AA48" s="9"/>
      <c r="AB48" s="9"/>
      <c r="AC48" s="9"/>
      <c r="AD48" s="9"/>
      <c r="AE48" s="9"/>
    </row>
    <row r="49" hidden="1">
      <c r="A49" s="179" t="s">
        <v>201</v>
      </c>
      <c r="B49" s="27" t="s">
        <v>200</v>
      </c>
      <c r="C49" s="170">
        <v>5.0</v>
      </c>
      <c r="D49" s="170">
        <v>3.0</v>
      </c>
      <c r="E49" s="8">
        <v>60.0</v>
      </c>
      <c r="F49" s="170">
        <v>12.0</v>
      </c>
      <c r="G49" s="8"/>
      <c r="H49" s="180">
        <f t="shared" si="6"/>
        <v>60</v>
      </c>
      <c r="I49" s="181">
        <f t="shared" si="7"/>
        <v>20</v>
      </c>
      <c r="J49" s="8">
        <f>COUNTIFS('RQ1-AnsweredRQs'!$A$3:$A$513,$A49, 'RQ1-AnsweredRQs'!$C$3:$C$513,J$2)</f>
        <v>0</v>
      </c>
      <c r="K49" s="170">
        <v>3.0</v>
      </c>
      <c r="L49" s="8">
        <f>COUNTIFS('RQ1-AnsweredRQs'!$A$3:$A$513,$A49, 'RQ1-AnsweredRQs'!$C$3:$C$513,L$2)</f>
        <v>0</v>
      </c>
      <c r="M49" s="8">
        <f>COUNTIFS('RQ1-AnsweredRQs'!$A$3:$A$513,$A49, 'RQ1-AnsweredRQs'!$C$3:$C$513,M$2)</f>
        <v>0</v>
      </c>
      <c r="N49" s="8">
        <f>COUNTIFS('RQ1-AnsweredRQs'!$A$3:$A$513,$A49, 'RQ1-AnsweredRQs'!$C$3:$C$513,N$2)</f>
        <v>0</v>
      </c>
      <c r="O49" s="8">
        <f>COUNTIFS('RQ1-AnsweredRQs'!$A$3:$A$513,$A49, 'RQ1-AnsweredRQs'!$C$3:$C$513,O$2)</f>
        <v>0</v>
      </c>
      <c r="P49" s="8">
        <f>COUNTIFS('RQ1-AnsweredRQs'!$A$3:$A$513,$A49, 'RQ1-AnsweredRQs'!$C$3:$C$513,P$2)</f>
        <v>0</v>
      </c>
      <c r="Q49" s="8">
        <f>COUNTIFS('RQ1-AnsweredRQs'!$A$3:$A$513,$A49, 'RQ1-AnsweredRQs'!$C$3:$C$513,Q$2)</f>
        <v>0</v>
      </c>
      <c r="R49" s="8">
        <f>COUNTIFS('RQ1-AnsweredRQs'!$A$3:$A$513,$A49, 'RQ1-AnsweredRQs'!$C$3:$C$513,R$2)</f>
        <v>0</v>
      </c>
      <c r="S49" s="8">
        <f>COUNTIFS('RQ1-AnsweredRQs'!$A$3:$A$513,$A49, 'RQ1-AnsweredRQs'!$C$3:$C$513,S$2)</f>
        <v>0</v>
      </c>
      <c r="T49" s="9"/>
      <c r="U49" s="9"/>
      <c r="V49" s="9"/>
      <c r="W49" s="9"/>
      <c r="X49" s="9"/>
      <c r="Y49" s="9"/>
      <c r="Z49" s="9"/>
      <c r="AA49" s="9"/>
      <c r="AB49" s="9"/>
      <c r="AC49" s="9"/>
      <c r="AD49" s="9"/>
      <c r="AE49" s="9"/>
    </row>
    <row r="50" hidden="1">
      <c r="A50" s="182" t="s">
        <v>209</v>
      </c>
      <c r="B50" s="183" t="s">
        <v>26</v>
      </c>
      <c r="C50" s="187">
        <v>1.0</v>
      </c>
      <c r="D50" s="187">
        <v>0.0</v>
      </c>
      <c r="E50" s="184">
        <v>1.0</v>
      </c>
      <c r="F50" s="187">
        <v>0.0</v>
      </c>
      <c r="G50" s="184"/>
      <c r="H50" s="185">
        <f t="shared" si="6"/>
        <v>0</v>
      </c>
      <c r="I50" s="186">
        <f t="shared" si="7"/>
        <v>0</v>
      </c>
      <c r="J50" s="187">
        <v>0.0</v>
      </c>
      <c r="K50" s="184">
        <f>COUNTIFS('RQ1-AnsweredRQs'!$A$3:$A$513,$A50, 'RQ1-AnsweredRQs'!$C$3:$C$513,K$2)</f>
        <v>0</v>
      </c>
      <c r="L50" s="184">
        <f>COUNTIFS('RQ1-AnsweredRQs'!$A$3:$A$513,$A50, 'RQ1-AnsweredRQs'!$C$3:$C$513,L$2)</f>
        <v>0</v>
      </c>
      <c r="M50" s="184">
        <f>COUNTIFS('RQ1-AnsweredRQs'!$A$3:$A$513,$A50, 'RQ1-AnsweredRQs'!$C$3:$C$513,M$2)</f>
        <v>0</v>
      </c>
      <c r="N50" s="184">
        <f>COUNTIFS('RQ1-AnsweredRQs'!$A$3:$A$513,$A50, 'RQ1-AnsweredRQs'!$C$3:$C$513,N$2)</f>
        <v>0</v>
      </c>
      <c r="O50" s="184">
        <f>COUNTIFS('RQ1-AnsweredRQs'!$A$3:$A$513,$A50, 'RQ1-AnsweredRQs'!$C$3:$C$513,O$2)</f>
        <v>0</v>
      </c>
      <c r="P50" s="184">
        <f>COUNTIFS('RQ1-AnsweredRQs'!$A$3:$A$513,$A50, 'RQ1-AnsweredRQs'!$C$3:$C$513,P$2)</f>
        <v>0</v>
      </c>
      <c r="Q50" s="184">
        <f>COUNTIFS('RQ1-AnsweredRQs'!$A$3:$A$513,$A50, 'RQ1-AnsweredRQs'!$C$3:$C$513,Q$2)</f>
        <v>0</v>
      </c>
      <c r="R50" s="184">
        <f>COUNTIFS('RQ1-AnsweredRQs'!$A$3:$A$513,$A50, 'RQ1-AnsweredRQs'!$C$3:$C$513,R$2)</f>
        <v>0</v>
      </c>
      <c r="S50" s="184">
        <f>COUNTIFS('RQ1-AnsweredRQs'!$A$3:$A$513,$A50, 'RQ1-AnsweredRQs'!$C$3:$C$513,S$2)</f>
        <v>0</v>
      </c>
      <c r="T50" s="9"/>
      <c r="U50" s="9"/>
      <c r="V50" s="9"/>
      <c r="W50" s="9"/>
      <c r="X50" s="9"/>
      <c r="Y50" s="9"/>
      <c r="Z50" s="9"/>
      <c r="AA50" s="9"/>
      <c r="AB50" s="9"/>
      <c r="AC50" s="9"/>
      <c r="AD50" s="9"/>
      <c r="AE50" s="9"/>
    </row>
    <row r="51" hidden="1">
      <c r="A51" s="179" t="s">
        <v>210</v>
      </c>
      <c r="B51" s="13" t="s">
        <v>26</v>
      </c>
      <c r="C51" s="170">
        <v>4.0</v>
      </c>
      <c r="D51" s="170">
        <v>2.0</v>
      </c>
      <c r="E51" s="8">
        <v>22.0</v>
      </c>
      <c r="F51" s="170">
        <v>22.0</v>
      </c>
      <c r="G51" s="8"/>
      <c r="H51" s="180">
        <f t="shared" si="6"/>
        <v>50</v>
      </c>
      <c r="I51" s="181">
        <f t="shared" si="7"/>
        <v>100</v>
      </c>
      <c r="J51" s="170">
        <v>0.0</v>
      </c>
      <c r="K51" s="170">
        <v>1.0</v>
      </c>
      <c r="L51" s="170">
        <v>1.0</v>
      </c>
      <c r="M51" s="8">
        <f>COUNTIFS('RQ1-AnsweredRQs'!$A$3:$A$513,$A51, 'RQ1-AnsweredRQs'!$C$3:$C$513,M$2)</f>
        <v>0</v>
      </c>
      <c r="N51" s="8">
        <f>COUNTIFS('RQ1-AnsweredRQs'!$A$3:$A$513,$A51, 'RQ1-AnsweredRQs'!$C$3:$C$513,N$2)</f>
        <v>0</v>
      </c>
      <c r="O51" s="8">
        <f>COUNTIFS('RQ1-AnsweredRQs'!$A$3:$A$513,$A51, 'RQ1-AnsweredRQs'!$C$3:$C$513,O$2)</f>
        <v>0</v>
      </c>
      <c r="P51" s="8">
        <f>COUNTIFS('RQ1-AnsweredRQs'!$A$3:$A$513,$A51, 'RQ1-AnsweredRQs'!$C$3:$C$513,P$2)</f>
        <v>0</v>
      </c>
      <c r="Q51" s="8">
        <f>COUNTIFS('RQ1-AnsweredRQs'!$A$3:$A$513,$A51, 'RQ1-AnsweredRQs'!$C$3:$C$513,Q$2)</f>
        <v>0</v>
      </c>
      <c r="R51" s="8">
        <f>COUNTIFS('RQ1-AnsweredRQs'!$A$3:$A$513,$A51, 'RQ1-AnsweredRQs'!$C$3:$C$513,R$2)</f>
        <v>0</v>
      </c>
      <c r="S51" s="8">
        <f>COUNTIFS('RQ1-AnsweredRQs'!$A$3:$A$513,$A51, 'RQ1-AnsweredRQs'!$C$3:$C$513,S$2)</f>
        <v>0</v>
      </c>
      <c r="T51" s="9"/>
      <c r="U51" s="9"/>
      <c r="V51" s="9"/>
      <c r="W51" s="9"/>
      <c r="X51" s="9"/>
      <c r="Y51" s="9"/>
      <c r="Z51" s="9"/>
      <c r="AA51" s="9"/>
      <c r="AB51" s="9"/>
      <c r="AC51" s="9"/>
      <c r="AD51" s="9"/>
      <c r="AE51" s="9"/>
    </row>
    <row r="52" hidden="1">
      <c r="A52" s="182" t="s">
        <v>211</v>
      </c>
      <c r="B52" s="183" t="s">
        <v>26</v>
      </c>
      <c r="C52" s="187">
        <v>4.0</v>
      </c>
      <c r="D52" s="187">
        <v>3.0</v>
      </c>
      <c r="E52" s="184">
        <v>4.0</v>
      </c>
      <c r="F52" s="187">
        <v>4.0</v>
      </c>
      <c r="G52" s="184"/>
      <c r="H52" s="185">
        <f t="shared" si="6"/>
        <v>75</v>
      </c>
      <c r="I52" s="186">
        <f t="shared" si="7"/>
        <v>100</v>
      </c>
      <c r="J52" s="184">
        <f>COUNTIFS('RQ1-AnsweredRQs'!$A$3:$A$513,$A52, 'RQ1-AnsweredRQs'!$C$3:$C$513,J$2)</f>
        <v>2</v>
      </c>
      <c r="K52" s="184">
        <f>COUNTIFS('RQ1-AnsweredRQs'!$A$3:$A$513,$A52, 'RQ1-AnsweredRQs'!$C$3:$C$513,K$2)</f>
        <v>1</v>
      </c>
      <c r="L52" s="184">
        <f>COUNTIFS('RQ1-AnsweredRQs'!$A$3:$A$513,$A52, 'RQ1-AnsweredRQs'!$C$3:$C$513,L$2)</f>
        <v>0</v>
      </c>
      <c r="M52" s="184">
        <f>COUNTIFS('RQ1-AnsweredRQs'!$A$3:$A$513,$A52, 'RQ1-AnsweredRQs'!$C$3:$C$513,M$2)</f>
        <v>0</v>
      </c>
      <c r="N52" s="184">
        <f>COUNTIFS('RQ1-AnsweredRQs'!$A$3:$A$513,$A52, 'RQ1-AnsweredRQs'!$C$3:$C$513,N$2)</f>
        <v>0</v>
      </c>
      <c r="O52" s="184">
        <f>COUNTIFS('RQ1-AnsweredRQs'!$A$3:$A$513,$A52, 'RQ1-AnsweredRQs'!$C$3:$C$513,O$2)</f>
        <v>0</v>
      </c>
      <c r="P52" s="184">
        <f>COUNTIFS('RQ1-AnsweredRQs'!$A$3:$A$513,$A52, 'RQ1-AnsweredRQs'!$C$3:$C$513,P$2)</f>
        <v>0</v>
      </c>
      <c r="Q52" s="184">
        <f>COUNTIFS('RQ1-AnsweredRQs'!$A$3:$A$513,$A52, 'RQ1-AnsweredRQs'!$C$3:$C$513,Q$2)</f>
        <v>0</v>
      </c>
      <c r="R52" s="184">
        <f>COUNTIFS('RQ1-AnsweredRQs'!$A$3:$A$513,$A52, 'RQ1-AnsweredRQs'!$C$3:$C$513,R$2)</f>
        <v>0</v>
      </c>
      <c r="S52" s="184">
        <f>COUNTIFS('RQ1-AnsweredRQs'!$A$3:$A$513,$A52, 'RQ1-AnsweredRQs'!$C$3:$C$513,S$2)</f>
        <v>0</v>
      </c>
      <c r="T52" s="9"/>
      <c r="U52" s="9"/>
      <c r="V52" s="9"/>
      <c r="W52" s="9"/>
      <c r="X52" s="9"/>
      <c r="Y52" s="9"/>
      <c r="Z52" s="9"/>
      <c r="AA52" s="9"/>
      <c r="AB52" s="9"/>
      <c r="AC52" s="9"/>
      <c r="AD52" s="9"/>
      <c r="AE52" s="9"/>
    </row>
    <row r="53" hidden="1">
      <c r="A53" s="179" t="s">
        <v>212</v>
      </c>
      <c r="B53" s="13" t="s">
        <v>26</v>
      </c>
      <c r="C53" s="170">
        <v>4.0</v>
      </c>
      <c r="D53" s="170">
        <v>2.0</v>
      </c>
      <c r="E53" s="8">
        <v>1.0</v>
      </c>
      <c r="F53" s="170">
        <v>1.0</v>
      </c>
      <c r="G53" s="8"/>
      <c r="H53" s="180">
        <f t="shared" si="6"/>
        <v>50</v>
      </c>
      <c r="I53" s="181">
        <f t="shared" si="7"/>
        <v>100</v>
      </c>
      <c r="J53" s="8">
        <f>COUNTIFS('RQ1-AnsweredRQs'!$A$3:$A$513,$A53, 'RQ1-AnsweredRQs'!$C$3:$C$513,J$2)</f>
        <v>0</v>
      </c>
      <c r="K53" s="170">
        <v>2.0</v>
      </c>
      <c r="L53" s="8">
        <f>COUNTIFS('RQ1-AnsweredRQs'!$A$3:$A$513,$A53, 'RQ1-AnsweredRQs'!$C$3:$C$513,L$2)</f>
        <v>0</v>
      </c>
      <c r="M53" s="8">
        <f>COUNTIFS('RQ1-AnsweredRQs'!$A$3:$A$513,$A53, 'RQ1-AnsweredRQs'!$C$3:$C$513,M$2)</f>
        <v>0</v>
      </c>
      <c r="N53" s="8">
        <f>COUNTIFS('RQ1-AnsweredRQs'!$A$3:$A$513,$A53, 'RQ1-AnsweredRQs'!$C$3:$C$513,N$2)</f>
        <v>0</v>
      </c>
      <c r="O53" s="8">
        <f>COUNTIFS('RQ1-AnsweredRQs'!$A$3:$A$513,$A53, 'RQ1-AnsweredRQs'!$C$3:$C$513,O$2)</f>
        <v>0</v>
      </c>
      <c r="P53" s="8">
        <f>COUNTIFS('RQ1-AnsweredRQs'!$A$3:$A$513,$A53, 'RQ1-AnsweredRQs'!$C$3:$C$513,P$2)</f>
        <v>0</v>
      </c>
      <c r="Q53" s="8">
        <f>COUNTIFS('RQ1-AnsweredRQs'!$A$3:$A$513,$A53, 'RQ1-AnsweredRQs'!$C$3:$C$513,Q$2)</f>
        <v>0</v>
      </c>
      <c r="R53" s="8">
        <f>COUNTIFS('RQ1-AnsweredRQs'!$A$3:$A$513,$A53, 'RQ1-AnsweredRQs'!$C$3:$C$513,R$2)</f>
        <v>0</v>
      </c>
      <c r="S53" s="8">
        <f>COUNTIFS('RQ1-AnsweredRQs'!$A$3:$A$513,$A53, 'RQ1-AnsweredRQs'!$C$3:$C$513,S$2)</f>
        <v>0</v>
      </c>
      <c r="T53" s="9"/>
      <c r="U53" s="9"/>
      <c r="V53" s="9"/>
      <c r="W53" s="9"/>
      <c r="X53" s="9"/>
      <c r="Y53" s="9"/>
      <c r="Z53" s="9"/>
      <c r="AA53" s="9"/>
      <c r="AB53" s="9"/>
      <c r="AC53" s="9"/>
      <c r="AD53" s="9"/>
      <c r="AE53" s="9"/>
    </row>
    <row r="54" hidden="1">
      <c r="A54" s="182" t="s">
        <v>213</v>
      </c>
      <c r="B54" s="183" t="s">
        <v>21</v>
      </c>
      <c r="C54" s="187">
        <v>4.0</v>
      </c>
      <c r="D54" s="187">
        <v>0.0</v>
      </c>
      <c r="E54" s="184">
        <v>3.0</v>
      </c>
      <c r="F54" s="187">
        <v>0.0</v>
      </c>
      <c r="G54" s="184"/>
      <c r="H54" s="185">
        <f t="shared" si="6"/>
        <v>0</v>
      </c>
      <c r="I54" s="186">
        <f t="shared" si="7"/>
        <v>0</v>
      </c>
      <c r="J54" s="184">
        <f>COUNTIFS('RQ1-AnsweredRQs'!$A$3:$A$513,$A54, 'RQ1-AnsweredRQs'!$C$3:$C$513,J$2)</f>
        <v>0</v>
      </c>
      <c r="K54" s="187">
        <v>0.0</v>
      </c>
      <c r="L54" s="184">
        <f>COUNTIFS('RQ1-AnsweredRQs'!$A$3:$A$513,$A54, 'RQ1-AnsweredRQs'!$C$3:$C$513,L$2)</f>
        <v>0</v>
      </c>
      <c r="M54" s="184">
        <f>COUNTIFS('RQ1-AnsweredRQs'!$A$3:$A$513,$A54, 'RQ1-AnsweredRQs'!$C$3:$C$513,M$2)</f>
        <v>0</v>
      </c>
      <c r="N54" s="184">
        <f>COUNTIFS('RQ1-AnsweredRQs'!$A$3:$A$513,$A54, 'RQ1-AnsweredRQs'!$C$3:$C$513,N$2)</f>
        <v>0</v>
      </c>
      <c r="O54" s="187">
        <v>0.0</v>
      </c>
      <c r="P54" s="184">
        <f>COUNTIFS('RQ1-AnsweredRQs'!$A$3:$A$513,$A54, 'RQ1-AnsweredRQs'!$C$3:$C$513,P$2)</f>
        <v>0</v>
      </c>
      <c r="Q54" s="184">
        <f>COUNTIFS('RQ1-AnsweredRQs'!$A$3:$A$513,$A54, 'RQ1-AnsweredRQs'!$C$3:$C$513,Q$2)</f>
        <v>0</v>
      </c>
      <c r="R54" s="184">
        <f>COUNTIFS('RQ1-AnsweredRQs'!$A$3:$A$513,$A54, 'RQ1-AnsweredRQs'!$C$3:$C$513,R$2)</f>
        <v>0</v>
      </c>
      <c r="S54" s="184">
        <f>COUNTIFS('RQ1-AnsweredRQs'!$A$3:$A$513,$A54, 'RQ1-AnsweredRQs'!$C$3:$C$513,S$2)</f>
        <v>0</v>
      </c>
      <c r="T54" s="9"/>
      <c r="U54" s="9"/>
      <c r="V54" s="9"/>
      <c r="W54" s="9"/>
      <c r="X54" s="9"/>
      <c r="Y54" s="9"/>
      <c r="Z54" s="9"/>
      <c r="AA54" s="9"/>
      <c r="AB54" s="9"/>
      <c r="AC54" s="9"/>
      <c r="AD54" s="9"/>
      <c r="AE54" s="9"/>
    </row>
    <row r="55" hidden="1">
      <c r="A55" s="179" t="s">
        <v>221</v>
      </c>
      <c r="B55" s="13" t="s">
        <v>21</v>
      </c>
      <c r="C55" s="170">
        <v>4.0</v>
      </c>
      <c r="D55" s="170">
        <v>3.0</v>
      </c>
      <c r="E55" s="8">
        <v>5.0</v>
      </c>
      <c r="F55" s="170">
        <v>5.0</v>
      </c>
      <c r="G55" s="8"/>
      <c r="H55" s="180">
        <f t="shared" si="6"/>
        <v>75</v>
      </c>
      <c r="I55" s="181">
        <f t="shared" si="7"/>
        <v>100</v>
      </c>
      <c r="J55" s="8">
        <f>COUNTIFS('RQ1-AnsweredRQs'!$A$3:$A$513,$A55, 'RQ1-AnsweredRQs'!$C$3:$C$513,J$2)</f>
        <v>0</v>
      </c>
      <c r="K55" s="8">
        <f>COUNTIFS('RQ1-AnsweredRQs'!$A$3:$A$513,$A55, 'RQ1-AnsweredRQs'!$C$3:$C$513,K$2)</f>
        <v>2</v>
      </c>
      <c r="L55" s="8">
        <f>COUNTIFS('RQ1-AnsweredRQs'!$A$3:$A$513,$A55, 'RQ1-AnsweredRQs'!$C$3:$C$513,L$2)</f>
        <v>0</v>
      </c>
      <c r="M55" s="170">
        <v>0.0</v>
      </c>
      <c r="N55" s="8">
        <f>COUNTIFS('RQ1-AnsweredRQs'!$A$3:$A$513,$A55, 'RQ1-AnsweredRQs'!$C$3:$C$513,N$2)</f>
        <v>0</v>
      </c>
      <c r="O55" s="8">
        <f>COUNTIFS('RQ1-AnsweredRQs'!$A$3:$A$513,$A55, 'RQ1-AnsweredRQs'!$C$3:$C$513,O$2)</f>
        <v>0</v>
      </c>
      <c r="P55" s="8">
        <f>COUNTIFS('RQ1-AnsweredRQs'!$A$3:$A$513,$A55, 'RQ1-AnsweredRQs'!$C$3:$C$513,P$2)</f>
        <v>0</v>
      </c>
      <c r="Q55" s="8">
        <f>COUNTIFS('RQ1-AnsweredRQs'!$A$3:$A$513,$A55, 'RQ1-AnsweredRQs'!$C$3:$C$513,Q$2)</f>
        <v>0</v>
      </c>
      <c r="R55" s="8">
        <f>COUNTIFS('RQ1-AnsweredRQs'!$A$3:$A$513,$A55, 'RQ1-AnsweredRQs'!$C$3:$C$513,R$2)</f>
        <v>0</v>
      </c>
      <c r="S55" s="8">
        <f>COUNTIFS('RQ1-AnsweredRQs'!$A$3:$A$513,$A55, 'RQ1-AnsweredRQs'!$C$3:$C$513,S$2)</f>
        <v>1</v>
      </c>
      <c r="T55" s="9"/>
      <c r="U55" s="9"/>
      <c r="V55" s="9"/>
      <c r="W55" s="9"/>
      <c r="X55" s="9"/>
      <c r="Y55" s="9"/>
      <c r="Z55" s="9"/>
      <c r="AA55" s="9"/>
      <c r="AB55" s="9"/>
      <c r="AC55" s="9"/>
      <c r="AD55" s="9"/>
      <c r="AE55" s="9"/>
    </row>
    <row r="56" hidden="1">
      <c r="A56" s="182" t="s">
        <v>228</v>
      </c>
      <c r="B56" s="183" t="s">
        <v>21</v>
      </c>
      <c r="C56" s="187">
        <v>4.0</v>
      </c>
      <c r="D56" s="187">
        <v>0.0</v>
      </c>
      <c r="E56" s="184">
        <v>0.0</v>
      </c>
      <c r="F56" s="187">
        <v>0.0</v>
      </c>
      <c r="G56" s="182" t="s">
        <v>3015</v>
      </c>
      <c r="H56" s="185">
        <f t="shared" si="6"/>
        <v>0</v>
      </c>
      <c r="I56" s="190">
        <v>0.0</v>
      </c>
      <c r="J56" s="184">
        <f>COUNTIFS('RQ1-AnsweredRQs'!$A$3:$A$513,$A56, 'RQ1-AnsweredRQs'!$C$3:$C$513,J$2)</f>
        <v>0</v>
      </c>
      <c r="K56" s="187">
        <v>0.0</v>
      </c>
      <c r="L56" s="184">
        <f>COUNTIFS('RQ1-AnsweredRQs'!$A$3:$A$513,$A56, 'RQ1-AnsweredRQs'!$C$3:$C$513,L$2)</f>
        <v>0</v>
      </c>
      <c r="M56" s="187">
        <v>0.0</v>
      </c>
      <c r="N56" s="184">
        <f>COUNTIFS('RQ1-AnsweredRQs'!$A$3:$A$513,$A56, 'RQ1-AnsweredRQs'!$C$3:$C$513,N$2)</f>
        <v>0</v>
      </c>
      <c r="O56" s="184">
        <f>COUNTIFS('RQ1-AnsweredRQs'!$A$3:$A$513,$A56, 'RQ1-AnsweredRQs'!$C$3:$C$513,O$2)</f>
        <v>0</v>
      </c>
      <c r="P56" s="184">
        <f>COUNTIFS('RQ1-AnsweredRQs'!$A$3:$A$513,$A56, 'RQ1-AnsweredRQs'!$C$3:$C$513,P$2)</f>
        <v>0</v>
      </c>
      <c r="Q56" s="184">
        <f>COUNTIFS('RQ1-AnsweredRQs'!$A$3:$A$513,$A56, 'RQ1-AnsweredRQs'!$C$3:$C$513,Q$2)</f>
        <v>0</v>
      </c>
      <c r="R56" s="184">
        <f>COUNTIFS('RQ1-AnsweredRQs'!$A$3:$A$513,$A56, 'RQ1-AnsweredRQs'!$C$3:$C$513,R$2)</f>
        <v>0</v>
      </c>
      <c r="S56" s="187">
        <v>0.0</v>
      </c>
      <c r="T56" s="9"/>
      <c r="U56" s="9"/>
      <c r="V56" s="9"/>
      <c r="W56" s="9"/>
      <c r="X56" s="9"/>
      <c r="Y56" s="9"/>
      <c r="Z56" s="9"/>
      <c r="AA56" s="9"/>
      <c r="AB56" s="9"/>
      <c r="AC56" s="9"/>
      <c r="AD56" s="9"/>
      <c r="AE56" s="9"/>
    </row>
    <row r="57" hidden="1">
      <c r="A57" s="179" t="s">
        <v>229</v>
      </c>
      <c r="B57" s="13" t="s">
        <v>26</v>
      </c>
      <c r="C57" s="170">
        <v>2.0</v>
      </c>
      <c r="D57" s="170">
        <v>0.0</v>
      </c>
      <c r="E57" s="8">
        <v>1.0</v>
      </c>
      <c r="F57" s="170">
        <v>0.0</v>
      </c>
      <c r="G57" s="179" t="s">
        <v>3015</v>
      </c>
      <c r="H57" s="180">
        <f t="shared" si="6"/>
        <v>0</v>
      </c>
      <c r="I57" s="181">
        <f t="shared" ref="I57:I66" si="8">(F57/E57)*100</f>
        <v>0</v>
      </c>
      <c r="J57" s="8">
        <f>COUNTIFS('RQ1-AnsweredRQs'!$A$3:$A$513,$A57, 'RQ1-AnsweredRQs'!$C$3:$C$513,J$2)</f>
        <v>0</v>
      </c>
      <c r="K57" s="170">
        <v>0.0</v>
      </c>
      <c r="L57" s="8">
        <f>COUNTIFS('RQ1-AnsweredRQs'!$A$3:$A$513,$A57, 'RQ1-AnsweredRQs'!$C$3:$C$513,L$2)</f>
        <v>0</v>
      </c>
      <c r="M57" s="8">
        <f>COUNTIFS('RQ1-AnsweredRQs'!$A$3:$A$513,$A57, 'RQ1-AnsweredRQs'!$C$3:$C$513,M$2)</f>
        <v>0</v>
      </c>
      <c r="N57" s="8">
        <f>COUNTIFS('RQ1-AnsweredRQs'!$A$3:$A$513,$A57, 'RQ1-AnsweredRQs'!$C$3:$C$513,N$2)</f>
        <v>0</v>
      </c>
      <c r="O57" s="8">
        <f>COUNTIFS('RQ1-AnsweredRQs'!$A$3:$A$513,$A57, 'RQ1-AnsweredRQs'!$C$3:$C$513,O$2)</f>
        <v>0</v>
      </c>
      <c r="P57" s="8">
        <f>COUNTIFS('RQ1-AnsweredRQs'!$A$3:$A$513,$A57, 'RQ1-AnsweredRQs'!$C$3:$C$513,P$2)</f>
        <v>0</v>
      </c>
      <c r="Q57" s="8">
        <f>COUNTIFS('RQ1-AnsweredRQs'!$A$3:$A$513,$A57, 'RQ1-AnsweredRQs'!$C$3:$C$513,Q$2)</f>
        <v>0</v>
      </c>
      <c r="R57" s="8">
        <f>COUNTIFS('RQ1-AnsweredRQs'!$A$3:$A$513,$A57, 'RQ1-AnsweredRQs'!$C$3:$C$513,R$2)</f>
        <v>0</v>
      </c>
      <c r="S57" s="170">
        <v>0.0</v>
      </c>
      <c r="T57" s="9"/>
      <c r="U57" s="9"/>
      <c r="V57" s="9"/>
      <c r="W57" s="9"/>
      <c r="X57" s="9"/>
      <c r="Y57" s="9"/>
      <c r="Z57" s="9"/>
      <c r="AA57" s="9"/>
      <c r="AB57" s="9"/>
      <c r="AC57" s="9"/>
      <c r="AD57" s="9"/>
      <c r="AE57" s="9"/>
    </row>
    <row r="58" hidden="1">
      <c r="A58" s="182" t="s">
        <v>234</v>
      </c>
      <c r="B58" s="183" t="s">
        <v>26</v>
      </c>
      <c r="C58" s="187">
        <v>4.0</v>
      </c>
      <c r="D58" s="187">
        <v>2.0</v>
      </c>
      <c r="E58" s="184">
        <v>36.0</v>
      </c>
      <c r="F58" s="187">
        <v>19.0</v>
      </c>
      <c r="G58" s="184"/>
      <c r="H58" s="185">
        <f t="shared" si="6"/>
        <v>50</v>
      </c>
      <c r="I58" s="186">
        <f t="shared" si="8"/>
        <v>52.77777778</v>
      </c>
      <c r="J58" s="184">
        <f>COUNTIFS('RQ1-AnsweredRQs'!$A$3:$A$513,$A58, 'RQ1-AnsweredRQs'!$C$3:$C$513,J$2)</f>
        <v>0</v>
      </c>
      <c r="K58" s="187">
        <v>2.0</v>
      </c>
      <c r="L58" s="184">
        <f>COUNTIFS('RQ1-AnsweredRQs'!$A$3:$A$513,$A58, 'RQ1-AnsweredRQs'!$C$3:$C$513,L$2)</f>
        <v>0</v>
      </c>
      <c r="M58" s="184">
        <f>COUNTIFS('RQ1-AnsweredRQs'!$A$3:$A$513,$A58, 'RQ1-AnsweredRQs'!$C$3:$C$513,M$2)</f>
        <v>0</v>
      </c>
      <c r="N58" s="184">
        <f>COUNTIFS('RQ1-AnsweredRQs'!$A$3:$A$513,$A58, 'RQ1-AnsweredRQs'!$C$3:$C$513,N$2)</f>
        <v>0</v>
      </c>
      <c r="O58" s="184">
        <f>COUNTIFS('RQ1-AnsweredRQs'!$A$3:$A$513,$A58, 'RQ1-AnsweredRQs'!$C$3:$C$513,O$2)</f>
        <v>0</v>
      </c>
      <c r="P58" s="184">
        <f>COUNTIFS('RQ1-AnsweredRQs'!$A$3:$A$513,$A58, 'RQ1-AnsweredRQs'!$C$3:$C$513,P$2)</f>
        <v>0</v>
      </c>
      <c r="Q58" s="184">
        <f>COUNTIFS('RQ1-AnsweredRQs'!$A$3:$A$513,$A58, 'RQ1-AnsweredRQs'!$C$3:$C$513,Q$2)</f>
        <v>0</v>
      </c>
      <c r="R58" s="184">
        <f>COUNTIFS('RQ1-AnsweredRQs'!$A$3:$A$513,$A58, 'RQ1-AnsweredRQs'!$C$3:$C$513,R$2)</f>
        <v>0</v>
      </c>
      <c r="S58" s="184">
        <f>COUNTIFS('RQ1-AnsweredRQs'!$A$3:$A$513,$A58, 'RQ1-AnsweredRQs'!$C$3:$C$513,S$2)</f>
        <v>0</v>
      </c>
      <c r="T58" s="9"/>
      <c r="U58" s="9"/>
      <c r="V58" s="9"/>
      <c r="W58" s="9"/>
      <c r="X58" s="9"/>
      <c r="Y58" s="9"/>
      <c r="Z58" s="9"/>
      <c r="AA58" s="9"/>
      <c r="AB58" s="9"/>
      <c r="AC58" s="9"/>
      <c r="AD58" s="9"/>
      <c r="AE58" s="9"/>
    </row>
    <row r="59" hidden="1">
      <c r="A59" s="179" t="s">
        <v>235</v>
      </c>
      <c r="B59" s="13" t="s">
        <v>26</v>
      </c>
      <c r="C59" s="170">
        <v>4.0</v>
      </c>
      <c r="D59" s="170">
        <v>2.0</v>
      </c>
      <c r="E59" s="8">
        <v>2.0</v>
      </c>
      <c r="F59" s="170">
        <v>2.0</v>
      </c>
      <c r="G59" s="8"/>
      <c r="H59" s="180">
        <f t="shared" si="6"/>
        <v>50</v>
      </c>
      <c r="I59" s="181">
        <f t="shared" si="8"/>
        <v>100</v>
      </c>
      <c r="J59" s="170">
        <v>1.0</v>
      </c>
      <c r="K59" s="170">
        <v>1.0</v>
      </c>
      <c r="L59" s="8">
        <f>COUNTIFS('RQ1-AnsweredRQs'!$A$3:$A$513,$A59, 'RQ1-AnsweredRQs'!$C$3:$C$513,L$2)</f>
        <v>0</v>
      </c>
      <c r="M59" s="8">
        <f>COUNTIFS('RQ1-AnsweredRQs'!$A$3:$A$513,$A59, 'RQ1-AnsweredRQs'!$C$3:$C$513,M$2)</f>
        <v>0</v>
      </c>
      <c r="N59" s="8">
        <f>COUNTIFS('RQ1-AnsweredRQs'!$A$3:$A$513,$A59, 'RQ1-AnsweredRQs'!$C$3:$C$513,N$2)</f>
        <v>0</v>
      </c>
      <c r="O59" s="8">
        <f>COUNTIFS('RQ1-AnsweredRQs'!$A$3:$A$513,$A59, 'RQ1-AnsweredRQs'!$C$3:$C$513,O$2)</f>
        <v>0</v>
      </c>
      <c r="P59" s="170">
        <v>0.0</v>
      </c>
      <c r="Q59" s="8">
        <f>COUNTIFS('RQ1-AnsweredRQs'!$A$3:$A$513,$A59, 'RQ1-AnsweredRQs'!$C$3:$C$513,Q$2)</f>
        <v>0</v>
      </c>
      <c r="R59" s="8">
        <f>COUNTIFS('RQ1-AnsweredRQs'!$A$3:$A$513,$A59, 'RQ1-AnsweredRQs'!$C$3:$C$513,R$2)</f>
        <v>0</v>
      </c>
      <c r="S59" s="8">
        <f>COUNTIFS('RQ1-AnsweredRQs'!$A$3:$A$513,$A59, 'RQ1-AnsweredRQs'!$C$3:$C$513,S$2)</f>
        <v>0</v>
      </c>
      <c r="T59" s="9"/>
      <c r="U59" s="9"/>
      <c r="V59" s="9"/>
      <c r="W59" s="9"/>
      <c r="X59" s="9"/>
      <c r="Y59" s="9"/>
      <c r="Z59" s="9"/>
      <c r="AA59" s="9"/>
      <c r="AB59" s="9"/>
      <c r="AC59" s="9"/>
      <c r="AD59" s="9"/>
      <c r="AE59" s="9"/>
    </row>
    <row r="60">
      <c r="A60" s="182" t="s">
        <v>236</v>
      </c>
      <c r="B60" s="183" t="s">
        <v>26</v>
      </c>
      <c r="C60" s="187">
        <v>4.0</v>
      </c>
      <c r="D60" s="187">
        <v>4.0</v>
      </c>
      <c r="E60" s="184">
        <v>17.0</v>
      </c>
      <c r="F60" s="187">
        <v>17.0</v>
      </c>
      <c r="G60" s="184"/>
      <c r="H60" s="185">
        <f t="shared" si="6"/>
        <v>100</v>
      </c>
      <c r="I60" s="186">
        <f t="shared" si="8"/>
        <v>100</v>
      </c>
      <c r="J60" s="184">
        <f>COUNTIFS('RQ1-AnsweredRQs'!$A$3:$A$513,$A60, 'RQ1-AnsweredRQs'!$C$3:$C$513,J$2)</f>
        <v>0</v>
      </c>
      <c r="K60" s="184">
        <f>COUNTIFS('RQ1-AnsweredRQs'!$A$3:$A$513,$A60, 'RQ1-AnsweredRQs'!$C$3:$C$513,K$2)</f>
        <v>4</v>
      </c>
      <c r="L60" s="184">
        <f>COUNTIFS('RQ1-AnsweredRQs'!$A$3:$A$513,$A60, 'RQ1-AnsweredRQs'!$C$3:$C$513,L$2)</f>
        <v>0</v>
      </c>
      <c r="M60" s="184">
        <f>COUNTIFS('RQ1-AnsweredRQs'!$A$3:$A$513,$A60, 'RQ1-AnsweredRQs'!$C$3:$C$513,M$2)</f>
        <v>0</v>
      </c>
      <c r="N60" s="184">
        <f>COUNTIFS('RQ1-AnsweredRQs'!$A$3:$A$513,$A60, 'RQ1-AnsweredRQs'!$C$3:$C$513,N$2)</f>
        <v>0</v>
      </c>
      <c r="O60" s="184">
        <f>COUNTIFS('RQ1-AnsweredRQs'!$A$3:$A$513,$A60, 'RQ1-AnsweredRQs'!$C$3:$C$513,O$2)</f>
        <v>0</v>
      </c>
      <c r="P60" s="184">
        <f>COUNTIFS('RQ1-AnsweredRQs'!$A$3:$A$513,$A60, 'RQ1-AnsweredRQs'!$C$3:$C$513,P$2)</f>
        <v>0</v>
      </c>
      <c r="Q60" s="184">
        <f>COUNTIFS('RQ1-AnsweredRQs'!$A$3:$A$513,$A60, 'RQ1-AnsweredRQs'!$C$3:$C$513,Q$2)</f>
        <v>0</v>
      </c>
      <c r="R60" s="184">
        <f>COUNTIFS('RQ1-AnsweredRQs'!$A$3:$A$513,$A60, 'RQ1-AnsweredRQs'!$C$3:$C$513,R$2)</f>
        <v>0</v>
      </c>
      <c r="S60" s="184">
        <f>COUNTIFS('RQ1-AnsweredRQs'!$A$3:$A$513,$A60, 'RQ1-AnsweredRQs'!$C$3:$C$513,S$2)</f>
        <v>0</v>
      </c>
      <c r="T60" s="9"/>
      <c r="U60" s="9"/>
      <c r="V60" s="9"/>
      <c r="W60" s="9"/>
      <c r="X60" s="9"/>
      <c r="Y60" s="9"/>
      <c r="Z60" s="9"/>
      <c r="AA60" s="9"/>
      <c r="AB60" s="9"/>
      <c r="AC60" s="9"/>
      <c r="AD60" s="9"/>
      <c r="AE60" s="9"/>
    </row>
    <row r="61" hidden="1">
      <c r="A61" s="179" t="s">
        <v>239</v>
      </c>
      <c r="B61" s="13" t="s">
        <v>27</v>
      </c>
      <c r="C61" s="170">
        <v>4.0</v>
      </c>
      <c r="D61" s="170">
        <v>3.0</v>
      </c>
      <c r="E61" s="8">
        <v>4.0</v>
      </c>
      <c r="F61" s="170">
        <v>3.0</v>
      </c>
      <c r="G61" s="8"/>
      <c r="H61" s="180">
        <f t="shared" si="6"/>
        <v>75</v>
      </c>
      <c r="I61" s="181">
        <f t="shared" si="8"/>
        <v>75</v>
      </c>
      <c r="J61" s="8">
        <f>COUNTIFS('RQ1-AnsweredRQs'!$A$3:$A$513,$A61, 'RQ1-AnsweredRQs'!$C$3:$C$513,J$2)</f>
        <v>1</v>
      </c>
      <c r="K61" s="8">
        <f>COUNTIFS('RQ1-AnsweredRQs'!$A$3:$A$513,$A61, 'RQ1-AnsweredRQs'!$C$3:$C$513,K$2)</f>
        <v>1</v>
      </c>
      <c r="L61" s="8">
        <f>COUNTIFS('RQ1-AnsweredRQs'!$A$3:$A$513,$A61, 'RQ1-AnsweredRQs'!$C$3:$C$513,L$2)</f>
        <v>0</v>
      </c>
      <c r="M61" s="170">
        <v>1.0</v>
      </c>
      <c r="N61" s="8">
        <f>COUNTIFS('RQ1-AnsweredRQs'!$A$3:$A$513,$A61, 'RQ1-AnsweredRQs'!$C$3:$C$513,N$2)</f>
        <v>0</v>
      </c>
      <c r="O61" s="8">
        <f>COUNTIFS('RQ1-AnsweredRQs'!$A$3:$A$513,$A61, 'RQ1-AnsweredRQs'!$C$3:$C$513,O$2)</f>
        <v>0</v>
      </c>
      <c r="P61" s="8">
        <f>COUNTIFS('RQ1-AnsweredRQs'!$A$3:$A$513,$A61, 'RQ1-AnsweredRQs'!$C$3:$C$513,P$2)</f>
        <v>0</v>
      </c>
      <c r="Q61" s="8">
        <f>COUNTIFS('RQ1-AnsweredRQs'!$A$3:$A$513,$A61, 'RQ1-AnsweredRQs'!$C$3:$C$513,Q$2)</f>
        <v>0</v>
      </c>
      <c r="R61" s="8">
        <f>COUNTIFS('RQ1-AnsweredRQs'!$A$3:$A$513,$A61, 'RQ1-AnsweredRQs'!$C$3:$C$513,R$2)</f>
        <v>0</v>
      </c>
      <c r="S61" s="8">
        <f>COUNTIFS('RQ1-AnsweredRQs'!$A$3:$A$513,$A61, 'RQ1-AnsweredRQs'!$C$3:$C$513,S$2)</f>
        <v>0</v>
      </c>
      <c r="T61" s="9"/>
      <c r="U61" s="9"/>
      <c r="V61" s="9"/>
      <c r="W61" s="9"/>
      <c r="X61" s="9"/>
      <c r="Y61" s="9"/>
      <c r="Z61" s="9"/>
      <c r="AA61" s="9"/>
      <c r="AB61" s="9"/>
      <c r="AC61" s="9"/>
      <c r="AD61" s="9"/>
      <c r="AE61" s="9"/>
    </row>
    <row r="62">
      <c r="A62" s="182" t="s">
        <v>246</v>
      </c>
      <c r="B62" s="183" t="s">
        <v>21</v>
      </c>
      <c r="C62" s="187">
        <v>1.0</v>
      </c>
      <c r="D62" s="187">
        <v>1.0</v>
      </c>
      <c r="E62" s="184">
        <v>1.0</v>
      </c>
      <c r="F62" s="187">
        <v>1.0</v>
      </c>
      <c r="G62" s="184"/>
      <c r="H62" s="185">
        <f t="shared" si="6"/>
        <v>100</v>
      </c>
      <c r="I62" s="186">
        <f t="shared" si="8"/>
        <v>100</v>
      </c>
      <c r="J62" s="184">
        <f>COUNTIFS('RQ1-AnsweredRQs'!$A$3:$A$513,$A62, 'RQ1-AnsweredRQs'!$C$3:$C$513,J$2)</f>
        <v>0</v>
      </c>
      <c r="K62" s="184">
        <f>COUNTIFS('RQ1-AnsweredRQs'!$A$3:$A$513,$A62, 'RQ1-AnsweredRQs'!$C$3:$C$513,K$2)</f>
        <v>1</v>
      </c>
      <c r="L62" s="184">
        <f>COUNTIFS('RQ1-AnsweredRQs'!$A$3:$A$513,$A62, 'RQ1-AnsweredRQs'!$C$3:$C$513,L$2)</f>
        <v>0</v>
      </c>
      <c r="M62" s="184">
        <f>COUNTIFS('RQ1-AnsweredRQs'!$A$3:$A$513,$A62, 'RQ1-AnsweredRQs'!$C$3:$C$513,M$2)</f>
        <v>0</v>
      </c>
      <c r="N62" s="184">
        <f>COUNTIFS('RQ1-AnsweredRQs'!$A$3:$A$513,$A62, 'RQ1-AnsweredRQs'!$C$3:$C$513,N$2)</f>
        <v>0</v>
      </c>
      <c r="O62" s="184">
        <f>COUNTIFS('RQ1-AnsweredRQs'!$A$3:$A$513,$A62, 'RQ1-AnsweredRQs'!$C$3:$C$513,O$2)</f>
        <v>0</v>
      </c>
      <c r="P62" s="184">
        <f>COUNTIFS('RQ1-AnsweredRQs'!$A$3:$A$513,$A62, 'RQ1-AnsweredRQs'!$C$3:$C$513,P$2)</f>
        <v>0</v>
      </c>
      <c r="Q62" s="184">
        <f>COUNTIFS('RQ1-AnsweredRQs'!$A$3:$A$513,$A62, 'RQ1-AnsweredRQs'!$C$3:$C$513,Q$2)</f>
        <v>0</v>
      </c>
      <c r="R62" s="184">
        <f>COUNTIFS('RQ1-AnsweredRQs'!$A$3:$A$513,$A62, 'RQ1-AnsweredRQs'!$C$3:$C$513,R$2)</f>
        <v>0</v>
      </c>
      <c r="S62" s="184">
        <f>COUNTIFS('RQ1-AnsweredRQs'!$A$3:$A$513,$A62, 'RQ1-AnsweredRQs'!$C$3:$C$513,S$2)</f>
        <v>0</v>
      </c>
      <c r="T62" s="9"/>
      <c r="U62" s="9"/>
      <c r="V62" s="9"/>
      <c r="W62" s="9"/>
      <c r="X62" s="9"/>
      <c r="Y62" s="9"/>
      <c r="Z62" s="9"/>
      <c r="AA62" s="9"/>
      <c r="AB62" s="9"/>
      <c r="AC62" s="9"/>
      <c r="AD62" s="9"/>
      <c r="AE62" s="9"/>
    </row>
    <row r="63" hidden="1">
      <c r="A63" s="179" t="s">
        <v>250</v>
      </c>
      <c r="B63" s="13" t="s">
        <v>21</v>
      </c>
      <c r="C63" s="170">
        <v>4.0</v>
      </c>
      <c r="D63" s="170">
        <v>0.0</v>
      </c>
      <c r="E63" s="8">
        <v>2.0</v>
      </c>
      <c r="F63" s="170">
        <v>0.0</v>
      </c>
      <c r="G63" s="8"/>
      <c r="H63" s="180">
        <f t="shared" si="6"/>
        <v>0</v>
      </c>
      <c r="I63" s="181">
        <f t="shared" si="8"/>
        <v>0</v>
      </c>
      <c r="J63" s="8">
        <f>COUNTIFS('RQ1-AnsweredRQs'!$A$3:$A$513,$A63, 'RQ1-AnsweredRQs'!$C$3:$C$513,J$2)</f>
        <v>0</v>
      </c>
      <c r="K63" s="170">
        <v>0.0</v>
      </c>
      <c r="L63" s="8">
        <f>COUNTIFS('RQ1-AnsweredRQs'!$A$3:$A$513,$A63, 'RQ1-AnsweredRQs'!$C$3:$C$513,L$2)</f>
        <v>0</v>
      </c>
      <c r="M63" s="8">
        <f>COUNTIFS('RQ1-AnsweredRQs'!$A$3:$A$513,$A63, 'RQ1-AnsweredRQs'!$C$3:$C$513,M$2)</f>
        <v>0</v>
      </c>
      <c r="N63" s="8">
        <f>COUNTIFS('RQ1-AnsweredRQs'!$A$3:$A$513,$A63, 'RQ1-AnsweredRQs'!$C$3:$C$513,N$2)</f>
        <v>0</v>
      </c>
      <c r="O63" s="8">
        <f>COUNTIFS('RQ1-AnsweredRQs'!$A$3:$A$513,$A63, 'RQ1-AnsweredRQs'!$C$3:$C$513,O$2)</f>
        <v>0</v>
      </c>
      <c r="P63" s="8">
        <f>COUNTIFS('RQ1-AnsweredRQs'!$A$3:$A$513,$A63, 'RQ1-AnsweredRQs'!$C$3:$C$513,P$2)</f>
        <v>0</v>
      </c>
      <c r="Q63" s="8">
        <f>COUNTIFS('RQ1-AnsweredRQs'!$A$3:$A$513,$A63, 'RQ1-AnsweredRQs'!$C$3:$C$513,Q$2)</f>
        <v>0</v>
      </c>
      <c r="R63" s="8">
        <f>COUNTIFS('RQ1-AnsweredRQs'!$A$3:$A$513,$A63, 'RQ1-AnsweredRQs'!$C$3:$C$513,R$2)</f>
        <v>0</v>
      </c>
      <c r="S63" s="8">
        <f>COUNTIFS('RQ1-AnsweredRQs'!$A$3:$A$513,$A63, 'RQ1-AnsweredRQs'!$C$3:$C$513,S$2)</f>
        <v>0</v>
      </c>
      <c r="T63" s="9"/>
      <c r="U63" s="9"/>
      <c r="V63" s="9"/>
      <c r="W63" s="9"/>
      <c r="X63" s="9"/>
      <c r="Y63" s="9"/>
      <c r="Z63" s="9"/>
      <c r="AA63" s="9"/>
      <c r="AB63" s="9"/>
      <c r="AC63" s="9"/>
      <c r="AD63" s="9"/>
      <c r="AE63" s="9"/>
    </row>
    <row r="64" hidden="1">
      <c r="A64" s="182" t="s">
        <v>251</v>
      </c>
      <c r="B64" s="183" t="s">
        <v>21</v>
      </c>
      <c r="C64" s="187">
        <v>3.0</v>
      </c>
      <c r="D64" s="187">
        <v>2.0</v>
      </c>
      <c r="E64" s="184">
        <v>9.0</v>
      </c>
      <c r="F64" s="187">
        <v>5.0</v>
      </c>
      <c r="G64" s="184"/>
      <c r="H64" s="185">
        <f t="shared" si="6"/>
        <v>66.66666667</v>
      </c>
      <c r="I64" s="186">
        <f t="shared" si="8"/>
        <v>55.55555556</v>
      </c>
      <c r="J64" s="184">
        <f>COUNTIFS('RQ1-AnsweredRQs'!$A$3:$A$513,$A64, 'RQ1-AnsweredRQs'!$C$3:$C$513,J$2)</f>
        <v>0</v>
      </c>
      <c r="K64" s="187">
        <v>2.0</v>
      </c>
      <c r="L64" s="184">
        <f>COUNTIFS('RQ1-AnsweredRQs'!$A$3:$A$513,$A64, 'RQ1-AnsweredRQs'!$C$3:$C$513,L$2)</f>
        <v>0</v>
      </c>
      <c r="M64" s="184">
        <f>COUNTIFS('RQ1-AnsweredRQs'!$A$3:$A$513,$A64, 'RQ1-AnsweredRQs'!$C$3:$C$513,M$2)</f>
        <v>0</v>
      </c>
      <c r="N64" s="184">
        <f>COUNTIFS('RQ1-AnsweredRQs'!$A$3:$A$513,$A64, 'RQ1-AnsweredRQs'!$C$3:$C$513,N$2)</f>
        <v>0</v>
      </c>
      <c r="O64" s="184">
        <f>COUNTIFS('RQ1-AnsweredRQs'!$A$3:$A$513,$A64, 'RQ1-AnsweredRQs'!$C$3:$C$513,O$2)</f>
        <v>0</v>
      </c>
      <c r="P64" s="184">
        <f>COUNTIFS('RQ1-AnsweredRQs'!$A$3:$A$513,$A64, 'RQ1-AnsweredRQs'!$C$3:$C$513,P$2)</f>
        <v>0</v>
      </c>
      <c r="Q64" s="184">
        <f>COUNTIFS('RQ1-AnsweredRQs'!$A$3:$A$513,$A64, 'RQ1-AnsweredRQs'!$C$3:$C$513,Q$2)</f>
        <v>0</v>
      </c>
      <c r="R64" s="184">
        <f>COUNTIFS('RQ1-AnsweredRQs'!$A$3:$A$513,$A64, 'RQ1-AnsweredRQs'!$C$3:$C$513,R$2)</f>
        <v>0</v>
      </c>
      <c r="S64" s="184">
        <f>COUNTIFS('RQ1-AnsweredRQs'!$A$3:$A$513,$A64, 'RQ1-AnsweredRQs'!$C$3:$C$513,S$2)</f>
        <v>0</v>
      </c>
      <c r="T64" s="9"/>
      <c r="U64" s="9"/>
      <c r="V64" s="9"/>
      <c r="W64" s="9"/>
      <c r="X64" s="9"/>
      <c r="Y64" s="9"/>
      <c r="Z64" s="9"/>
      <c r="AA64" s="9"/>
      <c r="AB64" s="9"/>
      <c r="AC64" s="9"/>
      <c r="AD64" s="9"/>
      <c r="AE64" s="9"/>
    </row>
    <row r="65" hidden="1">
      <c r="A65" s="179" t="s">
        <v>255</v>
      </c>
      <c r="B65" s="13" t="s">
        <v>21</v>
      </c>
      <c r="C65" s="170">
        <v>2.0</v>
      </c>
      <c r="D65" s="170">
        <v>0.0</v>
      </c>
      <c r="E65" s="8">
        <v>1.0</v>
      </c>
      <c r="F65" s="170">
        <v>0.0</v>
      </c>
      <c r="G65" s="8"/>
      <c r="H65" s="180">
        <f t="shared" si="6"/>
        <v>0</v>
      </c>
      <c r="I65" s="181">
        <f t="shared" si="8"/>
        <v>0</v>
      </c>
      <c r="J65" s="8">
        <f>COUNTIFS('RQ1-AnsweredRQs'!$A$3:$A$513,$A65, 'RQ1-AnsweredRQs'!$C$3:$C$513,J$2)</f>
        <v>0</v>
      </c>
      <c r="K65" s="170">
        <v>0.0</v>
      </c>
      <c r="L65" s="8">
        <f>COUNTIFS('RQ1-AnsweredRQs'!$A$3:$A$513,$A65, 'RQ1-AnsweredRQs'!$C$3:$C$513,L$2)</f>
        <v>0</v>
      </c>
      <c r="M65" s="170">
        <v>0.0</v>
      </c>
      <c r="N65" s="170">
        <v>0.0</v>
      </c>
      <c r="O65" s="8">
        <f>COUNTIFS('RQ1-AnsweredRQs'!$A$3:$A$513,$A65, 'RQ1-AnsweredRQs'!$C$3:$C$513,O$2)</f>
        <v>0</v>
      </c>
      <c r="P65" s="8">
        <f>COUNTIFS('RQ1-AnsweredRQs'!$A$3:$A$513,$A65, 'RQ1-AnsweredRQs'!$C$3:$C$513,P$2)</f>
        <v>0</v>
      </c>
      <c r="Q65" s="8">
        <f>COUNTIFS('RQ1-AnsweredRQs'!$A$3:$A$513,$A65, 'RQ1-AnsweredRQs'!$C$3:$C$513,Q$2)</f>
        <v>0</v>
      </c>
      <c r="R65" s="8">
        <f>COUNTIFS('RQ1-AnsweredRQs'!$A$3:$A$513,$A65, 'RQ1-AnsweredRQs'!$C$3:$C$513,R$2)</f>
        <v>0</v>
      </c>
      <c r="S65" s="8">
        <f>COUNTIFS('RQ1-AnsweredRQs'!$A$3:$A$513,$A65, 'RQ1-AnsweredRQs'!$C$3:$C$513,S$2)</f>
        <v>0</v>
      </c>
      <c r="T65" s="9"/>
      <c r="U65" s="9"/>
      <c r="V65" s="9"/>
      <c r="W65" s="9"/>
      <c r="X65" s="9"/>
      <c r="Y65" s="9"/>
      <c r="Z65" s="9"/>
      <c r="AA65" s="9"/>
      <c r="AB65" s="9"/>
      <c r="AC65" s="9"/>
      <c r="AD65" s="9"/>
      <c r="AE65" s="9"/>
    </row>
    <row r="66" hidden="1">
      <c r="A66" s="182" t="s">
        <v>262</v>
      </c>
      <c r="B66" s="183" t="s">
        <v>21</v>
      </c>
      <c r="C66" s="187">
        <v>1.0</v>
      </c>
      <c r="D66" s="187">
        <v>0.0</v>
      </c>
      <c r="E66" s="184">
        <v>7.0</v>
      </c>
      <c r="F66" s="187">
        <v>0.0</v>
      </c>
      <c r="G66" s="184"/>
      <c r="H66" s="185">
        <f t="shared" si="6"/>
        <v>0</v>
      </c>
      <c r="I66" s="186">
        <f t="shared" si="8"/>
        <v>0</v>
      </c>
      <c r="J66" s="184">
        <f>COUNTIFS('RQ1-AnsweredRQs'!$A$3:$A$513,$A66, 'RQ1-AnsweredRQs'!$C$3:$C$513,J$2)</f>
        <v>0</v>
      </c>
      <c r="K66" s="184">
        <f>COUNTIFS('RQ1-AnsweredRQs'!$A$3:$A$513,$A66, 'RQ1-AnsweredRQs'!$C$3:$C$513,K$2)</f>
        <v>0</v>
      </c>
      <c r="L66" s="184">
        <f>COUNTIFS('RQ1-AnsweredRQs'!$A$3:$A$513,$A66, 'RQ1-AnsweredRQs'!$C$3:$C$513,L$2)</f>
        <v>0</v>
      </c>
      <c r="M66" s="184">
        <f>COUNTIFS('RQ1-AnsweredRQs'!$A$3:$A$513,$A66, 'RQ1-AnsweredRQs'!$C$3:$C$513,M$2)</f>
        <v>0</v>
      </c>
      <c r="N66" s="184">
        <f>COUNTIFS('RQ1-AnsweredRQs'!$A$3:$A$513,$A66, 'RQ1-AnsweredRQs'!$C$3:$C$513,N$2)</f>
        <v>0</v>
      </c>
      <c r="O66" s="184">
        <f>COUNTIFS('RQ1-AnsweredRQs'!$A$3:$A$513,$A66, 'RQ1-AnsweredRQs'!$C$3:$C$513,O$2)</f>
        <v>0</v>
      </c>
      <c r="P66" s="184">
        <f>COUNTIFS('RQ1-AnsweredRQs'!$A$3:$A$513,$A66, 'RQ1-AnsweredRQs'!$C$3:$C$513,P$2)</f>
        <v>0</v>
      </c>
      <c r="Q66" s="184">
        <f>COUNTIFS('RQ1-AnsweredRQs'!$A$3:$A$513,$A66, 'RQ1-AnsweredRQs'!$C$3:$C$513,Q$2)</f>
        <v>0</v>
      </c>
      <c r="R66" s="184">
        <f>COUNTIFS('RQ1-AnsweredRQs'!$A$3:$A$513,$A66, 'RQ1-AnsweredRQs'!$C$3:$C$513,R$2)</f>
        <v>0</v>
      </c>
      <c r="S66" s="184">
        <f>COUNTIFS('RQ1-AnsweredRQs'!$A$3:$A$513,$A66, 'RQ1-AnsweredRQs'!$C$3:$C$513,S$2)</f>
        <v>0</v>
      </c>
      <c r="T66" s="9"/>
      <c r="U66" s="9"/>
      <c r="V66" s="9"/>
      <c r="W66" s="9"/>
      <c r="X66" s="9"/>
      <c r="Y66" s="9"/>
      <c r="Z66" s="9"/>
      <c r="AA66" s="9"/>
      <c r="AB66" s="9"/>
      <c r="AC66" s="9"/>
      <c r="AD66" s="9"/>
      <c r="AE66" s="9"/>
    </row>
    <row r="67" hidden="1">
      <c r="A67" s="179" t="s">
        <v>273</v>
      </c>
      <c r="B67" s="13" t="s">
        <v>26</v>
      </c>
      <c r="C67" s="170">
        <v>1.0</v>
      </c>
      <c r="D67" s="170">
        <v>0.0</v>
      </c>
      <c r="E67" s="8">
        <v>0.0</v>
      </c>
      <c r="F67" s="170">
        <v>0.0</v>
      </c>
      <c r="G67" s="179" t="s">
        <v>3015</v>
      </c>
      <c r="H67" s="180">
        <f t="shared" si="6"/>
        <v>0</v>
      </c>
      <c r="I67" s="192">
        <v>0.0</v>
      </c>
      <c r="J67" s="8">
        <f>COUNTIFS('RQ1-AnsweredRQs'!$A$3:$A$513,$A67, 'RQ1-AnsweredRQs'!$C$3:$C$513,J$2)</f>
        <v>0</v>
      </c>
      <c r="K67" s="8">
        <f>COUNTIFS('RQ1-AnsweredRQs'!$A$3:$A$513,$A67, 'RQ1-AnsweredRQs'!$C$3:$C$513,K$2)</f>
        <v>0</v>
      </c>
      <c r="L67" s="8">
        <f>COUNTIFS('RQ1-AnsweredRQs'!$A$3:$A$513,$A67, 'RQ1-AnsweredRQs'!$C$3:$C$513,L$2)</f>
        <v>0</v>
      </c>
      <c r="M67" s="8">
        <f>COUNTIFS('RQ1-AnsweredRQs'!$A$3:$A$513,$A67, 'RQ1-AnsweredRQs'!$C$3:$C$513,M$2)</f>
        <v>0</v>
      </c>
      <c r="N67" s="8">
        <f>COUNTIFS('RQ1-AnsweredRQs'!$A$3:$A$513,$A67, 'RQ1-AnsweredRQs'!$C$3:$C$513,N$2)</f>
        <v>0</v>
      </c>
      <c r="O67" s="8">
        <f>COUNTIFS('RQ1-AnsweredRQs'!$A$3:$A$513,$A67, 'RQ1-AnsweredRQs'!$C$3:$C$513,O$2)</f>
        <v>0</v>
      </c>
      <c r="P67" s="8">
        <f>COUNTIFS('RQ1-AnsweredRQs'!$A$3:$A$513,$A67, 'RQ1-AnsweredRQs'!$C$3:$C$513,P$2)</f>
        <v>0</v>
      </c>
      <c r="Q67" s="8">
        <f>COUNTIFS('RQ1-AnsweredRQs'!$A$3:$A$513,$A67, 'RQ1-AnsweredRQs'!$C$3:$C$513,Q$2)</f>
        <v>0</v>
      </c>
      <c r="R67" s="8">
        <f>COUNTIFS('RQ1-AnsweredRQs'!$A$3:$A$513,$A67, 'RQ1-AnsweredRQs'!$C$3:$C$513,R$2)</f>
        <v>0</v>
      </c>
      <c r="S67" s="170">
        <v>0.0</v>
      </c>
      <c r="T67" s="9"/>
      <c r="U67" s="9"/>
      <c r="V67" s="9"/>
      <c r="W67" s="9"/>
      <c r="X67" s="9"/>
      <c r="Y67" s="9"/>
      <c r="Z67" s="9"/>
      <c r="AA67" s="9"/>
      <c r="AB67" s="9"/>
      <c r="AC67" s="9"/>
      <c r="AD67" s="9"/>
      <c r="AE67" s="9"/>
    </row>
    <row r="68">
      <c r="A68" s="182" t="s">
        <v>274</v>
      </c>
      <c r="B68" s="183" t="s">
        <v>21</v>
      </c>
      <c r="C68" s="187">
        <v>5.0</v>
      </c>
      <c r="D68" s="187">
        <v>4.0</v>
      </c>
      <c r="E68" s="184">
        <v>5.0</v>
      </c>
      <c r="F68" s="187">
        <v>5.0</v>
      </c>
      <c r="G68" s="184"/>
      <c r="H68" s="185">
        <f t="shared" si="6"/>
        <v>80</v>
      </c>
      <c r="I68" s="186">
        <f t="shared" ref="I68:I76" si="9">(F68/E68)*100</f>
        <v>100</v>
      </c>
      <c r="J68" s="184">
        <f>COUNTIFS('RQ1-AnsweredRQs'!$A$3:$A$513,$A68, 'RQ1-AnsweredRQs'!$C$3:$C$513,J$2)</f>
        <v>0</v>
      </c>
      <c r="K68" s="187">
        <v>4.0</v>
      </c>
      <c r="L68" s="184">
        <f>COUNTIFS('RQ1-AnsweredRQs'!$A$3:$A$513,$A68, 'RQ1-AnsweredRQs'!$C$3:$C$513,L$2)</f>
        <v>0</v>
      </c>
      <c r="M68" s="184">
        <f>COUNTIFS('RQ1-AnsweredRQs'!$A$3:$A$513,$A68, 'RQ1-AnsweredRQs'!$C$3:$C$513,M$2)</f>
        <v>0</v>
      </c>
      <c r="N68" s="184">
        <f>COUNTIFS('RQ1-AnsweredRQs'!$A$3:$A$513,$A68, 'RQ1-AnsweredRQs'!$C$3:$C$513,N$2)</f>
        <v>0</v>
      </c>
      <c r="O68" s="184">
        <f>COUNTIFS('RQ1-AnsweredRQs'!$A$3:$A$513,$A68, 'RQ1-AnsweredRQs'!$C$3:$C$513,O$2)</f>
        <v>0</v>
      </c>
      <c r="P68" s="184">
        <f>COUNTIFS('RQ1-AnsweredRQs'!$A$3:$A$513,$A68, 'RQ1-AnsweredRQs'!$C$3:$C$513,P$2)</f>
        <v>0</v>
      </c>
      <c r="Q68" s="184">
        <f>COUNTIFS('RQ1-AnsweredRQs'!$A$3:$A$513,$A68, 'RQ1-AnsweredRQs'!$C$3:$C$513,Q$2)</f>
        <v>0</v>
      </c>
      <c r="R68" s="184">
        <f>COUNTIFS('RQ1-AnsweredRQs'!$A$3:$A$513,$A68, 'RQ1-AnsweredRQs'!$C$3:$C$513,R$2)</f>
        <v>0</v>
      </c>
      <c r="S68" s="184">
        <f>COUNTIFS('RQ1-AnsweredRQs'!$A$3:$A$513,$A68, 'RQ1-AnsweredRQs'!$C$3:$C$513,S$2)</f>
        <v>0</v>
      </c>
      <c r="T68" s="9"/>
      <c r="U68" s="9"/>
      <c r="V68" s="9"/>
      <c r="W68" s="9"/>
      <c r="X68" s="9"/>
      <c r="Y68" s="9"/>
      <c r="Z68" s="9"/>
      <c r="AA68" s="9"/>
      <c r="AB68" s="9"/>
      <c r="AC68" s="9"/>
      <c r="AD68" s="9"/>
      <c r="AE68" s="9"/>
    </row>
    <row r="69">
      <c r="A69" s="179" t="s">
        <v>276</v>
      </c>
      <c r="B69" s="13" t="s">
        <v>152</v>
      </c>
      <c r="C69" s="170">
        <v>3.0</v>
      </c>
      <c r="D69" s="170">
        <v>3.0</v>
      </c>
      <c r="E69" s="8">
        <v>27.0</v>
      </c>
      <c r="F69" s="170">
        <v>18.0</v>
      </c>
      <c r="G69" s="8"/>
      <c r="H69" s="180">
        <f t="shared" si="6"/>
        <v>100</v>
      </c>
      <c r="I69" s="181">
        <f t="shared" si="9"/>
        <v>66.66666667</v>
      </c>
      <c r="J69" s="8">
        <f>COUNTIFS('RQ1-AnsweredRQs'!$A$3:$A$513,$A69, 'RQ1-AnsweredRQs'!$C$3:$C$513,J$2)</f>
        <v>0</v>
      </c>
      <c r="K69" s="8">
        <f>COUNTIFS('RQ1-AnsweredRQs'!$A$3:$A$513,$A69, 'RQ1-AnsweredRQs'!$C$3:$C$513,K$2)</f>
        <v>2</v>
      </c>
      <c r="L69" s="8">
        <f>COUNTIFS('RQ1-AnsweredRQs'!$A$3:$A$513,$A69, 'RQ1-AnsweredRQs'!$C$3:$C$513,L$2)</f>
        <v>0</v>
      </c>
      <c r="M69" s="8">
        <f>COUNTIFS('RQ1-AnsweredRQs'!$A$3:$A$513,$A69, 'RQ1-AnsweredRQs'!$C$3:$C$513,M$2)</f>
        <v>0</v>
      </c>
      <c r="N69" s="8">
        <f>COUNTIFS('RQ1-AnsweredRQs'!$A$3:$A$513,$A69, 'RQ1-AnsweredRQs'!$C$3:$C$513,N$2)</f>
        <v>0</v>
      </c>
      <c r="O69" s="8">
        <f>COUNTIFS('RQ1-AnsweredRQs'!$A$3:$A$513,$A69, 'RQ1-AnsweredRQs'!$C$3:$C$513,O$2)</f>
        <v>0</v>
      </c>
      <c r="P69" s="8">
        <f>COUNTIFS('RQ1-AnsweredRQs'!$A$3:$A$513,$A69, 'RQ1-AnsweredRQs'!$C$3:$C$513,P$2)</f>
        <v>1</v>
      </c>
      <c r="Q69" s="8">
        <f>COUNTIFS('RQ1-AnsweredRQs'!$A$3:$A$513,$A69, 'RQ1-AnsweredRQs'!$C$3:$C$513,Q$2)</f>
        <v>0</v>
      </c>
      <c r="R69" s="8">
        <f>COUNTIFS('RQ1-AnsweredRQs'!$A$3:$A$513,$A69, 'RQ1-AnsweredRQs'!$C$3:$C$513,R$2)</f>
        <v>0</v>
      </c>
      <c r="S69" s="8">
        <f>COUNTIFS('RQ1-AnsweredRQs'!$A$3:$A$513,$A69, 'RQ1-AnsweredRQs'!$C$3:$C$513,S$2)</f>
        <v>0</v>
      </c>
      <c r="T69" s="9"/>
      <c r="U69" s="9"/>
      <c r="V69" s="9"/>
      <c r="W69" s="9"/>
      <c r="X69" s="9"/>
      <c r="Y69" s="9"/>
      <c r="Z69" s="9"/>
      <c r="AA69" s="9"/>
      <c r="AB69" s="9"/>
      <c r="AC69" s="9"/>
      <c r="AD69" s="9"/>
      <c r="AE69" s="9"/>
    </row>
    <row r="70" hidden="1">
      <c r="A70" s="182" t="s">
        <v>278</v>
      </c>
      <c r="B70" s="183" t="s">
        <v>21</v>
      </c>
      <c r="C70" s="187">
        <v>7.0</v>
      </c>
      <c r="D70" s="187">
        <v>3.0</v>
      </c>
      <c r="E70" s="184">
        <v>3.0</v>
      </c>
      <c r="F70" s="187">
        <v>3.0</v>
      </c>
      <c r="G70" s="184"/>
      <c r="H70" s="185">
        <f t="shared" si="6"/>
        <v>42.85714286</v>
      </c>
      <c r="I70" s="186">
        <f t="shared" si="9"/>
        <v>100</v>
      </c>
      <c r="J70" s="184">
        <f>COUNTIFS('RQ1-AnsweredRQs'!$A$3:$A$513,$A70, 'RQ1-AnsweredRQs'!$C$3:$C$513,J$2)</f>
        <v>0</v>
      </c>
      <c r="K70" s="187">
        <v>3.0</v>
      </c>
      <c r="L70" s="184">
        <f>COUNTIFS('RQ1-AnsweredRQs'!$A$3:$A$513,$A70, 'RQ1-AnsweredRQs'!$C$3:$C$513,L$2)</f>
        <v>0</v>
      </c>
      <c r="M70" s="187">
        <v>0.0</v>
      </c>
      <c r="N70" s="184">
        <f>COUNTIFS('RQ1-AnsweredRQs'!$A$3:$A$513,$A70, 'RQ1-AnsweredRQs'!$C$3:$C$513,N$2)</f>
        <v>0</v>
      </c>
      <c r="O70" s="184">
        <f>COUNTIFS('RQ1-AnsweredRQs'!$A$3:$A$513,$A70, 'RQ1-AnsweredRQs'!$C$3:$C$513,O$2)</f>
        <v>0</v>
      </c>
      <c r="P70" s="184">
        <f>COUNTIFS('RQ1-AnsweredRQs'!$A$3:$A$513,$A70, 'RQ1-AnsweredRQs'!$C$3:$C$513,P$2)</f>
        <v>0</v>
      </c>
      <c r="Q70" s="184">
        <f>COUNTIFS('RQ1-AnsweredRQs'!$A$3:$A$513,$A70, 'RQ1-AnsweredRQs'!$C$3:$C$513,Q$2)</f>
        <v>0</v>
      </c>
      <c r="R70" s="184">
        <f>COUNTIFS('RQ1-AnsweredRQs'!$A$3:$A$513,$A70, 'RQ1-AnsweredRQs'!$C$3:$C$513,R$2)</f>
        <v>0</v>
      </c>
      <c r="S70" s="184">
        <f>COUNTIFS('RQ1-AnsweredRQs'!$A$3:$A$513,$A70, 'RQ1-AnsweredRQs'!$C$3:$C$513,S$2)</f>
        <v>0</v>
      </c>
      <c r="T70" s="9"/>
      <c r="U70" s="9"/>
      <c r="V70" s="9"/>
      <c r="W70" s="9"/>
      <c r="X70" s="9"/>
      <c r="Y70" s="9"/>
      <c r="Z70" s="9"/>
      <c r="AA70" s="9"/>
      <c r="AB70" s="9"/>
      <c r="AC70" s="9"/>
      <c r="AD70" s="9"/>
      <c r="AE70" s="9"/>
    </row>
    <row r="71" hidden="1">
      <c r="A71" s="179" t="s">
        <v>281</v>
      </c>
      <c r="B71" s="13" t="s">
        <v>21</v>
      </c>
      <c r="C71" s="170">
        <v>4.0</v>
      </c>
      <c r="D71" s="170">
        <v>1.0</v>
      </c>
      <c r="E71" s="8">
        <v>1.0</v>
      </c>
      <c r="F71" s="170">
        <v>1.0</v>
      </c>
      <c r="G71" s="8"/>
      <c r="H71" s="180">
        <f t="shared" si="6"/>
        <v>25</v>
      </c>
      <c r="I71" s="181">
        <f t="shared" si="9"/>
        <v>100</v>
      </c>
      <c r="J71" s="8">
        <f>COUNTIFS('RQ1-AnsweredRQs'!$A$3:$A$513,$A71, 'RQ1-AnsweredRQs'!$C$3:$C$513,J$2)</f>
        <v>0</v>
      </c>
      <c r="K71" s="170">
        <v>1.0</v>
      </c>
      <c r="L71" s="8">
        <f>COUNTIFS('RQ1-AnsweredRQs'!$A$3:$A$513,$A71, 'RQ1-AnsweredRQs'!$C$3:$C$513,L$2)</f>
        <v>0</v>
      </c>
      <c r="M71" s="8">
        <f>COUNTIFS('RQ1-AnsweredRQs'!$A$3:$A$513,$A71, 'RQ1-AnsweredRQs'!$C$3:$C$513,M$2)</f>
        <v>0</v>
      </c>
      <c r="N71" s="8">
        <f>COUNTIFS('RQ1-AnsweredRQs'!$A$3:$A$513,$A71, 'RQ1-AnsweredRQs'!$C$3:$C$513,N$2)</f>
        <v>0</v>
      </c>
      <c r="O71" s="8">
        <f>COUNTIFS('RQ1-AnsweredRQs'!$A$3:$A$513,$A71, 'RQ1-AnsweredRQs'!$C$3:$C$513,O$2)</f>
        <v>0</v>
      </c>
      <c r="P71" s="8">
        <f>COUNTIFS('RQ1-AnsweredRQs'!$A$3:$A$513,$A71, 'RQ1-AnsweredRQs'!$C$3:$C$513,P$2)</f>
        <v>0</v>
      </c>
      <c r="Q71" s="8">
        <f>COUNTIFS('RQ1-AnsweredRQs'!$A$3:$A$513,$A71, 'RQ1-AnsweredRQs'!$C$3:$C$513,Q$2)</f>
        <v>0</v>
      </c>
      <c r="R71" s="8">
        <f>COUNTIFS('RQ1-AnsweredRQs'!$A$3:$A$513,$A71, 'RQ1-AnsweredRQs'!$C$3:$C$513,R$2)</f>
        <v>0</v>
      </c>
      <c r="S71" s="8">
        <f>COUNTIFS('RQ1-AnsweredRQs'!$A$3:$A$513,$A71, 'RQ1-AnsweredRQs'!$C$3:$C$513,S$2)</f>
        <v>0</v>
      </c>
      <c r="T71" s="9"/>
      <c r="U71" s="9"/>
      <c r="V71" s="9"/>
      <c r="W71" s="9"/>
      <c r="X71" s="9"/>
      <c r="Y71" s="9"/>
      <c r="Z71" s="9"/>
      <c r="AA71" s="9"/>
      <c r="AB71" s="9"/>
      <c r="AC71" s="9"/>
      <c r="AD71" s="9"/>
      <c r="AE71" s="9"/>
    </row>
    <row r="72">
      <c r="A72" s="182" t="s">
        <v>285</v>
      </c>
      <c r="B72" s="183" t="s">
        <v>21</v>
      </c>
      <c r="C72" s="187">
        <v>4.0</v>
      </c>
      <c r="D72" s="187">
        <v>4.0</v>
      </c>
      <c r="E72" s="184">
        <v>10.0</v>
      </c>
      <c r="F72" s="187">
        <v>2.0</v>
      </c>
      <c r="G72" s="184"/>
      <c r="H72" s="185">
        <f t="shared" si="6"/>
        <v>100</v>
      </c>
      <c r="I72" s="186">
        <f t="shared" si="9"/>
        <v>20</v>
      </c>
      <c r="J72" s="184">
        <f>COUNTIFS('RQ1-AnsweredRQs'!$A$3:$A$513,$A72, 'RQ1-AnsweredRQs'!$C$3:$C$513,J$2)</f>
        <v>0</v>
      </c>
      <c r="K72" s="184">
        <f>COUNTIFS('RQ1-AnsweredRQs'!$A$3:$A$513,$A72, 'RQ1-AnsweredRQs'!$C$3:$C$513,K$2)</f>
        <v>4</v>
      </c>
      <c r="L72" s="184">
        <f>COUNTIFS('RQ1-AnsweredRQs'!$A$3:$A$513,$A72, 'RQ1-AnsweredRQs'!$C$3:$C$513,L$2)</f>
        <v>0</v>
      </c>
      <c r="M72" s="184">
        <f>COUNTIFS('RQ1-AnsweredRQs'!$A$3:$A$513,$A72, 'RQ1-AnsweredRQs'!$C$3:$C$513,M$2)</f>
        <v>0</v>
      </c>
      <c r="N72" s="184">
        <f>COUNTIFS('RQ1-AnsweredRQs'!$A$3:$A$513,$A72, 'RQ1-AnsweredRQs'!$C$3:$C$513,N$2)</f>
        <v>0</v>
      </c>
      <c r="O72" s="184">
        <f>COUNTIFS('RQ1-AnsweredRQs'!$A$3:$A$513,$A72, 'RQ1-AnsweredRQs'!$C$3:$C$513,O$2)</f>
        <v>0</v>
      </c>
      <c r="P72" s="184">
        <f>COUNTIFS('RQ1-AnsweredRQs'!$A$3:$A$513,$A72, 'RQ1-AnsweredRQs'!$C$3:$C$513,P$2)</f>
        <v>0</v>
      </c>
      <c r="Q72" s="184">
        <f>COUNTIFS('RQ1-AnsweredRQs'!$A$3:$A$513,$A72, 'RQ1-AnsweredRQs'!$C$3:$C$513,Q$2)</f>
        <v>0</v>
      </c>
      <c r="R72" s="184">
        <f>COUNTIFS('RQ1-AnsweredRQs'!$A$3:$A$513,$A72, 'RQ1-AnsweredRQs'!$C$3:$C$513,R$2)</f>
        <v>0</v>
      </c>
      <c r="S72" s="184">
        <f>COUNTIFS('RQ1-AnsweredRQs'!$A$3:$A$513,$A72, 'RQ1-AnsweredRQs'!$C$3:$C$513,S$2)</f>
        <v>0</v>
      </c>
      <c r="T72" s="9"/>
      <c r="U72" s="9"/>
      <c r="V72" s="9"/>
      <c r="W72" s="9"/>
      <c r="X72" s="9"/>
      <c r="Y72" s="9"/>
      <c r="Z72" s="9"/>
      <c r="AA72" s="9"/>
      <c r="AB72" s="9"/>
      <c r="AC72" s="9"/>
      <c r="AD72" s="9"/>
      <c r="AE72" s="9"/>
    </row>
    <row r="73" hidden="1">
      <c r="A73" s="179" t="s">
        <v>294</v>
      </c>
      <c r="B73" s="13" t="s">
        <v>26</v>
      </c>
      <c r="C73" s="170">
        <v>3.0</v>
      </c>
      <c r="D73" s="170">
        <v>1.0</v>
      </c>
      <c r="E73" s="8">
        <v>2.0</v>
      </c>
      <c r="F73" s="170">
        <v>1.0</v>
      </c>
      <c r="G73" s="8"/>
      <c r="H73" s="180">
        <f t="shared" si="6"/>
        <v>33.33333333</v>
      </c>
      <c r="I73" s="181">
        <f t="shared" si="9"/>
        <v>50</v>
      </c>
      <c r="J73" s="8">
        <f>COUNTIFS('RQ1-AnsweredRQs'!$A$3:$A$513,$A73, 'RQ1-AnsweredRQs'!$C$3:$C$513,J$2)</f>
        <v>0</v>
      </c>
      <c r="K73" s="170">
        <v>1.0</v>
      </c>
      <c r="L73" s="8">
        <f>COUNTIFS('RQ1-AnsweredRQs'!$A$3:$A$513,$A73, 'RQ1-AnsweredRQs'!$C$3:$C$513,L$2)</f>
        <v>0</v>
      </c>
      <c r="M73" s="8">
        <f>COUNTIFS('RQ1-AnsweredRQs'!$A$3:$A$513,$A73, 'RQ1-AnsweredRQs'!$C$3:$C$513,M$2)</f>
        <v>0</v>
      </c>
      <c r="N73" s="8">
        <f>COUNTIFS('RQ1-AnsweredRQs'!$A$3:$A$513,$A73, 'RQ1-AnsweredRQs'!$C$3:$C$513,N$2)</f>
        <v>0</v>
      </c>
      <c r="O73" s="8">
        <f>COUNTIFS('RQ1-AnsweredRQs'!$A$3:$A$513,$A73, 'RQ1-AnsweredRQs'!$C$3:$C$513,O$2)</f>
        <v>0</v>
      </c>
      <c r="P73" s="8">
        <f>COUNTIFS('RQ1-AnsweredRQs'!$A$3:$A$513,$A73, 'RQ1-AnsweredRQs'!$C$3:$C$513,P$2)</f>
        <v>0</v>
      </c>
      <c r="Q73" s="8">
        <f>COUNTIFS('RQ1-AnsweredRQs'!$A$3:$A$513,$A73, 'RQ1-AnsweredRQs'!$C$3:$C$513,Q$2)</f>
        <v>0</v>
      </c>
      <c r="R73" s="8">
        <f>COUNTIFS('RQ1-AnsweredRQs'!$A$3:$A$513,$A73, 'RQ1-AnsweredRQs'!$C$3:$C$513,R$2)</f>
        <v>0</v>
      </c>
      <c r="S73" s="170">
        <v>0.0</v>
      </c>
      <c r="T73" s="9"/>
      <c r="U73" s="9"/>
      <c r="V73" s="9"/>
      <c r="W73" s="9"/>
      <c r="X73" s="9"/>
      <c r="Y73" s="9"/>
      <c r="Z73" s="9"/>
      <c r="AA73" s="9"/>
      <c r="AB73" s="9"/>
      <c r="AC73" s="9"/>
      <c r="AD73" s="9"/>
      <c r="AE73" s="9"/>
    </row>
    <row r="74" hidden="1">
      <c r="A74" s="182" t="s">
        <v>297</v>
      </c>
      <c r="B74" s="183" t="s">
        <v>26</v>
      </c>
      <c r="C74" s="187">
        <v>3.0</v>
      </c>
      <c r="D74" s="187">
        <v>2.0</v>
      </c>
      <c r="E74" s="184">
        <v>2.0</v>
      </c>
      <c r="F74" s="187">
        <v>2.0</v>
      </c>
      <c r="G74" s="184"/>
      <c r="H74" s="185">
        <f t="shared" si="6"/>
        <v>66.66666667</v>
      </c>
      <c r="I74" s="186">
        <f t="shared" si="9"/>
        <v>100</v>
      </c>
      <c r="J74" s="184">
        <f>COUNTIFS('RQ1-AnsweredRQs'!$A$3:$A$513,$A74, 'RQ1-AnsweredRQs'!$C$3:$C$513,J$2)</f>
        <v>0</v>
      </c>
      <c r="K74" s="187">
        <v>1.0</v>
      </c>
      <c r="L74" s="184">
        <f>COUNTIFS('RQ1-AnsweredRQs'!$A$3:$A$513,$A74, 'RQ1-AnsweredRQs'!$C$3:$C$513,L$2)</f>
        <v>0</v>
      </c>
      <c r="M74" s="184">
        <f>COUNTIFS('RQ1-AnsweredRQs'!$A$3:$A$513,$A74, 'RQ1-AnsweredRQs'!$C$3:$C$513,M$2)</f>
        <v>0</v>
      </c>
      <c r="N74" s="184">
        <f>COUNTIFS('RQ1-AnsweredRQs'!$A$3:$A$513,$A74, 'RQ1-AnsweredRQs'!$C$3:$C$513,N$2)</f>
        <v>0</v>
      </c>
      <c r="O74" s="184">
        <f>COUNTIFS('RQ1-AnsweredRQs'!$A$3:$A$513,$A74, 'RQ1-AnsweredRQs'!$C$3:$C$513,O$2)</f>
        <v>0</v>
      </c>
      <c r="P74" s="184">
        <f>COUNTIFS('RQ1-AnsweredRQs'!$A$3:$A$513,$A74, 'RQ1-AnsweredRQs'!$C$3:$C$513,P$2)</f>
        <v>0</v>
      </c>
      <c r="Q74" s="184">
        <f>COUNTIFS('RQ1-AnsweredRQs'!$A$3:$A$513,$A74, 'RQ1-AnsweredRQs'!$C$3:$C$513,Q$2)</f>
        <v>0</v>
      </c>
      <c r="R74" s="184">
        <f>COUNTIFS('RQ1-AnsweredRQs'!$A$3:$A$513,$A74, 'RQ1-AnsweredRQs'!$C$3:$C$513,R$2)</f>
        <v>0</v>
      </c>
      <c r="S74" s="184">
        <f>COUNTIFS('RQ1-AnsweredRQs'!$A$3:$A$513,$A74, 'RQ1-AnsweredRQs'!$C$3:$C$513,S$2)</f>
        <v>1</v>
      </c>
      <c r="T74" s="9"/>
      <c r="U74" s="9"/>
      <c r="V74" s="9"/>
      <c r="W74" s="9"/>
      <c r="X74" s="9"/>
      <c r="Y74" s="9"/>
      <c r="Z74" s="9"/>
      <c r="AA74" s="9"/>
      <c r="AB74" s="9"/>
      <c r="AC74" s="9"/>
      <c r="AD74" s="9"/>
      <c r="AE74" s="9"/>
    </row>
    <row r="75" hidden="1">
      <c r="A75" s="179" t="s">
        <v>304</v>
      </c>
      <c r="B75" s="13" t="s">
        <v>26</v>
      </c>
      <c r="C75" s="170">
        <v>3.0</v>
      </c>
      <c r="D75" s="170">
        <v>0.0</v>
      </c>
      <c r="E75" s="8">
        <v>3.0</v>
      </c>
      <c r="F75" s="170">
        <v>0.0</v>
      </c>
      <c r="G75" s="8"/>
      <c r="H75" s="180">
        <f t="shared" si="6"/>
        <v>0</v>
      </c>
      <c r="I75" s="181">
        <f t="shared" si="9"/>
        <v>0</v>
      </c>
      <c r="J75" s="8">
        <f>COUNTIFS('RQ1-AnsweredRQs'!$A$3:$A$513,$A75, 'RQ1-AnsweredRQs'!$C$3:$C$513,J$2)</f>
        <v>0</v>
      </c>
      <c r="K75" s="170">
        <v>0.0</v>
      </c>
      <c r="L75" s="8">
        <f>COUNTIFS('RQ1-AnsweredRQs'!$A$3:$A$513,$A75, 'RQ1-AnsweredRQs'!$C$3:$C$513,L$2)</f>
        <v>0</v>
      </c>
      <c r="M75" s="8">
        <f>COUNTIFS('RQ1-AnsweredRQs'!$A$3:$A$513,$A75, 'RQ1-AnsweredRQs'!$C$3:$C$513,M$2)</f>
        <v>0</v>
      </c>
      <c r="N75" s="8">
        <f>COUNTIFS('RQ1-AnsweredRQs'!$A$3:$A$513,$A75, 'RQ1-AnsweredRQs'!$C$3:$C$513,N$2)</f>
        <v>0</v>
      </c>
      <c r="O75" s="8">
        <f>COUNTIFS('RQ1-AnsweredRQs'!$A$3:$A$513,$A75, 'RQ1-AnsweredRQs'!$C$3:$C$513,O$2)</f>
        <v>0</v>
      </c>
      <c r="P75" s="8">
        <f>COUNTIFS('RQ1-AnsweredRQs'!$A$3:$A$513,$A75, 'RQ1-AnsweredRQs'!$C$3:$C$513,P$2)</f>
        <v>0</v>
      </c>
      <c r="Q75" s="8">
        <f>COUNTIFS('RQ1-AnsweredRQs'!$A$3:$A$513,$A75, 'RQ1-AnsweredRQs'!$C$3:$C$513,Q$2)</f>
        <v>0</v>
      </c>
      <c r="R75" s="8">
        <f>COUNTIFS('RQ1-AnsweredRQs'!$A$3:$A$513,$A75, 'RQ1-AnsweredRQs'!$C$3:$C$513,R$2)</f>
        <v>0</v>
      </c>
      <c r="S75" s="8">
        <f>COUNTIFS('RQ1-AnsweredRQs'!$A$3:$A$513,$A75, 'RQ1-AnsweredRQs'!$C$3:$C$513,S$2)</f>
        <v>0</v>
      </c>
      <c r="T75" s="9"/>
      <c r="U75" s="9"/>
      <c r="V75" s="9"/>
      <c r="W75" s="9"/>
      <c r="X75" s="9"/>
      <c r="Y75" s="9"/>
      <c r="Z75" s="9"/>
      <c r="AA75" s="9"/>
      <c r="AB75" s="9"/>
      <c r="AC75" s="9"/>
      <c r="AD75" s="9"/>
      <c r="AE75" s="9"/>
    </row>
    <row r="76" hidden="1">
      <c r="A76" s="182" t="s">
        <v>305</v>
      </c>
      <c r="B76" s="183" t="s">
        <v>26</v>
      </c>
      <c r="C76" s="187">
        <v>6.0</v>
      </c>
      <c r="D76" s="187">
        <v>3.0</v>
      </c>
      <c r="E76" s="184">
        <v>7.0</v>
      </c>
      <c r="F76" s="187">
        <v>7.0</v>
      </c>
      <c r="G76" s="184"/>
      <c r="H76" s="185">
        <f t="shared" si="6"/>
        <v>50</v>
      </c>
      <c r="I76" s="186">
        <f t="shared" si="9"/>
        <v>100</v>
      </c>
      <c r="J76" s="184">
        <f>COUNTIFS('RQ1-AnsweredRQs'!$A$3:$A$513,$A76, 'RQ1-AnsweredRQs'!$C$3:$C$513,J$2)</f>
        <v>0</v>
      </c>
      <c r="K76" s="187">
        <v>3.0</v>
      </c>
      <c r="L76" s="184">
        <f>COUNTIFS('RQ1-AnsweredRQs'!$A$3:$A$513,$A76, 'RQ1-AnsweredRQs'!$C$3:$C$513,L$2)</f>
        <v>0</v>
      </c>
      <c r="M76" s="184">
        <f>COUNTIFS('RQ1-AnsweredRQs'!$A$3:$A$513,$A76, 'RQ1-AnsweredRQs'!$C$3:$C$513,M$2)</f>
        <v>0</v>
      </c>
      <c r="N76" s="184">
        <f>COUNTIFS('RQ1-AnsweredRQs'!$A$3:$A$513,$A76, 'RQ1-AnsweredRQs'!$C$3:$C$513,N$2)</f>
        <v>0</v>
      </c>
      <c r="O76" s="184">
        <f>COUNTIFS('RQ1-AnsweredRQs'!$A$3:$A$513,$A76, 'RQ1-AnsweredRQs'!$C$3:$C$513,O$2)</f>
        <v>0</v>
      </c>
      <c r="P76" s="184">
        <f>COUNTIFS('RQ1-AnsweredRQs'!$A$3:$A$513,$A76, 'RQ1-AnsweredRQs'!$C$3:$C$513,P$2)</f>
        <v>0</v>
      </c>
      <c r="Q76" s="184">
        <f>COUNTIFS('RQ1-AnsweredRQs'!$A$3:$A$513,$A76, 'RQ1-AnsweredRQs'!$C$3:$C$513,Q$2)</f>
        <v>0</v>
      </c>
      <c r="R76" s="184">
        <f>COUNTIFS('RQ1-AnsweredRQs'!$A$3:$A$513,$A76, 'RQ1-AnsweredRQs'!$C$3:$C$513,R$2)</f>
        <v>0</v>
      </c>
      <c r="S76" s="184">
        <f>COUNTIFS('RQ1-AnsweredRQs'!$A$3:$A$513,$A76, 'RQ1-AnsweredRQs'!$C$3:$C$513,S$2)</f>
        <v>0</v>
      </c>
      <c r="T76" s="9"/>
      <c r="U76" s="9"/>
      <c r="V76" s="9"/>
      <c r="W76" s="9"/>
      <c r="X76" s="9"/>
      <c r="Y76" s="9"/>
      <c r="Z76" s="9"/>
      <c r="AA76" s="9"/>
      <c r="AB76" s="9"/>
      <c r="AC76" s="9"/>
      <c r="AD76" s="9"/>
      <c r="AE76" s="9"/>
    </row>
    <row r="77" hidden="1">
      <c r="A77" s="179" t="s">
        <v>313</v>
      </c>
      <c r="B77" s="13" t="s">
        <v>26</v>
      </c>
      <c r="C77" s="170">
        <v>8.0</v>
      </c>
      <c r="D77" s="170">
        <v>0.0</v>
      </c>
      <c r="E77" s="8">
        <v>0.0</v>
      </c>
      <c r="F77" s="170">
        <v>0.0</v>
      </c>
      <c r="G77" s="179" t="s">
        <v>3015</v>
      </c>
      <c r="H77" s="180">
        <f t="shared" si="6"/>
        <v>0</v>
      </c>
      <c r="I77" s="192">
        <v>0.0</v>
      </c>
      <c r="J77" s="8">
        <f>COUNTIFS('RQ1-AnsweredRQs'!$A$3:$A$513,$A77, 'RQ1-AnsweredRQs'!$C$3:$C$513,J$2)</f>
        <v>0</v>
      </c>
      <c r="K77" s="8">
        <f>COUNTIFS('RQ1-AnsweredRQs'!$A$3:$A$513,$A77, 'RQ1-AnsweredRQs'!$C$3:$C$513,K$2)</f>
        <v>0</v>
      </c>
      <c r="L77" s="8">
        <f>COUNTIFS('RQ1-AnsweredRQs'!$A$3:$A$513,$A77, 'RQ1-AnsweredRQs'!$C$3:$C$513,L$2)</f>
        <v>0</v>
      </c>
      <c r="M77" s="8">
        <f>COUNTIFS('RQ1-AnsweredRQs'!$A$3:$A$513,$A77, 'RQ1-AnsweredRQs'!$C$3:$C$513,M$2)</f>
        <v>0</v>
      </c>
      <c r="N77" s="8">
        <f>COUNTIFS('RQ1-AnsweredRQs'!$A$3:$A$513,$A77, 'RQ1-AnsweredRQs'!$C$3:$C$513,N$2)</f>
        <v>0</v>
      </c>
      <c r="O77" s="8">
        <f>COUNTIFS('RQ1-AnsweredRQs'!$A$3:$A$513,$A77, 'RQ1-AnsweredRQs'!$C$3:$C$513,O$2)</f>
        <v>0</v>
      </c>
      <c r="P77" s="8">
        <f>COUNTIFS('RQ1-AnsweredRQs'!$A$3:$A$513,$A77, 'RQ1-AnsweredRQs'!$C$3:$C$513,P$2)</f>
        <v>0</v>
      </c>
      <c r="Q77" s="8">
        <f>COUNTIFS('RQ1-AnsweredRQs'!$A$3:$A$513,$A77, 'RQ1-AnsweredRQs'!$C$3:$C$513,Q$2)</f>
        <v>0</v>
      </c>
      <c r="R77" s="8">
        <f>COUNTIFS('RQ1-AnsweredRQs'!$A$3:$A$513,$A77, 'RQ1-AnsweredRQs'!$C$3:$C$513,R$2)</f>
        <v>0</v>
      </c>
      <c r="S77" s="8">
        <f>COUNTIFS('RQ1-AnsweredRQs'!$A$3:$A$513,$A77, 'RQ1-AnsweredRQs'!$C$3:$C$513,S$2)</f>
        <v>0</v>
      </c>
      <c r="T77" s="9"/>
      <c r="U77" s="9"/>
      <c r="V77" s="9"/>
      <c r="W77" s="9"/>
      <c r="X77" s="9"/>
      <c r="Y77" s="9"/>
      <c r="Z77" s="9"/>
      <c r="AA77" s="9"/>
      <c r="AB77" s="9"/>
      <c r="AC77" s="9"/>
      <c r="AD77" s="9"/>
      <c r="AE77" s="9"/>
    </row>
    <row r="78">
      <c r="A78" s="182" t="s">
        <v>319</v>
      </c>
      <c r="B78" s="183" t="s">
        <v>21</v>
      </c>
      <c r="C78" s="187">
        <v>3.0</v>
      </c>
      <c r="D78" s="187">
        <v>3.0</v>
      </c>
      <c r="E78" s="184">
        <v>10.0</v>
      </c>
      <c r="F78" s="187">
        <v>4.0</v>
      </c>
      <c r="G78" s="184"/>
      <c r="H78" s="185">
        <f t="shared" si="6"/>
        <v>100</v>
      </c>
      <c r="I78" s="186">
        <f t="shared" ref="I78:I89" si="10">(F78/E78)*100</f>
        <v>40</v>
      </c>
      <c r="J78" s="184">
        <f>COUNTIFS('RQ1-AnsweredRQs'!$A$3:$A$513,$A78, 'RQ1-AnsweredRQs'!$C$3:$C$513,J$2)</f>
        <v>0</v>
      </c>
      <c r="K78" s="184">
        <f>COUNTIFS('RQ1-AnsweredRQs'!$A$3:$A$513,$A78, 'RQ1-AnsweredRQs'!$C$3:$C$513,K$2)</f>
        <v>3</v>
      </c>
      <c r="L78" s="184">
        <f>COUNTIFS('RQ1-AnsweredRQs'!$A$3:$A$513,$A78, 'RQ1-AnsweredRQs'!$C$3:$C$513,L$2)</f>
        <v>0</v>
      </c>
      <c r="M78" s="184">
        <f>COUNTIFS('RQ1-AnsweredRQs'!$A$3:$A$513,$A78, 'RQ1-AnsweredRQs'!$C$3:$C$513,M$2)</f>
        <v>0</v>
      </c>
      <c r="N78" s="184">
        <f>COUNTIFS('RQ1-AnsweredRQs'!$A$3:$A$513,$A78, 'RQ1-AnsweredRQs'!$C$3:$C$513,N$2)</f>
        <v>0</v>
      </c>
      <c r="O78" s="184">
        <f>COUNTIFS('RQ1-AnsweredRQs'!$A$3:$A$513,$A78, 'RQ1-AnsweredRQs'!$C$3:$C$513,O$2)</f>
        <v>0</v>
      </c>
      <c r="P78" s="184">
        <f>COUNTIFS('RQ1-AnsweredRQs'!$A$3:$A$513,$A78, 'RQ1-AnsweredRQs'!$C$3:$C$513,P$2)</f>
        <v>0</v>
      </c>
      <c r="Q78" s="184">
        <f>COUNTIFS('RQ1-AnsweredRQs'!$A$3:$A$513,$A78, 'RQ1-AnsweredRQs'!$C$3:$C$513,Q$2)</f>
        <v>0</v>
      </c>
      <c r="R78" s="184">
        <f>COUNTIFS('RQ1-AnsweredRQs'!$A$3:$A$513,$A78, 'RQ1-AnsweredRQs'!$C$3:$C$513,R$2)</f>
        <v>0</v>
      </c>
      <c r="S78" s="184">
        <f>COUNTIFS('RQ1-AnsweredRQs'!$A$3:$A$513,$A78, 'RQ1-AnsweredRQs'!$C$3:$C$513,S$2)</f>
        <v>0</v>
      </c>
      <c r="T78" s="9"/>
      <c r="U78" s="9"/>
      <c r="V78" s="9"/>
      <c r="W78" s="9"/>
      <c r="X78" s="9"/>
      <c r="Y78" s="9"/>
      <c r="Z78" s="9"/>
      <c r="AA78" s="9"/>
      <c r="AB78" s="9"/>
      <c r="AC78" s="9"/>
      <c r="AD78" s="9"/>
      <c r="AE78" s="9"/>
    </row>
    <row r="79" hidden="1">
      <c r="A79" s="179" t="s">
        <v>320</v>
      </c>
      <c r="B79" s="13" t="s">
        <v>26</v>
      </c>
      <c r="C79" s="170">
        <v>4.0</v>
      </c>
      <c r="D79" s="170">
        <v>0.0</v>
      </c>
      <c r="E79" s="8">
        <v>16.0</v>
      </c>
      <c r="F79" s="170">
        <v>0.0</v>
      </c>
      <c r="G79" s="8"/>
      <c r="H79" s="180">
        <f t="shared" si="6"/>
        <v>0</v>
      </c>
      <c r="I79" s="181">
        <f t="shared" si="10"/>
        <v>0</v>
      </c>
      <c r="J79" s="8">
        <f>COUNTIFS('RQ1-AnsweredRQs'!$A$3:$A$513,$A79, 'RQ1-AnsweredRQs'!$C$3:$C$513,J$2)</f>
        <v>0</v>
      </c>
      <c r="K79" s="170">
        <v>0.0</v>
      </c>
      <c r="L79" s="8">
        <f>COUNTIFS('RQ1-AnsweredRQs'!$A$3:$A$513,$A79, 'RQ1-AnsweredRQs'!$C$3:$C$513,L$2)</f>
        <v>0</v>
      </c>
      <c r="M79" s="8">
        <f>COUNTIFS('RQ1-AnsweredRQs'!$A$3:$A$513,$A79, 'RQ1-AnsweredRQs'!$C$3:$C$513,M$2)</f>
        <v>0</v>
      </c>
      <c r="N79" s="8">
        <f>COUNTIFS('RQ1-AnsweredRQs'!$A$3:$A$513,$A79, 'RQ1-AnsweredRQs'!$C$3:$C$513,N$2)</f>
        <v>0</v>
      </c>
      <c r="O79" s="8">
        <f>COUNTIFS('RQ1-AnsweredRQs'!$A$3:$A$513,$A79, 'RQ1-AnsweredRQs'!$C$3:$C$513,O$2)</f>
        <v>0</v>
      </c>
      <c r="P79" s="8">
        <f>COUNTIFS('RQ1-AnsweredRQs'!$A$3:$A$513,$A79, 'RQ1-AnsweredRQs'!$C$3:$C$513,P$2)</f>
        <v>0</v>
      </c>
      <c r="Q79" s="8">
        <f>COUNTIFS('RQ1-AnsweredRQs'!$A$3:$A$513,$A79, 'RQ1-AnsweredRQs'!$C$3:$C$513,Q$2)</f>
        <v>0</v>
      </c>
      <c r="R79" s="8">
        <f>COUNTIFS('RQ1-AnsweredRQs'!$A$3:$A$513,$A79, 'RQ1-AnsweredRQs'!$C$3:$C$513,R$2)</f>
        <v>0</v>
      </c>
      <c r="S79" s="8">
        <f>COUNTIFS('RQ1-AnsweredRQs'!$A$3:$A$513,$A79, 'RQ1-AnsweredRQs'!$C$3:$C$513,S$2)</f>
        <v>0</v>
      </c>
      <c r="T79" s="9"/>
      <c r="U79" s="9"/>
      <c r="V79" s="9"/>
      <c r="W79" s="9"/>
      <c r="X79" s="9"/>
      <c r="Y79" s="9"/>
      <c r="Z79" s="9"/>
      <c r="AA79" s="9"/>
      <c r="AB79" s="9"/>
      <c r="AC79" s="9"/>
      <c r="AD79" s="9"/>
      <c r="AE79" s="9"/>
    </row>
    <row r="80" hidden="1">
      <c r="A80" s="182" t="s">
        <v>333</v>
      </c>
      <c r="B80" s="183" t="s">
        <v>21</v>
      </c>
      <c r="C80" s="187">
        <v>2.0</v>
      </c>
      <c r="D80" s="187">
        <v>1.0</v>
      </c>
      <c r="E80" s="184">
        <v>1.0</v>
      </c>
      <c r="F80" s="187">
        <v>1.0</v>
      </c>
      <c r="G80" s="184"/>
      <c r="H80" s="185">
        <f t="shared" si="6"/>
        <v>50</v>
      </c>
      <c r="I80" s="186">
        <f t="shared" si="10"/>
        <v>100</v>
      </c>
      <c r="J80" s="184">
        <f>COUNTIFS('RQ1-AnsweredRQs'!$A$3:$A$513,$A80, 'RQ1-AnsweredRQs'!$C$3:$C$513,J$2)</f>
        <v>0</v>
      </c>
      <c r="K80" s="187">
        <v>1.0</v>
      </c>
      <c r="L80" s="184">
        <f>COUNTIFS('RQ1-AnsweredRQs'!$A$3:$A$513,$A80, 'RQ1-AnsweredRQs'!$C$3:$C$513,L$2)</f>
        <v>0</v>
      </c>
      <c r="M80" s="184">
        <f>COUNTIFS('RQ1-AnsweredRQs'!$A$3:$A$513,$A80, 'RQ1-AnsweredRQs'!$C$3:$C$513,M$2)</f>
        <v>0</v>
      </c>
      <c r="N80" s="184">
        <f>COUNTIFS('RQ1-AnsweredRQs'!$A$3:$A$513,$A80, 'RQ1-AnsweredRQs'!$C$3:$C$513,N$2)</f>
        <v>0</v>
      </c>
      <c r="O80" s="184">
        <f>COUNTIFS('RQ1-AnsweredRQs'!$A$3:$A$513,$A80, 'RQ1-AnsweredRQs'!$C$3:$C$513,O$2)</f>
        <v>0</v>
      </c>
      <c r="P80" s="184">
        <f>COUNTIFS('RQ1-AnsweredRQs'!$A$3:$A$513,$A80, 'RQ1-AnsweredRQs'!$C$3:$C$513,P$2)</f>
        <v>0</v>
      </c>
      <c r="Q80" s="184">
        <f>COUNTIFS('RQ1-AnsweredRQs'!$A$3:$A$513,$A80, 'RQ1-AnsweredRQs'!$C$3:$C$513,Q$2)</f>
        <v>0</v>
      </c>
      <c r="R80" s="184">
        <f>COUNTIFS('RQ1-AnsweredRQs'!$A$3:$A$513,$A80, 'RQ1-AnsweredRQs'!$C$3:$C$513,R$2)</f>
        <v>0</v>
      </c>
      <c r="S80" s="184">
        <f>COUNTIFS('RQ1-AnsweredRQs'!$A$3:$A$513,$A80, 'RQ1-AnsweredRQs'!$C$3:$C$513,S$2)</f>
        <v>0</v>
      </c>
      <c r="T80" s="9"/>
      <c r="U80" s="9"/>
      <c r="V80" s="9"/>
      <c r="W80" s="9"/>
      <c r="X80" s="9"/>
      <c r="Y80" s="9"/>
      <c r="Z80" s="9"/>
      <c r="AA80" s="9"/>
      <c r="AB80" s="9"/>
      <c r="AC80" s="9"/>
      <c r="AD80" s="9"/>
      <c r="AE80" s="9"/>
    </row>
    <row r="81">
      <c r="A81" s="179" t="s">
        <v>334</v>
      </c>
      <c r="B81" s="13" t="s">
        <v>21</v>
      </c>
      <c r="C81" s="170">
        <v>3.0</v>
      </c>
      <c r="D81" s="170">
        <v>3.0</v>
      </c>
      <c r="E81" s="8">
        <v>1.0</v>
      </c>
      <c r="F81" s="170">
        <v>1.0</v>
      </c>
      <c r="G81" s="8"/>
      <c r="H81" s="180">
        <f t="shared" si="6"/>
        <v>100</v>
      </c>
      <c r="I81" s="181">
        <f t="shared" si="10"/>
        <v>100</v>
      </c>
      <c r="J81" s="8">
        <f>COUNTIFS('RQ1-AnsweredRQs'!$A$3:$A$513,$A81, 'RQ1-AnsweredRQs'!$C$3:$C$513,J$2)</f>
        <v>0</v>
      </c>
      <c r="K81" s="8">
        <f>COUNTIFS('RQ1-AnsweredRQs'!$A$3:$A$513,$A81, 'RQ1-AnsweredRQs'!$C$3:$C$513,K$2)</f>
        <v>1</v>
      </c>
      <c r="L81" s="8">
        <f>COUNTIFS('RQ1-AnsweredRQs'!$A$3:$A$513,$A81, 'RQ1-AnsweredRQs'!$C$3:$C$513,L$2)</f>
        <v>0</v>
      </c>
      <c r="M81" s="8">
        <f>COUNTIFS('RQ1-AnsweredRQs'!$A$3:$A$513,$A81, 'RQ1-AnsweredRQs'!$C$3:$C$513,M$2)</f>
        <v>0</v>
      </c>
      <c r="N81" s="8">
        <f>COUNTIFS('RQ1-AnsweredRQs'!$A$3:$A$513,$A81, 'RQ1-AnsweredRQs'!$C$3:$C$513,N$2)</f>
        <v>0</v>
      </c>
      <c r="O81" s="8">
        <f>COUNTIFS('RQ1-AnsweredRQs'!$A$3:$A$513,$A81, 'RQ1-AnsweredRQs'!$C$3:$C$513,O$2)</f>
        <v>0</v>
      </c>
      <c r="P81" s="8">
        <f>COUNTIFS('RQ1-AnsweredRQs'!$A$3:$A$513,$A81, 'RQ1-AnsweredRQs'!$C$3:$C$513,P$2)</f>
        <v>0</v>
      </c>
      <c r="Q81" s="8">
        <f>COUNTIFS('RQ1-AnsweredRQs'!$A$3:$A$513,$A81, 'RQ1-AnsweredRQs'!$C$3:$C$513,Q$2)</f>
        <v>0</v>
      </c>
      <c r="R81" s="8">
        <f>COUNTIFS('RQ1-AnsweredRQs'!$A$3:$A$513,$A81, 'RQ1-AnsweredRQs'!$C$3:$C$513,R$2)</f>
        <v>0</v>
      </c>
      <c r="S81" s="8">
        <f>COUNTIFS('RQ1-AnsweredRQs'!$A$3:$A$513,$A81, 'RQ1-AnsweredRQs'!$C$3:$C$513,S$2)</f>
        <v>2</v>
      </c>
      <c r="T81" s="9"/>
      <c r="U81" s="9"/>
      <c r="V81" s="9"/>
      <c r="W81" s="9"/>
      <c r="X81" s="9"/>
      <c r="Y81" s="9"/>
      <c r="Z81" s="9"/>
      <c r="AA81" s="9"/>
      <c r="AB81" s="9"/>
      <c r="AC81" s="9"/>
      <c r="AD81" s="9"/>
      <c r="AE81" s="9"/>
    </row>
    <row r="82">
      <c r="A82" s="182" t="s">
        <v>340</v>
      </c>
      <c r="B82" s="183" t="s">
        <v>21</v>
      </c>
      <c r="C82" s="187">
        <v>8.0</v>
      </c>
      <c r="D82" s="187">
        <v>8.0</v>
      </c>
      <c r="E82" s="184">
        <v>9.0</v>
      </c>
      <c r="F82" s="187">
        <v>9.0</v>
      </c>
      <c r="G82" s="184"/>
      <c r="H82" s="185">
        <f t="shared" si="6"/>
        <v>100</v>
      </c>
      <c r="I82" s="186">
        <f t="shared" si="10"/>
        <v>100</v>
      </c>
      <c r="J82" s="184">
        <f>COUNTIFS('RQ1-AnsweredRQs'!$A$3:$A$513,$A82, 'RQ1-AnsweredRQs'!$C$3:$C$513,J$2)</f>
        <v>0</v>
      </c>
      <c r="K82" s="184">
        <f>COUNTIFS('RQ1-AnsweredRQs'!$A$3:$A$513,$A82, 'RQ1-AnsweredRQs'!$C$3:$C$513,K$2)</f>
        <v>7</v>
      </c>
      <c r="L82" s="184">
        <f>COUNTIFS('RQ1-AnsweredRQs'!$A$3:$A$513,$A82, 'RQ1-AnsweredRQs'!$C$3:$C$513,L$2)</f>
        <v>0</v>
      </c>
      <c r="M82" s="184">
        <f>COUNTIFS('RQ1-AnsweredRQs'!$A$3:$A$513,$A82, 'RQ1-AnsweredRQs'!$C$3:$C$513,M$2)</f>
        <v>1</v>
      </c>
      <c r="N82" s="184">
        <f>COUNTIFS('RQ1-AnsweredRQs'!$A$3:$A$513,$A82, 'RQ1-AnsweredRQs'!$C$3:$C$513,N$2)</f>
        <v>0</v>
      </c>
      <c r="O82" s="184">
        <f>COUNTIFS('RQ1-AnsweredRQs'!$A$3:$A$513,$A82, 'RQ1-AnsweredRQs'!$C$3:$C$513,O$2)</f>
        <v>0</v>
      </c>
      <c r="P82" s="184">
        <f>COUNTIFS('RQ1-AnsweredRQs'!$A$3:$A$513,$A82, 'RQ1-AnsweredRQs'!$C$3:$C$513,P$2)</f>
        <v>0</v>
      </c>
      <c r="Q82" s="184">
        <f>COUNTIFS('RQ1-AnsweredRQs'!$A$3:$A$513,$A82, 'RQ1-AnsweredRQs'!$C$3:$C$513,Q$2)</f>
        <v>0</v>
      </c>
      <c r="R82" s="184">
        <f>COUNTIFS('RQ1-AnsweredRQs'!$A$3:$A$513,$A82, 'RQ1-AnsweredRQs'!$C$3:$C$513,R$2)</f>
        <v>0</v>
      </c>
      <c r="S82" s="184">
        <f>COUNTIFS('RQ1-AnsweredRQs'!$A$3:$A$513,$A82, 'RQ1-AnsweredRQs'!$C$3:$C$513,S$2)</f>
        <v>0</v>
      </c>
      <c r="T82" s="9"/>
      <c r="U82" s="9"/>
      <c r="V82" s="9"/>
      <c r="W82" s="9"/>
      <c r="X82" s="9"/>
      <c r="Y82" s="9"/>
      <c r="Z82" s="9"/>
      <c r="AA82" s="9"/>
      <c r="AB82" s="9"/>
      <c r="AC82" s="9"/>
      <c r="AD82" s="9"/>
      <c r="AE82" s="9"/>
    </row>
    <row r="83">
      <c r="A83" s="179" t="s">
        <v>345</v>
      </c>
      <c r="B83" s="13" t="s">
        <v>21</v>
      </c>
      <c r="C83" s="170">
        <v>1.0</v>
      </c>
      <c r="D83" s="170">
        <v>1.0</v>
      </c>
      <c r="E83" s="8">
        <v>8.0</v>
      </c>
      <c r="F83" s="170">
        <v>8.0</v>
      </c>
      <c r="G83" s="8"/>
      <c r="H83" s="180">
        <f t="shared" si="6"/>
        <v>100</v>
      </c>
      <c r="I83" s="181">
        <f t="shared" si="10"/>
        <v>100</v>
      </c>
      <c r="J83" s="8">
        <f>COUNTIFS('RQ1-AnsweredRQs'!$A$3:$A$513,$A83, 'RQ1-AnsweredRQs'!$C$3:$C$513,J$2)</f>
        <v>0</v>
      </c>
      <c r="K83" s="8">
        <f>COUNTIFS('RQ1-AnsweredRQs'!$A$3:$A$513,$A83, 'RQ1-AnsweredRQs'!$C$3:$C$513,K$2)</f>
        <v>1</v>
      </c>
      <c r="L83" s="8">
        <f>COUNTIFS('RQ1-AnsweredRQs'!$A$3:$A$513,$A83, 'RQ1-AnsweredRQs'!$C$3:$C$513,L$2)</f>
        <v>0</v>
      </c>
      <c r="M83" s="8">
        <f>COUNTIFS('RQ1-AnsweredRQs'!$A$3:$A$513,$A83, 'RQ1-AnsweredRQs'!$C$3:$C$513,M$2)</f>
        <v>0</v>
      </c>
      <c r="N83" s="8">
        <f>COUNTIFS('RQ1-AnsweredRQs'!$A$3:$A$513,$A83, 'RQ1-AnsweredRQs'!$C$3:$C$513,N$2)</f>
        <v>0</v>
      </c>
      <c r="O83" s="8">
        <f>COUNTIFS('RQ1-AnsweredRQs'!$A$3:$A$513,$A83, 'RQ1-AnsweredRQs'!$C$3:$C$513,O$2)</f>
        <v>0</v>
      </c>
      <c r="P83" s="8">
        <f>COUNTIFS('RQ1-AnsweredRQs'!$A$3:$A$513,$A83, 'RQ1-AnsweredRQs'!$C$3:$C$513,P$2)</f>
        <v>0</v>
      </c>
      <c r="Q83" s="8">
        <f>COUNTIFS('RQ1-AnsweredRQs'!$A$3:$A$513,$A83, 'RQ1-AnsweredRQs'!$C$3:$C$513,Q$2)</f>
        <v>0</v>
      </c>
      <c r="R83" s="8">
        <f>COUNTIFS('RQ1-AnsweredRQs'!$A$3:$A$513,$A83, 'RQ1-AnsweredRQs'!$C$3:$C$513,R$2)</f>
        <v>0</v>
      </c>
      <c r="S83" s="8">
        <f>COUNTIFS('RQ1-AnsweredRQs'!$A$3:$A$513,$A83, 'RQ1-AnsweredRQs'!$C$3:$C$513,S$2)</f>
        <v>0</v>
      </c>
      <c r="T83" s="9"/>
      <c r="U83" s="9"/>
      <c r="V83" s="9"/>
      <c r="W83" s="9"/>
      <c r="X83" s="9"/>
      <c r="Y83" s="9"/>
      <c r="Z83" s="9"/>
      <c r="AA83" s="9"/>
      <c r="AB83" s="9"/>
      <c r="AC83" s="9"/>
      <c r="AD83" s="9"/>
      <c r="AE83" s="9"/>
    </row>
    <row r="84" hidden="1">
      <c r="A84" s="182" t="s">
        <v>346</v>
      </c>
      <c r="B84" s="183" t="s">
        <v>26</v>
      </c>
      <c r="C84" s="187">
        <v>3.0</v>
      </c>
      <c r="D84" s="187">
        <v>1.0</v>
      </c>
      <c r="E84" s="184">
        <v>1.0</v>
      </c>
      <c r="F84" s="187">
        <v>1.0</v>
      </c>
      <c r="G84" s="184"/>
      <c r="H84" s="185">
        <f t="shared" si="6"/>
        <v>33.33333333</v>
      </c>
      <c r="I84" s="186">
        <f t="shared" si="10"/>
        <v>100</v>
      </c>
      <c r="J84" s="187">
        <v>0.0</v>
      </c>
      <c r="K84" s="187">
        <v>0.0</v>
      </c>
      <c r="L84" s="184">
        <f>COUNTIFS('RQ1-AnsweredRQs'!$A$3:$A$513,$A84, 'RQ1-AnsweredRQs'!$C$3:$C$513,L$2)</f>
        <v>0</v>
      </c>
      <c r="M84" s="184">
        <f>COUNTIFS('RQ1-AnsweredRQs'!$A$3:$A$513,$A84, 'RQ1-AnsweredRQs'!$C$3:$C$513,M$2)</f>
        <v>0</v>
      </c>
      <c r="N84" s="184">
        <f>COUNTIFS('RQ1-AnsweredRQs'!$A$3:$A$513,$A84, 'RQ1-AnsweredRQs'!$C$3:$C$513,N$2)</f>
        <v>0</v>
      </c>
      <c r="O84" s="187">
        <v>1.0</v>
      </c>
      <c r="P84" s="184">
        <f>COUNTIFS('RQ1-AnsweredRQs'!$A$3:$A$513,$A84, 'RQ1-AnsweredRQs'!$C$3:$C$513,P$2)</f>
        <v>0</v>
      </c>
      <c r="Q84" s="184">
        <f>COUNTIFS('RQ1-AnsweredRQs'!$A$3:$A$513,$A84, 'RQ1-AnsweredRQs'!$C$3:$C$513,Q$2)</f>
        <v>0</v>
      </c>
      <c r="R84" s="184">
        <f>COUNTIFS('RQ1-AnsweredRQs'!$A$3:$A$513,$A84, 'RQ1-AnsweredRQs'!$C$3:$C$513,R$2)</f>
        <v>0</v>
      </c>
      <c r="S84" s="184">
        <f>COUNTIFS('RQ1-AnsweredRQs'!$A$3:$A$513,$A84, 'RQ1-AnsweredRQs'!$C$3:$C$513,S$2)</f>
        <v>0</v>
      </c>
      <c r="T84" s="9"/>
      <c r="U84" s="9"/>
      <c r="V84" s="9"/>
      <c r="W84" s="9"/>
      <c r="X84" s="9"/>
      <c r="Y84" s="9"/>
      <c r="Z84" s="9"/>
      <c r="AA84" s="9"/>
      <c r="AB84" s="9"/>
      <c r="AC84" s="9"/>
      <c r="AD84" s="9"/>
      <c r="AE84" s="9"/>
    </row>
    <row r="85" hidden="1">
      <c r="A85" s="179" t="s">
        <v>347</v>
      </c>
      <c r="B85" s="13" t="s">
        <v>26</v>
      </c>
      <c r="C85" s="170">
        <v>5.0</v>
      </c>
      <c r="D85" s="170">
        <v>1.0</v>
      </c>
      <c r="E85" s="8">
        <v>26.0</v>
      </c>
      <c r="F85" s="170">
        <v>20.0</v>
      </c>
      <c r="G85" s="8"/>
      <c r="H85" s="180">
        <f t="shared" si="6"/>
        <v>20</v>
      </c>
      <c r="I85" s="181">
        <f t="shared" si="10"/>
        <v>76.92307692</v>
      </c>
      <c r="J85" s="170">
        <v>0.0</v>
      </c>
      <c r="K85" s="170">
        <v>1.0</v>
      </c>
      <c r="L85" s="8">
        <f>COUNTIFS('RQ1-AnsweredRQs'!$A$3:$A$513,$A85, 'RQ1-AnsweredRQs'!$C$3:$C$513,L$2)</f>
        <v>0</v>
      </c>
      <c r="M85" s="8">
        <f>COUNTIFS('RQ1-AnsweredRQs'!$A$3:$A$513,$A85, 'RQ1-AnsweredRQs'!$C$3:$C$513,M$2)</f>
        <v>0</v>
      </c>
      <c r="N85" s="8">
        <f>COUNTIFS('RQ1-AnsweredRQs'!$A$3:$A$513,$A85, 'RQ1-AnsweredRQs'!$C$3:$C$513,N$2)</f>
        <v>0</v>
      </c>
      <c r="O85" s="170">
        <v>0.0</v>
      </c>
      <c r="P85" s="8">
        <f>COUNTIFS('RQ1-AnsweredRQs'!$A$3:$A$513,$A85, 'RQ1-AnsweredRQs'!$C$3:$C$513,P$2)</f>
        <v>0</v>
      </c>
      <c r="Q85" s="8">
        <f>COUNTIFS('RQ1-AnsweredRQs'!$A$3:$A$513,$A85, 'RQ1-AnsweredRQs'!$C$3:$C$513,Q$2)</f>
        <v>0</v>
      </c>
      <c r="R85" s="8">
        <f>COUNTIFS('RQ1-AnsweredRQs'!$A$3:$A$513,$A85, 'RQ1-AnsweredRQs'!$C$3:$C$513,R$2)</f>
        <v>0</v>
      </c>
      <c r="S85" s="8">
        <f>COUNTIFS('RQ1-AnsweredRQs'!$A$3:$A$513,$A85, 'RQ1-AnsweredRQs'!$C$3:$C$513,S$2)</f>
        <v>0</v>
      </c>
      <c r="T85" s="9"/>
      <c r="U85" s="9"/>
      <c r="V85" s="9"/>
      <c r="W85" s="9"/>
      <c r="X85" s="9"/>
      <c r="Y85" s="9"/>
      <c r="Z85" s="9"/>
      <c r="AA85" s="9"/>
      <c r="AB85" s="9"/>
      <c r="AC85" s="9"/>
      <c r="AD85" s="9"/>
      <c r="AE85" s="9"/>
    </row>
    <row r="86">
      <c r="A86" s="182" t="s">
        <v>349</v>
      </c>
      <c r="B86" s="183" t="s">
        <v>26</v>
      </c>
      <c r="C86" s="187">
        <v>1.0</v>
      </c>
      <c r="D86" s="187">
        <v>1.0</v>
      </c>
      <c r="E86" s="184">
        <v>1.0</v>
      </c>
      <c r="F86" s="187">
        <v>1.0</v>
      </c>
      <c r="G86" s="184"/>
      <c r="H86" s="185">
        <f t="shared" si="6"/>
        <v>100</v>
      </c>
      <c r="I86" s="186">
        <f t="shared" si="10"/>
        <v>100</v>
      </c>
      <c r="J86" s="184">
        <f>COUNTIFS('RQ1-AnsweredRQs'!$A$3:$A$513,$A86, 'RQ1-AnsweredRQs'!$C$3:$C$513,J$2)</f>
        <v>1</v>
      </c>
      <c r="K86" s="184">
        <f>COUNTIFS('RQ1-AnsweredRQs'!$A$3:$A$513,$A86, 'RQ1-AnsweredRQs'!$C$3:$C$513,K$2)</f>
        <v>0</v>
      </c>
      <c r="L86" s="184">
        <f>COUNTIFS('RQ1-AnsweredRQs'!$A$3:$A$513,$A86, 'RQ1-AnsweredRQs'!$C$3:$C$513,L$2)</f>
        <v>0</v>
      </c>
      <c r="M86" s="184">
        <f>COUNTIFS('RQ1-AnsweredRQs'!$A$3:$A$513,$A86, 'RQ1-AnsweredRQs'!$C$3:$C$513,M$2)</f>
        <v>0</v>
      </c>
      <c r="N86" s="184">
        <f>COUNTIFS('RQ1-AnsweredRQs'!$A$3:$A$513,$A86, 'RQ1-AnsweredRQs'!$C$3:$C$513,N$2)</f>
        <v>0</v>
      </c>
      <c r="O86" s="184">
        <f>COUNTIFS('RQ1-AnsweredRQs'!$A$3:$A$513,$A86, 'RQ1-AnsweredRQs'!$C$3:$C$513,O$2)</f>
        <v>0</v>
      </c>
      <c r="P86" s="184">
        <f>COUNTIFS('RQ1-AnsweredRQs'!$A$3:$A$513,$A86, 'RQ1-AnsweredRQs'!$C$3:$C$513,P$2)</f>
        <v>0</v>
      </c>
      <c r="Q86" s="184">
        <f>COUNTIFS('RQ1-AnsweredRQs'!$A$3:$A$513,$A86, 'RQ1-AnsweredRQs'!$C$3:$C$513,Q$2)</f>
        <v>0</v>
      </c>
      <c r="R86" s="184">
        <f>COUNTIFS('RQ1-AnsweredRQs'!$A$3:$A$513,$A86, 'RQ1-AnsweredRQs'!$C$3:$C$513,R$2)</f>
        <v>0</v>
      </c>
      <c r="S86" s="184">
        <f>COUNTIFS('RQ1-AnsweredRQs'!$A$3:$A$513,$A86, 'RQ1-AnsweredRQs'!$C$3:$C$513,S$2)</f>
        <v>0</v>
      </c>
      <c r="T86" s="9"/>
      <c r="U86" s="9"/>
      <c r="V86" s="9"/>
      <c r="W86" s="9"/>
      <c r="X86" s="9"/>
      <c r="Y86" s="9"/>
      <c r="Z86" s="9"/>
      <c r="AA86" s="9"/>
      <c r="AB86" s="9"/>
      <c r="AC86" s="9"/>
      <c r="AD86" s="9"/>
      <c r="AE86" s="9"/>
    </row>
    <row r="87">
      <c r="A87" s="179" t="s">
        <v>351</v>
      </c>
      <c r="B87" s="13" t="s">
        <v>26</v>
      </c>
      <c r="C87" s="170">
        <v>3.0</v>
      </c>
      <c r="D87" s="170">
        <v>3.0</v>
      </c>
      <c r="E87" s="8">
        <v>10.0</v>
      </c>
      <c r="F87" s="170">
        <v>10.0</v>
      </c>
      <c r="G87" s="8"/>
      <c r="H87" s="180">
        <f t="shared" si="6"/>
        <v>100</v>
      </c>
      <c r="I87" s="181">
        <f t="shared" si="10"/>
        <v>100</v>
      </c>
      <c r="J87" s="8">
        <f>COUNTIFS('RQ1-AnsweredRQs'!$A$3:$A$513,$A87, 'RQ1-AnsweredRQs'!$C$3:$C$513,J$2)</f>
        <v>0</v>
      </c>
      <c r="K87" s="8">
        <f>COUNTIFS('RQ1-AnsweredRQs'!$A$3:$A$513,$A87, 'RQ1-AnsweredRQs'!$C$3:$C$513,K$2)</f>
        <v>3</v>
      </c>
      <c r="L87" s="8">
        <f>COUNTIFS('RQ1-AnsweredRQs'!$A$3:$A$513,$A87, 'RQ1-AnsweredRQs'!$C$3:$C$513,L$2)</f>
        <v>0</v>
      </c>
      <c r="M87" s="8">
        <f>COUNTIFS('RQ1-AnsweredRQs'!$A$3:$A$513,$A87, 'RQ1-AnsweredRQs'!$C$3:$C$513,M$2)</f>
        <v>0</v>
      </c>
      <c r="N87" s="8">
        <f>COUNTIFS('RQ1-AnsweredRQs'!$A$3:$A$513,$A87, 'RQ1-AnsweredRQs'!$C$3:$C$513,N$2)</f>
        <v>0</v>
      </c>
      <c r="O87" s="8">
        <f>COUNTIFS('RQ1-AnsweredRQs'!$A$3:$A$513,$A87, 'RQ1-AnsweredRQs'!$C$3:$C$513,O$2)</f>
        <v>0</v>
      </c>
      <c r="P87" s="8">
        <f>COUNTIFS('RQ1-AnsweredRQs'!$A$3:$A$513,$A87, 'RQ1-AnsweredRQs'!$C$3:$C$513,P$2)</f>
        <v>0</v>
      </c>
      <c r="Q87" s="8">
        <f>COUNTIFS('RQ1-AnsweredRQs'!$A$3:$A$513,$A87, 'RQ1-AnsweredRQs'!$C$3:$C$513,Q$2)</f>
        <v>0</v>
      </c>
      <c r="R87" s="8">
        <f>COUNTIFS('RQ1-AnsweredRQs'!$A$3:$A$513,$A87, 'RQ1-AnsweredRQs'!$C$3:$C$513,R$2)</f>
        <v>0</v>
      </c>
      <c r="S87" s="8">
        <f>COUNTIFS('RQ1-AnsweredRQs'!$A$3:$A$513,$A87, 'RQ1-AnsweredRQs'!$C$3:$C$513,S$2)</f>
        <v>0</v>
      </c>
      <c r="T87" s="9"/>
      <c r="U87" s="9"/>
      <c r="V87" s="9"/>
      <c r="W87" s="9"/>
      <c r="X87" s="9"/>
      <c r="Y87" s="9"/>
      <c r="Z87" s="9"/>
      <c r="AA87" s="9"/>
      <c r="AB87" s="9"/>
      <c r="AC87" s="9"/>
      <c r="AD87" s="9"/>
      <c r="AE87" s="9"/>
    </row>
    <row r="88">
      <c r="A88" s="182" t="s">
        <v>354</v>
      </c>
      <c r="B88" s="183" t="s">
        <v>26</v>
      </c>
      <c r="C88" s="187">
        <v>4.0</v>
      </c>
      <c r="D88" s="187">
        <v>4.0</v>
      </c>
      <c r="E88" s="184">
        <v>5.0</v>
      </c>
      <c r="F88" s="187">
        <v>5.0</v>
      </c>
      <c r="G88" s="184"/>
      <c r="H88" s="185">
        <f t="shared" si="6"/>
        <v>100</v>
      </c>
      <c r="I88" s="186">
        <f t="shared" si="10"/>
        <v>100</v>
      </c>
      <c r="J88" s="184">
        <f>COUNTIFS('RQ1-AnsweredRQs'!$A$3:$A$513,$A88, 'RQ1-AnsweredRQs'!$C$3:$C$513,J$2)</f>
        <v>0</v>
      </c>
      <c r="K88" s="184">
        <f>COUNTIFS('RQ1-AnsweredRQs'!$A$3:$A$513,$A88, 'RQ1-AnsweredRQs'!$C$3:$C$513,K$2)</f>
        <v>4</v>
      </c>
      <c r="L88" s="184">
        <f>COUNTIFS('RQ1-AnsweredRQs'!$A$3:$A$513,$A88, 'RQ1-AnsweredRQs'!$C$3:$C$513,L$2)</f>
        <v>0</v>
      </c>
      <c r="M88" s="184">
        <f>COUNTIFS('RQ1-AnsweredRQs'!$A$3:$A$513,$A88, 'RQ1-AnsweredRQs'!$C$3:$C$513,M$2)</f>
        <v>0</v>
      </c>
      <c r="N88" s="184">
        <f>COUNTIFS('RQ1-AnsweredRQs'!$A$3:$A$513,$A88, 'RQ1-AnsweredRQs'!$C$3:$C$513,N$2)</f>
        <v>0</v>
      </c>
      <c r="O88" s="184">
        <f>COUNTIFS('RQ1-AnsweredRQs'!$A$3:$A$513,$A88, 'RQ1-AnsweredRQs'!$C$3:$C$513,O$2)</f>
        <v>0</v>
      </c>
      <c r="P88" s="184">
        <f>COUNTIFS('RQ1-AnsweredRQs'!$A$3:$A$513,$A88, 'RQ1-AnsweredRQs'!$C$3:$C$513,P$2)</f>
        <v>0</v>
      </c>
      <c r="Q88" s="184">
        <f>COUNTIFS('RQ1-AnsweredRQs'!$A$3:$A$513,$A88, 'RQ1-AnsweredRQs'!$C$3:$C$513,Q$2)</f>
        <v>0</v>
      </c>
      <c r="R88" s="184">
        <f>COUNTIFS('RQ1-AnsweredRQs'!$A$3:$A$513,$A88, 'RQ1-AnsweredRQs'!$C$3:$C$513,R$2)</f>
        <v>0</v>
      </c>
      <c r="S88" s="184">
        <f>COUNTIFS('RQ1-AnsweredRQs'!$A$3:$A$513,$A88, 'RQ1-AnsweredRQs'!$C$3:$C$513,S$2)</f>
        <v>0</v>
      </c>
      <c r="T88" s="9"/>
      <c r="U88" s="9"/>
      <c r="V88" s="9"/>
      <c r="W88" s="9"/>
      <c r="X88" s="9"/>
      <c r="Y88" s="9"/>
      <c r="Z88" s="9"/>
      <c r="AA88" s="9"/>
      <c r="AB88" s="9"/>
      <c r="AC88" s="9"/>
      <c r="AD88" s="9"/>
      <c r="AE88" s="9"/>
    </row>
    <row r="89" hidden="1">
      <c r="A89" s="179" t="s">
        <v>357</v>
      </c>
      <c r="B89" s="13" t="s">
        <v>26</v>
      </c>
      <c r="C89" s="170">
        <v>4.0</v>
      </c>
      <c r="D89" s="170">
        <v>1.0</v>
      </c>
      <c r="E89" s="8">
        <v>1.0</v>
      </c>
      <c r="F89" s="170">
        <v>1.0</v>
      </c>
      <c r="G89" s="8"/>
      <c r="H89" s="180">
        <f t="shared" si="6"/>
        <v>25</v>
      </c>
      <c r="I89" s="181">
        <f t="shared" si="10"/>
        <v>100</v>
      </c>
      <c r="J89" s="8">
        <f>COUNTIFS('RQ1-AnsweredRQs'!$A$3:$A$513,$A89, 'RQ1-AnsweredRQs'!$C$3:$C$513,J$2)</f>
        <v>0</v>
      </c>
      <c r="K89" s="170">
        <v>1.0</v>
      </c>
      <c r="L89" s="8">
        <f>COUNTIFS('RQ1-AnsweredRQs'!$A$3:$A$513,$A89, 'RQ1-AnsweredRQs'!$C$3:$C$513,L$2)</f>
        <v>0</v>
      </c>
      <c r="M89" s="8">
        <f>COUNTIFS('RQ1-AnsweredRQs'!$A$3:$A$513,$A89, 'RQ1-AnsweredRQs'!$C$3:$C$513,M$2)</f>
        <v>0</v>
      </c>
      <c r="N89" s="8">
        <f>COUNTIFS('RQ1-AnsweredRQs'!$A$3:$A$513,$A89, 'RQ1-AnsweredRQs'!$C$3:$C$513,N$2)</f>
        <v>0</v>
      </c>
      <c r="O89" s="8">
        <f>COUNTIFS('RQ1-AnsweredRQs'!$A$3:$A$513,$A89, 'RQ1-AnsweredRQs'!$C$3:$C$513,O$2)</f>
        <v>0</v>
      </c>
      <c r="P89" s="8">
        <f>COUNTIFS('RQ1-AnsweredRQs'!$A$3:$A$513,$A89, 'RQ1-AnsweredRQs'!$C$3:$C$513,P$2)</f>
        <v>0</v>
      </c>
      <c r="Q89" s="8">
        <f>COUNTIFS('RQ1-AnsweredRQs'!$A$3:$A$513,$A89, 'RQ1-AnsweredRQs'!$C$3:$C$513,Q$2)</f>
        <v>0</v>
      </c>
      <c r="R89" s="8">
        <f>COUNTIFS('RQ1-AnsweredRQs'!$A$3:$A$513,$A89, 'RQ1-AnsweredRQs'!$C$3:$C$513,R$2)</f>
        <v>0</v>
      </c>
      <c r="S89" s="8">
        <f>COUNTIFS('RQ1-AnsweredRQs'!$A$3:$A$513,$A89, 'RQ1-AnsweredRQs'!$C$3:$C$513,S$2)</f>
        <v>0</v>
      </c>
      <c r="T89" s="9"/>
      <c r="U89" s="9"/>
      <c r="V89" s="9"/>
      <c r="W89" s="9"/>
      <c r="X89" s="9"/>
      <c r="Y89" s="9"/>
      <c r="Z89" s="9"/>
      <c r="AA89" s="9"/>
      <c r="AB89" s="9"/>
      <c r="AC89" s="9"/>
      <c r="AD89" s="9"/>
      <c r="AE89" s="9"/>
    </row>
    <row r="90" hidden="1">
      <c r="A90" s="182" t="s">
        <v>364</v>
      </c>
      <c r="B90" s="183" t="s">
        <v>21</v>
      </c>
      <c r="C90" s="187">
        <v>6.0</v>
      </c>
      <c r="D90" s="187">
        <v>0.0</v>
      </c>
      <c r="E90" s="184">
        <v>0.0</v>
      </c>
      <c r="F90" s="187">
        <v>0.0</v>
      </c>
      <c r="G90" s="182" t="s">
        <v>3015</v>
      </c>
      <c r="H90" s="185">
        <f t="shared" si="6"/>
        <v>0</v>
      </c>
      <c r="I90" s="190">
        <v>0.0</v>
      </c>
      <c r="J90" s="184">
        <f>COUNTIFS('RQ1-AnsweredRQs'!$A$3:$A$513,$A90, 'RQ1-AnsweredRQs'!$C$3:$C$513,J$2)</f>
        <v>0</v>
      </c>
      <c r="K90" s="184">
        <f>COUNTIFS('RQ1-AnsweredRQs'!$A$3:$A$513,$A90, 'RQ1-AnsweredRQs'!$C$3:$C$513,K$2)</f>
        <v>0</v>
      </c>
      <c r="L90" s="184">
        <f>COUNTIFS('RQ1-AnsweredRQs'!$A$3:$A$513,$A90, 'RQ1-AnsweredRQs'!$C$3:$C$513,L$2)</f>
        <v>0</v>
      </c>
      <c r="M90" s="184">
        <f>COUNTIFS('RQ1-AnsweredRQs'!$A$3:$A$513,$A90, 'RQ1-AnsweredRQs'!$C$3:$C$513,M$2)</f>
        <v>0</v>
      </c>
      <c r="N90" s="184">
        <f>COUNTIFS('RQ1-AnsweredRQs'!$A$3:$A$513,$A90, 'RQ1-AnsweredRQs'!$C$3:$C$513,N$2)</f>
        <v>0</v>
      </c>
      <c r="O90" s="184">
        <f>COUNTIFS('RQ1-AnsweredRQs'!$A$3:$A$513,$A90, 'RQ1-AnsweredRQs'!$C$3:$C$513,O$2)</f>
        <v>0</v>
      </c>
      <c r="P90" s="184">
        <f>COUNTIFS('RQ1-AnsweredRQs'!$A$3:$A$513,$A90, 'RQ1-AnsweredRQs'!$C$3:$C$513,P$2)</f>
        <v>0</v>
      </c>
      <c r="Q90" s="184">
        <f>COUNTIFS('RQ1-AnsweredRQs'!$A$3:$A$513,$A90, 'RQ1-AnsweredRQs'!$C$3:$C$513,Q$2)</f>
        <v>0</v>
      </c>
      <c r="R90" s="184">
        <f>COUNTIFS('RQ1-AnsweredRQs'!$A$3:$A$513,$A90, 'RQ1-AnsweredRQs'!$C$3:$C$513,R$2)</f>
        <v>0</v>
      </c>
      <c r="S90" s="184">
        <f>COUNTIFS('RQ1-AnsweredRQs'!$A$3:$A$513,$A90, 'RQ1-AnsweredRQs'!$C$3:$C$513,S$2)</f>
        <v>0</v>
      </c>
      <c r="T90" s="9"/>
      <c r="U90" s="9"/>
      <c r="V90" s="9"/>
      <c r="W90" s="9"/>
      <c r="X90" s="9"/>
      <c r="Y90" s="9"/>
      <c r="Z90" s="9"/>
      <c r="AA90" s="9"/>
      <c r="AB90" s="9"/>
      <c r="AC90" s="9"/>
      <c r="AD90" s="9"/>
      <c r="AE90" s="9"/>
    </row>
    <row r="91">
      <c r="A91" s="179" t="s">
        <v>368</v>
      </c>
      <c r="B91" s="13" t="s">
        <v>26</v>
      </c>
      <c r="C91" s="170">
        <v>1.0</v>
      </c>
      <c r="D91" s="170">
        <v>1.0</v>
      </c>
      <c r="E91" s="170">
        <v>15.0</v>
      </c>
      <c r="F91" s="170">
        <v>15.0</v>
      </c>
      <c r="G91" s="179"/>
      <c r="H91" s="180">
        <f t="shared" si="6"/>
        <v>100</v>
      </c>
      <c r="I91" s="181">
        <f t="shared" ref="I91:I95" si="11">(F91/E91)*100</f>
        <v>100</v>
      </c>
      <c r="J91" s="8">
        <f>COUNTIFS('RQ1-AnsweredRQs'!$A$3:$A$513,$A91, 'RQ1-AnsweredRQs'!$C$3:$C$513,J$2)</f>
        <v>0</v>
      </c>
      <c r="K91" s="170">
        <v>1.0</v>
      </c>
      <c r="L91" s="8">
        <f>COUNTIFS('RQ1-AnsweredRQs'!$A$3:$A$513,$A91, 'RQ1-AnsweredRQs'!$C$3:$C$513,L$2)</f>
        <v>0</v>
      </c>
      <c r="M91" s="8">
        <f>COUNTIFS('RQ1-AnsweredRQs'!$A$3:$A$513,$A91, 'RQ1-AnsweredRQs'!$C$3:$C$513,M$2)</f>
        <v>0</v>
      </c>
      <c r="N91" s="8">
        <f>COUNTIFS('RQ1-AnsweredRQs'!$A$3:$A$513,$A91, 'RQ1-AnsweredRQs'!$C$3:$C$513,N$2)</f>
        <v>0</v>
      </c>
      <c r="O91" s="8">
        <f>COUNTIFS('RQ1-AnsweredRQs'!$A$3:$A$513,$A91, 'RQ1-AnsweredRQs'!$C$3:$C$513,O$2)</f>
        <v>0</v>
      </c>
      <c r="P91" s="8">
        <f>COUNTIFS('RQ1-AnsweredRQs'!$A$3:$A$513,$A91, 'RQ1-AnsweredRQs'!$C$3:$C$513,P$2)</f>
        <v>0</v>
      </c>
      <c r="Q91" s="8">
        <f>COUNTIFS('RQ1-AnsweredRQs'!$A$3:$A$513,$A91, 'RQ1-AnsweredRQs'!$C$3:$C$513,Q$2)</f>
        <v>0</v>
      </c>
      <c r="R91" s="8">
        <f>COUNTIFS('RQ1-AnsweredRQs'!$A$3:$A$513,$A91, 'RQ1-AnsweredRQs'!$C$3:$C$513,R$2)</f>
        <v>0</v>
      </c>
      <c r="S91" s="8">
        <f>COUNTIFS('RQ1-AnsweredRQs'!$A$3:$A$513,$A91, 'RQ1-AnsweredRQs'!$C$3:$C$513,S$2)</f>
        <v>0</v>
      </c>
      <c r="T91" s="9"/>
      <c r="U91" s="9"/>
      <c r="V91" s="9"/>
      <c r="W91" s="9"/>
      <c r="X91" s="9"/>
      <c r="Y91" s="9"/>
      <c r="Z91" s="9"/>
      <c r="AA91" s="9"/>
      <c r="AB91" s="9"/>
      <c r="AC91" s="9"/>
      <c r="AD91" s="9"/>
      <c r="AE91" s="9"/>
    </row>
    <row r="92">
      <c r="A92" s="182" t="s">
        <v>370</v>
      </c>
      <c r="B92" s="183" t="s">
        <v>152</v>
      </c>
      <c r="C92" s="187">
        <v>9.0</v>
      </c>
      <c r="D92" s="187">
        <v>7.0</v>
      </c>
      <c r="E92" s="184">
        <v>133.0</v>
      </c>
      <c r="F92" s="187">
        <v>133.0</v>
      </c>
      <c r="G92" s="184"/>
      <c r="H92" s="185">
        <f t="shared" si="6"/>
        <v>77.77777778</v>
      </c>
      <c r="I92" s="186">
        <f t="shared" si="11"/>
        <v>100</v>
      </c>
      <c r="J92" s="184">
        <f>COUNTIFS('RQ1-AnsweredRQs'!$A$3:$A$513,$A92, 'RQ1-AnsweredRQs'!$C$3:$C$513,J$2)</f>
        <v>0</v>
      </c>
      <c r="K92" s="187">
        <v>6.0</v>
      </c>
      <c r="L92" s="184">
        <f>COUNTIFS('RQ1-AnsweredRQs'!$A$3:$A$513,$A92, 'RQ1-AnsweredRQs'!$C$3:$C$513,L$2)</f>
        <v>0</v>
      </c>
      <c r="M92" s="187">
        <v>1.0</v>
      </c>
      <c r="N92" s="184">
        <f>COUNTIFS('RQ1-AnsweredRQs'!$A$3:$A$513,$A92, 'RQ1-AnsweredRQs'!$C$3:$C$513,N$2)</f>
        <v>0</v>
      </c>
      <c r="O92" s="184">
        <f>COUNTIFS('RQ1-AnsweredRQs'!$A$3:$A$513,$A92, 'RQ1-AnsweredRQs'!$C$3:$C$513,O$2)</f>
        <v>0</v>
      </c>
      <c r="P92" s="184">
        <f>COUNTIFS('RQ1-AnsweredRQs'!$A$3:$A$513,$A92, 'RQ1-AnsweredRQs'!$C$3:$C$513,P$2)</f>
        <v>0</v>
      </c>
      <c r="Q92" s="184">
        <f>COUNTIFS('RQ1-AnsweredRQs'!$A$3:$A$513,$A92, 'RQ1-AnsweredRQs'!$C$3:$C$513,Q$2)</f>
        <v>0</v>
      </c>
      <c r="R92" s="184">
        <f>COUNTIFS('RQ1-AnsweredRQs'!$A$3:$A$513,$A92, 'RQ1-AnsweredRQs'!$C$3:$C$513,R$2)</f>
        <v>0</v>
      </c>
      <c r="S92" s="184">
        <f>COUNTIFS('RQ1-AnsweredRQs'!$A$3:$A$513,$A92, 'RQ1-AnsweredRQs'!$C$3:$C$513,S$2)</f>
        <v>0</v>
      </c>
      <c r="T92" s="9"/>
      <c r="U92" s="9"/>
      <c r="V92" s="9"/>
      <c r="W92" s="9"/>
      <c r="X92" s="9"/>
      <c r="Y92" s="9"/>
      <c r="Z92" s="9"/>
      <c r="AA92" s="9"/>
      <c r="AB92" s="9"/>
      <c r="AC92" s="9"/>
      <c r="AD92" s="9"/>
      <c r="AE92" s="9"/>
    </row>
    <row r="93" hidden="1">
      <c r="A93" s="179" t="s">
        <v>373</v>
      </c>
      <c r="B93" s="13" t="s">
        <v>21</v>
      </c>
      <c r="C93" s="170">
        <v>7.0</v>
      </c>
      <c r="D93" s="170">
        <v>2.0</v>
      </c>
      <c r="E93" s="8">
        <v>2.0</v>
      </c>
      <c r="F93" s="170">
        <v>2.0</v>
      </c>
      <c r="G93" s="8"/>
      <c r="H93" s="180">
        <f t="shared" si="6"/>
        <v>28.57142857</v>
      </c>
      <c r="I93" s="181">
        <f t="shared" si="11"/>
        <v>100</v>
      </c>
      <c r="J93" s="170">
        <v>0.0</v>
      </c>
      <c r="K93" s="170">
        <v>2.0</v>
      </c>
      <c r="L93" s="8">
        <f>COUNTIFS('RQ1-AnsweredRQs'!$A$3:$A$513,$A93, 'RQ1-AnsweredRQs'!$C$3:$C$513,L$2)</f>
        <v>0</v>
      </c>
      <c r="M93" s="8">
        <f>COUNTIFS('RQ1-AnsweredRQs'!$A$3:$A$513,$A93, 'RQ1-AnsweredRQs'!$C$3:$C$513,M$2)</f>
        <v>0</v>
      </c>
      <c r="N93" s="8">
        <f>COUNTIFS('RQ1-AnsweredRQs'!$A$3:$A$513,$A93, 'RQ1-AnsweredRQs'!$C$3:$C$513,N$2)</f>
        <v>0</v>
      </c>
      <c r="O93" s="8">
        <f>COUNTIFS('RQ1-AnsweredRQs'!$A$3:$A$513,$A93, 'RQ1-AnsweredRQs'!$C$3:$C$513,O$2)</f>
        <v>0</v>
      </c>
      <c r="P93" s="8">
        <f>COUNTIFS('RQ1-AnsweredRQs'!$A$3:$A$513,$A93, 'RQ1-AnsweredRQs'!$C$3:$C$513,P$2)</f>
        <v>0</v>
      </c>
      <c r="Q93" s="8">
        <f>COUNTIFS('RQ1-AnsweredRQs'!$A$3:$A$513,$A93, 'RQ1-AnsweredRQs'!$C$3:$C$513,Q$2)</f>
        <v>0</v>
      </c>
      <c r="R93" s="8">
        <f>COUNTIFS('RQ1-AnsweredRQs'!$A$3:$A$513,$A93, 'RQ1-AnsweredRQs'!$C$3:$C$513,R$2)</f>
        <v>0</v>
      </c>
      <c r="S93" s="8">
        <f>COUNTIFS('RQ1-AnsweredRQs'!$A$3:$A$513,$A93, 'RQ1-AnsweredRQs'!$C$3:$C$513,S$2)</f>
        <v>0</v>
      </c>
      <c r="T93" s="9"/>
      <c r="U93" s="9"/>
      <c r="V93" s="9"/>
      <c r="W93" s="9"/>
      <c r="X93" s="9"/>
      <c r="Y93" s="9"/>
      <c r="Z93" s="9"/>
      <c r="AA93" s="9"/>
      <c r="AB93" s="9"/>
      <c r="AC93" s="9"/>
      <c r="AD93" s="9"/>
      <c r="AE93" s="9"/>
    </row>
    <row r="94" hidden="1">
      <c r="A94" s="182" t="s">
        <v>375</v>
      </c>
      <c r="B94" s="183" t="s">
        <v>26</v>
      </c>
      <c r="C94" s="187">
        <v>2.0</v>
      </c>
      <c r="D94" s="187">
        <v>1.0</v>
      </c>
      <c r="E94" s="184">
        <v>4.0</v>
      </c>
      <c r="F94" s="187">
        <v>2.0</v>
      </c>
      <c r="G94" s="184"/>
      <c r="H94" s="185">
        <f t="shared" si="6"/>
        <v>50</v>
      </c>
      <c r="I94" s="186">
        <f t="shared" si="11"/>
        <v>50</v>
      </c>
      <c r="J94" s="184">
        <f>COUNTIFS('RQ1-AnsweredRQs'!$A$3:$A$513,$A94, 'RQ1-AnsweredRQs'!$C$3:$C$513,J$2)</f>
        <v>0</v>
      </c>
      <c r="K94" s="187">
        <v>1.0</v>
      </c>
      <c r="L94" s="187">
        <v>0.0</v>
      </c>
      <c r="M94" s="184">
        <f>COUNTIFS('RQ1-AnsweredRQs'!$A$3:$A$513,$A94, 'RQ1-AnsweredRQs'!$C$3:$C$513,M$2)</f>
        <v>0</v>
      </c>
      <c r="N94" s="184">
        <f>COUNTIFS('RQ1-AnsweredRQs'!$A$3:$A$513,$A94, 'RQ1-AnsweredRQs'!$C$3:$C$513,N$2)</f>
        <v>0</v>
      </c>
      <c r="O94" s="184">
        <f>COUNTIFS('RQ1-AnsweredRQs'!$A$3:$A$513,$A94, 'RQ1-AnsweredRQs'!$C$3:$C$513,O$2)</f>
        <v>0</v>
      </c>
      <c r="P94" s="184">
        <f>COUNTIFS('RQ1-AnsweredRQs'!$A$3:$A$513,$A94, 'RQ1-AnsweredRQs'!$C$3:$C$513,P$2)</f>
        <v>0</v>
      </c>
      <c r="Q94" s="184">
        <f>COUNTIFS('RQ1-AnsweredRQs'!$A$3:$A$513,$A94, 'RQ1-AnsweredRQs'!$C$3:$C$513,Q$2)</f>
        <v>0</v>
      </c>
      <c r="R94" s="184">
        <f>COUNTIFS('RQ1-AnsweredRQs'!$A$3:$A$513,$A94, 'RQ1-AnsweredRQs'!$C$3:$C$513,R$2)</f>
        <v>0</v>
      </c>
      <c r="S94" s="184">
        <f>COUNTIFS('RQ1-AnsweredRQs'!$A$3:$A$513,$A94, 'RQ1-AnsweredRQs'!$C$3:$C$513,S$2)</f>
        <v>0</v>
      </c>
      <c r="T94" s="9"/>
      <c r="U94" s="9"/>
      <c r="V94" s="9"/>
      <c r="W94" s="9"/>
      <c r="X94" s="9"/>
      <c r="Y94" s="9"/>
      <c r="Z94" s="9"/>
      <c r="AA94" s="9"/>
      <c r="AB94" s="9"/>
      <c r="AC94" s="9"/>
      <c r="AD94" s="9"/>
      <c r="AE94" s="9"/>
    </row>
    <row r="95">
      <c r="A95" s="179" t="s">
        <v>381</v>
      </c>
      <c r="B95" s="13" t="s">
        <v>26</v>
      </c>
      <c r="C95" s="170">
        <v>1.0</v>
      </c>
      <c r="D95" s="170">
        <v>1.0</v>
      </c>
      <c r="E95" s="8">
        <v>1.0</v>
      </c>
      <c r="F95" s="170">
        <v>1.0</v>
      </c>
      <c r="G95" s="8"/>
      <c r="H95" s="180">
        <f t="shared" si="6"/>
        <v>100</v>
      </c>
      <c r="I95" s="181">
        <f t="shared" si="11"/>
        <v>100</v>
      </c>
      <c r="J95" s="8">
        <f>COUNTIFS('RQ1-AnsweredRQs'!$A$3:$A$513,$A95, 'RQ1-AnsweredRQs'!$C$3:$C$513,J$2)</f>
        <v>0</v>
      </c>
      <c r="K95" s="8">
        <f>COUNTIFS('RQ1-AnsweredRQs'!$A$3:$A$513,$A95, 'RQ1-AnsweredRQs'!$C$3:$C$513,K$2)</f>
        <v>1</v>
      </c>
      <c r="L95" s="8">
        <f>COUNTIFS('RQ1-AnsweredRQs'!$A$3:$A$513,$A95, 'RQ1-AnsweredRQs'!$C$3:$C$513,L$2)</f>
        <v>0</v>
      </c>
      <c r="M95" s="8">
        <f>COUNTIFS('RQ1-AnsweredRQs'!$A$3:$A$513,$A95, 'RQ1-AnsweredRQs'!$C$3:$C$513,M$2)</f>
        <v>0</v>
      </c>
      <c r="N95" s="8">
        <f>COUNTIFS('RQ1-AnsweredRQs'!$A$3:$A$513,$A95, 'RQ1-AnsweredRQs'!$C$3:$C$513,N$2)</f>
        <v>0</v>
      </c>
      <c r="O95" s="8">
        <f>COUNTIFS('RQ1-AnsweredRQs'!$A$3:$A$513,$A95, 'RQ1-AnsweredRQs'!$C$3:$C$513,O$2)</f>
        <v>0</v>
      </c>
      <c r="P95" s="8">
        <f>COUNTIFS('RQ1-AnsweredRQs'!$A$3:$A$513,$A95, 'RQ1-AnsweredRQs'!$C$3:$C$513,P$2)</f>
        <v>0</v>
      </c>
      <c r="Q95" s="8">
        <f>COUNTIFS('RQ1-AnsweredRQs'!$A$3:$A$513,$A95, 'RQ1-AnsweredRQs'!$C$3:$C$513,Q$2)</f>
        <v>0</v>
      </c>
      <c r="R95" s="8">
        <f>COUNTIFS('RQ1-AnsweredRQs'!$A$3:$A$513,$A95, 'RQ1-AnsweredRQs'!$C$3:$C$513,R$2)</f>
        <v>0</v>
      </c>
      <c r="S95" s="8">
        <f>COUNTIFS('RQ1-AnsweredRQs'!$A$3:$A$513,$A95, 'RQ1-AnsweredRQs'!$C$3:$C$513,S$2)</f>
        <v>0</v>
      </c>
      <c r="T95" s="9"/>
      <c r="U95" s="9"/>
      <c r="V95" s="9"/>
      <c r="W95" s="9"/>
      <c r="X95" s="9"/>
      <c r="Y95" s="9"/>
      <c r="Z95" s="9"/>
      <c r="AA95" s="9"/>
      <c r="AB95" s="9"/>
      <c r="AC95" s="9"/>
      <c r="AD95" s="9"/>
      <c r="AE95" s="9"/>
    </row>
    <row r="96" hidden="1">
      <c r="A96" s="182" t="s">
        <v>382</v>
      </c>
      <c r="B96" s="183" t="s">
        <v>26</v>
      </c>
      <c r="C96" s="187">
        <v>4.0</v>
      </c>
      <c r="D96" s="187">
        <v>0.0</v>
      </c>
      <c r="E96" s="184">
        <v>0.0</v>
      </c>
      <c r="F96" s="187">
        <v>0.0</v>
      </c>
      <c r="G96" s="182" t="s">
        <v>3015</v>
      </c>
      <c r="H96" s="185">
        <f t="shared" si="6"/>
        <v>0</v>
      </c>
      <c r="I96" s="190">
        <v>0.0</v>
      </c>
      <c r="J96" s="184">
        <f>COUNTIFS('RQ1-AnsweredRQs'!$A$3:$A$513,$A96, 'RQ1-AnsweredRQs'!$C$3:$C$513,J$2)</f>
        <v>0</v>
      </c>
      <c r="K96" s="184">
        <f>COUNTIFS('RQ1-AnsweredRQs'!$A$3:$A$513,$A96, 'RQ1-AnsweredRQs'!$C$3:$C$513,K$2)</f>
        <v>0</v>
      </c>
      <c r="L96" s="184">
        <f>COUNTIFS('RQ1-AnsweredRQs'!$A$3:$A$513,$A96, 'RQ1-AnsweredRQs'!$C$3:$C$513,L$2)</f>
        <v>0</v>
      </c>
      <c r="M96" s="184">
        <f>COUNTIFS('RQ1-AnsweredRQs'!$A$3:$A$513,$A96, 'RQ1-AnsweredRQs'!$C$3:$C$513,M$2)</f>
        <v>0</v>
      </c>
      <c r="N96" s="184">
        <f>COUNTIFS('RQ1-AnsweredRQs'!$A$3:$A$513,$A96, 'RQ1-AnsweredRQs'!$C$3:$C$513,N$2)</f>
        <v>0</v>
      </c>
      <c r="O96" s="184">
        <f>COUNTIFS('RQ1-AnsweredRQs'!$A$3:$A$513,$A96, 'RQ1-AnsweredRQs'!$C$3:$C$513,O$2)</f>
        <v>0</v>
      </c>
      <c r="P96" s="184">
        <f>COUNTIFS('RQ1-AnsweredRQs'!$A$3:$A$513,$A96, 'RQ1-AnsweredRQs'!$C$3:$C$513,P$2)</f>
        <v>0</v>
      </c>
      <c r="Q96" s="184">
        <f>COUNTIFS('RQ1-AnsweredRQs'!$A$3:$A$513,$A96, 'RQ1-AnsweredRQs'!$C$3:$C$513,Q$2)</f>
        <v>0</v>
      </c>
      <c r="R96" s="184">
        <f>COUNTIFS('RQ1-AnsweredRQs'!$A$3:$A$513,$A96, 'RQ1-AnsweredRQs'!$C$3:$C$513,R$2)</f>
        <v>0</v>
      </c>
      <c r="S96" s="184">
        <f>COUNTIFS('RQ1-AnsweredRQs'!$A$3:$A$513,$A96, 'RQ1-AnsweredRQs'!$C$3:$C$513,S$2)</f>
        <v>0</v>
      </c>
      <c r="T96" s="9"/>
      <c r="U96" s="9"/>
      <c r="V96" s="9"/>
      <c r="W96" s="9"/>
      <c r="X96" s="9"/>
      <c r="Y96" s="9"/>
      <c r="Z96" s="9"/>
      <c r="AA96" s="9"/>
      <c r="AB96" s="9"/>
      <c r="AC96" s="9"/>
      <c r="AD96" s="9"/>
      <c r="AE96" s="9"/>
    </row>
    <row r="97">
      <c r="A97" s="179" t="s">
        <v>384</v>
      </c>
      <c r="B97" s="13" t="s">
        <v>26</v>
      </c>
      <c r="C97" s="170">
        <v>4.0</v>
      </c>
      <c r="D97" s="170">
        <v>4.0</v>
      </c>
      <c r="E97" s="8">
        <v>4.0</v>
      </c>
      <c r="F97" s="170">
        <v>4.0</v>
      </c>
      <c r="G97" s="8"/>
      <c r="H97" s="180">
        <f t="shared" si="6"/>
        <v>100</v>
      </c>
      <c r="I97" s="181">
        <f>(F97/E97)*100</f>
        <v>100</v>
      </c>
      <c r="J97" s="8">
        <f>COUNTIFS('RQ1-AnsweredRQs'!$A$3:$A$513,$A97, 'RQ1-AnsweredRQs'!$C$3:$C$513,J$2)</f>
        <v>0</v>
      </c>
      <c r="K97" s="8">
        <f>COUNTIFS('RQ1-AnsweredRQs'!$A$3:$A$513,$A97, 'RQ1-AnsweredRQs'!$C$3:$C$513,K$2)</f>
        <v>3</v>
      </c>
      <c r="L97" s="8">
        <f>COUNTIFS('RQ1-AnsweredRQs'!$A$3:$A$513,$A97, 'RQ1-AnsweredRQs'!$C$3:$C$513,L$2)</f>
        <v>1</v>
      </c>
      <c r="M97" s="8">
        <f>COUNTIFS('RQ1-AnsweredRQs'!$A$3:$A$513,$A97, 'RQ1-AnsweredRQs'!$C$3:$C$513,M$2)</f>
        <v>0</v>
      </c>
      <c r="N97" s="8">
        <f>COUNTIFS('RQ1-AnsweredRQs'!$A$3:$A$513,$A97, 'RQ1-AnsweredRQs'!$C$3:$C$513,N$2)</f>
        <v>0</v>
      </c>
      <c r="O97" s="8">
        <f>COUNTIFS('RQ1-AnsweredRQs'!$A$3:$A$513,$A97, 'RQ1-AnsweredRQs'!$C$3:$C$513,O$2)</f>
        <v>0</v>
      </c>
      <c r="P97" s="8">
        <f>COUNTIFS('RQ1-AnsweredRQs'!$A$3:$A$513,$A97, 'RQ1-AnsweredRQs'!$C$3:$C$513,P$2)</f>
        <v>0</v>
      </c>
      <c r="Q97" s="8">
        <f>COUNTIFS('RQ1-AnsweredRQs'!$A$3:$A$513,$A97, 'RQ1-AnsweredRQs'!$C$3:$C$513,Q$2)</f>
        <v>0</v>
      </c>
      <c r="R97" s="8">
        <f>COUNTIFS('RQ1-AnsweredRQs'!$A$3:$A$513,$A97, 'RQ1-AnsweredRQs'!$C$3:$C$513,R$2)</f>
        <v>0</v>
      </c>
      <c r="S97" s="8">
        <f>COUNTIFS('RQ1-AnsweredRQs'!$A$3:$A$513,$A97, 'RQ1-AnsweredRQs'!$C$3:$C$513,S$2)</f>
        <v>0</v>
      </c>
      <c r="T97" s="9"/>
      <c r="U97" s="9"/>
      <c r="V97" s="9"/>
      <c r="W97" s="9"/>
      <c r="X97" s="9"/>
      <c r="Y97" s="9"/>
      <c r="Z97" s="9"/>
      <c r="AA97" s="9"/>
      <c r="AB97" s="9"/>
      <c r="AC97" s="9"/>
      <c r="AD97" s="9"/>
      <c r="AE97" s="9"/>
    </row>
    <row r="98" hidden="1">
      <c r="A98" s="182" t="s">
        <v>385</v>
      </c>
      <c r="B98" s="183" t="s">
        <v>26</v>
      </c>
      <c r="C98" s="187">
        <v>3.0</v>
      </c>
      <c r="D98" s="187">
        <v>0.0</v>
      </c>
      <c r="E98" s="184">
        <v>0.0</v>
      </c>
      <c r="F98" s="187">
        <v>0.0</v>
      </c>
      <c r="G98" s="182" t="s">
        <v>3015</v>
      </c>
      <c r="H98" s="185">
        <f t="shared" si="6"/>
        <v>0</v>
      </c>
      <c r="I98" s="190">
        <v>0.0</v>
      </c>
      <c r="J98" s="184">
        <f>COUNTIFS('RQ1-AnsweredRQs'!$A$3:$A$513,$A98, 'RQ1-AnsweredRQs'!$C$3:$C$513,J$2)</f>
        <v>0</v>
      </c>
      <c r="K98" s="184">
        <f>COUNTIFS('RQ1-AnsweredRQs'!$A$3:$A$513,$A98, 'RQ1-AnsweredRQs'!$C$3:$C$513,K$2)</f>
        <v>0</v>
      </c>
      <c r="L98" s="184">
        <f>COUNTIFS('RQ1-AnsweredRQs'!$A$3:$A$513,$A98, 'RQ1-AnsweredRQs'!$C$3:$C$513,L$2)</f>
        <v>0</v>
      </c>
      <c r="M98" s="184">
        <f>COUNTIFS('RQ1-AnsweredRQs'!$A$3:$A$513,$A98, 'RQ1-AnsweredRQs'!$C$3:$C$513,M$2)</f>
        <v>0</v>
      </c>
      <c r="N98" s="184">
        <f>COUNTIFS('RQ1-AnsweredRQs'!$A$3:$A$513,$A98, 'RQ1-AnsweredRQs'!$C$3:$C$513,N$2)</f>
        <v>0</v>
      </c>
      <c r="O98" s="184">
        <f>COUNTIFS('RQ1-AnsweredRQs'!$A$3:$A$513,$A98, 'RQ1-AnsweredRQs'!$C$3:$C$513,O$2)</f>
        <v>0</v>
      </c>
      <c r="P98" s="184">
        <f>COUNTIFS('RQ1-AnsweredRQs'!$A$3:$A$513,$A98, 'RQ1-AnsweredRQs'!$C$3:$C$513,P$2)</f>
        <v>0</v>
      </c>
      <c r="Q98" s="184">
        <f>COUNTIFS('RQ1-AnsweredRQs'!$A$3:$A$513,$A98, 'RQ1-AnsweredRQs'!$C$3:$C$513,Q$2)</f>
        <v>0</v>
      </c>
      <c r="R98" s="184">
        <f>COUNTIFS('RQ1-AnsweredRQs'!$A$3:$A$513,$A98, 'RQ1-AnsweredRQs'!$C$3:$C$513,R$2)</f>
        <v>0</v>
      </c>
      <c r="S98" s="184">
        <f>COUNTIFS('RQ1-AnsweredRQs'!$A$3:$A$513,$A98, 'RQ1-AnsweredRQs'!$C$3:$C$513,S$2)</f>
        <v>0</v>
      </c>
      <c r="T98" s="9"/>
      <c r="U98" s="9"/>
      <c r="V98" s="9"/>
      <c r="W98" s="9"/>
      <c r="X98" s="9"/>
      <c r="Y98" s="9"/>
      <c r="Z98" s="9"/>
      <c r="AA98" s="9"/>
      <c r="AB98" s="9"/>
      <c r="AC98" s="9"/>
      <c r="AD98" s="9"/>
      <c r="AE98" s="9"/>
    </row>
    <row r="99" hidden="1">
      <c r="A99" s="179" t="s">
        <v>393</v>
      </c>
      <c r="B99" s="13" t="s">
        <v>21</v>
      </c>
      <c r="C99" s="170">
        <v>3.0</v>
      </c>
      <c r="D99" s="170">
        <v>1.0</v>
      </c>
      <c r="E99" s="8">
        <v>2.0</v>
      </c>
      <c r="F99" s="170">
        <v>1.0</v>
      </c>
      <c r="G99" s="8"/>
      <c r="H99" s="180">
        <f t="shared" si="6"/>
        <v>33.33333333</v>
      </c>
      <c r="I99" s="181">
        <f t="shared" ref="I99:I123" si="12">(F99/E99)*100</f>
        <v>50</v>
      </c>
      <c r="J99" s="8">
        <f>COUNTIFS('RQ1-AnsweredRQs'!$A$3:$A$513,$A99, 'RQ1-AnsweredRQs'!$C$3:$C$513,J$2)</f>
        <v>0</v>
      </c>
      <c r="K99" s="8">
        <f>COUNTIFS('RQ1-AnsweredRQs'!$A$3:$A$513,$A99, 'RQ1-AnsweredRQs'!$C$3:$C$513,K$2)</f>
        <v>1</v>
      </c>
      <c r="L99" s="170">
        <v>0.0</v>
      </c>
      <c r="M99" s="8">
        <f>COUNTIFS('RQ1-AnsweredRQs'!$A$3:$A$513,$A99, 'RQ1-AnsweredRQs'!$C$3:$C$513,M$2)</f>
        <v>0</v>
      </c>
      <c r="N99" s="8">
        <f>COUNTIFS('RQ1-AnsweredRQs'!$A$3:$A$513,$A99, 'RQ1-AnsweredRQs'!$C$3:$C$513,N$2)</f>
        <v>0</v>
      </c>
      <c r="O99" s="8">
        <f>COUNTIFS('RQ1-AnsweredRQs'!$A$3:$A$513,$A99, 'RQ1-AnsweredRQs'!$C$3:$C$513,O$2)</f>
        <v>0</v>
      </c>
      <c r="P99" s="8">
        <f>COUNTIFS('RQ1-AnsweredRQs'!$A$3:$A$513,$A99, 'RQ1-AnsweredRQs'!$C$3:$C$513,P$2)</f>
        <v>0</v>
      </c>
      <c r="Q99" s="8">
        <f>COUNTIFS('RQ1-AnsweredRQs'!$A$3:$A$513,$A99, 'RQ1-AnsweredRQs'!$C$3:$C$513,Q$2)</f>
        <v>0</v>
      </c>
      <c r="R99" s="8">
        <f>COUNTIFS('RQ1-AnsweredRQs'!$A$3:$A$513,$A99, 'RQ1-AnsweredRQs'!$C$3:$C$513,R$2)</f>
        <v>0</v>
      </c>
      <c r="S99" s="170">
        <v>0.0</v>
      </c>
      <c r="T99" s="9"/>
      <c r="U99" s="9"/>
      <c r="V99" s="9"/>
      <c r="W99" s="9"/>
      <c r="X99" s="9"/>
      <c r="Y99" s="9"/>
      <c r="Z99" s="9"/>
      <c r="AA99" s="9"/>
      <c r="AB99" s="9"/>
      <c r="AC99" s="9"/>
      <c r="AD99" s="9"/>
      <c r="AE99" s="9"/>
    </row>
    <row r="100">
      <c r="A100" s="182" t="s">
        <v>394</v>
      </c>
      <c r="B100" s="183" t="s">
        <v>152</v>
      </c>
      <c r="C100" s="187">
        <v>11.0</v>
      </c>
      <c r="D100" s="187">
        <v>11.0</v>
      </c>
      <c r="E100" s="184">
        <v>51.0</v>
      </c>
      <c r="F100" s="187">
        <v>19.0</v>
      </c>
      <c r="G100" s="184"/>
      <c r="H100" s="185">
        <f t="shared" si="6"/>
        <v>100</v>
      </c>
      <c r="I100" s="186">
        <f t="shared" si="12"/>
        <v>37.25490196</v>
      </c>
      <c r="J100" s="184">
        <f>COUNTIFS('RQ1-AnsweredRQs'!$A$3:$A$513,$A100, 'RQ1-AnsweredRQs'!$C$3:$C$513,J$2)</f>
        <v>0</v>
      </c>
      <c r="K100" s="184">
        <f>COUNTIFS('RQ1-AnsweredRQs'!$A$3:$A$513,$A100, 'RQ1-AnsweredRQs'!$C$3:$C$513,K$2)</f>
        <v>10</v>
      </c>
      <c r="L100" s="184">
        <f>COUNTIFS('RQ1-AnsweredRQs'!$A$3:$A$513,$A100, 'RQ1-AnsweredRQs'!$C$3:$C$513,L$2)</f>
        <v>0</v>
      </c>
      <c r="M100" s="184">
        <f>COUNTIFS('RQ1-AnsweredRQs'!$A$3:$A$513,$A100, 'RQ1-AnsweredRQs'!$C$3:$C$513,M$2)</f>
        <v>1</v>
      </c>
      <c r="N100" s="184">
        <f>COUNTIFS('RQ1-AnsweredRQs'!$A$3:$A$513,$A100, 'RQ1-AnsweredRQs'!$C$3:$C$513,N$2)</f>
        <v>0</v>
      </c>
      <c r="O100" s="184">
        <f>COUNTIFS('RQ1-AnsweredRQs'!$A$3:$A$513,$A100, 'RQ1-AnsweredRQs'!$C$3:$C$513,O$2)</f>
        <v>0</v>
      </c>
      <c r="P100" s="184">
        <f>COUNTIFS('RQ1-AnsweredRQs'!$A$3:$A$513,$A100, 'RQ1-AnsweredRQs'!$C$3:$C$513,P$2)</f>
        <v>0</v>
      </c>
      <c r="Q100" s="184">
        <f>COUNTIFS('RQ1-AnsweredRQs'!$A$3:$A$513,$A100, 'RQ1-AnsweredRQs'!$C$3:$C$513,Q$2)</f>
        <v>0</v>
      </c>
      <c r="R100" s="184">
        <f>COUNTIFS('RQ1-AnsweredRQs'!$A$3:$A$513,$A100, 'RQ1-AnsweredRQs'!$C$3:$C$513,R$2)</f>
        <v>0</v>
      </c>
      <c r="S100" s="184">
        <f>COUNTIFS('RQ1-AnsweredRQs'!$A$3:$A$513,$A100, 'RQ1-AnsweredRQs'!$C$3:$C$513,S$2)</f>
        <v>0</v>
      </c>
      <c r="T100" s="9"/>
      <c r="U100" s="9"/>
      <c r="V100" s="9"/>
      <c r="W100" s="9"/>
      <c r="X100" s="9"/>
      <c r="Y100" s="9"/>
      <c r="Z100" s="9"/>
      <c r="AA100" s="9"/>
      <c r="AB100" s="9"/>
      <c r="AC100" s="9"/>
      <c r="AD100" s="9"/>
      <c r="AE100" s="9"/>
    </row>
    <row r="101" hidden="1">
      <c r="A101" s="179" t="s">
        <v>396</v>
      </c>
      <c r="B101" s="13" t="s">
        <v>152</v>
      </c>
      <c r="C101" s="170">
        <v>4.0</v>
      </c>
      <c r="D101" s="170">
        <v>2.0</v>
      </c>
      <c r="E101" s="170">
        <v>179.0</v>
      </c>
      <c r="F101" s="170">
        <v>29.0</v>
      </c>
      <c r="G101" s="8"/>
      <c r="H101" s="180">
        <f t="shared" si="6"/>
        <v>50</v>
      </c>
      <c r="I101" s="181">
        <f t="shared" si="12"/>
        <v>16.20111732</v>
      </c>
      <c r="J101" s="8">
        <f>COUNTIFS('RQ1-AnsweredRQs'!$A$3:$A$513,$A101, 'RQ1-AnsweredRQs'!$C$3:$C$513,J$2)</f>
        <v>0</v>
      </c>
      <c r="K101" s="170">
        <v>2.0</v>
      </c>
      <c r="L101" s="8">
        <f>COUNTIFS('RQ1-AnsweredRQs'!$A$3:$A$513,$A101, 'RQ1-AnsweredRQs'!$C$3:$C$513,L$2)</f>
        <v>0</v>
      </c>
      <c r="M101" s="8">
        <f>COUNTIFS('RQ1-AnsweredRQs'!$A$3:$A$513,$A101, 'RQ1-AnsweredRQs'!$C$3:$C$513,M$2)</f>
        <v>0</v>
      </c>
      <c r="N101" s="8">
        <f>COUNTIFS('RQ1-AnsweredRQs'!$A$3:$A$513,$A101, 'RQ1-AnsweredRQs'!$C$3:$C$513,N$2)</f>
        <v>0</v>
      </c>
      <c r="O101" s="8">
        <f>COUNTIFS('RQ1-AnsweredRQs'!$A$3:$A$513,$A101, 'RQ1-AnsweredRQs'!$C$3:$C$513,O$2)</f>
        <v>0</v>
      </c>
      <c r="P101" s="8">
        <f>COUNTIFS('RQ1-AnsweredRQs'!$A$3:$A$513,$A101, 'RQ1-AnsweredRQs'!$C$3:$C$513,P$2)</f>
        <v>0</v>
      </c>
      <c r="Q101" s="8">
        <f>COUNTIFS('RQ1-AnsweredRQs'!$A$3:$A$513,$A101, 'RQ1-AnsweredRQs'!$C$3:$C$513,Q$2)</f>
        <v>0</v>
      </c>
      <c r="R101" s="8">
        <f>COUNTIFS('RQ1-AnsweredRQs'!$A$3:$A$513,$A101, 'RQ1-AnsweredRQs'!$C$3:$C$513,R$2)</f>
        <v>0</v>
      </c>
      <c r="S101" s="8">
        <f>COUNTIFS('RQ1-AnsweredRQs'!$A$3:$A$513,$A101, 'RQ1-AnsweredRQs'!$C$3:$C$513,S$2)</f>
        <v>0</v>
      </c>
      <c r="T101" s="9"/>
      <c r="U101" s="9"/>
      <c r="V101" s="9"/>
      <c r="W101" s="9"/>
      <c r="X101" s="9"/>
      <c r="Y101" s="9"/>
      <c r="Z101" s="9"/>
      <c r="AA101" s="9"/>
      <c r="AB101" s="9"/>
      <c r="AC101" s="9"/>
      <c r="AD101" s="9"/>
      <c r="AE101" s="9"/>
    </row>
    <row r="102" hidden="1">
      <c r="A102" s="182" t="s">
        <v>401</v>
      </c>
      <c r="B102" s="183" t="s">
        <v>27</v>
      </c>
      <c r="C102" s="187">
        <v>2.0</v>
      </c>
      <c r="D102" s="187">
        <v>1.0</v>
      </c>
      <c r="E102" s="184">
        <v>3.0</v>
      </c>
      <c r="F102" s="187">
        <v>3.0</v>
      </c>
      <c r="G102" s="184"/>
      <c r="H102" s="185">
        <f t="shared" si="6"/>
        <v>50</v>
      </c>
      <c r="I102" s="186">
        <f t="shared" si="12"/>
        <v>100</v>
      </c>
      <c r="J102" s="184">
        <f>COUNTIFS('RQ1-AnsweredRQs'!$A$3:$A$513,$A102, 'RQ1-AnsweredRQs'!$C$3:$C$513,J$2)</f>
        <v>0</v>
      </c>
      <c r="K102" s="187">
        <v>1.0</v>
      </c>
      <c r="L102" s="184">
        <f>COUNTIFS('RQ1-AnsweredRQs'!$A$3:$A$513,$A102, 'RQ1-AnsweredRQs'!$C$3:$C$513,L$2)</f>
        <v>0</v>
      </c>
      <c r="M102" s="184">
        <f>COUNTIFS('RQ1-AnsweredRQs'!$A$3:$A$513,$A102, 'RQ1-AnsweredRQs'!$C$3:$C$513,M$2)</f>
        <v>0</v>
      </c>
      <c r="N102" s="184">
        <f>COUNTIFS('RQ1-AnsweredRQs'!$A$3:$A$513,$A102, 'RQ1-AnsweredRQs'!$C$3:$C$513,N$2)</f>
        <v>0</v>
      </c>
      <c r="O102" s="184">
        <f>COUNTIFS('RQ1-AnsweredRQs'!$A$3:$A$513,$A102, 'RQ1-AnsweredRQs'!$C$3:$C$513,O$2)</f>
        <v>0</v>
      </c>
      <c r="P102" s="184">
        <f>COUNTIFS('RQ1-AnsweredRQs'!$A$3:$A$513,$A102, 'RQ1-AnsweredRQs'!$C$3:$C$513,P$2)</f>
        <v>0</v>
      </c>
      <c r="Q102" s="184">
        <f>COUNTIFS('RQ1-AnsweredRQs'!$A$3:$A$513,$A102, 'RQ1-AnsweredRQs'!$C$3:$C$513,Q$2)</f>
        <v>0</v>
      </c>
      <c r="R102" s="184">
        <f>COUNTIFS('RQ1-AnsweredRQs'!$A$3:$A$513,$A102, 'RQ1-AnsweredRQs'!$C$3:$C$513,R$2)</f>
        <v>0</v>
      </c>
      <c r="S102" s="184">
        <f>COUNTIFS('RQ1-AnsweredRQs'!$A$3:$A$513,$A102, 'RQ1-AnsweredRQs'!$C$3:$C$513,S$2)</f>
        <v>0</v>
      </c>
      <c r="T102" s="9"/>
      <c r="U102" s="9"/>
      <c r="V102" s="9"/>
      <c r="W102" s="9"/>
      <c r="X102" s="9"/>
      <c r="Y102" s="9"/>
      <c r="Z102" s="9"/>
      <c r="AA102" s="9"/>
      <c r="AB102" s="9"/>
      <c r="AC102" s="9"/>
      <c r="AD102" s="9"/>
      <c r="AE102" s="9"/>
    </row>
    <row r="103" hidden="1">
      <c r="A103" s="179" t="s">
        <v>410</v>
      </c>
      <c r="B103" s="13" t="s">
        <v>26</v>
      </c>
      <c r="C103" s="170">
        <v>5.0</v>
      </c>
      <c r="D103" s="170">
        <v>2.0</v>
      </c>
      <c r="E103" s="8">
        <v>6.0</v>
      </c>
      <c r="F103" s="170">
        <v>3.0</v>
      </c>
      <c r="G103" s="8"/>
      <c r="H103" s="180">
        <f t="shared" si="6"/>
        <v>40</v>
      </c>
      <c r="I103" s="181">
        <f t="shared" si="12"/>
        <v>50</v>
      </c>
      <c r="J103" s="8">
        <f>COUNTIFS('RQ1-AnsweredRQs'!$A$3:$A$513,$A103, 'RQ1-AnsweredRQs'!$C$3:$C$513,J$2)</f>
        <v>0</v>
      </c>
      <c r="K103" s="170">
        <v>2.0</v>
      </c>
      <c r="L103" s="8">
        <f>COUNTIFS('RQ1-AnsweredRQs'!$A$3:$A$513,$A103, 'RQ1-AnsweredRQs'!$C$3:$C$513,L$2)</f>
        <v>0</v>
      </c>
      <c r="M103" s="8">
        <f>COUNTIFS('RQ1-AnsweredRQs'!$A$3:$A$513,$A103, 'RQ1-AnsweredRQs'!$C$3:$C$513,M$2)</f>
        <v>0</v>
      </c>
      <c r="N103" s="8">
        <f>COUNTIFS('RQ1-AnsweredRQs'!$A$3:$A$513,$A103, 'RQ1-AnsweredRQs'!$C$3:$C$513,N$2)</f>
        <v>0</v>
      </c>
      <c r="O103" s="8">
        <f>COUNTIFS('RQ1-AnsweredRQs'!$A$3:$A$513,$A103, 'RQ1-AnsweredRQs'!$C$3:$C$513,O$2)</f>
        <v>0</v>
      </c>
      <c r="P103" s="8">
        <f>COUNTIFS('RQ1-AnsweredRQs'!$A$3:$A$513,$A103, 'RQ1-AnsweredRQs'!$C$3:$C$513,P$2)</f>
        <v>0</v>
      </c>
      <c r="Q103" s="170">
        <v>0.0</v>
      </c>
      <c r="R103" s="8">
        <f>COUNTIFS('RQ1-AnsweredRQs'!$A$3:$A$513,$A103, 'RQ1-AnsweredRQs'!$C$3:$C$513,R$2)</f>
        <v>0</v>
      </c>
      <c r="S103" s="8">
        <f>COUNTIFS('RQ1-AnsweredRQs'!$A$3:$A$513,$A103, 'RQ1-AnsweredRQs'!$C$3:$C$513,S$2)</f>
        <v>0</v>
      </c>
      <c r="T103" s="9"/>
      <c r="U103" s="9"/>
      <c r="V103" s="9"/>
      <c r="W103" s="9"/>
      <c r="X103" s="9"/>
      <c r="Y103" s="9"/>
      <c r="Z103" s="9"/>
      <c r="AA103" s="9"/>
      <c r="AB103" s="9"/>
      <c r="AC103" s="9"/>
      <c r="AD103" s="9"/>
      <c r="AE103" s="9"/>
    </row>
    <row r="104" hidden="1">
      <c r="A104" s="182" t="s">
        <v>411</v>
      </c>
      <c r="B104" s="183" t="s">
        <v>26</v>
      </c>
      <c r="C104" s="187">
        <v>6.0</v>
      </c>
      <c r="D104" s="187">
        <v>4.0</v>
      </c>
      <c r="E104" s="184">
        <v>1.0</v>
      </c>
      <c r="F104" s="187">
        <v>1.0</v>
      </c>
      <c r="G104" s="184"/>
      <c r="H104" s="185">
        <f t="shared" si="6"/>
        <v>66.66666667</v>
      </c>
      <c r="I104" s="186">
        <f t="shared" si="12"/>
        <v>100</v>
      </c>
      <c r="J104" s="187">
        <v>0.0</v>
      </c>
      <c r="K104" s="187">
        <v>3.0</v>
      </c>
      <c r="L104" s="184">
        <f>COUNTIFS('RQ1-AnsweredRQs'!$A$3:$A$513,$A104, 'RQ1-AnsweredRQs'!$C$3:$C$513,L$2)</f>
        <v>0</v>
      </c>
      <c r="M104" s="184">
        <f>COUNTIFS('RQ1-AnsweredRQs'!$A$3:$A$513,$A104, 'RQ1-AnsweredRQs'!$C$3:$C$513,M$2)</f>
        <v>0</v>
      </c>
      <c r="N104" s="184">
        <f>COUNTIFS('RQ1-AnsweredRQs'!$A$3:$A$513,$A104, 'RQ1-AnsweredRQs'!$C$3:$C$513,N$2)</f>
        <v>0</v>
      </c>
      <c r="O104" s="184">
        <f>COUNTIFS('RQ1-AnsweredRQs'!$A$3:$A$513,$A104, 'RQ1-AnsweredRQs'!$C$3:$C$513,O$2)</f>
        <v>0</v>
      </c>
      <c r="P104" s="184">
        <f>COUNTIFS('RQ1-AnsweredRQs'!$A$3:$A$513,$A104, 'RQ1-AnsweredRQs'!$C$3:$C$513,P$2)</f>
        <v>0</v>
      </c>
      <c r="Q104" s="184">
        <f>COUNTIFS('RQ1-AnsweredRQs'!$A$3:$A$513,$A104, 'RQ1-AnsweredRQs'!$C$3:$C$513,Q$2)</f>
        <v>0</v>
      </c>
      <c r="R104" s="184">
        <f>COUNTIFS('RQ1-AnsweredRQs'!$A$3:$A$513,$A104, 'RQ1-AnsweredRQs'!$C$3:$C$513,R$2)</f>
        <v>0</v>
      </c>
      <c r="S104" s="187">
        <v>1.0</v>
      </c>
      <c r="T104" s="9"/>
      <c r="U104" s="9"/>
      <c r="V104" s="9"/>
      <c r="W104" s="9"/>
      <c r="X104" s="9"/>
      <c r="Y104" s="9"/>
      <c r="Z104" s="9"/>
      <c r="AA104" s="9"/>
      <c r="AB104" s="9"/>
      <c r="AC104" s="9"/>
      <c r="AD104" s="9"/>
      <c r="AE104" s="9"/>
    </row>
    <row r="105" hidden="1">
      <c r="A105" s="179" t="s">
        <v>413</v>
      </c>
      <c r="B105" s="13" t="s">
        <v>26</v>
      </c>
      <c r="C105" s="170">
        <v>5.0</v>
      </c>
      <c r="D105" s="170">
        <v>1.0</v>
      </c>
      <c r="E105" s="8">
        <v>1.0</v>
      </c>
      <c r="F105" s="170">
        <v>1.0</v>
      </c>
      <c r="G105" s="8"/>
      <c r="H105" s="180">
        <f t="shared" si="6"/>
        <v>20</v>
      </c>
      <c r="I105" s="181">
        <f t="shared" si="12"/>
        <v>100</v>
      </c>
      <c r="J105" s="8">
        <f>COUNTIFS('RQ1-AnsweredRQs'!$A$3:$A$513,$A105, 'RQ1-AnsweredRQs'!$C$3:$C$513,J$2)</f>
        <v>0</v>
      </c>
      <c r="K105" s="170">
        <v>1.0</v>
      </c>
      <c r="L105" s="8">
        <f>COUNTIFS('RQ1-AnsweredRQs'!$A$3:$A$513,$A105, 'RQ1-AnsweredRQs'!$C$3:$C$513,L$2)</f>
        <v>0</v>
      </c>
      <c r="M105" s="8">
        <f>COUNTIFS('RQ1-AnsweredRQs'!$A$3:$A$513,$A105, 'RQ1-AnsweredRQs'!$C$3:$C$513,M$2)</f>
        <v>0</v>
      </c>
      <c r="N105" s="8">
        <f>COUNTIFS('RQ1-AnsweredRQs'!$A$3:$A$513,$A105, 'RQ1-AnsweredRQs'!$C$3:$C$513,N$2)</f>
        <v>0</v>
      </c>
      <c r="O105" s="8">
        <f>COUNTIFS('RQ1-AnsweredRQs'!$A$3:$A$513,$A105, 'RQ1-AnsweredRQs'!$C$3:$C$513,O$2)</f>
        <v>0</v>
      </c>
      <c r="P105" s="8">
        <f>COUNTIFS('RQ1-AnsweredRQs'!$A$3:$A$513,$A105, 'RQ1-AnsweredRQs'!$C$3:$C$513,P$2)</f>
        <v>0</v>
      </c>
      <c r="Q105" s="8">
        <f>COUNTIFS('RQ1-AnsweredRQs'!$A$3:$A$513,$A105, 'RQ1-AnsweredRQs'!$C$3:$C$513,Q$2)</f>
        <v>0</v>
      </c>
      <c r="R105" s="8">
        <f>COUNTIFS('RQ1-AnsweredRQs'!$A$3:$A$513,$A105, 'RQ1-AnsweredRQs'!$C$3:$C$513,R$2)</f>
        <v>0</v>
      </c>
      <c r="S105" s="8">
        <f>COUNTIFS('RQ1-AnsweredRQs'!$A$3:$A$513,$A105, 'RQ1-AnsweredRQs'!$C$3:$C$513,S$2)</f>
        <v>0</v>
      </c>
      <c r="T105" s="9"/>
      <c r="U105" s="9"/>
      <c r="V105" s="9"/>
      <c r="W105" s="9"/>
      <c r="X105" s="9"/>
      <c r="Y105" s="9"/>
      <c r="Z105" s="9"/>
      <c r="AA105" s="9"/>
      <c r="AB105" s="9"/>
      <c r="AC105" s="9"/>
      <c r="AD105" s="9"/>
      <c r="AE105" s="9"/>
    </row>
    <row r="106" hidden="1">
      <c r="A106" s="182" t="s">
        <v>417</v>
      </c>
      <c r="B106" s="183" t="s">
        <v>27</v>
      </c>
      <c r="C106" s="187">
        <v>16.0</v>
      </c>
      <c r="D106" s="187">
        <v>5.0</v>
      </c>
      <c r="E106" s="184">
        <v>2.0</v>
      </c>
      <c r="F106" s="187">
        <v>2.0</v>
      </c>
      <c r="G106" s="184"/>
      <c r="H106" s="185">
        <f t="shared" si="6"/>
        <v>31.25</v>
      </c>
      <c r="I106" s="186">
        <f t="shared" si="12"/>
        <v>100</v>
      </c>
      <c r="J106" s="184">
        <f>COUNTIFS('RQ1-AnsweredRQs'!$A$3:$A$513,$A106, 'RQ1-AnsweredRQs'!$C$3:$C$513,J$2)</f>
        <v>0</v>
      </c>
      <c r="K106" s="187">
        <v>5.0</v>
      </c>
      <c r="L106" s="184">
        <f>COUNTIFS('RQ1-AnsweredRQs'!$A$3:$A$513,$A106, 'RQ1-AnsweredRQs'!$C$3:$C$513,L$2)</f>
        <v>0</v>
      </c>
      <c r="M106" s="184">
        <f>COUNTIFS('RQ1-AnsweredRQs'!$A$3:$A$513,$A106, 'RQ1-AnsweredRQs'!$C$3:$C$513,M$2)</f>
        <v>0</v>
      </c>
      <c r="N106" s="184">
        <f>COUNTIFS('RQ1-AnsweredRQs'!$A$3:$A$513,$A106, 'RQ1-AnsweredRQs'!$C$3:$C$513,N$2)</f>
        <v>0</v>
      </c>
      <c r="O106" s="184">
        <f>COUNTIFS('RQ1-AnsweredRQs'!$A$3:$A$513,$A106, 'RQ1-AnsweredRQs'!$C$3:$C$513,O$2)</f>
        <v>0</v>
      </c>
      <c r="P106" s="184">
        <f>COUNTIFS('RQ1-AnsweredRQs'!$A$3:$A$513,$A106, 'RQ1-AnsweredRQs'!$C$3:$C$513,P$2)</f>
        <v>0</v>
      </c>
      <c r="Q106" s="184">
        <f>COUNTIFS('RQ1-AnsweredRQs'!$A$3:$A$513,$A106, 'RQ1-AnsweredRQs'!$C$3:$C$513,Q$2)</f>
        <v>0</v>
      </c>
      <c r="R106" s="184">
        <f>COUNTIFS('RQ1-AnsweredRQs'!$A$3:$A$513,$A106, 'RQ1-AnsweredRQs'!$C$3:$C$513,R$2)</f>
        <v>0</v>
      </c>
      <c r="S106" s="184">
        <f>COUNTIFS('RQ1-AnsweredRQs'!$A$3:$A$513,$A106, 'RQ1-AnsweredRQs'!$C$3:$C$513,S$2)</f>
        <v>0</v>
      </c>
      <c r="T106" s="9"/>
      <c r="U106" s="9"/>
      <c r="V106" s="9"/>
      <c r="W106" s="9"/>
      <c r="X106" s="9"/>
      <c r="Y106" s="9"/>
      <c r="Z106" s="9"/>
      <c r="AA106" s="9"/>
      <c r="AB106" s="9"/>
      <c r="AC106" s="9"/>
      <c r="AD106" s="9"/>
      <c r="AE106" s="9"/>
    </row>
    <row r="107" hidden="1">
      <c r="A107" s="179" t="s">
        <v>419</v>
      </c>
      <c r="B107" s="13" t="s">
        <v>21</v>
      </c>
      <c r="C107" s="170">
        <v>0.0</v>
      </c>
      <c r="D107" s="170">
        <v>0.0</v>
      </c>
      <c r="E107" s="8">
        <v>1.0</v>
      </c>
      <c r="F107" s="170">
        <v>0.0</v>
      </c>
      <c r="G107" s="8"/>
      <c r="H107" s="188">
        <v>0.0</v>
      </c>
      <c r="I107" s="181">
        <f t="shared" si="12"/>
        <v>0</v>
      </c>
      <c r="J107" s="8">
        <f>COUNTIFS('RQ1-AnsweredRQs'!$A$3:$A$513,$A107, 'RQ1-AnsweredRQs'!$C$3:$C$513,J$2)</f>
        <v>0</v>
      </c>
      <c r="K107" s="8">
        <f>COUNTIFS('RQ1-AnsweredRQs'!$A$3:$A$513,$A107, 'RQ1-AnsweredRQs'!$C$3:$C$513,K$2)</f>
        <v>0</v>
      </c>
      <c r="L107" s="8">
        <f>COUNTIFS('RQ1-AnsweredRQs'!$A$3:$A$513,$A107, 'RQ1-AnsweredRQs'!$C$3:$C$513,L$2)</f>
        <v>0</v>
      </c>
      <c r="M107" s="8">
        <f>COUNTIFS('RQ1-AnsweredRQs'!$A$3:$A$513,$A107, 'RQ1-AnsweredRQs'!$C$3:$C$513,M$2)</f>
        <v>0</v>
      </c>
      <c r="N107" s="8">
        <f>COUNTIFS('RQ1-AnsweredRQs'!$A$3:$A$513,$A107, 'RQ1-AnsweredRQs'!$C$3:$C$513,N$2)</f>
        <v>0</v>
      </c>
      <c r="O107" s="8">
        <f>COUNTIFS('RQ1-AnsweredRQs'!$A$3:$A$513,$A107, 'RQ1-AnsweredRQs'!$C$3:$C$513,O$2)</f>
        <v>0</v>
      </c>
      <c r="P107" s="8">
        <f>COUNTIFS('RQ1-AnsweredRQs'!$A$3:$A$513,$A107, 'RQ1-AnsweredRQs'!$C$3:$C$513,P$2)</f>
        <v>0</v>
      </c>
      <c r="Q107" s="8">
        <f>COUNTIFS('RQ1-AnsweredRQs'!$A$3:$A$513,$A107, 'RQ1-AnsweredRQs'!$C$3:$C$513,Q$2)</f>
        <v>0</v>
      </c>
      <c r="R107" s="8">
        <f>COUNTIFS('RQ1-AnsweredRQs'!$A$3:$A$513,$A107, 'RQ1-AnsweredRQs'!$C$3:$C$513,R$2)</f>
        <v>0</v>
      </c>
      <c r="S107" s="8">
        <f>COUNTIFS('RQ1-AnsweredRQs'!$A$3:$A$513,$A107, 'RQ1-AnsweredRQs'!$C$3:$C$513,S$2)</f>
        <v>0</v>
      </c>
      <c r="T107" s="9"/>
      <c r="U107" s="9"/>
      <c r="V107" s="9"/>
      <c r="W107" s="9"/>
      <c r="X107" s="9"/>
      <c r="Y107" s="9"/>
      <c r="Z107" s="9"/>
      <c r="AA107" s="9"/>
      <c r="AB107" s="9"/>
      <c r="AC107" s="9"/>
      <c r="AD107" s="9"/>
      <c r="AE107" s="9"/>
    </row>
    <row r="108" hidden="1">
      <c r="A108" s="182" t="s">
        <v>430</v>
      </c>
      <c r="B108" s="183" t="s">
        <v>26</v>
      </c>
      <c r="C108" s="187">
        <v>4.0</v>
      </c>
      <c r="D108" s="187">
        <v>0.0</v>
      </c>
      <c r="E108" s="184">
        <v>2.0</v>
      </c>
      <c r="F108" s="187">
        <v>0.0</v>
      </c>
      <c r="G108" s="184"/>
      <c r="H108" s="185">
        <f t="shared" ref="H108:H123" si="13">(D108/C108)*100</f>
        <v>0</v>
      </c>
      <c r="I108" s="186">
        <f t="shared" si="12"/>
        <v>0</v>
      </c>
      <c r="J108" s="184">
        <f>COUNTIFS('RQ1-AnsweredRQs'!$A$3:$A$513,$A108, 'RQ1-AnsweredRQs'!$C$3:$C$513,J$2)</f>
        <v>0</v>
      </c>
      <c r="K108" s="184">
        <f>COUNTIFS('RQ1-AnsweredRQs'!$A$3:$A$513,$A108, 'RQ1-AnsweredRQs'!$C$3:$C$513,K$2)</f>
        <v>0</v>
      </c>
      <c r="L108" s="184">
        <f>COUNTIFS('RQ1-AnsweredRQs'!$A$3:$A$513,$A108, 'RQ1-AnsweredRQs'!$C$3:$C$513,L$2)</f>
        <v>0</v>
      </c>
      <c r="M108" s="184">
        <f>COUNTIFS('RQ1-AnsweredRQs'!$A$3:$A$513,$A108, 'RQ1-AnsweredRQs'!$C$3:$C$513,M$2)</f>
        <v>0</v>
      </c>
      <c r="N108" s="184">
        <f>COUNTIFS('RQ1-AnsweredRQs'!$A$3:$A$513,$A108, 'RQ1-AnsweredRQs'!$C$3:$C$513,N$2)</f>
        <v>0</v>
      </c>
      <c r="O108" s="184">
        <f>COUNTIFS('RQ1-AnsweredRQs'!$A$3:$A$513,$A108, 'RQ1-AnsweredRQs'!$C$3:$C$513,O$2)</f>
        <v>0</v>
      </c>
      <c r="P108" s="184">
        <f>COUNTIFS('RQ1-AnsweredRQs'!$A$3:$A$513,$A108, 'RQ1-AnsweredRQs'!$C$3:$C$513,P$2)</f>
        <v>0</v>
      </c>
      <c r="Q108" s="184">
        <f>COUNTIFS('RQ1-AnsweredRQs'!$A$3:$A$513,$A108, 'RQ1-AnsweredRQs'!$C$3:$C$513,Q$2)</f>
        <v>0</v>
      </c>
      <c r="R108" s="184">
        <f>COUNTIFS('RQ1-AnsweredRQs'!$A$3:$A$513,$A108, 'RQ1-AnsweredRQs'!$C$3:$C$513,R$2)</f>
        <v>0</v>
      </c>
      <c r="S108" s="184">
        <f>COUNTIFS('RQ1-AnsweredRQs'!$A$3:$A$513,$A108, 'RQ1-AnsweredRQs'!$C$3:$C$513,S$2)</f>
        <v>0</v>
      </c>
      <c r="T108" s="9"/>
      <c r="U108" s="9"/>
      <c r="V108" s="9"/>
      <c r="W108" s="9"/>
      <c r="X108" s="9"/>
      <c r="Y108" s="9"/>
      <c r="Z108" s="9"/>
      <c r="AA108" s="9"/>
      <c r="AB108" s="9"/>
      <c r="AC108" s="9"/>
      <c r="AD108" s="9"/>
      <c r="AE108" s="9"/>
    </row>
    <row r="109" hidden="1">
      <c r="A109" s="179" t="s">
        <v>434</v>
      </c>
      <c r="B109" s="13" t="s">
        <v>21</v>
      </c>
      <c r="C109" s="170">
        <v>9.0</v>
      </c>
      <c r="D109" s="170">
        <v>3.0</v>
      </c>
      <c r="E109" s="8">
        <v>2.0</v>
      </c>
      <c r="F109" s="170">
        <v>2.0</v>
      </c>
      <c r="G109" s="8"/>
      <c r="H109" s="180">
        <f t="shared" si="13"/>
        <v>33.33333333</v>
      </c>
      <c r="I109" s="181">
        <f t="shared" si="12"/>
        <v>100</v>
      </c>
      <c r="J109" s="8">
        <f>COUNTIFS('RQ1-AnsweredRQs'!$A$3:$A$513,$A109, 'RQ1-AnsweredRQs'!$C$3:$C$513,J$2)</f>
        <v>0</v>
      </c>
      <c r="K109" s="170">
        <v>3.0</v>
      </c>
      <c r="L109" s="8">
        <f>COUNTIFS('RQ1-AnsweredRQs'!$A$3:$A$513,$A109, 'RQ1-AnsweredRQs'!$C$3:$C$513,L$2)</f>
        <v>0</v>
      </c>
      <c r="M109" s="8">
        <f>COUNTIFS('RQ1-AnsweredRQs'!$A$3:$A$513,$A109, 'RQ1-AnsweredRQs'!$C$3:$C$513,M$2)</f>
        <v>0</v>
      </c>
      <c r="N109" s="8">
        <f>COUNTIFS('RQ1-AnsweredRQs'!$A$3:$A$513,$A109, 'RQ1-AnsweredRQs'!$C$3:$C$513,N$2)</f>
        <v>0</v>
      </c>
      <c r="O109" s="8">
        <f>COUNTIFS('RQ1-AnsweredRQs'!$A$3:$A$513,$A109, 'RQ1-AnsweredRQs'!$C$3:$C$513,O$2)</f>
        <v>0</v>
      </c>
      <c r="P109" s="8">
        <f>COUNTIFS('RQ1-AnsweredRQs'!$A$3:$A$513,$A109, 'RQ1-AnsweredRQs'!$C$3:$C$513,P$2)</f>
        <v>0</v>
      </c>
      <c r="Q109" s="8">
        <f>COUNTIFS('RQ1-AnsweredRQs'!$A$3:$A$513,$A109, 'RQ1-AnsweredRQs'!$C$3:$C$513,Q$2)</f>
        <v>0</v>
      </c>
      <c r="R109" s="8">
        <f>COUNTIFS('RQ1-AnsweredRQs'!$A$3:$A$513,$A109, 'RQ1-AnsweredRQs'!$C$3:$C$513,R$2)</f>
        <v>0</v>
      </c>
      <c r="S109" s="8">
        <f>COUNTIFS('RQ1-AnsweredRQs'!$A$3:$A$513,$A109, 'RQ1-AnsweredRQs'!$C$3:$C$513,S$2)</f>
        <v>0</v>
      </c>
      <c r="T109" s="9"/>
      <c r="U109" s="9"/>
      <c r="V109" s="9"/>
      <c r="W109" s="9"/>
      <c r="X109" s="9"/>
      <c r="Y109" s="9"/>
      <c r="Z109" s="9"/>
      <c r="AA109" s="9"/>
      <c r="AB109" s="9"/>
      <c r="AC109" s="9"/>
      <c r="AD109" s="9"/>
      <c r="AE109" s="9"/>
    </row>
    <row r="110">
      <c r="A110" s="182" t="s">
        <v>435</v>
      </c>
      <c r="B110" s="183" t="s">
        <v>21</v>
      </c>
      <c r="C110" s="187">
        <v>4.0</v>
      </c>
      <c r="D110" s="187">
        <v>4.0</v>
      </c>
      <c r="E110" s="184">
        <v>2.0</v>
      </c>
      <c r="F110" s="187">
        <v>2.0</v>
      </c>
      <c r="G110" s="184"/>
      <c r="H110" s="185">
        <f t="shared" si="13"/>
        <v>100</v>
      </c>
      <c r="I110" s="186">
        <f t="shared" si="12"/>
        <v>100</v>
      </c>
      <c r="J110" s="184">
        <f>COUNTIFS('RQ1-AnsweredRQs'!$A$3:$A$513,$A110, 'RQ1-AnsweredRQs'!$C$3:$C$513,J$2)</f>
        <v>0</v>
      </c>
      <c r="K110" s="184">
        <f>COUNTIFS('RQ1-AnsweredRQs'!$A$3:$A$513,$A110, 'RQ1-AnsweredRQs'!$C$3:$C$513,K$2)</f>
        <v>4</v>
      </c>
      <c r="L110" s="184">
        <f>COUNTIFS('RQ1-AnsweredRQs'!$A$3:$A$513,$A110, 'RQ1-AnsweredRQs'!$C$3:$C$513,L$2)</f>
        <v>0</v>
      </c>
      <c r="M110" s="184">
        <f>COUNTIFS('RQ1-AnsweredRQs'!$A$3:$A$513,$A110, 'RQ1-AnsweredRQs'!$C$3:$C$513,M$2)</f>
        <v>0</v>
      </c>
      <c r="N110" s="184">
        <f>COUNTIFS('RQ1-AnsweredRQs'!$A$3:$A$513,$A110, 'RQ1-AnsweredRQs'!$C$3:$C$513,N$2)</f>
        <v>0</v>
      </c>
      <c r="O110" s="184">
        <f>COUNTIFS('RQ1-AnsweredRQs'!$A$3:$A$513,$A110, 'RQ1-AnsweredRQs'!$C$3:$C$513,O$2)</f>
        <v>0</v>
      </c>
      <c r="P110" s="184">
        <f>COUNTIFS('RQ1-AnsweredRQs'!$A$3:$A$513,$A110, 'RQ1-AnsweredRQs'!$C$3:$C$513,P$2)</f>
        <v>0</v>
      </c>
      <c r="Q110" s="184">
        <f>COUNTIFS('RQ1-AnsweredRQs'!$A$3:$A$513,$A110, 'RQ1-AnsweredRQs'!$C$3:$C$513,Q$2)</f>
        <v>0</v>
      </c>
      <c r="R110" s="184">
        <f>COUNTIFS('RQ1-AnsweredRQs'!$A$3:$A$513,$A110, 'RQ1-AnsweredRQs'!$C$3:$C$513,R$2)</f>
        <v>0</v>
      </c>
      <c r="S110" s="184">
        <f>COUNTIFS('RQ1-AnsweredRQs'!$A$3:$A$513,$A110, 'RQ1-AnsweredRQs'!$C$3:$C$513,S$2)</f>
        <v>0</v>
      </c>
      <c r="T110" s="9"/>
      <c r="U110" s="9"/>
      <c r="V110" s="9"/>
      <c r="W110" s="9"/>
      <c r="X110" s="9"/>
      <c r="Y110" s="9"/>
      <c r="Z110" s="9"/>
      <c r="AA110" s="9"/>
      <c r="AB110" s="9"/>
      <c r="AC110" s="9"/>
      <c r="AD110" s="9"/>
      <c r="AE110" s="9"/>
    </row>
    <row r="111" hidden="1">
      <c r="A111" s="179" t="s">
        <v>436</v>
      </c>
      <c r="B111" s="13" t="s">
        <v>26</v>
      </c>
      <c r="C111" s="170">
        <v>3.0</v>
      </c>
      <c r="D111" s="170">
        <v>2.0</v>
      </c>
      <c r="E111" s="8">
        <v>1.0</v>
      </c>
      <c r="F111" s="170">
        <v>1.0</v>
      </c>
      <c r="G111" s="8"/>
      <c r="H111" s="180">
        <f t="shared" si="13"/>
        <v>66.66666667</v>
      </c>
      <c r="I111" s="181">
        <f t="shared" si="12"/>
        <v>100</v>
      </c>
      <c r="J111" s="8">
        <f>COUNTIFS('RQ1-AnsweredRQs'!$A$3:$A$513,$A111, 'RQ1-AnsweredRQs'!$C$3:$C$513,J$2)</f>
        <v>0</v>
      </c>
      <c r="K111" s="170">
        <v>1.0</v>
      </c>
      <c r="L111" s="8">
        <f>COUNTIFS('RQ1-AnsweredRQs'!$A$3:$A$513,$A111, 'RQ1-AnsweredRQs'!$C$3:$C$513,L$2)</f>
        <v>0</v>
      </c>
      <c r="M111" s="170">
        <v>1.0</v>
      </c>
      <c r="N111" s="8">
        <f>COUNTIFS('RQ1-AnsweredRQs'!$A$3:$A$513,$A111, 'RQ1-AnsweredRQs'!$C$3:$C$513,N$2)</f>
        <v>0</v>
      </c>
      <c r="O111" s="8">
        <f>COUNTIFS('RQ1-AnsweredRQs'!$A$3:$A$513,$A111, 'RQ1-AnsweredRQs'!$C$3:$C$513,O$2)</f>
        <v>0</v>
      </c>
      <c r="P111" s="8">
        <f>COUNTIFS('RQ1-AnsweredRQs'!$A$3:$A$513,$A111, 'RQ1-AnsweredRQs'!$C$3:$C$513,P$2)</f>
        <v>0</v>
      </c>
      <c r="Q111" s="8">
        <f>COUNTIFS('RQ1-AnsweredRQs'!$A$3:$A$513,$A111, 'RQ1-AnsweredRQs'!$C$3:$C$513,Q$2)</f>
        <v>0</v>
      </c>
      <c r="R111" s="8">
        <f>COUNTIFS('RQ1-AnsweredRQs'!$A$3:$A$513,$A111, 'RQ1-AnsweredRQs'!$C$3:$C$513,R$2)</f>
        <v>0</v>
      </c>
      <c r="S111" s="8">
        <f>COUNTIFS('RQ1-AnsweredRQs'!$A$3:$A$513,$A111, 'RQ1-AnsweredRQs'!$C$3:$C$513,S$2)</f>
        <v>0</v>
      </c>
      <c r="T111" s="9"/>
      <c r="U111" s="9"/>
      <c r="V111" s="9"/>
      <c r="W111" s="9"/>
      <c r="X111" s="9"/>
      <c r="Y111" s="9"/>
      <c r="Z111" s="9"/>
      <c r="AA111" s="9"/>
      <c r="AB111" s="9"/>
      <c r="AC111" s="9"/>
      <c r="AD111" s="9"/>
      <c r="AE111" s="9"/>
    </row>
    <row r="112" hidden="1">
      <c r="A112" s="182" t="s">
        <v>437</v>
      </c>
      <c r="B112" s="183" t="s">
        <v>26</v>
      </c>
      <c r="C112" s="187">
        <v>3.0</v>
      </c>
      <c r="D112" s="187">
        <v>2.0</v>
      </c>
      <c r="E112" s="184">
        <v>1.0</v>
      </c>
      <c r="F112" s="187">
        <v>1.0</v>
      </c>
      <c r="G112" s="184"/>
      <c r="H112" s="185">
        <f t="shared" si="13"/>
        <v>66.66666667</v>
      </c>
      <c r="I112" s="186">
        <f t="shared" si="12"/>
        <v>100</v>
      </c>
      <c r="J112" s="184">
        <f>COUNTIFS('RQ1-AnsweredRQs'!$A$3:$A$513,$A112, 'RQ1-AnsweredRQs'!$C$3:$C$513,J$2)</f>
        <v>0</v>
      </c>
      <c r="K112" s="187">
        <v>2.0</v>
      </c>
      <c r="L112" s="184">
        <f>COUNTIFS('RQ1-AnsweredRQs'!$A$3:$A$513,$A112, 'RQ1-AnsweredRQs'!$C$3:$C$513,L$2)</f>
        <v>0</v>
      </c>
      <c r="M112" s="184">
        <f>COUNTIFS('RQ1-AnsweredRQs'!$A$3:$A$513,$A112, 'RQ1-AnsweredRQs'!$C$3:$C$513,M$2)</f>
        <v>0</v>
      </c>
      <c r="N112" s="184">
        <f>COUNTIFS('RQ1-AnsweredRQs'!$A$3:$A$513,$A112, 'RQ1-AnsweredRQs'!$C$3:$C$513,N$2)</f>
        <v>0</v>
      </c>
      <c r="O112" s="184">
        <f>COUNTIFS('RQ1-AnsweredRQs'!$A$3:$A$513,$A112, 'RQ1-AnsweredRQs'!$C$3:$C$513,O$2)</f>
        <v>0</v>
      </c>
      <c r="P112" s="184">
        <f>COUNTIFS('RQ1-AnsweredRQs'!$A$3:$A$513,$A112, 'RQ1-AnsweredRQs'!$C$3:$C$513,P$2)</f>
        <v>0</v>
      </c>
      <c r="Q112" s="184">
        <f>COUNTIFS('RQ1-AnsweredRQs'!$A$3:$A$513,$A112, 'RQ1-AnsweredRQs'!$C$3:$C$513,Q$2)</f>
        <v>0</v>
      </c>
      <c r="R112" s="184">
        <f>COUNTIFS('RQ1-AnsweredRQs'!$A$3:$A$513,$A112, 'RQ1-AnsweredRQs'!$C$3:$C$513,R$2)</f>
        <v>0</v>
      </c>
      <c r="S112" s="184">
        <f>COUNTIFS('RQ1-AnsweredRQs'!$A$3:$A$513,$A112, 'RQ1-AnsweredRQs'!$C$3:$C$513,S$2)</f>
        <v>0</v>
      </c>
      <c r="T112" s="9"/>
      <c r="U112" s="9"/>
      <c r="V112" s="9"/>
      <c r="W112" s="9"/>
      <c r="X112" s="9"/>
      <c r="Y112" s="9"/>
      <c r="Z112" s="9"/>
      <c r="AA112" s="9"/>
      <c r="AB112" s="9"/>
      <c r="AC112" s="9"/>
      <c r="AD112" s="9"/>
      <c r="AE112" s="9"/>
    </row>
    <row r="113" hidden="1">
      <c r="A113" s="179" t="s">
        <v>438</v>
      </c>
      <c r="B113" s="13" t="s">
        <v>21</v>
      </c>
      <c r="C113" s="170">
        <v>4.0</v>
      </c>
      <c r="D113" s="170">
        <v>3.0</v>
      </c>
      <c r="E113" s="8">
        <v>3.0</v>
      </c>
      <c r="F113" s="170">
        <v>3.0</v>
      </c>
      <c r="G113" s="8"/>
      <c r="H113" s="180">
        <f t="shared" si="13"/>
        <v>75</v>
      </c>
      <c r="I113" s="181">
        <f t="shared" si="12"/>
        <v>100</v>
      </c>
      <c r="J113" s="8">
        <f>COUNTIFS('RQ1-AnsweredRQs'!$A$3:$A$513,$A113, 'RQ1-AnsweredRQs'!$C$3:$C$513,J$2)</f>
        <v>0</v>
      </c>
      <c r="K113" s="170">
        <v>3.0</v>
      </c>
      <c r="L113" s="8">
        <f>COUNTIFS('RQ1-AnsweredRQs'!$A$3:$A$513,$A113, 'RQ1-AnsweredRQs'!$C$3:$C$513,L$2)</f>
        <v>0</v>
      </c>
      <c r="M113" s="8">
        <f>COUNTIFS('RQ1-AnsweredRQs'!$A$3:$A$513,$A113, 'RQ1-AnsweredRQs'!$C$3:$C$513,M$2)</f>
        <v>0</v>
      </c>
      <c r="N113" s="8">
        <f>COUNTIFS('RQ1-AnsweredRQs'!$A$3:$A$513,$A113, 'RQ1-AnsweredRQs'!$C$3:$C$513,N$2)</f>
        <v>0</v>
      </c>
      <c r="O113" s="8">
        <f>COUNTIFS('RQ1-AnsweredRQs'!$A$3:$A$513,$A113, 'RQ1-AnsweredRQs'!$C$3:$C$513,O$2)</f>
        <v>0</v>
      </c>
      <c r="P113" s="8">
        <f>COUNTIFS('RQ1-AnsweredRQs'!$A$3:$A$513,$A113, 'RQ1-AnsweredRQs'!$C$3:$C$513,P$2)</f>
        <v>0</v>
      </c>
      <c r="Q113" s="8">
        <f>COUNTIFS('RQ1-AnsweredRQs'!$A$3:$A$513,$A113, 'RQ1-AnsweredRQs'!$C$3:$C$513,Q$2)</f>
        <v>0</v>
      </c>
      <c r="R113" s="8">
        <f>COUNTIFS('RQ1-AnsweredRQs'!$A$3:$A$513,$A113, 'RQ1-AnsweredRQs'!$C$3:$C$513,R$2)</f>
        <v>0</v>
      </c>
      <c r="S113" s="8">
        <f>COUNTIFS('RQ1-AnsweredRQs'!$A$3:$A$513,$A113, 'RQ1-AnsweredRQs'!$C$3:$C$513,S$2)</f>
        <v>0</v>
      </c>
      <c r="T113" s="9"/>
      <c r="U113" s="9"/>
      <c r="V113" s="9"/>
      <c r="W113" s="9"/>
      <c r="X113" s="9"/>
      <c r="Y113" s="9"/>
      <c r="Z113" s="9"/>
      <c r="AA113" s="9"/>
      <c r="AB113" s="9"/>
      <c r="AC113" s="9"/>
      <c r="AD113" s="9"/>
      <c r="AE113" s="9"/>
    </row>
    <row r="114">
      <c r="A114" s="182" t="s">
        <v>439</v>
      </c>
      <c r="B114" s="183" t="s">
        <v>152</v>
      </c>
      <c r="C114" s="187">
        <v>1.0</v>
      </c>
      <c r="D114" s="187">
        <v>1.0</v>
      </c>
      <c r="E114" s="187">
        <v>51.0</v>
      </c>
      <c r="F114" s="187">
        <v>25.0</v>
      </c>
      <c r="G114" s="184"/>
      <c r="H114" s="185">
        <f t="shared" si="13"/>
        <v>100</v>
      </c>
      <c r="I114" s="186">
        <f t="shared" si="12"/>
        <v>49.01960784</v>
      </c>
      <c r="J114" s="184">
        <f>COUNTIFS('RQ1-AnsweredRQs'!$A$3:$A$513,$A114, 'RQ1-AnsweredRQs'!$C$3:$C$513,J$2)</f>
        <v>0</v>
      </c>
      <c r="K114" s="184">
        <f>COUNTIFS('RQ1-AnsweredRQs'!$A$3:$A$513,$A114, 'RQ1-AnsweredRQs'!$C$3:$C$513,K$2)</f>
        <v>1</v>
      </c>
      <c r="L114" s="184">
        <f>COUNTIFS('RQ1-AnsweredRQs'!$A$3:$A$513,$A114, 'RQ1-AnsweredRQs'!$C$3:$C$513,L$2)</f>
        <v>0</v>
      </c>
      <c r="M114" s="184">
        <f>COUNTIFS('RQ1-AnsweredRQs'!$A$3:$A$513,$A114, 'RQ1-AnsweredRQs'!$C$3:$C$513,M$2)</f>
        <v>0</v>
      </c>
      <c r="N114" s="184">
        <f>COUNTIFS('RQ1-AnsweredRQs'!$A$3:$A$513,$A114, 'RQ1-AnsweredRQs'!$C$3:$C$513,N$2)</f>
        <v>0</v>
      </c>
      <c r="O114" s="184">
        <f>COUNTIFS('RQ1-AnsweredRQs'!$A$3:$A$513,$A114, 'RQ1-AnsweredRQs'!$C$3:$C$513,O$2)</f>
        <v>0</v>
      </c>
      <c r="P114" s="184">
        <f>COUNTIFS('RQ1-AnsweredRQs'!$A$3:$A$513,$A114, 'RQ1-AnsweredRQs'!$C$3:$C$513,P$2)</f>
        <v>0</v>
      </c>
      <c r="Q114" s="184">
        <f>COUNTIFS('RQ1-AnsweredRQs'!$A$3:$A$513,$A114, 'RQ1-AnsweredRQs'!$C$3:$C$513,Q$2)</f>
        <v>0</v>
      </c>
      <c r="R114" s="184">
        <f>COUNTIFS('RQ1-AnsweredRQs'!$A$3:$A$513,$A114, 'RQ1-AnsweredRQs'!$C$3:$C$513,R$2)</f>
        <v>0</v>
      </c>
      <c r="S114" s="184">
        <f>COUNTIFS('RQ1-AnsweredRQs'!$A$3:$A$513,$A114, 'RQ1-AnsweredRQs'!$C$3:$C$513,S$2)</f>
        <v>0</v>
      </c>
      <c r="T114" s="9"/>
      <c r="U114" s="9"/>
      <c r="V114" s="9"/>
      <c r="W114" s="9"/>
      <c r="X114" s="9"/>
      <c r="Y114" s="9"/>
      <c r="Z114" s="9"/>
      <c r="AA114" s="9"/>
      <c r="AB114" s="9"/>
      <c r="AC114" s="9"/>
      <c r="AD114" s="9"/>
      <c r="AE114" s="9"/>
    </row>
    <row r="115">
      <c r="A115" s="179" t="s">
        <v>440</v>
      </c>
      <c r="B115" s="27" t="s">
        <v>200</v>
      </c>
      <c r="C115" s="170">
        <v>3.0</v>
      </c>
      <c r="D115" s="170">
        <v>3.0</v>
      </c>
      <c r="E115" s="8">
        <v>51.0</v>
      </c>
      <c r="F115" s="170">
        <v>0.0</v>
      </c>
      <c r="G115" s="8"/>
      <c r="H115" s="180">
        <f t="shared" si="13"/>
        <v>100</v>
      </c>
      <c r="I115" s="181">
        <f t="shared" si="12"/>
        <v>0</v>
      </c>
      <c r="J115" s="8">
        <f>COUNTIFS('RQ1-AnsweredRQs'!$A$3:$A$513,$A115, 'RQ1-AnsweredRQs'!$C$3:$C$513,J$2)</f>
        <v>0</v>
      </c>
      <c r="K115" s="170">
        <v>0.0</v>
      </c>
      <c r="L115" s="8">
        <f>COUNTIFS('RQ1-AnsweredRQs'!$A$3:$A$513,$A115, 'RQ1-AnsweredRQs'!$C$3:$C$513,L$2)</f>
        <v>0</v>
      </c>
      <c r="M115" s="170">
        <v>0.0</v>
      </c>
      <c r="N115" s="8">
        <f>COUNTIFS('RQ1-AnsweredRQs'!$A$3:$A$513,$A115, 'RQ1-AnsweredRQs'!$C$3:$C$513,N$2)</f>
        <v>0</v>
      </c>
      <c r="O115" s="8">
        <f>COUNTIFS('RQ1-AnsweredRQs'!$A$3:$A$513,$A115, 'RQ1-AnsweredRQs'!$C$3:$C$513,O$2)</f>
        <v>0</v>
      </c>
      <c r="P115" s="8">
        <f>COUNTIFS('RQ1-AnsweredRQs'!$A$3:$A$513,$A115, 'RQ1-AnsweredRQs'!$C$3:$C$513,P$2)</f>
        <v>0</v>
      </c>
      <c r="Q115" s="8">
        <f>COUNTIFS('RQ1-AnsweredRQs'!$A$3:$A$513,$A115, 'RQ1-AnsweredRQs'!$C$3:$C$513,Q$2)</f>
        <v>0</v>
      </c>
      <c r="R115" s="8">
        <f>COUNTIFS('RQ1-AnsweredRQs'!$A$3:$A$513,$A115, 'RQ1-AnsweredRQs'!$C$3:$C$513,R$2)</f>
        <v>0</v>
      </c>
      <c r="S115" s="8">
        <f>COUNTIFS('RQ1-AnsweredRQs'!$A$3:$A$513,$A115, 'RQ1-AnsweredRQs'!$C$3:$C$513,S$2)</f>
        <v>0</v>
      </c>
      <c r="T115" s="9"/>
      <c r="U115" s="9"/>
      <c r="V115" s="9"/>
      <c r="W115" s="9"/>
      <c r="X115" s="9"/>
      <c r="Y115" s="9"/>
      <c r="Z115" s="9"/>
      <c r="AA115" s="9"/>
      <c r="AB115" s="9"/>
      <c r="AC115" s="9"/>
      <c r="AD115" s="9"/>
      <c r="AE115" s="9"/>
    </row>
    <row r="116" hidden="1">
      <c r="A116" s="182" t="s">
        <v>443</v>
      </c>
      <c r="B116" s="183" t="s">
        <v>26</v>
      </c>
      <c r="C116" s="187">
        <v>5.0</v>
      </c>
      <c r="D116" s="187">
        <v>2.0</v>
      </c>
      <c r="E116" s="184">
        <v>1.0</v>
      </c>
      <c r="F116" s="187">
        <v>1.0</v>
      </c>
      <c r="G116" s="184"/>
      <c r="H116" s="185">
        <f t="shared" si="13"/>
        <v>40</v>
      </c>
      <c r="I116" s="186">
        <f t="shared" si="12"/>
        <v>100</v>
      </c>
      <c r="J116" s="187">
        <v>0.0</v>
      </c>
      <c r="K116" s="187">
        <v>2.0</v>
      </c>
      <c r="L116" s="184">
        <f>COUNTIFS('RQ1-AnsweredRQs'!$A$3:$A$513,$A116, 'RQ1-AnsweredRQs'!$C$3:$C$513,L$2)</f>
        <v>0</v>
      </c>
      <c r="M116" s="184">
        <f>COUNTIFS('RQ1-AnsweredRQs'!$A$3:$A$513,$A116, 'RQ1-AnsweredRQs'!$C$3:$C$513,M$2)</f>
        <v>0</v>
      </c>
      <c r="N116" s="184">
        <f>COUNTIFS('RQ1-AnsweredRQs'!$A$3:$A$513,$A116, 'RQ1-AnsweredRQs'!$C$3:$C$513,N$2)</f>
        <v>0</v>
      </c>
      <c r="O116" s="184">
        <f>COUNTIFS('RQ1-AnsweredRQs'!$A$3:$A$513,$A116, 'RQ1-AnsweredRQs'!$C$3:$C$513,O$2)</f>
        <v>0</v>
      </c>
      <c r="P116" s="184">
        <f>COUNTIFS('RQ1-AnsweredRQs'!$A$3:$A$513,$A116, 'RQ1-AnsweredRQs'!$C$3:$C$513,P$2)</f>
        <v>0</v>
      </c>
      <c r="Q116" s="184">
        <f>COUNTIFS('RQ1-AnsweredRQs'!$A$3:$A$513,$A116, 'RQ1-AnsweredRQs'!$C$3:$C$513,Q$2)</f>
        <v>0</v>
      </c>
      <c r="R116" s="184">
        <f>COUNTIFS('RQ1-AnsweredRQs'!$A$3:$A$513,$A116, 'RQ1-AnsweredRQs'!$C$3:$C$513,R$2)</f>
        <v>0</v>
      </c>
      <c r="S116" s="184">
        <f>COUNTIFS('RQ1-AnsweredRQs'!$A$3:$A$513,$A116, 'RQ1-AnsweredRQs'!$C$3:$C$513,S$2)</f>
        <v>0</v>
      </c>
      <c r="T116" s="9"/>
      <c r="U116" s="9"/>
      <c r="V116" s="9"/>
      <c r="W116" s="9"/>
      <c r="X116" s="9"/>
      <c r="Y116" s="9"/>
      <c r="Z116" s="9"/>
      <c r="AA116" s="9"/>
      <c r="AB116" s="9"/>
      <c r="AC116" s="9"/>
      <c r="AD116" s="9"/>
      <c r="AE116" s="9"/>
    </row>
    <row r="117">
      <c r="A117" s="179" t="s">
        <v>447</v>
      </c>
      <c r="B117" s="13" t="s">
        <v>27</v>
      </c>
      <c r="C117" s="170">
        <v>4.0</v>
      </c>
      <c r="D117" s="170">
        <v>4.0</v>
      </c>
      <c r="E117" s="8">
        <v>6.0</v>
      </c>
      <c r="F117" s="170">
        <v>5.0</v>
      </c>
      <c r="G117" s="8"/>
      <c r="H117" s="180">
        <f t="shared" si="13"/>
        <v>100</v>
      </c>
      <c r="I117" s="181">
        <f t="shared" si="12"/>
        <v>83.33333333</v>
      </c>
      <c r="J117" s="8">
        <f>COUNTIFS('RQ1-AnsweredRQs'!$A$3:$A$513,$A117, 'RQ1-AnsweredRQs'!$C$3:$C$513,J$2)</f>
        <v>0</v>
      </c>
      <c r="K117" s="8">
        <f>COUNTIFS('RQ1-AnsweredRQs'!$A$3:$A$513,$A117, 'RQ1-AnsweredRQs'!$C$3:$C$513,K$2)</f>
        <v>4</v>
      </c>
      <c r="L117" s="8">
        <f>COUNTIFS('RQ1-AnsweredRQs'!$A$3:$A$513,$A117, 'RQ1-AnsweredRQs'!$C$3:$C$513,L$2)</f>
        <v>0</v>
      </c>
      <c r="M117" s="8">
        <f>COUNTIFS('RQ1-AnsweredRQs'!$A$3:$A$513,$A117, 'RQ1-AnsweredRQs'!$C$3:$C$513,M$2)</f>
        <v>0</v>
      </c>
      <c r="N117" s="8">
        <f>COUNTIFS('RQ1-AnsweredRQs'!$A$3:$A$513,$A117, 'RQ1-AnsweredRQs'!$C$3:$C$513,N$2)</f>
        <v>0</v>
      </c>
      <c r="O117" s="8">
        <f>COUNTIFS('RQ1-AnsweredRQs'!$A$3:$A$513,$A117, 'RQ1-AnsweredRQs'!$C$3:$C$513,O$2)</f>
        <v>0</v>
      </c>
      <c r="P117" s="8">
        <f>COUNTIFS('RQ1-AnsweredRQs'!$A$3:$A$513,$A117, 'RQ1-AnsweredRQs'!$C$3:$C$513,P$2)</f>
        <v>0</v>
      </c>
      <c r="Q117" s="8">
        <f>COUNTIFS('RQ1-AnsweredRQs'!$A$3:$A$513,$A117, 'RQ1-AnsweredRQs'!$C$3:$C$513,Q$2)</f>
        <v>0</v>
      </c>
      <c r="R117" s="8">
        <f>COUNTIFS('RQ1-AnsweredRQs'!$A$3:$A$513,$A117, 'RQ1-AnsweredRQs'!$C$3:$C$513,R$2)</f>
        <v>0</v>
      </c>
      <c r="S117" s="8">
        <f>COUNTIFS('RQ1-AnsweredRQs'!$A$3:$A$513,$A117, 'RQ1-AnsweredRQs'!$C$3:$C$513,S$2)</f>
        <v>0</v>
      </c>
      <c r="T117" s="9"/>
      <c r="U117" s="9"/>
      <c r="V117" s="9"/>
      <c r="W117" s="9"/>
      <c r="X117" s="9"/>
      <c r="Y117" s="9"/>
      <c r="Z117" s="9"/>
      <c r="AA117" s="9"/>
      <c r="AB117" s="9"/>
      <c r="AC117" s="9"/>
      <c r="AD117" s="9"/>
      <c r="AE117" s="9"/>
    </row>
    <row r="118">
      <c r="A118" s="182" t="s">
        <v>454</v>
      </c>
      <c r="B118" s="183" t="s">
        <v>26</v>
      </c>
      <c r="C118" s="187">
        <v>3.0</v>
      </c>
      <c r="D118" s="187">
        <v>3.0</v>
      </c>
      <c r="E118" s="184">
        <v>5.0</v>
      </c>
      <c r="F118" s="187">
        <v>4.0</v>
      </c>
      <c r="G118" s="184"/>
      <c r="H118" s="185">
        <f t="shared" si="13"/>
        <v>100</v>
      </c>
      <c r="I118" s="186">
        <f t="shared" si="12"/>
        <v>80</v>
      </c>
      <c r="J118" s="184">
        <f>COUNTIFS('RQ1-AnsweredRQs'!$A$3:$A$513,$A118, 'RQ1-AnsweredRQs'!$C$3:$C$513,J$2)</f>
        <v>0</v>
      </c>
      <c r="K118" s="184">
        <f>COUNTIFS('RQ1-AnsweredRQs'!$A$3:$A$513,$A118, 'RQ1-AnsweredRQs'!$C$3:$C$513,K$2)</f>
        <v>2</v>
      </c>
      <c r="L118" s="184">
        <f>COUNTIFS('RQ1-AnsweredRQs'!$A$3:$A$513,$A118, 'RQ1-AnsweredRQs'!$C$3:$C$513,L$2)</f>
        <v>0</v>
      </c>
      <c r="M118" s="184">
        <f>COUNTIFS('RQ1-AnsweredRQs'!$A$3:$A$513,$A118, 'RQ1-AnsweredRQs'!$C$3:$C$513,M$2)</f>
        <v>0</v>
      </c>
      <c r="N118" s="184">
        <f>COUNTIFS('RQ1-AnsweredRQs'!$A$3:$A$513,$A118, 'RQ1-AnsweredRQs'!$C$3:$C$513,N$2)</f>
        <v>0</v>
      </c>
      <c r="O118" s="184">
        <f>COUNTIFS('RQ1-AnsweredRQs'!$A$3:$A$513,$A118, 'RQ1-AnsweredRQs'!$C$3:$C$513,O$2)</f>
        <v>0</v>
      </c>
      <c r="P118" s="184">
        <f>COUNTIFS('RQ1-AnsweredRQs'!$A$3:$A$513,$A118, 'RQ1-AnsweredRQs'!$C$3:$C$513,P$2)</f>
        <v>0</v>
      </c>
      <c r="Q118" s="184">
        <f>COUNTIFS('RQ1-AnsweredRQs'!$A$3:$A$513,$A118, 'RQ1-AnsweredRQs'!$C$3:$C$513,Q$2)</f>
        <v>0</v>
      </c>
      <c r="R118" s="184">
        <f>COUNTIFS('RQ1-AnsweredRQs'!$A$3:$A$513,$A118, 'RQ1-AnsweredRQs'!$C$3:$C$513,R$2)</f>
        <v>0</v>
      </c>
      <c r="S118" s="184">
        <f>COUNTIFS('RQ1-AnsweredRQs'!$A$3:$A$513,$A118, 'RQ1-AnsweredRQs'!$C$3:$C$513,S$2)</f>
        <v>1</v>
      </c>
      <c r="T118" s="9"/>
      <c r="U118" s="9"/>
      <c r="V118" s="9"/>
      <c r="W118" s="9"/>
      <c r="X118" s="9"/>
      <c r="Y118" s="9"/>
      <c r="Z118" s="9"/>
      <c r="AA118" s="9"/>
      <c r="AB118" s="9"/>
      <c r="AC118" s="9"/>
      <c r="AD118" s="9"/>
      <c r="AE118" s="9"/>
    </row>
    <row r="119" hidden="1">
      <c r="A119" s="179" t="s">
        <v>455</v>
      </c>
      <c r="B119" s="13" t="s">
        <v>26</v>
      </c>
      <c r="C119" s="170">
        <v>4.0</v>
      </c>
      <c r="D119" s="170">
        <v>0.0</v>
      </c>
      <c r="E119" s="8">
        <v>17.0</v>
      </c>
      <c r="F119" s="170">
        <v>0.0</v>
      </c>
      <c r="G119" s="8"/>
      <c r="H119" s="180">
        <f t="shared" si="13"/>
        <v>0</v>
      </c>
      <c r="I119" s="181">
        <f t="shared" si="12"/>
        <v>0</v>
      </c>
      <c r="J119" s="8">
        <f>COUNTIFS('RQ1-AnsweredRQs'!$A$3:$A$513,$A119, 'RQ1-AnsweredRQs'!$C$3:$C$513,J$2)</f>
        <v>0</v>
      </c>
      <c r="K119" s="170">
        <v>0.0</v>
      </c>
      <c r="L119" s="8">
        <f>COUNTIFS('RQ1-AnsweredRQs'!$A$3:$A$513,$A119, 'RQ1-AnsweredRQs'!$C$3:$C$513,L$2)</f>
        <v>0</v>
      </c>
      <c r="M119" s="8">
        <f>COUNTIFS('RQ1-AnsweredRQs'!$A$3:$A$513,$A119, 'RQ1-AnsweredRQs'!$C$3:$C$513,M$2)</f>
        <v>0</v>
      </c>
      <c r="N119" s="8">
        <f>COUNTIFS('RQ1-AnsweredRQs'!$A$3:$A$513,$A119, 'RQ1-AnsweredRQs'!$C$3:$C$513,N$2)</f>
        <v>0</v>
      </c>
      <c r="O119" s="8">
        <f>COUNTIFS('RQ1-AnsweredRQs'!$A$3:$A$513,$A119, 'RQ1-AnsweredRQs'!$C$3:$C$513,O$2)</f>
        <v>0</v>
      </c>
      <c r="P119" s="170">
        <v>0.0</v>
      </c>
      <c r="Q119" s="170">
        <v>0.0</v>
      </c>
      <c r="R119" s="8">
        <f>COUNTIFS('RQ1-AnsweredRQs'!$A$3:$A$513,$A119, 'RQ1-AnsweredRQs'!$C$3:$C$513,R$2)</f>
        <v>0</v>
      </c>
      <c r="S119" s="170">
        <v>0.0</v>
      </c>
      <c r="T119" s="9"/>
      <c r="U119" s="9"/>
      <c r="V119" s="9"/>
      <c r="W119" s="9"/>
      <c r="X119" s="9"/>
      <c r="Y119" s="9"/>
      <c r="Z119" s="9"/>
      <c r="AA119" s="9"/>
      <c r="AB119" s="9"/>
      <c r="AC119" s="9"/>
      <c r="AD119" s="9"/>
      <c r="AE119" s="9"/>
    </row>
    <row r="120" hidden="1">
      <c r="A120" s="182" t="s">
        <v>465</v>
      </c>
      <c r="B120" s="183" t="s">
        <v>21</v>
      </c>
      <c r="C120" s="187">
        <v>4.0</v>
      </c>
      <c r="D120" s="187">
        <v>0.0</v>
      </c>
      <c r="E120" s="184">
        <v>20.0</v>
      </c>
      <c r="F120" s="187">
        <v>0.0</v>
      </c>
      <c r="G120" s="184"/>
      <c r="H120" s="185">
        <f t="shared" si="13"/>
        <v>0</v>
      </c>
      <c r="I120" s="186">
        <f t="shared" si="12"/>
        <v>0</v>
      </c>
      <c r="J120" s="187">
        <v>0.0</v>
      </c>
      <c r="K120" s="187">
        <v>0.0</v>
      </c>
      <c r="L120" s="184">
        <f>COUNTIFS('RQ1-AnsweredRQs'!$A$3:$A$513,$A120, 'RQ1-AnsweredRQs'!$C$3:$C$513,L$2)</f>
        <v>0</v>
      </c>
      <c r="M120" s="184">
        <f>COUNTIFS('RQ1-AnsweredRQs'!$A$3:$A$513,$A120, 'RQ1-AnsweredRQs'!$C$3:$C$513,M$2)</f>
        <v>0</v>
      </c>
      <c r="N120" s="184">
        <f>COUNTIFS('RQ1-AnsweredRQs'!$A$3:$A$513,$A120, 'RQ1-AnsweredRQs'!$C$3:$C$513,N$2)</f>
        <v>0</v>
      </c>
      <c r="O120" s="184">
        <f>COUNTIFS('RQ1-AnsweredRQs'!$A$3:$A$513,$A120, 'RQ1-AnsweredRQs'!$C$3:$C$513,O$2)</f>
        <v>0</v>
      </c>
      <c r="P120" s="184">
        <f>COUNTIFS('RQ1-AnsweredRQs'!$A$3:$A$513,$A120, 'RQ1-AnsweredRQs'!$C$3:$C$513,P$2)</f>
        <v>0</v>
      </c>
      <c r="Q120" s="184">
        <f>COUNTIFS('RQ1-AnsweredRQs'!$A$3:$A$513,$A120, 'RQ1-AnsweredRQs'!$C$3:$C$513,Q$2)</f>
        <v>0</v>
      </c>
      <c r="R120" s="184">
        <f>COUNTIFS('RQ1-AnsweredRQs'!$A$3:$A$513,$A120, 'RQ1-AnsweredRQs'!$C$3:$C$513,R$2)</f>
        <v>0</v>
      </c>
      <c r="S120" s="187">
        <v>0.0</v>
      </c>
      <c r="T120" s="9"/>
      <c r="U120" s="9"/>
      <c r="V120" s="9"/>
      <c r="W120" s="9"/>
      <c r="X120" s="9"/>
      <c r="Y120" s="9"/>
      <c r="Z120" s="9"/>
      <c r="AA120" s="9"/>
      <c r="AB120" s="9"/>
      <c r="AC120" s="9"/>
      <c r="AD120" s="9"/>
      <c r="AE120" s="9"/>
    </row>
    <row r="121" hidden="1">
      <c r="A121" s="179" t="s">
        <v>468</v>
      </c>
      <c r="B121" s="13" t="s">
        <v>26</v>
      </c>
      <c r="C121" s="170">
        <v>6.0</v>
      </c>
      <c r="D121" s="170">
        <v>0.0</v>
      </c>
      <c r="E121" s="8">
        <v>1.0</v>
      </c>
      <c r="F121" s="170">
        <v>0.0</v>
      </c>
      <c r="G121" s="8"/>
      <c r="H121" s="180">
        <f t="shared" si="13"/>
        <v>0</v>
      </c>
      <c r="I121" s="181">
        <f t="shared" si="12"/>
        <v>0</v>
      </c>
      <c r="J121" s="8">
        <f>COUNTIFS('RQ1-AnsweredRQs'!$A$3:$A$513,$A121, 'RQ1-AnsweredRQs'!$C$3:$C$513,J$2)</f>
        <v>0</v>
      </c>
      <c r="K121" s="8">
        <f>COUNTIFS('RQ1-AnsweredRQs'!$A$3:$A$513,$A121, 'RQ1-AnsweredRQs'!$C$3:$C$513,K$2)</f>
        <v>0</v>
      </c>
      <c r="L121" s="8">
        <f>COUNTIFS('RQ1-AnsweredRQs'!$A$3:$A$513,$A121, 'RQ1-AnsweredRQs'!$C$3:$C$513,L$2)</f>
        <v>0</v>
      </c>
      <c r="M121" s="8">
        <f>COUNTIFS('RQ1-AnsweredRQs'!$A$3:$A$513,$A121, 'RQ1-AnsweredRQs'!$C$3:$C$513,M$2)</f>
        <v>0</v>
      </c>
      <c r="N121" s="8">
        <f>COUNTIFS('RQ1-AnsweredRQs'!$A$3:$A$513,$A121, 'RQ1-AnsweredRQs'!$C$3:$C$513,N$2)</f>
        <v>0</v>
      </c>
      <c r="O121" s="8">
        <f>COUNTIFS('RQ1-AnsweredRQs'!$A$3:$A$513,$A121, 'RQ1-AnsweredRQs'!$C$3:$C$513,O$2)</f>
        <v>0</v>
      </c>
      <c r="P121" s="8">
        <f>COUNTIFS('RQ1-AnsweredRQs'!$A$3:$A$513,$A121, 'RQ1-AnsweredRQs'!$C$3:$C$513,P$2)</f>
        <v>0</v>
      </c>
      <c r="Q121" s="8">
        <f>COUNTIFS('RQ1-AnsweredRQs'!$A$3:$A$513,$A121, 'RQ1-AnsweredRQs'!$C$3:$C$513,Q$2)</f>
        <v>0</v>
      </c>
      <c r="R121" s="8">
        <f>COUNTIFS('RQ1-AnsweredRQs'!$A$3:$A$513,$A121, 'RQ1-AnsweredRQs'!$C$3:$C$513,R$2)</f>
        <v>0</v>
      </c>
      <c r="S121" s="8">
        <f>COUNTIFS('RQ1-AnsweredRQs'!$A$3:$A$513,$A121, 'RQ1-AnsweredRQs'!$C$3:$C$513,S$2)</f>
        <v>0</v>
      </c>
      <c r="T121" s="9"/>
      <c r="U121" s="9"/>
      <c r="V121" s="9"/>
      <c r="W121" s="9"/>
      <c r="X121" s="9"/>
      <c r="Y121" s="9"/>
      <c r="Z121" s="9"/>
      <c r="AA121" s="9"/>
      <c r="AB121" s="9"/>
      <c r="AC121" s="9"/>
      <c r="AD121" s="9"/>
      <c r="AE121" s="9"/>
    </row>
    <row r="122" hidden="1">
      <c r="A122" s="182" t="s">
        <v>469</v>
      </c>
      <c r="B122" s="183" t="s">
        <v>26</v>
      </c>
      <c r="C122" s="187">
        <v>1.0</v>
      </c>
      <c r="D122" s="187">
        <v>0.0</v>
      </c>
      <c r="E122" s="184">
        <v>1.0</v>
      </c>
      <c r="F122" s="187">
        <v>0.0</v>
      </c>
      <c r="G122" s="184"/>
      <c r="H122" s="185">
        <f t="shared" si="13"/>
        <v>0</v>
      </c>
      <c r="I122" s="186">
        <f t="shared" si="12"/>
        <v>0</v>
      </c>
      <c r="J122" s="184">
        <f>COUNTIFS('RQ1-AnsweredRQs'!$A$3:$A$513,$A122, 'RQ1-AnsweredRQs'!$C$3:$C$513,J$2)</f>
        <v>0</v>
      </c>
      <c r="K122" s="184">
        <f>COUNTIFS('RQ1-AnsweredRQs'!$A$3:$A$513,$A122, 'RQ1-AnsweredRQs'!$C$3:$C$513,K$2)</f>
        <v>0</v>
      </c>
      <c r="L122" s="184">
        <f>COUNTIFS('RQ1-AnsweredRQs'!$A$3:$A$513,$A122, 'RQ1-AnsweredRQs'!$C$3:$C$513,L$2)</f>
        <v>0</v>
      </c>
      <c r="M122" s="184">
        <f>COUNTIFS('RQ1-AnsweredRQs'!$A$3:$A$513,$A122, 'RQ1-AnsweredRQs'!$C$3:$C$513,M$2)</f>
        <v>0</v>
      </c>
      <c r="N122" s="184">
        <f>COUNTIFS('RQ1-AnsweredRQs'!$A$3:$A$513,$A122, 'RQ1-AnsweredRQs'!$C$3:$C$513,N$2)</f>
        <v>0</v>
      </c>
      <c r="O122" s="184">
        <f>COUNTIFS('RQ1-AnsweredRQs'!$A$3:$A$513,$A122, 'RQ1-AnsweredRQs'!$C$3:$C$513,O$2)</f>
        <v>0</v>
      </c>
      <c r="P122" s="184">
        <f>COUNTIFS('RQ1-AnsweredRQs'!$A$3:$A$513,$A122, 'RQ1-AnsweredRQs'!$C$3:$C$513,P$2)</f>
        <v>0</v>
      </c>
      <c r="Q122" s="184">
        <f>COUNTIFS('RQ1-AnsweredRQs'!$A$3:$A$513,$A122, 'RQ1-AnsweredRQs'!$C$3:$C$513,Q$2)</f>
        <v>0</v>
      </c>
      <c r="R122" s="184">
        <f>COUNTIFS('RQ1-AnsweredRQs'!$A$3:$A$513,$A122, 'RQ1-AnsweredRQs'!$C$3:$C$513,R$2)</f>
        <v>0</v>
      </c>
      <c r="S122" s="184">
        <f>COUNTIFS('RQ1-AnsweredRQs'!$A$3:$A$513,$A122, 'RQ1-AnsweredRQs'!$C$3:$C$513,S$2)</f>
        <v>0</v>
      </c>
      <c r="T122" s="9"/>
      <c r="U122" s="9"/>
      <c r="V122" s="9"/>
      <c r="W122" s="9"/>
      <c r="X122" s="9"/>
      <c r="Y122" s="9"/>
      <c r="Z122" s="9"/>
      <c r="AA122" s="9"/>
      <c r="AB122" s="9"/>
      <c r="AC122" s="9"/>
      <c r="AD122" s="9"/>
      <c r="AE122" s="9"/>
    </row>
    <row r="123">
      <c r="A123" s="179" t="s">
        <v>470</v>
      </c>
      <c r="B123" s="13" t="s">
        <v>21</v>
      </c>
      <c r="C123" s="170">
        <v>8.0</v>
      </c>
      <c r="D123" s="170">
        <v>8.0</v>
      </c>
      <c r="E123" s="8">
        <v>2.0</v>
      </c>
      <c r="F123" s="170">
        <v>2.0</v>
      </c>
      <c r="G123" s="8"/>
      <c r="H123" s="180">
        <f t="shared" si="13"/>
        <v>100</v>
      </c>
      <c r="I123" s="181">
        <f t="shared" si="12"/>
        <v>100</v>
      </c>
      <c r="J123" s="8">
        <f>COUNTIFS('RQ1-AnsweredRQs'!$A$3:$A$513,$A123, 'RQ1-AnsweredRQs'!$C$3:$C$513,J$2)</f>
        <v>0</v>
      </c>
      <c r="K123" s="8">
        <f>COUNTIFS('RQ1-AnsweredRQs'!$A$3:$A$513,$A123, 'RQ1-AnsweredRQs'!$C$3:$C$513,K$2)</f>
        <v>5</v>
      </c>
      <c r="L123" s="8">
        <f>COUNTIFS('RQ1-AnsweredRQs'!$A$3:$A$513,$A123, 'RQ1-AnsweredRQs'!$C$3:$C$513,L$2)</f>
        <v>1</v>
      </c>
      <c r="M123" s="8">
        <f>COUNTIFS('RQ1-AnsweredRQs'!$A$3:$A$513,$A123, 'RQ1-AnsweredRQs'!$C$3:$C$513,M$2)</f>
        <v>2</v>
      </c>
      <c r="N123" s="8">
        <f>COUNTIFS('RQ1-AnsweredRQs'!$A$3:$A$513,$A123, 'RQ1-AnsweredRQs'!$C$3:$C$513,N$2)</f>
        <v>0</v>
      </c>
      <c r="O123" s="8">
        <f>COUNTIFS('RQ1-AnsweredRQs'!$A$3:$A$513,$A123, 'RQ1-AnsweredRQs'!$C$3:$C$513,O$2)</f>
        <v>0</v>
      </c>
      <c r="P123" s="8">
        <f>COUNTIFS('RQ1-AnsweredRQs'!$A$3:$A$513,$A123, 'RQ1-AnsweredRQs'!$C$3:$C$513,P$2)</f>
        <v>0</v>
      </c>
      <c r="Q123" s="8">
        <f>COUNTIFS('RQ1-AnsweredRQs'!$A$3:$A$513,$A123, 'RQ1-AnsweredRQs'!$C$3:$C$513,Q$2)</f>
        <v>0</v>
      </c>
      <c r="R123" s="8">
        <f>COUNTIFS('RQ1-AnsweredRQs'!$A$3:$A$513,$A123, 'RQ1-AnsweredRQs'!$C$3:$C$513,R$2)</f>
        <v>0</v>
      </c>
      <c r="S123" s="8">
        <f>COUNTIFS('RQ1-AnsweredRQs'!$A$3:$A$513,$A123, 'RQ1-AnsweredRQs'!$C$3:$C$513,S$2)</f>
        <v>0</v>
      </c>
      <c r="T123" s="9"/>
      <c r="U123" s="9"/>
      <c r="V123" s="9"/>
      <c r="W123" s="9"/>
      <c r="X123" s="9"/>
      <c r="Y123" s="9"/>
      <c r="Z123" s="9"/>
      <c r="AA123" s="9"/>
      <c r="AB123" s="9"/>
      <c r="AC123" s="9"/>
      <c r="AD123" s="9"/>
      <c r="AE123" s="9"/>
    </row>
    <row r="124" hidden="1">
      <c r="A124" s="182" t="s">
        <v>474</v>
      </c>
      <c r="B124" s="191" t="s">
        <v>200</v>
      </c>
      <c r="C124" s="187">
        <v>0.0</v>
      </c>
      <c r="D124" s="187">
        <v>0.0</v>
      </c>
      <c r="E124" s="187">
        <v>0.0</v>
      </c>
      <c r="F124" s="187">
        <v>0.0</v>
      </c>
      <c r="G124" s="187" t="s">
        <v>3014</v>
      </c>
      <c r="H124" s="189">
        <v>0.0</v>
      </c>
      <c r="I124" s="190">
        <v>0.0</v>
      </c>
      <c r="J124" s="184">
        <f>COUNTIFS('RQ1-AnsweredRQs'!$A$3:$A$513,$A124, 'RQ1-AnsweredRQs'!$C$3:$C$513,J$2)</f>
        <v>0</v>
      </c>
      <c r="K124" s="184">
        <f>COUNTIFS('RQ1-AnsweredRQs'!$A$3:$A$513,$A124, 'RQ1-AnsweredRQs'!$C$3:$C$513,K$2)</f>
        <v>0</v>
      </c>
      <c r="L124" s="184">
        <f>COUNTIFS('RQ1-AnsweredRQs'!$A$3:$A$513,$A124, 'RQ1-AnsweredRQs'!$C$3:$C$513,L$2)</f>
        <v>0</v>
      </c>
      <c r="M124" s="184">
        <f>COUNTIFS('RQ1-AnsweredRQs'!$A$3:$A$513,$A124, 'RQ1-AnsweredRQs'!$C$3:$C$513,M$2)</f>
        <v>0</v>
      </c>
      <c r="N124" s="184">
        <f>COUNTIFS('RQ1-AnsweredRQs'!$A$3:$A$513,$A124, 'RQ1-AnsweredRQs'!$C$3:$C$513,N$2)</f>
        <v>0</v>
      </c>
      <c r="O124" s="184">
        <f>COUNTIFS('RQ1-AnsweredRQs'!$A$3:$A$513,$A124, 'RQ1-AnsweredRQs'!$C$3:$C$513,O$2)</f>
        <v>0</v>
      </c>
      <c r="P124" s="184">
        <f>COUNTIFS('RQ1-AnsweredRQs'!$A$3:$A$513,$A124, 'RQ1-AnsweredRQs'!$C$3:$C$513,P$2)</f>
        <v>0</v>
      </c>
      <c r="Q124" s="184">
        <f>COUNTIFS('RQ1-AnsweredRQs'!$A$3:$A$513,$A124, 'RQ1-AnsweredRQs'!$C$3:$C$513,Q$2)</f>
        <v>0</v>
      </c>
      <c r="R124" s="184">
        <f>COUNTIFS('RQ1-AnsweredRQs'!$A$3:$A$513,$A124, 'RQ1-AnsweredRQs'!$C$3:$C$513,R$2)</f>
        <v>0</v>
      </c>
      <c r="S124" s="184">
        <f>COUNTIFS('RQ1-AnsweredRQs'!$A$3:$A$513,$A124, 'RQ1-AnsweredRQs'!$C$3:$C$513,S$2)</f>
        <v>0</v>
      </c>
      <c r="T124" s="9"/>
      <c r="U124" s="9"/>
      <c r="V124" s="9"/>
      <c r="W124" s="9"/>
      <c r="X124" s="9"/>
      <c r="Y124" s="9"/>
      <c r="Z124" s="9"/>
      <c r="AA124" s="9"/>
      <c r="AB124" s="9"/>
      <c r="AC124" s="9"/>
      <c r="AD124" s="9"/>
      <c r="AE124" s="9"/>
    </row>
    <row r="125">
      <c r="A125" s="179" t="s">
        <v>475</v>
      </c>
      <c r="B125" s="13" t="s">
        <v>21</v>
      </c>
      <c r="C125" s="170">
        <v>3.0</v>
      </c>
      <c r="D125" s="170">
        <v>3.0</v>
      </c>
      <c r="E125" s="8">
        <v>6.0</v>
      </c>
      <c r="F125" s="170">
        <v>5.0</v>
      </c>
      <c r="G125" s="8"/>
      <c r="H125" s="180">
        <f t="shared" ref="H125:H128" si="14">(D125/C125)*100</f>
        <v>100</v>
      </c>
      <c r="I125" s="181">
        <f t="shared" ref="I125:I128" si="15">(F125/E125)*100</f>
        <v>83.33333333</v>
      </c>
      <c r="J125" s="8">
        <f>COUNTIFS('RQ1-AnsweredRQs'!$A$3:$A$513,$A125, 'RQ1-AnsweredRQs'!$C$3:$C$513,J$2)</f>
        <v>0</v>
      </c>
      <c r="K125" s="8">
        <f>COUNTIFS('RQ1-AnsweredRQs'!$A$3:$A$513,$A125, 'RQ1-AnsweredRQs'!$C$3:$C$513,K$2)</f>
        <v>2</v>
      </c>
      <c r="L125" s="8">
        <f>COUNTIFS('RQ1-AnsweredRQs'!$A$3:$A$513,$A125, 'RQ1-AnsweredRQs'!$C$3:$C$513,L$2)</f>
        <v>0</v>
      </c>
      <c r="M125" s="8">
        <f>COUNTIFS('RQ1-AnsweredRQs'!$A$3:$A$513,$A125, 'RQ1-AnsweredRQs'!$C$3:$C$513,M$2)</f>
        <v>0</v>
      </c>
      <c r="N125" s="8">
        <f>COUNTIFS('RQ1-AnsweredRQs'!$A$3:$A$513,$A125, 'RQ1-AnsweredRQs'!$C$3:$C$513,N$2)</f>
        <v>0</v>
      </c>
      <c r="O125" s="8">
        <f>COUNTIFS('RQ1-AnsweredRQs'!$A$3:$A$513,$A125, 'RQ1-AnsweredRQs'!$C$3:$C$513,O$2)</f>
        <v>0</v>
      </c>
      <c r="P125" s="8">
        <f>COUNTIFS('RQ1-AnsweredRQs'!$A$3:$A$513,$A125, 'RQ1-AnsweredRQs'!$C$3:$C$513,P$2)</f>
        <v>0</v>
      </c>
      <c r="Q125" s="8">
        <f>COUNTIFS('RQ1-AnsweredRQs'!$A$3:$A$513,$A125, 'RQ1-AnsweredRQs'!$C$3:$C$513,Q$2)</f>
        <v>0</v>
      </c>
      <c r="R125" s="8">
        <f>COUNTIFS('RQ1-AnsweredRQs'!$A$3:$A$513,$A125, 'RQ1-AnsweredRQs'!$C$3:$C$513,R$2)</f>
        <v>0</v>
      </c>
      <c r="S125" s="8">
        <f>COUNTIFS('RQ1-AnsweredRQs'!$A$3:$A$513,$A125, 'RQ1-AnsweredRQs'!$C$3:$C$513,S$2)</f>
        <v>1</v>
      </c>
      <c r="T125" s="9"/>
      <c r="U125" s="9"/>
      <c r="V125" s="9"/>
      <c r="W125" s="9"/>
      <c r="X125" s="9"/>
      <c r="Y125" s="9"/>
      <c r="Z125" s="9"/>
      <c r="AA125" s="9"/>
      <c r="AB125" s="9"/>
      <c r="AC125" s="9"/>
      <c r="AD125" s="9"/>
      <c r="AE125" s="9"/>
    </row>
    <row r="126" hidden="1">
      <c r="A126" s="182" t="s">
        <v>479</v>
      </c>
      <c r="B126" s="183" t="s">
        <v>26</v>
      </c>
      <c r="C126" s="187">
        <v>3.0</v>
      </c>
      <c r="D126" s="187">
        <v>0.0</v>
      </c>
      <c r="E126" s="184">
        <v>1.0</v>
      </c>
      <c r="F126" s="187">
        <v>0.0</v>
      </c>
      <c r="G126" s="184"/>
      <c r="H126" s="185">
        <f t="shared" si="14"/>
        <v>0</v>
      </c>
      <c r="I126" s="186">
        <f t="shared" si="15"/>
        <v>0</v>
      </c>
      <c r="J126" s="184">
        <f>COUNTIFS('RQ1-AnsweredRQs'!$A$3:$A$513,$A126, 'RQ1-AnsweredRQs'!$C$3:$C$513,J$2)</f>
        <v>0</v>
      </c>
      <c r="K126" s="184">
        <f>COUNTIFS('RQ1-AnsweredRQs'!$A$3:$A$513,$A126, 'RQ1-AnsweredRQs'!$C$3:$C$513,K$2)</f>
        <v>0</v>
      </c>
      <c r="L126" s="184">
        <f>COUNTIFS('RQ1-AnsweredRQs'!$A$3:$A$513,$A126, 'RQ1-AnsweredRQs'!$C$3:$C$513,L$2)</f>
        <v>0</v>
      </c>
      <c r="M126" s="184">
        <f>COUNTIFS('RQ1-AnsweredRQs'!$A$3:$A$513,$A126, 'RQ1-AnsweredRQs'!$C$3:$C$513,M$2)</f>
        <v>0</v>
      </c>
      <c r="N126" s="184">
        <f>COUNTIFS('RQ1-AnsweredRQs'!$A$3:$A$513,$A126, 'RQ1-AnsweredRQs'!$C$3:$C$513,N$2)</f>
        <v>0</v>
      </c>
      <c r="O126" s="184">
        <f>COUNTIFS('RQ1-AnsweredRQs'!$A$3:$A$513,$A126, 'RQ1-AnsweredRQs'!$C$3:$C$513,O$2)</f>
        <v>0</v>
      </c>
      <c r="P126" s="184">
        <f>COUNTIFS('RQ1-AnsweredRQs'!$A$3:$A$513,$A126, 'RQ1-AnsweredRQs'!$C$3:$C$513,P$2)</f>
        <v>0</v>
      </c>
      <c r="Q126" s="187">
        <v>0.0</v>
      </c>
      <c r="R126" s="184">
        <f>COUNTIFS('RQ1-AnsweredRQs'!$A$3:$A$513,$A126, 'RQ1-AnsweredRQs'!$C$3:$C$513,R$2)</f>
        <v>0</v>
      </c>
      <c r="S126" s="184">
        <f>COUNTIFS('RQ1-AnsweredRQs'!$A$3:$A$513,$A126, 'RQ1-AnsweredRQs'!$C$3:$C$513,S$2)</f>
        <v>0</v>
      </c>
      <c r="T126" s="9"/>
      <c r="U126" s="9"/>
      <c r="V126" s="9"/>
      <c r="W126" s="9"/>
      <c r="X126" s="9"/>
      <c r="Y126" s="9"/>
      <c r="Z126" s="9"/>
      <c r="AA126" s="9"/>
      <c r="AB126" s="9"/>
      <c r="AC126" s="9"/>
      <c r="AD126" s="9"/>
      <c r="AE126" s="9"/>
    </row>
    <row r="127" hidden="1">
      <c r="A127" s="179" t="s">
        <v>483</v>
      </c>
      <c r="B127" s="13" t="s">
        <v>21</v>
      </c>
      <c r="C127" s="170">
        <v>3.0</v>
      </c>
      <c r="D127" s="170">
        <v>1.0</v>
      </c>
      <c r="E127" s="8">
        <v>3.0</v>
      </c>
      <c r="F127" s="170">
        <v>3.0</v>
      </c>
      <c r="G127" s="8"/>
      <c r="H127" s="180">
        <f t="shared" si="14"/>
        <v>33.33333333</v>
      </c>
      <c r="I127" s="181">
        <f t="shared" si="15"/>
        <v>100</v>
      </c>
      <c r="J127" s="8">
        <f>COUNTIFS('RQ1-AnsweredRQs'!$A$3:$A$513,$A127, 'RQ1-AnsweredRQs'!$C$3:$C$513,J$2)</f>
        <v>0</v>
      </c>
      <c r="K127" s="170">
        <v>1.0</v>
      </c>
      <c r="L127" s="8">
        <f>COUNTIFS('RQ1-AnsweredRQs'!$A$3:$A$513,$A127, 'RQ1-AnsweredRQs'!$C$3:$C$513,L$2)</f>
        <v>0</v>
      </c>
      <c r="M127" s="8">
        <f>COUNTIFS('RQ1-AnsweredRQs'!$A$3:$A$513,$A127, 'RQ1-AnsweredRQs'!$C$3:$C$513,M$2)</f>
        <v>0</v>
      </c>
      <c r="N127" s="8">
        <f>COUNTIFS('RQ1-AnsweredRQs'!$A$3:$A$513,$A127, 'RQ1-AnsweredRQs'!$C$3:$C$513,N$2)</f>
        <v>0</v>
      </c>
      <c r="O127" s="8">
        <f>COUNTIFS('RQ1-AnsweredRQs'!$A$3:$A$513,$A127, 'RQ1-AnsweredRQs'!$C$3:$C$513,O$2)</f>
        <v>0</v>
      </c>
      <c r="P127" s="8">
        <f>COUNTIFS('RQ1-AnsweredRQs'!$A$3:$A$513,$A127, 'RQ1-AnsweredRQs'!$C$3:$C$513,P$2)</f>
        <v>0</v>
      </c>
      <c r="Q127" s="8">
        <f>COUNTIFS('RQ1-AnsweredRQs'!$A$3:$A$513,$A127, 'RQ1-AnsweredRQs'!$C$3:$C$513,Q$2)</f>
        <v>0</v>
      </c>
      <c r="R127" s="8">
        <f>COUNTIFS('RQ1-AnsweredRQs'!$A$3:$A$513,$A127, 'RQ1-AnsweredRQs'!$C$3:$C$513,R$2)</f>
        <v>0</v>
      </c>
      <c r="S127" s="170">
        <v>0.0</v>
      </c>
      <c r="T127" s="9"/>
      <c r="U127" s="9"/>
      <c r="V127" s="9"/>
      <c r="W127" s="9"/>
      <c r="X127" s="9"/>
      <c r="Y127" s="9"/>
      <c r="Z127" s="9"/>
      <c r="AA127" s="9"/>
      <c r="AB127" s="9"/>
      <c r="AC127" s="9"/>
      <c r="AD127" s="9"/>
      <c r="AE127" s="9"/>
    </row>
    <row r="128" hidden="1">
      <c r="A128" s="182" t="s">
        <v>485</v>
      </c>
      <c r="B128" s="183" t="s">
        <v>152</v>
      </c>
      <c r="C128" s="187">
        <v>7.0</v>
      </c>
      <c r="D128" s="187">
        <v>4.0</v>
      </c>
      <c r="E128" s="184">
        <v>52.0</v>
      </c>
      <c r="F128" s="187">
        <v>52.0</v>
      </c>
      <c r="G128" s="184"/>
      <c r="H128" s="185">
        <f t="shared" si="14"/>
        <v>57.14285714</v>
      </c>
      <c r="I128" s="186">
        <f t="shared" si="15"/>
        <v>100</v>
      </c>
      <c r="J128" s="184">
        <f>COUNTIFS('RQ1-AnsweredRQs'!$A$3:$A$513,$A128, 'RQ1-AnsweredRQs'!$C$3:$C$513,J$2)</f>
        <v>0</v>
      </c>
      <c r="K128" s="187">
        <v>3.0</v>
      </c>
      <c r="L128" s="184">
        <f>COUNTIFS('RQ1-AnsweredRQs'!$A$3:$A$513,$A128, 'RQ1-AnsweredRQs'!$C$3:$C$513,L$2)</f>
        <v>0</v>
      </c>
      <c r="M128" s="187">
        <v>1.0</v>
      </c>
      <c r="N128" s="184">
        <f>COUNTIFS('RQ1-AnsweredRQs'!$A$3:$A$513,$A128, 'RQ1-AnsweredRQs'!$C$3:$C$513,N$2)</f>
        <v>0</v>
      </c>
      <c r="O128" s="184">
        <f>COUNTIFS('RQ1-AnsweredRQs'!$A$3:$A$513,$A128, 'RQ1-AnsweredRQs'!$C$3:$C$513,O$2)</f>
        <v>0</v>
      </c>
      <c r="P128" s="184">
        <f>COUNTIFS('RQ1-AnsweredRQs'!$A$3:$A$513,$A128, 'RQ1-AnsweredRQs'!$C$3:$C$513,P$2)</f>
        <v>0</v>
      </c>
      <c r="Q128" s="184">
        <f>COUNTIFS('RQ1-AnsweredRQs'!$A$3:$A$513,$A128, 'RQ1-AnsweredRQs'!$C$3:$C$513,Q$2)</f>
        <v>0</v>
      </c>
      <c r="R128" s="184">
        <f>COUNTIFS('RQ1-AnsweredRQs'!$A$3:$A$513,$A128, 'RQ1-AnsweredRQs'!$C$3:$C$513,R$2)</f>
        <v>0</v>
      </c>
      <c r="S128" s="184">
        <f>COUNTIFS('RQ1-AnsweredRQs'!$A$3:$A$513,$A128, 'RQ1-AnsweredRQs'!$C$3:$C$513,S$2)</f>
        <v>0</v>
      </c>
      <c r="T128" s="9"/>
      <c r="U128" s="9"/>
      <c r="V128" s="9"/>
      <c r="W128" s="9"/>
      <c r="X128" s="9"/>
      <c r="Y128" s="9"/>
      <c r="Z128" s="9"/>
      <c r="AA128" s="9"/>
      <c r="AB128" s="9"/>
      <c r="AC128" s="9"/>
      <c r="AD128" s="9"/>
      <c r="AE128" s="9"/>
    </row>
    <row r="129">
      <c r="A129" s="172"/>
      <c r="B129" s="9"/>
      <c r="C129" s="9"/>
      <c r="D129" s="9"/>
      <c r="E129" s="9"/>
      <c r="F129" s="9"/>
      <c r="G129" s="9"/>
      <c r="H129" s="9"/>
      <c r="I129" s="9"/>
      <c r="J129" s="9"/>
      <c r="K129" s="9"/>
      <c r="L129" s="9"/>
      <c r="M129" s="9"/>
      <c r="N129" s="9"/>
      <c r="O129" s="9"/>
      <c r="P129" s="9"/>
      <c r="Q129" s="9"/>
      <c r="R129" s="9"/>
      <c r="S129" s="9"/>
      <c r="T129" s="9"/>
      <c r="U129" s="9"/>
      <c r="V129" s="9"/>
      <c r="W129" s="9"/>
      <c r="X129" s="9"/>
      <c r="Y129" s="9"/>
      <c r="Z129" s="9"/>
      <c r="AA129" s="9"/>
      <c r="AB129" s="9"/>
      <c r="AC129" s="9"/>
      <c r="AD129" s="9"/>
      <c r="AE129" s="9"/>
    </row>
    <row r="130">
      <c r="A130" s="172"/>
      <c r="B130" s="9"/>
      <c r="C130" s="9"/>
      <c r="E130" s="2" t="s">
        <v>3017</v>
      </c>
      <c r="F130" s="2" t="s">
        <v>3018</v>
      </c>
      <c r="G130" s="193" t="s">
        <v>3019</v>
      </c>
      <c r="H130" s="193" t="s">
        <v>3020</v>
      </c>
      <c r="I130" s="9"/>
      <c r="J130" s="9"/>
      <c r="K130" s="9"/>
      <c r="L130" s="9"/>
      <c r="M130" s="9"/>
      <c r="N130" s="9"/>
      <c r="O130" s="9"/>
      <c r="P130" s="9"/>
      <c r="Q130" s="9"/>
      <c r="R130" s="9"/>
      <c r="S130" s="9"/>
      <c r="T130" s="9"/>
      <c r="U130" s="9"/>
      <c r="V130" s="9"/>
      <c r="W130" s="9"/>
      <c r="X130" s="9"/>
      <c r="Y130" s="9"/>
      <c r="Z130" s="9"/>
      <c r="AA130" s="9"/>
      <c r="AB130" s="9"/>
      <c r="AC130" s="9"/>
      <c r="AD130" s="9"/>
      <c r="AE130" s="9"/>
    </row>
    <row r="131">
      <c r="A131" s="172"/>
      <c r="B131" s="9"/>
      <c r="C131" s="9"/>
      <c r="D131" s="173" t="s">
        <v>3021</v>
      </c>
      <c r="E131" s="194">
        <f>(sum(D3:D128)/sum(C3:C128))</f>
        <v>0.5387673956</v>
      </c>
      <c r="F131" s="195">
        <f>AVERAGEA(H3:H128)</f>
        <v>53.55097174</v>
      </c>
      <c r="G131" s="196">
        <f>MEDIAN(H3:H128)</f>
        <v>50</v>
      </c>
      <c r="H131" s="9">
        <f>mode(H3:H128)</f>
        <v>100</v>
      </c>
      <c r="I131" s="9"/>
      <c r="J131" s="9"/>
      <c r="K131" s="9"/>
      <c r="L131" s="9"/>
      <c r="M131" s="9"/>
      <c r="N131" s="9"/>
      <c r="O131" s="9"/>
      <c r="P131" s="9"/>
      <c r="Q131" s="9"/>
      <c r="R131" s="9"/>
      <c r="S131" s="9"/>
      <c r="T131" s="9"/>
      <c r="U131" s="9"/>
      <c r="V131" s="9"/>
      <c r="W131" s="9"/>
      <c r="X131" s="9"/>
      <c r="Y131" s="9"/>
      <c r="Z131" s="9"/>
      <c r="AA131" s="9"/>
      <c r="AB131" s="9"/>
      <c r="AC131" s="9"/>
      <c r="AD131" s="9"/>
      <c r="AE131" s="9"/>
    </row>
    <row r="132">
      <c r="A132" s="172"/>
      <c r="B132" s="9"/>
      <c r="C132" s="9"/>
      <c r="D132" s="173" t="s">
        <v>3022</v>
      </c>
      <c r="E132" s="195">
        <f>(sum(F3:F128)/sum(E3:E128))</f>
        <v>0.5153846154</v>
      </c>
      <c r="F132" s="195">
        <f>AVERAGEA(I3:I128)</f>
        <v>62.07658561</v>
      </c>
      <c r="G132" s="196">
        <f>MEDIAN(I3:I128)</f>
        <v>83.33333333</v>
      </c>
      <c r="H132" s="197">
        <f>mode(I3:I128)</f>
        <v>100</v>
      </c>
      <c r="I132" s="9"/>
      <c r="J132" s="9"/>
      <c r="K132" s="9"/>
      <c r="L132" s="9"/>
      <c r="M132" s="9"/>
      <c r="N132" s="9"/>
      <c r="O132" s="9"/>
      <c r="P132" s="9"/>
      <c r="Q132" s="9"/>
      <c r="R132" s="9"/>
      <c r="S132" s="9"/>
      <c r="T132" s="9"/>
      <c r="U132" s="9"/>
      <c r="V132" s="9"/>
      <c r="W132" s="9"/>
      <c r="X132" s="9"/>
      <c r="Y132" s="9"/>
      <c r="Z132" s="9"/>
      <c r="AA132" s="9"/>
      <c r="AB132" s="9"/>
      <c r="AC132" s="9"/>
      <c r="AD132" s="9"/>
      <c r="AE132" s="9"/>
    </row>
    <row r="133">
      <c r="A133" s="172"/>
      <c r="B133" s="9"/>
      <c r="C133" s="9"/>
      <c r="I133" s="9"/>
      <c r="J133" s="9"/>
      <c r="K133" s="9"/>
      <c r="L133" s="9"/>
      <c r="M133" s="9"/>
      <c r="N133" s="9"/>
      <c r="O133" s="9"/>
      <c r="P133" s="9"/>
      <c r="Q133" s="9"/>
      <c r="R133" s="9"/>
      <c r="S133" s="9"/>
      <c r="T133" s="9"/>
      <c r="U133" s="9"/>
      <c r="V133" s="9"/>
      <c r="W133" s="9"/>
      <c r="X133" s="9"/>
      <c r="Y133" s="9"/>
      <c r="Z133" s="9"/>
      <c r="AA133" s="9"/>
      <c r="AB133" s="9"/>
      <c r="AC133" s="9"/>
      <c r="AD133" s="9"/>
      <c r="AE133" s="9"/>
    </row>
    <row r="134">
      <c r="A134" s="172"/>
      <c r="B134" s="9"/>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row>
    <row r="135">
      <c r="A135" s="172"/>
      <c r="B135" s="198"/>
      <c r="C135" s="199">
        <v>0.0</v>
      </c>
      <c r="D135" s="200" t="s">
        <v>3023</v>
      </c>
      <c r="E135" s="199" t="s">
        <v>3024</v>
      </c>
      <c r="F135" s="199" t="s">
        <v>3025</v>
      </c>
      <c r="G135" s="199" t="s">
        <v>3026</v>
      </c>
      <c r="H135" s="201" t="s">
        <v>3027</v>
      </c>
      <c r="I135" s="9"/>
      <c r="J135" s="202" t="s">
        <v>1976</v>
      </c>
      <c r="K135" s="202" t="s">
        <v>1848</v>
      </c>
      <c r="L135" s="202" t="s">
        <v>1858</v>
      </c>
      <c r="M135" s="202" t="s">
        <v>1856</v>
      </c>
      <c r="N135" s="202" t="s">
        <v>2015</v>
      </c>
      <c r="O135" s="202" t="s">
        <v>2024</v>
      </c>
      <c r="P135" s="202" t="s">
        <v>2461</v>
      </c>
      <c r="Q135" s="202" t="s">
        <v>1981</v>
      </c>
      <c r="R135" s="202" t="s">
        <v>3013</v>
      </c>
      <c r="S135" s="202" t="s">
        <v>1861</v>
      </c>
      <c r="T135" s="9"/>
      <c r="U135" s="9"/>
      <c r="V135" s="9"/>
      <c r="W135" s="9"/>
      <c r="X135" s="9"/>
      <c r="Y135" s="9"/>
      <c r="Z135" s="9"/>
      <c r="AA135" s="9"/>
      <c r="AB135" s="9"/>
      <c r="AC135" s="9"/>
      <c r="AD135" s="9"/>
      <c r="AE135" s="9"/>
    </row>
    <row r="136">
      <c r="A136" s="9"/>
      <c r="B136" s="203" t="s">
        <v>3028</v>
      </c>
      <c r="E136" s="9">
        <f>COUNTIF(H3:H128,"&lt;26")</f>
        <v>37</v>
      </c>
      <c r="F136" s="9">
        <f>COUNTIF(H3:H128,"&lt;51")-E136</f>
        <v>30</v>
      </c>
      <c r="G136" s="9">
        <f>COUNTIF(H3:H128,"&lt;76")-(E136+F136)</f>
        <v>16</v>
      </c>
      <c r="H136" s="204">
        <f>COUNTIF(H3:H128,"&gt;75")</f>
        <v>43</v>
      </c>
      <c r="J136" s="197">
        <f t="shared" ref="J136:S136" si="16">sum(J3:J128)</f>
        <v>15</v>
      </c>
      <c r="K136" s="197">
        <f t="shared" si="16"/>
        <v>217</v>
      </c>
      <c r="L136" s="197">
        <f t="shared" si="16"/>
        <v>7</v>
      </c>
      <c r="M136" s="197">
        <f t="shared" si="16"/>
        <v>12</v>
      </c>
      <c r="N136" s="197">
        <f t="shared" si="16"/>
        <v>0</v>
      </c>
      <c r="O136" s="197">
        <f t="shared" si="16"/>
        <v>2</v>
      </c>
      <c r="P136" s="197">
        <f t="shared" si="16"/>
        <v>1</v>
      </c>
      <c r="Q136" s="197">
        <f t="shared" si="16"/>
        <v>2</v>
      </c>
      <c r="R136" s="197">
        <f t="shared" si="16"/>
        <v>0</v>
      </c>
      <c r="S136" s="197">
        <f t="shared" si="16"/>
        <v>10</v>
      </c>
      <c r="T136" s="9"/>
      <c r="U136" s="9"/>
      <c r="V136" s="9"/>
      <c r="W136" s="9"/>
      <c r="X136" s="9"/>
      <c r="Y136" s="9"/>
      <c r="Z136" s="9"/>
      <c r="AA136" s="9"/>
      <c r="AB136" s="9"/>
      <c r="AC136" s="9"/>
      <c r="AD136" s="9"/>
      <c r="AE136" s="9"/>
    </row>
    <row r="137">
      <c r="A137" s="9"/>
      <c r="B137" s="203" t="s">
        <v>3029</v>
      </c>
      <c r="E137" s="9">
        <f>COUNTIF(I3:I128,"&lt;26")</f>
        <v>37</v>
      </c>
      <c r="F137" s="9">
        <f>COUNTIF(I3:I128,"&lt;51")-E137</f>
        <v>14</v>
      </c>
      <c r="G137" s="9">
        <f>COUNTIF(I3:I128,"&lt;76")-(E137+F137)</f>
        <v>8</v>
      </c>
      <c r="H137" s="204">
        <f>COUNTIF(I3:I128,"&gt;75")</f>
        <v>67</v>
      </c>
      <c r="L137" s="9"/>
      <c r="M137" s="9"/>
      <c r="N137" s="9"/>
      <c r="O137" s="9"/>
      <c r="P137" s="9"/>
      <c r="Q137" s="9"/>
      <c r="R137" s="9"/>
      <c r="S137" s="9"/>
      <c r="T137" s="9"/>
      <c r="U137" s="9"/>
      <c r="V137" s="9"/>
      <c r="W137" s="9"/>
      <c r="X137" s="9"/>
      <c r="Y137" s="9"/>
      <c r="Z137" s="9"/>
      <c r="AA137" s="9"/>
      <c r="AB137" s="9"/>
      <c r="AC137" s="9"/>
      <c r="AD137" s="9"/>
      <c r="AE137" s="9"/>
    </row>
    <row r="138">
      <c r="A138" s="9"/>
      <c r="B138" s="205"/>
      <c r="E138" s="9"/>
      <c r="F138" s="9"/>
      <c r="H138" s="206"/>
      <c r="J138" s="207">
        <f t="shared" ref="J138:S138" si="17">(J136/(sum($J136:$S136)))</f>
        <v>0.05639097744</v>
      </c>
      <c r="K138" s="207">
        <f t="shared" si="17"/>
        <v>0.8157894737</v>
      </c>
      <c r="L138" s="207">
        <f t="shared" si="17"/>
        <v>0.02631578947</v>
      </c>
      <c r="M138" s="207">
        <f t="shared" si="17"/>
        <v>0.04511278195</v>
      </c>
      <c r="N138" s="207">
        <f t="shared" si="17"/>
        <v>0</v>
      </c>
      <c r="O138" s="207">
        <f t="shared" si="17"/>
        <v>0.007518796992</v>
      </c>
      <c r="P138" s="207">
        <f t="shared" si="17"/>
        <v>0.003759398496</v>
      </c>
      <c r="Q138" s="207">
        <f t="shared" si="17"/>
        <v>0.007518796992</v>
      </c>
      <c r="R138" s="207">
        <f t="shared" si="17"/>
        <v>0</v>
      </c>
      <c r="S138" s="207">
        <f t="shared" si="17"/>
        <v>0.03759398496</v>
      </c>
      <c r="T138" s="9"/>
      <c r="U138" s="9"/>
      <c r="V138" s="9"/>
      <c r="W138" s="9"/>
      <c r="X138" s="9"/>
      <c r="Y138" s="9"/>
      <c r="Z138" s="9"/>
      <c r="AA138" s="9"/>
      <c r="AB138" s="9"/>
      <c r="AC138" s="9"/>
      <c r="AD138" s="9"/>
      <c r="AE138" s="9"/>
    </row>
    <row r="139">
      <c r="A139" s="9"/>
      <c r="B139" s="205"/>
      <c r="E139" s="25">
        <f t="shared" ref="E139:H139" si="18">(E136/126)*100</f>
        <v>29.36507937</v>
      </c>
      <c r="F139" s="25">
        <f t="shared" si="18"/>
        <v>23.80952381</v>
      </c>
      <c r="G139" s="25">
        <f t="shared" si="18"/>
        <v>12.6984127</v>
      </c>
      <c r="H139" s="208">
        <f t="shared" si="18"/>
        <v>34.12698413</v>
      </c>
      <c r="I139" s="9"/>
      <c r="J139" s="9"/>
      <c r="K139" s="9"/>
      <c r="L139" s="9"/>
      <c r="M139" s="9"/>
      <c r="N139" s="9"/>
      <c r="O139" s="9"/>
      <c r="P139" s="9"/>
      <c r="Q139" s="9"/>
      <c r="R139" s="9"/>
      <c r="S139" s="9"/>
      <c r="T139" s="9"/>
      <c r="U139" s="9"/>
      <c r="V139" s="9"/>
      <c r="W139" s="9"/>
      <c r="X139" s="9"/>
      <c r="Y139" s="9"/>
      <c r="Z139" s="9"/>
      <c r="AA139" s="9"/>
      <c r="AB139" s="9"/>
      <c r="AC139" s="9"/>
      <c r="AD139" s="9"/>
      <c r="AE139" s="9"/>
    </row>
    <row r="140">
      <c r="A140" s="9"/>
      <c r="B140" s="209"/>
      <c r="C140" s="210"/>
      <c r="D140" s="210"/>
      <c r="E140" s="211">
        <f t="shared" ref="E140:H140" si="19">(E137/126)*100</f>
        <v>29.36507937</v>
      </c>
      <c r="F140" s="211">
        <f t="shared" si="19"/>
        <v>11.11111111</v>
      </c>
      <c r="G140" s="211">
        <f t="shared" si="19"/>
        <v>6.349206349</v>
      </c>
      <c r="H140" s="212">
        <f t="shared" si="19"/>
        <v>53.17460317</v>
      </c>
      <c r="I140" s="9"/>
      <c r="J140" s="9"/>
      <c r="K140" s="9"/>
      <c r="L140" s="9"/>
      <c r="M140" s="9"/>
      <c r="N140" s="9"/>
      <c r="O140" s="9"/>
      <c r="P140" s="9"/>
      <c r="Q140" s="9"/>
      <c r="R140" s="9"/>
      <c r="S140" s="9"/>
      <c r="T140" s="9"/>
      <c r="U140" s="9"/>
      <c r="V140" s="9"/>
      <c r="W140" s="9"/>
      <c r="X140" s="9"/>
      <c r="Y140" s="9"/>
      <c r="Z140" s="9"/>
      <c r="AA140" s="9"/>
      <c r="AB140" s="9"/>
      <c r="AC140" s="9"/>
      <c r="AD140" s="9"/>
      <c r="AE140" s="9"/>
    </row>
    <row r="141">
      <c r="A141" s="9"/>
      <c r="B141" s="9"/>
      <c r="D141" s="9"/>
      <c r="F141" s="9"/>
      <c r="G141" s="9"/>
      <c r="H141" s="9"/>
      <c r="I141" s="9"/>
      <c r="J141" s="9"/>
      <c r="K141" s="9"/>
      <c r="L141" s="9"/>
      <c r="M141" s="9"/>
      <c r="N141" s="9"/>
      <c r="O141" s="9"/>
      <c r="P141" s="9"/>
      <c r="Q141" s="9"/>
      <c r="R141" s="9"/>
      <c r="S141" s="9"/>
      <c r="T141" s="9"/>
      <c r="U141" s="9"/>
      <c r="V141" s="9"/>
      <c r="W141" s="9"/>
      <c r="X141" s="9"/>
      <c r="Y141" s="9"/>
      <c r="Z141" s="9"/>
      <c r="AA141" s="9"/>
      <c r="AB141" s="9"/>
      <c r="AC141" s="9"/>
      <c r="AD141" s="9"/>
      <c r="AE141" s="9"/>
    </row>
    <row r="142">
      <c r="C142" s="213"/>
      <c r="D142" s="199">
        <v>0.0</v>
      </c>
      <c r="E142" s="199" t="s">
        <v>3024</v>
      </c>
      <c r="F142" s="199" t="s">
        <v>3025</v>
      </c>
      <c r="G142" s="199" t="s">
        <v>3026</v>
      </c>
      <c r="H142" s="201" t="s">
        <v>3027</v>
      </c>
      <c r="I142" s="9"/>
      <c r="J142" s="9"/>
      <c r="K142" s="9"/>
      <c r="L142" s="9"/>
      <c r="M142" s="9"/>
      <c r="N142" s="9"/>
      <c r="O142" s="9"/>
      <c r="P142" s="9"/>
      <c r="Q142" s="9"/>
      <c r="R142" s="9"/>
      <c r="S142" s="9"/>
      <c r="T142" s="9"/>
      <c r="U142" s="9"/>
      <c r="V142" s="9"/>
      <c r="W142" s="9"/>
      <c r="X142" s="9"/>
      <c r="Y142" s="9"/>
      <c r="Z142" s="9"/>
      <c r="AA142" s="9"/>
      <c r="AB142" s="9"/>
      <c r="AC142" s="9"/>
      <c r="AD142" s="9"/>
      <c r="AE142" s="9"/>
    </row>
    <row r="143">
      <c r="A143" s="57" t="s">
        <v>3028</v>
      </c>
      <c r="C143" s="119" t="s">
        <v>32</v>
      </c>
      <c r="D143" s="2">
        <v>18.0</v>
      </c>
      <c r="E143" s="2">
        <v>4.0</v>
      </c>
      <c r="F143" s="193">
        <v>19.0</v>
      </c>
      <c r="G143" s="193">
        <v>7.0</v>
      </c>
      <c r="H143" s="214">
        <v>21.0</v>
      </c>
      <c r="J143" s="9"/>
      <c r="K143" s="9"/>
      <c r="L143" s="9"/>
      <c r="M143" s="9"/>
      <c r="N143" s="9"/>
      <c r="O143" s="9"/>
      <c r="P143" s="9"/>
      <c r="Q143" s="9"/>
      <c r="R143" s="9"/>
      <c r="S143" s="9"/>
      <c r="T143" s="9"/>
      <c r="U143" s="9"/>
      <c r="V143" s="9"/>
      <c r="W143" s="9"/>
      <c r="X143" s="9"/>
      <c r="Y143" s="9"/>
      <c r="Z143" s="9"/>
      <c r="AA143" s="9"/>
      <c r="AB143" s="9"/>
      <c r="AC143" s="9"/>
      <c r="AD143" s="9"/>
      <c r="AE143" s="9"/>
    </row>
    <row r="144">
      <c r="C144" s="119" t="s">
        <v>30</v>
      </c>
      <c r="D144" s="2">
        <v>11.0</v>
      </c>
      <c r="E144" s="2">
        <v>2.0</v>
      </c>
      <c r="F144" s="193">
        <v>8.0</v>
      </c>
      <c r="G144" s="193">
        <v>5.0</v>
      </c>
      <c r="H144" s="214">
        <v>14.0</v>
      </c>
      <c r="J144" s="9"/>
      <c r="K144" s="9"/>
      <c r="L144" s="193"/>
      <c r="M144" s="9"/>
      <c r="N144" s="9"/>
      <c r="O144" s="9"/>
      <c r="P144" s="9"/>
      <c r="Q144" s="9"/>
      <c r="R144" s="9"/>
      <c r="S144" s="9"/>
      <c r="T144" s="9"/>
      <c r="U144" s="9"/>
      <c r="V144" s="9"/>
      <c r="W144" s="9"/>
      <c r="X144" s="9"/>
      <c r="Y144" s="9"/>
      <c r="Z144" s="9"/>
      <c r="AA144" s="9"/>
      <c r="AB144" s="9"/>
      <c r="AC144" s="9"/>
      <c r="AD144" s="9"/>
      <c r="AE144" s="9"/>
    </row>
    <row r="145">
      <c r="C145" s="119" t="s">
        <v>28</v>
      </c>
      <c r="D145" s="2">
        <v>0.0</v>
      </c>
      <c r="E145" s="2">
        <v>0.0</v>
      </c>
      <c r="F145" s="193">
        <v>1.0</v>
      </c>
      <c r="G145" s="193">
        <v>2.0</v>
      </c>
      <c r="H145" s="214">
        <v>4.0</v>
      </c>
      <c r="J145" s="9"/>
      <c r="K145" s="9"/>
      <c r="L145" s="193"/>
      <c r="M145" s="9"/>
      <c r="N145" s="9"/>
      <c r="O145" s="9"/>
      <c r="P145" s="9"/>
      <c r="Q145" s="9"/>
      <c r="R145" s="9"/>
      <c r="S145" s="9"/>
      <c r="T145" s="9"/>
      <c r="U145" s="9"/>
      <c r="V145" s="9"/>
      <c r="W145" s="9"/>
      <c r="X145" s="9"/>
      <c r="Y145" s="9"/>
      <c r="Z145" s="9"/>
      <c r="AA145" s="9"/>
      <c r="AB145" s="9"/>
      <c r="AC145" s="9"/>
      <c r="AD145" s="9"/>
      <c r="AE145" s="9"/>
    </row>
    <row r="146">
      <c r="C146" s="119" t="s">
        <v>29</v>
      </c>
      <c r="D146" s="2">
        <v>1.0</v>
      </c>
      <c r="E146" s="2">
        <v>0.0</v>
      </c>
      <c r="F146" s="193">
        <v>0.0</v>
      </c>
      <c r="G146" s="193">
        <v>1.0</v>
      </c>
      <c r="H146" s="214">
        <v>2.0</v>
      </c>
      <c r="J146" s="9"/>
      <c r="K146" s="9"/>
      <c r="L146" s="193"/>
      <c r="M146" s="9"/>
      <c r="N146" s="9"/>
      <c r="O146" s="9"/>
      <c r="P146" s="9"/>
      <c r="Q146" s="9"/>
      <c r="R146" s="9"/>
      <c r="S146" s="9"/>
      <c r="T146" s="9"/>
      <c r="U146" s="9"/>
      <c r="V146" s="9"/>
      <c r="W146" s="9"/>
      <c r="X146" s="9"/>
      <c r="Y146" s="9"/>
      <c r="Z146" s="9"/>
      <c r="AA146" s="9"/>
      <c r="AB146" s="9"/>
      <c r="AC146" s="9"/>
      <c r="AD146" s="9"/>
      <c r="AE146" s="9"/>
    </row>
    <row r="147">
      <c r="C147" s="215" t="s">
        <v>27</v>
      </c>
      <c r="D147" s="216">
        <v>1.0</v>
      </c>
      <c r="E147" s="216">
        <v>0.0</v>
      </c>
      <c r="F147" s="217">
        <v>2.0</v>
      </c>
      <c r="G147" s="217">
        <v>1.0</v>
      </c>
      <c r="H147" s="218">
        <v>2.0</v>
      </c>
      <c r="J147" s="9"/>
      <c r="K147" s="9"/>
      <c r="L147" s="193"/>
      <c r="M147" s="9"/>
      <c r="N147" s="9"/>
      <c r="O147" s="9"/>
      <c r="P147" s="9"/>
      <c r="Q147" s="9"/>
      <c r="R147" s="9"/>
      <c r="S147" s="9"/>
      <c r="T147" s="9"/>
      <c r="U147" s="9"/>
      <c r="V147" s="9"/>
      <c r="W147" s="9"/>
      <c r="X147" s="9"/>
      <c r="Y147" s="9"/>
      <c r="Z147" s="9"/>
      <c r="AA147" s="9"/>
      <c r="AB147" s="9"/>
      <c r="AC147" s="9"/>
      <c r="AD147" s="9"/>
      <c r="AE147" s="9"/>
    </row>
    <row r="148">
      <c r="A148" s="172"/>
      <c r="B148" s="9"/>
      <c r="C148" s="9"/>
      <c r="D148" s="9"/>
      <c r="E148" s="9"/>
      <c r="F148" s="9"/>
      <c r="G148" s="9"/>
      <c r="H148" s="9"/>
      <c r="I148" s="9"/>
      <c r="J148" s="9"/>
      <c r="K148" s="9"/>
      <c r="L148" s="9"/>
      <c r="M148" s="9"/>
      <c r="N148" s="9"/>
      <c r="O148" s="9"/>
      <c r="P148" s="9"/>
      <c r="Q148" s="9"/>
      <c r="R148" s="9"/>
      <c r="S148" s="9"/>
      <c r="T148" s="9"/>
      <c r="U148" s="9"/>
      <c r="V148" s="9"/>
      <c r="W148" s="9"/>
      <c r="X148" s="9"/>
      <c r="Y148" s="9"/>
      <c r="Z148" s="9"/>
      <c r="AA148" s="9"/>
      <c r="AB148" s="9"/>
      <c r="AC148" s="9"/>
      <c r="AD148" s="9"/>
      <c r="AE148" s="9"/>
    </row>
    <row r="149">
      <c r="A149" s="172"/>
      <c r="B149" s="9"/>
      <c r="C149" s="9"/>
      <c r="D149" s="9">
        <f t="shared" ref="D149:H149" si="20">SUM(D143:D147)</f>
        <v>31</v>
      </c>
      <c r="E149" s="9">
        <f t="shared" si="20"/>
        <v>6</v>
      </c>
      <c r="F149" s="9">
        <f t="shared" si="20"/>
        <v>30</v>
      </c>
      <c r="G149" s="9">
        <f t="shared" si="20"/>
        <v>16</v>
      </c>
      <c r="H149" s="9">
        <f t="shared" si="20"/>
        <v>43</v>
      </c>
      <c r="I149" s="9"/>
      <c r="J149" s="9"/>
      <c r="K149" s="9"/>
      <c r="L149" s="193"/>
      <c r="M149" s="9"/>
      <c r="N149" s="9"/>
      <c r="O149" s="9"/>
      <c r="P149" s="9"/>
      <c r="Q149" s="9"/>
      <c r="R149" s="9"/>
      <c r="S149" s="9"/>
      <c r="T149" s="9"/>
      <c r="U149" s="9"/>
      <c r="V149" s="9"/>
      <c r="W149" s="9"/>
      <c r="X149" s="9"/>
      <c r="Y149" s="9"/>
      <c r="Z149" s="9"/>
      <c r="AA149" s="9"/>
      <c r="AB149" s="9"/>
      <c r="AC149" s="9"/>
      <c r="AD149" s="9"/>
      <c r="AE149" s="9"/>
    </row>
    <row r="150">
      <c r="A150" s="172"/>
      <c r="B150" s="9"/>
      <c r="C150" s="9"/>
      <c r="D150" s="9"/>
      <c r="E150" s="9"/>
      <c r="F150" s="9"/>
      <c r="G150" s="9"/>
      <c r="H150" s="9"/>
      <c r="I150" s="9"/>
      <c r="J150" s="9"/>
      <c r="K150" s="9"/>
      <c r="L150" s="193"/>
      <c r="M150" s="9"/>
      <c r="N150" s="9"/>
      <c r="O150" s="9"/>
      <c r="P150" s="9"/>
      <c r="Q150" s="9"/>
      <c r="R150" s="9"/>
      <c r="S150" s="9"/>
      <c r="T150" s="9"/>
      <c r="U150" s="9"/>
      <c r="V150" s="9"/>
      <c r="W150" s="9"/>
      <c r="X150" s="9"/>
      <c r="Y150" s="9"/>
      <c r="Z150" s="9"/>
      <c r="AA150" s="9"/>
      <c r="AB150" s="9"/>
      <c r="AC150" s="9"/>
      <c r="AD150" s="9"/>
      <c r="AE150" s="9"/>
    </row>
    <row r="151">
      <c r="A151" s="172"/>
      <c r="B151" s="9"/>
      <c r="C151" s="9"/>
      <c r="D151" s="9"/>
      <c r="E151" s="9"/>
      <c r="F151" s="9"/>
      <c r="G151" s="9"/>
      <c r="H151" s="9"/>
      <c r="I151" s="9"/>
      <c r="J151" s="9"/>
      <c r="K151" s="9"/>
      <c r="L151" s="193"/>
      <c r="M151" s="9"/>
      <c r="N151" s="9"/>
      <c r="O151" s="9"/>
      <c r="P151" s="9"/>
      <c r="Q151" s="9"/>
      <c r="R151" s="9"/>
      <c r="S151" s="9"/>
      <c r="T151" s="9"/>
      <c r="U151" s="9"/>
      <c r="V151" s="9"/>
      <c r="W151" s="9"/>
      <c r="X151" s="9"/>
      <c r="Y151" s="9"/>
      <c r="Z151" s="9"/>
      <c r="AA151" s="9"/>
      <c r="AB151" s="9"/>
      <c r="AC151" s="9"/>
      <c r="AD151" s="9"/>
      <c r="AE151" s="9"/>
    </row>
    <row r="152">
      <c r="A152" s="172"/>
      <c r="B152" s="9"/>
      <c r="C152" s="9"/>
      <c r="D152" s="9"/>
      <c r="E152" s="9"/>
      <c r="F152" s="9"/>
      <c r="G152" s="9"/>
      <c r="H152" s="9"/>
      <c r="I152" s="9"/>
      <c r="J152" s="9"/>
      <c r="K152" s="9"/>
      <c r="L152" s="9"/>
      <c r="M152" s="9"/>
      <c r="N152" s="9"/>
      <c r="O152" s="9"/>
      <c r="P152" s="9"/>
      <c r="Q152" s="9"/>
      <c r="R152" s="9"/>
      <c r="S152" s="9"/>
      <c r="T152" s="9"/>
      <c r="U152" s="9"/>
      <c r="V152" s="9"/>
      <c r="W152" s="9"/>
      <c r="X152" s="9"/>
      <c r="Y152" s="9"/>
      <c r="Z152" s="9"/>
      <c r="AA152" s="9"/>
      <c r="AB152" s="9"/>
      <c r="AC152" s="9"/>
      <c r="AD152" s="9"/>
      <c r="AE152" s="9"/>
    </row>
    <row r="153">
      <c r="A153" s="172"/>
      <c r="B153" s="9"/>
      <c r="C153" s="9"/>
      <c r="D153" s="9"/>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9"/>
    </row>
    <row r="154">
      <c r="A154" s="172"/>
      <c r="B154" s="9"/>
      <c r="C154" s="9"/>
      <c r="D154" s="9"/>
      <c r="E154" s="9"/>
      <c r="F154" s="9"/>
      <c r="G154" s="9"/>
      <c r="H154" s="9"/>
      <c r="I154" s="9"/>
      <c r="J154" s="9"/>
      <c r="K154" s="9"/>
      <c r="L154" s="9"/>
      <c r="M154" s="9"/>
      <c r="N154" s="9"/>
      <c r="O154" s="9"/>
      <c r="P154" s="9"/>
      <c r="Q154" s="9"/>
      <c r="R154" s="9"/>
      <c r="S154" s="9"/>
      <c r="T154" s="9"/>
      <c r="U154" s="9"/>
      <c r="V154" s="9"/>
      <c r="W154" s="9"/>
      <c r="X154" s="9"/>
      <c r="Y154" s="9"/>
      <c r="Z154" s="9"/>
      <c r="AA154" s="9"/>
      <c r="AB154" s="9"/>
      <c r="AC154" s="9"/>
      <c r="AD154" s="9"/>
      <c r="AE154" s="9"/>
    </row>
    <row r="155">
      <c r="A155" s="172"/>
      <c r="B155" s="9"/>
      <c r="C155" s="9"/>
      <c r="D155" s="9"/>
      <c r="E155" s="9"/>
      <c r="F155" s="9"/>
      <c r="G155" s="9"/>
      <c r="H155" s="9"/>
      <c r="I155" s="9"/>
      <c r="J155" s="9"/>
      <c r="K155" s="9"/>
      <c r="L155" s="9"/>
      <c r="M155" s="9"/>
      <c r="N155" s="9"/>
      <c r="O155" s="9"/>
      <c r="P155" s="9"/>
      <c r="Q155" s="9"/>
      <c r="R155" s="9"/>
      <c r="S155" s="9"/>
      <c r="T155" s="9"/>
      <c r="U155" s="9"/>
      <c r="V155" s="9"/>
      <c r="W155" s="9"/>
      <c r="X155" s="9"/>
      <c r="Y155" s="9"/>
      <c r="Z155" s="9"/>
      <c r="AA155" s="9"/>
      <c r="AB155" s="9"/>
      <c r="AC155" s="9"/>
      <c r="AD155" s="9"/>
      <c r="AE155" s="9"/>
    </row>
    <row r="156">
      <c r="A156" s="172"/>
      <c r="B156" s="9"/>
      <c r="C156" s="9"/>
      <c r="D156" s="9"/>
      <c r="E156" s="9"/>
      <c r="F156" s="9"/>
      <c r="G156" s="9"/>
      <c r="H156" s="9"/>
      <c r="I156" s="9"/>
      <c r="J156" s="9"/>
      <c r="K156" s="9"/>
      <c r="L156" s="9"/>
      <c r="M156" s="9"/>
      <c r="N156" s="9"/>
      <c r="O156" s="9"/>
      <c r="P156" s="9"/>
      <c r="Q156" s="9"/>
      <c r="R156" s="9"/>
      <c r="S156" s="9"/>
      <c r="T156" s="9"/>
      <c r="U156" s="9"/>
      <c r="V156" s="9"/>
      <c r="W156" s="9"/>
      <c r="X156" s="9"/>
      <c r="Y156" s="9"/>
      <c r="Z156" s="9"/>
      <c r="AA156" s="9"/>
      <c r="AB156" s="9"/>
      <c r="AC156" s="9"/>
      <c r="AD156" s="9"/>
      <c r="AE156" s="9"/>
    </row>
    <row r="157">
      <c r="A157" s="172"/>
      <c r="B157" s="9"/>
      <c r="C157" s="9"/>
      <c r="D157" s="9"/>
      <c r="E157" s="9"/>
      <c r="F157" s="9"/>
      <c r="G157" s="9"/>
      <c r="H157" s="9"/>
      <c r="I157" s="9"/>
      <c r="J157" s="9"/>
      <c r="K157" s="9"/>
      <c r="L157" s="9"/>
      <c r="M157" s="9"/>
      <c r="N157" s="9"/>
      <c r="O157" s="9"/>
      <c r="P157" s="9"/>
      <c r="Q157" s="9"/>
      <c r="R157" s="9"/>
      <c r="S157" s="9"/>
      <c r="T157" s="9"/>
      <c r="U157" s="9"/>
      <c r="V157" s="9"/>
      <c r="W157" s="9"/>
      <c r="X157" s="9"/>
      <c r="Y157" s="9"/>
      <c r="Z157" s="9"/>
      <c r="AA157" s="9"/>
      <c r="AB157" s="9"/>
      <c r="AC157" s="9"/>
      <c r="AD157" s="9"/>
      <c r="AE157" s="9"/>
    </row>
    <row r="158">
      <c r="A158" s="172"/>
      <c r="B158" s="9"/>
      <c r="C158" s="9"/>
      <c r="D158" s="9"/>
      <c r="E158" s="9"/>
      <c r="F158" s="9"/>
      <c r="G158" s="9"/>
      <c r="H158" s="9"/>
      <c r="I158" s="9"/>
      <c r="J158" s="9"/>
      <c r="K158" s="9"/>
      <c r="L158" s="9"/>
      <c r="M158" s="9"/>
      <c r="N158" s="9"/>
      <c r="O158" s="9"/>
      <c r="P158" s="9"/>
      <c r="Q158" s="9"/>
      <c r="R158" s="9"/>
      <c r="S158" s="9"/>
      <c r="T158" s="9"/>
      <c r="U158" s="9"/>
      <c r="V158" s="9"/>
      <c r="W158" s="9"/>
      <c r="X158" s="9"/>
      <c r="Y158" s="9"/>
      <c r="Z158" s="9"/>
      <c r="AA158" s="9"/>
      <c r="AB158" s="9"/>
      <c r="AC158" s="9"/>
      <c r="AD158" s="9"/>
      <c r="AE158" s="9"/>
    </row>
    <row r="159">
      <c r="A159" s="172"/>
      <c r="B159" s="9"/>
      <c r="C159" s="9"/>
      <c r="D159" s="9"/>
      <c r="E159" s="9"/>
      <c r="F159" s="9"/>
      <c r="G159" s="9"/>
      <c r="H159" s="9"/>
      <c r="I159" s="9"/>
      <c r="J159" s="9"/>
      <c r="K159" s="9"/>
      <c r="L159" s="9"/>
      <c r="M159" s="9"/>
      <c r="N159" s="9"/>
      <c r="O159" s="9"/>
      <c r="P159" s="9"/>
      <c r="Q159" s="9"/>
      <c r="R159" s="9"/>
      <c r="S159" s="9"/>
      <c r="T159" s="9"/>
      <c r="U159" s="9"/>
      <c r="V159" s="9"/>
      <c r="W159" s="9"/>
      <c r="X159" s="9"/>
      <c r="Y159" s="9"/>
      <c r="Z159" s="9"/>
      <c r="AA159" s="9"/>
      <c r="AB159" s="9"/>
      <c r="AC159" s="9"/>
      <c r="AD159" s="9"/>
      <c r="AE159" s="9"/>
    </row>
    <row r="160">
      <c r="A160" s="172"/>
      <c r="B160" s="9"/>
      <c r="C160" s="9"/>
      <c r="D160" s="9"/>
      <c r="E160" s="9"/>
      <c r="F160" s="9"/>
      <c r="G160" s="9"/>
      <c r="H160" s="9"/>
      <c r="I160" s="9"/>
      <c r="J160" s="9"/>
      <c r="K160" s="9"/>
      <c r="L160" s="9"/>
      <c r="M160" s="9"/>
      <c r="N160" s="9"/>
      <c r="O160" s="9"/>
      <c r="P160" s="9"/>
      <c r="Q160" s="9"/>
      <c r="R160" s="9"/>
      <c r="S160" s="9"/>
      <c r="T160" s="9"/>
      <c r="U160" s="9"/>
      <c r="V160" s="9"/>
      <c r="W160" s="9"/>
      <c r="X160" s="9"/>
      <c r="Y160" s="9"/>
      <c r="Z160" s="9"/>
      <c r="AA160" s="9"/>
      <c r="AB160" s="9"/>
      <c r="AC160" s="9"/>
      <c r="AD160" s="9"/>
      <c r="AE160" s="9"/>
    </row>
    <row r="161">
      <c r="A161" s="172"/>
      <c r="B161" s="9"/>
      <c r="C161" s="9"/>
      <c r="D161" s="9"/>
      <c r="E161" s="9"/>
      <c r="F161" s="9"/>
      <c r="G161" s="9"/>
      <c r="H161" s="9"/>
      <c r="I161" s="9"/>
      <c r="J161" s="9"/>
      <c r="K161" s="9"/>
      <c r="L161" s="9"/>
      <c r="M161" s="9"/>
      <c r="N161" s="9"/>
      <c r="O161" s="9"/>
      <c r="P161" s="9"/>
      <c r="Q161" s="9"/>
      <c r="R161" s="9"/>
      <c r="S161" s="9"/>
      <c r="T161" s="9"/>
      <c r="U161" s="9"/>
      <c r="V161" s="9"/>
      <c r="W161" s="9"/>
      <c r="X161" s="9"/>
      <c r="Y161" s="9"/>
      <c r="Z161" s="9"/>
      <c r="AA161" s="9"/>
      <c r="AB161" s="9"/>
      <c r="AC161" s="9"/>
      <c r="AD161" s="9"/>
      <c r="AE161" s="9"/>
    </row>
    <row r="162">
      <c r="A162" s="172"/>
      <c r="B162" s="9"/>
      <c r="C162" s="9"/>
      <c r="D162" s="9"/>
      <c r="E162" s="9"/>
      <c r="F162" s="9"/>
      <c r="G162" s="9"/>
      <c r="H162" s="9"/>
      <c r="I162" s="9"/>
      <c r="J162" s="9"/>
      <c r="K162" s="9"/>
      <c r="L162" s="9"/>
      <c r="M162" s="9"/>
      <c r="N162" s="9"/>
      <c r="O162" s="9"/>
      <c r="P162" s="9"/>
      <c r="Q162" s="9"/>
      <c r="R162" s="9"/>
      <c r="S162" s="9"/>
      <c r="T162" s="9"/>
      <c r="U162" s="9"/>
      <c r="V162" s="9"/>
      <c r="W162" s="9"/>
      <c r="X162" s="9"/>
      <c r="Y162" s="9"/>
      <c r="Z162" s="9"/>
      <c r="AA162" s="9"/>
      <c r="AB162" s="9"/>
      <c r="AC162" s="9"/>
      <c r="AD162" s="9"/>
      <c r="AE162" s="9"/>
    </row>
    <row r="163">
      <c r="A163" s="172"/>
      <c r="B163" s="9"/>
      <c r="C163" s="9"/>
      <c r="D163" s="9"/>
      <c r="E163" s="9"/>
      <c r="F163" s="9"/>
      <c r="G163" s="9"/>
      <c r="H163" s="9"/>
      <c r="I163" s="9"/>
      <c r="J163" s="9"/>
      <c r="K163" s="9"/>
      <c r="L163" s="9"/>
      <c r="M163" s="9"/>
      <c r="N163" s="9"/>
      <c r="O163" s="9"/>
      <c r="P163" s="9"/>
      <c r="Q163" s="9"/>
      <c r="R163" s="9"/>
      <c r="S163" s="9"/>
      <c r="T163" s="9"/>
      <c r="U163" s="9"/>
      <c r="V163" s="9"/>
      <c r="W163" s="9"/>
      <c r="X163" s="9"/>
      <c r="Y163" s="9"/>
      <c r="Z163" s="9"/>
      <c r="AA163" s="9"/>
      <c r="AB163" s="9"/>
      <c r="AC163" s="9"/>
      <c r="AD163" s="9"/>
      <c r="AE163" s="9"/>
    </row>
    <row r="164">
      <c r="A164" s="172"/>
      <c r="B164" s="9"/>
      <c r="C164" s="9"/>
      <c r="D164" s="9"/>
      <c r="E164" s="9"/>
      <c r="F164" s="9"/>
      <c r="G164" s="9"/>
      <c r="H164" s="9"/>
      <c r="I164" s="9"/>
      <c r="J164" s="9"/>
      <c r="K164" s="9"/>
      <c r="L164" s="9"/>
      <c r="M164" s="9"/>
      <c r="N164" s="9"/>
      <c r="O164" s="9"/>
      <c r="P164" s="9"/>
      <c r="Q164" s="9"/>
      <c r="R164" s="9"/>
      <c r="S164" s="9"/>
      <c r="T164" s="9"/>
      <c r="U164" s="9"/>
      <c r="V164" s="9"/>
      <c r="W164" s="9"/>
      <c r="X164" s="9"/>
      <c r="Y164" s="9"/>
      <c r="Z164" s="9"/>
      <c r="AA164" s="9"/>
      <c r="AB164" s="9"/>
      <c r="AC164" s="9"/>
      <c r="AD164" s="9"/>
      <c r="AE164" s="9"/>
    </row>
    <row r="165">
      <c r="A165" s="172"/>
      <c r="B165" s="9"/>
      <c r="C165" s="9"/>
      <c r="D165" s="9"/>
      <c r="E165" s="9"/>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row>
    <row r="166">
      <c r="A166" s="172"/>
      <c r="B166" s="9"/>
      <c r="C166" s="9"/>
      <c r="D166" s="9"/>
      <c r="E166" s="9"/>
      <c r="F166" s="9"/>
      <c r="G166" s="9"/>
      <c r="H166" s="9"/>
      <c r="I166" s="9"/>
      <c r="J166" s="9"/>
      <c r="K166" s="9"/>
      <c r="L166" s="9"/>
      <c r="M166" s="9"/>
      <c r="N166" s="9"/>
      <c r="O166" s="9"/>
      <c r="P166" s="9"/>
      <c r="Q166" s="9"/>
      <c r="R166" s="9"/>
      <c r="S166" s="9"/>
      <c r="T166" s="9"/>
      <c r="U166" s="9"/>
      <c r="V166" s="9"/>
      <c r="W166" s="9"/>
      <c r="X166" s="9"/>
      <c r="Y166" s="9"/>
      <c r="Z166" s="9"/>
      <c r="AA166" s="9"/>
      <c r="AB166" s="9"/>
      <c r="AC166" s="9"/>
      <c r="AD166" s="9"/>
      <c r="AE166" s="9"/>
    </row>
    <row r="167">
      <c r="A167" s="172"/>
      <c r="B167" s="9"/>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row>
    <row r="168">
      <c r="A168" s="172"/>
      <c r="B168" s="9"/>
      <c r="C168" s="9"/>
      <c r="D168" s="9"/>
      <c r="E168" s="9"/>
      <c r="F168" s="9"/>
      <c r="G168" s="9"/>
      <c r="H168" s="9"/>
      <c r="I168" s="9"/>
      <c r="J168" s="9"/>
      <c r="K168" s="9"/>
      <c r="L168" s="9"/>
      <c r="M168" s="9"/>
      <c r="N168" s="9"/>
      <c r="O168" s="9"/>
      <c r="P168" s="9"/>
      <c r="Q168" s="9"/>
      <c r="R168" s="9"/>
      <c r="S168" s="9"/>
      <c r="T168" s="9"/>
      <c r="U168" s="9"/>
      <c r="V168" s="9"/>
      <c r="W168" s="9"/>
      <c r="X168" s="9"/>
      <c r="Y168" s="9"/>
      <c r="Z168" s="9"/>
      <c r="AA168" s="9"/>
      <c r="AB168" s="9"/>
      <c r="AC168" s="9"/>
      <c r="AD168" s="9"/>
      <c r="AE168" s="9"/>
    </row>
    <row r="169">
      <c r="A169" s="172"/>
      <c r="B169" s="9"/>
      <c r="C169" s="9"/>
      <c r="D169" s="9"/>
      <c r="E169" s="9"/>
      <c r="F169" s="9"/>
      <c r="G169" s="9"/>
      <c r="H169" s="9"/>
      <c r="I169" s="9"/>
      <c r="J169" s="9"/>
      <c r="K169" s="9"/>
      <c r="L169" s="9"/>
      <c r="M169" s="9"/>
      <c r="N169" s="9"/>
      <c r="O169" s="9"/>
      <c r="P169" s="9"/>
      <c r="Q169" s="9"/>
      <c r="R169" s="9"/>
      <c r="S169" s="9"/>
      <c r="T169" s="9"/>
      <c r="U169" s="9"/>
      <c r="V169" s="9"/>
      <c r="W169" s="9"/>
      <c r="X169" s="9"/>
      <c r="Y169" s="9"/>
      <c r="Z169" s="9"/>
      <c r="AA169" s="9"/>
      <c r="AB169" s="9"/>
      <c r="AC169" s="9"/>
      <c r="AD169" s="9"/>
      <c r="AE169" s="9"/>
    </row>
    <row r="170">
      <c r="A170" s="172"/>
      <c r="B170" s="9"/>
      <c r="C170" s="9"/>
      <c r="D170" s="9"/>
      <c r="E170" s="9"/>
      <c r="F170" s="9"/>
      <c r="G170" s="9"/>
      <c r="H170" s="9"/>
      <c r="I170" s="9"/>
      <c r="J170" s="9"/>
      <c r="K170" s="9"/>
      <c r="L170" s="9"/>
      <c r="M170" s="9"/>
      <c r="N170" s="9"/>
      <c r="O170" s="9"/>
      <c r="P170" s="9"/>
      <c r="Q170" s="9"/>
      <c r="R170" s="9"/>
      <c r="S170" s="9"/>
      <c r="T170" s="9"/>
      <c r="U170" s="9"/>
      <c r="V170" s="9"/>
      <c r="W170" s="9"/>
      <c r="X170" s="9"/>
      <c r="Y170" s="9"/>
      <c r="Z170" s="9"/>
      <c r="AA170" s="9"/>
      <c r="AB170" s="9"/>
      <c r="AC170" s="9"/>
      <c r="AD170" s="9"/>
      <c r="AE170" s="9"/>
    </row>
    <row r="171">
      <c r="A171" s="172"/>
      <c r="B171" s="9"/>
      <c r="C171" s="9"/>
      <c r="D171" s="9"/>
      <c r="E171" s="9"/>
      <c r="F171" s="9"/>
      <c r="G171" s="9"/>
      <c r="H171" s="9"/>
      <c r="I171" s="9"/>
      <c r="J171" s="9"/>
      <c r="K171" s="9"/>
      <c r="L171" s="9"/>
      <c r="M171" s="9"/>
      <c r="N171" s="9"/>
      <c r="O171" s="9"/>
      <c r="P171" s="9"/>
      <c r="Q171" s="9"/>
      <c r="R171" s="9"/>
      <c r="S171" s="9"/>
      <c r="T171" s="9"/>
      <c r="U171" s="9"/>
      <c r="V171" s="9"/>
      <c r="W171" s="9"/>
      <c r="X171" s="9"/>
      <c r="Y171" s="9"/>
      <c r="Z171" s="9"/>
      <c r="AA171" s="9"/>
      <c r="AB171" s="9"/>
      <c r="AC171" s="9"/>
      <c r="AD171" s="9"/>
      <c r="AE171" s="9"/>
    </row>
    <row r="172">
      <c r="A172" s="172"/>
      <c r="B172" s="9"/>
      <c r="C172" s="9"/>
      <c r="D172" s="9"/>
      <c r="E172" s="9"/>
      <c r="F172" s="9"/>
      <c r="G172" s="9"/>
      <c r="H172" s="9"/>
      <c r="I172" s="9"/>
      <c r="J172" s="9"/>
      <c r="K172" s="9"/>
      <c r="L172" s="9"/>
      <c r="M172" s="9"/>
      <c r="N172" s="9"/>
      <c r="O172" s="9"/>
      <c r="P172" s="9"/>
      <c r="Q172" s="9"/>
      <c r="R172" s="9"/>
      <c r="S172" s="9"/>
      <c r="T172" s="9"/>
      <c r="U172" s="9"/>
      <c r="V172" s="9"/>
      <c r="W172" s="9"/>
      <c r="X172" s="9"/>
      <c r="Y172" s="9"/>
      <c r="Z172" s="9"/>
      <c r="AA172" s="9"/>
      <c r="AB172" s="9"/>
      <c r="AC172" s="9"/>
      <c r="AD172" s="9"/>
      <c r="AE172" s="9"/>
    </row>
    <row r="173">
      <c r="A173" s="172"/>
      <c r="B173" s="9"/>
      <c r="C173" s="9"/>
      <c r="D173" s="9"/>
      <c r="E173" s="9"/>
      <c r="F173" s="9"/>
      <c r="G173" s="9"/>
      <c r="H173" s="9"/>
      <c r="I173" s="9"/>
      <c r="J173" s="9"/>
      <c r="K173" s="9"/>
      <c r="L173" s="9"/>
      <c r="M173" s="9"/>
      <c r="N173" s="9"/>
      <c r="O173" s="9"/>
      <c r="P173" s="9"/>
      <c r="Q173" s="9"/>
      <c r="R173" s="9"/>
      <c r="S173" s="9"/>
      <c r="T173" s="9"/>
      <c r="U173" s="9"/>
      <c r="V173" s="9"/>
      <c r="W173" s="9"/>
      <c r="X173" s="9"/>
      <c r="Y173" s="9"/>
      <c r="Z173" s="9"/>
      <c r="AA173" s="9"/>
      <c r="AB173" s="9"/>
      <c r="AC173" s="9"/>
      <c r="AD173" s="9"/>
      <c r="AE173" s="9"/>
    </row>
    <row r="174">
      <c r="A174" s="172"/>
      <c r="B174" s="9"/>
      <c r="C174" s="9"/>
      <c r="D174" s="9"/>
      <c r="E174" s="9"/>
      <c r="F174" s="9"/>
      <c r="G174" s="9"/>
      <c r="H174" s="9"/>
      <c r="I174" s="9"/>
      <c r="J174" s="9"/>
      <c r="K174" s="9"/>
      <c r="L174" s="9"/>
      <c r="M174" s="9"/>
      <c r="N174" s="9"/>
      <c r="O174" s="9"/>
      <c r="P174" s="9"/>
      <c r="Q174" s="9"/>
      <c r="R174" s="9"/>
      <c r="S174" s="9"/>
      <c r="T174" s="9"/>
      <c r="U174" s="9"/>
      <c r="V174" s="9"/>
      <c r="W174" s="9"/>
      <c r="X174" s="9"/>
      <c r="Y174" s="9"/>
      <c r="Z174" s="9"/>
      <c r="AA174" s="9"/>
      <c r="AB174" s="9"/>
      <c r="AC174" s="9"/>
      <c r="AD174" s="9"/>
      <c r="AE174" s="9"/>
    </row>
    <row r="175">
      <c r="A175" s="172"/>
      <c r="B175" s="9"/>
      <c r="C175" s="9"/>
      <c r="D175" s="9"/>
      <c r="E175" s="9"/>
      <c r="F175" s="9"/>
      <c r="G175" s="9"/>
      <c r="H175" s="9"/>
      <c r="I175" s="9"/>
      <c r="J175" s="9"/>
      <c r="K175" s="9"/>
      <c r="L175" s="9"/>
      <c r="M175" s="9"/>
      <c r="N175" s="9"/>
      <c r="O175" s="9"/>
      <c r="P175" s="9"/>
      <c r="Q175" s="9"/>
      <c r="R175" s="9"/>
      <c r="S175" s="9"/>
      <c r="T175" s="9"/>
      <c r="U175" s="9"/>
      <c r="V175" s="9"/>
      <c r="W175" s="9"/>
      <c r="X175" s="9"/>
      <c r="Y175" s="9"/>
      <c r="Z175" s="9"/>
      <c r="AA175" s="9"/>
      <c r="AB175" s="9"/>
      <c r="AC175" s="9"/>
      <c r="AD175" s="9"/>
      <c r="AE175" s="9"/>
    </row>
    <row r="176">
      <c r="A176" s="172"/>
      <c r="B176" s="9"/>
      <c r="C176" s="9"/>
      <c r="D176" s="9"/>
      <c r="E176" s="9"/>
      <c r="F176" s="9"/>
      <c r="G176" s="9"/>
      <c r="H176" s="9"/>
      <c r="I176" s="9"/>
      <c r="J176" s="9"/>
      <c r="K176" s="9"/>
      <c r="L176" s="9"/>
      <c r="M176" s="9"/>
      <c r="N176" s="9"/>
      <c r="O176" s="9"/>
      <c r="P176" s="9"/>
      <c r="Q176" s="9"/>
      <c r="R176" s="9"/>
      <c r="S176" s="9"/>
      <c r="T176" s="9"/>
      <c r="U176" s="9"/>
      <c r="V176" s="9"/>
      <c r="W176" s="9"/>
      <c r="X176" s="9"/>
      <c r="Y176" s="9"/>
      <c r="Z176" s="9"/>
      <c r="AA176" s="9"/>
      <c r="AB176" s="9"/>
      <c r="AC176" s="9"/>
      <c r="AD176" s="9"/>
      <c r="AE176" s="9"/>
    </row>
    <row r="177">
      <c r="A177" s="172"/>
      <c r="B177" s="9"/>
      <c r="C177" s="9"/>
      <c r="D177" s="9"/>
      <c r="E177" s="9"/>
      <c r="F177" s="9"/>
      <c r="G177" s="9"/>
      <c r="H177" s="9"/>
      <c r="I177" s="9"/>
      <c r="J177" s="9"/>
      <c r="K177" s="9"/>
      <c r="L177" s="9"/>
      <c r="M177" s="9"/>
      <c r="N177" s="9"/>
      <c r="O177" s="9"/>
      <c r="P177" s="9"/>
      <c r="Q177" s="9"/>
      <c r="R177" s="9"/>
      <c r="S177" s="9"/>
      <c r="T177" s="9"/>
      <c r="U177" s="9"/>
      <c r="V177" s="9"/>
      <c r="W177" s="9"/>
      <c r="X177" s="9"/>
      <c r="Y177" s="9"/>
      <c r="Z177" s="9"/>
      <c r="AA177" s="9"/>
      <c r="AB177" s="9"/>
      <c r="AC177" s="9"/>
      <c r="AD177" s="9"/>
      <c r="AE177" s="9"/>
    </row>
    <row r="178">
      <c r="A178" s="172"/>
      <c r="B178" s="9"/>
      <c r="C178" s="9"/>
      <c r="D178" s="9"/>
      <c r="E178" s="9"/>
      <c r="F178" s="9"/>
      <c r="G178" s="9"/>
      <c r="H178" s="9"/>
      <c r="I178" s="9"/>
      <c r="J178" s="9"/>
      <c r="K178" s="9"/>
      <c r="L178" s="9"/>
      <c r="M178" s="9"/>
      <c r="N178" s="9"/>
      <c r="O178" s="9"/>
      <c r="P178" s="9"/>
      <c r="Q178" s="9"/>
      <c r="R178" s="9"/>
      <c r="S178" s="9"/>
      <c r="T178" s="9"/>
      <c r="U178" s="9"/>
      <c r="V178" s="9"/>
      <c r="W178" s="9"/>
      <c r="X178" s="9"/>
      <c r="Y178" s="9"/>
      <c r="Z178" s="9"/>
      <c r="AA178" s="9"/>
      <c r="AB178" s="9"/>
      <c r="AC178" s="9"/>
      <c r="AD178" s="9"/>
      <c r="AE178" s="9"/>
    </row>
    <row r="179">
      <c r="A179" s="172"/>
      <c r="B179" s="9"/>
      <c r="C179" s="9"/>
      <c r="D179" s="9"/>
      <c r="E179" s="9"/>
      <c r="F179" s="9"/>
      <c r="G179" s="9"/>
      <c r="H179" s="9"/>
      <c r="I179" s="9"/>
      <c r="J179" s="9"/>
      <c r="K179" s="9"/>
      <c r="L179" s="9"/>
      <c r="M179" s="9"/>
      <c r="N179" s="9"/>
      <c r="O179" s="9"/>
      <c r="P179" s="9"/>
      <c r="Q179" s="9"/>
      <c r="R179" s="9"/>
      <c r="S179" s="9"/>
      <c r="T179" s="9"/>
      <c r="U179" s="9"/>
      <c r="V179" s="9"/>
      <c r="W179" s="9"/>
      <c r="X179" s="9"/>
      <c r="Y179" s="9"/>
      <c r="Z179" s="9"/>
      <c r="AA179" s="9"/>
      <c r="AB179" s="9"/>
      <c r="AC179" s="9"/>
      <c r="AD179" s="9"/>
      <c r="AE179" s="9"/>
    </row>
    <row r="180">
      <c r="A180" s="172"/>
      <c r="B180" s="9"/>
      <c r="C180" s="9"/>
      <c r="D180" s="9"/>
      <c r="E180" s="9"/>
      <c r="F180" s="9"/>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row>
    <row r="181">
      <c r="A181" s="172"/>
      <c r="B181" s="9"/>
      <c r="C181" s="9"/>
      <c r="D181" s="9"/>
      <c r="E181" s="9"/>
      <c r="F181" s="9"/>
      <c r="G181" s="9"/>
      <c r="H181" s="9"/>
      <c r="I181" s="9"/>
      <c r="J181" s="9"/>
      <c r="K181" s="9"/>
      <c r="L181" s="9"/>
      <c r="M181" s="9"/>
      <c r="N181" s="9"/>
      <c r="O181" s="9"/>
      <c r="P181" s="9"/>
      <c r="Q181" s="9"/>
      <c r="R181" s="9"/>
      <c r="S181" s="9"/>
      <c r="T181" s="9"/>
      <c r="U181" s="9"/>
      <c r="V181" s="9"/>
      <c r="W181" s="9"/>
      <c r="X181" s="9"/>
      <c r="Y181" s="9"/>
      <c r="Z181" s="9"/>
      <c r="AA181" s="9"/>
      <c r="AB181" s="9"/>
      <c r="AC181" s="9"/>
      <c r="AD181" s="9"/>
      <c r="AE181" s="9"/>
    </row>
    <row r="182">
      <c r="A182" s="172"/>
      <c r="B182" s="9"/>
      <c r="C182" s="9"/>
      <c r="D182" s="9"/>
      <c r="E182" s="9"/>
      <c r="F182" s="9"/>
      <c r="G182" s="9"/>
      <c r="H182" s="9"/>
      <c r="I182" s="9"/>
      <c r="J182" s="9"/>
      <c r="K182" s="9"/>
      <c r="L182" s="9"/>
      <c r="M182" s="9"/>
      <c r="N182" s="9"/>
      <c r="O182" s="9"/>
      <c r="P182" s="9"/>
      <c r="Q182" s="9"/>
      <c r="R182" s="9"/>
      <c r="S182" s="9"/>
      <c r="T182" s="9"/>
      <c r="U182" s="9"/>
      <c r="V182" s="9"/>
      <c r="W182" s="9"/>
      <c r="X182" s="9"/>
      <c r="Y182" s="9"/>
      <c r="Z182" s="9"/>
      <c r="AA182" s="9"/>
      <c r="AB182" s="9"/>
      <c r="AC182" s="9"/>
      <c r="AD182" s="9"/>
      <c r="AE182" s="9"/>
    </row>
    <row r="183">
      <c r="A183" s="172"/>
      <c r="B183" s="9"/>
      <c r="C183" s="9"/>
      <c r="D183" s="9"/>
      <c r="E183" s="9"/>
      <c r="F183" s="9"/>
      <c r="G183" s="9"/>
      <c r="H183" s="9"/>
      <c r="I183" s="9"/>
      <c r="J183" s="9"/>
      <c r="K183" s="9"/>
      <c r="L183" s="9"/>
      <c r="M183" s="9"/>
      <c r="N183" s="9"/>
      <c r="O183" s="9"/>
      <c r="P183" s="9"/>
      <c r="Q183" s="9"/>
      <c r="R183" s="9"/>
      <c r="S183" s="9"/>
      <c r="T183" s="9"/>
      <c r="U183" s="9"/>
      <c r="V183" s="9"/>
      <c r="W183" s="9"/>
      <c r="X183" s="9"/>
      <c r="Y183" s="9"/>
      <c r="Z183" s="9"/>
      <c r="AA183" s="9"/>
      <c r="AB183" s="9"/>
      <c r="AC183" s="9"/>
      <c r="AD183" s="9"/>
      <c r="AE183" s="9"/>
    </row>
    <row r="184">
      <c r="A184" s="172"/>
      <c r="B184" s="9"/>
      <c r="C184" s="9"/>
      <c r="D184" s="9"/>
      <c r="E184" s="9"/>
      <c r="F184" s="9"/>
      <c r="G184" s="9"/>
      <c r="H184" s="9"/>
      <c r="I184" s="9"/>
      <c r="J184" s="9"/>
      <c r="K184" s="9"/>
      <c r="L184" s="9"/>
      <c r="M184" s="9"/>
      <c r="N184" s="9"/>
      <c r="O184" s="9"/>
      <c r="P184" s="9"/>
      <c r="Q184" s="9"/>
      <c r="R184" s="9"/>
      <c r="S184" s="9"/>
      <c r="T184" s="9"/>
      <c r="U184" s="9"/>
      <c r="V184" s="9"/>
      <c r="W184" s="9"/>
      <c r="X184" s="9"/>
      <c r="Y184" s="9"/>
      <c r="Z184" s="9"/>
      <c r="AA184" s="9"/>
      <c r="AB184" s="9"/>
      <c r="AC184" s="9"/>
      <c r="AD184" s="9"/>
      <c r="AE184" s="9"/>
    </row>
    <row r="185">
      <c r="A185" s="172"/>
      <c r="B185" s="9"/>
      <c r="C185" s="9"/>
      <c r="D185" s="9"/>
      <c r="E185" s="9"/>
      <c r="F185" s="9"/>
      <c r="G185" s="9"/>
      <c r="H185" s="9"/>
      <c r="I185" s="9"/>
      <c r="J185" s="9"/>
      <c r="K185" s="9"/>
      <c r="L185" s="9"/>
      <c r="M185" s="9"/>
      <c r="N185" s="9"/>
      <c r="O185" s="9"/>
      <c r="P185" s="9"/>
      <c r="Q185" s="9"/>
      <c r="R185" s="9"/>
      <c r="S185" s="9"/>
      <c r="T185" s="9"/>
      <c r="U185" s="9"/>
      <c r="V185" s="9"/>
      <c r="W185" s="9"/>
      <c r="X185" s="9"/>
      <c r="Y185" s="9"/>
      <c r="Z185" s="9"/>
      <c r="AA185" s="9"/>
      <c r="AB185" s="9"/>
      <c r="AC185" s="9"/>
      <c r="AD185" s="9"/>
      <c r="AE185" s="9"/>
    </row>
    <row r="186">
      <c r="A186" s="172"/>
      <c r="B186" s="9"/>
      <c r="C186" s="9"/>
      <c r="D186" s="9"/>
      <c r="E186" s="9"/>
      <c r="F186" s="9"/>
      <c r="G186" s="9"/>
      <c r="H186" s="9"/>
      <c r="I186" s="9"/>
      <c r="J186" s="9"/>
      <c r="K186" s="9"/>
      <c r="L186" s="9"/>
      <c r="M186" s="9"/>
      <c r="N186" s="9"/>
      <c r="O186" s="9"/>
      <c r="P186" s="9"/>
      <c r="Q186" s="9"/>
      <c r="R186" s="9"/>
      <c r="S186" s="9"/>
      <c r="T186" s="9"/>
      <c r="U186" s="9"/>
      <c r="V186" s="9"/>
      <c r="W186" s="9"/>
      <c r="X186" s="9"/>
      <c r="Y186" s="9"/>
      <c r="Z186" s="9"/>
      <c r="AA186" s="9"/>
      <c r="AB186" s="9"/>
      <c r="AC186" s="9"/>
      <c r="AD186" s="9"/>
      <c r="AE186" s="9"/>
    </row>
    <row r="187">
      <c r="A187" s="172"/>
      <c r="B187" s="9"/>
      <c r="C187" s="9"/>
      <c r="D187" s="9"/>
      <c r="E187" s="9"/>
      <c r="F187" s="9"/>
      <c r="G187" s="9"/>
      <c r="H187" s="9"/>
      <c r="I187" s="9"/>
      <c r="J187" s="9"/>
      <c r="K187" s="9"/>
      <c r="L187" s="9"/>
      <c r="M187" s="9"/>
      <c r="N187" s="9"/>
      <c r="O187" s="9"/>
      <c r="P187" s="9"/>
      <c r="Q187" s="9"/>
      <c r="R187" s="9"/>
      <c r="S187" s="9"/>
      <c r="T187" s="9"/>
      <c r="U187" s="9"/>
      <c r="V187" s="9"/>
      <c r="W187" s="9"/>
      <c r="X187" s="9"/>
      <c r="Y187" s="9"/>
      <c r="Z187" s="9"/>
      <c r="AA187" s="9"/>
      <c r="AB187" s="9"/>
      <c r="AC187" s="9"/>
      <c r="AD187" s="9"/>
      <c r="AE187" s="9"/>
    </row>
    <row r="188">
      <c r="A188" s="172"/>
      <c r="B188" s="9"/>
      <c r="C188" s="9"/>
      <c r="D188" s="9"/>
      <c r="E188" s="9"/>
      <c r="F188" s="9"/>
      <c r="G188" s="9"/>
      <c r="H188" s="9"/>
      <c r="I188" s="9"/>
      <c r="J188" s="9"/>
      <c r="K188" s="9"/>
      <c r="L188" s="9"/>
      <c r="M188" s="9"/>
      <c r="N188" s="9"/>
      <c r="O188" s="9"/>
      <c r="P188" s="9"/>
      <c r="Q188" s="9"/>
      <c r="R188" s="9"/>
      <c r="S188" s="9"/>
      <c r="T188" s="9"/>
      <c r="U188" s="9"/>
      <c r="V188" s="9"/>
      <c r="W188" s="9"/>
      <c r="X188" s="9"/>
      <c r="Y188" s="9"/>
      <c r="Z188" s="9"/>
      <c r="AA188" s="9"/>
      <c r="AB188" s="9"/>
      <c r="AC188" s="9"/>
      <c r="AD188" s="9"/>
      <c r="AE188" s="9"/>
    </row>
    <row r="189">
      <c r="A189" s="172"/>
      <c r="B189" s="9"/>
      <c r="C189" s="9"/>
      <c r="D189" s="9"/>
      <c r="E189" s="9"/>
      <c r="F189" s="9"/>
      <c r="G189" s="9"/>
      <c r="H189" s="9"/>
      <c r="I189" s="9"/>
      <c r="J189" s="9"/>
      <c r="K189" s="9"/>
      <c r="L189" s="9"/>
      <c r="M189" s="9"/>
      <c r="N189" s="9"/>
      <c r="O189" s="9"/>
      <c r="P189" s="9"/>
      <c r="Q189" s="9"/>
      <c r="R189" s="9"/>
      <c r="S189" s="9"/>
      <c r="T189" s="9"/>
      <c r="U189" s="9"/>
      <c r="V189" s="9"/>
      <c r="W189" s="9"/>
      <c r="X189" s="9"/>
      <c r="Y189" s="9"/>
      <c r="Z189" s="9"/>
      <c r="AA189" s="9"/>
      <c r="AB189" s="9"/>
      <c r="AC189" s="9"/>
      <c r="AD189" s="9"/>
      <c r="AE189" s="9"/>
    </row>
    <row r="190">
      <c r="A190" s="172"/>
      <c r="B190" s="9"/>
      <c r="C190" s="9"/>
      <c r="D190" s="9"/>
      <c r="E190" s="9"/>
      <c r="F190" s="9"/>
      <c r="G190" s="9"/>
      <c r="H190" s="9"/>
      <c r="I190" s="9"/>
      <c r="J190" s="9"/>
      <c r="K190" s="9"/>
      <c r="L190" s="9"/>
      <c r="M190" s="9"/>
      <c r="N190" s="9"/>
      <c r="O190" s="9"/>
      <c r="P190" s="9"/>
      <c r="Q190" s="9"/>
      <c r="R190" s="9"/>
      <c r="S190" s="9"/>
      <c r="T190" s="9"/>
      <c r="U190" s="9"/>
      <c r="V190" s="9"/>
      <c r="W190" s="9"/>
      <c r="X190" s="9"/>
      <c r="Y190" s="9"/>
      <c r="Z190" s="9"/>
      <c r="AA190" s="9"/>
      <c r="AB190" s="9"/>
      <c r="AC190" s="9"/>
      <c r="AD190" s="9"/>
      <c r="AE190" s="9"/>
    </row>
    <row r="191">
      <c r="A191" s="172"/>
      <c r="B191" s="9"/>
      <c r="C191" s="9"/>
      <c r="D191" s="9"/>
      <c r="E191" s="9"/>
      <c r="F191" s="9"/>
      <c r="G191" s="9"/>
      <c r="H191" s="9"/>
      <c r="I191" s="9"/>
      <c r="J191" s="9"/>
      <c r="K191" s="9"/>
      <c r="L191" s="9"/>
      <c r="M191" s="9"/>
      <c r="N191" s="9"/>
      <c r="O191" s="9"/>
      <c r="P191" s="9"/>
      <c r="Q191" s="9"/>
      <c r="R191" s="9"/>
      <c r="S191" s="9"/>
      <c r="T191" s="9"/>
      <c r="U191" s="9"/>
      <c r="V191" s="9"/>
      <c r="W191" s="9"/>
      <c r="X191" s="9"/>
      <c r="Y191" s="9"/>
      <c r="Z191" s="9"/>
      <c r="AA191" s="9"/>
      <c r="AB191" s="9"/>
      <c r="AC191" s="9"/>
      <c r="AD191" s="9"/>
      <c r="AE191" s="9"/>
    </row>
    <row r="192">
      <c r="A192" s="172"/>
      <c r="B192" s="9"/>
      <c r="C192" s="9"/>
      <c r="D192" s="9"/>
      <c r="E192" s="9"/>
      <c r="F192" s="9"/>
      <c r="G192" s="9"/>
      <c r="H192" s="9"/>
      <c r="I192" s="9"/>
      <c r="J192" s="9"/>
      <c r="K192" s="9"/>
      <c r="L192" s="9"/>
      <c r="M192" s="9"/>
      <c r="N192" s="9"/>
      <c r="O192" s="9"/>
      <c r="P192" s="9"/>
      <c r="Q192" s="9"/>
      <c r="R192" s="9"/>
      <c r="S192" s="9"/>
      <c r="T192" s="9"/>
      <c r="U192" s="9"/>
      <c r="V192" s="9"/>
      <c r="W192" s="9"/>
      <c r="X192" s="9"/>
      <c r="Y192" s="9"/>
      <c r="Z192" s="9"/>
      <c r="AA192" s="9"/>
      <c r="AB192" s="9"/>
      <c r="AC192" s="9"/>
      <c r="AD192" s="9"/>
      <c r="AE192" s="9"/>
    </row>
    <row r="193">
      <c r="A193" s="172"/>
      <c r="B193" s="9"/>
      <c r="C193" s="9"/>
      <c r="D193" s="9"/>
      <c r="E193" s="9"/>
      <c r="F193" s="9"/>
      <c r="G193" s="9"/>
      <c r="H193" s="9"/>
      <c r="I193" s="9"/>
      <c r="J193" s="9"/>
      <c r="K193" s="9"/>
      <c r="L193" s="9"/>
      <c r="M193" s="9"/>
      <c r="N193" s="9"/>
      <c r="O193" s="9"/>
      <c r="P193" s="9"/>
      <c r="Q193" s="9"/>
      <c r="R193" s="9"/>
      <c r="S193" s="9"/>
      <c r="T193" s="9"/>
      <c r="U193" s="9"/>
      <c r="V193" s="9"/>
      <c r="W193" s="9"/>
      <c r="X193" s="9"/>
      <c r="Y193" s="9"/>
      <c r="Z193" s="9"/>
      <c r="AA193" s="9"/>
      <c r="AB193" s="9"/>
      <c r="AC193" s="9"/>
      <c r="AD193" s="9"/>
      <c r="AE193" s="9"/>
    </row>
    <row r="194">
      <c r="A194" s="172"/>
      <c r="B194" s="9"/>
      <c r="C194" s="9"/>
      <c r="D194" s="9"/>
      <c r="E194" s="9"/>
      <c r="F194" s="9"/>
      <c r="G194" s="9"/>
      <c r="H194" s="9"/>
      <c r="I194" s="9"/>
      <c r="J194" s="9"/>
      <c r="K194" s="9"/>
      <c r="L194" s="9"/>
      <c r="M194" s="9"/>
      <c r="N194" s="9"/>
      <c r="O194" s="9"/>
      <c r="P194" s="9"/>
      <c r="Q194" s="9"/>
      <c r="R194" s="9"/>
      <c r="S194" s="9"/>
      <c r="T194" s="9"/>
      <c r="U194" s="9"/>
      <c r="V194" s="9"/>
      <c r="W194" s="9"/>
      <c r="X194" s="9"/>
      <c r="Y194" s="9"/>
      <c r="Z194" s="9"/>
      <c r="AA194" s="9"/>
      <c r="AB194" s="9"/>
      <c r="AC194" s="9"/>
      <c r="AD194" s="9"/>
      <c r="AE194" s="9"/>
    </row>
    <row r="195">
      <c r="A195" s="172"/>
      <c r="B195" s="9"/>
      <c r="C195" s="9"/>
      <c r="D195" s="9"/>
      <c r="E195" s="9"/>
      <c r="F195" s="9"/>
      <c r="G195" s="9"/>
      <c r="H195" s="9"/>
      <c r="I195" s="9"/>
      <c r="J195" s="9"/>
      <c r="K195" s="9"/>
      <c r="L195" s="9"/>
      <c r="M195" s="9"/>
      <c r="N195" s="9"/>
      <c r="O195" s="9"/>
      <c r="P195" s="9"/>
      <c r="Q195" s="9"/>
      <c r="R195" s="9"/>
      <c r="S195" s="9"/>
      <c r="T195" s="9"/>
      <c r="U195" s="9"/>
      <c r="V195" s="9"/>
      <c r="W195" s="9"/>
      <c r="X195" s="9"/>
      <c r="Y195" s="9"/>
      <c r="Z195" s="9"/>
      <c r="AA195" s="9"/>
      <c r="AB195" s="9"/>
      <c r="AC195" s="9"/>
      <c r="AD195" s="9"/>
      <c r="AE195" s="9"/>
    </row>
    <row r="196">
      <c r="A196" s="172"/>
      <c r="B196" s="9"/>
      <c r="C196" s="9"/>
      <c r="D196" s="9"/>
      <c r="E196" s="9"/>
      <c r="F196" s="9"/>
      <c r="G196" s="9"/>
      <c r="H196" s="9"/>
      <c r="I196" s="9"/>
      <c r="J196" s="9"/>
      <c r="K196" s="9"/>
      <c r="L196" s="9"/>
      <c r="M196" s="9"/>
      <c r="N196" s="9"/>
      <c r="O196" s="9"/>
      <c r="P196" s="9"/>
      <c r="Q196" s="9"/>
      <c r="R196" s="9"/>
      <c r="S196" s="9"/>
      <c r="T196" s="9"/>
      <c r="U196" s="9"/>
      <c r="V196" s="9"/>
      <c r="W196" s="9"/>
      <c r="X196" s="9"/>
      <c r="Y196" s="9"/>
      <c r="Z196" s="9"/>
      <c r="AA196" s="9"/>
      <c r="AB196" s="9"/>
      <c r="AC196" s="9"/>
      <c r="AD196" s="9"/>
      <c r="AE196" s="9"/>
    </row>
    <row r="197">
      <c r="A197" s="172"/>
      <c r="B197" s="9"/>
      <c r="C197" s="9"/>
      <c r="D197" s="9"/>
      <c r="E197" s="9"/>
      <c r="F197" s="9"/>
      <c r="G197" s="9"/>
      <c r="H197" s="9"/>
      <c r="I197" s="9"/>
      <c r="J197" s="9"/>
      <c r="K197" s="9"/>
      <c r="L197" s="9"/>
      <c r="M197" s="9"/>
      <c r="N197" s="9"/>
      <c r="O197" s="9"/>
      <c r="P197" s="9"/>
      <c r="Q197" s="9"/>
      <c r="R197" s="9"/>
      <c r="S197" s="9"/>
      <c r="T197" s="9"/>
      <c r="U197" s="9"/>
      <c r="V197" s="9"/>
      <c r="W197" s="9"/>
      <c r="X197" s="9"/>
      <c r="Y197" s="9"/>
      <c r="Z197" s="9"/>
      <c r="AA197" s="9"/>
      <c r="AB197" s="9"/>
      <c r="AC197" s="9"/>
      <c r="AD197" s="9"/>
      <c r="AE197" s="9"/>
    </row>
    <row r="198">
      <c r="A198" s="172"/>
      <c r="B198" s="9"/>
      <c r="C198" s="9"/>
      <c r="D198" s="9"/>
      <c r="E198" s="9"/>
      <c r="F198" s="9"/>
      <c r="G198" s="9"/>
      <c r="H198" s="9"/>
      <c r="I198" s="9"/>
      <c r="J198" s="9"/>
      <c r="K198" s="9"/>
      <c r="L198" s="9"/>
      <c r="M198" s="9"/>
      <c r="N198" s="9"/>
      <c r="O198" s="9"/>
      <c r="P198" s="9"/>
      <c r="Q198" s="9"/>
      <c r="R198" s="9"/>
      <c r="S198" s="9"/>
      <c r="T198" s="9"/>
      <c r="U198" s="9"/>
      <c r="V198" s="9"/>
      <c r="W198" s="9"/>
      <c r="X198" s="9"/>
      <c r="Y198" s="9"/>
      <c r="Z198" s="9"/>
      <c r="AA198" s="9"/>
      <c r="AB198" s="9"/>
      <c r="AC198" s="9"/>
      <c r="AD198" s="9"/>
      <c r="AE198" s="9"/>
    </row>
    <row r="199">
      <c r="A199" s="172"/>
      <c r="B199" s="9"/>
      <c r="C199" s="9"/>
      <c r="D199" s="9"/>
      <c r="E199" s="9"/>
      <c r="F199" s="9"/>
      <c r="G199" s="9"/>
      <c r="H199" s="9"/>
      <c r="I199" s="9"/>
      <c r="J199" s="9"/>
      <c r="K199" s="9"/>
      <c r="L199" s="9"/>
      <c r="M199" s="9"/>
      <c r="N199" s="9"/>
      <c r="O199" s="9"/>
      <c r="P199" s="9"/>
      <c r="Q199" s="9"/>
      <c r="R199" s="9"/>
      <c r="S199" s="9"/>
      <c r="T199" s="9"/>
      <c r="U199" s="9"/>
      <c r="V199" s="9"/>
      <c r="W199" s="9"/>
      <c r="X199" s="9"/>
      <c r="Y199" s="9"/>
      <c r="Z199" s="9"/>
      <c r="AA199" s="9"/>
      <c r="AB199" s="9"/>
      <c r="AC199" s="9"/>
      <c r="AD199" s="9"/>
      <c r="AE199" s="9"/>
    </row>
    <row r="200">
      <c r="A200" s="172"/>
      <c r="B200" s="9"/>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row>
    <row r="201">
      <c r="A201" s="172"/>
      <c r="B201" s="9"/>
      <c r="C201" s="9"/>
      <c r="D201" s="9"/>
      <c r="E201" s="9"/>
      <c r="F201" s="9"/>
      <c r="G201" s="9"/>
      <c r="H201" s="9"/>
      <c r="I201" s="9"/>
      <c r="J201" s="9"/>
      <c r="K201" s="9"/>
      <c r="L201" s="9"/>
      <c r="M201" s="9"/>
      <c r="N201" s="9"/>
      <c r="O201" s="9"/>
      <c r="P201" s="9"/>
      <c r="Q201" s="9"/>
      <c r="R201" s="9"/>
      <c r="S201" s="9"/>
      <c r="T201" s="9"/>
      <c r="U201" s="9"/>
      <c r="V201" s="9"/>
      <c r="W201" s="9"/>
      <c r="X201" s="9"/>
      <c r="Y201" s="9"/>
      <c r="Z201" s="9"/>
      <c r="AA201" s="9"/>
      <c r="AB201" s="9"/>
      <c r="AC201" s="9"/>
      <c r="AD201" s="9"/>
      <c r="AE201" s="9"/>
    </row>
    <row r="202">
      <c r="A202" s="172"/>
      <c r="B202" s="9"/>
      <c r="C202" s="9"/>
      <c r="D202" s="9"/>
      <c r="E202" s="9"/>
      <c r="F202" s="9"/>
      <c r="G202" s="9"/>
      <c r="H202" s="9"/>
      <c r="I202" s="9"/>
      <c r="J202" s="9"/>
      <c r="K202" s="9"/>
      <c r="L202" s="9"/>
      <c r="M202" s="9"/>
      <c r="N202" s="9"/>
      <c r="O202" s="9"/>
      <c r="P202" s="9"/>
      <c r="Q202" s="9"/>
      <c r="R202" s="9"/>
      <c r="S202" s="9"/>
      <c r="T202" s="9"/>
      <c r="U202" s="9"/>
      <c r="V202" s="9"/>
      <c r="W202" s="9"/>
      <c r="X202" s="9"/>
      <c r="Y202" s="9"/>
      <c r="Z202" s="9"/>
      <c r="AA202" s="9"/>
      <c r="AB202" s="9"/>
      <c r="AC202" s="9"/>
      <c r="AD202" s="9"/>
      <c r="AE202" s="9"/>
    </row>
    <row r="203">
      <c r="A203" s="172"/>
      <c r="B203" s="9"/>
      <c r="C203" s="9"/>
      <c r="D203" s="9"/>
      <c r="E203" s="9"/>
      <c r="F203" s="9"/>
      <c r="G203" s="9"/>
      <c r="H203" s="9"/>
      <c r="I203" s="9"/>
      <c r="J203" s="9"/>
      <c r="K203" s="9"/>
      <c r="L203" s="9"/>
      <c r="M203" s="9"/>
      <c r="N203" s="9"/>
      <c r="O203" s="9"/>
      <c r="P203" s="9"/>
      <c r="Q203" s="9"/>
      <c r="R203" s="9"/>
      <c r="S203" s="9"/>
      <c r="T203" s="9"/>
      <c r="U203" s="9"/>
      <c r="V203" s="9"/>
      <c r="W203" s="9"/>
      <c r="X203" s="9"/>
      <c r="Y203" s="9"/>
      <c r="Z203" s="9"/>
      <c r="AA203" s="9"/>
      <c r="AB203" s="9"/>
      <c r="AC203" s="9"/>
      <c r="AD203" s="9"/>
      <c r="AE203" s="9"/>
    </row>
    <row r="204">
      <c r="A204" s="172"/>
      <c r="B204" s="9"/>
      <c r="C204" s="9"/>
      <c r="D204" s="9"/>
      <c r="E204" s="9"/>
      <c r="F204" s="9"/>
      <c r="G204" s="9"/>
      <c r="H204" s="9"/>
      <c r="I204" s="9"/>
      <c r="J204" s="9"/>
      <c r="K204" s="9"/>
      <c r="L204" s="9"/>
      <c r="M204" s="9"/>
      <c r="N204" s="9"/>
      <c r="O204" s="9"/>
      <c r="P204" s="9"/>
      <c r="Q204" s="9"/>
      <c r="R204" s="9"/>
      <c r="S204" s="9"/>
      <c r="T204" s="9"/>
      <c r="U204" s="9"/>
      <c r="V204" s="9"/>
      <c r="W204" s="9"/>
      <c r="X204" s="9"/>
      <c r="Y204" s="9"/>
      <c r="Z204" s="9"/>
      <c r="AA204" s="9"/>
      <c r="AB204" s="9"/>
      <c r="AC204" s="9"/>
      <c r="AD204" s="9"/>
      <c r="AE204" s="9"/>
    </row>
    <row r="205">
      <c r="A205" s="172"/>
      <c r="B205" s="9"/>
      <c r="C205" s="9"/>
      <c r="D205" s="9"/>
      <c r="E205" s="9"/>
      <c r="F205" s="9"/>
      <c r="G205" s="9"/>
      <c r="H205" s="9"/>
      <c r="I205" s="9"/>
      <c r="J205" s="9"/>
      <c r="K205" s="9"/>
      <c r="L205" s="9"/>
      <c r="M205" s="9"/>
      <c r="N205" s="9"/>
      <c r="O205" s="9"/>
      <c r="P205" s="9"/>
      <c r="Q205" s="9"/>
      <c r="R205" s="9"/>
      <c r="S205" s="9"/>
      <c r="T205" s="9"/>
      <c r="U205" s="9"/>
      <c r="V205" s="9"/>
      <c r="W205" s="9"/>
      <c r="X205" s="9"/>
      <c r="Y205" s="9"/>
      <c r="Z205" s="9"/>
      <c r="AA205" s="9"/>
      <c r="AB205" s="9"/>
      <c r="AC205" s="9"/>
      <c r="AD205" s="9"/>
      <c r="AE205" s="9"/>
    </row>
    <row r="206">
      <c r="A206" s="172"/>
      <c r="B206" s="9"/>
      <c r="C206" s="9"/>
      <c r="D206" s="9"/>
      <c r="E206" s="9"/>
      <c r="F206" s="9"/>
      <c r="G206" s="9"/>
      <c r="H206" s="9"/>
      <c r="I206" s="9"/>
      <c r="J206" s="9"/>
      <c r="K206" s="9"/>
      <c r="L206" s="9"/>
      <c r="M206" s="9"/>
      <c r="N206" s="9"/>
      <c r="O206" s="9"/>
      <c r="P206" s="9"/>
      <c r="Q206" s="9"/>
      <c r="R206" s="9"/>
      <c r="S206" s="9"/>
      <c r="T206" s="9"/>
      <c r="U206" s="9"/>
      <c r="V206" s="9"/>
      <c r="W206" s="9"/>
      <c r="X206" s="9"/>
      <c r="Y206" s="9"/>
      <c r="Z206" s="9"/>
      <c r="AA206" s="9"/>
      <c r="AB206" s="9"/>
      <c r="AC206" s="9"/>
      <c r="AD206" s="9"/>
      <c r="AE206" s="9"/>
    </row>
    <row r="207">
      <c r="A207" s="172"/>
      <c r="B207" s="9"/>
      <c r="C207" s="9"/>
      <c r="D207" s="9"/>
      <c r="E207" s="9"/>
      <c r="F207" s="9"/>
      <c r="G207" s="9"/>
      <c r="H207" s="9"/>
      <c r="I207" s="9"/>
      <c r="J207" s="9"/>
      <c r="K207" s="9"/>
      <c r="L207" s="9"/>
      <c r="M207" s="9"/>
      <c r="N207" s="9"/>
      <c r="O207" s="9"/>
      <c r="P207" s="9"/>
      <c r="Q207" s="9"/>
      <c r="R207" s="9"/>
      <c r="S207" s="9"/>
      <c r="T207" s="9"/>
      <c r="U207" s="9"/>
      <c r="V207" s="9"/>
      <c r="W207" s="9"/>
      <c r="X207" s="9"/>
      <c r="Y207" s="9"/>
      <c r="Z207" s="9"/>
      <c r="AA207" s="9"/>
      <c r="AB207" s="9"/>
      <c r="AC207" s="9"/>
      <c r="AD207" s="9"/>
      <c r="AE207" s="9"/>
    </row>
    <row r="208">
      <c r="A208" s="172"/>
      <c r="B208" s="9"/>
      <c r="C208" s="9"/>
      <c r="D208" s="9"/>
      <c r="E208" s="9"/>
      <c r="F208" s="9"/>
      <c r="G208" s="9"/>
      <c r="H208" s="9"/>
      <c r="I208" s="9"/>
      <c r="J208" s="9"/>
      <c r="K208" s="9"/>
      <c r="L208" s="9"/>
      <c r="M208" s="9"/>
      <c r="N208" s="9"/>
      <c r="O208" s="9"/>
      <c r="P208" s="9"/>
      <c r="Q208" s="9"/>
      <c r="R208" s="9"/>
      <c r="S208" s="9"/>
      <c r="T208" s="9"/>
      <c r="U208" s="9"/>
      <c r="V208" s="9"/>
      <c r="W208" s="9"/>
      <c r="X208" s="9"/>
      <c r="Y208" s="9"/>
      <c r="Z208" s="9"/>
      <c r="AA208" s="9"/>
      <c r="AB208" s="9"/>
      <c r="AC208" s="9"/>
      <c r="AD208" s="9"/>
      <c r="AE208" s="9"/>
    </row>
    <row r="209">
      <c r="A209" s="172"/>
      <c r="B209" s="9"/>
      <c r="C209" s="9"/>
      <c r="D209" s="9"/>
      <c r="E209" s="9"/>
      <c r="F209" s="9"/>
      <c r="G209" s="9"/>
      <c r="H209" s="9"/>
      <c r="I209" s="9"/>
      <c r="J209" s="9"/>
      <c r="K209" s="9"/>
      <c r="L209" s="9"/>
      <c r="M209" s="9"/>
      <c r="N209" s="9"/>
      <c r="O209" s="9"/>
      <c r="P209" s="9"/>
      <c r="Q209" s="9"/>
      <c r="R209" s="9"/>
      <c r="S209" s="9"/>
      <c r="T209" s="9"/>
      <c r="U209" s="9"/>
      <c r="V209" s="9"/>
      <c r="W209" s="9"/>
      <c r="X209" s="9"/>
      <c r="Y209" s="9"/>
      <c r="Z209" s="9"/>
      <c r="AA209" s="9"/>
      <c r="AB209" s="9"/>
      <c r="AC209" s="9"/>
      <c r="AD209" s="9"/>
      <c r="AE209" s="9"/>
    </row>
    <row r="210">
      <c r="A210" s="172"/>
      <c r="B210" s="9"/>
      <c r="C210" s="9"/>
      <c r="D210" s="9"/>
      <c r="E210" s="9"/>
      <c r="F210" s="9"/>
      <c r="G210" s="9"/>
      <c r="H210" s="9"/>
      <c r="I210" s="9"/>
      <c r="J210" s="9"/>
      <c r="K210" s="9"/>
      <c r="L210" s="9"/>
      <c r="M210" s="9"/>
      <c r="N210" s="9"/>
      <c r="O210" s="9"/>
      <c r="P210" s="9"/>
      <c r="Q210" s="9"/>
      <c r="R210" s="9"/>
      <c r="S210" s="9"/>
      <c r="T210" s="9"/>
      <c r="U210" s="9"/>
      <c r="V210" s="9"/>
      <c r="W210" s="9"/>
      <c r="X210" s="9"/>
      <c r="Y210" s="9"/>
      <c r="Z210" s="9"/>
      <c r="AA210" s="9"/>
      <c r="AB210" s="9"/>
      <c r="AC210" s="9"/>
      <c r="AD210" s="9"/>
      <c r="AE210" s="9"/>
    </row>
    <row r="211">
      <c r="A211" s="172"/>
      <c r="B211" s="9"/>
      <c r="C211" s="9"/>
      <c r="D211" s="9"/>
      <c r="E211" s="9"/>
      <c r="F211" s="9"/>
      <c r="G211" s="9"/>
      <c r="H211" s="9"/>
      <c r="I211" s="9"/>
      <c r="J211" s="9"/>
      <c r="K211" s="9"/>
      <c r="L211" s="9"/>
      <c r="M211" s="9"/>
      <c r="N211" s="9"/>
      <c r="O211" s="9"/>
      <c r="P211" s="9"/>
      <c r="Q211" s="9"/>
      <c r="R211" s="9"/>
      <c r="S211" s="9"/>
      <c r="T211" s="9"/>
      <c r="U211" s="9"/>
      <c r="V211" s="9"/>
      <c r="W211" s="9"/>
      <c r="X211" s="9"/>
      <c r="Y211" s="9"/>
      <c r="Z211" s="9"/>
      <c r="AA211" s="9"/>
      <c r="AB211" s="9"/>
      <c r="AC211" s="9"/>
      <c r="AD211" s="9"/>
      <c r="AE211" s="9"/>
    </row>
    <row r="212">
      <c r="A212" s="172"/>
      <c r="B212" s="9"/>
      <c r="C212" s="9"/>
      <c r="D212" s="9"/>
      <c r="E212" s="9"/>
      <c r="F212" s="9"/>
      <c r="G212" s="9"/>
      <c r="H212" s="9"/>
      <c r="I212" s="9"/>
      <c r="J212" s="9"/>
      <c r="K212" s="9"/>
      <c r="L212" s="9"/>
      <c r="M212" s="9"/>
      <c r="N212" s="9"/>
      <c r="O212" s="9"/>
      <c r="P212" s="9"/>
      <c r="Q212" s="9"/>
      <c r="R212" s="9"/>
      <c r="S212" s="9"/>
      <c r="T212" s="9"/>
      <c r="U212" s="9"/>
      <c r="V212" s="9"/>
      <c r="W212" s="9"/>
      <c r="X212" s="9"/>
      <c r="Y212" s="9"/>
      <c r="Z212" s="9"/>
      <c r="AA212" s="9"/>
      <c r="AB212" s="9"/>
      <c r="AC212" s="9"/>
      <c r="AD212" s="9"/>
      <c r="AE212" s="9"/>
    </row>
    <row r="213">
      <c r="A213" s="172"/>
      <c r="B213" s="9"/>
      <c r="C213" s="9"/>
      <c r="D213" s="9"/>
      <c r="E213" s="9"/>
      <c r="F213" s="9"/>
      <c r="G213" s="9"/>
      <c r="H213" s="9"/>
      <c r="I213" s="9"/>
      <c r="J213" s="9"/>
      <c r="K213" s="9"/>
      <c r="L213" s="9"/>
      <c r="M213" s="9"/>
      <c r="N213" s="9"/>
      <c r="O213" s="9"/>
      <c r="P213" s="9"/>
      <c r="Q213" s="9"/>
      <c r="R213" s="9"/>
      <c r="S213" s="9"/>
      <c r="T213" s="9"/>
      <c r="U213" s="9"/>
      <c r="V213" s="9"/>
      <c r="W213" s="9"/>
      <c r="X213" s="9"/>
      <c r="Y213" s="9"/>
      <c r="Z213" s="9"/>
      <c r="AA213" s="9"/>
      <c r="AB213" s="9"/>
      <c r="AC213" s="9"/>
      <c r="AD213" s="9"/>
      <c r="AE213" s="9"/>
    </row>
    <row r="214">
      <c r="A214" s="172"/>
      <c r="B214" s="9"/>
      <c r="C214" s="9"/>
      <c r="D214" s="9"/>
      <c r="E214" s="9"/>
      <c r="F214" s="9"/>
      <c r="G214" s="9"/>
      <c r="H214" s="9"/>
      <c r="I214" s="9"/>
      <c r="J214" s="9"/>
      <c r="K214" s="9"/>
      <c r="L214" s="9"/>
      <c r="M214" s="9"/>
      <c r="N214" s="9"/>
      <c r="O214" s="9"/>
      <c r="P214" s="9"/>
      <c r="Q214" s="9"/>
      <c r="R214" s="9"/>
      <c r="S214" s="9"/>
      <c r="T214" s="9"/>
      <c r="U214" s="9"/>
      <c r="V214" s="9"/>
      <c r="W214" s="9"/>
      <c r="X214" s="9"/>
      <c r="Y214" s="9"/>
      <c r="Z214" s="9"/>
      <c r="AA214" s="9"/>
      <c r="AB214" s="9"/>
      <c r="AC214" s="9"/>
      <c r="AD214" s="9"/>
      <c r="AE214" s="9"/>
    </row>
    <row r="215">
      <c r="A215" s="172"/>
      <c r="B215" s="9"/>
      <c r="C215" s="9"/>
      <c r="D215" s="9"/>
      <c r="E215" s="9"/>
      <c r="F215" s="9"/>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row>
    <row r="216">
      <c r="A216" s="172"/>
      <c r="B216" s="9"/>
      <c r="C216" s="9"/>
      <c r="D216" s="9"/>
      <c r="E216" s="9"/>
      <c r="F216" s="9"/>
      <c r="G216" s="9"/>
      <c r="H216" s="9"/>
      <c r="I216" s="9"/>
      <c r="J216" s="9"/>
      <c r="K216" s="9"/>
      <c r="L216" s="9"/>
      <c r="M216" s="9"/>
      <c r="N216" s="9"/>
      <c r="O216" s="9"/>
      <c r="P216" s="9"/>
      <c r="Q216" s="9"/>
      <c r="R216" s="9"/>
      <c r="S216" s="9"/>
      <c r="T216" s="9"/>
      <c r="U216" s="9"/>
      <c r="V216" s="9"/>
      <c r="W216" s="9"/>
      <c r="X216" s="9"/>
      <c r="Y216" s="9"/>
      <c r="Z216" s="9"/>
      <c r="AA216" s="9"/>
      <c r="AB216" s="9"/>
      <c r="AC216" s="9"/>
      <c r="AD216" s="9"/>
      <c r="AE216" s="9"/>
    </row>
    <row r="217">
      <c r="A217" s="172"/>
      <c r="B217" s="9"/>
      <c r="C217" s="9"/>
      <c r="D217" s="9"/>
      <c r="E217" s="9"/>
      <c r="F217" s="9"/>
      <c r="G217" s="9"/>
      <c r="H217" s="9"/>
      <c r="I217" s="9"/>
      <c r="J217" s="9"/>
      <c r="K217" s="9"/>
      <c r="L217" s="9"/>
      <c r="M217" s="9"/>
      <c r="N217" s="9"/>
      <c r="O217" s="9"/>
      <c r="P217" s="9"/>
      <c r="Q217" s="9"/>
      <c r="R217" s="9"/>
      <c r="S217" s="9"/>
      <c r="T217" s="9"/>
      <c r="U217" s="9"/>
      <c r="V217" s="9"/>
      <c r="W217" s="9"/>
      <c r="X217" s="9"/>
      <c r="Y217" s="9"/>
      <c r="Z217" s="9"/>
      <c r="AA217" s="9"/>
      <c r="AB217" s="9"/>
      <c r="AC217" s="9"/>
      <c r="AD217" s="9"/>
      <c r="AE217" s="9"/>
    </row>
    <row r="218">
      <c r="A218" s="172"/>
      <c r="B218" s="9"/>
      <c r="C218" s="9"/>
      <c r="D218" s="9"/>
      <c r="E218" s="9"/>
      <c r="F218" s="9"/>
      <c r="G218" s="9"/>
      <c r="H218" s="9"/>
      <c r="I218" s="9"/>
      <c r="J218" s="9"/>
      <c r="K218" s="9"/>
      <c r="L218" s="9"/>
      <c r="M218" s="9"/>
      <c r="N218" s="9"/>
      <c r="O218" s="9"/>
      <c r="P218" s="9"/>
      <c r="Q218" s="9"/>
      <c r="R218" s="9"/>
      <c r="S218" s="9"/>
      <c r="T218" s="9"/>
      <c r="U218" s="9"/>
      <c r="V218" s="9"/>
      <c r="W218" s="9"/>
      <c r="X218" s="9"/>
      <c r="Y218" s="9"/>
      <c r="Z218" s="9"/>
      <c r="AA218" s="9"/>
      <c r="AB218" s="9"/>
      <c r="AC218" s="9"/>
      <c r="AD218" s="9"/>
      <c r="AE218" s="9"/>
    </row>
    <row r="219">
      <c r="A219" s="172"/>
      <c r="B219" s="9"/>
      <c r="C219" s="9"/>
      <c r="D219" s="9"/>
      <c r="E219" s="9"/>
      <c r="F219" s="9"/>
      <c r="G219" s="9"/>
      <c r="H219" s="9"/>
      <c r="I219" s="9"/>
      <c r="J219" s="9"/>
      <c r="K219" s="9"/>
      <c r="L219" s="9"/>
      <c r="M219" s="9"/>
      <c r="N219" s="9"/>
      <c r="O219" s="9"/>
      <c r="P219" s="9"/>
      <c r="Q219" s="9"/>
      <c r="R219" s="9"/>
      <c r="S219" s="9"/>
      <c r="T219" s="9"/>
      <c r="U219" s="9"/>
      <c r="V219" s="9"/>
      <c r="W219" s="9"/>
      <c r="X219" s="9"/>
      <c r="Y219" s="9"/>
      <c r="Z219" s="9"/>
      <c r="AA219" s="9"/>
      <c r="AB219" s="9"/>
      <c r="AC219" s="9"/>
      <c r="AD219" s="9"/>
      <c r="AE219" s="9"/>
    </row>
    <row r="220">
      <c r="A220" s="172"/>
      <c r="B220" s="9"/>
      <c r="C220" s="9"/>
      <c r="D220" s="9"/>
      <c r="E220" s="9"/>
      <c r="F220" s="9"/>
      <c r="G220" s="9"/>
      <c r="H220" s="9"/>
      <c r="I220" s="9"/>
      <c r="J220" s="9"/>
      <c r="K220" s="9"/>
      <c r="L220" s="9"/>
      <c r="M220" s="9"/>
      <c r="N220" s="9"/>
      <c r="O220" s="9"/>
      <c r="P220" s="9"/>
      <c r="Q220" s="9"/>
      <c r="R220" s="9"/>
      <c r="S220" s="9"/>
      <c r="T220" s="9"/>
      <c r="U220" s="9"/>
      <c r="V220" s="9"/>
      <c r="W220" s="9"/>
      <c r="X220" s="9"/>
      <c r="Y220" s="9"/>
      <c r="Z220" s="9"/>
      <c r="AA220" s="9"/>
      <c r="AB220" s="9"/>
      <c r="AC220" s="9"/>
      <c r="AD220" s="9"/>
      <c r="AE220" s="9"/>
    </row>
    <row r="221">
      <c r="A221" s="172"/>
      <c r="B221" s="9"/>
      <c r="C221" s="9"/>
      <c r="D221" s="9"/>
      <c r="E221" s="9"/>
      <c r="F221" s="9"/>
      <c r="G221" s="9"/>
      <c r="H221" s="9"/>
      <c r="I221" s="9"/>
      <c r="J221" s="9"/>
      <c r="K221" s="9"/>
      <c r="L221" s="9"/>
      <c r="M221" s="9"/>
      <c r="N221" s="9"/>
      <c r="O221" s="9"/>
      <c r="P221" s="9"/>
      <c r="Q221" s="9"/>
      <c r="R221" s="9"/>
      <c r="S221" s="9"/>
      <c r="T221" s="9"/>
      <c r="U221" s="9"/>
      <c r="V221" s="9"/>
      <c r="W221" s="9"/>
      <c r="X221" s="9"/>
      <c r="Y221" s="9"/>
      <c r="Z221" s="9"/>
      <c r="AA221" s="9"/>
      <c r="AB221" s="9"/>
      <c r="AC221" s="9"/>
      <c r="AD221" s="9"/>
      <c r="AE221" s="9"/>
    </row>
    <row r="222">
      <c r="A222" s="172"/>
      <c r="B222" s="9"/>
      <c r="C222" s="9"/>
      <c r="D222" s="9"/>
      <c r="E222" s="9"/>
      <c r="F222" s="9"/>
      <c r="G222" s="9"/>
      <c r="H222" s="9"/>
      <c r="I222" s="9"/>
      <c r="J222" s="9"/>
      <c r="K222" s="9"/>
      <c r="L222" s="9"/>
      <c r="M222" s="9"/>
      <c r="N222" s="9"/>
      <c r="O222" s="9"/>
      <c r="P222" s="9"/>
      <c r="Q222" s="9"/>
      <c r="R222" s="9"/>
      <c r="S222" s="9"/>
      <c r="T222" s="9"/>
      <c r="U222" s="9"/>
      <c r="V222" s="9"/>
      <c r="W222" s="9"/>
      <c r="X222" s="9"/>
      <c r="Y222" s="9"/>
      <c r="Z222" s="9"/>
      <c r="AA222" s="9"/>
      <c r="AB222" s="9"/>
      <c r="AC222" s="9"/>
      <c r="AD222" s="9"/>
      <c r="AE222" s="9"/>
    </row>
    <row r="223">
      <c r="A223" s="172"/>
      <c r="B223" s="9"/>
      <c r="C223" s="9"/>
      <c r="D223" s="9"/>
      <c r="E223" s="9"/>
      <c r="F223" s="9"/>
      <c r="G223" s="9"/>
      <c r="H223" s="9"/>
      <c r="I223" s="9"/>
      <c r="J223" s="9"/>
      <c r="K223" s="9"/>
      <c r="L223" s="9"/>
      <c r="M223" s="9"/>
      <c r="N223" s="9"/>
      <c r="O223" s="9"/>
      <c r="P223" s="9"/>
      <c r="Q223" s="9"/>
      <c r="R223" s="9"/>
      <c r="S223" s="9"/>
      <c r="T223" s="9"/>
      <c r="U223" s="9"/>
      <c r="V223" s="9"/>
      <c r="W223" s="9"/>
      <c r="X223" s="9"/>
      <c r="Y223" s="9"/>
      <c r="Z223" s="9"/>
      <c r="AA223" s="9"/>
      <c r="AB223" s="9"/>
      <c r="AC223" s="9"/>
      <c r="AD223" s="9"/>
      <c r="AE223" s="9"/>
    </row>
    <row r="224">
      <c r="A224" s="172"/>
      <c r="B224" s="9"/>
      <c r="C224" s="9"/>
      <c r="D224" s="9"/>
      <c r="E224" s="9"/>
      <c r="F224" s="9"/>
      <c r="G224" s="9"/>
      <c r="H224" s="9"/>
      <c r="I224" s="9"/>
      <c r="J224" s="9"/>
      <c r="K224" s="9"/>
      <c r="L224" s="9"/>
      <c r="M224" s="9"/>
      <c r="N224" s="9"/>
      <c r="O224" s="9"/>
      <c r="P224" s="9"/>
      <c r="Q224" s="9"/>
      <c r="R224" s="9"/>
      <c r="S224" s="9"/>
      <c r="T224" s="9"/>
      <c r="U224" s="9"/>
      <c r="V224" s="9"/>
      <c r="W224" s="9"/>
      <c r="X224" s="9"/>
      <c r="Y224" s="9"/>
      <c r="Z224" s="9"/>
      <c r="AA224" s="9"/>
      <c r="AB224" s="9"/>
      <c r="AC224" s="9"/>
      <c r="AD224" s="9"/>
      <c r="AE224" s="9"/>
    </row>
    <row r="225">
      <c r="A225" s="172"/>
      <c r="B225" s="9"/>
      <c r="C225" s="9"/>
      <c r="D225" s="9"/>
      <c r="E225" s="9"/>
      <c r="F225" s="9"/>
      <c r="G225" s="9"/>
      <c r="H225" s="9"/>
      <c r="I225" s="9"/>
      <c r="J225" s="9"/>
      <c r="K225" s="9"/>
      <c r="L225" s="9"/>
      <c r="M225" s="9"/>
      <c r="N225" s="9"/>
      <c r="O225" s="9"/>
      <c r="P225" s="9"/>
      <c r="Q225" s="9"/>
      <c r="R225" s="9"/>
      <c r="S225" s="9"/>
      <c r="T225" s="9"/>
      <c r="U225" s="9"/>
      <c r="V225" s="9"/>
      <c r="W225" s="9"/>
      <c r="X225" s="9"/>
      <c r="Y225" s="9"/>
      <c r="Z225" s="9"/>
      <c r="AA225" s="9"/>
      <c r="AB225" s="9"/>
      <c r="AC225" s="9"/>
      <c r="AD225" s="9"/>
      <c r="AE225" s="9"/>
    </row>
    <row r="226">
      <c r="A226" s="172"/>
      <c r="B226" s="9"/>
      <c r="C226" s="9"/>
      <c r="D226" s="9"/>
      <c r="E226" s="9"/>
      <c r="F226" s="9"/>
      <c r="G226" s="9"/>
      <c r="H226" s="9"/>
      <c r="I226" s="9"/>
      <c r="J226" s="9"/>
      <c r="K226" s="9"/>
      <c r="L226" s="9"/>
      <c r="M226" s="9"/>
      <c r="N226" s="9"/>
      <c r="O226" s="9"/>
      <c r="P226" s="9"/>
      <c r="Q226" s="9"/>
      <c r="R226" s="9"/>
      <c r="S226" s="9"/>
      <c r="T226" s="9"/>
      <c r="U226" s="9"/>
      <c r="V226" s="9"/>
      <c r="W226" s="9"/>
      <c r="X226" s="9"/>
      <c r="Y226" s="9"/>
      <c r="Z226" s="9"/>
      <c r="AA226" s="9"/>
      <c r="AB226" s="9"/>
      <c r="AC226" s="9"/>
      <c r="AD226" s="9"/>
      <c r="AE226" s="9"/>
    </row>
    <row r="227">
      <c r="A227" s="172"/>
      <c r="B227" s="9"/>
      <c r="C227" s="9"/>
      <c r="D227" s="9"/>
      <c r="E227" s="9"/>
      <c r="F227" s="9"/>
      <c r="G227" s="9"/>
      <c r="H227" s="9"/>
      <c r="I227" s="9"/>
      <c r="J227" s="9"/>
      <c r="K227" s="9"/>
      <c r="L227" s="9"/>
      <c r="M227" s="9"/>
      <c r="N227" s="9"/>
      <c r="O227" s="9"/>
      <c r="P227" s="9"/>
      <c r="Q227" s="9"/>
      <c r="R227" s="9"/>
      <c r="S227" s="9"/>
      <c r="T227" s="9"/>
      <c r="U227" s="9"/>
      <c r="V227" s="9"/>
      <c r="W227" s="9"/>
      <c r="X227" s="9"/>
      <c r="Y227" s="9"/>
      <c r="Z227" s="9"/>
      <c r="AA227" s="9"/>
      <c r="AB227" s="9"/>
      <c r="AC227" s="9"/>
      <c r="AD227" s="9"/>
      <c r="AE227" s="9"/>
    </row>
    <row r="228">
      <c r="A228" s="172"/>
      <c r="B228" s="9"/>
      <c r="C228" s="9"/>
      <c r="D228" s="9"/>
      <c r="E228" s="9"/>
      <c r="F228" s="9"/>
      <c r="G228" s="9"/>
      <c r="H228" s="9"/>
      <c r="I228" s="9"/>
      <c r="J228" s="9"/>
      <c r="K228" s="9"/>
      <c r="L228" s="9"/>
      <c r="M228" s="9"/>
      <c r="N228" s="9"/>
      <c r="O228" s="9"/>
      <c r="P228" s="9"/>
      <c r="Q228" s="9"/>
      <c r="R228" s="9"/>
      <c r="S228" s="9"/>
      <c r="T228" s="9"/>
      <c r="U228" s="9"/>
      <c r="V228" s="9"/>
      <c r="W228" s="9"/>
      <c r="X228" s="9"/>
      <c r="Y228" s="9"/>
      <c r="Z228" s="9"/>
      <c r="AA228" s="9"/>
      <c r="AB228" s="9"/>
      <c r="AC228" s="9"/>
      <c r="AD228" s="9"/>
      <c r="AE228" s="9"/>
    </row>
    <row r="229">
      <c r="A229" s="172"/>
      <c r="B229" s="9"/>
      <c r="C229" s="9"/>
      <c r="D229" s="9"/>
      <c r="E229" s="9"/>
      <c r="F229" s="9"/>
      <c r="G229" s="9"/>
      <c r="H229" s="9"/>
      <c r="I229" s="9"/>
      <c r="J229" s="9"/>
      <c r="K229" s="9"/>
      <c r="L229" s="9"/>
      <c r="M229" s="9"/>
      <c r="N229" s="9"/>
      <c r="O229" s="9"/>
      <c r="P229" s="9"/>
      <c r="Q229" s="9"/>
      <c r="R229" s="9"/>
      <c r="S229" s="9"/>
      <c r="T229" s="9"/>
      <c r="U229" s="9"/>
      <c r="V229" s="9"/>
      <c r="W229" s="9"/>
      <c r="X229" s="9"/>
      <c r="Y229" s="9"/>
      <c r="Z229" s="9"/>
      <c r="AA229" s="9"/>
      <c r="AB229" s="9"/>
      <c r="AC229" s="9"/>
      <c r="AD229" s="9"/>
      <c r="AE229" s="9"/>
    </row>
    <row r="230">
      <c r="A230" s="172"/>
      <c r="B230" s="9"/>
      <c r="C230" s="9"/>
      <c r="D230" s="9"/>
      <c r="E230" s="9"/>
      <c r="F230" s="9"/>
      <c r="G230" s="9"/>
      <c r="H230" s="9"/>
      <c r="I230" s="9"/>
      <c r="J230" s="9"/>
      <c r="K230" s="9"/>
      <c r="L230" s="9"/>
      <c r="M230" s="9"/>
      <c r="N230" s="9"/>
      <c r="O230" s="9"/>
      <c r="P230" s="9"/>
      <c r="Q230" s="9"/>
      <c r="R230" s="9"/>
      <c r="S230" s="9"/>
      <c r="T230" s="9"/>
      <c r="U230" s="9"/>
      <c r="V230" s="9"/>
      <c r="W230" s="9"/>
      <c r="X230" s="9"/>
      <c r="Y230" s="9"/>
      <c r="Z230" s="9"/>
      <c r="AA230" s="9"/>
      <c r="AB230" s="9"/>
      <c r="AC230" s="9"/>
      <c r="AD230" s="9"/>
      <c r="AE230" s="9"/>
    </row>
    <row r="231">
      <c r="A231" s="172"/>
      <c r="B231" s="9"/>
      <c r="C231" s="9"/>
      <c r="D231" s="9"/>
      <c r="E231" s="9"/>
      <c r="F231" s="9"/>
      <c r="G231" s="9"/>
      <c r="H231" s="9"/>
      <c r="I231" s="9"/>
      <c r="J231" s="9"/>
      <c r="K231" s="9"/>
      <c r="L231" s="9"/>
      <c r="M231" s="9"/>
      <c r="N231" s="9"/>
      <c r="O231" s="9"/>
      <c r="P231" s="9"/>
      <c r="Q231" s="9"/>
      <c r="R231" s="9"/>
      <c r="S231" s="9"/>
      <c r="T231" s="9"/>
      <c r="U231" s="9"/>
      <c r="V231" s="9"/>
      <c r="W231" s="9"/>
      <c r="X231" s="9"/>
      <c r="Y231" s="9"/>
      <c r="Z231" s="9"/>
      <c r="AA231" s="9"/>
      <c r="AB231" s="9"/>
      <c r="AC231" s="9"/>
      <c r="AD231" s="9"/>
      <c r="AE231" s="9"/>
    </row>
    <row r="232">
      <c r="A232" s="172"/>
      <c r="B232" s="9"/>
      <c r="C232" s="9"/>
      <c r="D232" s="9"/>
      <c r="E232" s="9"/>
      <c r="F232" s="9"/>
      <c r="G232" s="9"/>
      <c r="H232" s="9"/>
      <c r="I232" s="9"/>
      <c r="J232" s="9"/>
      <c r="K232" s="9"/>
      <c r="L232" s="9"/>
      <c r="M232" s="9"/>
      <c r="N232" s="9"/>
      <c r="O232" s="9"/>
      <c r="P232" s="9"/>
      <c r="Q232" s="9"/>
      <c r="R232" s="9"/>
      <c r="S232" s="9"/>
      <c r="T232" s="9"/>
      <c r="U232" s="9"/>
      <c r="V232" s="9"/>
      <c r="W232" s="9"/>
      <c r="X232" s="9"/>
      <c r="Y232" s="9"/>
      <c r="Z232" s="9"/>
      <c r="AA232" s="9"/>
      <c r="AB232" s="9"/>
      <c r="AC232" s="9"/>
      <c r="AD232" s="9"/>
      <c r="AE232" s="9"/>
    </row>
    <row r="233">
      <c r="A233" s="172"/>
      <c r="B233" s="9"/>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row>
    <row r="234">
      <c r="A234" s="172"/>
      <c r="B234" s="9"/>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row>
    <row r="235">
      <c r="A235" s="172"/>
      <c r="B235" s="9"/>
      <c r="C235" s="9"/>
      <c r="D235" s="9"/>
      <c r="E235" s="9"/>
      <c r="F235" s="9"/>
      <c r="G235" s="9"/>
      <c r="H235" s="9"/>
      <c r="I235" s="9"/>
      <c r="J235" s="9"/>
      <c r="K235" s="9"/>
      <c r="L235" s="9"/>
      <c r="M235" s="9"/>
      <c r="N235" s="9"/>
      <c r="O235" s="9"/>
      <c r="P235" s="9"/>
      <c r="Q235" s="9"/>
      <c r="R235" s="9"/>
      <c r="S235" s="9"/>
      <c r="T235" s="9"/>
      <c r="U235" s="9"/>
      <c r="V235" s="9"/>
      <c r="W235" s="9"/>
      <c r="X235" s="9"/>
      <c r="Y235" s="9"/>
      <c r="Z235" s="9"/>
      <c r="AA235" s="9"/>
      <c r="AB235" s="9"/>
      <c r="AC235" s="9"/>
      <c r="AD235" s="9"/>
      <c r="AE235" s="9"/>
    </row>
    <row r="236">
      <c r="A236" s="172"/>
      <c r="B236" s="9"/>
      <c r="C236" s="9"/>
      <c r="D236" s="9"/>
      <c r="E236" s="9"/>
      <c r="F236" s="9"/>
      <c r="G236" s="9"/>
      <c r="H236" s="9"/>
      <c r="I236" s="9"/>
      <c r="J236" s="9"/>
      <c r="K236" s="9"/>
      <c r="L236" s="9"/>
      <c r="M236" s="9"/>
      <c r="N236" s="9"/>
      <c r="O236" s="9"/>
      <c r="P236" s="9"/>
      <c r="Q236" s="9"/>
      <c r="R236" s="9"/>
      <c r="S236" s="9"/>
      <c r="T236" s="9"/>
      <c r="U236" s="9"/>
      <c r="V236" s="9"/>
      <c r="W236" s="9"/>
      <c r="X236" s="9"/>
      <c r="Y236" s="9"/>
      <c r="Z236" s="9"/>
      <c r="AA236" s="9"/>
      <c r="AB236" s="9"/>
      <c r="AC236" s="9"/>
      <c r="AD236" s="9"/>
      <c r="AE236" s="9"/>
    </row>
    <row r="237">
      <c r="A237" s="172"/>
      <c r="B237" s="9"/>
      <c r="C237" s="9"/>
      <c r="D237" s="9"/>
      <c r="E237" s="9"/>
      <c r="F237" s="9"/>
      <c r="G237" s="9"/>
      <c r="H237" s="9"/>
      <c r="I237" s="9"/>
      <c r="J237" s="9"/>
      <c r="K237" s="9"/>
      <c r="L237" s="9"/>
      <c r="M237" s="9"/>
      <c r="N237" s="9"/>
      <c r="O237" s="9"/>
      <c r="P237" s="9"/>
      <c r="Q237" s="9"/>
      <c r="R237" s="9"/>
      <c r="S237" s="9"/>
      <c r="T237" s="9"/>
      <c r="U237" s="9"/>
      <c r="V237" s="9"/>
      <c r="W237" s="9"/>
      <c r="X237" s="9"/>
      <c r="Y237" s="9"/>
      <c r="Z237" s="9"/>
      <c r="AA237" s="9"/>
      <c r="AB237" s="9"/>
      <c r="AC237" s="9"/>
      <c r="AD237" s="9"/>
      <c r="AE237" s="9"/>
    </row>
    <row r="238">
      <c r="A238" s="172"/>
      <c r="B238" s="9"/>
      <c r="C238" s="9"/>
      <c r="D238" s="9"/>
      <c r="E238" s="9"/>
      <c r="F238" s="9"/>
      <c r="G238" s="9"/>
      <c r="H238" s="9"/>
      <c r="I238" s="9"/>
      <c r="J238" s="9"/>
      <c r="K238" s="9"/>
      <c r="L238" s="9"/>
      <c r="M238" s="9"/>
      <c r="N238" s="9"/>
      <c r="O238" s="9"/>
      <c r="P238" s="9"/>
      <c r="Q238" s="9"/>
      <c r="R238" s="9"/>
      <c r="S238" s="9"/>
      <c r="T238" s="9"/>
      <c r="U238" s="9"/>
      <c r="V238" s="9"/>
      <c r="W238" s="9"/>
      <c r="X238" s="9"/>
      <c r="Y238" s="9"/>
      <c r="Z238" s="9"/>
      <c r="AA238" s="9"/>
      <c r="AB238" s="9"/>
      <c r="AC238" s="9"/>
      <c r="AD238" s="9"/>
      <c r="AE238" s="9"/>
    </row>
    <row r="239">
      <c r="A239" s="172"/>
      <c r="B239" s="9"/>
      <c r="C239" s="9"/>
      <c r="D239" s="9"/>
      <c r="E239" s="9"/>
      <c r="F239" s="9"/>
      <c r="G239" s="9"/>
      <c r="H239" s="9"/>
      <c r="I239" s="9"/>
      <c r="J239" s="9"/>
      <c r="K239" s="9"/>
      <c r="L239" s="9"/>
      <c r="M239" s="9"/>
      <c r="N239" s="9"/>
      <c r="O239" s="9"/>
      <c r="P239" s="9"/>
      <c r="Q239" s="9"/>
      <c r="R239" s="9"/>
      <c r="S239" s="9"/>
      <c r="T239" s="9"/>
      <c r="U239" s="9"/>
      <c r="V239" s="9"/>
      <c r="W239" s="9"/>
      <c r="X239" s="9"/>
      <c r="Y239" s="9"/>
      <c r="Z239" s="9"/>
      <c r="AA239" s="9"/>
      <c r="AB239" s="9"/>
      <c r="AC239" s="9"/>
      <c r="AD239" s="9"/>
      <c r="AE239" s="9"/>
    </row>
    <row r="240">
      <c r="A240" s="172"/>
      <c r="B240" s="9"/>
      <c r="C240" s="9"/>
      <c r="D240" s="9"/>
      <c r="E240" s="9"/>
      <c r="F240" s="9"/>
      <c r="G240" s="9"/>
      <c r="H240" s="9"/>
      <c r="I240" s="9"/>
      <c r="J240" s="9"/>
      <c r="K240" s="9"/>
      <c r="L240" s="9"/>
      <c r="M240" s="9"/>
      <c r="N240" s="9"/>
      <c r="O240" s="9"/>
      <c r="P240" s="9"/>
      <c r="Q240" s="9"/>
      <c r="R240" s="9"/>
      <c r="S240" s="9"/>
      <c r="T240" s="9"/>
      <c r="U240" s="9"/>
      <c r="V240" s="9"/>
      <c r="W240" s="9"/>
      <c r="X240" s="9"/>
      <c r="Y240" s="9"/>
      <c r="Z240" s="9"/>
      <c r="AA240" s="9"/>
      <c r="AB240" s="9"/>
      <c r="AC240" s="9"/>
      <c r="AD240" s="9"/>
      <c r="AE240" s="9"/>
    </row>
    <row r="241">
      <c r="A241" s="172"/>
      <c r="B241" s="9"/>
      <c r="C241" s="9"/>
      <c r="D241" s="9"/>
      <c r="E241" s="9"/>
      <c r="F241" s="9"/>
      <c r="G241" s="9"/>
      <c r="H241" s="9"/>
      <c r="I241" s="9"/>
      <c r="J241" s="9"/>
      <c r="K241" s="9"/>
      <c r="L241" s="9"/>
      <c r="M241" s="9"/>
      <c r="N241" s="9"/>
      <c r="O241" s="9"/>
      <c r="P241" s="9"/>
      <c r="Q241" s="9"/>
      <c r="R241" s="9"/>
      <c r="S241" s="9"/>
      <c r="T241" s="9"/>
      <c r="U241" s="9"/>
      <c r="V241" s="9"/>
      <c r="W241" s="9"/>
      <c r="X241" s="9"/>
      <c r="Y241" s="9"/>
      <c r="Z241" s="9"/>
      <c r="AA241" s="9"/>
      <c r="AB241" s="9"/>
      <c r="AC241" s="9"/>
      <c r="AD241" s="9"/>
      <c r="AE241" s="9"/>
    </row>
    <row r="242">
      <c r="A242" s="172"/>
      <c r="B242" s="9"/>
      <c r="C242" s="9"/>
      <c r="D242" s="9"/>
      <c r="E242" s="9"/>
      <c r="F242" s="9"/>
      <c r="G242" s="9"/>
      <c r="H242" s="9"/>
      <c r="I242" s="9"/>
      <c r="J242" s="9"/>
      <c r="K242" s="9"/>
      <c r="L242" s="9"/>
      <c r="M242" s="9"/>
      <c r="N242" s="9"/>
      <c r="O242" s="9"/>
      <c r="P242" s="9"/>
      <c r="Q242" s="9"/>
      <c r="R242" s="9"/>
      <c r="S242" s="9"/>
      <c r="T242" s="9"/>
      <c r="U242" s="9"/>
      <c r="V242" s="9"/>
      <c r="W242" s="9"/>
      <c r="X242" s="9"/>
      <c r="Y242" s="9"/>
      <c r="Z242" s="9"/>
      <c r="AA242" s="9"/>
      <c r="AB242" s="9"/>
      <c r="AC242" s="9"/>
      <c r="AD242" s="9"/>
      <c r="AE242" s="9"/>
    </row>
    <row r="243">
      <c r="A243" s="172"/>
      <c r="B243" s="9"/>
      <c r="C243" s="9"/>
      <c r="D243" s="9"/>
      <c r="E243" s="9"/>
      <c r="F243" s="9"/>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row>
    <row r="244">
      <c r="A244" s="172"/>
      <c r="B244" s="9"/>
      <c r="C244" s="9"/>
      <c r="D244" s="9"/>
      <c r="E244" s="9"/>
      <c r="F244" s="9"/>
      <c r="G244" s="9"/>
      <c r="H244" s="9"/>
      <c r="I244" s="9"/>
      <c r="J244" s="9"/>
      <c r="K244" s="9"/>
      <c r="L244" s="9"/>
      <c r="M244" s="9"/>
      <c r="N244" s="9"/>
      <c r="O244" s="9"/>
      <c r="P244" s="9"/>
      <c r="Q244" s="9"/>
      <c r="R244" s="9"/>
      <c r="S244" s="9"/>
      <c r="T244" s="9"/>
      <c r="U244" s="9"/>
      <c r="V244" s="9"/>
      <c r="W244" s="9"/>
      <c r="X244" s="9"/>
      <c r="Y244" s="9"/>
      <c r="Z244" s="9"/>
      <c r="AA244" s="9"/>
      <c r="AB244" s="9"/>
      <c r="AC244" s="9"/>
      <c r="AD244" s="9"/>
      <c r="AE244" s="9"/>
    </row>
    <row r="245">
      <c r="A245" s="172"/>
      <c r="B245" s="9"/>
      <c r="C245" s="9"/>
      <c r="D245" s="9"/>
      <c r="E245" s="9"/>
      <c r="F245" s="9"/>
      <c r="G245" s="9"/>
      <c r="H245" s="9"/>
      <c r="I245" s="9"/>
      <c r="J245" s="9"/>
      <c r="K245" s="9"/>
      <c r="L245" s="9"/>
      <c r="M245" s="9"/>
      <c r="N245" s="9"/>
      <c r="O245" s="9"/>
      <c r="P245" s="9"/>
      <c r="Q245" s="9"/>
      <c r="R245" s="9"/>
      <c r="S245" s="9"/>
      <c r="T245" s="9"/>
      <c r="U245" s="9"/>
      <c r="V245" s="9"/>
      <c r="W245" s="9"/>
      <c r="X245" s="9"/>
      <c r="Y245" s="9"/>
      <c r="Z245" s="9"/>
      <c r="AA245" s="9"/>
      <c r="AB245" s="9"/>
      <c r="AC245" s="9"/>
      <c r="AD245" s="9"/>
      <c r="AE245" s="9"/>
    </row>
    <row r="246">
      <c r="A246" s="172"/>
      <c r="B246" s="9"/>
      <c r="C246" s="9"/>
      <c r="D246" s="9"/>
      <c r="E246" s="9"/>
      <c r="F246" s="9"/>
      <c r="G246" s="9"/>
      <c r="H246" s="9"/>
      <c r="I246" s="9"/>
      <c r="J246" s="9"/>
      <c r="K246" s="9"/>
      <c r="L246" s="9"/>
      <c r="M246" s="9"/>
      <c r="N246" s="9"/>
      <c r="O246" s="9"/>
      <c r="P246" s="9"/>
      <c r="Q246" s="9"/>
      <c r="R246" s="9"/>
      <c r="S246" s="9"/>
      <c r="T246" s="9"/>
      <c r="U246" s="9"/>
      <c r="V246" s="9"/>
      <c r="W246" s="9"/>
      <c r="X246" s="9"/>
      <c r="Y246" s="9"/>
      <c r="Z246" s="9"/>
      <c r="AA246" s="9"/>
      <c r="AB246" s="9"/>
      <c r="AC246" s="9"/>
      <c r="AD246" s="9"/>
      <c r="AE246" s="9"/>
    </row>
    <row r="247">
      <c r="A247" s="172"/>
      <c r="B247" s="9"/>
      <c r="C247" s="9"/>
      <c r="D247" s="9"/>
      <c r="E247" s="9"/>
      <c r="F247" s="9"/>
      <c r="G247" s="9"/>
      <c r="H247" s="9"/>
      <c r="I247" s="9"/>
      <c r="J247" s="9"/>
      <c r="K247" s="9"/>
      <c r="L247" s="9"/>
      <c r="M247" s="9"/>
      <c r="N247" s="9"/>
      <c r="O247" s="9"/>
      <c r="P247" s="9"/>
      <c r="Q247" s="9"/>
      <c r="R247" s="9"/>
      <c r="S247" s="9"/>
      <c r="T247" s="9"/>
      <c r="U247" s="9"/>
      <c r="V247" s="9"/>
      <c r="W247" s="9"/>
      <c r="X247" s="9"/>
      <c r="Y247" s="9"/>
      <c r="Z247" s="9"/>
      <c r="AA247" s="9"/>
      <c r="AB247" s="9"/>
      <c r="AC247" s="9"/>
      <c r="AD247" s="9"/>
      <c r="AE247" s="9"/>
    </row>
    <row r="248">
      <c r="A248" s="172"/>
      <c r="B248" s="9"/>
      <c r="C248" s="9"/>
      <c r="D248" s="9"/>
      <c r="E248" s="9"/>
      <c r="F248" s="9"/>
      <c r="G248" s="9"/>
      <c r="H248" s="9"/>
      <c r="I248" s="9"/>
      <c r="J248" s="9"/>
      <c r="K248" s="9"/>
      <c r="L248" s="9"/>
      <c r="M248" s="9"/>
      <c r="N248" s="9"/>
      <c r="O248" s="9"/>
      <c r="P248" s="9"/>
      <c r="Q248" s="9"/>
      <c r="R248" s="9"/>
      <c r="S248" s="9"/>
      <c r="T248" s="9"/>
      <c r="U248" s="9"/>
      <c r="V248" s="9"/>
      <c r="W248" s="9"/>
      <c r="X248" s="9"/>
      <c r="Y248" s="9"/>
      <c r="Z248" s="9"/>
      <c r="AA248" s="9"/>
      <c r="AB248" s="9"/>
      <c r="AC248" s="9"/>
      <c r="AD248" s="9"/>
      <c r="AE248" s="9"/>
    </row>
    <row r="249">
      <c r="A249" s="172"/>
      <c r="B249" s="9"/>
      <c r="C249" s="9"/>
      <c r="D249" s="9"/>
      <c r="E249" s="9"/>
      <c r="F249" s="9"/>
      <c r="G249" s="9"/>
      <c r="H249" s="9"/>
      <c r="I249" s="9"/>
      <c r="J249" s="9"/>
      <c r="K249" s="9"/>
      <c r="L249" s="9"/>
      <c r="M249" s="9"/>
      <c r="N249" s="9"/>
      <c r="O249" s="9"/>
      <c r="P249" s="9"/>
      <c r="Q249" s="9"/>
      <c r="R249" s="9"/>
      <c r="S249" s="9"/>
      <c r="T249" s="9"/>
      <c r="U249" s="9"/>
      <c r="V249" s="9"/>
      <c r="W249" s="9"/>
      <c r="X249" s="9"/>
      <c r="Y249" s="9"/>
      <c r="Z249" s="9"/>
      <c r="AA249" s="9"/>
      <c r="AB249" s="9"/>
      <c r="AC249" s="9"/>
      <c r="AD249" s="9"/>
      <c r="AE249" s="9"/>
    </row>
    <row r="250">
      <c r="A250" s="172"/>
      <c r="B250" s="9"/>
      <c r="C250" s="9"/>
      <c r="D250" s="9"/>
      <c r="E250" s="9"/>
      <c r="F250" s="9"/>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row>
    <row r="251">
      <c r="A251" s="172"/>
      <c r="B251" s="9"/>
      <c r="C251" s="9"/>
      <c r="D251" s="9"/>
      <c r="E251" s="9"/>
      <c r="F251" s="9"/>
      <c r="G251" s="9"/>
      <c r="H251" s="9"/>
      <c r="I251" s="9"/>
      <c r="J251" s="9"/>
      <c r="K251" s="9"/>
      <c r="L251" s="9"/>
      <c r="M251" s="9"/>
      <c r="N251" s="9"/>
      <c r="O251" s="9"/>
      <c r="P251" s="9"/>
      <c r="Q251" s="9"/>
      <c r="R251" s="9"/>
      <c r="S251" s="9"/>
      <c r="T251" s="9"/>
      <c r="U251" s="9"/>
      <c r="V251" s="9"/>
      <c r="W251" s="9"/>
      <c r="X251" s="9"/>
      <c r="Y251" s="9"/>
      <c r="Z251" s="9"/>
      <c r="AA251" s="9"/>
      <c r="AB251" s="9"/>
      <c r="AC251" s="9"/>
      <c r="AD251" s="9"/>
      <c r="AE251" s="9"/>
    </row>
    <row r="252">
      <c r="A252" s="172"/>
      <c r="B252" s="9"/>
      <c r="C252" s="9"/>
      <c r="D252" s="9"/>
      <c r="E252" s="9"/>
      <c r="F252" s="9"/>
      <c r="G252" s="9"/>
      <c r="H252" s="9"/>
      <c r="I252" s="9"/>
      <c r="J252" s="9"/>
      <c r="K252" s="9"/>
      <c r="L252" s="9"/>
      <c r="M252" s="9"/>
      <c r="N252" s="9"/>
      <c r="O252" s="9"/>
      <c r="P252" s="9"/>
      <c r="Q252" s="9"/>
      <c r="R252" s="9"/>
      <c r="S252" s="9"/>
      <c r="T252" s="9"/>
      <c r="U252" s="9"/>
      <c r="V252" s="9"/>
      <c r="W252" s="9"/>
      <c r="X252" s="9"/>
      <c r="Y252" s="9"/>
      <c r="Z252" s="9"/>
      <c r="AA252" s="9"/>
      <c r="AB252" s="9"/>
      <c r="AC252" s="9"/>
      <c r="AD252" s="9"/>
      <c r="AE252" s="9"/>
    </row>
    <row r="253">
      <c r="A253" s="172"/>
      <c r="B253" s="9"/>
      <c r="C253" s="9"/>
      <c r="D253" s="9"/>
      <c r="E253" s="9"/>
      <c r="F253" s="9"/>
      <c r="G253" s="9"/>
      <c r="H253" s="9"/>
      <c r="I253" s="9"/>
      <c r="J253" s="9"/>
      <c r="K253" s="9"/>
      <c r="L253" s="9"/>
      <c r="M253" s="9"/>
      <c r="N253" s="9"/>
      <c r="O253" s="9"/>
      <c r="P253" s="9"/>
      <c r="Q253" s="9"/>
      <c r="R253" s="9"/>
      <c r="S253" s="9"/>
      <c r="T253" s="9"/>
      <c r="U253" s="9"/>
      <c r="V253" s="9"/>
      <c r="W253" s="9"/>
      <c r="X253" s="9"/>
      <c r="Y253" s="9"/>
      <c r="Z253" s="9"/>
      <c r="AA253" s="9"/>
      <c r="AB253" s="9"/>
      <c r="AC253" s="9"/>
      <c r="AD253" s="9"/>
      <c r="AE253" s="9"/>
    </row>
    <row r="254">
      <c r="A254" s="172"/>
      <c r="B254" s="9"/>
      <c r="C254" s="9"/>
      <c r="D254" s="9"/>
      <c r="E254" s="9"/>
      <c r="F254" s="9"/>
      <c r="G254" s="9"/>
      <c r="H254" s="9"/>
      <c r="I254" s="9"/>
      <c r="J254" s="9"/>
      <c r="K254" s="9"/>
      <c r="L254" s="9"/>
      <c r="M254" s="9"/>
      <c r="N254" s="9"/>
      <c r="O254" s="9"/>
      <c r="P254" s="9"/>
      <c r="Q254" s="9"/>
      <c r="R254" s="9"/>
      <c r="S254" s="9"/>
      <c r="T254" s="9"/>
      <c r="U254" s="9"/>
      <c r="V254" s="9"/>
      <c r="W254" s="9"/>
      <c r="X254" s="9"/>
      <c r="Y254" s="9"/>
      <c r="Z254" s="9"/>
      <c r="AA254" s="9"/>
      <c r="AB254" s="9"/>
      <c r="AC254" s="9"/>
      <c r="AD254" s="9"/>
      <c r="AE254" s="9"/>
    </row>
    <row r="255">
      <c r="A255" s="172"/>
      <c r="B255" s="9"/>
      <c r="C255" s="9"/>
      <c r="D255" s="9"/>
      <c r="E255" s="9"/>
      <c r="F255" s="9"/>
      <c r="G255" s="9"/>
      <c r="H255" s="9"/>
      <c r="I255" s="9"/>
      <c r="J255" s="9"/>
      <c r="K255" s="9"/>
      <c r="L255" s="9"/>
      <c r="M255" s="9"/>
      <c r="N255" s="9"/>
      <c r="O255" s="9"/>
      <c r="P255" s="9"/>
      <c r="Q255" s="9"/>
      <c r="R255" s="9"/>
      <c r="S255" s="9"/>
      <c r="T255" s="9"/>
      <c r="U255" s="9"/>
      <c r="V255" s="9"/>
      <c r="W255" s="9"/>
      <c r="X255" s="9"/>
      <c r="Y255" s="9"/>
      <c r="Z255" s="9"/>
      <c r="AA255" s="9"/>
      <c r="AB255" s="9"/>
      <c r="AC255" s="9"/>
      <c r="AD255" s="9"/>
      <c r="AE255" s="9"/>
    </row>
    <row r="256">
      <c r="A256" s="172"/>
      <c r="B256" s="9"/>
      <c r="C256" s="9"/>
      <c r="D256" s="9"/>
      <c r="E256" s="9"/>
      <c r="F256" s="9"/>
      <c r="G256" s="9"/>
      <c r="H256" s="9"/>
      <c r="I256" s="9"/>
      <c r="J256" s="9"/>
      <c r="K256" s="9"/>
      <c r="L256" s="9"/>
      <c r="M256" s="9"/>
      <c r="N256" s="9"/>
      <c r="O256" s="9"/>
      <c r="P256" s="9"/>
      <c r="Q256" s="9"/>
      <c r="R256" s="9"/>
      <c r="S256" s="9"/>
      <c r="T256" s="9"/>
      <c r="U256" s="9"/>
      <c r="V256" s="9"/>
      <c r="W256" s="9"/>
      <c r="X256" s="9"/>
      <c r="Y256" s="9"/>
      <c r="Z256" s="9"/>
      <c r="AA256" s="9"/>
      <c r="AB256" s="9"/>
      <c r="AC256" s="9"/>
      <c r="AD256" s="9"/>
      <c r="AE256" s="9"/>
    </row>
    <row r="257">
      <c r="A257" s="172"/>
      <c r="B257" s="9"/>
      <c r="C257" s="9"/>
      <c r="D257" s="9"/>
      <c r="E257" s="9"/>
      <c r="F257" s="9"/>
      <c r="G257" s="9"/>
      <c r="H257" s="9"/>
      <c r="I257" s="9"/>
      <c r="J257" s="9"/>
      <c r="K257" s="9"/>
      <c r="L257" s="9"/>
      <c r="M257" s="9"/>
      <c r="N257" s="9"/>
      <c r="O257" s="9"/>
      <c r="P257" s="9"/>
      <c r="Q257" s="9"/>
      <c r="R257" s="9"/>
      <c r="S257" s="9"/>
      <c r="T257" s="9"/>
      <c r="U257" s="9"/>
      <c r="V257" s="9"/>
      <c r="W257" s="9"/>
      <c r="X257" s="9"/>
      <c r="Y257" s="9"/>
      <c r="Z257" s="9"/>
      <c r="AA257" s="9"/>
      <c r="AB257" s="9"/>
      <c r="AC257" s="9"/>
      <c r="AD257" s="9"/>
      <c r="AE257" s="9"/>
    </row>
    <row r="258">
      <c r="A258" s="172"/>
      <c r="B258" s="9"/>
      <c r="C258" s="9"/>
      <c r="D258" s="9"/>
      <c r="E258" s="9"/>
      <c r="F258" s="9"/>
      <c r="G258" s="9"/>
      <c r="H258" s="9"/>
      <c r="I258" s="9"/>
      <c r="J258" s="9"/>
      <c r="K258" s="9"/>
      <c r="L258" s="9"/>
      <c r="M258" s="9"/>
      <c r="N258" s="9"/>
      <c r="O258" s="9"/>
      <c r="P258" s="9"/>
      <c r="Q258" s="9"/>
      <c r="R258" s="9"/>
      <c r="S258" s="9"/>
      <c r="T258" s="9"/>
      <c r="U258" s="9"/>
      <c r="V258" s="9"/>
      <c r="W258" s="9"/>
      <c r="X258" s="9"/>
      <c r="Y258" s="9"/>
      <c r="Z258" s="9"/>
      <c r="AA258" s="9"/>
      <c r="AB258" s="9"/>
      <c r="AC258" s="9"/>
      <c r="AD258" s="9"/>
      <c r="AE258" s="9"/>
    </row>
    <row r="259">
      <c r="A259" s="172"/>
      <c r="B259" s="9"/>
      <c r="C259" s="9"/>
      <c r="D259" s="9"/>
      <c r="E259" s="9"/>
      <c r="F259" s="9"/>
      <c r="G259" s="9"/>
      <c r="H259" s="9"/>
      <c r="I259" s="9"/>
      <c r="J259" s="9"/>
      <c r="K259" s="9"/>
      <c r="L259" s="9"/>
      <c r="M259" s="9"/>
      <c r="N259" s="9"/>
      <c r="O259" s="9"/>
      <c r="P259" s="9"/>
      <c r="Q259" s="9"/>
      <c r="R259" s="9"/>
      <c r="S259" s="9"/>
      <c r="T259" s="9"/>
      <c r="U259" s="9"/>
      <c r="V259" s="9"/>
      <c r="W259" s="9"/>
      <c r="X259" s="9"/>
      <c r="Y259" s="9"/>
      <c r="Z259" s="9"/>
      <c r="AA259" s="9"/>
      <c r="AB259" s="9"/>
      <c r="AC259" s="9"/>
      <c r="AD259" s="9"/>
      <c r="AE259" s="9"/>
    </row>
    <row r="260">
      <c r="A260" s="172"/>
      <c r="B260" s="9"/>
      <c r="C260" s="9"/>
      <c r="D260" s="9"/>
      <c r="E260" s="9"/>
      <c r="F260" s="9"/>
      <c r="G260" s="9"/>
      <c r="H260" s="9"/>
      <c r="I260" s="9"/>
      <c r="J260" s="9"/>
      <c r="K260" s="9"/>
      <c r="L260" s="9"/>
      <c r="M260" s="9"/>
      <c r="N260" s="9"/>
      <c r="O260" s="9"/>
      <c r="P260" s="9"/>
      <c r="Q260" s="9"/>
      <c r="R260" s="9"/>
      <c r="S260" s="9"/>
      <c r="T260" s="9"/>
      <c r="U260" s="9"/>
      <c r="V260" s="9"/>
      <c r="W260" s="9"/>
      <c r="X260" s="9"/>
      <c r="Y260" s="9"/>
      <c r="Z260" s="9"/>
      <c r="AA260" s="9"/>
      <c r="AB260" s="9"/>
      <c r="AC260" s="9"/>
      <c r="AD260" s="9"/>
      <c r="AE260" s="9"/>
    </row>
    <row r="261">
      <c r="A261" s="172"/>
      <c r="B261" s="9"/>
      <c r="C261" s="9"/>
      <c r="D261" s="9"/>
      <c r="E261" s="9"/>
      <c r="F261" s="9"/>
      <c r="G261" s="9"/>
      <c r="H261" s="9"/>
      <c r="I261" s="9"/>
      <c r="J261" s="9"/>
      <c r="K261" s="9"/>
      <c r="L261" s="9"/>
      <c r="M261" s="9"/>
      <c r="N261" s="9"/>
      <c r="O261" s="9"/>
      <c r="P261" s="9"/>
      <c r="Q261" s="9"/>
      <c r="R261" s="9"/>
      <c r="S261" s="9"/>
      <c r="T261" s="9"/>
      <c r="U261" s="9"/>
      <c r="V261" s="9"/>
      <c r="W261" s="9"/>
      <c r="X261" s="9"/>
      <c r="Y261" s="9"/>
      <c r="Z261" s="9"/>
      <c r="AA261" s="9"/>
      <c r="AB261" s="9"/>
      <c r="AC261" s="9"/>
      <c r="AD261" s="9"/>
      <c r="AE261" s="9"/>
    </row>
    <row r="262">
      <c r="A262" s="172"/>
      <c r="B262" s="9"/>
      <c r="C262" s="9"/>
      <c r="D262" s="9"/>
      <c r="E262" s="9"/>
      <c r="F262" s="9"/>
      <c r="G262" s="9"/>
      <c r="H262" s="9"/>
      <c r="I262" s="9"/>
      <c r="J262" s="9"/>
      <c r="K262" s="9"/>
      <c r="L262" s="9"/>
      <c r="M262" s="9"/>
      <c r="N262" s="9"/>
      <c r="O262" s="9"/>
      <c r="P262" s="9"/>
      <c r="Q262" s="9"/>
      <c r="R262" s="9"/>
      <c r="S262" s="9"/>
      <c r="T262" s="9"/>
      <c r="U262" s="9"/>
      <c r="V262" s="9"/>
      <c r="W262" s="9"/>
      <c r="X262" s="9"/>
      <c r="Y262" s="9"/>
      <c r="Z262" s="9"/>
      <c r="AA262" s="9"/>
      <c r="AB262" s="9"/>
      <c r="AC262" s="9"/>
      <c r="AD262" s="9"/>
      <c r="AE262" s="9"/>
    </row>
    <row r="263">
      <c r="A263" s="172"/>
      <c r="B263" s="9"/>
      <c r="C263" s="9"/>
      <c r="D263" s="9"/>
      <c r="E263" s="9"/>
      <c r="F263" s="9"/>
      <c r="G263" s="9"/>
      <c r="H263" s="9"/>
      <c r="I263" s="9"/>
      <c r="J263" s="9"/>
      <c r="K263" s="9"/>
      <c r="L263" s="9"/>
      <c r="M263" s="9"/>
      <c r="N263" s="9"/>
      <c r="O263" s="9"/>
      <c r="P263" s="9"/>
      <c r="Q263" s="9"/>
      <c r="R263" s="9"/>
      <c r="S263" s="9"/>
      <c r="T263" s="9"/>
      <c r="U263" s="9"/>
      <c r="V263" s="9"/>
      <c r="W263" s="9"/>
      <c r="X263" s="9"/>
      <c r="Y263" s="9"/>
      <c r="Z263" s="9"/>
      <c r="AA263" s="9"/>
      <c r="AB263" s="9"/>
      <c r="AC263" s="9"/>
      <c r="AD263" s="9"/>
      <c r="AE263" s="9"/>
    </row>
    <row r="264">
      <c r="A264" s="172"/>
      <c r="B264" s="9"/>
      <c r="C264" s="9"/>
      <c r="D264" s="9"/>
      <c r="E264" s="9"/>
      <c r="F264" s="9"/>
      <c r="G264" s="9"/>
      <c r="H264" s="9"/>
      <c r="I264" s="9"/>
      <c r="J264" s="9"/>
      <c r="K264" s="9"/>
      <c r="L264" s="9"/>
      <c r="M264" s="9"/>
      <c r="N264" s="9"/>
      <c r="O264" s="9"/>
      <c r="P264" s="9"/>
      <c r="Q264" s="9"/>
      <c r="R264" s="9"/>
      <c r="S264" s="9"/>
      <c r="T264" s="9"/>
      <c r="U264" s="9"/>
      <c r="V264" s="9"/>
      <c r="W264" s="9"/>
      <c r="X264" s="9"/>
      <c r="Y264" s="9"/>
      <c r="Z264" s="9"/>
      <c r="AA264" s="9"/>
      <c r="AB264" s="9"/>
      <c r="AC264" s="9"/>
      <c r="AD264" s="9"/>
      <c r="AE264" s="9"/>
    </row>
    <row r="265">
      <c r="A265" s="172"/>
      <c r="B265" s="9"/>
      <c r="C265" s="9"/>
      <c r="D265" s="9"/>
      <c r="E265" s="9"/>
      <c r="F265" s="9"/>
      <c r="G265" s="9"/>
      <c r="H265" s="9"/>
      <c r="I265" s="9"/>
      <c r="J265" s="9"/>
      <c r="K265" s="9"/>
      <c r="L265" s="9"/>
      <c r="M265" s="9"/>
      <c r="N265" s="9"/>
      <c r="O265" s="9"/>
      <c r="P265" s="9"/>
      <c r="Q265" s="9"/>
      <c r="R265" s="9"/>
      <c r="S265" s="9"/>
      <c r="T265" s="9"/>
      <c r="U265" s="9"/>
      <c r="V265" s="9"/>
      <c r="W265" s="9"/>
      <c r="X265" s="9"/>
      <c r="Y265" s="9"/>
      <c r="Z265" s="9"/>
      <c r="AA265" s="9"/>
      <c r="AB265" s="9"/>
      <c r="AC265" s="9"/>
      <c r="AD265" s="9"/>
      <c r="AE265" s="9"/>
    </row>
    <row r="266">
      <c r="A266" s="172"/>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row>
    <row r="267">
      <c r="A267" s="172"/>
      <c r="B267" s="9"/>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row>
    <row r="268">
      <c r="A268" s="172"/>
      <c r="B268" s="9"/>
      <c r="C268" s="9"/>
      <c r="D268" s="9"/>
      <c r="E268" s="9"/>
      <c r="F268" s="9"/>
      <c r="G268" s="9"/>
      <c r="H268" s="9"/>
      <c r="I268" s="9"/>
      <c r="J268" s="9"/>
      <c r="K268" s="9"/>
      <c r="L268" s="9"/>
      <c r="M268" s="9"/>
      <c r="N268" s="9"/>
      <c r="O268" s="9"/>
      <c r="P268" s="9"/>
      <c r="Q268" s="9"/>
      <c r="R268" s="9"/>
      <c r="S268" s="9"/>
      <c r="T268" s="9"/>
      <c r="U268" s="9"/>
      <c r="V268" s="9"/>
      <c r="W268" s="9"/>
      <c r="X268" s="9"/>
      <c r="Y268" s="9"/>
      <c r="Z268" s="9"/>
      <c r="AA268" s="9"/>
      <c r="AB268" s="9"/>
      <c r="AC268" s="9"/>
      <c r="AD268" s="9"/>
      <c r="AE268" s="9"/>
    </row>
    <row r="269">
      <c r="A269" s="172"/>
      <c r="B269" s="9"/>
      <c r="C269" s="9"/>
      <c r="D269" s="9"/>
      <c r="E269" s="9"/>
      <c r="F269" s="9"/>
      <c r="G269" s="9"/>
      <c r="H269" s="9"/>
      <c r="I269" s="9"/>
      <c r="J269" s="9"/>
      <c r="K269" s="9"/>
      <c r="L269" s="9"/>
      <c r="M269" s="9"/>
      <c r="N269" s="9"/>
      <c r="O269" s="9"/>
      <c r="P269" s="9"/>
      <c r="Q269" s="9"/>
      <c r="R269" s="9"/>
      <c r="S269" s="9"/>
      <c r="T269" s="9"/>
      <c r="U269" s="9"/>
      <c r="V269" s="9"/>
      <c r="W269" s="9"/>
      <c r="X269" s="9"/>
      <c r="Y269" s="9"/>
      <c r="Z269" s="9"/>
      <c r="AA269" s="9"/>
      <c r="AB269" s="9"/>
      <c r="AC269" s="9"/>
      <c r="AD269" s="9"/>
      <c r="AE269" s="9"/>
    </row>
    <row r="270">
      <c r="A270" s="172"/>
      <c r="B270" s="9"/>
      <c r="C270" s="9"/>
      <c r="D270" s="9"/>
      <c r="E270" s="9"/>
      <c r="F270" s="9"/>
      <c r="G270" s="9"/>
      <c r="H270" s="9"/>
      <c r="I270" s="9"/>
      <c r="J270" s="9"/>
      <c r="K270" s="9"/>
      <c r="L270" s="9"/>
      <c r="M270" s="9"/>
      <c r="N270" s="9"/>
      <c r="O270" s="9"/>
      <c r="P270" s="9"/>
      <c r="Q270" s="9"/>
      <c r="R270" s="9"/>
      <c r="S270" s="9"/>
      <c r="T270" s="9"/>
      <c r="U270" s="9"/>
      <c r="V270" s="9"/>
      <c r="W270" s="9"/>
      <c r="X270" s="9"/>
      <c r="Y270" s="9"/>
      <c r="Z270" s="9"/>
      <c r="AA270" s="9"/>
      <c r="AB270" s="9"/>
      <c r="AC270" s="9"/>
      <c r="AD270" s="9"/>
      <c r="AE270" s="9"/>
    </row>
    <row r="271">
      <c r="A271" s="172"/>
      <c r="B271" s="9"/>
      <c r="C271" s="9"/>
      <c r="D271" s="9"/>
      <c r="E271" s="9"/>
      <c r="F271" s="9"/>
      <c r="G271" s="9"/>
      <c r="H271" s="9"/>
      <c r="I271" s="9"/>
      <c r="J271" s="9"/>
      <c r="K271" s="9"/>
      <c r="L271" s="9"/>
      <c r="M271" s="9"/>
      <c r="N271" s="9"/>
      <c r="O271" s="9"/>
      <c r="P271" s="9"/>
      <c r="Q271" s="9"/>
      <c r="R271" s="9"/>
      <c r="S271" s="9"/>
      <c r="T271" s="9"/>
      <c r="U271" s="9"/>
      <c r="V271" s="9"/>
      <c r="W271" s="9"/>
      <c r="X271" s="9"/>
      <c r="Y271" s="9"/>
      <c r="Z271" s="9"/>
      <c r="AA271" s="9"/>
      <c r="AB271" s="9"/>
      <c r="AC271" s="9"/>
      <c r="AD271" s="9"/>
      <c r="AE271" s="9"/>
    </row>
    <row r="272">
      <c r="A272" s="172"/>
      <c r="B272" s="9"/>
      <c r="C272" s="9"/>
      <c r="D272" s="9"/>
      <c r="E272" s="9"/>
      <c r="F272" s="9"/>
      <c r="G272" s="9"/>
      <c r="H272" s="9"/>
      <c r="I272" s="9"/>
      <c r="J272" s="9"/>
      <c r="K272" s="9"/>
      <c r="L272" s="9"/>
      <c r="M272" s="9"/>
      <c r="N272" s="9"/>
      <c r="O272" s="9"/>
      <c r="P272" s="9"/>
      <c r="Q272" s="9"/>
      <c r="R272" s="9"/>
      <c r="S272" s="9"/>
      <c r="T272" s="9"/>
      <c r="U272" s="9"/>
      <c r="V272" s="9"/>
      <c r="W272" s="9"/>
      <c r="X272" s="9"/>
      <c r="Y272" s="9"/>
      <c r="Z272" s="9"/>
      <c r="AA272" s="9"/>
      <c r="AB272" s="9"/>
      <c r="AC272" s="9"/>
      <c r="AD272" s="9"/>
      <c r="AE272" s="9"/>
    </row>
    <row r="273">
      <c r="A273" s="172"/>
      <c r="B273" s="9"/>
      <c r="C273" s="9"/>
      <c r="D273" s="9"/>
      <c r="E273" s="9"/>
      <c r="F273" s="9"/>
      <c r="G273" s="9"/>
      <c r="H273" s="9"/>
      <c r="I273" s="9"/>
      <c r="J273" s="9"/>
      <c r="K273" s="9"/>
      <c r="L273" s="9"/>
      <c r="M273" s="9"/>
      <c r="N273" s="9"/>
      <c r="O273" s="9"/>
      <c r="P273" s="9"/>
      <c r="Q273" s="9"/>
      <c r="R273" s="9"/>
      <c r="S273" s="9"/>
      <c r="T273" s="9"/>
      <c r="U273" s="9"/>
      <c r="V273" s="9"/>
      <c r="W273" s="9"/>
      <c r="X273" s="9"/>
      <c r="Y273" s="9"/>
      <c r="Z273" s="9"/>
      <c r="AA273" s="9"/>
      <c r="AB273" s="9"/>
      <c r="AC273" s="9"/>
      <c r="AD273" s="9"/>
      <c r="AE273" s="9"/>
    </row>
    <row r="274">
      <c r="A274" s="172"/>
      <c r="B274" s="9"/>
      <c r="C274" s="9"/>
      <c r="D274" s="9"/>
      <c r="E274" s="9"/>
      <c r="F274" s="9"/>
      <c r="G274" s="9"/>
      <c r="H274" s="9"/>
      <c r="I274" s="9"/>
      <c r="J274" s="9"/>
      <c r="K274" s="9"/>
      <c r="L274" s="9"/>
      <c r="M274" s="9"/>
      <c r="N274" s="9"/>
      <c r="O274" s="9"/>
      <c r="P274" s="9"/>
      <c r="Q274" s="9"/>
      <c r="R274" s="9"/>
      <c r="S274" s="9"/>
      <c r="T274" s="9"/>
      <c r="U274" s="9"/>
      <c r="V274" s="9"/>
      <c r="W274" s="9"/>
      <c r="X274" s="9"/>
      <c r="Y274" s="9"/>
      <c r="Z274" s="9"/>
      <c r="AA274" s="9"/>
      <c r="AB274" s="9"/>
      <c r="AC274" s="9"/>
      <c r="AD274" s="9"/>
      <c r="AE274" s="9"/>
    </row>
    <row r="275">
      <c r="A275" s="172"/>
      <c r="B275" s="9"/>
      <c r="C275" s="9"/>
      <c r="D275" s="9"/>
      <c r="E275" s="9"/>
      <c r="F275" s="9"/>
      <c r="G275" s="9"/>
      <c r="H275" s="9"/>
      <c r="I275" s="9"/>
      <c r="J275" s="9"/>
      <c r="K275" s="9"/>
      <c r="L275" s="9"/>
      <c r="M275" s="9"/>
      <c r="N275" s="9"/>
      <c r="O275" s="9"/>
      <c r="P275" s="9"/>
      <c r="Q275" s="9"/>
      <c r="R275" s="9"/>
      <c r="S275" s="9"/>
      <c r="T275" s="9"/>
      <c r="U275" s="9"/>
      <c r="V275" s="9"/>
      <c r="W275" s="9"/>
      <c r="X275" s="9"/>
      <c r="Y275" s="9"/>
      <c r="Z275" s="9"/>
      <c r="AA275" s="9"/>
      <c r="AB275" s="9"/>
      <c r="AC275" s="9"/>
      <c r="AD275" s="9"/>
      <c r="AE275" s="9"/>
    </row>
    <row r="276">
      <c r="A276" s="172"/>
      <c r="B276" s="9"/>
      <c r="C276" s="9"/>
      <c r="D276" s="9"/>
      <c r="E276" s="9"/>
      <c r="F276" s="9"/>
      <c r="G276" s="9"/>
      <c r="H276" s="9"/>
      <c r="I276" s="9"/>
      <c r="J276" s="9"/>
      <c r="K276" s="9"/>
      <c r="L276" s="9"/>
      <c r="M276" s="9"/>
      <c r="N276" s="9"/>
      <c r="O276" s="9"/>
      <c r="P276" s="9"/>
      <c r="Q276" s="9"/>
      <c r="R276" s="9"/>
      <c r="S276" s="9"/>
      <c r="T276" s="9"/>
      <c r="U276" s="9"/>
      <c r="V276" s="9"/>
      <c r="W276" s="9"/>
      <c r="X276" s="9"/>
      <c r="Y276" s="9"/>
      <c r="Z276" s="9"/>
      <c r="AA276" s="9"/>
      <c r="AB276" s="9"/>
      <c r="AC276" s="9"/>
      <c r="AD276" s="9"/>
      <c r="AE276" s="9"/>
    </row>
    <row r="277">
      <c r="A277" s="172"/>
      <c r="B277" s="9"/>
      <c r="C277" s="9"/>
      <c r="D277" s="9"/>
      <c r="E277" s="9"/>
      <c r="F277" s="9"/>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row>
    <row r="278">
      <c r="A278" s="172"/>
      <c r="B278" s="9"/>
      <c r="C278" s="9"/>
      <c r="D278" s="9"/>
      <c r="E278" s="9"/>
      <c r="F278" s="9"/>
      <c r="G278" s="9"/>
      <c r="H278" s="9"/>
      <c r="I278" s="9"/>
      <c r="J278" s="9"/>
      <c r="K278" s="9"/>
      <c r="L278" s="9"/>
      <c r="M278" s="9"/>
      <c r="N278" s="9"/>
      <c r="O278" s="9"/>
      <c r="P278" s="9"/>
      <c r="Q278" s="9"/>
      <c r="R278" s="9"/>
      <c r="S278" s="9"/>
      <c r="T278" s="9"/>
      <c r="U278" s="9"/>
      <c r="V278" s="9"/>
      <c r="W278" s="9"/>
      <c r="X278" s="9"/>
      <c r="Y278" s="9"/>
      <c r="Z278" s="9"/>
      <c r="AA278" s="9"/>
      <c r="AB278" s="9"/>
      <c r="AC278" s="9"/>
      <c r="AD278" s="9"/>
      <c r="AE278" s="9"/>
    </row>
    <row r="279">
      <c r="A279" s="172"/>
      <c r="B279" s="9"/>
      <c r="C279" s="9"/>
      <c r="D279" s="9"/>
      <c r="E279" s="9"/>
      <c r="F279" s="9"/>
      <c r="G279" s="9"/>
      <c r="H279" s="9"/>
      <c r="I279" s="9"/>
      <c r="J279" s="9"/>
      <c r="K279" s="9"/>
      <c r="L279" s="9"/>
      <c r="M279" s="9"/>
      <c r="N279" s="9"/>
      <c r="O279" s="9"/>
      <c r="P279" s="9"/>
      <c r="Q279" s="9"/>
      <c r="R279" s="9"/>
      <c r="S279" s="9"/>
      <c r="T279" s="9"/>
      <c r="U279" s="9"/>
      <c r="V279" s="9"/>
      <c r="W279" s="9"/>
      <c r="X279" s="9"/>
      <c r="Y279" s="9"/>
      <c r="Z279" s="9"/>
      <c r="AA279" s="9"/>
      <c r="AB279" s="9"/>
      <c r="AC279" s="9"/>
      <c r="AD279" s="9"/>
      <c r="AE279" s="9"/>
    </row>
    <row r="280">
      <c r="A280" s="172"/>
      <c r="B280" s="9"/>
      <c r="C280" s="9"/>
      <c r="D280" s="9"/>
      <c r="E280" s="9"/>
      <c r="F280" s="9"/>
      <c r="G280" s="9"/>
      <c r="H280" s="9"/>
      <c r="I280" s="9"/>
      <c r="J280" s="9"/>
      <c r="K280" s="9"/>
      <c r="L280" s="9"/>
      <c r="M280" s="9"/>
      <c r="N280" s="9"/>
      <c r="O280" s="9"/>
      <c r="P280" s="9"/>
      <c r="Q280" s="9"/>
      <c r="R280" s="9"/>
      <c r="S280" s="9"/>
      <c r="T280" s="9"/>
      <c r="U280" s="9"/>
      <c r="V280" s="9"/>
      <c r="W280" s="9"/>
      <c r="X280" s="9"/>
      <c r="Y280" s="9"/>
      <c r="Z280" s="9"/>
      <c r="AA280" s="9"/>
      <c r="AB280" s="9"/>
      <c r="AC280" s="9"/>
      <c r="AD280" s="9"/>
      <c r="AE280" s="9"/>
    </row>
    <row r="281">
      <c r="A281" s="172"/>
      <c r="B281" s="9"/>
      <c r="C281" s="9"/>
      <c r="D281" s="9"/>
      <c r="E281" s="9"/>
      <c r="F281" s="9"/>
      <c r="G281" s="9"/>
      <c r="H281" s="9"/>
      <c r="I281" s="9"/>
      <c r="J281" s="9"/>
      <c r="K281" s="9"/>
      <c r="L281" s="9"/>
      <c r="M281" s="9"/>
      <c r="N281" s="9"/>
      <c r="O281" s="9"/>
      <c r="P281" s="9"/>
      <c r="Q281" s="9"/>
      <c r="R281" s="9"/>
      <c r="S281" s="9"/>
      <c r="T281" s="9"/>
      <c r="U281" s="9"/>
      <c r="V281" s="9"/>
      <c r="W281" s="9"/>
      <c r="X281" s="9"/>
      <c r="Y281" s="9"/>
      <c r="Z281" s="9"/>
      <c r="AA281" s="9"/>
      <c r="AB281" s="9"/>
      <c r="AC281" s="9"/>
      <c r="AD281" s="9"/>
      <c r="AE281" s="9"/>
    </row>
    <row r="282">
      <c r="A282" s="172"/>
      <c r="B282" s="9"/>
      <c r="C282" s="9"/>
      <c r="D282" s="9"/>
      <c r="E282" s="9"/>
      <c r="F282" s="9"/>
      <c r="G282" s="9"/>
      <c r="H282" s="9"/>
      <c r="I282" s="9"/>
      <c r="J282" s="9"/>
      <c r="K282" s="9"/>
      <c r="L282" s="9"/>
      <c r="M282" s="9"/>
      <c r="N282" s="9"/>
      <c r="O282" s="9"/>
      <c r="P282" s="9"/>
      <c r="Q282" s="9"/>
      <c r="R282" s="9"/>
      <c r="S282" s="9"/>
      <c r="T282" s="9"/>
      <c r="U282" s="9"/>
      <c r="V282" s="9"/>
      <c r="W282" s="9"/>
      <c r="X282" s="9"/>
      <c r="Y282" s="9"/>
      <c r="Z282" s="9"/>
      <c r="AA282" s="9"/>
      <c r="AB282" s="9"/>
      <c r="AC282" s="9"/>
      <c r="AD282" s="9"/>
      <c r="AE282" s="9"/>
    </row>
    <row r="283">
      <c r="A283" s="172"/>
      <c r="B283" s="9"/>
      <c r="C283" s="9"/>
      <c r="D283" s="9"/>
      <c r="E283" s="9"/>
      <c r="F283" s="9"/>
      <c r="G283" s="9"/>
      <c r="H283" s="9"/>
      <c r="I283" s="9"/>
      <c r="J283" s="9"/>
      <c r="K283" s="9"/>
      <c r="L283" s="9"/>
      <c r="M283" s="9"/>
      <c r="N283" s="9"/>
      <c r="O283" s="9"/>
      <c r="P283" s="9"/>
      <c r="Q283" s="9"/>
      <c r="R283" s="9"/>
      <c r="S283" s="9"/>
      <c r="T283" s="9"/>
      <c r="U283" s="9"/>
      <c r="V283" s="9"/>
      <c r="W283" s="9"/>
      <c r="X283" s="9"/>
      <c r="Y283" s="9"/>
      <c r="Z283" s="9"/>
      <c r="AA283" s="9"/>
      <c r="AB283" s="9"/>
      <c r="AC283" s="9"/>
      <c r="AD283" s="9"/>
      <c r="AE283" s="9"/>
    </row>
    <row r="284">
      <c r="A284" s="172"/>
      <c r="B284" s="9"/>
      <c r="C284" s="9"/>
      <c r="D284" s="9"/>
      <c r="E284" s="9"/>
      <c r="F284" s="9"/>
      <c r="G284" s="9"/>
      <c r="H284" s="9"/>
      <c r="I284" s="9"/>
      <c r="J284" s="9"/>
      <c r="K284" s="9"/>
      <c r="L284" s="9"/>
      <c r="M284" s="9"/>
      <c r="N284" s="9"/>
      <c r="O284" s="9"/>
      <c r="P284" s="9"/>
      <c r="Q284" s="9"/>
      <c r="R284" s="9"/>
      <c r="S284" s="9"/>
      <c r="T284" s="9"/>
      <c r="U284" s="9"/>
      <c r="V284" s="9"/>
      <c r="W284" s="9"/>
      <c r="X284" s="9"/>
      <c r="Y284" s="9"/>
      <c r="Z284" s="9"/>
      <c r="AA284" s="9"/>
      <c r="AB284" s="9"/>
      <c r="AC284" s="9"/>
      <c r="AD284" s="9"/>
      <c r="AE284" s="9"/>
    </row>
    <row r="285">
      <c r="A285" s="172"/>
      <c r="B285" s="9"/>
      <c r="C285" s="9"/>
      <c r="D285" s="9"/>
      <c r="E285" s="9"/>
      <c r="F285" s="9"/>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row>
    <row r="286">
      <c r="A286" s="172"/>
      <c r="B286" s="9"/>
      <c r="C286" s="9"/>
      <c r="D286" s="9"/>
      <c r="E286" s="9"/>
      <c r="F286" s="9"/>
      <c r="G286" s="9"/>
      <c r="H286" s="9"/>
      <c r="I286" s="9"/>
      <c r="J286" s="9"/>
      <c r="K286" s="9"/>
      <c r="L286" s="9"/>
      <c r="M286" s="9"/>
      <c r="N286" s="9"/>
      <c r="O286" s="9"/>
      <c r="P286" s="9"/>
      <c r="Q286" s="9"/>
      <c r="R286" s="9"/>
      <c r="S286" s="9"/>
      <c r="T286" s="9"/>
      <c r="U286" s="9"/>
      <c r="V286" s="9"/>
      <c r="W286" s="9"/>
      <c r="X286" s="9"/>
      <c r="Y286" s="9"/>
      <c r="Z286" s="9"/>
      <c r="AA286" s="9"/>
      <c r="AB286" s="9"/>
      <c r="AC286" s="9"/>
      <c r="AD286" s="9"/>
      <c r="AE286" s="9"/>
    </row>
    <row r="287">
      <c r="A287" s="172"/>
      <c r="B287" s="9"/>
      <c r="C287" s="9"/>
      <c r="D287" s="9"/>
      <c r="E287" s="9"/>
      <c r="F287" s="9"/>
      <c r="G287" s="9"/>
      <c r="H287" s="9"/>
      <c r="I287" s="9"/>
      <c r="J287" s="9"/>
      <c r="K287" s="9"/>
      <c r="L287" s="9"/>
      <c r="M287" s="9"/>
      <c r="N287" s="9"/>
      <c r="O287" s="9"/>
      <c r="P287" s="9"/>
      <c r="Q287" s="9"/>
      <c r="R287" s="9"/>
      <c r="S287" s="9"/>
      <c r="T287" s="9"/>
      <c r="U287" s="9"/>
      <c r="V287" s="9"/>
      <c r="W287" s="9"/>
      <c r="X287" s="9"/>
      <c r="Y287" s="9"/>
      <c r="Z287" s="9"/>
      <c r="AA287" s="9"/>
      <c r="AB287" s="9"/>
      <c r="AC287" s="9"/>
      <c r="AD287" s="9"/>
      <c r="AE287" s="9"/>
    </row>
    <row r="288">
      <c r="A288" s="172"/>
      <c r="B288" s="9"/>
      <c r="C288" s="9"/>
      <c r="D288" s="9"/>
      <c r="E288" s="9"/>
      <c r="F288" s="9"/>
      <c r="G288" s="9"/>
      <c r="H288" s="9"/>
      <c r="I288" s="9"/>
      <c r="J288" s="9"/>
      <c r="K288" s="9"/>
      <c r="L288" s="9"/>
      <c r="M288" s="9"/>
      <c r="N288" s="9"/>
      <c r="O288" s="9"/>
      <c r="P288" s="9"/>
      <c r="Q288" s="9"/>
      <c r="R288" s="9"/>
      <c r="S288" s="9"/>
      <c r="T288" s="9"/>
      <c r="U288" s="9"/>
      <c r="V288" s="9"/>
      <c r="W288" s="9"/>
      <c r="X288" s="9"/>
      <c r="Y288" s="9"/>
      <c r="Z288" s="9"/>
      <c r="AA288" s="9"/>
      <c r="AB288" s="9"/>
      <c r="AC288" s="9"/>
      <c r="AD288" s="9"/>
      <c r="AE288" s="9"/>
    </row>
    <row r="289">
      <c r="A289" s="172"/>
      <c r="B289" s="9"/>
      <c r="C289" s="9"/>
      <c r="D289" s="9"/>
      <c r="E289" s="9"/>
      <c r="F289" s="9"/>
      <c r="G289" s="9"/>
      <c r="H289" s="9"/>
      <c r="I289" s="9"/>
      <c r="J289" s="9"/>
      <c r="K289" s="9"/>
      <c r="L289" s="9"/>
      <c r="M289" s="9"/>
      <c r="N289" s="9"/>
      <c r="O289" s="9"/>
      <c r="P289" s="9"/>
      <c r="Q289" s="9"/>
      <c r="R289" s="9"/>
      <c r="S289" s="9"/>
      <c r="T289" s="9"/>
      <c r="U289" s="9"/>
      <c r="V289" s="9"/>
      <c r="W289" s="9"/>
      <c r="X289" s="9"/>
      <c r="Y289" s="9"/>
      <c r="Z289" s="9"/>
      <c r="AA289" s="9"/>
      <c r="AB289" s="9"/>
      <c r="AC289" s="9"/>
      <c r="AD289" s="9"/>
      <c r="AE289" s="9"/>
    </row>
    <row r="290">
      <c r="A290" s="172"/>
      <c r="B290" s="9"/>
      <c r="C290" s="9"/>
      <c r="D290" s="9"/>
      <c r="E290" s="9"/>
      <c r="F290" s="9"/>
      <c r="G290" s="9"/>
      <c r="H290" s="9"/>
      <c r="I290" s="9"/>
      <c r="J290" s="9"/>
      <c r="K290" s="9"/>
      <c r="L290" s="9"/>
      <c r="M290" s="9"/>
      <c r="N290" s="9"/>
      <c r="O290" s="9"/>
      <c r="P290" s="9"/>
      <c r="Q290" s="9"/>
      <c r="R290" s="9"/>
      <c r="S290" s="9"/>
      <c r="T290" s="9"/>
      <c r="U290" s="9"/>
      <c r="V290" s="9"/>
      <c r="W290" s="9"/>
      <c r="X290" s="9"/>
      <c r="Y290" s="9"/>
      <c r="Z290" s="9"/>
      <c r="AA290" s="9"/>
      <c r="AB290" s="9"/>
      <c r="AC290" s="9"/>
      <c r="AD290" s="9"/>
      <c r="AE290" s="9"/>
    </row>
    <row r="291">
      <c r="A291" s="172"/>
      <c r="B291" s="9"/>
      <c r="C291" s="9"/>
      <c r="D291" s="9"/>
      <c r="E291" s="9"/>
      <c r="F291" s="9"/>
      <c r="G291" s="9"/>
      <c r="H291" s="9"/>
      <c r="I291" s="9"/>
      <c r="J291" s="9"/>
      <c r="K291" s="9"/>
      <c r="L291" s="9"/>
      <c r="M291" s="9"/>
      <c r="N291" s="9"/>
      <c r="O291" s="9"/>
      <c r="P291" s="9"/>
      <c r="Q291" s="9"/>
      <c r="R291" s="9"/>
      <c r="S291" s="9"/>
      <c r="T291" s="9"/>
      <c r="U291" s="9"/>
      <c r="V291" s="9"/>
      <c r="W291" s="9"/>
      <c r="X291" s="9"/>
      <c r="Y291" s="9"/>
      <c r="Z291" s="9"/>
      <c r="AA291" s="9"/>
      <c r="AB291" s="9"/>
      <c r="AC291" s="9"/>
      <c r="AD291" s="9"/>
      <c r="AE291" s="9"/>
    </row>
    <row r="292">
      <c r="A292" s="172"/>
      <c r="B292" s="9"/>
      <c r="C292" s="9"/>
      <c r="D292" s="9"/>
      <c r="E292" s="9"/>
      <c r="F292" s="9"/>
      <c r="G292" s="9"/>
      <c r="H292" s="9"/>
      <c r="I292" s="9"/>
      <c r="J292" s="9"/>
      <c r="K292" s="9"/>
      <c r="L292" s="9"/>
      <c r="M292" s="9"/>
      <c r="N292" s="9"/>
      <c r="O292" s="9"/>
      <c r="P292" s="9"/>
      <c r="Q292" s="9"/>
      <c r="R292" s="9"/>
      <c r="S292" s="9"/>
      <c r="T292" s="9"/>
      <c r="U292" s="9"/>
      <c r="V292" s="9"/>
      <c r="W292" s="9"/>
      <c r="X292" s="9"/>
      <c r="Y292" s="9"/>
      <c r="Z292" s="9"/>
      <c r="AA292" s="9"/>
      <c r="AB292" s="9"/>
      <c r="AC292" s="9"/>
      <c r="AD292" s="9"/>
      <c r="AE292" s="9"/>
    </row>
    <row r="293">
      <c r="A293" s="172"/>
      <c r="B293" s="9"/>
      <c r="C293" s="9"/>
      <c r="D293" s="9"/>
      <c r="E293" s="9"/>
      <c r="F293" s="9"/>
      <c r="G293" s="9"/>
      <c r="H293" s="9"/>
      <c r="I293" s="9"/>
      <c r="J293" s="9"/>
      <c r="K293" s="9"/>
      <c r="L293" s="9"/>
      <c r="M293" s="9"/>
      <c r="N293" s="9"/>
      <c r="O293" s="9"/>
      <c r="P293" s="9"/>
      <c r="Q293" s="9"/>
      <c r="R293" s="9"/>
      <c r="S293" s="9"/>
      <c r="T293" s="9"/>
      <c r="U293" s="9"/>
      <c r="V293" s="9"/>
      <c r="W293" s="9"/>
      <c r="X293" s="9"/>
      <c r="Y293" s="9"/>
      <c r="Z293" s="9"/>
      <c r="AA293" s="9"/>
      <c r="AB293" s="9"/>
      <c r="AC293" s="9"/>
      <c r="AD293" s="9"/>
      <c r="AE293" s="9"/>
    </row>
    <row r="294">
      <c r="A294" s="172"/>
      <c r="B294" s="9"/>
      <c r="C294" s="9"/>
      <c r="D294" s="9"/>
      <c r="E294" s="9"/>
      <c r="F294" s="9"/>
      <c r="G294" s="9"/>
      <c r="H294" s="9"/>
      <c r="I294" s="9"/>
      <c r="J294" s="9"/>
      <c r="K294" s="9"/>
      <c r="L294" s="9"/>
      <c r="M294" s="9"/>
      <c r="N294" s="9"/>
      <c r="O294" s="9"/>
      <c r="P294" s="9"/>
      <c r="Q294" s="9"/>
      <c r="R294" s="9"/>
      <c r="S294" s="9"/>
      <c r="T294" s="9"/>
      <c r="U294" s="9"/>
      <c r="V294" s="9"/>
      <c r="W294" s="9"/>
      <c r="X294" s="9"/>
      <c r="Y294" s="9"/>
      <c r="Z294" s="9"/>
      <c r="AA294" s="9"/>
      <c r="AB294" s="9"/>
      <c r="AC294" s="9"/>
      <c r="AD294" s="9"/>
      <c r="AE294" s="9"/>
    </row>
    <row r="295">
      <c r="A295" s="172"/>
      <c r="B295" s="9"/>
      <c r="C295" s="9"/>
      <c r="D295" s="9"/>
      <c r="E295" s="9"/>
      <c r="F295" s="9"/>
      <c r="G295" s="9"/>
      <c r="H295" s="9"/>
      <c r="I295" s="9"/>
      <c r="J295" s="9"/>
      <c r="K295" s="9"/>
      <c r="L295" s="9"/>
      <c r="M295" s="9"/>
      <c r="N295" s="9"/>
      <c r="O295" s="9"/>
      <c r="P295" s="9"/>
      <c r="Q295" s="9"/>
      <c r="R295" s="9"/>
      <c r="S295" s="9"/>
      <c r="T295" s="9"/>
      <c r="U295" s="9"/>
      <c r="V295" s="9"/>
      <c r="W295" s="9"/>
      <c r="X295" s="9"/>
      <c r="Y295" s="9"/>
      <c r="Z295" s="9"/>
      <c r="AA295" s="9"/>
      <c r="AB295" s="9"/>
      <c r="AC295" s="9"/>
      <c r="AD295" s="9"/>
      <c r="AE295" s="9"/>
    </row>
    <row r="296">
      <c r="A296" s="172"/>
      <c r="B296" s="9"/>
      <c r="C296" s="9"/>
      <c r="D296" s="9"/>
      <c r="E296" s="9"/>
      <c r="F296" s="9"/>
      <c r="G296" s="9"/>
      <c r="H296" s="9"/>
      <c r="I296" s="9"/>
      <c r="J296" s="9"/>
      <c r="K296" s="9"/>
      <c r="L296" s="9"/>
      <c r="M296" s="9"/>
      <c r="N296" s="9"/>
      <c r="O296" s="9"/>
      <c r="P296" s="9"/>
      <c r="Q296" s="9"/>
      <c r="R296" s="9"/>
      <c r="S296" s="9"/>
      <c r="T296" s="9"/>
      <c r="U296" s="9"/>
      <c r="V296" s="9"/>
      <c r="W296" s="9"/>
      <c r="X296" s="9"/>
      <c r="Y296" s="9"/>
      <c r="Z296" s="9"/>
      <c r="AA296" s="9"/>
      <c r="AB296" s="9"/>
      <c r="AC296" s="9"/>
      <c r="AD296" s="9"/>
      <c r="AE296" s="9"/>
    </row>
    <row r="297">
      <c r="A297" s="172"/>
      <c r="B297" s="9"/>
      <c r="C297" s="9"/>
      <c r="D297" s="9"/>
      <c r="E297" s="9"/>
      <c r="F297" s="9"/>
      <c r="G297" s="9"/>
      <c r="H297" s="9"/>
      <c r="I297" s="9"/>
      <c r="J297" s="9"/>
      <c r="K297" s="9"/>
      <c r="L297" s="9"/>
      <c r="M297" s="9"/>
      <c r="N297" s="9"/>
      <c r="O297" s="9"/>
      <c r="P297" s="9"/>
      <c r="Q297" s="9"/>
      <c r="R297" s="9"/>
      <c r="S297" s="9"/>
      <c r="T297" s="9"/>
      <c r="U297" s="9"/>
      <c r="V297" s="9"/>
      <c r="W297" s="9"/>
      <c r="X297" s="9"/>
      <c r="Y297" s="9"/>
      <c r="Z297" s="9"/>
      <c r="AA297" s="9"/>
      <c r="AB297" s="9"/>
      <c r="AC297" s="9"/>
      <c r="AD297" s="9"/>
      <c r="AE297" s="9"/>
    </row>
    <row r="298">
      <c r="A298" s="172"/>
      <c r="B298" s="9"/>
      <c r="C298" s="9"/>
      <c r="D298" s="9"/>
      <c r="E298" s="9"/>
      <c r="F298" s="9"/>
      <c r="G298" s="9"/>
      <c r="H298" s="9"/>
      <c r="I298" s="9"/>
      <c r="J298" s="9"/>
      <c r="K298" s="9"/>
      <c r="L298" s="9"/>
      <c r="M298" s="9"/>
      <c r="N298" s="9"/>
      <c r="O298" s="9"/>
      <c r="P298" s="9"/>
      <c r="Q298" s="9"/>
      <c r="R298" s="9"/>
      <c r="S298" s="9"/>
      <c r="T298" s="9"/>
      <c r="U298" s="9"/>
      <c r="V298" s="9"/>
      <c r="W298" s="9"/>
      <c r="X298" s="9"/>
      <c r="Y298" s="9"/>
      <c r="Z298" s="9"/>
      <c r="AA298" s="9"/>
      <c r="AB298" s="9"/>
      <c r="AC298" s="9"/>
      <c r="AD298" s="9"/>
      <c r="AE298" s="9"/>
    </row>
    <row r="299">
      <c r="A299" s="172"/>
      <c r="B299" s="9"/>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row>
    <row r="300">
      <c r="A300" s="172"/>
      <c r="B300" s="9"/>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row>
    <row r="301">
      <c r="A301" s="172"/>
      <c r="B301" s="9"/>
      <c r="C301" s="9"/>
      <c r="D301" s="9"/>
      <c r="E301" s="9"/>
      <c r="F301" s="9"/>
      <c r="G301" s="9"/>
      <c r="H301" s="9"/>
      <c r="I301" s="9"/>
      <c r="J301" s="9"/>
      <c r="K301" s="9"/>
      <c r="L301" s="9"/>
      <c r="M301" s="9"/>
      <c r="N301" s="9"/>
      <c r="O301" s="9"/>
      <c r="P301" s="9"/>
      <c r="Q301" s="9"/>
      <c r="R301" s="9"/>
      <c r="S301" s="9"/>
      <c r="T301" s="9"/>
      <c r="U301" s="9"/>
      <c r="V301" s="9"/>
      <c r="W301" s="9"/>
      <c r="X301" s="9"/>
      <c r="Y301" s="9"/>
      <c r="Z301" s="9"/>
      <c r="AA301" s="9"/>
      <c r="AB301" s="9"/>
      <c r="AC301" s="9"/>
      <c r="AD301" s="9"/>
      <c r="AE301" s="9"/>
    </row>
    <row r="302">
      <c r="A302" s="172"/>
      <c r="B302" s="9"/>
      <c r="C302" s="9"/>
      <c r="D302" s="9"/>
      <c r="E302" s="9"/>
      <c r="F302" s="9"/>
      <c r="G302" s="9"/>
      <c r="H302" s="9"/>
      <c r="I302" s="9"/>
      <c r="J302" s="9"/>
      <c r="K302" s="9"/>
      <c r="L302" s="9"/>
      <c r="M302" s="9"/>
      <c r="N302" s="9"/>
      <c r="O302" s="9"/>
      <c r="P302" s="9"/>
      <c r="Q302" s="9"/>
      <c r="R302" s="9"/>
      <c r="S302" s="9"/>
      <c r="T302" s="9"/>
      <c r="U302" s="9"/>
      <c r="V302" s="9"/>
      <c r="W302" s="9"/>
      <c r="X302" s="9"/>
      <c r="Y302" s="9"/>
      <c r="Z302" s="9"/>
      <c r="AA302" s="9"/>
      <c r="AB302" s="9"/>
      <c r="AC302" s="9"/>
      <c r="AD302" s="9"/>
      <c r="AE302" s="9"/>
    </row>
    <row r="303">
      <c r="A303" s="172"/>
      <c r="B303" s="9"/>
      <c r="C303" s="9"/>
      <c r="D303" s="9"/>
      <c r="E303" s="9"/>
      <c r="F303" s="9"/>
      <c r="G303" s="9"/>
      <c r="H303" s="9"/>
      <c r="I303" s="9"/>
      <c r="J303" s="9"/>
      <c r="K303" s="9"/>
      <c r="L303" s="9"/>
      <c r="M303" s="9"/>
      <c r="N303" s="9"/>
      <c r="O303" s="9"/>
      <c r="P303" s="9"/>
      <c r="Q303" s="9"/>
      <c r="R303" s="9"/>
      <c r="S303" s="9"/>
      <c r="T303" s="9"/>
      <c r="U303" s="9"/>
      <c r="V303" s="9"/>
      <c r="W303" s="9"/>
      <c r="X303" s="9"/>
      <c r="Y303" s="9"/>
      <c r="Z303" s="9"/>
      <c r="AA303" s="9"/>
      <c r="AB303" s="9"/>
      <c r="AC303" s="9"/>
      <c r="AD303" s="9"/>
      <c r="AE303" s="9"/>
    </row>
    <row r="304">
      <c r="A304" s="172"/>
      <c r="B304" s="9"/>
      <c r="C304" s="9"/>
      <c r="D304" s="9"/>
      <c r="E304" s="9"/>
      <c r="F304" s="9"/>
      <c r="G304" s="9"/>
      <c r="H304" s="9"/>
      <c r="I304" s="9"/>
      <c r="J304" s="9"/>
      <c r="K304" s="9"/>
      <c r="L304" s="9"/>
      <c r="M304" s="9"/>
      <c r="N304" s="9"/>
      <c r="O304" s="9"/>
      <c r="P304" s="9"/>
      <c r="Q304" s="9"/>
      <c r="R304" s="9"/>
      <c r="S304" s="9"/>
      <c r="T304" s="9"/>
      <c r="U304" s="9"/>
      <c r="V304" s="9"/>
      <c r="W304" s="9"/>
      <c r="X304" s="9"/>
      <c r="Y304" s="9"/>
      <c r="Z304" s="9"/>
      <c r="AA304" s="9"/>
      <c r="AB304" s="9"/>
      <c r="AC304" s="9"/>
      <c r="AD304" s="9"/>
      <c r="AE304" s="9"/>
    </row>
    <row r="305">
      <c r="A305" s="172"/>
      <c r="B305" s="9"/>
      <c r="C305" s="9"/>
      <c r="D305" s="9"/>
      <c r="E305" s="9"/>
      <c r="F305" s="9"/>
      <c r="G305" s="9"/>
      <c r="H305" s="9"/>
      <c r="I305" s="9"/>
      <c r="J305" s="9"/>
      <c r="K305" s="9"/>
      <c r="L305" s="9"/>
      <c r="M305" s="9"/>
      <c r="N305" s="9"/>
      <c r="O305" s="9"/>
      <c r="P305" s="9"/>
      <c r="Q305" s="9"/>
      <c r="R305" s="9"/>
      <c r="S305" s="9"/>
      <c r="T305" s="9"/>
      <c r="U305" s="9"/>
      <c r="V305" s="9"/>
      <c r="W305" s="9"/>
      <c r="X305" s="9"/>
      <c r="Y305" s="9"/>
      <c r="Z305" s="9"/>
      <c r="AA305" s="9"/>
      <c r="AB305" s="9"/>
      <c r="AC305" s="9"/>
      <c r="AD305" s="9"/>
      <c r="AE305" s="9"/>
    </row>
    <row r="306">
      <c r="A306" s="172"/>
      <c r="B306" s="9"/>
      <c r="C306" s="9"/>
      <c r="D306" s="9"/>
      <c r="E306" s="9"/>
      <c r="F306" s="9"/>
      <c r="G306" s="9"/>
      <c r="H306" s="9"/>
      <c r="I306" s="9"/>
      <c r="J306" s="9"/>
      <c r="K306" s="9"/>
      <c r="L306" s="9"/>
      <c r="M306" s="9"/>
      <c r="N306" s="9"/>
      <c r="O306" s="9"/>
      <c r="P306" s="9"/>
      <c r="Q306" s="9"/>
      <c r="R306" s="9"/>
      <c r="S306" s="9"/>
      <c r="T306" s="9"/>
      <c r="U306" s="9"/>
      <c r="V306" s="9"/>
      <c r="W306" s="9"/>
      <c r="X306" s="9"/>
      <c r="Y306" s="9"/>
      <c r="Z306" s="9"/>
      <c r="AA306" s="9"/>
      <c r="AB306" s="9"/>
      <c r="AC306" s="9"/>
      <c r="AD306" s="9"/>
      <c r="AE306" s="9"/>
    </row>
    <row r="307">
      <c r="A307" s="172"/>
      <c r="B307" s="9"/>
      <c r="C307" s="9"/>
      <c r="D307" s="9"/>
      <c r="E307" s="9"/>
      <c r="F307" s="9"/>
      <c r="G307" s="9"/>
      <c r="H307" s="9"/>
      <c r="I307" s="9"/>
      <c r="J307" s="9"/>
      <c r="K307" s="9"/>
      <c r="L307" s="9"/>
      <c r="M307" s="9"/>
      <c r="N307" s="9"/>
      <c r="O307" s="9"/>
      <c r="P307" s="9"/>
      <c r="Q307" s="9"/>
      <c r="R307" s="9"/>
      <c r="S307" s="9"/>
      <c r="T307" s="9"/>
      <c r="U307" s="9"/>
      <c r="V307" s="9"/>
      <c r="W307" s="9"/>
      <c r="X307" s="9"/>
      <c r="Y307" s="9"/>
      <c r="Z307" s="9"/>
      <c r="AA307" s="9"/>
      <c r="AB307" s="9"/>
      <c r="AC307" s="9"/>
      <c r="AD307" s="9"/>
      <c r="AE307" s="9"/>
    </row>
    <row r="308">
      <c r="A308" s="172"/>
      <c r="B308" s="9"/>
      <c r="C308" s="9"/>
      <c r="D308" s="9"/>
      <c r="E308" s="9"/>
      <c r="F308" s="9"/>
      <c r="G308" s="9"/>
      <c r="H308" s="9"/>
      <c r="I308" s="9"/>
      <c r="J308" s="9"/>
      <c r="K308" s="9"/>
      <c r="L308" s="9"/>
      <c r="M308" s="9"/>
      <c r="N308" s="9"/>
      <c r="O308" s="9"/>
      <c r="P308" s="9"/>
      <c r="Q308" s="9"/>
      <c r="R308" s="9"/>
      <c r="S308" s="9"/>
      <c r="T308" s="9"/>
      <c r="U308" s="9"/>
      <c r="V308" s="9"/>
      <c r="W308" s="9"/>
      <c r="X308" s="9"/>
      <c r="Y308" s="9"/>
      <c r="Z308" s="9"/>
      <c r="AA308" s="9"/>
      <c r="AB308" s="9"/>
      <c r="AC308" s="9"/>
      <c r="AD308" s="9"/>
      <c r="AE308" s="9"/>
    </row>
    <row r="309">
      <c r="A309" s="172"/>
      <c r="B309" s="9"/>
      <c r="C309" s="9"/>
      <c r="D309" s="9"/>
      <c r="E309" s="9"/>
      <c r="F309" s="9"/>
      <c r="G309" s="9"/>
      <c r="H309" s="9"/>
      <c r="I309" s="9"/>
      <c r="J309" s="9"/>
      <c r="K309" s="9"/>
      <c r="L309" s="9"/>
      <c r="M309" s="9"/>
      <c r="N309" s="9"/>
      <c r="O309" s="9"/>
      <c r="P309" s="9"/>
      <c r="Q309" s="9"/>
      <c r="R309" s="9"/>
      <c r="S309" s="9"/>
      <c r="T309" s="9"/>
      <c r="U309" s="9"/>
      <c r="V309" s="9"/>
      <c r="W309" s="9"/>
      <c r="X309" s="9"/>
      <c r="Y309" s="9"/>
      <c r="Z309" s="9"/>
      <c r="AA309" s="9"/>
      <c r="AB309" s="9"/>
      <c r="AC309" s="9"/>
      <c r="AD309" s="9"/>
      <c r="AE309" s="9"/>
    </row>
    <row r="310">
      <c r="A310" s="172"/>
      <c r="B310" s="9"/>
      <c r="C310" s="9"/>
      <c r="D310" s="9"/>
      <c r="E310" s="9"/>
      <c r="F310" s="9"/>
      <c r="G310" s="9"/>
      <c r="H310" s="9"/>
      <c r="I310" s="9"/>
      <c r="J310" s="9"/>
      <c r="K310" s="9"/>
      <c r="L310" s="9"/>
      <c r="M310" s="9"/>
      <c r="N310" s="9"/>
      <c r="O310" s="9"/>
      <c r="P310" s="9"/>
      <c r="Q310" s="9"/>
      <c r="R310" s="9"/>
      <c r="S310" s="9"/>
      <c r="T310" s="9"/>
      <c r="U310" s="9"/>
      <c r="V310" s="9"/>
      <c r="W310" s="9"/>
      <c r="X310" s="9"/>
      <c r="Y310" s="9"/>
      <c r="Z310" s="9"/>
      <c r="AA310" s="9"/>
      <c r="AB310" s="9"/>
      <c r="AC310" s="9"/>
      <c r="AD310" s="9"/>
      <c r="AE310" s="9"/>
    </row>
    <row r="311">
      <c r="A311" s="172"/>
      <c r="B311" s="9"/>
      <c r="C311" s="9"/>
      <c r="D311" s="9"/>
      <c r="E311" s="9"/>
      <c r="F311" s="9"/>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row>
    <row r="312">
      <c r="A312" s="172"/>
      <c r="B312" s="9"/>
      <c r="C312" s="9"/>
      <c r="D312" s="9"/>
      <c r="E312" s="9"/>
      <c r="F312" s="9"/>
      <c r="G312" s="9"/>
      <c r="H312" s="9"/>
      <c r="I312" s="9"/>
      <c r="J312" s="9"/>
      <c r="K312" s="9"/>
      <c r="L312" s="9"/>
      <c r="M312" s="9"/>
      <c r="N312" s="9"/>
      <c r="O312" s="9"/>
      <c r="P312" s="9"/>
      <c r="Q312" s="9"/>
      <c r="R312" s="9"/>
      <c r="S312" s="9"/>
      <c r="T312" s="9"/>
      <c r="U312" s="9"/>
      <c r="V312" s="9"/>
      <c r="W312" s="9"/>
      <c r="X312" s="9"/>
      <c r="Y312" s="9"/>
      <c r="Z312" s="9"/>
      <c r="AA312" s="9"/>
      <c r="AB312" s="9"/>
      <c r="AC312" s="9"/>
      <c r="AD312" s="9"/>
      <c r="AE312" s="9"/>
    </row>
    <row r="313">
      <c r="A313" s="172"/>
      <c r="B313" s="9"/>
      <c r="C313" s="9"/>
      <c r="D313" s="9"/>
      <c r="E313" s="9"/>
      <c r="F313" s="9"/>
      <c r="G313" s="9"/>
      <c r="H313" s="9"/>
      <c r="I313" s="9"/>
      <c r="J313" s="9"/>
      <c r="K313" s="9"/>
      <c r="L313" s="9"/>
      <c r="M313" s="9"/>
      <c r="N313" s="9"/>
      <c r="O313" s="9"/>
      <c r="P313" s="9"/>
      <c r="Q313" s="9"/>
      <c r="R313" s="9"/>
      <c r="S313" s="9"/>
      <c r="T313" s="9"/>
      <c r="U313" s="9"/>
      <c r="V313" s="9"/>
      <c r="W313" s="9"/>
      <c r="X313" s="9"/>
      <c r="Y313" s="9"/>
      <c r="Z313" s="9"/>
      <c r="AA313" s="9"/>
      <c r="AB313" s="9"/>
      <c r="AC313" s="9"/>
      <c r="AD313" s="9"/>
      <c r="AE313" s="9"/>
    </row>
    <row r="314">
      <c r="A314" s="172"/>
      <c r="B314" s="9"/>
      <c r="C314" s="9"/>
      <c r="D314" s="9"/>
      <c r="E314" s="9"/>
      <c r="F314" s="9"/>
      <c r="G314" s="9"/>
      <c r="H314" s="9"/>
      <c r="I314" s="9"/>
      <c r="J314" s="9"/>
      <c r="K314" s="9"/>
      <c r="L314" s="9"/>
      <c r="M314" s="9"/>
      <c r="N314" s="9"/>
      <c r="O314" s="9"/>
      <c r="P314" s="9"/>
      <c r="Q314" s="9"/>
      <c r="R314" s="9"/>
      <c r="S314" s="9"/>
      <c r="T314" s="9"/>
      <c r="U314" s="9"/>
      <c r="V314" s="9"/>
      <c r="W314" s="9"/>
      <c r="X314" s="9"/>
      <c r="Y314" s="9"/>
      <c r="Z314" s="9"/>
      <c r="AA314" s="9"/>
      <c r="AB314" s="9"/>
      <c r="AC314" s="9"/>
      <c r="AD314" s="9"/>
      <c r="AE314" s="9"/>
    </row>
    <row r="315">
      <c r="A315" s="172"/>
      <c r="B315" s="9"/>
      <c r="C315" s="9"/>
      <c r="D315" s="9"/>
      <c r="E315" s="9"/>
      <c r="F315" s="9"/>
      <c r="G315" s="9"/>
      <c r="H315" s="9"/>
      <c r="I315" s="9"/>
      <c r="J315" s="9"/>
      <c r="K315" s="9"/>
      <c r="L315" s="9"/>
      <c r="M315" s="9"/>
      <c r="N315" s="9"/>
      <c r="O315" s="9"/>
      <c r="P315" s="9"/>
      <c r="Q315" s="9"/>
      <c r="R315" s="9"/>
      <c r="S315" s="9"/>
      <c r="T315" s="9"/>
      <c r="U315" s="9"/>
      <c r="V315" s="9"/>
      <c r="W315" s="9"/>
      <c r="X315" s="9"/>
      <c r="Y315" s="9"/>
      <c r="Z315" s="9"/>
      <c r="AA315" s="9"/>
      <c r="AB315" s="9"/>
      <c r="AC315" s="9"/>
      <c r="AD315" s="9"/>
      <c r="AE315" s="9"/>
    </row>
    <row r="316">
      <c r="A316" s="172"/>
      <c r="B316" s="9"/>
      <c r="C316" s="9"/>
      <c r="D316" s="9"/>
      <c r="E316" s="9"/>
      <c r="F316" s="9"/>
      <c r="G316" s="9"/>
      <c r="H316" s="9"/>
      <c r="I316" s="9"/>
      <c r="J316" s="9"/>
      <c r="K316" s="9"/>
      <c r="L316" s="9"/>
      <c r="M316" s="9"/>
      <c r="N316" s="9"/>
      <c r="O316" s="9"/>
      <c r="P316" s="9"/>
      <c r="Q316" s="9"/>
      <c r="R316" s="9"/>
      <c r="S316" s="9"/>
      <c r="T316" s="9"/>
      <c r="U316" s="9"/>
      <c r="V316" s="9"/>
      <c r="W316" s="9"/>
      <c r="X316" s="9"/>
      <c r="Y316" s="9"/>
      <c r="Z316" s="9"/>
      <c r="AA316" s="9"/>
      <c r="AB316" s="9"/>
      <c r="AC316" s="9"/>
      <c r="AD316" s="9"/>
      <c r="AE316" s="9"/>
    </row>
    <row r="317">
      <c r="A317" s="172"/>
      <c r="B317" s="9"/>
      <c r="C317" s="9"/>
      <c r="D317" s="9"/>
      <c r="E317" s="9"/>
      <c r="F317" s="9"/>
      <c r="G317" s="9"/>
      <c r="H317" s="9"/>
      <c r="I317" s="9"/>
      <c r="J317" s="9"/>
      <c r="K317" s="9"/>
      <c r="L317" s="9"/>
      <c r="M317" s="9"/>
      <c r="N317" s="9"/>
      <c r="O317" s="9"/>
      <c r="P317" s="9"/>
      <c r="Q317" s="9"/>
      <c r="R317" s="9"/>
      <c r="S317" s="9"/>
      <c r="T317" s="9"/>
      <c r="U317" s="9"/>
      <c r="V317" s="9"/>
      <c r="W317" s="9"/>
      <c r="X317" s="9"/>
      <c r="Y317" s="9"/>
      <c r="Z317" s="9"/>
      <c r="AA317" s="9"/>
      <c r="AB317" s="9"/>
      <c r="AC317" s="9"/>
      <c r="AD317" s="9"/>
      <c r="AE317" s="9"/>
    </row>
    <row r="318">
      <c r="A318" s="172"/>
      <c r="B318" s="9"/>
      <c r="C318" s="9"/>
      <c r="D318" s="9"/>
      <c r="E318" s="9"/>
      <c r="F318" s="9"/>
      <c r="G318" s="9"/>
      <c r="H318" s="9"/>
      <c r="I318" s="9"/>
      <c r="J318" s="9"/>
      <c r="K318" s="9"/>
      <c r="L318" s="9"/>
      <c r="M318" s="9"/>
      <c r="N318" s="9"/>
      <c r="O318" s="9"/>
      <c r="P318" s="9"/>
      <c r="Q318" s="9"/>
      <c r="R318" s="9"/>
      <c r="S318" s="9"/>
      <c r="T318" s="9"/>
      <c r="U318" s="9"/>
      <c r="V318" s="9"/>
      <c r="W318" s="9"/>
      <c r="X318" s="9"/>
      <c r="Y318" s="9"/>
      <c r="Z318" s="9"/>
      <c r="AA318" s="9"/>
      <c r="AB318" s="9"/>
      <c r="AC318" s="9"/>
      <c r="AD318" s="9"/>
      <c r="AE318" s="9"/>
    </row>
    <row r="319">
      <c r="A319" s="172"/>
      <c r="B319" s="9"/>
      <c r="C319" s="9"/>
      <c r="D319" s="9"/>
      <c r="E319" s="9"/>
      <c r="F319" s="9"/>
      <c r="G319" s="9"/>
      <c r="H319" s="9"/>
      <c r="I319" s="9"/>
      <c r="J319" s="9"/>
      <c r="K319" s="9"/>
      <c r="L319" s="9"/>
      <c r="M319" s="9"/>
      <c r="N319" s="9"/>
      <c r="O319" s="9"/>
      <c r="P319" s="9"/>
      <c r="Q319" s="9"/>
      <c r="R319" s="9"/>
      <c r="S319" s="9"/>
      <c r="T319" s="9"/>
      <c r="U319" s="9"/>
      <c r="V319" s="9"/>
      <c r="W319" s="9"/>
      <c r="X319" s="9"/>
      <c r="Y319" s="9"/>
      <c r="Z319" s="9"/>
      <c r="AA319" s="9"/>
      <c r="AB319" s="9"/>
      <c r="AC319" s="9"/>
      <c r="AD319" s="9"/>
      <c r="AE319" s="9"/>
    </row>
    <row r="320">
      <c r="A320" s="172"/>
      <c r="B320" s="9"/>
      <c r="C320" s="9"/>
      <c r="D320" s="9"/>
      <c r="E320" s="9"/>
      <c r="F320" s="9"/>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row>
    <row r="321">
      <c r="A321" s="172"/>
      <c r="B321" s="9"/>
      <c r="C321" s="9"/>
      <c r="D321" s="9"/>
      <c r="E321" s="9"/>
      <c r="F321" s="9"/>
      <c r="G321" s="9"/>
      <c r="H321" s="9"/>
      <c r="I321" s="9"/>
      <c r="J321" s="9"/>
      <c r="K321" s="9"/>
      <c r="L321" s="9"/>
      <c r="M321" s="9"/>
      <c r="N321" s="9"/>
      <c r="O321" s="9"/>
      <c r="P321" s="9"/>
      <c r="Q321" s="9"/>
      <c r="R321" s="9"/>
      <c r="S321" s="9"/>
      <c r="T321" s="9"/>
      <c r="U321" s="9"/>
      <c r="V321" s="9"/>
      <c r="W321" s="9"/>
      <c r="X321" s="9"/>
      <c r="Y321" s="9"/>
      <c r="Z321" s="9"/>
      <c r="AA321" s="9"/>
      <c r="AB321" s="9"/>
      <c r="AC321" s="9"/>
      <c r="AD321" s="9"/>
      <c r="AE321" s="9"/>
    </row>
    <row r="322">
      <c r="A322" s="172"/>
      <c r="B322" s="9"/>
      <c r="C322" s="9"/>
      <c r="D322" s="9"/>
      <c r="E322" s="9"/>
      <c r="F322" s="9"/>
      <c r="G322" s="9"/>
      <c r="H322" s="9"/>
      <c r="I322" s="9"/>
      <c r="J322" s="9"/>
      <c r="K322" s="9"/>
      <c r="L322" s="9"/>
      <c r="M322" s="9"/>
      <c r="N322" s="9"/>
      <c r="O322" s="9"/>
      <c r="P322" s="9"/>
      <c r="Q322" s="9"/>
      <c r="R322" s="9"/>
      <c r="S322" s="9"/>
      <c r="T322" s="9"/>
      <c r="U322" s="9"/>
      <c r="V322" s="9"/>
      <c r="W322" s="9"/>
      <c r="X322" s="9"/>
      <c r="Y322" s="9"/>
      <c r="Z322" s="9"/>
      <c r="AA322" s="9"/>
      <c r="AB322" s="9"/>
      <c r="AC322" s="9"/>
      <c r="AD322" s="9"/>
      <c r="AE322" s="9"/>
    </row>
    <row r="323">
      <c r="A323" s="172"/>
      <c r="B323" s="9"/>
      <c r="C323" s="9"/>
      <c r="D323" s="9"/>
      <c r="E323" s="9"/>
      <c r="F323" s="9"/>
      <c r="G323" s="9"/>
      <c r="H323" s="9"/>
      <c r="I323" s="9"/>
      <c r="J323" s="9"/>
      <c r="K323" s="9"/>
      <c r="L323" s="9"/>
      <c r="M323" s="9"/>
      <c r="N323" s="9"/>
      <c r="O323" s="9"/>
      <c r="P323" s="9"/>
      <c r="Q323" s="9"/>
      <c r="R323" s="9"/>
      <c r="S323" s="9"/>
      <c r="T323" s="9"/>
      <c r="U323" s="9"/>
      <c r="V323" s="9"/>
      <c r="W323" s="9"/>
      <c r="X323" s="9"/>
      <c r="Y323" s="9"/>
      <c r="Z323" s="9"/>
      <c r="AA323" s="9"/>
      <c r="AB323" s="9"/>
      <c r="AC323" s="9"/>
      <c r="AD323" s="9"/>
      <c r="AE323" s="9"/>
    </row>
    <row r="324">
      <c r="A324" s="172"/>
      <c r="B324" s="9"/>
      <c r="C324" s="9"/>
      <c r="D324" s="9"/>
      <c r="E324" s="9"/>
      <c r="F324" s="9"/>
      <c r="G324" s="9"/>
      <c r="H324" s="9"/>
      <c r="I324" s="9"/>
      <c r="J324" s="9"/>
      <c r="K324" s="9"/>
      <c r="L324" s="9"/>
      <c r="M324" s="9"/>
      <c r="N324" s="9"/>
      <c r="O324" s="9"/>
      <c r="P324" s="9"/>
      <c r="Q324" s="9"/>
      <c r="R324" s="9"/>
      <c r="S324" s="9"/>
      <c r="T324" s="9"/>
      <c r="U324" s="9"/>
      <c r="V324" s="9"/>
      <c r="W324" s="9"/>
      <c r="X324" s="9"/>
      <c r="Y324" s="9"/>
      <c r="Z324" s="9"/>
      <c r="AA324" s="9"/>
      <c r="AB324" s="9"/>
      <c r="AC324" s="9"/>
      <c r="AD324" s="9"/>
      <c r="AE324" s="9"/>
    </row>
    <row r="325">
      <c r="A325" s="172"/>
      <c r="B325" s="9"/>
      <c r="C325" s="9"/>
      <c r="D325" s="9"/>
      <c r="E325" s="9"/>
      <c r="F325" s="9"/>
      <c r="G325" s="9"/>
      <c r="H325" s="9"/>
      <c r="I325" s="9"/>
      <c r="J325" s="9"/>
      <c r="K325" s="9"/>
      <c r="L325" s="9"/>
      <c r="M325" s="9"/>
      <c r="N325" s="9"/>
      <c r="O325" s="9"/>
      <c r="P325" s="9"/>
      <c r="Q325" s="9"/>
      <c r="R325" s="9"/>
      <c r="S325" s="9"/>
      <c r="T325" s="9"/>
      <c r="U325" s="9"/>
      <c r="V325" s="9"/>
      <c r="W325" s="9"/>
      <c r="X325" s="9"/>
      <c r="Y325" s="9"/>
      <c r="Z325" s="9"/>
      <c r="AA325" s="9"/>
      <c r="AB325" s="9"/>
      <c r="AC325" s="9"/>
      <c r="AD325" s="9"/>
      <c r="AE325" s="9"/>
    </row>
    <row r="326">
      <c r="A326" s="172"/>
      <c r="B326" s="9"/>
      <c r="C326" s="9"/>
      <c r="D326" s="9"/>
      <c r="E326" s="9"/>
      <c r="F326" s="9"/>
      <c r="G326" s="9"/>
      <c r="H326" s="9"/>
      <c r="I326" s="9"/>
      <c r="J326" s="9"/>
      <c r="K326" s="9"/>
      <c r="L326" s="9"/>
      <c r="M326" s="9"/>
      <c r="N326" s="9"/>
      <c r="O326" s="9"/>
      <c r="P326" s="9"/>
      <c r="Q326" s="9"/>
      <c r="R326" s="9"/>
      <c r="S326" s="9"/>
      <c r="T326" s="9"/>
      <c r="U326" s="9"/>
      <c r="V326" s="9"/>
      <c r="W326" s="9"/>
      <c r="X326" s="9"/>
      <c r="Y326" s="9"/>
      <c r="Z326" s="9"/>
      <c r="AA326" s="9"/>
      <c r="AB326" s="9"/>
      <c r="AC326" s="9"/>
      <c r="AD326" s="9"/>
      <c r="AE326" s="9"/>
    </row>
    <row r="327">
      <c r="A327" s="172"/>
      <c r="B327" s="9"/>
      <c r="C327" s="9"/>
      <c r="D327" s="9"/>
      <c r="E327" s="9"/>
      <c r="F327" s="9"/>
      <c r="G327" s="9"/>
      <c r="H327" s="9"/>
      <c r="I327" s="9"/>
      <c r="J327" s="9"/>
      <c r="K327" s="9"/>
      <c r="L327" s="9"/>
      <c r="M327" s="9"/>
      <c r="N327" s="9"/>
      <c r="O327" s="9"/>
      <c r="P327" s="9"/>
      <c r="Q327" s="9"/>
      <c r="R327" s="9"/>
      <c r="S327" s="9"/>
      <c r="T327" s="9"/>
      <c r="U327" s="9"/>
      <c r="V327" s="9"/>
      <c r="W327" s="9"/>
      <c r="X327" s="9"/>
      <c r="Y327" s="9"/>
      <c r="Z327" s="9"/>
      <c r="AA327" s="9"/>
      <c r="AB327" s="9"/>
      <c r="AC327" s="9"/>
      <c r="AD327" s="9"/>
      <c r="AE327" s="9"/>
    </row>
    <row r="328">
      <c r="A328" s="172"/>
      <c r="B328" s="9"/>
      <c r="C328" s="9"/>
      <c r="D328" s="9"/>
      <c r="E328" s="9"/>
      <c r="F328" s="9"/>
      <c r="G328" s="9"/>
      <c r="H328" s="9"/>
      <c r="I328" s="9"/>
      <c r="J328" s="9"/>
      <c r="K328" s="9"/>
      <c r="L328" s="9"/>
      <c r="M328" s="9"/>
      <c r="N328" s="9"/>
      <c r="O328" s="9"/>
      <c r="P328" s="9"/>
      <c r="Q328" s="9"/>
      <c r="R328" s="9"/>
      <c r="S328" s="9"/>
      <c r="T328" s="9"/>
      <c r="U328" s="9"/>
      <c r="V328" s="9"/>
      <c r="W328" s="9"/>
      <c r="X328" s="9"/>
      <c r="Y328" s="9"/>
      <c r="Z328" s="9"/>
      <c r="AA328" s="9"/>
      <c r="AB328" s="9"/>
      <c r="AC328" s="9"/>
      <c r="AD328" s="9"/>
      <c r="AE328" s="9"/>
    </row>
    <row r="329">
      <c r="A329" s="172"/>
      <c r="B329" s="9"/>
      <c r="C329" s="9"/>
      <c r="D329" s="9"/>
      <c r="E329" s="9"/>
      <c r="F329" s="9"/>
      <c r="G329" s="9"/>
      <c r="H329" s="9"/>
      <c r="I329" s="9"/>
      <c r="J329" s="9"/>
      <c r="K329" s="9"/>
      <c r="L329" s="9"/>
      <c r="M329" s="9"/>
      <c r="N329" s="9"/>
      <c r="O329" s="9"/>
      <c r="P329" s="9"/>
      <c r="Q329" s="9"/>
      <c r="R329" s="9"/>
      <c r="S329" s="9"/>
      <c r="T329" s="9"/>
      <c r="U329" s="9"/>
      <c r="V329" s="9"/>
      <c r="W329" s="9"/>
      <c r="X329" s="9"/>
      <c r="Y329" s="9"/>
      <c r="Z329" s="9"/>
      <c r="AA329" s="9"/>
      <c r="AB329" s="9"/>
      <c r="AC329" s="9"/>
      <c r="AD329" s="9"/>
      <c r="AE329" s="9"/>
    </row>
    <row r="330">
      <c r="A330" s="172"/>
      <c r="B330" s="9"/>
      <c r="C330" s="9"/>
      <c r="D330" s="9"/>
      <c r="E330" s="9"/>
      <c r="F330" s="9"/>
      <c r="G330" s="9"/>
      <c r="H330" s="9"/>
      <c r="I330" s="9"/>
      <c r="J330" s="9"/>
      <c r="K330" s="9"/>
      <c r="L330" s="9"/>
      <c r="M330" s="9"/>
      <c r="N330" s="9"/>
      <c r="O330" s="9"/>
      <c r="P330" s="9"/>
      <c r="Q330" s="9"/>
      <c r="R330" s="9"/>
      <c r="S330" s="9"/>
      <c r="T330" s="9"/>
      <c r="U330" s="9"/>
      <c r="V330" s="9"/>
      <c r="W330" s="9"/>
      <c r="X330" s="9"/>
      <c r="Y330" s="9"/>
      <c r="Z330" s="9"/>
      <c r="AA330" s="9"/>
      <c r="AB330" s="9"/>
      <c r="AC330" s="9"/>
      <c r="AD330" s="9"/>
      <c r="AE330" s="9"/>
    </row>
    <row r="331">
      <c r="A331" s="172"/>
      <c r="B331" s="9"/>
      <c r="C331" s="9"/>
      <c r="D331" s="9"/>
      <c r="E331" s="9"/>
      <c r="F331" s="9"/>
      <c r="G331" s="9"/>
      <c r="H331" s="9"/>
      <c r="I331" s="9"/>
      <c r="J331" s="9"/>
      <c r="K331" s="9"/>
      <c r="L331" s="9"/>
      <c r="M331" s="9"/>
      <c r="N331" s="9"/>
      <c r="O331" s="9"/>
      <c r="P331" s="9"/>
      <c r="Q331" s="9"/>
      <c r="R331" s="9"/>
      <c r="S331" s="9"/>
      <c r="T331" s="9"/>
      <c r="U331" s="9"/>
      <c r="V331" s="9"/>
      <c r="W331" s="9"/>
      <c r="X331" s="9"/>
      <c r="Y331" s="9"/>
      <c r="Z331" s="9"/>
      <c r="AA331" s="9"/>
      <c r="AB331" s="9"/>
      <c r="AC331" s="9"/>
      <c r="AD331" s="9"/>
      <c r="AE331" s="9"/>
    </row>
    <row r="332">
      <c r="A332" s="172"/>
      <c r="B332" s="9"/>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row>
    <row r="333">
      <c r="A333" s="172"/>
      <c r="B333" s="9"/>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row>
    <row r="334">
      <c r="A334" s="172"/>
      <c r="B334" s="9"/>
      <c r="C334" s="9"/>
      <c r="D334" s="9"/>
      <c r="E334" s="9"/>
      <c r="F334" s="9"/>
      <c r="G334" s="9"/>
      <c r="H334" s="9"/>
      <c r="I334" s="9"/>
      <c r="J334" s="9"/>
      <c r="K334" s="9"/>
      <c r="L334" s="9"/>
      <c r="M334" s="9"/>
      <c r="N334" s="9"/>
      <c r="O334" s="9"/>
      <c r="P334" s="9"/>
      <c r="Q334" s="9"/>
      <c r="R334" s="9"/>
      <c r="S334" s="9"/>
      <c r="T334" s="9"/>
      <c r="U334" s="9"/>
      <c r="V334" s="9"/>
      <c r="W334" s="9"/>
      <c r="X334" s="9"/>
      <c r="Y334" s="9"/>
      <c r="Z334" s="9"/>
      <c r="AA334" s="9"/>
      <c r="AB334" s="9"/>
      <c r="AC334" s="9"/>
      <c r="AD334" s="9"/>
      <c r="AE334" s="9"/>
    </row>
    <row r="335">
      <c r="A335" s="172"/>
      <c r="B335" s="9"/>
      <c r="C335" s="9"/>
      <c r="D335" s="9"/>
      <c r="E335" s="9"/>
      <c r="F335" s="9"/>
      <c r="G335" s="9"/>
      <c r="H335" s="9"/>
      <c r="I335" s="9"/>
      <c r="J335" s="9"/>
      <c r="K335" s="9"/>
      <c r="L335" s="9"/>
      <c r="M335" s="9"/>
      <c r="N335" s="9"/>
      <c r="O335" s="9"/>
      <c r="P335" s="9"/>
      <c r="Q335" s="9"/>
      <c r="R335" s="9"/>
      <c r="S335" s="9"/>
      <c r="T335" s="9"/>
      <c r="U335" s="9"/>
      <c r="V335" s="9"/>
      <c r="W335" s="9"/>
      <c r="X335" s="9"/>
      <c r="Y335" s="9"/>
      <c r="Z335" s="9"/>
      <c r="AA335" s="9"/>
      <c r="AB335" s="9"/>
      <c r="AC335" s="9"/>
      <c r="AD335" s="9"/>
      <c r="AE335" s="9"/>
    </row>
    <row r="336">
      <c r="A336" s="172"/>
      <c r="B336" s="9"/>
      <c r="C336" s="9"/>
      <c r="D336" s="9"/>
      <c r="E336" s="9"/>
      <c r="F336" s="9"/>
      <c r="G336" s="9"/>
      <c r="H336" s="9"/>
      <c r="I336" s="9"/>
      <c r="J336" s="9"/>
      <c r="K336" s="9"/>
      <c r="L336" s="9"/>
      <c r="M336" s="9"/>
      <c r="N336" s="9"/>
      <c r="O336" s="9"/>
      <c r="P336" s="9"/>
      <c r="Q336" s="9"/>
      <c r="R336" s="9"/>
      <c r="S336" s="9"/>
      <c r="T336" s="9"/>
      <c r="U336" s="9"/>
      <c r="V336" s="9"/>
      <c r="W336" s="9"/>
      <c r="X336" s="9"/>
      <c r="Y336" s="9"/>
      <c r="Z336" s="9"/>
      <c r="AA336" s="9"/>
      <c r="AB336" s="9"/>
      <c r="AC336" s="9"/>
      <c r="AD336" s="9"/>
      <c r="AE336" s="9"/>
    </row>
    <row r="337">
      <c r="A337" s="172"/>
      <c r="B337" s="9"/>
      <c r="C337" s="9"/>
      <c r="D337" s="9"/>
      <c r="E337" s="9"/>
      <c r="F337" s="9"/>
      <c r="G337" s="9"/>
      <c r="H337" s="9"/>
      <c r="I337" s="9"/>
      <c r="J337" s="9"/>
      <c r="K337" s="9"/>
      <c r="L337" s="9"/>
      <c r="M337" s="9"/>
      <c r="N337" s="9"/>
      <c r="O337" s="9"/>
      <c r="P337" s="9"/>
      <c r="Q337" s="9"/>
      <c r="R337" s="9"/>
      <c r="S337" s="9"/>
      <c r="T337" s="9"/>
      <c r="U337" s="9"/>
      <c r="V337" s="9"/>
      <c r="W337" s="9"/>
      <c r="X337" s="9"/>
      <c r="Y337" s="9"/>
      <c r="Z337" s="9"/>
      <c r="AA337" s="9"/>
      <c r="AB337" s="9"/>
      <c r="AC337" s="9"/>
      <c r="AD337" s="9"/>
      <c r="AE337" s="9"/>
    </row>
    <row r="338">
      <c r="A338" s="172"/>
      <c r="B338" s="9"/>
      <c r="C338" s="9"/>
      <c r="D338" s="9"/>
      <c r="E338" s="9"/>
      <c r="F338" s="9"/>
      <c r="G338" s="9"/>
      <c r="H338" s="9"/>
      <c r="I338" s="9"/>
      <c r="J338" s="9"/>
      <c r="K338" s="9"/>
      <c r="L338" s="9"/>
      <c r="M338" s="9"/>
      <c r="N338" s="9"/>
      <c r="O338" s="9"/>
      <c r="P338" s="9"/>
      <c r="Q338" s="9"/>
      <c r="R338" s="9"/>
      <c r="S338" s="9"/>
      <c r="T338" s="9"/>
      <c r="U338" s="9"/>
      <c r="V338" s="9"/>
      <c r="W338" s="9"/>
      <c r="X338" s="9"/>
      <c r="Y338" s="9"/>
      <c r="Z338" s="9"/>
      <c r="AA338" s="9"/>
      <c r="AB338" s="9"/>
      <c r="AC338" s="9"/>
      <c r="AD338" s="9"/>
      <c r="AE338" s="9"/>
    </row>
    <row r="339">
      <c r="A339" s="172"/>
      <c r="B339" s="9"/>
      <c r="C339" s="9"/>
      <c r="D339" s="9"/>
      <c r="E339" s="9"/>
      <c r="F339" s="9"/>
      <c r="G339" s="9"/>
      <c r="H339" s="9"/>
      <c r="I339" s="9"/>
      <c r="J339" s="9"/>
      <c r="K339" s="9"/>
      <c r="L339" s="9"/>
      <c r="M339" s="9"/>
      <c r="N339" s="9"/>
      <c r="O339" s="9"/>
      <c r="P339" s="9"/>
      <c r="Q339" s="9"/>
      <c r="R339" s="9"/>
      <c r="S339" s="9"/>
      <c r="T339" s="9"/>
      <c r="U339" s="9"/>
      <c r="V339" s="9"/>
      <c r="W339" s="9"/>
      <c r="X339" s="9"/>
      <c r="Y339" s="9"/>
      <c r="Z339" s="9"/>
      <c r="AA339" s="9"/>
      <c r="AB339" s="9"/>
      <c r="AC339" s="9"/>
      <c r="AD339" s="9"/>
      <c r="AE339" s="9"/>
    </row>
    <row r="340">
      <c r="A340" s="172"/>
      <c r="B340" s="9"/>
      <c r="C340" s="9"/>
      <c r="D340" s="9"/>
      <c r="E340" s="9"/>
      <c r="F340" s="9"/>
      <c r="G340" s="9"/>
      <c r="H340" s="9"/>
      <c r="I340" s="9"/>
      <c r="J340" s="9"/>
      <c r="K340" s="9"/>
      <c r="L340" s="9"/>
      <c r="M340" s="9"/>
      <c r="N340" s="9"/>
      <c r="O340" s="9"/>
      <c r="P340" s="9"/>
      <c r="Q340" s="9"/>
      <c r="R340" s="9"/>
      <c r="S340" s="9"/>
      <c r="T340" s="9"/>
      <c r="U340" s="9"/>
      <c r="V340" s="9"/>
      <c r="W340" s="9"/>
      <c r="X340" s="9"/>
      <c r="Y340" s="9"/>
      <c r="Z340" s="9"/>
      <c r="AA340" s="9"/>
      <c r="AB340" s="9"/>
      <c r="AC340" s="9"/>
      <c r="AD340" s="9"/>
      <c r="AE340" s="9"/>
    </row>
    <row r="341">
      <c r="A341" s="172"/>
      <c r="B341" s="9"/>
      <c r="C341" s="9"/>
      <c r="D341" s="9"/>
      <c r="E341" s="9"/>
      <c r="F341" s="9"/>
      <c r="G341" s="9"/>
      <c r="H341" s="9"/>
      <c r="I341" s="9"/>
      <c r="J341" s="9"/>
      <c r="K341" s="9"/>
      <c r="L341" s="9"/>
      <c r="M341" s="9"/>
      <c r="N341" s="9"/>
      <c r="O341" s="9"/>
      <c r="P341" s="9"/>
      <c r="Q341" s="9"/>
      <c r="R341" s="9"/>
      <c r="S341" s="9"/>
      <c r="T341" s="9"/>
      <c r="U341" s="9"/>
      <c r="V341" s="9"/>
      <c r="W341" s="9"/>
      <c r="X341" s="9"/>
      <c r="Y341" s="9"/>
      <c r="Z341" s="9"/>
      <c r="AA341" s="9"/>
      <c r="AB341" s="9"/>
      <c r="AC341" s="9"/>
      <c r="AD341" s="9"/>
      <c r="AE341" s="9"/>
    </row>
    <row r="342">
      <c r="A342" s="172"/>
      <c r="B342" s="9"/>
      <c r="C342" s="9"/>
      <c r="D342" s="9"/>
      <c r="E342" s="9"/>
      <c r="F342" s="9"/>
      <c r="G342" s="9"/>
      <c r="H342" s="9"/>
      <c r="I342" s="9"/>
      <c r="J342" s="9"/>
      <c r="K342" s="9"/>
      <c r="L342" s="9"/>
      <c r="M342" s="9"/>
      <c r="N342" s="9"/>
      <c r="O342" s="9"/>
      <c r="P342" s="9"/>
      <c r="Q342" s="9"/>
      <c r="R342" s="9"/>
      <c r="S342" s="9"/>
      <c r="T342" s="9"/>
      <c r="U342" s="9"/>
      <c r="V342" s="9"/>
      <c r="W342" s="9"/>
      <c r="X342" s="9"/>
      <c r="Y342" s="9"/>
      <c r="Z342" s="9"/>
      <c r="AA342" s="9"/>
      <c r="AB342" s="9"/>
      <c r="AC342" s="9"/>
      <c r="AD342" s="9"/>
      <c r="AE342" s="9"/>
    </row>
    <row r="343">
      <c r="A343" s="172"/>
      <c r="B343" s="9"/>
      <c r="C343" s="9"/>
      <c r="D343" s="9"/>
      <c r="E343" s="9"/>
      <c r="F343" s="9"/>
      <c r="G343" s="9"/>
      <c r="H343" s="9"/>
      <c r="I343" s="9"/>
      <c r="J343" s="9"/>
      <c r="K343" s="9"/>
      <c r="L343" s="9"/>
      <c r="M343" s="9"/>
      <c r="N343" s="9"/>
      <c r="O343" s="9"/>
      <c r="P343" s="9"/>
      <c r="Q343" s="9"/>
      <c r="R343" s="9"/>
      <c r="S343" s="9"/>
      <c r="T343" s="9"/>
      <c r="U343" s="9"/>
      <c r="V343" s="9"/>
      <c r="W343" s="9"/>
      <c r="X343" s="9"/>
      <c r="Y343" s="9"/>
      <c r="Z343" s="9"/>
      <c r="AA343" s="9"/>
      <c r="AB343" s="9"/>
      <c r="AC343" s="9"/>
      <c r="AD343" s="9"/>
      <c r="AE343" s="9"/>
    </row>
    <row r="344">
      <c r="A344" s="172"/>
      <c r="B344" s="9"/>
      <c r="C344" s="9"/>
      <c r="D344" s="9"/>
      <c r="E344" s="9"/>
      <c r="F344" s="9"/>
      <c r="G344" s="9"/>
      <c r="H344" s="9"/>
      <c r="I344" s="9"/>
      <c r="J344" s="9"/>
      <c r="K344" s="9"/>
      <c r="L344" s="9"/>
      <c r="M344" s="9"/>
      <c r="N344" s="9"/>
      <c r="O344" s="9"/>
      <c r="P344" s="9"/>
      <c r="Q344" s="9"/>
      <c r="R344" s="9"/>
      <c r="S344" s="9"/>
      <c r="T344" s="9"/>
      <c r="U344" s="9"/>
      <c r="V344" s="9"/>
      <c r="W344" s="9"/>
      <c r="X344" s="9"/>
      <c r="Y344" s="9"/>
      <c r="Z344" s="9"/>
      <c r="AA344" s="9"/>
      <c r="AB344" s="9"/>
      <c r="AC344" s="9"/>
      <c r="AD344" s="9"/>
      <c r="AE344" s="9"/>
    </row>
    <row r="345">
      <c r="A345" s="172"/>
      <c r="B345" s="9"/>
      <c r="C345" s="9"/>
      <c r="D345" s="9"/>
      <c r="E345" s="9"/>
      <c r="F345" s="9"/>
      <c r="G345" s="9"/>
      <c r="H345" s="9"/>
      <c r="I345" s="9"/>
      <c r="J345" s="9"/>
      <c r="K345" s="9"/>
      <c r="L345" s="9"/>
      <c r="M345" s="9"/>
      <c r="N345" s="9"/>
      <c r="O345" s="9"/>
      <c r="P345" s="9"/>
      <c r="Q345" s="9"/>
      <c r="R345" s="9"/>
      <c r="S345" s="9"/>
      <c r="T345" s="9"/>
      <c r="U345" s="9"/>
      <c r="V345" s="9"/>
      <c r="W345" s="9"/>
      <c r="X345" s="9"/>
      <c r="Y345" s="9"/>
      <c r="Z345" s="9"/>
      <c r="AA345" s="9"/>
      <c r="AB345" s="9"/>
      <c r="AC345" s="9"/>
      <c r="AD345" s="9"/>
      <c r="AE345" s="9"/>
    </row>
    <row r="346">
      <c r="A346" s="172"/>
      <c r="B346" s="9"/>
      <c r="C346" s="9"/>
      <c r="D346" s="9"/>
      <c r="E346" s="9"/>
      <c r="F346" s="9"/>
      <c r="G346" s="9"/>
      <c r="H346" s="9"/>
      <c r="I346" s="9"/>
      <c r="J346" s="9"/>
      <c r="K346" s="9"/>
      <c r="L346" s="9"/>
      <c r="M346" s="9"/>
      <c r="N346" s="9"/>
      <c r="O346" s="9"/>
      <c r="P346" s="9"/>
      <c r="Q346" s="9"/>
      <c r="R346" s="9"/>
      <c r="S346" s="9"/>
      <c r="T346" s="9"/>
      <c r="U346" s="9"/>
      <c r="V346" s="9"/>
      <c r="W346" s="9"/>
      <c r="X346" s="9"/>
      <c r="Y346" s="9"/>
      <c r="Z346" s="9"/>
      <c r="AA346" s="9"/>
      <c r="AB346" s="9"/>
      <c r="AC346" s="9"/>
      <c r="AD346" s="9"/>
      <c r="AE346" s="9"/>
    </row>
    <row r="347">
      <c r="A347" s="172"/>
      <c r="B347" s="9"/>
      <c r="C347" s="9"/>
      <c r="D347" s="9"/>
      <c r="E347" s="9"/>
      <c r="F347" s="9"/>
      <c r="G347" s="9"/>
      <c r="H347" s="9"/>
      <c r="I347" s="9"/>
      <c r="J347" s="9"/>
      <c r="K347" s="9"/>
      <c r="L347" s="9"/>
      <c r="M347" s="9"/>
      <c r="N347" s="9"/>
      <c r="O347" s="9"/>
      <c r="P347" s="9"/>
      <c r="Q347" s="9"/>
      <c r="R347" s="9"/>
      <c r="S347" s="9"/>
      <c r="T347" s="9"/>
      <c r="U347" s="9"/>
      <c r="V347" s="9"/>
      <c r="W347" s="9"/>
      <c r="X347" s="9"/>
      <c r="Y347" s="9"/>
      <c r="Z347" s="9"/>
      <c r="AA347" s="9"/>
      <c r="AB347" s="9"/>
      <c r="AC347" s="9"/>
      <c r="AD347" s="9"/>
      <c r="AE347" s="9"/>
    </row>
    <row r="348">
      <c r="A348" s="172"/>
      <c r="B348" s="9"/>
      <c r="C348" s="9"/>
      <c r="D348" s="9"/>
      <c r="E348" s="9"/>
      <c r="F348" s="9"/>
      <c r="G348" s="9"/>
      <c r="H348" s="9"/>
      <c r="I348" s="9"/>
      <c r="J348" s="9"/>
      <c r="K348" s="9"/>
      <c r="L348" s="9"/>
      <c r="M348" s="9"/>
      <c r="N348" s="9"/>
      <c r="O348" s="9"/>
      <c r="P348" s="9"/>
      <c r="Q348" s="9"/>
      <c r="R348" s="9"/>
      <c r="S348" s="9"/>
      <c r="T348" s="9"/>
      <c r="U348" s="9"/>
      <c r="V348" s="9"/>
      <c r="W348" s="9"/>
      <c r="X348" s="9"/>
      <c r="Y348" s="9"/>
      <c r="Z348" s="9"/>
      <c r="AA348" s="9"/>
      <c r="AB348" s="9"/>
      <c r="AC348" s="9"/>
      <c r="AD348" s="9"/>
      <c r="AE348" s="9"/>
    </row>
    <row r="349">
      <c r="A349" s="172"/>
      <c r="B349" s="9"/>
      <c r="C349" s="9"/>
      <c r="D349" s="9"/>
      <c r="E349" s="9"/>
      <c r="F349" s="9"/>
      <c r="G349" s="9"/>
      <c r="H349" s="9"/>
      <c r="I349" s="9"/>
      <c r="J349" s="9"/>
      <c r="K349" s="9"/>
      <c r="L349" s="9"/>
      <c r="M349" s="9"/>
      <c r="N349" s="9"/>
      <c r="O349" s="9"/>
      <c r="P349" s="9"/>
      <c r="Q349" s="9"/>
      <c r="R349" s="9"/>
      <c r="S349" s="9"/>
      <c r="T349" s="9"/>
      <c r="U349" s="9"/>
      <c r="V349" s="9"/>
      <c r="W349" s="9"/>
      <c r="X349" s="9"/>
      <c r="Y349" s="9"/>
      <c r="Z349" s="9"/>
      <c r="AA349" s="9"/>
      <c r="AB349" s="9"/>
      <c r="AC349" s="9"/>
      <c r="AD349" s="9"/>
      <c r="AE349" s="9"/>
    </row>
    <row r="350">
      <c r="A350" s="172"/>
      <c r="B350" s="9"/>
      <c r="C350" s="9"/>
      <c r="D350" s="9"/>
      <c r="E350" s="9"/>
      <c r="F350" s="9"/>
      <c r="G350" s="9"/>
      <c r="H350" s="9"/>
      <c r="I350" s="9"/>
      <c r="J350" s="9"/>
      <c r="K350" s="9"/>
      <c r="L350" s="9"/>
      <c r="M350" s="9"/>
      <c r="N350" s="9"/>
      <c r="O350" s="9"/>
      <c r="P350" s="9"/>
      <c r="Q350" s="9"/>
      <c r="R350" s="9"/>
      <c r="S350" s="9"/>
      <c r="T350" s="9"/>
      <c r="U350" s="9"/>
      <c r="V350" s="9"/>
      <c r="W350" s="9"/>
      <c r="X350" s="9"/>
      <c r="Y350" s="9"/>
      <c r="Z350" s="9"/>
      <c r="AA350" s="9"/>
      <c r="AB350" s="9"/>
      <c r="AC350" s="9"/>
      <c r="AD350" s="9"/>
      <c r="AE350" s="9"/>
    </row>
    <row r="351">
      <c r="A351" s="172"/>
      <c r="B351" s="9"/>
      <c r="C351" s="9"/>
      <c r="D351" s="9"/>
      <c r="E351" s="9"/>
      <c r="F351" s="9"/>
      <c r="G351" s="9"/>
      <c r="H351" s="9"/>
      <c r="I351" s="9"/>
      <c r="J351" s="9"/>
      <c r="K351" s="9"/>
      <c r="L351" s="9"/>
      <c r="M351" s="9"/>
      <c r="N351" s="9"/>
      <c r="O351" s="9"/>
      <c r="P351" s="9"/>
      <c r="Q351" s="9"/>
      <c r="R351" s="9"/>
      <c r="S351" s="9"/>
      <c r="T351" s="9"/>
      <c r="U351" s="9"/>
      <c r="V351" s="9"/>
      <c r="W351" s="9"/>
      <c r="X351" s="9"/>
      <c r="Y351" s="9"/>
      <c r="Z351" s="9"/>
      <c r="AA351" s="9"/>
      <c r="AB351" s="9"/>
      <c r="AC351" s="9"/>
      <c r="AD351" s="9"/>
      <c r="AE351" s="9"/>
    </row>
    <row r="352">
      <c r="A352" s="172"/>
      <c r="B352" s="9"/>
      <c r="C352" s="9"/>
      <c r="D352" s="9"/>
      <c r="E352" s="9"/>
      <c r="F352" s="9"/>
      <c r="G352" s="9"/>
      <c r="H352" s="9"/>
      <c r="I352" s="9"/>
      <c r="J352" s="9"/>
      <c r="K352" s="9"/>
      <c r="L352" s="9"/>
      <c r="M352" s="9"/>
      <c r="N352" s="9"/>
      <c r="O352" s="9"/>
      <c r="P352" s="9"/>
      <c r="Q352" s="9"/>
      <c r="R352" s="9"/>
      <c r="S352" s="9"/>
      <c r="T352" s="9"/>
      <c r="U352" s="9"/>
      <c r="V352" s="9"/>
      <c r="W352" s="9"/>
      <c r="X352" s="9"/>
      <c r="Y352" s="9"/>
      <c r="Z352" s="9"/>
      <c r="AA352" s="9"/>
      <c r="AB352" s="9"/>
      <c r="AC352" s="9"/>
      <c r="AD352" s="9"/>
      <c r="AE352" s="9"/>
    </row>
    <row r="353">
      <c r="A353" s="172"/>
      <c r="B353" s="9"/>
      <c r="C353" s="9"/>
      <c r="D353" s="9"/>
      <c r="E353" s="9"/>
      <c r="F353" s="9"/>
      <c r="G353" s="9"/>
      <c r="H353" s="9"/>
      <c r="I353" s="9"/>
      <c r="J353" s="9"/>
      <c r="K353" s="9"/>
      <c r="L353" s="9"/>
      <c r="M353" s="9"/>
      <c r="N353" s="9"/>
      <c r="O353" s="9"/>
      <c r="P353" s="9"/>
      <c r="Q353" s="9"/>
      <c r="R353" s="9"/>
      <c r="S353" s="9"/>
      <c r="T353" s="9"/>
      <c r="U353" s="9"/>
      <c r="V353" s="9"/>
      <c r="W353" s="9"/>
      <c r="X353" s="9"/>
      <c r="Y353" s="9"/>
      <c r="Z353" s="9"/>
      <c r="AA353" s="9"/>
      <c r="AB353" s="9"/>
      <c r="AC353" s="9"/>
      <c r="AD353" s="9"/>
      <c r="AE353" s="9"/>
    </row>
    <row r="354">
      <c r="A354" s="172"/>
      <c r="B354" s="9"/>
      <c r="C354" s="9"/>
      <c r="D354" s="9"/>
      <c r="E354" s="9"/>
      <c r="F354" s="9"/>
      <c r="G354" s="9"/>
      <c r="H354" s="9"/>
      <c r="I354" s="9"/>
      <c r="J354" s="9"/>
      <c r="K354" s="9"/>
      <c r="L354" s="9"/>
      <c r="M354" s="9"/>
      <c r="N354" s="9"/>
      <c r="O354" s="9"/>
      <c r="P354" s="9"/>
      <c r="Q354" s="9"/>
      <c r="R354" s="9"/>
      <c r="S354" s="9"/>
      <c r="T354" s="9"/>
      <c r="U354" s="9"/>
      <c r="V354" s="9"/>
      <c r="W354" s="9"/>
      <c r="X354" s="9"/>
      <c r="Y354" s="9"/>
      <c r="Z354" s="9"/>
      <c r="AA354" s="9"/>
      <c r="AB354" s="9"/>
      <c r="AC354" s="9"/>
      <c r="AD354" s="9"/>
      <c r="AE354" s="9"/>
    </row>
    <row r="355">
      <c r="A355" s="172"/>
      <c r="B355" s="9"/>
      <c r="C355" s="9"/>
      <c r="D355" s="9"/>
      <c r="E355" s="9"/>
      <c r="F355" s="9"/>
      <c r="G355" s="9"/>
      <c r="H355" s="9"/>
      <c r="I355" s="9"/>
      <c r="J355" s="9"/>
      <c r="K355" s="9"/>
      <c r="L355" s="9"/>
      <c r="M355" s="9"/>
      <c r="N355" s="9"/>
      <c r="O355" s="9"/>
      <c r="P355" s="9"/>
      <c r="Q355" s="9"/>
      <c r="R355" s="9"/>
      <c r="S355" s="9"/>
      <c r="T355" s="9"/>
      <c r="U355" s="9"/>
      <c r="V355" s="9"/>
      <c r="W355" s="9"/>
      <c r="X355" s="9"/>
      <c r="Y355" s="9"/>
      <c r="Z355" s="9"/>
      <c r="AA355" s="9"/>
      <c r="AB355" s="9"/>
      <c r="AC355" s="9"/>
      <c r="AD355" s="9"/>
      <c r="AE355" s="9"/>
    </row>
    <row r="356">
      <c r="A356" s="172"/>
      <c r="B356" s="9"/>
      <c r="C356" s="9"/>
      <c r="D356" s="9"/>
      <c r="E356" s="9"/>
      <c r="F356" s="9"/>
      <c r="G356" s="9"/>
      <c r="H356" s="9"/>
      <c r="I356" s="9"/>
      <c r="J356" s="9"/>
      <c r="K356" s="9"/>
      <c r="L356" s="9"/>
      <c r="M356" s="9"/>
      <c r="N356" s="9"/>
      <c r="O356" s="9"/>
      <c r="P356" s="9"/>
      <c r="Q356" s="9"/>
      <c r="R356" s="9"/>
      <c r="S356" s="9"/>
      <c r="T356" s="9"/>
      <c r="U356" s="9"/>
      <c r="V356" s="9"/>
      <c r="W356" s="9"/>
      <c r="X356" s="9"/>
      <c r="Y356" s="9"/>
      <c r="Z356" s="9"/>
      <c r="AA356" s="9"/>
      <c r="AB356" s="9"/>
      <c r="AC356" s="9"/>
      <c r="AD356" s="9"/>
      <c r="AE356" s="9"/>
    </row>
    <row r="357">
      <c r="A357" s="172"/>
      <c r="B357" s="9"/>
      <c r="C357" s="9"/>
      <c r="D357" s="9"/>
      <c r="E357" s="9"/>
      <c r="F357" s="9"/>
      <c r="G357" s="9"/>
      <c r="H357" s="9"/>
      <c r="I357" s="9"/>
      <c r="J357" s="9"/>
      <c r="K357" s="9"/>
      <c r="L357" s="9"/>
      <c r="M357" s="9"/>
      <c r="N357" s="9"/>
      <c r="O357" s="9"/>
      <c r="P357" s="9"/>
      <c r="Q357" s="9"/>
      <c r="R357" s="9"/>
      <c r="S357" s="9"/>
      <c r="T357" s="9"/>
      <c r="U357" s="9"/>
      <c r="V357" s="9"/>
      <c r="W357" s="9"/>
      <c r="X357" s="9"/>
      <c r="Y357" s="9"/>
      <c r="Z357" s="9"/>
      <c r="AA357" s="9"/>
      <c r="AB357" s="9"/>
      <c r="AC357" s="9"/>
      <c r="AD357" s="9"/>
      <c r="AE357" s="9"/>
    </row>
    <row r="358">
      <c r="A358" s="172"/>
      <c r="B358" s="9"/>
      <c r="C358" s="9"/>
      <c r="D358" s="9"/>
      <c r="E358" s="9"/>
      <c r="F358" s="9"/>
      <c r="G358" s="9"/>
      <c r="H358" s="9"/>
      <c r="I358" s="9"/>
      <c r="J358" s="9"/>
      <c r="K358" s="9"/>
      <c r="L358" s="9"/>
      <c r="M358" s="9"/>
      <c r="N358" s="9"/>
      <c r="O358" s="9"/>
      <c r="P358" s="9"/>
      <c r="Q358" s="9"/>
      <c r="R358" s="9"/>
      <c r="S358" s="9"/>
      <c r="T358" s="9"/>
      <c r="U358" s="9"/>
      <c r="V358" s="9"/>
      <c r="W358" s="9"/>
      <c r="X358" s="9"/>
      <c r="Y358" s="9"/>
      <c r="Z358" s="9"/>
      <c r="AA358" s="9"/>
      <c r="AB358" s="9"/>
      <c r="AC358" s="9"/>
      <c r="AD358" s="9"/>
      <c r="AE358" s="9"/>
    </row>
    <row r="359">
      <c r="A359" s="172"/>
      <c r="B359" s="9"/>
      <c r="C359" s="9"/>
      <c r="D359" s="9"/>
      <c r="E359" s="9"/>
      <c r="F359" s="9"/>
      <c r="G359" s="9"/>
      <c r="H359" s="9"/>
      <c r="I359" s="9"/>
      <c r="J359" s="9"/>
      <c r="K359" s="9"/>
      <c r="L359" s="9"/>
      <c r="M359" s="9"/>
      <c r="N359" s="9"/>
      <c r="O359" s="9"/>
      <c r="P359" s="9"/>
      <c r="Q359" s="9"/>
      <c r="R359" s="9"/>
      <c r="S359" s="9"/>
      <c r="T359" s="9"/>
      <c r="U359" s="9"/>
      <c r="V359" s="9"/>
      <c r="W359" s="9"/>
      <c r="X359" s="9"/>
      <c r="Y359" s="9"/>
      <c r="Z359" s="9"/>
      <c r="AA359" s="9"/>
      <c r="AB359" s="9"/>
      <c r="AC359" s="9"/>
      <c r="AD359" s="9"/>
      <c r="AE359" s="9"/>
    </row>
    <row r="360">
      <c r="A360" s="172"/>
      <c r="B360" s="9"/>
      <c r="C360" s="9"/>
      <c r="D360" s="9"/>
      <c r="E360" s="9"/>
      <c r="F360" s="9"/>
      <c r="G360" s="9"/>
      <c r="H360" s="9"/>
      <c r="I360" s="9"/>
      <c r="J360" s="9"/>
      <c r="K360" s="9"/>
      <c r="L360" s="9"/>
      <c r="M360" s="9"/>
      <c r="N360" s="9"/>
      <c r="O360" s="9"/>
      <c r="P360" s="9"/>
      <c r="Q360" s="9"/>
      <c r="R360" s="9"/>
      <c r="S360" s="9"/>
      <c r="T360" s="9"/>
      <c r="U360" s="9"/>
      <c r="V360" s="9"/>
      <c r="W360" s="9"/>
      <c r="X360" s="9"/>
      <c r="Y360" s="9"/>
      <c r="Z360" s="9"/>
      <c r="AA360" s="9"/>
      <c r="AB360" s="9"/>
      <c r="AC360" s="9"/>
      <c r="AD360" s="9"/>
      <c r="AE360" s="9"/>
    </row>
    <row r="361">
      <c r="A361" s="172"/>
      <c r="B361" s="9"/>
      <c r="C361" s="9"/>
      <c r="D361" s="9"/>
      <c r="E361" s="9"/>
      <c r="F361" s="9"/>
      <c r="G361" s="9"/>
      <c r="H361" s="9"/>
      <c r="I361" s="9"/>
      <c r="J361" s="9"/>
      <c r="K361" s="9"/>
      <c r="L361" s="9"/>
      <c r="M361" s="9"/>
      <c r="N361" s="9"/>
      <c r="O361" s="9"/>
      <c r="P361" s="9"/>
      <c r="Q361" s="9"/>
      <c r="R361" s="9"/>
      <c r="S361" s="9"/>
      <c r="T361" s="9"/>
      <c r="U361" s="9"/>
      <c r="V361" s="9"/>
      <c r="W361" s="9"/>
      <c r="X361" s="9"/>
      <c r="Y361" s="9"/>
      <c r="Z361" s="9"/>
      <c r="AA361" s="9"/>
      <c r="AB361" s="9"/>
      <c r="AC361" s="9"/>
      <c r="AD361" s="9"/>
      <c r="AE361" s="9"/>
    </row>
    <row r="362">
      <c r="A362" s="172"/>
      <c r="B362" s="9"/>
      <c r="C362" s="9"/>
      <c r="D362" s="9"/>
      <c r="E362" s="9"/>
      <c r="F362" s="9"/>
      <c r="G362" s="9"/>
      <c r="H362" s="9"/>
      <c r="I362" s="9"/>
      <c r="J362" s="9"/>
      <c r="K362" s="9"/>
      <c r="L362" s="9"/>
      <c r="M362" s="9"/>
      <c r="N362" s="9"/>
      <c r="O362" s="9"/>
      <c r="P362" s="9"/>
      <c r="Q362" s="9"/>
      <c r="R362" s="9"/>
      <c r="S362" s="9"/>
      <c r="T362" s="9"/>
      <c r="U362" s="9"/>
      <c r="V362" s="9"/>
      <c r="W362" s="9"/>
      <c r="X362" s="9"/>
      <c r="Y362" s="9"/>
      <c r="Z362" s="9"/>
      <c r="AA362" s="9"/>
      <c r="AB362" s="9"/>
      <c r="AC362" s="9"/>
      <c r="AD362" s="9"/>
      <c r="AE362" s="9"/>
    </row>
    <row r="363">
      <c r="A363" s="172"/>
      <c r="B363" s="9"/>
      <c r="C363" s="9"/>
      <c r="D363" s="9"/>
      <c r="E363" s="9"/>
      <c r="F363" s="9"/>
      <c r="G363" s="9"/>
      <c r="H363" s="9"/>
      <c r="I363" s="9"/>
      <c r="J363" s="9"/>
      <c r="K363" s="9"/>
      <c r="L363" s="9"/>
      <c r="M363" s="9"/>
      <c r="N363" s="9"/>
      <c r="O363" s="9"/>
      <c r="P363" s="9"/>
      <c r="Q363" s="9"/>
      <c r="R363" s="9"/>
      <c r="S363" s="9"/>
      <c r="T363" s="9"/>
      <c r="U363" s="9"/>
      <c r="V363" s="9"/>
      <c r="W363" s="9"/>
      <c r="X363" s="9"/>
      <c r="Y363" s="9"/>
      <c r="Z363" s="9"/>
      <c r="AA363" s="9"/>
      <c r="AB363" s="9"/>
      <c r="AC363" s="9"/>
      <c r="AD363" s="9"/>
      <c r="AE363" s="9"/>
    </row>
    <row r="364">
      <c r="A364" s="172"/>
      <c r="B364" s="9"/>
      <c r="C364" s="9"/>
      <c r="D364" s="9"/>
      <c r="E364" s="9"/>
      <c r="F364" s="9"/>
      <c r="G364" s="9"/>
      <c r="H364" s="9"/>
      <c r="I364" s="9"/>
      <c r="J364" s="9"/>
      <c r="K364" s="9"/>
      <c r="L364" s="9"/>
      <c r="M364" s="9"/>
      <c r="N364" s="9"/>
      <c r="O364" s="9"/>
      <c r="P364" s="9"/>
      <c r="Q364" s="9"/>
      <c r="R364" s="9"/>
      <c r="S364" s="9"/>
      <c r="T364" s="9"/>
      <c r="U364" s="9"/>
      <c r="V364" s="9"/>
      <c r="W364" s="9"/>
      <c r="X364" s="9"/>
      <c r="Y364" s="9"/>
      <c r="Z364" s="9"/>
      <c r="AA364" s="9"/>
      <c r="AB364" s="9"/>
      <c r="AC364" s="9"/>
      <c r="AD364" s="9"/>
      <c r="AE364" s="9"/>
    </row>
    <row r="365">
      <c r="A365" s="172"/>
      <c r="B365" s="9"/>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row>
    <row r="366">
      <c r="A366" s="172"/>
      <c r="B366" s="9"/>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row>
    <row r="367">
      <c r="A367" s="172"/>
      <c r="B367" s="9"/>
      <c r="C367" s="9"/>
      <c r="D367" s="9"/>
      <c r="E367" s="9"/>
      <c r="F367" s="9"/>
      <c r="G367" s="9"/>
      <c r="H367" s="9"/>
      <c r="I367" s="9"/>
      <c r="J367" s="9"/>
      <c r="K367" s="9"/>
      <c r="L367" s="9"/>
      <c r="M367" s="9"/>
      <c r="N367" s="9"/>
      <c r="O367" s="9"/>
      <c r="P367" s="9"/>
      <c r="Q367" s="9"/>
      <c r="R367" s="9"/>
      <c r="S367" s="9"/>
      <c r="T367" s="9"/>
      <c r="U367" s="9"/>
      <c r="V367" s="9"/>
      <c r="W367" s="9"/>
      <c r="X367" s="9"/>
      <c r="Y367" s="9"/>
      <c r="Z367" s="9"/>
      <c r="AA367" s="9"/>
      <c r="AB367" s="9"/>
      <c r="AC367" s="9"/>
      <c r="AD367" s="9"/>
      <c r="AE367" s="9"/>
    </row>
    <row r="368">
      <c r="A368" s="172"/>
      <c r="B368" s="9"/>
      <c r="C368" s="9"/>
      <c r="D368" s="9"/>
      <c r="E368" s="9"/>
      <c r="F368" s="9"/>
      <c r="G368" s="9"/>
      <c r="H368" s="9"/>
      <c r="I368" s="9"/>
      <c r="J368" s="9"/>
      <c r="K368" s="9"/>
      <c r="L368" s="9"/>
      <c r="M368" s="9"/>
      <c r="N368" s="9"/>
      <c r="O368" s="9"/>
      <c r="P368" s="9"/>
      <c r="Q368" s="9"/>
      <c r="R368" s="9"/>
      <c r="S368" s="9"/>
      <c r="T368" s="9"/>
      <c r="U368" s="9"/>
      <c r="V368" s="9"/>
      <c r="W368" s="9"/>
      <c r="X368" s="9"/>
      <c r="Y368" s="9"/>
      <c r="Z368" s="9"/>
      <c r="AA368" s="9"/>
      <c r="AB368" s="9"/>
      <c r="AC368" s="9"/>
      <c r="AD368" s="9"/>
      <c r="AE368" s="9"/>
    </row>
    <row r="369">
      <c r="A369" s="172"/>
      <c r="B369" s="9"/>
      <c r="C369" s="9"/>
      <c r="D369" s="9"/>
      <c r="E369" s="9"/>
      <c r="F369" s="9"/>
      <c r="G369" s="9"/>
      <c r="H369" s="9"/>
      <c r="I369" s="9"/>
      <c r="J369" s="9"/>
      <c r="K369" s="9"/>
      <c r="L369" s="9"/>
      <c r="M369" s="9"/>
      <c r="N369" s="9"/>
      <c r="O369" s="9"/>
      <c r="P369" s="9"/>
      <c r="Q369" s="9"/>
      <c r="R369" s="9"/>
      <c r="S369" s="9"/>
      <c r="T369" s="9"/>
      <c r="U369" s="9"/>
      <c r="V369" s="9"/>
      <c r="W369" s="9"/>
      <c r="X369" s="9"/>
      <c r="Y369" s="9"/>
      <c r="Z369" s="9"/>
      <c r="AA369" s="9"/>
      <c r="AB369" s="9"/>
      <c r="AC369" s="9"/>
      <c r="AD369" s="9"/>
      <c r="AE369" s="9"/>
    </row>
    <row r="370">
      <c r="A370" s="172"/>
      <c r="B370" s="9"/>
      <c r="C370" s="9"/>
      <c r="D370" s="9"/>
      <c r="E370" s="9"/>
      <c r="F370" s="9"/>
      <c r="G370" s="9"/>
      <c r="H370" s="9"/>
      <c r="I370" s="9"/>
      <c r="J370" s="9"/>
      <c r="K370" s="9"/>
      <c r="L370" s="9"/>
      <c r="M370" s="9"/>
      <c r="N370" s="9"/>
      <c r="O370" s="9"/>
      <c r="P370" s="9"/>
      <c r="Q370" s="9"/>
      <c r="R370" s="9"/>
      <c r="S370" s="9"/>
      <c r="T370" s="9"/>
      <c r="U370" s="9"/>
      <c r="V370" s="9"/>
      <c r="W370" s="9"/>
      <c r="X370" s="9"/>
      <c r="Y370" s="9"/>
      <c r="Z370" s="9"/>
      <c r="AA370" s="9"/>
      <c r="AB370" s="9"/>
      <c r="AC370" s="9"/>
      <c r="AD370" s="9"/>
      <c r="AE370" s="9"/>
    </row>
    <row r="371">
      <c r="A371" s="172"/>
      <c r="B371" s="9"/>
      <c r="C371" s="9"/>
      <c r="D371" s="9"/>
      <c r="E371" s="9"/>
      <c r="F371" s="9"/>
      <c r="G371" s="9"/>
      <c r="H371" s="9"/>
      <c r="I371" s="9"/>
      <c r="J371" s="9"/>
      <c r="K371" s="9"/>
      <c r="L371" s="9"/>
      <c r="M371" s="9"/>
      <c r="N371" s="9"/>
      <c r="O371" s="9"/>
      <c r="P371" s="9"/>
      <c r="Q371" s="9"/>
      <c r="R371" s="9"/>
      <c r="S371" s="9"/>
      <c r="T371" s="9"/>
      <c r="U371" s="9"/>
      <c r="V371" s="9"/>
      <c r="W371" s="9"/>
      <c r="X371" s="9"/>
      <c r="Y371" s="9"/>
      <c r="Z371" s="9"/>
      <c r="AA371" s="9"/>
      <c r="AB371" s="9"/>
      <c r="AC371" s="9"/>
      <c r="AD371" s="9"/>
      <c r="AE371" s="9"/>
    </row>
    <row r="372">
      <c r="A372" s="172"/>
      <c r="B372" s="9"/>
      <c r="C372" s="9"/>
      <c r="D372" s="9"/>
      <c r="E372" s="9"/>
      <c r="F372" s="9"/>
      <c r="G372" s="9"/>
      <c r="H372" s="9"/>
      <c r="I372" s="9"/>
      <c r="J372" s="9"/>
      <c r="K372" s="9"/>
      <c r="L372" s="9"/>
      <c r="M372" s="9"/>
      <c r="N372" s="9"/>
      <c r="O372" s="9"/>
      <c r="P372" s="9"/>
      <c r="Q372" s="9"/>
      <c r="R372" s="9"/>
      <c r="S372" s="9"/>
      <c r="T372" s="9"/>
      <c r="U372" s="9"/>
      <c r="V372" s="9"/>
      <c r="W372" s="9"/>
      <c r="X372" s="9"/>
      <c r="Y372" s="9"/>
      <c r="Z372" s="9"/>
      <c r="AA372" s="9"/>
      <c r="AB372" s="9"/>
      <c r="AC372" s="9"/>
      <c r="AD372" s="9"/>
      <c r="AE372" s="9"/>
    </row>
    <row r="373">
      <c r="A373" s="172"/>
      <c r="B373" s="9"/>
      <c r="C373" s="9"/>
      <c r="D373" s="9"/>
      <c r="E373" s="9"/>
      <c r="F373" s="9"/>
      <c r="G373" s="9"/>
      <c r="H373" s="9"/>
      <c r="I373" s="9"/>
      <c r="J373" s="9"/>
      <c r="K373" s="9"/>
      <c r="L373" s="9"/>
      <c r="M373" s="9"/>
      <c r="N373" s="9"/>
      <c r="O373" s="9"/>
      <c r="P373" s="9"/>
      <c r="Q373" s="9"/>
      <c r="R373" s="9"/>
      <c r="S373" s="9"/>
      <c r="T373" s="9"/>
      <c r="U373" s="9"/>
      <c r="V373" s="9"/>
      <c r="W373" s="9"/>
      <c r="X373" s="9"/>
      <c r="Y373" s="9"/>
      <c r="Z373" s="9"/>
      <c r="AA373" s="9"/>
      <c r="AB373" s="9"/>
      <c r="AC373" s="9"/>
      <c r="AD373" s="9"/>
      <c r="AE373" s="9"/>
    </row>
    <row r="374">
      <c r="A374" s="172"/>
      <c r="B374" s="9"/>
      <c r="C374" s="9"/>
      <c r="D374" s="9"/>
      <c r="E374" s="9"/>
      <c r="F374" s="9"/>
      <c r="G374" s="9"/>
      <c r="H374" s="9"/>
      <c r="I374" s="9"/>
      <c r="J374" s="9"/>
      <c r="K374" s="9"/>
      <c r="L374" s="9"/>
      <c r="M374" s="9"/>
      <c r="N374" s="9"/>
      <c r="O374" s="9"/>
      <c r="P374" s="9"/>
      <c r="Q374" s="9"/>
      <c r="R374" s="9"/>
      <c r="S374" s="9"/>
      <c r="T374" s="9"/>
      <c r="U374" s="9"/>
      <c r="V374" s="9"/>
      <c r="W374" s="9"/>
      <c r="X374" s="9"/>
      <c r="Y374" s="9"/>
      <c r="Z374" s="9"/>
      <c r="AA374" s="9"/>
      <c r="AB374" s="9"/>
      <c r="AC374" s="9"/>
      <c r="AD374" s="9"/>
      <c r="AE374" s="9"/>
    </row>
    <row r="375">
      <c r="A375" s="172"/>
      <c r="B375" s="9"/>
      <c r="C375" s="9"/>
      <c r="D375" s="9"/>
      <c r="E375" s="9"/>
      <c r="F375" s="9"/>
      <c r="G375" s="9"/>
      <c r="H375" s="9"/>
      <c r="I375" s="9"/>
      <c r="J375" s="9"/>
      <c r="K375" s="9"/>
      <c r="L375" s="9"/>
      <c r="M375" s="9"/>
      <c r="N375" s="9"/>
      <c r="O375" s="9"/>
      <c r="P375" s="9"/>
      <c r="Q375" s="9"/>
      <c r="R375" s="9"/>
      <c r="S375" s="9"/>
      <c r="T375" s="9"/>
      <c r="U375" s="9"/>
      <c r="V375" s="9"/>
      <c r="W375" s="9"/>
      <c r="X375" s="9"/>
      <c r="Y375" s="9"/>
      <c r="Z375" s="9"/>
      <c r="AA375" s="9"/>
      <c r="AB375" s="9"/>
      <c r="AC375" s="9"/>
      <c r="AD375" s="9"/>
      <c r="AE375" s="9"/>
    </row>
    <row r="376">
      <c r="A376" s="172"/>
      <c r="B376" s="9"/>
      <c r="C376" s="9"/>
      <c r="D376" s="9"/>
      <c r="E376" s="9"/>
      <c r="F376" s="9"/>
      <c r="G376" s="9"/>
      <c r="H376" s="9"/>
      <c r="I376" s="9"/>
      <c r="J376" s="9"/>
      <c r="K376" s="9"/>
      <c r="L376" s="9"/>
      <c r="M376" s="9"/>
      <c r="N376" s="9"/>
      <c r="O376" s="9"/>
      <c r="P376" s="9"/>
      <c r="Q376" s="9"/>
      <c r="R376" s="9"/>
      <c r="S376" s="9"/>
      <c r="T376" s="9"/>
      <c r="U376" s="9"/>
      <c r="V376" s="9"/>
      <c r="W376" s="9"/>
      <c r="X376" s="9"/>
      <c r="Y376" s="9"/>
      <c r="Z376" s="9"/>
      <c r="AA376" s="9"/>
      <c r="AB376" s="9"/>
      <c r="AC376" s="9"/>
      <c r="AD376" s="9"/>
      <c r="AE376" s="9"/>
    </row>
    <row r="377">
      <c r="A377" s="172"/>
      <c r="B377" s="9"/>
      <c r="C377" s="9"/>
      <c r="D377" s="9"/>
      <c r="E377" s="9"/>
      <c r="F377" s="9"/>
      <c r="G377" s="9"/>
      <c r="H377" s="9"/>
      <c r="I377" s="9"/>
      <c r="J377" s="9"/>
      <c r="K377" s="9"/>
      <c r="L377" s="9"/>
      <c r="M377" s="9"/>
      <c r="N377" s="9"/>
      <c r="O377" s="9"/>
      <c r="P377" s="9"/>
      <c r="Q377" s="9"/>
      <c r="R377" s="9"/>
      <c r="S377" s="9"/>
      <c r="T377" s="9"/>
      <c r="U377" s="9"/>
      <c r="V377" s="9"/>
      <c r="W377" s="9"/>
      <c r="X377" s="9"/>
      <c r="Y377" s="9"/>
      <c r="Z377" s="9"/>
      <c r="AA377" s="9"/>
      <c r="AB377" s="9"/>
      <c r="AC377" s="9"/>
      <c r="AD377" s="9"/>
      <c r="AE377" s="9"/>
    </row>
    <row r="378">
      <c r="A378" s="172"/>
      <c r="B378" s="9"/>
      <c r="C378" s="9"/>
      <c r="D378" s="9"/>
      <c r="E378" s="9"/>
      <c r="F378" s="9"/>
      <c r="G378" s="9"/>
      <c r="H378" s="9"/>
      <c r="I378" s="9"/>
      <c r="J378" s="9"/>
      <c r="K378" s="9"/>
      <c r="L378" s="9"/>
      <c r="M378" s="9"/>
      <c r="N378" s="9"/>
      <c r="O378" s="9"/>
      <c r="P378" s="9"/>
      <c r="Q378" s="9"/>
      <c r="R378" s="9"/>
      <c r="S378" s="9"/>
      <c r="T378" s="9"/>
      <c r="U378" s="9"/>
      <c r="V378" s="9"/>
      <c r="W378" s="9"/>
      <c r="X378" s="9"/>
      <c r="Y378" s="9"/>
      <c r="Z378" s="9"/>
      <c r="AA378" s="9"/>
      <c r="AB378" s="9"/>
      <c r="AC378" s="9"/>
      <c r="AD378" s="9"/>
      <c r="AE378" s="9"/>
    </row>
    <row r="379">
      <c r="A379" s="172"/>
      <c r="B379" s="9"/>
      <c r="C379" s="9"/>
      <c r="D379" s="9"/>
      <c r="E379" s="9"/>
      <c r="F379" s="9"/>
      <c r="G379" s="9"/>
      <c r="H379" s="9"/>
      <c r="I379" s="9"/>
      <c r="J379" s="9"/>
      <c r="K379" s="9"/>
      <c r="L379" s="9"/>
      <c r="M379" s="9"/>
      <c r="N379" s="9"/>
      <c r="O379" s="9"/>
      <c r="P379" s="9"/>
      <c r="Q379" s="9"/>
      <c r="R379" s="9"/>
      <c r="S379" s="9"/>
      <c r="T379" s="9"/>
      <c r="U379" s="9"/>
      <c r="V379" s="9"/>
      <c r="W379" s="9"/>
      <c r="X379" s="9"/>
      <c r="Y379" s="9"/>
      <c r="Z379" s="9"/>
      <c r="AA379" s="9"/>
      <c r="AB379" s="9"/>
      <c r="AC379" s="9"/>
      <c r="AD379" s="9"/>
      <c r="AE379" s="9"/>
    </row>
    <row r="380">
      <c r="A380" s="172"/>
      <c r="B380" s="9"/>
      <c r="C380" s="9"/>
      <c r="D380" s="9"/>
      <c r="E380" s="9"/>
      <c r="F380" s="9"/>
      <c r="G380" s="9"/>
      <c r="H380" s="9"/>
      <c r="I380" s="9"/>
      <c r="J380" s="9"/>
      <c r="K380" s="9"/>
      <c r="L380" s="9"/>
      <c r="M380" s="9"/>
      <c r="N380" s="9"/>
      <c r="O380" s="9"/>
      <c r="P380" s="9"/>
      <c r="Q380" s="9"/>
      <c r="R380" s="9"/>
      <c r="S380" s="9"/>
      <c r="T380" s="9"/>
      <c r="U380" s="9"/>
      <c r="V380" s="9"/>
      <c r="W380" s="9"/>
      <c r="X380" s="9"/>
      <c r="Y380" s="9"/>
      <c r="Z380" s="9"/>
      <c r="AA380" s="9"/>
      <c r="AB380" s="9"/>
      <c r="AC380" s="9"/>
      <c r="AD380" s="9"/>
      <c r="AE380" s="9"/>
    </row>
    <row r="381">
      <c r="A381" s="172"/>
      <c r="B381" s="9"/>
      <c r="C381" s="9"/>
      <c r="D381" s="9"/>
      <c r="E381" s="9"/>
      <c r="F381" s="9"/>
      <c r="G381" s="9"/>
      <c r="H381" s="9"/>
      <c r="I381" s="9"/>
      <c r="J381" s="9"/>
      <c r="K381" s="9"/>
      <c r="L381" s="9"/>
      <c r="M381" s="9"/>
      <c r="N381" s="9"/>
      <c r="O381" s="9"/>
      <c r="P381" s="9"/>
      <c r="Q381" s="9"/>
      <c r="R381" s="9"/>
      <c r="S381" s="9"/>
      <c r="T381" s="9"/>
      <c r="U381" s="9"/>
      <c r="V381" s="9"/>
      <c r="W381" s="9"/>
      <c r="X381" s="9"/>
      <c r="Y381" s="9"/>
      <c r="Z381" s="9"/>
      <c r="AA381" s="9"/>
      <c r="AB381" s="9"/>
      <c r="AC381" s="9"/>
      <c r="AD381" s="9"/>
      <c r="AE381" s="9"/>
    </row>
    <row r="382">
      <c r="A382" s="172"/>
      <c r="B382" s="9"/>
      <c r="C382" s="9"/>
      <c r="D382" s="9"/>
      <c r="E382" s="9"/>
      <c r="F382" s="9"/>
      <c r="G382" s="9"/>
      <c r="H382" s="9"/>
      <c r="I382" s="9"/>
      <c r="J382" s="9"/>
      <c r="K382" s="9"/>
      <c r="L382" s="9"/>
      <c r="M382" s="9"/>
      <c r="N382" s="9"/>
      <c r="O382" s="9"/>
      <c r="P382" s="9"/>
      <c r="Q382" s="9"/>
      <c r="R382" s="9"/>
      <c r="S382" s="9"/>
      <c r="T382" s="9"/>
      <c r="U382" s="9"/>
      <c r="V382" s="9"/>
      <c r="W382" s="9"/>
      <c r="X382" s="9"/>
      <c r="Y382" s="9"/>
      <c r="Z382" s="9"/>
      <c r="AA382" s="9"/>
      <c r="AB382" s="9"/>
      <c r="AC382" s="9"/>
      <c r="AD382" s="9"/>
      <c r="AE382" s="9"/>
    </row>
    <row r="383">
      <c r="A383" s="172"/>
      <c r="B383" s="9"/>
      <c r="C383" s="9"/>
      <c r="D383" s="9"/>
      <c r="E383" s="9"/>
      <c r="F383" s="9"/>
      <c r="G383" s="9"/>
      <c r="H383" s="9"/>
      <c r="I383" s="9"/>
      <c r="J383" s="9"/>
      <c r="K383" s="9"/>
      <c r="L383" s="9"/>
      <c r="M383" s="9"/>
      <c r="N383" s="9"/>
      <c r="O383" s="9"/>
      <c r="P383" s="9"/>
      <c r="Q383" s="9"/>
      <c r="R383" s="9"/>
      <c r="S383" s="9"/>
      <c r="T383" s="9"/>
      <c r="U383" s="9"/>
      <c r="V383" s="9"/>
      <c r="W383" s="9"/>
      <c r="X383" s="9"/>
      <c r="Y383" s="9"/>
      <c r="Z383" s="9"/>
      <c r="AA383" s="9"/>
      <c r="AB383" s="9"/>
      <c r="AC383" s="9"/>
      <c r="AD383" s="9"/>
      <c r="AE383" s="9"/>
    </row>
    <row r="384">
      <c r="A384" s="172"/>
      <c r="B384" s="9"/>
      <c r="C384" s="9"/>
      <c r="D384" s="9"/>
      <c r="E384" s="9"/>
      <c r="F384" s="9"/>
      <c r="G384" s="9"/>
      <c r="H384" s="9"/>
      <c r="I384" s="9"/>
      <c r="J384" s="9"/>
      <c r="K384" s="9"/>
      <c r="L384" s="9"/>
      <c r="M384" s="9"/>
      <c r="N384" s="9"/>
      <c r="O384" s="9"/>
      <c r="P384" s="9"/>
      <c r="Q384" s="9"/>
      <c r="R384" s="9"/>
      <c r="S384" s="9"/>
      <c r="T384" s="9"/>
      <c r="U384" s="9"/>
      <c r="V384" s="9"/>
      <c r="W384" s="9"/>
      <c r="X384" s="9"/>
      <c r="Y384" s="9"/>
      <c r="Z384" s="9"/>
      <c r="AA384" s="9"/>
      <c r="AB384" s="9"/>
      <c r="AC384" s="9"/>
      <c r="AD384" s="9"/>
      <c r="AE384" s="9"/>
    </row>
    <row r="385">
      <c r="A385" s="172"/>
      <c r="B385" s="9"/>
      <c r="C385" s="9"/>
      <c r="D385" s="9"/>
      <c r="E385" s="9"/>
      <c r="F385" s="9"/>
      <c r="G385" s="9"/>
      <c r="H385" s="9"/>
      <c r="I385" s="9"/>
      <c r="J385" s="9"/>
      <c r="K385" s="9"/>
      <c r="L385" s="9"/>
      <c r="M385" s="9"/>
      <c r="N385" s="9"/>
      <c r="O385" s="9"/>
      <c r="P385" s="9"/>
      <c r="Q385" s="9"/>
      <c r="R385" s="9"/>
      <c r="S385" s="9"/>
      <c r="T385" s="9"/>
      <c r="U385" s="9"/>
      <c r="V385" s="9"/>
      <c r="W385" s="9"/>
      <c r="X385" s="9"/>
      <c r="Y385" s="9"/>
      <c r="Z385" s="9"/>
      <c r="AA385" s="9"/>
      <c r="AB385" s="9"/>
      <c r="AC385" s="9"/>
      <c r="AD385" s="9"/>
      <c r="AE385" s="9"/>
    </row>
    <row r="386">
      <c r="A386" s="172"/>
      <c r="B386" s="9"/>
      <c r="C386" s="9"/>
      <c r="D386" s="9"/>
      <c r="E386" s="9"/>
      <c r="F386" s="9"/>
      <c r="G386" s="9"/>
      <c r="H386" s="9"/>
      <c r="I386" s="9"/>
      <c r="J386" s="9"/>
      <c r="K386" s="9"/>
      <c r="L386" s="9"/>
      <c r="M386" s="9"/>
      <c r="N386" s="9"/>
      <c r="O386" s="9"/>
      <c r="P386" s="9"/>
      <c r="Q386" s="9"/>
      <c r="R386" s="9"/>
      <c r="S386" s="9"/>
      <c r="T386" s="9"/>
      <c r="U386" s="9"/>
      <c r="V386" s="9"/>
      <c r="W386" s="9"/>
      <c r="X386" s="9"/>
      <c r="Y386" s="9"/>
      <c r="Z386" s="9"/>
      <c r="AA386" s="9"/>
      <c r="AB386" s="9"/>
      <c r="AC386" s="9"/>
      <c r="AD386" s="9"/>
      <c r="AE386" s="9"/>
    </row>
    <row r="387">
      <c r="A387" s="172"/>
      <c r="B387" s="9"/>
      <c r="C387" s="9"/>
      <c r="D387" s="9"/>
      <c r="E387" s="9"/>
      <c r="F387" s="9"/>
      <c r="G387" s="9"/>
      <c r="H387" s="9"/>
      <c r="I387" s="9"/>
      <c r="J387" s="9"/>
      <c r="K387" s="9"/>
      <c r="L387" s="9"/>
      <c r="M387" s="9"/>
      <c r="N387" s="9"/>
      <c r="O387" s="9"/>
      <c r="P387" s="9"/>
      <c r="Q387" s="9"/>
      <c r="R387" s="9"/>
      <c r="S387" s="9"/>
      <c r="T387" s="9"/>
      <c r="U387" s="9"/>
      <c r="V387" s="9"/>
      <c r="W387" s="9"/>
      <c r="X387" s="9"/>
      <c r="Y387" s="9"/>
      <c r="Z387" s="9"/>
      <c r="AA387" s="9"/>
      <c r="AB387" s="9"/>
      <c r="AC387" s="9"/>
      <c r="AD387" s="9"/>
      <c r="AE387" s="9"/>
    </row>
    <row r="388">
      <c r="A388" s="172"/>
      <c r="B388" s="9"/>
      <c r="C388" s="9"/>
      <c r="D388" s="9"/>
      <c r="E388" s="9"/>
      <c r="F388" s="9"/>
      <c r="G388" s="9"/>
      <c r="H388" s="9"/>
      <c r="I388" s="9"/>
      <c r="J388" s="9"/>
      <c r="K388" s="9"/>
      <c r="L388" s="9"/>
      <c r="M388" s="9"/>
      <c r="N388" s="9"/>
      <c r="O388" s="9"/>
      <c r="P388" s="9"/>
      <c r="Q388" s="9"/>
      <c r="R388" s="9"/>
      <c r="S388" s="9"/>
      <c r="T388" s="9"/>
      <c r="U388" s="9"/>
      <c r="V388" s="9"/>
      <c r="W388" s="9"/>
      <c r="X388" s="9"/>
      <c r="Y388" s="9"/>
      <c r="Z388" s="9"/>
      <c r="AA388" s="9"/>
      <c r="AB388" s="9"/>
      <c r="AC388" s="9"/>
      <c r="AD388" s="9"/>
      <c r="AE388" s="9"/>
    </row>
    <row r="389">
      <c r="A389" s="172"/>
      <c r="B389" s="9"/>
      <c r="C389" s="9"/>
      <c r="D389" s="9"/>
      <c r="E389" s="9"/>
      <c r="F389" s="9"/>
      <c r="G389" s="9"/>
      <c r="H389" s="9"/>
      <c r="I389" s="9"/>
      <c r="J389" s="9"/>
      <c r="K389" s="9"/>
      <c r="L389" s="9"/>
      <c r="M389" s="9"/>
      <c r="N389" s="9"/>
      <c r="O389" s="9"/>
      <c r="P389" s="9"/>
      <c r="Q389" s="9"/>
      <c r="R389" s="9"/>
      <c r="S389" s="9"/>
      <c r="T389" s="9"/>
      <c r="U389" s="9"/>
      <c r="V389" s="9"/>
      <c r="W389" s="9"/>
      <c r="X389" s="9"/>
      <c r="Y389" s="9"/>
      <c r="Z389" s="9"/>
      <c r="AA389" s="9"/>
      <c r="AB389" s="9"/>
      <c r="AC389" s="9"/>
      <c r="AD389" s="9"/>
      <c r="AE389" s="9"/>
    </row>
    <row r="390">
      <c r="A390" s="172"/>
      <c r="B390" s="9"/>
      <c r="C390" s="9"/>
      <c r="D390" s="9"/>
      <c r="E390" s="9"/>
      <c r="F390" s="9"/>
      <c r="G390" s="9"/>
      <c r="H390" s="9"/>
      <c r="I390" s="9"/>
      <c r="J390" s="9"/>
      <c r="K390" s="9"/>
      <c r="L390" s="9"/>
      <c r="M390" s="9"/>
      <c r="N390" s="9"/>
      <c r="O390" s="9"/>
      <c r="P390" s="9"/>
      <c r="Q390" s="9"/>
      <c r="R390" s="9"/>
      <c r="S390" s="9"/>
      <c r="T390" s="9"/>
      <c r="U390" s="9"/>
      <c r="V390" s="9"/>
      <c r="W390" s="9"/>
      <c r="X390" s="9"/>
      <c r="Y390" s="9"/>
      <c r="Z390" s="9"/>
      <c r="AA390" s="9"/>
      <c r="AB390" s="9"/>
      <c r="AC390" s="9"/>
      <c r="AD390" s="9"/>
      <c r="AE390" s="9"/>
    </row>
    <row r="391">
      <c r="A391" s="172"/>
      <c r="B391" s="9"/>
      <c r="C391" s="9"/>
      <c r="D391" s="9"/>
      <c r="E391" s="9"/>
      <c r="F391" s="9"/>
      <c r="G391" s="9"/>
      <c r="H391" s="9"/>
      <c r="I391" s="9"/>
      <c r="J391" s="9"/>
      <c r="K391" s="9"/>
      <c r="L391" s="9"/>
      <c r="M391" s="9"/>
      <c r="N391" s="9"/>
      <c r="O391" s="9"/>
      <c r="P391" s="9"/>
      <c r="Q391" s="9"/>
      <c r="R391" s="9"/>
      <c r="S391" s="9"/>
      <c r="T391" s="9"/>
      <c r="U391" s="9"/>
      <c r="V391" s="9"/>
      <c r="W391" s="9"/>
      <c r="X391" s="9"/>
      <c r="Y391" s="9"/>
      <c r="Z391" s="9"/>
      <c r="AA391" s="9"/>
      <c r="AB391" s="9"/>
      <c r="AC391" s="9"/>
      <c r="AD391" s="9"/>
      <c r="AE391" s="9"/>
    </row>
    <row r="392">
      <c r="A392" s="172"/>
      <c r="B392" s="9"/>
      <c r="C392" s="9"/>
      <c r="D392" s="9"/>
      <c r="E392" s="9"/>
      <c r="F392" s="9"/>
      <c r="G392" s="9"/>
      <c r="H392" s="9"/>
      <c r="I392" s="9"/>
      <c r="J392" s="9"/>
      <c r="K392" s="9"/>
      <c r="L392" s="9"/>
      <c r="M392" s="9"/>
      <c r="N392" s="9"/>
      <c r="O392" s="9"/>
      <c r="P392" s="9"/>
      <c r="Q392" s="9"/>
      <c r="R392" s="9"/>
      <c r="S392" s="9"/>
      <c r="T392" s="9"/>
      <c r="U392" s="9"/>
      <c r="V392" s="9"/>
      <c r="W392" s="9"/>
      <c r="X392" s="9"/>
      <c r="Y392" s="9"/>
      <c r="Z392" s="9"/>
      <c r="AA392" s="9"/>
      <c r="AB392" s="9"/>
      <c r="AC392" s="9"/>
      <c r="AD392" s="9"/>
      <c r="AE392" s="9"/>
    </row>
    <row r="393">
      <c r="A393" s="172"/>
      <c r="B393" s="9"/>
      <c r="C393" s="9"/>
      <c r="D393" s="9"/>
      <c r="E393" s="9"/>
      <c r="F393" s="9"/>
      <c r="G393" s="9"/>
      <c r="H393" s="9"/>
      <c r="I393" s="9"/>
      <c r="J393" s="9"/>
      <c r="K393" s="9"/>
      <c r="L393" s="9"/>
      <c r="M393" s="9"/>
      <c r="N393" s="9"/>
      <c r="O393" s="9"/>
      <c r="P393" s="9"/>
      <c r="Q393" s="9"/>
      <c r="R393" s="9"/>
      <c r="S393" s="9"/>
      <c r="T393" s="9"/>
      <c r="U393" s="9"/>
      <c r="V393" s="9"/>
      <c r="W393" s="9"/>
      <c r="X393" s="9"/>
      <c r="Y393" s="9"/>
      <c r="Z393" s="9"/>
      <c r="AA393" s="9"/>
      <c r="AB393" s="9"/>
      <c r="AC393" s="9"/>
      <c r="AD393" s="9"/>
      <c r="AE393" s="9"/>
    </row>
    <row r="394">
      <c r="A394" s="172"/>
      <c r="B394" s="9"/>
      <c r="C394" s="9"/>
      <c r="D394" s="9"/>
      <c r="E394" s="9"/>
      <c r="F394" s="9"/>
      <c r="G394" s="9"/>
      <c r="H394" s="9"/>
      <c r="I394" s="9"/>
      <c r="J394" s="9"/>
      <c r="K394" s="9"/>
      <c r="L394" s="9"/>
      <c r="M394" s="9"/>
      <c r="N394" s="9"/>
      <c r="O394" s="9"/>
      <c r="P394" s="9"/>
      <c r="Q394" s="9"/>
      <c r="R394" s="9"/>
      <c r="S394" s="9"/>
      <c r="T394" s="9"/>
      <c r="U394" s="9"/>
      <c r="V394" s="9"/>
      <c r="W394" s="9"/>
      <c r="X394" s="9"/>
      <c r="Y394" s="9"/>
      <c r="Z394" s="9"/>
      <c r="AA394" s="9"/>
      <c r="AB394" s="9"/>
      <c r="AC394" s="9"/>
      <c r="AD394" s="9"/>
      <c r="AE394" s="9"/>
    </row>
    <row r="395">
      <c r="A395" s="172"/>
      <c r="B395" s="9"/>
      <c r="C395" s="9"/>
      <c r="D395" s="9"/>
      <c r="E395" s="9"/>
      <c r="F395" s="9"/>
      <c r="G395" s="9"/>
      <c r="H395" s="9"/>
      <c r="I395" s="9"/>
      <c r="J395" s="9"/>
      <c r="K395" s="9"/>
      <c r="L395" s="9"/>
      <c r="M395" s="9"/>
      <c r="N395" s="9"/>
      <c r="O395" s="9"/>
      <c r="P395" s="9"/>
      <c r="Q395" s="9"/>
      <c r="R395" s="9"/>
      <c r="S395" s="9"/>
      <c r="T395" s="9"/>
      <c r="U395" s="9"/>
      <c r="V395" s="9"/>
      <c r="W395" s="9"/>
      <c r="X395" s="9"/>
      <c r="Y395" s="9"/>
      <c r="Z395" s="9"/>
      <c r="AA395" s="9"/>
      <c r="AB395" s="9"/>
      <c r="AC395" s="9"/>
      <c r="AD395" s="9"/>
      <c r="AE395" s="9"/>
    </row>
    <row r="396">
      <c r="A396" s="172"/>
      <c r="B396" s="9"/>
      <c r="C396" s="9"/>
      <c r="D396" s="9"/>
      <c r="E396" s="9"/>
      <c r="F396" s="9"/>
      <c r="G396" s="9"/>
      <c r="H396" s="9"/>
      <c r="I396" s="9"/>
      <c r="J396" s="9"/>
      <c r="K396" s="9"/>
      <c r="L396" s="9"/>
      <c r="M396" s="9"/>
      <c r="N396" s="9"/>
      <c r="O396" s="9"/>
      <c r="P396" s="9"/>
      <c r="Q396" s="9"/>
      <c r="R396" s="9"/>
      <c r="S396" s="9"/>
      <c r="T396" s="9"/>
      <c r="U396" s="9"/>
      <c r="V396" s="9"/>
      <c r="W396" s="9"/>
      <c r="X396" s="9"/>
      <c r="Y396" s="9"/>
      <c r="Z396" s="9"/>
      <c r="AA396" s="9"/>
      <c r="AB396" s="9"/>
      <c r="AC396" s="9"/>
      <c r="AD396" s="9"/>
      <c r="AE396" s="9"/>
    </row>
    <row r="397">
      <c r="A397" s="172"/>
      <c r="B397" s="9"/>
      <c r="C397" s="9"/>
      <c r="D397" s="9"/>
      <c r="E397" s="9"/>
      <c r="F397" s="9"/>
      <c r="G397" s="9"/>
      <c r="H397" s="9"/>
      <c r="I397" s="9"/>
      <c r="J397" s="9"/>
      <c r="K397" s="9"/>
      <c r="L397" s="9"/>
      <c r="M397" s="9"/>
      <c r="N397" s="9"/>
      <c r="O397" s="9"/>
      <c r="P397" s="9"/>
      <c r="Q397" s="9"/>
      <c r="R397" s="9"/>
      <c r="S397" s="9"/>
      <c r="T397" s="9"/>
      <c r="U397" s="9"/>
      <c r="V397" s="9"/>
      <c r="W397" s="9"/>
      <c r="X397" s="9"/>
      <c r="Y397" s="9"/>
      <c r="Z397" s="9"/>
      <c r="AA397" s="9"/>
      <c r="AB397" s="9"/>
      <c r="AC397" s="9"/>
      <c r="AD397" s="9"/>
      <c r="AE397" s="9"/>
    </row>
    <row r="398">
      <c r="A398" s="172"/>
      <c r="B398" s="9"/>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row>
    <row r="399">
      <c r="A399" s="172"/>
      <c r="B399" s="9"/>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row>
    <row r="400">
      <c r="A400" s="172"/>
      <c r="B400" s="9"/>
      <c r="C400" s="9"/>
      <c r="D400" s="9"/>
      <c r="E400" s="9"/>
      <c r="F400" s="9"/>
      <c r="G400" s="9"/>
      <c r="H400" s="9"/>
      <c r="I400" s="9"/>
      <c r="J400" s="9"/>
      <c r="K400" s="9"/>
      <c r="L400" s="9"/>
      <c r="M400" s="9"/>
      <c r="N400" s="9"/>
      <c r="O400" s="9"/>
      <c r="P400" s="9"/>
      <c r="Q400" s="9"/>
      <c r="R400" s="9"/>
      <c r="S400" s="9"/>
      <c r="T400" s="9"/>
      <c r="U400" s="9"/>
      <c r="V400" s="9"/>
      <c r="W400" s="9"/>
      <c r="X400" s="9"/>
      <c r="Y400" s="9"/>
      <c r="Z400" s="9"/>
      <c r="AA400" s="9"/>
      <c r="AB400" s="9"/>
      <c r="AC400" s="9"/>
      <c r="AD400" s="9"/>
      <c r="AE400" s="9"/>
    </row>
    <row r="401">
      <c r="A401" s="172"/>
      <c r="B401" s="9"/>
      <c r="C401" s="9"/>
      <c r="D401" s="9"/>
      <c r="E401" s="9"/>
      <c r="F401" s="9"/>
      <c r="G401" s="9"/>
      <c r="H401" s="9"/>
      <c r="I401" s="9"/>
      <c r="J401" s="9"/>
      <c r="K401" s="9"/>
      <c r="L401" s="9"/>
      <c r="M401" s="9"/>
      <c r="N401" s="9"/>
      <c r="O401" s="9"/>
      <c r="P401" s="9"/>
      <c r="Q401" s="9"/>
      <c r="R401" s="9"/>
      <c r="S401" s="9"/>
      <c r="T401" s="9"/>
      <c r="U401" s="9"/>
      <c r="V401" s="9"/>
      <c r="W401" s="9"/>
      <c r="X401" s="9"/>
      <c r="Y401" s="9"/>
      <c r="Z401" s="9"/>
      <c r="AA401" s="9"/>
      <c r="AB401" s="9"/>
      <c r="AC401" s="9"/>
      <c r="AD401" s="9"/>
      <c r="AE401" s="9"/>
    </row>
    <row r="402">
      <c r="A402" s="172"/>
      <c r="B402" s="9"/>
      <c r="C402" s="9"/>
      <c r="D402" s="9"/>
      <c r="E402" s="9"/>
      <c r="F402" s="9"/>
      <c r="G402" s="9"/>
      <c r="H402" s="9"/>
      <c r="I402" s="9"/>
      <c r="J402" s="9"/>
      <c r="K402" s="9"/>
      <c r="L402" s="9"/>
      <c r="M402" s="9"/>
      <c r="N402" s="9"/>
      <c r="O402" s="9"/>
      <c r="P402" s="9"/>
      <c r="Q402" s="9"/>
      <c r="R402" s="9"/>
      <c r="S402" s="9"/>
      <c r="T402" s="9"/>
      <c r="U402" s="9"/>
      <c r="V402" s="9"/>
      <c r="W402" s="9"/>
      <c r="X402" s="9"/>
      <c r="Y402" s="9"/>
      <c r="Z402" s="9"/>
      <c r="AA402" s="9"/>
      <c r="AB402" s="9"/>
      <c r="AC402" s="9"/>
      <c r="AD402" s="9"/>
      <c r="AE402" s="9"/>
    </row>
    <row r="403">
      <c r="A403" s="172"/>
      <c r="B403" s="9"/>
      <c r="C403" s="9"/>
      <c r="D403" s="9"/>
      <c r="E403" s="9"/>
      <c r="F403" s="9"/>
      <c r="G403" s="9"/>
      <c r="H403" s="9"/>
      <c r="I403" s="9"/>
      <c r="J403" s="9"/>
      <c r="K403" s="9"/>
      <c r="L403" s="9"/>
      <c r="M403" s="9"/>
      <c r="N403" s="9"/>
      <c r="O403" s="9"/>
      <c r="P403" s="9"/>
      <c r="Q403" s="9"/>
      <c r="R403" s="9"/>
      <c r="S403" s="9"/>
      <c r="T403" s="9"/>
      <c r="U403" s="9"/>
      <c r="V403" s="9"/>
      <c r="W403" s="9"/>
      <c r="X403" s="9"/>
      <c r="Y403" s="9"/>
      <c r="Z403" s="9"/>
      <c r="AA403" s="9"/>
      <c r="AB403" s="9"/>
      <c r="AC403" s="9"/>
      <c r="AD403" s="9"/>
      <c r="AE403" s="9"/>
    </row>
    <row r="404">
      <c r="A404" s="172"/>
      <c r="B404" s="9"/>
      <c r="C404" s="9"/>
      <c r="D404" s="9"/>
      <c r="E404" s="9"/>
      <c r="F404" s="9"/>
      <c r="G404" s="9"/>
      <c r="H404" s="9"/>
      <c r="I404" s="9"/>
      <c r="J404" s="9"/>
      <c r="K404" s="9"/>
      <c r="L404" s="9"/>
      <c r="M404" s="9"/>
      <c r="N404" s="9"/>
      <c r="O404" s="9"/>
      <c r="P404" s="9"/>
      <c r="Q404" s="9"/>
      <c r="R404" s="9"/>
      <c r="S404" s="9"/>
      <c r="T404" s="9"/>
      <c r="U404" s="9"/>
      <c r="V404" s="9"/>
      <c r="W404" s="9"/>
      <c r="X404" s="9"/>
      <c r="Y404" s="9"/>
      <c r="Z404" s="9"/>
      <c r="AA404" s="9"/>
      <c r="AB404" s="9"/>
      <c r="AC404" s="9"/>
      <c r="AD404" s="9"/>
      <c r="AE404" s="9"/>
    </row>
    <row r="405">
      <c r="A405" s="172"/>
      <c r="B405" s="9"/>
      <c r="C405" s="9"/>
      <c r="D405" s="9"/>
      <c r="E405" s="9"/>
      <c r="F405" s="9"/>
      <c r="G405" s="9"/>
      <c r="H405" s="9"/>
      <c r="I405" s="9"/>
      <c r="J405" s="9"/>
      <c r="K405" s="9"/>
      <c r="L405" s="9"/>
      <c r="M405" s="9"/>
      <c r="N405" s="9"/>
      <c r="O405" s="9"/>
      <c r="P405" s="9"/>
      <c r="Q405" s="9"/>
      <c r="R405" s="9"/>
      <c r="S405" s="9"/>
      <c r="T405" s="9"/>
      <c r="U405" s="9"/>
      <c r="V405" s="9"/>
      <c r="W405" s="9"/>
      <c r="X405" s="9"/>
      <c r="Y405" s="9"/>
      <c r="Z405" s="9"/>
      <c r="AA405" s="9"/>
      <c r="AB405" s="9"/>
      <c r="AC405" s="9"/>
      <c r="AD405" s="9"/>
      <c r="AE405" s="9"/>
    </row>
    <row r="406">
      <c r="A406" s="172"/>
      <c r="B406" s="9"/>
      <c r="C406" s="9"/>
      <c r="D406" s="9"/>
      <c r="E406" s="9"/>
      <c r="F406" s="9"/>
      <c r="G406" s="9"/>
      <c r="H406" s="9"/>
      <c r="I406" s="9"/>
      <c r="J406" s="9"/>
      <c r="K406" s="9"/>
      <c r="L406" s="9"/>
      <c r="M406" s="9"/>
      <c r="N406" s="9"/>
      <c r="O406" s="9"/>
      <c r="P406" s="9"/>
      <c r="Q406" s="9"/>
      <c r="R406" s="9"/>
      <c r="S406" s="9"/>
      <c r="T406" s="9"/>
      <c r="U406" s="9"/>
      <c r="V406" s="9"/>
      <c r="W406" s="9"/>
      <c r="X406" s="9"/>
      <c r="Y406" s="9"/>
      <c r="Z406" s="9"/>
      <c r="AA406" s="9"/>
      <c r="AB406" s="9"/>
      <c r="AC406" s="9"/>
      <c r="AD406" s="9"/>
      <c r="AE406" s="9"/>
    </row>
    <row r="407">
      <c r="A407" s="172"/>
      <c r="B407" s="9"/>
      <c r="C407" s="9"/>
      <c r="D407" s="9"/>
      <c r="E407" s="9"/>
      <c r="F407" s="9"/>
      <c r="G407" s="9"/>
      <c r="H407" s="9"/>
      <c r="I407" s="9"/>
      <c r="J407" s="9"/>
      <c r="K407" s="9"/>
      <c r="L407" s="9"/>
      <c r="M407" s="9"/>
      <c r="N407" s="9"/>
      <c r="O407" s="9"/>
      <c r="P407" s="9"/>
      <c r="Q407" s="9"/>
      <c r="R407" s="9"/>
      <c r="S407" s="9"/>
      <c r="T407" s="9"/>
      <c r="U407" s="9"/>
      <c r="V407" s="9"/>
      <c r="W407" s="9"/>
      <c r="X407" s="9"/>
      <c r="Y407" s="9"/>
      <c r="Z407" s="9"/>
      <c r="AA407" s="9"/>
      <c r="AB407" s="9"/>
      <c r="AC407" s="9"/>
      <c r="AD407" s="9"/>
      <c r="AE407" s="9"/>
    </row>
    <row r="408">
      <c r="A408" s="172"/>
      <c r="B408" s="9"/>
      <c r="C408" s="9"/>
      <c r="D408" s="9"/>
      <c r="E408" s="9"/>
      <c r="F408" s="9"/>
      <c r="G408" s="9"/>
      <c r="H408" s="9"/>
      <c r="I408" s="9"/>
      <c r="J408" s="9"/>
      <c r="K408" s="9"/>
      <c r="L408" s="9"/>
      <c r="M408" s="9"/>
      <c r="N408" s="9"/>
      <c r="O408" s="9"/>
      <c r="P408" s="9"/>
      <c r="Q408" s="9"/>
      <c r="R408" s="9"/>
      <c r="S408" s="9"/>
      <c r="T408" s="9"/>
      <c r="U408" s="9"/>
      <c r="V408" s="9"/>
      <c r="W408" s="9"/>
      <c r="X408" s="9"/>
      <c r="Y408" s="9"/>
      <c r="Z408" s="9"/>
      <c r="AA408" s="9"/>
      <c r="AB408" s="9"/>
      <c r="AC408" s="9"/>
      <c r="AD408" s="9"/>
      <c r="AE408" s="9"/>
    </row>
    <row r="409">
      <c r="A409" s="172"/>
      <c r="B409" s="9"/>
      <c r="C409" s="9"/>
      <c r="D409" s="9"/>
      <c r="E409" s="9"/>
      <c r="F409" s="9"/>
      <c r="G409" s="9"/>
      <c r="H409" s="9"/>
      <c r="I409" s="9"/>
      <c r="J409" s="9"/>
      <c r="K409" s="9"/>
      <c r="L409" s="9"/>
      <c r="M409" s="9"/>
      <c r="N409" s="9"/>
      <c r="O409" s="9"/>
      <c r="P409" s="9"/>
      <c r="Q409" s="9"/>
      <c r="R409" s="9"/>
      <c r="S409" s="9"/>
      <c r="T409" s="9"/>
      <c r="U409" s="9"/>
      <c r="V409" s="9"/>
      <c r="W409" s="9"/>
      <c r="X409" s="9"/>
      <c r="Y409" s="9"/>
      <c r="Z409" s="9"/>
      <c r="AA409" s="9"/>
      <c r="AB409" s="9"/>
      <c r="AC409" s="9"/>
      <c r="AD409" s="9"/>
      <c r="AE409" s="9"/>
    </row>
    <row r="410">
      <c r="A410" s="172"/>
      <c r="B410" s="9"/>
      <c r="C410" s="9"/>
      <c r="D410" s="9"/>
      <c r="E410" s="9"/>
      <c r="F410" s="9"/>
      <c r="G410" s="9"/>
      <c r="H410" s="9"/>
      <c r="I410" s="9"/>
      <c r="J410" s="9"/>
      <c r="K410" s="9"/>
      <c r="L410" s="9"/>
      <c r="M410" s="9"/>
      <c r="N410" s="9"/>
      <c r="O410" s="9"/>
      <c r="P410" s="9"/>
      <c r="Q410" s="9"/>
      <c r="R410" s="9"/>
      <c r="S410" s="9"/>
      <c r="T410" s="9"/>
      <c r="U410" s="9"/>
      <c r="V410" s="9"/>
      <c r="W410" s="9"/>
      <c r="X410" s="9"/>
      <c r="Y410" s="9"/>
      <c r="Z410" s="9"/>
      <c r="AA410" s="9"/>
      <c r="AB410" s="9"/>
      <c r="AC410" s="9"/>
      <c r="AD410" s="9"/>
      <c r="AE410" s="9"/>
    </row>
    <row r="411">
      <c r="A411" s="172"/>
      <c r="B411" s="9"/>
      <c r="C411" s="9"/>
      <c r="D411" s="9"/>
      <c r="E411" s="9"/>
      <c r="F411" s="9"/>
      <c r="G411" s="9"/>
      <c r="H411" s="9"/>
      <c r="I411" s="9"/>
      <c r="J411" s="9"/>
      <c r="K411" s="9"/>
      <c r="L411" s="9"/>
      <c r="M411" s="9"/>
      <c r="N411" s="9"/>
      <c r="O411" s="9"/>
      <c r="P411" s="9"/>
      <c r="Q411" s="9"/>
      <c r="R411" s="9"/>
      <c r="S411" s="9"/>
      <c r="T411" s="9"/>
      <c r="U411" s="9"/>
      <c r="V411" s="9"/>
      <c r="W411" s="9"/>
      <c r="X411" s="9"/>
      <c r="Y411" s="9"/>
      <c r="Z411" s="9"/>
      <c r="AA411" s="9"/>
      <c r="AB411" s="9"/>
      <c r="AC411" s="9"/>
      <c r="AD411" s="9"/>
      <c r="AE411" s="9"/>
    </row>
    <row r="412">
      <c r="A412" s="172"/>
      <c r="B412" s="9"/>
      <c r="C412" s="9"/>
      <c r="D412" s="9"/>
      <c r="E412" s="9"/>
      <c r="F412" s="9"/>
      <c r="G412" s="9"/>
      <c r="H412" s="9"/>
      <c r="I412" s="9"/>
      <c r="J412" s="9"/>
      <c r="K412" s="9"/>
      <c r="L412" s="9"/>
      <c r="M412" s="9"/>
      <c r="N412" s="9"/>
      <c r="O412" s="9"/>
      <c r="P412" s="9"/>
      <c r="Q412" s="9"/>
      <c r="R412" s="9"/>
      <c r="S412" s="9"/>
      <c r="T412" s="9"/>
      <c r="U412" s="9"/>
      <c r="V412" s="9"/>
      <c r="W412" s="9"/>
      <c r="X412" s="9"/>
      <c r="Y412" s="9"/>
      <c r="Z412" s="9"/>
      <c r="AA412" s="9"/>
      <c r="AB412" s="9"/>
      <c r="AC412" s="9"/>
      <c r="AD412" s="9"/>
      <c r="AE412" s="9"/>
    </row>
    <row r="413">
      <c r="A413" s="172"/>
      <c r="B413" s="9"/>
      <c r="C413" s="9"/>
      <c r="D413" s="9"/>
      <c r="E413" s="9"/>
      <c r="F413" s="9"/>
      <c r="G413" s="9"/>
      <c r="H413" s="9"/>
      <c r="I413" s="9"/>
      <c r="J413" s="9"/>
      <c r="K413" s="9"/>
      <c r="L413" s="9"/>
      <c r="M413" s="9"/>
      <c r="N413" s="9"/>
      <c r="O413" s="9"/>
      <c r="P413" s="9"/>
      <c r="Q413" s="9"/>
      <c r="R413" s="9"/>
      <c r="S413" s="9"/>
      <c r="T413" s="9"/>
      <c r="U413" s="9"/>
      <c r="V413" s="9"/>
      <c r="W413" s="9"/>
      <c r="X413" s="9"/>
      <c r="Y413" s="9"/>
      <c r="Z413" s="9"/>
      <c r="AA413" s="9"/>
      <c r="AB413" s="9"/>
      <c r="AC413" s="9"/>
      <c r="AD413" s="9"/>
      <c r="AE413" s="9"/>
    </row>
    <row r="414">
      <c r="A414" s="172"/>
      <c r="B414" s="9"/>
      <c r="C414" s="9"/>
      <c r="D414" s="9"/>
      <c r="E414" s="9"/>
      <c r="F414" s="9"/>
      <c r="G414" s="9"/>
      <c r="H414" s="9"/>
      <c r="I414" s="9"/>
      <c r="J414" s="9"/>
      <c r="K414" s="9"/>
      <c r="L414" s="9"/>
      <c r="M414" s="9"/>
      <c r="N414" s="9"/>
      <c r="O414" s="9"/>
      <c r="P414" s="9"/>
      <c r="Q414" s="9"/>
      <c r="R414" s="9"/>
      <c r="S414" s="9"/>
      <c r="T414" s="9"/>
      <c r="U414" s="9"/>
      <c r="V414" s="9"/>
      <c r="W414" s="9"/>
      <c r="X414" s="9"/>
      <c r="Y414" s="9"/>
      <c r="Z414" s="9"/>
      <c r="AA414" s="9"/>
      <c r="AB414" s="9"/>
      <c r="AC414" s="9"/>
      <c r="AD414" s="9"/>
      <c r="AE414" s="9"/>
    </row>
    <row r="415">
      <c r="A415" s="172"/>
      <c r="B415" s="9"/>
      <c r="C415" s="9"/>
      <c r="D415" s="9"/>
      <c r="E415" s="9"/>
      <c r="F415" s="9"/>
      <c r="G415" s="9"/>
      <c r="H415" s="9"/>
      <c r="I415" s="9"/>
      <c r="J415" s="9"/>
      <c r="K415" s="9"/>
      <c r="L415" s="9"/>
      <c r="M415" s="9"/>
      <c r="N415" s="9"/>
      <c r="O415" s="9"/>
      <c r="P415" s="9"/>
      <c r="Q415" s="9"/>
      <c r="R415" s="9"/>
      <c r="S415" s="9"/>
      <c r="T415" s="9"/>
      <c r="U415" s="9"/>
      <c r="V415" s="9"/>
      <c r="W415" s="9"/>
      <c r="X415" s="9"/>
      <c r="Y415" s="9"/>
      <c r="Z415" s="9"/>
      <c r="AA415" s="9"/>
      <c r="AB415" s="9"/>
      <c r="AC415" s="9"/>
      <c r="AD415" s="9"/>
      <c r="AE415" s="9"/>
    </row>
    <row r="416">
      <c r="A416" s="172"/>
      <c r="B416" s="9"/>
      <c r="C416" s="9"/>
      <c r="D416" s="9"/>
      <c r="E416" s="9"/>
      <c r="F416" s="9"/>
      <c r="G416" s="9"/>
      <c r="H416" s="9"/>
      <c r="I416" s="9"/>
      <c r="J416" s="9"/>
      <c r="K416" s="9"/>
      <c r="L416" s="9"/>
      <c r="M416" s="9"/>
      <c r="N416" s="9"/>
      <c r="O416" s="9"/>
      <c r="P416" s="9"/>
      <c r="Q416" s="9"/>
      <c r="R416" s="9"/>
      <c r="S416" s="9"/>
      <c r="T416" s="9"/>
      <c r="U416" s="9"/>
      <c r="V416" s="9"/>
      <c r="W416" s="9"/>
      <c r="X416" s="9"/>
      <c r="Y416" s="9"/>
      <c r="Z416" s="9"/>
      <c r="AA416" s="9"/>
      <c r="AB416" s="9"/>
      <c r="AC416" s="9"/>
      <c r="AD416" s="9"/>
      <c r="AE416" s="9"/>
    </row>
    <row r="417">
      <c r="A417" s="172"/>
      <c r="B417" s="9"/>
      <c r="C417" s="9"/>
      <c r="D417" s="9"/>
      <c r="E417" s="9"/>
      <c r="F417" s="9"/>
      <c r="G417" s="9"/>
      <c r="H417" s="9"/>
      <c r="I417" s="9"/>
      <c r="J417" s="9"/>
      <c r="K417" s="9"/>
      <c r="L417" s="9"/>
      <c r="M417" s="9"/>
      <c r="N417" s="9"/>
      <c r="O417" s="9"/>
      <c r="P417" s="9"/>
      <c r="Q417" s="9"/>
      <c r="R417" s="9"/>
      <c r="S417" s="9"/>
      <c r="T417" s="9"/>
      <c r="U417" s="9"/>
      <c r="V417" s="9"/>
      <c r="W417" s="9"/>
      <c r="X417" s="9"/>
      <c r="Y417" s="9"/>
      <c r="Z417" s="9"/>
      <c r="AA417" s="9"/>
      <c r="AB417" s="9"/>
      <c r="AC417" s="9"/>
      <c r="AD417" s="9"/>
      <c r="AE417" s="9"/>
    </row>
    <row r="418">
      <c r="A418" s="172"/>
      <c r="B418" s="9"/>
      <c r="C418" s="9"/>
      <c r="D418" s="9"/>
      <c r="E418" s="9"/>
      <c r="F418" s="9"/>
      <c r="G418" s="9"/>
      <c r="H418" s="9"/>
      <c r="I418" s="9"/>
      <c r="J418" s="9"/>
      <c r="K418" s="9"/>
      <c r="L418" s="9"/>
      <c r="M418" s="9"/>
      <c r="N418" s="9"/>
      <c r="O418" s="9"/>
      <c r="P418" s="9"/>
      <c r="Q418" s="9"/>
      <c r="R418" s="9"/>
      <c r="S418" s="9"/>
      <c r="T418" s="9"/>
      <c r="U418" s="9"/>
      <c r="V418" s="9"/>
      <c r="W418" s="9"/>
      <c r="X418" s="9"/>
      <c r="Y418" s="9"/>
      <c r="Z418" s="9"/>
      <c r="AA418" s="9"/>
      <c r="AB418" s="9"/>
      <c r="AC418" s="9"/>
      <c r="AD418" s="9"/>
      <c r="AE418" s="9"/>
    </row>
    <row r="419">
      <c r="A419" s="172"/>
      <c r="B419" s="9"/>
      <c r="C419" s="9"/>
      <c r="D419" s="9"/>
      <c r="E419" s="9"/>
      <c r="F419" s="9"/>
      <c r="G419" s="9"/>
      <c r="H419" s="9"/>
      <c r="I419" s="9"/>
      <c r="J419" s="9"/>
      <c r="K419" s="9"/>
      <c r="L419" s="9"/>
      <c r="M419" s="9"/>
      <c r="N419" s="9"/>
      <c r="O419" s="9"/>
      <c r="P419" s="9"/>
      <c r="Q419" s="9"/>
      <c r="R419" s="9"/>
      <c r="S419" s="9"/>
      <c r="T419" s="9"/>
      <c r="U419" s="9"/>
      <c r="V419" s="9"/>
      <c r="W419" s="9"/>
      <c r="X419" s="9"/>
      <c r="Y419" s="9"/>
      <c r="Z419" s="9"/>
      <c r="AA419" s="9"/>
      <c r="AB419" s="9"/>
      <c r="AC419" s="9"/>
      <c r="AD419" s="9"/>
      <c r="AE419" s="9"/>
    </row>
    <row r="420">
      <c r="A420" s="172"/>
      <c r="B420" s="9"/>
      <c r="C420" s="9"/>
      <c r="D420" s="9"/>
      <c r="E420" s="9"/>
      <c r="F420" s="9"/>
      <c r="G420" s="9"/>
      <c r="H420" s="9"/>
      <c r="I420" s="9"/>
      <c r="J420" s="9"/>
      <c r="K420" s="9"/>
      <c r="L420" s="9"/>
      <c r="M420" s="9"/>
      <c r="N420" s="9"/>
      <c r="O420" s="9"/>
      <c r="P420" s="9"/>
      <c r="Q420" s="9"/>
      <c r="R420" s="9"/>
      <c r="S420" s="9"/>
      <c r="T420" s="9"/>
      <c r="U420" s="9"/>
      <c r="V420" s="9"/>
      <c r="W420" s="9"/>
      <c r="X420" s="9"/>
      <c r="Y420" s="9"/>
      <c r="Z420" s="9"/>
      <c r="AA420" s="9"/>
      <c r="AB420" s="9"/>
      <c r="AC420" s="9"/>
      <c r="AD420" s="9"/>
      <c r="AE420" s="9"/>
    </row>
    <row r="421">
      <c r="A421" s="172"/>
      <c r="B421" s="9"/>
      <c r="C421" s="9"/>
      <c r="D421" s="9"/>
      <c r="E421" s="9"/>
      <c r="F421" s="9"/>
      <c r="G421" s="9"/>
      <c r="H421" s="9"/>
      <c r="I421" s="9"/>
      <c r="J421" s="9"/>
      <c r="K421" s="9"/>
      <c r="L421" s="9"/>
      <c r="M421" s="9"/>
      <c r="N421" s="9"/>
      <c r="O421" s="9"/>
      <c r="P421" s="9"/>
      <c r="Q421" s="9"/>
      <c r="R421" s="9"/>
      <c r="S421" s="9"/>
      <c r="T421" s="9"/>
      <c r="U421" s="9"/>
      <c r="V421" s="9"/>
      <c r="W421" s="9"/>
      <c r="X421" s="9"/>
      <c r="Y421" s="9"/>
      <c r="Z421" s="9"/>
      <c r="AA421" s="9"/>
      <c r="AB421" s="9"/>
      <c r="AC421" s="9"/>
      <c r="AD421" s="9"/>
      <c r="AE421" s="9"/>
    </row>
    <row r="422">
      <c r="A422" s="172"/>
      <c r="B422" s="9"/>
      <c r="C422" s="9"/>
      <c r="D422" s="9"/>
      <c r="E422" s="9"/>
      <c r="F422" s="9"/>
      <c r="G422" s="9"/>
      <c r="H422" s="9"/>
      <c r="I422" s="9"/>
      <c r="J422" s="9"/>
      <c r="K422" s="9"/>
      <c r="L422" s="9"/>
      <c r="M422" s="9"/>
      <c r="N422" s="9"/>
      <c r="O422" s="9"/>
      <c r="P422" s="9"/>
      <c r="Q422" s="9"/>
      <c r="R422" s="9"/>
      <c r="S422" s="9"/>
      <c r="T422" s="9"/>
      <c r="U422" s="9"/>
      <c r="V422" s="9"/>
      <c r="W422" s="9"/>
      <c r="X422" s="9"/>
      <c r="Y422" s="9"/>
      <c r="Z422" s="9"/>
      <c r="AA422" s="9"/>
      <c r="AB422" s="9"/>
      <c r="AC422" s="9"/>
      <c r="AD422" s="9"/>
      <c r="AE422" s="9"/>
    </row>
    <row r="423">
      <c r="A423" s="172"/>
      <c r="B423" s="9"/>
      <c r="C423" s="9"/>
      <c r="D423" s="9"/>
      <c r="E423" s="9"/>
      <c r="F423" s="9"/>
      <c r="G423" s="9"/>
      <c r="H423" s="9"/>
      <c r="I423" s="9"/>
      <c r="J423" s="9"/>
      <c r="K423" s="9"/>
      <c r="L423" s="9"/>
      <c r="M423" s="9"/>
      <c r="N423" s="9"/>
      <c r="O423" s="9"/>
      <c r="P423" s="9"/>
      <c r="Q423" s="9"/>
      <c r="R423" s="9"/>
      <c r="S423" s="9"/>
      <c r="T423" s="9"/>
      <c r="U423" s="9"/>
      <c r="V423" s="9"/>
      <c r="W423" s="9"/>
      <c r="X423" s="9"/>
      <c r="Y423" s="9"/>
      <c r="Z423" s="9"/>
      <c r="AA423" s="9"/>
      <c r="AB423" s="9"/>
      <c r="AC423" s="9"/>
      <c r="AD423" s="9"/>
      <c r="AE423" s="9"/>
    </row>
    <row r="424">
      <c r="A424" s="172"/>
      <c r="B424" s="9"/>
      <c r="C424" s="9"/>
      <c r="D424" s="9"/>
      <c r="E424" s="9"/>
      <c r="F424" s="9"/>
      <c r="G424" s="9"/>
      <c r="H424" s="9"/>
      <c r="I424" s="9"/>
      <c r="J424" s="9"/>
      <c r="K424" s="9"/>
      <c r="L424" s="9"/>
      <c r="M424" s="9"/>
      <c r="N424" s="9"/>
      <c r="O424" s="9"/>
      <c r="P424" s="9"/>
      <c r="Q424" s="9"/>
      <c r="R424" s="9"/>
      <c r="S424" s="9"/>
      <c r="T424" s="9"/>
      <c r="U424" s="9"/>
      <c r="V424" s="9"/>
      <c r="W424" s="9"/>
      <c r="X424" s="9"/>
      <c r="Y424" s="9"/>
      <c r="Z424" s="9"/>
      <c r="AA424" s="9"/>
      <c r="AB424" s="9"/>
      <c r="AC424" s="9"/>
      <c r="AD424" s="9"/>
      <c r="AE424" s="9"/>
    </row>
    <row r="425">
      <c r="A425" s="172"/>
      <c r="B425" s="9"/>
      <c r="C425" s="9"/>
      <c r="D425" s="9"/>
      <c r="E425" s="9"/>
      <c r="F425" s="9"/>
      <c r="G425" s="9"/>
      <c r="H425" s="9"/>
      <c r="I425" s="9"/>
      <c r="J425" s="9"/>
      <c r="K425" s="9"/>
      <c r="L425" s="9"/>
      <c r="M425" s="9"/>
      <c r="N425" s="9"/>
      <c r="O425" s="9"/>
      <c r="P425" s="9"/>
      <c r="Q425" s="9"/>
      <c r="R425" s="9"/>
      <c r="S425" s="9"/>
      <c r="T425" s="9"/>
      <c r="U425" s="9"/>
      <c r="V425" s="9"/>
      <c r="W425" s="9"/>
      <c r="X425" s="9"/>
      <c r="Y425" s="9"/>
      <c r="Z425" s="9"/>
      <c r="AA425" s="9"/>
      <c r="AB425" s="9"/>
      <c r="AC425" s="9"/>
      <c r="AD425" s="9"/>
      <c r="AE425" s="9"/>
    </row>
    <row r="426">
      <c r="A426" s="172"/>
      <c r="B426" s="9"/>
      <c r="C426" s="9"/>
      <c r="D426" s="9"/>
      <c r="E426" s="9"/>
      <c r="F426" s="9"/>
      <c r="G426" s="9"/>
      <c r="H426" s="9"/>
      <c r="I426" s="9"/>
      <c r="J426" s="9"/>
      <c r="K426" s="9"/>
      <c r="L426" s="9"/>
      <c r="M426" s="9"/>
      <c r="N426" s="9"/>
      <c r="O426" s="9"/>
      <c r="P426" s="9"/>
      <c r="Q426" s="9"/>
      <c r="R426" s="9"/>
      <c r="S426" s="9"/>
      <c r="T426" s="9"/>
      <c r="U426" s="9"/>
      <c r="V426" s="9"/>
      <c r="W426" s="9"/>
      <c r="X426" s="9"/>
      <c r="Y426" s="9"/>
      <c r="Z426" s="9"/>
      <c r="AA426" s="9"/>
      <c r="AB426" s="9"/>
      <c r="AC426" s="9"/>
      <c r="AD426" s="9"/>
      <c r="AE426" s="9"/>
    </row>
    <row r="427">
      <c r="A427" s="172"/>
      <c r="B427" s="9"/>
      <c r="C427" s="9"/>
      <c r="D427" s="9"/>
      <c r="E427" s="9"/>
      <c r="F427" s="9"/>
      <c r="G427" s="9"/>
      <c r="H427" s="9"/>
      <c r="I427" s="9"/>
      <c r="J427" s="9"/>
      <c r="K427" s="9"/>
      <c r="L427" s="9"/>
      <c r="M427" s="9"/>
      <c r="N427" s="9"/>
      <c r="O427" s="9"/>
      <c r="P427" s="9"/>
      <c r="Q427" s="9"/>
      <c r="R427" s="9"/>
      <c r="S427" s="9"/>
      <c r="T427" s="9"/>
      <c r="U427" s="9"/>
      <c r="V427" s="9"/>
      <c r="W427" s="9"/>
      <c r="X427" s="9"/>
      <c r="Y427" s="9"/>
      <c r="Z427" s="9"/>
      <c r="AA427" s="9"/>
      <c r="AB427" s="9"/>
      <c r="AC427" s="9"/>
      <c r="AD427" s="9"/>
      <c r="AE427" s="9"/>
    </row>
    <row r="428">
      <c r="A428" s="172"/>
      <c r="B428" s="9"/>
      <c r="C428" s="9"/>
      <c r="D428" s="9"/>
      <c r="E428" s="9"/>
      <c r="F428" s="9"/>
      <c r="G428" s="9"/>
      <c r="H428" s="9"/>
      <c r="I428" s="9"/>
      <c r="J428" s="9"/>
      <c r="K428" s="9"/>
      <c r="L428" s="9"/>
      <c r="M428" s="9"/>
      <c r="N428" s="9"/>
      <c r="O428" s="9"/>
      <c r="P428" s="9"/>
      <c r="Q428" s="9"/>
      <c r="R428" s="9"/>
      <c r="S428" s="9"/>
      <c r="T428" s="9"/>
      <c r="U428" s="9"/>
      <c r="V428" s="9"/>
      <c r="W428" s="9"/>
      <c r="X428" s="9"/>
      <c r="Y428" s="9"/>
      <c r="Z428" s="9"/>
      <c r="AA428" s="9"/>
      <c r="AB428" s="9"/>
      <c r="AC428" s="9"/>
      <c r="AD428" s="9"/>
      <c r="AE428" s="9"/>
    </row>
    <row r="429">
      <c r="A429" s="172"/>
      <c r="B429" s="9"/>
      <c r="C429" s="9"/>
      <c r="D429" s="9"/>
      <c r="E429" s="9"/>
      <c r="F429" s="9"/>
      <c r="G429" s="9"/>
      <c r="H429" s="9"/>
      <c r="I429" s="9"/>
      <c r="J429" s="9"/>
      <c r="K429" s="9"/>
      <c r="L429" s="9"/>
      <c r="M429" s="9"/>
      <c r="N429" s="9"/>
      <c r="O429" s="9"/>
      <c r="P429" s="9"/>
      <c r="Q429" s="9"/>
      <c r="R429" s="9"/>
      <c r="S429" s="9"/>
      <c r="T429" s="9"/>
      <c r="U429" s="9"/>
      <c r="V429" s="9"/>
      <c r="W429" s="9"/>
      <c r="X429" s="9"/>
      <c r="Y429" s="9"/>
      <c r="Z429" s="9"/>
      <c r="AA429" s="9"/>
      <c r="AB429" s="9"/>
      <c r="AC429" s="9"/>
      <c r="AD429" s="9"/>
      <c r="AE429" s="9"/>
    </row>
    <row r="430">
      <c r="A430" s="172"/>
      <c r="B430" s="9"/>
      <c r="C430" s="9"/>
      <c r="D430" s="9"/>
      <c r="E430" s="9"/>
      <c r="F430" s="9"/>
      <c r="G430" s="9"/>
      <c r="H430" s="9"/>
      <c r="I430" s="9"/>
      <c r="J430" s="9"/>
      <c r="K430" s="9"/>
      <c r="L430" s="9"/>
      <c r="M430" s="9"/>
      <c r="N430" s="9"/>
      <c r="O430" s="9"/>
      <c r="P430" s="9"/>
      <c r="Q430" s="9"/>
      <c r="R430" s="9"/>
      <c r="S430" s="9"/>
      <c r="T430" s="9"/>
      <c r="U430" s="9"/>
      <c r="V430" s="9"/>
      <c r="W430" s="9"/>
      <c r="X430" s="9"/>
      <c r="Y430" s="9"/>
      <c r="Z430" s="9"/>
      <c r="AA430" s="9"/>
      <c r="AB430" s="9"/>
      <c r="AC430" s="9"/>
      <c r="AD430" s="9"/>
      <c r="AE430" s="9"/>
    </row>
    <row r="431">
      <c r="A431" s="172"/>
      <c r="B431" s="9"/>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row>
    <row r="432">
      <c r="A432" s="172"/>
      <c r="B432" s="9"/>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row>
    <row r="433">
      <c r="A433" s="172"/>
      <c r="B433" s="9"/>
      <c r="C433" s="9"/>
      <c r="D433" s="9"/>
      <c r="E433" s="9"/>
      <c r="F433" s="9"/>
      <c r="G433" s="9"/>
      <c r="H433" s="9"/>
      <c r="I433" s="9"/>
      <c r="J433" s="9"/>
      <c r="K433" s="9"/>
      <c r="L433" s="9"/>
      <c r="M433" s="9"/>
      <c r="N433" s="9"/>
      <c r="O433" s="9"/>
      <c r="P433" s="9"/>
      <c r="Q433" s="9"/>
      <c r="R433" s="9"/>
      <c r="S433" s="9"/>
      <c r="T433" s="9"/>
      <c r="U433" s="9"/>
      <c r="V433" s="9"/>
      <c r="W433" s="9"/>
      <c r="X433" s="9"/>
      <c r="Y433" s="9"/>
      <c r="Z433" s="9"/>
      <c r="AA433" s="9"/>
      <c r="AB433" s="9"/>
      <c r="AC433" s="9"/>
      <c r="AD433" s="9"/>
      <c r="AE433" s="9"/>
    </row>
    <row r="434">
      <c r="A434" s="172"/>
      <c r="B434" s="9"/>
      <c r="C434" s="9"/>
      <c r="D434" s="9"/>
      <c r="E434" s="9"/>
      <c r="F434" s="9"/>
      <c r="G434" s="9"/>
      <c r="H434" s="9"/>
      <c r="I434" s="9"/>
      <c r="J434" s="9"/>
      <c r="K434" s="9"/>
      <c r="L434" s="9"/>
      <c r="M434" s="9"/>
      <c r="N434" s="9"/>
      <c r="O434" s="9"/>
      <c r="P434" s="9"/>
      <c r="Q434" s="9"/>
      <c r="R434" s="9"/>
      <c r="S434" s="9"/>
      <c r="T434" s="9"/>
      <c r="U434" s="9"/>
      <c r="V434" s="9"/>
      <c r="W434" s="9"/>
      <c r="X434" s="9"/>
      <c r="Y434" s="9"/>
      <c r="Z434" s="9"/>
      <c r="AA434" s="9"/>
      <c r="AB434" s="9"/>
      <c r="AC434" s="9"/>
      <c r="AD434" s="9"/>
      <c r="AE434" s="9"/>
    </row>
    <row r="435">
      <c r="A435" s="172"/>
      <c r="B435" s="9"/>
      <c r="C435" s="9"/>
      <c r="D435" s="9"/>
      <c r="E435" s="9"/>
      <c r="F435" s="9"/>
      <c r="G435" s="9"/>
      <c r="H435" s="9"/>
      <c r="I435" s="9"/>
      <c r="J435" s="9"/>
      <c r="K435" s="9"/>
      <c r="L435" s="9"/>
      <c r="M435" s="9"/>
      <c r="N435" s="9"/>
      <c r="O435" s="9"/>
      <c r="P435" s="9"/>
      <c r="Q435" s="9"/>
      <c r="R435" s="9"/>
      <c r="S435" s="9"/>
      <c r="T435" s="9"/>
      <c r="U435" s="9"/>
      <c r="V435" s="9"/>
      <c r="W435" s="9"/>
      <c r="X435" s="9"/>
      <c r="Y435" s="9"/>
      <c r="Z435" s="9"/>
      <c r="AA435" s="9"/>
      <c r="AB435" s="9"/>
      <c r="AC435" s="9"/>
      <c r="AD435" s="9"/>
      <c r="AE435" s="9"/>
    </row>
    <row r="436">
      <c r="A436" s="172"/>
      <c r="B436" s="9"/>
      <c r="C436" s="9"/>
      <c r="D436" s="9"/>
      <c r="E436" s="9"/>
      <c r="F436" s="9"/>
      <c r="G436" s="9"/>
      <c r="H436" s="9"/>
      <c r="I436" s="9"/>
      <c r="J436" s="9"/>
      <c r="K436" s="9"/>
      <c r="L436" s="9"/>
      <c r="M436" s="9"/>
      <c r="N436" s="9"/>
      <c r="O436" s="9"/>
      <c r="P436" s="9"/>
      <c r="Q436" s="9"/>
      <c r="R436" s="9"/>
      <c r="S436" s="9"/>
      <c r="T436" s="9"/>
      <c r="U436" s="9"/>
      <c r="V436" s="9"/>
      <c r="W436" s="9"/>
      <c r="X436" s="9"/>
      <c r="Y436" s="9"/>
      <c r="Z436" s="9"/>
      <c r="AA436" s="9"/>
      <c r="AB436" s="9"/>
      <c r="AC436" s="9"/>
      <c r="AD436" s="9"/>
      <c r="AE436" s="9"/>
    </row>
    <row r="437">
      <c r="A437" s="172"/>
      <c r="B437" s="9"/>
      <c r="C437" s="9"/>
      <c r="D437" s="9"/>
      <c r="E437" s="9"/>
      <c r="F437" s="9"/>
      <c r="G437" s="9"/>
      <c r="H437" s="9"/>
      <c r="I437" s="9"/>
      <c r="J437" s="9"/>
      <c r="K437" s="9"/>
      <c r="L437" s="9"/>
      <c r="M437" s="9"/>
      <c r="N437" s="9"/>
      <c r="O437" s="9"/>
      <c r="P437" s="9"/>
      <c r="Q437" s="9"/>
      <c r="R437" s="9"/>
      <c r="S437" s="9"/>
      <c r="T437" s="9"/>
      <c r="U437" s="9"/>
      <c r="V437" s="9"/>
      <c r="W437" s="9"/>
      <c r="X437" s="9"/>
      <c r="Y437" s="9"/>
      <c r="Z437" s="9"/>
      <c r="AA437" s="9"/>
      <c r="AB437" s="9"/>
      <c r="AC437" s="9"/>
      <c r="AD437" s="9"/>
      <c r="AE437" s="9"/>
    </row>
    <row r="438">
      <c r="A438" s="172"/>
      <c r="B438" s="9"/>
      <c r="C438" s="9"/>
      <c r="D438" s="9"/>
      <c r="E438" s="9"/>
      <c r="F438" s="9"/>
      <c r="G438" s="9"/>
      <c r="H438" s="9"/>
      <c r="I438" s="9"/>
      <c r="J438" s="9"/>
      <c r="K438" s="9"/>
      <c r="L438" s="9"/>
      <c r="M438" s="9"/>
      <c r="N438" s="9"/>
      <c r="O438" s="9"/>
      <c r="P438" s="9"/>
      <c r="Q438" s="9"/>
      <c r="R438" s="9"/>
      <c r="S438" s="9"/>
      <c r="T438" s="9"/>
      <c r="U438" s="9"/>
      <c r="V438" s="9"/>
      <c r="W438" s="9"/>
      <c r="X438" s="9"/>
      <c r="Y438" s="9"/>
      <c r="Z438" s="9"/>
      <c r="AA438" s="9"/>
      <c r="AB438" s="9"/>
      <c r="AC438" s="9"/>
      <c r="AD438" s="9"/>
      <c r="AE438" s="9"/>
    </row>
    <row r="439">
      <c r="A439" s="172"/>
      <c r="B439" s="9"/>
      <c r="C439" s="9"/>
      <c r="D439" s="9"/>
      <c r="E439" s="9"/>
      <c r="F439" s="9"/>
      <c r="G439" s="9"/>
      <c r="H439" s="9"/>
      <c r="I439" s="9"/>
      <c r="J439" s="9"/>
      <c r="K439" s="9"/>
      <c r="L439" s="9"/>
      <c r="M439" s="9"/>
      <c r="N439" s="9"/>
      <c r="O439" s="9"/>
      <c r="P439" s="9"/>
      <c r="Q439" s="9"/>
      <c r="R439" s="9"/>
      <c r="S439" s="9"/>
      <c r="T439" s="9"/>
      <c r="U439" s="9"/>
      <c r="V439" s="9"/>
      <c r="W439" s="9"/>
      <c r="X439" s="9"/>
      <c r="Y439" s="9"/>
      <c r="Z439" s="9"/>
      <c r="AA439" s="9"/>
      <c r="AB439" s="9"/>
      <c r="AC439" s="9"/>
      <c r="AD439" s="9"/>
      <c r="AE439" s="9"/>
    </row>
    <row r="440">
      <c r="A440" s="172"/>
      <c r="B440" s="9"/>
      <c r="C440" s="9"/>
      <c r="D440" s="9"/>
      <c r="E440" s="9"/>
      <c r="F440" s="9"/>
      <c r="G440" s="9"/>
      <c r="H440" s="9"/>
      <c r="I440" s="9"/>
      <c r="J440" s="9"/>
      <c r="K440" s="9"/>
      <c r="L440" s="9"/>
      <c r="M440" s="9"/>
      <c r="N440" s="9"/>
      <c r="O440" s="9"/>
      <c r="P440" s="9"/>
      <c r="Q440" s="9"/>
      <c r="R440" s="9"/>
      <c r="S440" s="9"/>
      <c r="T440" s="9"/>
      <c r="U440" s="9"/>
      <c r="V440" s="9"/>
      <c r="W440" s="9"/>
      <c r="X440" s="9"/>
      <c r="Y440" s="9"/>
      <c r="Z440" s="9"/>
      <c r="AA440" s="9"/>
      <c r="AB440" s="9"/>
      <c r="AC440" s="9"/>
      <c r="AD440" s="9"/>
      <c r="AE440" s="9"/>
    </row>
    <row r="441">
      <c r="A441" s="172"/>
      <c r="B441" s="9"/>
      <c r="C441" s="9"/>
      <c r="D441" s="9"/>
      <c r="E441" s="9"/>
      <c r="F441" s="9"/>
      <c r="G441" s="9"/>
      <c r="H441" s="9"/>
      <c r="I441" s="9"/>
      <c r="J441" s="9"/>
      <c r="K441" s="9"/>
      <c r="L441" s="9"/>
      <c r="M441" s="9"/>
      <c r="N441" s="9"/>
      <c r="O441" s="9"/>
      <c r="P441" s="9"/>
      <c r="Q441" s="9"/>
      <c r="R441" s="9"/>
      <c r="S441" s="9"/>
      <c r="T441" s="9"/>
      <c r="U441" s="9"/>
      <c r="V441" s="9"/>
      <c r="W441" s="9"/>
      <c r="X441" s="9"/>
      <c r="Y441" s="9"/>
      <c r="Z441" s="9"/>
      <c r="AA441" s="9"/>
      <c r="AB441" s="9"/>
      <c r="AC441" s="9"/>
      <c r="AD441" s="9"/>
      <c r="AE441" s="9"/>
    </row>
    <row r="442">
      <c r="A442" s="172"/>
      <c r="B442" s="9"/>
      <c r="C442" s="9"/>
      <c r="D442" s="9"/>
      <c r="E442" s="9"/>
      <c r="F442" s="9"/>
      <c r="G442" s="9"/>
      <c r="H442" s="9"/>
      <c r="I442" s="9"/>
      <c r="J442" s="9"/>
      <c r="K442" s="9"/>
      <c r="L442" s="9"/>
      <c r="M442" s="9"/>
      <c r="N442" s="9"/>
      <c r="O442" s="9"/>
      <c r="P442" s="9"/>
      <c r="Q442" s="9"/>
      <c r="R442" s="9"/>
      <c r="S442" s="9"/>
      <c r="T442" s="9"/>
      <c r="U442" s="9"/>
      <c r="V442" s="9"/>
      <c r="W442" s="9"/>
      <c r="X442" s="9"/>
      <c r="Y442" s="9"/>
      <c r="Z442" s="9"/>
      <c r="AA442" s="9"/>
      <c r="AB442" s="9"/>
      <c r="AC442" s="9"/>
      <c r="AD442" s="9"/>
      <c r="AE442" s="9"/>
    </row>
    <row r="443">
      <c r="A443" s="172"/>
      <c r="B443" s="9"/>
      <c r="C443" s="9"/>
      <c r="D443" s="9"/>
      <c r="E443" s="9"/>
      <c r="F443" s="9"/>
      <c r="G443" s="9"/>
      <c r="H443" s="9"/>
      <c r="I443" s="9"/>
      <c r="J443" s="9"/>
      <c r="K443" s="9"/>
      <c r="L443" s="9"/>
      <c r="M443" s="9"/>
      <c r="N443" s="9"/>
      <c r="O443" s="9"/>
      <c r="P443" s="9"/>
      <c r="Q443" s="9"/>
      <c r="R443" s="9"/>
      <c r="S443" s="9"/>
      <c r="T443" s="9"/>
      <c r="U443" s="9"/>
      <c r="V443" s="9"/>
      <c r="W443" s="9"/>
      <c r="X443" s="9"/>
      <c r="Y443" s="9"/>
      <c r="Z443" s="9"/>
      <c r="AA443" s="9"/>
      <c r="AB443" s="9"/>
      <c r="AC443" s="9"/>
      <c r="AD443" s="9"/>
      <c r="AE443" s="9"/>
    </row>
    <row r="444">
      <c r="A444" s="172"/>
      <c r="B444" s="9"/>
      <c r="C444" s="9"/>
      <c r="D444" s="9"/>
      <c r="E444" s="9"/>
      <c r="F444" s="9"/>
      <c r="G444" s="9"/>
      <c r="H444" s="9"/>
      <c r="I444" s="9"/>
      <c r="J444" s="9"/>
      <c r="K444" s="9"/>
      <c r="L444" s="9"/>
      <c r="M444" s="9"/>
      <c r="N444" s="9"/>
      <c r="O444" s="9"/>
      <c r="P444" s="9"/>
      <c r="Q444" s="9"/>
      <c r="R444" s="9"/>
      <c r="S444" s="9"/>
      <c r="T444" s="9"/>
      <c r="U444" s="9"/>
      <c r="V444" s="9"/>
      <c r="W444" s="9"/>
      <c r="X444" s="9"/>
      <c r="Y444" s="9"/>
      <c r="Z444" s="9"/>
      <c r="AA444" s="9"/>
      <c r="AB444" s="9"/>
      <c r="AC444" s="9"/>
      <c r="AD444" s="9"/>
      <c r="AE444" s="9"/>
    </row>
    <row r="445">
      <c r="A445" s="172"/>
      <c r="B445" s="9"/>
      <c r="C445" s="9"/>
      <c r="D445" s="9"/>
      <c r="E445" s="9"/>
      <c r="F445" s="9"/>
      <c r="G445" s="9"/>
      <c r="H445" s="9"/>
      <c r="I445" s="9"/>
      <c r="J445" s="9"/>
      <c r="K445" s="9"/>
      <c r="L445" s="9"/>
      <c r="M445" s="9"/>
      <c r="N445" s="9"/>
      <c r="O445" s="9"/>
      <c r="P445" s="9"/>
      <c r="Q445" s="9"/>
      <c r="R445" s="9"/>
      <c r="S445" s="9"/>
      <c r="T445" s="9"/>
      <c r="U445" s="9"/>
      <c r="V445" s="9"/>
      <c r="W445" s="9"/>
      <c r="X445" s="9"/>
      <c r="Y445" s="9"/>
      <c r="Z445" s="9"/>
      <c r="AA445" s="9"/>
      <c r="AB445" s="9"/>
      <c r="AC445" s="9"/>
      <c r="AD445" s="9"/>
      <c r="AE445" s="9"/>
    </row>
    <row r="446">
      <c r="A446" s="172"/>
      <c r="B446" s="9"/>
      <c r="C446" s="9"/>
      <c r="D446" s="9"/>
      <c r="E446" s="9"/>
      <c r="F446" s="9"/>
      <c r="G446" s="9"/>
      <c r="H446" s="9"/>
      <c r="I446" s="9"/>
      <c r="J446" s="9"/>
      <c r="K446" s="9"/>
      <c r="L446" s="9"/>
      <c r="M446" s="9"/>
      <c r="N446" s="9"/>
      <c r="O446" s="9"/>
      <c r="P446" s="9"/>
      <c r="Q446" s="9"/>
      <c r="R446" s="9"/>
      <c r="S446" s="9"/>
      <c r="T446" s="9"/>
      <c r="U446" s="9"/>
      <c r="V446" s="9"/>
      <c r="W446" s="9"/>
      <c r="X446" s="9"/>
      <c r="Y446" s="9"/>
      <c r="Z446" s="9"/>
      <c r="AA446" s="9"/>
      <c r="AB446" s="9"/>
      <c r="AC446" s="9"/>
      <c r="AD446" s="9"/>
      <c r="AE446" s="9"/>
    </row>
    <row r="447">
      <c r="A447" s="172"/>
      <c r="B447" s="9"/>
      <c r="C447" s="9"/>
      <c r="D447" s="9"/>
      <c r="E447" s="9"/>
      <c r="F447" s="9"/>
      <c r="G447" s="9"/>
      <c r="H447" s="9"/>
      <c r="I447" s="9"/>
      <c r="J447" s="9"/>
      <c r="K447" s="9"/>
      <c r="L447" s="9"/>
      <c r="M447" s="9"/>
      <c r="N447" s="9"/>
      <c r="O447" s="9"/>
      <c r="P447" s="9"/>
      <c r="Q447" s="9"/>
      <c r="R447" s="9"/>
      <c r="S447" s="9"/>
      <c r="T447" s="9"/>
      <c r="U447" s="9"/>
      <c r="V447" s="9"/>
      <c r="W447" s="9"/>
      <c r="X447" s="9"/>
      <c r="Y447" s="9"/>
      <c r="Z447" s="9"/>
      <c r="AA447" s="9"/>
      <c r="AB447" s="9"/>
      <c r="AC447" s="9"/>
      <c r="AD447" s="9"/>
      <c r="AE447" s="9"/>
    </row>
    <row r="448">
      <c r="A448" s="172"/>
      <c r="B448" s="9"/>
      <c r="C448" s="9"/>
      <c r="D448" s="9"/>
      <c r="E448" s="9"/>
      <c r="F448" s="9"/>
      <c r="G448" s="9"/>
      <c r="H448" s="9"/>
      <c r="I448" s="9"/>
      <c r="J448" s="9"/>
      <c r="K448" s="9"/>
      <c r="L448" s="9"/>
      <c r="M448" s="9"/>
      <c r="N448" s="9"/>
      <c r="O448" s="9"/>
      <c r="P448" s="9"/>
      <c r="Q448" s="9"/>
      <c r="R448" s="9"/>
      <c r="S448" s="9"/>
      <c r="T448" s="9"/>
      <c r="U448" s="9"/>
      <c r="V448" s="9"/>
      <c r="W448" s="9"/>
      <c r="X448" s="9"/>
      <c r="Y448" s="9"/>
      <c r="Z448" s="9"/>
      <c r="AA448" s="9"/>
      <c r="AB448" s="9"/>
      <c r="AC448" s="9"/>
      <c r="AD448" s="9"/>
      <c r="AE448" s="9"/>
    </row>
    <row r="449">
      <c r="A449" s="172"/>
      <c r="B449" s="9"/>
      <c r="C449" s="9"/>
      <c r="D449" s="9"/>
      <c r="E449" s="9"/>
      <c r="F449" s="9"/>
      <c r="G449" s="9"/>
      <c r="H449" s="9"/>
      <c r="I449" s="9"/>
      <c r="J449" s="9"/>
      <c r="K449" s="9"/>
      <c r="L449" s="9"/>
      <c r="M449" s="9"/>
      <c r="N449" s="9"/>
      <c r="O449" s="9"/>
      <c r="P449" s="9"/>
      <c r="Q449" s="9"/>
      <c r="R449" s="9"/>
      <c r="S449" s="9"/>
      <c r="T449" s="9"/>
      <c r="U449" s="9"/>
      <c r="V449" s="9"/>
      <c r="W449" s="9"/>
      <c r="X449" s="9"/>
      <c r="Y449" s="9"/>
      <c r="Z449" s="9"/>
      <c r="AA449" s="9"/>
      <c r="AB449" s="9"/>
      <c r="AC449" s="9"/>
      <c r="AD449" s="9"/>
      <c r="AE449" s="9"/>
    </row>
    <row r="450">
      <c r="A450" s="172"/>
      <c r="B450" s="9"/>
      <c r="C450" s="9"/>
      <c r="D450" s="9"/>
      <c r="E450" s="9"/>
      <c r="F450" s="9"/>
      <c r="G450" s="9"/>
      <c r="H450" s="9"/>
      <c r="I450" s="9"/>
      <c r="J450" s="9"/>
      <c r="K450" s="9"/>
      <c r="L450" s="9"/>
      <c r="M450" s="9"/>
      <c r="N450" s="9"/>
      <c r="O450" s="9"/>
      <c r="P450" s="9"/>
      <c r="Q450" s="9"/>
      <c r="R450" s="9"/>
      <c r="S450" s="9"/>
      <c r="T450" s="9"/>
      <c r="U450" s="9"/>
      <c r="V450" s="9"/>
      <c r="W450" s="9"/>
      <c r="X450" s="9"/>
      <c r="Y450" s="9"/>
      <c r="Z450" s="9"/>
      <c r="AA450" s="9"/>
      <c r="AB450" s="9"/>
      <c r="AC450" s="9"/>
      <c r="AD450" s="9"/>
      <c r="AE450" s="9"/>
    </row>
    <row r="451">
      <c r="A451" s="172"/>
      <c r="B451" s="9"/>
      <c r="C451" s="9"/>
      <c r="D451" s="9"/>
      <c r="E451" s="9"/>
      <c r="F451" s="9"/>
      <c r="G451" s="9"/>
      <c r="H451" s="9"/>
      <c r="I451" s="9"/>
      <c r="J451" s="9"/>
      <c r="K451" s="9"/>
      <c r="L451" s="9"/>
      <c r="M451" s="9"/>
      <c r="N451" s="9"/>
      <c r="O451" s="9"/>
      <c r="P451" s="9"/>
      <c r="Q451" s="9"/>
      <c r="R451" s="9"/>
      <c r="S451" s="9"/>
      <c r="T451" s="9"/>
      <c r="U451" s="9"/>
      <c r="V451" s="9"/>
      <c r="W451" s="9"/>
      <c r="X451" s="9"/>
      <c r="Y451" s="9"/>
      <c r="Z451" s="9"/>
      <c r="AA451" s="9"/>
      <c r="AB451" s="9"/>
      <c r="AC451" s="9"/>
      <c r="AD451" s="9"/>
      <c r="AE451" s="9"/>
    </row>
    <row r="452">
      <c r="A452" s="172"/>
      <c r="B452" s="9"/>
      <c r="C452" s="9"/>
      <c r="D452" s="9"/>
      <c r="E452" s="9"/>
      <c r="F452" s="9"/>
      <c r="G452" s="9"/>
      <c r="H452" s="9"/>
      <c r="I452" s="9"/>
      <c r="J452" s="9"/>
      <c r="K452" s="9"/>
      <c r="L452" s="9"/>
      <c r="M452" s="9"/>
      <c r="N452" s="9"/>
      <c r="O452" s="9"/>
      <c r="P452" s="9"/>
      <c r="Q452" s="9"/>
      <c r="R452" s="9"/>
      <c r="S452" s="9"/>
      <c r="T452" s="9"/>
      <c r="U452" s="9"/>
      <c r="V452" s="9"/>
      <c r="W452" s="9"/>
      <c r="X452" s="9"/>
      <c r="Y452" s="9"/>
      <c r="Z452" s="9"/>
      <c r="AA452" s="9"/>
      <c r="AB452" s="9"/>
      <c r="AC452" s="9"/>
      <c r="AD452" s="9"/>
      <c r="AE452" s="9"/>
    </row>
    <row r="453">
      <c r="A453" s="172"/>
      <c r="B453" s="9"/>
      <c r="C453" s="9"/>
      <c r="D453" s="9"/>
      <c r="E453" s="9"/>
      <c r="F453" s="9"/>
      <c r="G453" s="9"/>
      <c r="H453" s="9"/>
      <c r="I453" s="9"/>
      <c r="J453" s="9"/>
      <c r="K453" s="9"/>
      <c r="L453" s="9"/>
      <c r="M453" s="9"/>
      <c r="N453" s="9"/>
      <c r="O453" s="9"/>
      <c r="P453" s="9"/>
      <c r="Q453" s="9"/>
      <c r="R453" s="9"/>
      <c r="S453" s="9"/>
      <c r="T453" s="9"/>
      <c r="U453" s="9"/>
      <c r="V453" s="9"/>
      <c r="W453" s="9"/>
      <c r="X453" s="9"/>
      <c r="Y453" s="9"/>
      <c r="Z453" s="9"/>
      <c r="AA453" s="9"/>
      <c r="AB453" s="9"/>
      <c r="AC453" s="9"/>
      <c r="AD453" s="9"/>
      <c r="AE453" s="9"/>
    </row>
    <row r="454">
      <c r="A454" s="172"/>
      <c r="B454" s="9"/>
      <c r="C454" s="9"/>
      <c r="D454" s="9"/>
      <c r="E454" s="9"/>
      <c r="F454" s="9"/>
      <c r="G454" s="9"/>
      <c r="H454" s="9"/>
      <c r="I454" s="9"/>
      <c r="J454" s="9"/>
      <c r="K454" s="9"/>
      <c r="L454" s="9"/>
      <c r="M454" s="9"/>
      <c r="N454" s="9"/>
      <c r="O454" s="9"/>
      <c r="P454" s="9"/>
      <c r="Q454" s="9"/>
      <c r="R454" s="9"/>
      <c r="S454" s="9"/>
      <c r="T454" s="9"/>
      <c r="U454" s="9"/>
      <c r="V454" s="9"/>
      <c r="W454" s="9"/>
      <c r="X454" s="9"/>
      <c r="Y454" s="9"/>
      <c r="Z454" s="9"/>
      <c r="AA454" s="9"/>
      <c r="AB454" s="9"/>
      <c r="AC454" s="9"/>
      <c r="AD454" s="9"/>
      <c r="AE454" s="9"/>
    </row>
    <row r="455">
      <c r="A455" s="172"/>
      <c r="B455" s="9"/>
      <c r="C455" s="9"/>
      <c r="D455" s="9"/>
      <c r="E455" s="9"/>
      <c r="F455" s="9"/>
      <c r="G455" s="9"/>
      <c r="H455" s="9"/>
      <c r="I455" s="9"/>
      <c r="J455" s="9"/>
      <c r="K455" s="9"/>
      <c r="L455" s="9"/>
      <c r="M455" s="9"/>
      <c r="N455" s="9"/>
      <c r="O455" s="9"/>
      <c r="P455" s="9"/>
      <c r="Q455" s="9"/>
      <c r="R455" s="9"/>
      <c r="S455" s="9"/>
      <c r="T455" s="9"/>
      <c r="U455" s="9"/>
      <c r="V455" s="9"/>
      <c r="W455" s="9"/>
      <c r="X455" s="9"/>
      <c r="Y455" s="9"/>
      <c r="Z455" s="9"/>
      <c r="AA455" s="9"/>
      <c r="AB455" s="9"/>
      <c r="AC455" s="9"/>
      <c r="AD455" s="9"/>
      <c r="AE455" s="9"/>
    </row>
    <row r="456">
      <c r="A456" s="172"/>
      <c r="B456" s="9"/>
      <c r="C456" s="9"/>
      <c r="D456" s="9"/>
      <c r="E456" s="9"/>
      <c r="F456" s="9"/>
      <c r="G456" s="9"/>
      <c r="H456" s="9"/>
      <c r="I456" s="9"/>
      <c r="J456" s="9"/>
      <c r="K456" s="9"/>
      <c r="L456" s="9"/>
      <c r="M456" s="9"/>
      <c r="N456" s="9"/>
      <c r="O456" s="9"/>
      <c r="P456" s="9"/>
      <c r="Q456" s="9"/>
      <c r="R456" s="9"/>
      <c r="S456" s="9"/>
      <c r="T456" s="9"/>
      <c r="U456" s="9"/>
      <c r="V456" s="9"/>
      <c r="W456" s="9"/>
      <c r="X456" s="9"/>
      <c r="Y456" s="9"/>
      <c r="Z456" s="9"/>
      <c r="AA456" s="9"/>
      <c r="AB456" s="9"/>
      <c r="AC456" s="9"/>
      <c r="AD456" s="9"/>
      <c r="AE456" s="9"/>
    </row>
    <row r="457">
      <c r="A457" s="172"/>
      <c r="B457" s="9"/>
      <c r="C457" s="9"/>
      <c r="D457" s="9"/>
      <c r="E457" s="9"/>
      <c r="F457" s="9"/>
      <c r="G457" s="9"/>
      <c r="H457" s="9"/>
      <c r="I457" s="9"/>
      <c r="J457" s="9"/>
      <c r="K457" s="9"/>
      <c r="L457" s="9"/>
      <c r="M457" s="9"/>
      <c r="N457" s="9"/>
      <c r="O457" s="9"/>
      <c r="P457" s="9"/>
      <c r="Q457" s="9"/>
      <c r="R457" s="9"/>
      <c r="S457" s="9"/>
      <c r="T457" s="9"/>
      <c r="U457" s="9"/>
      <c r="V457" s="9"/>
      <c r="W457" s="9"/>
      <c r="X457" s="9"/>
      <c r="Y457" s="9"/>
      <c r="Z457" s="9"/>
      <c r="AA457" s="9"/>
      <c r="AB457" s="9"/>
      <c r="AC457" s="9"/>
      <c r="AD457" s="9"/>
      <c r="AE457" s="9"/>
    </row>
    <row r="458">
      <c r="A458" s="172"/>
      <c r="B458" s="9"/>
      <c r="C458" s="9"/>
      <c r="D458" s="9"/>
      <c r="E458" s="9"/>
      <c r="F458" s="9"/>
      <c r="G458" s="9"/>
      <c r="H458" s="9"/>
      <c r="I458" s="9"/>
      <c r="J458" s="9"/>
      <c r="K458" s="9"/>
      <c r="L458" s="9"/>
      <c r="M458" s="9"/>
      <c r="N458" s="9"/>
      <c r="O458" s="9"/>
      <c r="P458" s="9"/>
      <c r="Q458" s="9"/>
      <c r="R458" s="9"/>
      <c r="S458" s="9"/>
      <c r="T458" s="9"/>
      <c r="U458" s="9"/>
      <c r="V458" s="9"/>
      <c r="W458" s="9"/>
      <c r="X458" s="9"/>
      <c r="Y458" s="9"/>
      <c r="Z458" s="9"/>
      <c r="AA458" s="9"/>
      <c r="AB458" s="9"/>
      <c r="AC458" s="9"/>
      <c r="AD458" s="9"/>
      <c r="AE458" s="9"/>
    </row>
    <row r="459">
      <c r="A459" s="172"/>
      <c r="B459" s="9"/>
      <c r="C459" s="9"/>
      <c r="D459" s="9"/>
      <c r="E459" s="9"/>
      <c r="F459" s="9"/>
      <c r="G459" s="9"/>
      <c r="H459" s="9"/>
      <c r="I459" s="9"/>
      <c r="J459" s="9"/>
      <c r="K459" s="9"/>
      <c r="L459" s="9"/>
      <c r="M459" s="9"/>
      <c r="N459" s="9"/>
      <c r="O459" s="9"/>
      <c r="P459" s="9"/>
      <c r="Q459" s="9"/>
      <c r="R459" s="9"/>
      <c r="S459" s="9"/>
      <c r="T459" s="9"/>
      <c r="U459" s="9"/>
      <c r="V459" s="9"/>
      <c r="W459" s="9"/>
      <c r="X459" s="9"/>
      <c r="Y459" s="9"/>
      <c r="Z459" s="9"/>
      <c r="AA459" s="9"/>
      <c r="AB459" s="9"/>
      <c r="AC459" s="9"/>
      <c r="AD459" s="9"/>
      <c r="AE459" s="9"/>
    </row>
    <row r="460">
      <c r="A460" s="172"/>
      <c r="B460" s="9"/>
      <c r="C460" s="9"/>
      <c r="D460" s="9"/>
      <c r="E460" s="9"/>
      <c r="F460" s="9"/>
      <c r="G460" s="9"/>
      <c r="H460" s="9"/>
      <c r="I460" s="9"/>
      <c r="J460" s="9"/>
      <c r="K460" s="9"/>
      <c r="L460" s="9"/>
      <c r="M460" s="9"/>
      <c r="N460" s="9"/>
      <c r="O460" s="9"/>
      <c r="P460" s="9"/>
      <c r="Q460" s="9"/>
      <c r="R460" s="9"/>
      <c r="S460" s="9"/>
      <c r="T460" s="9"/>
      <c r="U460" s="9"/>
      <c r="V460" s="9"/>
      <c r="W460" s="9"/>
      <c r="X460" s="9"/>
      <c r="Y460" s="9"/>
      <c r="Z460" s="9"/>
      <c r="AA460" s="9"/>
      <c r="AB460" s="9"/>
      <c r="AC460" s="9"/>
      <c r="AD460" s="9"/>
      <c r="AE460" s="9"/>
    </row>
    <row r="461">
      <c r="A461" s="172"/>
      <c r="B461" s="9"/>
      <c r="C461" s="9"/>
      <c r="D461" s="9"/>
      <c r="E461" s="9"/>
      <c r="F461" s="9"/>
      <c r="G461" s="9"/>
      <c r="H461" s="9"/>
      <c r="I461" s="9"/>
      <c r="J461" s="9"/>
      <c r="K461" s="9"/>
      <c r="L461" s="9"/>
      <c r="M461" s="9"/>
      <c r="N461" s="9"/>
      <c r="O461" s="9"/>
      <c r="P461" s="9"/>
      <c r="Q461" s="9"/>
      <c r="R461" s="9"/>
      <c r="S461" s="9"/>
      <c r="T461" s="9"/>
      <c r="U461" s="9"/>
      <c r="V461" s="9"/>
      <c r="W461" s="9"/>
      <c r="X461" s="9"/>
      <c r="Y461" s="9"/>
      <c r="Z461" s="9"/>
      <c r="AA461" s="9"/>
      <c r="AB461" s="9"/>
      <c r="AC461" s="9"/>
      <c r="AD461" s="9"/>
      <c r="AE461" s="9"/>
    </row>
    <row r="462">
      <c r="A462" s="172"/>
      <c r="B462" s="9"/>
      <c r="C462" s="9"/>
      <c r="D462" s="9"/>
      <c r="E462" s="9"/>
      <c r="F462" s="9"/>
      <c r="G462" s="9"/>
      <c r="H462" s="9"/>
      <c r="I462" s="9"/>
      <c r="J462" s="9"/>
      <c r="K462" s="9"/>
      <c r="L462" s="9"/>
      <c r="M462" s="9"/>
      <c r="N462" s="9"/>
      <c r="O462" s="9"/>
      <c r="P462" s="9"/>
      <c r="Q462" s="9"/>
      <c r="R462" s="9"/>
      <c r="S462" s="9"/>
      <c r="T462" s="9"/>
      <c r="U462" s="9"/>
      <c r="V462" s="9"/>
      <c r="W462" s="9"/>
      <c r="X462" s="9"/>
      <c r="Y462" s="9"/>
      <c r="Z462" s="9"/>
      <c r="AA462" s="9"/>
      <c r="AB462" s="9"/>
      <c r="AC462" s="9"/>
      <c r="AD462" s="9"/>
      <c r="AE462" s="9"/>
    </row>
    <row r="463">
      <c r="A463" s="172"/>
      <c r="B463" s="9"/>
      <c r="C463" s="9"/>
      <c r="D463" s="9"/>
      <c r="E463" s="9"/>
      <c r="F463" s="9"/>
      <c r="G463" s="9"/>
      <c r="H463" s="9"/>
      <c r="I463" s="9"/>
      <c r="J463" s="9"/>
      <c r="K463" s="9"/>
      <c r="L463" s="9"/>
      <c r="M463" s="9"/>
      <c r="N463" s="9"/>
      <c r="O463" s="9"/>
      <c r="P463" s="9"/>
      <c r="Q463" s="9"/>
      <c r="R463" s="9"/>
      <c r="S463" s="9"/>
      <c r="T463" s="9"/>
      <c r="U463" s="9"/>
      <c r="V463" s="9"/>
      <c r="W463" s="9"/>
      <c r="X463" s="9"/>
      <c r="Y463" s="9"/>
      <c r="Z463" s="9"/>
      <c r="AA463" s="9"/>
      <c r="AB463" s="9"/>
      <c r="AC463" s="9"/>
      <c r="AD463" s="9"/>
      <c r="AE463" s="9"/>
    </row>
    <row r="464">
      <c r="A464" s="172"/>
      <c r="B464" s="9"/>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row>
    <row r="465">
      <c r="A465" s="172"/>
      <c r="B465" s="9"/>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row>
    <row r="466">
      <c r="A466" s="172"/>
      <c r="B466" s="9"/>
      <c r="C466" s="9"/>
      <c r="D466" s="9"/>
      <c r="E466" s="9"/>
      <c r="F466" s="9"/>
      <c r="G466" s="9"/>
      <c r="H466" s="9"/>
      <c r="I466" s="9"/>
      <c r="J466" s="9"/>
      <c r="K466" s="9"/>
      <c r="L466" s="9"/>
      <c r="M466" s="9"/>
      <c r="N466" s="9"/>
      <c r="O466" s="9"/>
      <c r="P466" s="9"/>
      <c r="Q466" s="9"/>
      <c r="R466" s="9"/>
      <c r="S466" s="9"/>
      <c r="T466" s="9"/>
      <c r="U466" s="9"/>
      <c r="V466" s="9"/>
      <c r="W466" s="9"/>
      <c r="X466" s="9"/>
      <c r="Y466" s="9"/>
      <c r="Z466" s="9"/>
      <c r="AA466" s="9"/>
      <c r="AB466" s="9"/>
      <c r="AC466" s="9"/>
      <c r="AD466" s="9"/>
      <c r="AE466" s="9"/>
    </row>
    <row r="467">
      <c r="A467" s="172"/>
      <c r="B467" s="9"/>
      <c r="C467" s="9"/>
      <c r="D467" s="9"/>
      <c r="E467" s="9"/>
      <c r="F467" s="9"/>
      <c r="G467" s="9"/>
      <c r="H467" s="9"/>
      <c r="I467" s="9"/>
      <c r="J467" s="9"/>
      <c r="K467" s="9"/>
      <c r="L467" s="9"/>
      <c r="M467" s="9"/>
      <c r="N467" s="9"/>
      <c r="O467" s="9"/>
      <c r="P467" s="9"/>
      <c r="Q467" s="9"/>
      <c r="R467" s="9"/>
      <c r="S467" s="9"/>
      <c r="T467" s="9"/>
      <c r="U467" s="9"/>
      <c r="V467" s="9"/>
      <c r="W467" s="9"/>
      <c r="X467" s="9"/>
      <c r="Y467" s="9"/>
      <c r="Z467" s="9"/>
      <c r="AA467" s="9"/>
      <c r="AB467" s="9"/>
      <c r="AC467" s="9"/>
      <c r="AD467" s="9"/>
      <c r="AE467" s="9"/>
    </row>
    <row r="468">
      <c r="A468" s="172"/>
      <c r="B468" s="9"/>
      <c r="C468" s="9"/>
      <c r="D468" s="9"/>
      <c r="E468" s="9"/>
      <c r="F468" s="9"/>
      <c r="G468" s="9"/>
      <c r="H468" s="9"/>
      <c r="I468" s="9"/>
      <c r="J468" s="9"/>
      <c r="K468" s="9"/>
      <c r="L468" s="9"/>
      <c r="M468" s="9"/>
      <c r="N468" s="9"/>
      <c r="O468" s="9"/>
      <c r="P468" s="9"/>
      <c r="Q468" s="9"/>
      <c r="R468" s="9"/>
      <c r="S468" s="9"/>
      <c r="T468" s="9"/>
      <c r="U468" s="9"/>
      <c r="V468" s="9"/>
      <c r="W468" s="9"/>
      <c r="X468" s="9"/>
      <c r="Y468" s="9"/>
      <c r="Z468" s="9"/>
      <c r="AA468" s="9"/>
      <c r="AB468" s="9"/>
      <c r="AC468" s="9"/>
      <c r="AD468" s="9"/>
      <c r="AE468" s="9"/>
    </row>
    <row r="469">
      <c r="A469" s="172"/>
      <c r="B469" s="9"/>
      <c r="C469" s="9"/>
      <c r="D469" s="9"/>
      <c r="E469" s="9"/>
      <c r="F469" s="9"/>
      <c r="G469" s="9"/>
      <c r="H469" s="9"/>
      <c r="I469" s="9"/>
      <c r="J469" s="9"/>
      <c r="K469" s="9"/>
      <c r="L469" s="9"/>
      <c r="M469" s="9"/>
      <c r="N469" s="9"/>
      <c r="O469" s="9"/>
      <c r="P469" s="9"/>
      <c r="Q469" s="9"/>
      <c r="R469" s="9"/>
      <c r="S469" s="9"/>
      <c r="T469" s="9"/>
      <c r="U469" s="9"/>
      <c r="V469" s="9"/>
      <c r="W469" s="9"/>
      <c r="X469" s="9"/>
      <c r="Y469" s="9"/>
      <c r="Z469" s="9"/>
      <c r="AA469" s="9"/>
      <c r="AB469" s="9"/>
      <c r="AC469" s="9"/>
      <c r="AD469" s="9"/>
      <c r="AE469" s="9"/>
    </row>
    <row r="470">
      <c r="A470" s="172"/>
      <c r="B470" s="9"/>
      <c r="C470" s="9"/>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c r="AD470" s="9"/>
      <c r="AE470" s="9"/>
    </row>
    <row r="471">
      <c r="A471" s="172"/>
      <c r="B471" s="9"/>
      <c r="C471" s="9"/>
      <c r="D471" s="9"/>
      <c r="E471" s="9"/>
      <c r="F471" s="9"/>
      <c r="G471" s="9"/>
      <c r="H471" s="9"/>
      <c r="I471" s="9"/>
      <c r="J471" s="9"/>
      <c r="K471" s="9"/>
      <c r="L471" s="9"/>
      <c r="M471" s="9"/>
      <c r="N471" s="9"/>
      <c r="O471" s="9"/>
      <c r="P471" s="9"/>
      <c r="Q471" s="9"/>
      <c r="R471" s="9"/>
      <c r="S471" s="9"/>
      <c r="T471" s="9"/>
      <c r="U471" s="9"/>
      <c r="V471" s="9"/>
      <c r="W471" s="9"/>
      <c r="X471" s="9"/>
      <c r="Y471" s="9"/>
      <c r="Z471" s="9"/>
      <c r="AA471" s="9"/>
      <c r="AB471" s="9"/>
      <c r="AC471" s="9"/>
      <c r="AD471" s="9"/>
      <c r="AE471" s="9"/>
    </row>
    <row r="472">
      <c r="A472" s="172"/>
      <c r="B472" s="9"/>
      <c r="C472" s="9"/>
      <c r="D472" s="9"/>
      <c r="E472" s="9"/>
      <c r="F472" s="9"/>
      <c r="G472" s="9"/>
      <c r="H472" s="9"/>
      <c r="I472" s="9"/>
      <c r="J472" s="9"/>
      <c r="K472" s="9"/>
      <c r="L472" s="9"/>
      <c r="M472" s="9"/>
      <c r="N472" s="9"/>
      <c r="O472" s="9"/>
      <c r="P472" s="9"/>
      <c r="Q472" s="9"/>
      <c r="R472" s="9"/>
      <c r="S472" s="9"/>
      <c r="T472" s="9"/>
      <c r="U472" s="9"/>
      <c r="V472" s="9"/>
      <c r="W472" s="9"/>
      <c r="X472" s="9"/>
      <c r="Y472" s="9"/>
      <c r="Z472" s="9"/>
      <c r="AA472" s="9"/>
      <c r="AB472" s="9"/>
      <c r="AC472" s="9"/>
      <c r="AD472" s="9"/>
      <c r="AE472" s="9"/>
    </row>
    <row r="473">
      <c r="A473" s="172"/>
      <c r="B473" s="9"/>
      <c r="C473" s="9"/>
      <c r="D473" s="9"/>
      <c r="E473" s="9"/>
      <c r="F473" s="9"/>
      <c r="G473" s="9"/>
      <c r="H473" s="9"/>
      <c r="I473" s="9"/>
      <c r="J473" s="9"/>
      <c r="K473" s="9"/>
      <c r="L473" s="9"/>
      <c r="M473" s="9"/>
      <c r="N473" s="9"/>
      <c r="O473" s="9"/>
      <c r="P473" s="9"/>
      <c r="Q473" s="9"/>
      <c r="R473" s="9"/>
      <c r="S473" s="9"/>
      <c r="T473" s="9"/>
      <c r="U473" s="9"/>
      <c r="V473" s="9"/>
      <c r="W473" s="9"/>
      <c r="X473" s="9"/>
      <c r="Y473" s="9"/>
      <c r="Z473" s="9"/>
      <c r="AA473" s="9"/>
      <c r="AB473" s="9"/>
      <c r="AC473" s="9"/>
      <c r="AD473" s="9"/>
      <c r="AE473" s="9"/>
    </row>
    <row r="474">
      <c r="A474" s="172"/>
      <c r="B474" s="9"/>
      <c r="C474" s="9"/>
      <c r="D474" s="9"/>
      <c r="E474" s="9"/>
      <c r="F474" s="9"/>
      <c r="G474" s="9"/>
      <c r="H474" s="9"/>
      <c r="I474" s="9"/>
      <c r="J474" s="9"/>
      <c r="K474" s="9"/>
      <c r="L474" s="9"/>
      <c r="M474" s="9"/>
      <c r="N474" s="9"/>
      <c r="O474" s="9"/>
      <c r="P474" s="9"/>
      <c r="Q474" s="9"/>
      <c r="R474" s="9"/>
      <c r="S474" s="9"/>
      <c r="T474" s="9"/>
      <c r="U474" s="9"/>
      <c r="V474" s="9"/>
      <c r="W474" s="9"/>
      <c r="X474" s="9"/>
      <c r="Y474" s="9"/>
      <c r="Z474" s="9"/>
      <c r="AA474" s="9"/>
      <c r="AB474" s="9"/>
      <c r="AC474" s="9"/>
      <c r="AD474" s="9"/>
      <c r="AE474" s="9"/>
    </row>
    <row r="475">
      <c r="A475" s="172"/>
      <c r="B475" s="9"/>
      <c r="C475" s="9"/>
      <c r="D475" s="9"/>
      <c r="E475" s="9"/>
      <c r="F475" s="9"/>
      <c r="G475" s="9"/>
      <c r="H475" s="9"/>
      <c r="I475" s="9"/>
      <c r="J475" s="9"/>
      <c r="K475" s="9"/>
      <c r="L475" s="9"/>
      <c r="M475" s="9"/>
      <c r="N475" s="9"/>
      <c r="O475" s="9"/>
      <c r="P475" s="9"/>
      <c r="Q475" s="9"/>
      <c r="R475" s="9"/>
      <c r="S475" s="9"/>
      <c r="T475" s="9"/>
      <c r="U475" s="9"/>
      <c r="V475" s="9"/>
      <c r="W475" s="9"/>
      <c r="X475" s="9"/>
      <c r="Y475" s="9"/>
      <c r="Z475" s="9"/>
      <c r="AA475" s="9"/>
      <c r="AB475" s="9"/>
      <c r="AC475" s="9"/>
      <c r="AD475" s="9"/>
      <c r="AE475" s="9"/>
    </row>
    <row r="476">
      <c r="A476" s="172"/>
      <c r="B476" s="9"/>
      <c r="C476" s="9"/>
      <c r="D476" s="9"/>
      <c r="E476" s="9"/>
      <c r="F476" s="9"/>
      <c r="G476" s="9"/>
      <c r="H476" s="9"/>
      <c r="I476" s="9"/>
      <c r="J476" s="9"/>
      <c r="K476" s="9"/>
      <c r="L476" s="9"/>
      <c r="M476" s="9"/>
      <c r="N476" s="9"/>
      <c r="O476" s="9"/>
      <c r="P476" s="9"/>
      <c r="Q476" s="9"/>
      <c r="R476" s="9"/>
      <c r="S476" s="9"/>
      <c r="T476" s="9"/>
      <c r="U476" s="9"/>
      <c r="V476" s="9"/>
      <c r="W476" s="9"/>
      <c r="X476" s="9"/>
      <c r="Y476" s="9"/>
      <c r="Z476" s="9"/>
      <c r="AA476" s="9"/>
      <c r="AB476" s="9"/>
      <c r="AC476" s="9"/>
      <c r="AD476" s="9"/>
      <c r="AE476" s="9"/>
    </row>
    <row r="477">
      <c r="A477" s="172"/>
      <c r="B477" s="9"/>
      <c r="C477" s="9"/>
      <c r="D477" s="9"/>
      <c r="E477" s="9"/>
      <c r="F477" s="9"/>
      <c r="G477" s="9"/>
      <c r="H477" s="9"/>
      <c r="I477" s="9"/>
      <c r="J477" s="9"/>
      <c r="K477" s="9"/>
      <c r="L477" s="9"/>
      <c r="M477" s="9"/>
      <c r="N477" s="9"/>
      <c r="O477" s="9"/>
      <c r="P477" s="9"/>
      <c r="Q477" s="9"/>
      <c r="R477" s="9"/>
      <c r="S477" s="9"/>
      <c r="T477" s="9"/>
      <c r="U477" s="9"/>
      <c r="V477" s="9"/>
      <c r="W477" s="9"/>
      <c r="X477" s="9"/>
      <c r="Y477" s="9"/>
      <c r="Z477" s="9"/>
      <c r="AA477" s="9"/>
      <c r="AB477" s="9"/>
      <c r="AC477" s="9"/>
      <c r="AD477" s="9"/>
      <c r="AE477" s="9"/>
    </row>
    <row r="478">
      <c r="A478" s="172"/>
      <c r="B478" s="9"/>
      <c r="C478" s="9"/>
      <c r="D478" s="9"/>
      <c r="E478" s="9"/>
      <c r="F478" s="9"/>
      <c r="G478" s="9"/>
      <c r="H478" s="9"/>
      <c r="I478" s="9"/>
      <c r="J478" s="9"/>
      <c r="K478" s="9"/>
      <c r="L478" s="9"/>
      <c r="M478" s="9"/>
      <c r="N478" s="9"/>
      <c r="O478" s="9"/>
      <c r="P478" s="9"/>
      <c r="Q478" s="9"/>
      <c r="R478" s="9"/>
      <c r="S478" s="9"/>
      <c r="T478" s="9"/>
      <c r="U478" s="9"/>
      <c r="V478" s="9"/>
      <c r="W478" s="9"/>
      <c r="X478" s="9"/>
      <c r="Y478" s="9"/>
      <c r="Z478" s="9"/>
      <c r="AA478" s="9"/>
      <c r="AB478" s="9"/>
      <c r="AC478" s="9"/>
      <c r="AD478" s="9"/>
      <c r="AE478" s="9"/>
    </row>
    <row r="479">
      <c r="A479" s="172"/>
      <c r="B479" s="9"/>
      <c r="C479" s="9"/>
      <c r="D479" s="9"/>
      <c r="E479" s="9"/>
      <c r="F479" s="9"/>
      <c r="G479" s="9"/>
      <c r="H479" s="9"/>
      <c r="I479" s="9"/>
      <c r="J479" s="9"/>
      <c r="K479" s="9"/>
      <c r="L479" s="9"/>
      <c r="M479" s="9"/>
      <c r="N479" s="9"/>
      <c r="O479" s="9"/>
      <c r="P479" s="9"/>
      <c r="Q479" s="9"/>
      <c r="R479" s="9"/>
      <c r="S479" s="9"/>
      <c r="T479" s="9"/>
      <c r="U479" s="9"/>
      <c r="V479" s="9"/>
      <c r="W479" s="9"/>
      <c r="X479" s="9"/>
      <c r="Y479" s="9"/>
      <c r="Z479" s="9"/>
      <c r="AA479" s="9"/>
      <c r="AB479" s="9"/>
      <c r="AC479" s="9"/>
      <c r="AD479" s="9"/>
      <c r="AE479" s="9"/>
    </row>
    <row r="480">
      <c r="A480" s="172"/>
      <c r="B480" s="9"/>
      <c r="C480" s="9"/>
      <c r="D480" s="9"/>
      <c r="E480" s="9"/>
      <c r="F480" s="9"/>
      <c r="G480" s="9"/>
      <c r="H480" s="9"/>
      <c r="I480" s="9"/>
      <c r="J480" s="9"/>
      <c r="K480" s="9"/>
      <c r="L480" s="9"/>
      <c r="M480" s="9"/>
      <c r="N480" s="9"/>
      <c r="O480" s="9"/>
      <c r="P480" s="9"/>
      <c r="Q480" s="9"/>
      <c r="R480" s="9"/>
      <c r="S480" s="9"/>
      <c r="T480" s="9"/>
      <c r="U480" s="9"/>
      <c r="V480" s="9"/>
      <c r="W480" s="9"/>
      <c r="X480" s="9"/>
      <c r="Y480" s="9"/>
      <c r="Z480" s="9"/>
      <c r="AA480" s="9"/>
      <c r="AB480" s="9"/>
      <c r="AC480" s="9"/>
      <c r="AD480" s="9"/>
      <c r="AE480" s="9"/>
    </row>
    <row r="481">
      <c r="A481" s="172"/>
      <c r="B481" s="9"/>
      <c r="C481" s="9"/>
      <c r="D481" s="9"/>
      <c r="E481" s="9"/>
      <c r="F481" s="9"/>
      <c r="G481" s="9"/>
      <c r="H481" s="9"/>
      <c r="I481" s="9"/>
      <c r="J481" s="9"/>
      <c r="K481" s="9"/>
      <c r="L481" s="9"/>
      <c r="M481" s="9"/>
      <c r="N481" s="9"/>
      <c r="O481" s="9"/>
      <c r="P481" s="9"/>
      <c r="Q481" s="9"/>
      <c r="R481" s="9"/>
      <c r="S481" s="9"/>
      <c r="T481" s="9"/>
      <c r="U481" s="9"/>
      <c r="V481" s="9"/>
      <c r="W481" s="9"/>
      <c r="X481" s="9"/>
      <c r="Y481" s="9"/>
      <c r="Z481" s="9"/>
      <c r="AA481" s="9"/>
      <c r="AB481" s="9"/>
      <c r="AC481" s="9"/>
      <c r="AD481" s="9"/>
      <c r="AE481" s="9"/>
    </row>
    <row r="482">
      <c r="A482" s="172"/>
      <c r="B482" s="9"/>
      <c r="C482" s="9"/>
      <c r="D482" s="9"/>
      <c r="E482" s="9"/>
      <c r="F482" s="9"/>
      <c r="G482" s="9"/>
      <c r="H482" s="9"/>
      <c r="I482" s="9"/>
      <c r="J482" s="9"/>
      <c r="K482" s="9"/>
      <c r="L482" s="9"/>
      <c r="M482" s="9"/>
      <c r="N482" s="9"/>
      <c r="O482" s="9"/>
      <c r="P482" s="9"/>
      <c r="Q482" s="9"/>
      <c r="R482" s="9"/>
      <c r="S482" s="9"/>
      <c r="T482" s="9"/>
      <c r="U482" s="9"/>
      <c r="V482" s="9"/>
      <c r="W482" s="9"/>
      <c r="X482" s="9"/>
      <c r="Y482" s="9"/>
      <c r="Z482" s="9"/>
      <c r="AA482" s="9"/>
      <c r="AB482" s="9"/>
      <c r="AC482" s="9"/>
      <c r="AD482" s="9"/>
      <c r="AE482" s="9"/>
    </row>
    <row r="483">
      <c r="A483" s="172"/>
      <c r="B483" s="9"/>
      <c r="C483" s="9"/>
      <c r="D483" s="9"/>
      <c r="E483" s="9"/>
      <c r="F483" s="9"/>
      <c r="G483" s="9"/>
      <c r="H483" s="9"/>
      <c r="I483" s="9"/>
      <c r="J483" s="9"/>
      <c r="K483" s="9"/>
      <c r="L483" s="9"/>
      <c r="M483" s="9"/>
      <c r="N483" s="9"/>
      <c r="O483" s="9"/>
      <c r="P483" s="9"/>
      <c r="Q483" s="9"/>
      <c r="R483" s="9"/>
      <c r="S483" s="9"/>
      <c r="T483" s="9"/>
      <c r="U483" s="9"/>
      <c r="V483" s="9"/>
      <c r="W483" s="9"/>
      <c r="X483" s="9"/>
      <c r="Y483" s="9"/>
      <c r="Z483" s="9"/>
      <c r="AA483" s="9"/>
      <c r="AB483" s="9"/>
      <c r="AC483" s="9"/>
      <c r="AD483" s="9"/>
      <c r="AE483" s="9"/>
    </row>
    <row r="484">
      <c r="A484" s="172"/>
      <c r="B484" s="9"/>
      <c r="C484" s="9"/>
      <c r="D484" s="9"/>
      <c r="E484" s="9"/>
      <c r="F484" s="9"/>
      <c r="G484" s="9"/>
      <c r="H484" s="9"/>
      <c r="I484" s="9"/>
      <c r="J484" s="9"/>
      <c r="K484" s="9"/>
      <c r="L484" s="9"/>
      <c r="M484" s="9"/>
      <c r="N484" s="9"/>
      <c r="O484" s="9"/>
      <c r="P484" s="9"/>
      <c r="Q484" s="9"/>
      <c r="R484" s="9"/>
      <c r="S484" s="9"/>
      <c r="T484" s="9"/>
      <c r="U484" s="9"/>
      <c r="V484" s="9"/>
      <c r="W484" s="9"/>
      <c r="X484" s="9"/>
      <c r="Y484" s="9"/>
      <c r="Z484" s="9"/>
      <c r="AA484" s="9"/>
      <c r="AB484" s="9"/>
      <c r="AC484" s="9"/>
      <c r="AD484" s="9"/>
      <c r="AE484" s="9"/>
    </row>
    <row r="485">
      <c r="A485" s="172"/>
      <c r="B485" s="9"/>
      <c r="C485" s="9"/>
      <c r="D485" s="9"/>
      <c r="E485" s="9"/>
      <c r="F485" s="9"/>
      <c r="G485" s="9"/>
      <c r="H485" s="9"/>
      <c r="I485" s="9"/>
      <c r="J485" s="9"/>
      <c r="K485" s="9"/>
      <c r="L485" s="9"/>
      <c r="M485" s="9"/>
      <c r="N485" s="9"/>
      <c r="O485" s="9"/>
      <c r="P485" s="9"/>
      <c r="Q485" s="9"/>
      <c r="R485" s="9"/>
      <c r="S485" s="9"/>
      <c r="T485" s="9"/>
      <c r="U485" s="9"/>
      <c r="V485" s="9"/>
      <c r="W485" s="9"/>
      <c r="X485" s="9"/>
      <c r="Y485" s="9"/>
      <c r="Z485" s="9"/>
      <c r="AA485" s="9"/>
      <c r="AB485" s="9"/>
      <c r="AC485" s="9"/>
      <c r="AD485" s="9"/>
      <c r="AE485" s="9"/>
    </row>
    <row r="486">
      <c r="A486" s="172"/>
      <c r="B486" s="9"/>
      <c r="C486" s="9"/>
      <c r="D486" s="9"/>
      <c r="E486" s="9"/>
      <c r="F486" s="9"/>
      <c r="G486" s="9"/>
      <c r="H486" s="9"/>
      <c r="I486" s="9"/>
      <c r="J486" s="9"/>
      <c r="K486" s="9"/>
      <c r="L486" s="9"/>
      <c r="M486" s="9"/>
      <c r="N486" s="9"/>
      <c r="O486" s="9"/>
      <c r="P486" s="9"/>
      <c r="Q486" s="9"/>
      <c r="R486" s="9"/>
      <c r="S486" s="9"/>
      <c r="T486" s="9"/>
      <c r="U486" s="9"/>
      <c r="V486" s="9"/>
      <c r="W486" s="9"/>
      <c r="X486" s="9"/>
      <c r="Y486" s="9"/>
      <c r="Z486" s="9"/>
      <c r="AA486" s="9"/>
      <c r="AB486" s="9"/>
      <c r="AC486" s="9"/>
      <c r="AD486" s="9"/>
      <c r="AE486" s="9"/>
    </row>
    <row r="487">
      <c r="A487" s="172"/>
      <c r="B487" s="9"/>
      <c r="C487" s="9"/>
      <c r="D487" s="9"/>
      <c r="E487" s="9"/>
      <c r="F487" s="9"/>
      <c r="G487" s="9"/>
      <c r="H487" s="9"/>
      <c r="I487" s="9"/>
      <c r="J487" s="9"/>
      <c r="K487" s="9"/>
      <c r="L487" s="9"/>
      <c r="M487" s="9"/>
      <c r="N487" s="9"/>
      <c r="O487" s="9"/>
      <c r="P487" s="9"/>
      <c r="Q487" s="9"/>
      <c r="R487" s="9"/>
      <c r="S487" s="9"/>
      <c r="T487" s="9"/>
      <c r="U487" s="9"/>
      <c r="V487" s="9"/>
      <c r="W487" s="9"/>
      <c r="X487" s="9"/>
      <c r="Y487" s="9"/>
      <c r="Z487" s="9"/>
      <c r="AA487" s="9"/>
      <c r="AB487" s="9"/>
      <c r="AC487" s="9"/>
      <c r="AD487" s="9"/>
      <c r="AE487" s="9"/>
    </row>
    <row r="488">
      <c r="A488" s="172"/>
      <c r="B488" s="9"/>
      <c r="C488" s="9"/>
      <c r="D488" s="9"/>
      <c r="E488" s="9"/>
      <c r="F488" s="9"/>
      <c r="G488" s="9"/>
      <c r="H488" s="9"/>
      <c r="I488" s="9"/>
      <c r="J488" s="9"/>
      <c r="K488" s="9"/>
      <c r="L488" s="9"/>
      <c r="M488" s="9"/>
      <c r="N488" s="9"/>
      <c r="O488" s="9"/>
      <c r="P488" s="9"/>
      <c r="Q488" s="9"/>
      <c r="R488" s="9"/>
      <c r="S488" s="9"/>
      <c r="T488" s="9"/>
      <c r="U488" s="9"/>
      <c r="V488" s="9"/>
      <c r="W488" s="9"/>
      <c r="X488" s="9"/>
      <c r="Y488" s="9"/>
      <c r="Z488" s="9"/>
      <c r="AA488" s="9"/>
      <c r="AB488" s="9"/>
      <c r="AC488" s="9"/>
      <c r="AD488" s="9"/>
      <c r="AE488" s="9"/>
    </row>
    <row r="489">
      <c r="A489" s="172"/>
      <c r="B489" s="9"/>
      <c r="C489" s="9"/>
      <c r="D489" s="9"/>
      <c r="E489" s="9"/>
      <c r="F489" s="9"/>
      <c r="G489" s="9"/>
      <c r="H489" s="9"/>
      <c r="I489" s="9"/>
      <c r="J489" s="9"/>
      <c r="K489" s="9"/>
      <c r="L489" s="9"/>
      <c r="M489" s="9"/>
      <c r="N489" s="9"/>
      <c r="O489" s="9"/>
      <c r="P489" s="9"/>
      <c r="Q489" s="9"/>
      <c r="R489" s="9"/>
      <c r="S489" s="9"/>
      <c r="T489" s="9"/>
      <c r="U489" s="9"/>
      <c r="V489" s="9"/>
      <c r="W489" s="9"/>
      <c r="X489" s="9"/>
      <c r="Y489" s="9"/>
      <c r="Z489" s="9"/>
      <c r="AA489" s="9"/>
      <c r="AB489" s="9"/>
      <c r="AC489" s="9"/>
      <c r="AD489" s="9"/>
      <c r="AE489" s="9"/>
    </row>
    <row r="490">
      <c r="A490" s="172"/>
      <c r="B490" s="9"/>
      <c r="C490" s="9"/>
      <c r="D490" s="9"/>
      <c r="E490" s="9"/>
      <c r="F490" s="9"/>
      <c r="G490" s="9"/>
      <c r="H490" s="9"/>
      <c r="I490" s="9"/>
      <c r="J490" s="9"/>
      <c r="K490" s="9"/>
      <c r="L490" s="9"/>
      <c r="M490" s="9"/>
      <c r="N490" s="9"/>
      <c r="O490" s="9"/>
      <c r="P490" s="9"/>
      <c r="Q490" s="9"/>
      <c r="R490" s="9"/>
      <c r="S490" s="9"/>
      <c r="T490" s="9"/>
      <c r="U490" s="9"/>
      <c r="V490" s="9"/>
      <c r="W490" s="9"/>
      <c r="X490" s="9"/>
      <c r="Y490" s="9"/>
      <c r="Z490" s="9"/>
      <c r="AA490" s="9"/>
      <c r="AB490" s="9"/>
      <c r="AC490" s="9"/>
      <c r="AD490" s="9"/>
      <c r="AE490" s="9"/>
    </row>
    <row r="491">
      <c r="A491" s="172"/>
      <c r="B491" s="9"/>
      <c r="C491" s="9"/>
      <c r="D491" s="9"/>
      <c r="E491" s="9"/>
      <c r="F491" s="9"/>
      <c r="G491" s="9"/>
      <c r="H491" s="9"/>
      <c r="I491" s="9"/>
      <c r="J491" s="9"/>
      <c r="K491" s="9"/>
      <c r="L491" s="9"/>
      <c r="M491" s="9"/>
      <c r="N491" s="9"/>
      <c r="O491" s="9"/>
      <c r="P491" s="9"/>
      <c r="Q491" s="9"/>
      <c r="R491" s="9"/>
      <c r="S491" s="9"/>
      <c r="T491" s="9"/>
      <c r="U491" s="9"/>
      <c r="V491" s="9"/>
      <c r="W491" s="9"/>
      <c r="X491" s="9"/>
      <c r="Y491" s="9"/>
      <c r="Z491" s="9"/>
      <c r="AA491" s="9"/>
      <c r="AB491" s="9"/>
      <c r="AC491" s="9"/>
      <c r="AD491" s="9"/>
      <c r="AE491" s="9"/>
    </row>
    <row r="492">
      <c r="A492" s="172"/>
      <c r="B492" s="9"/>
      <c r="C492" s="9"/>
      <c r="D492" s="9"/>
      <c r="E492" s="9"/>
      <c r="F492" s="9"/>
      <c r="G492" s="9"/>
      <c r="H492" s="9"/>
      <c r="I492" s="9"/>
      <c r="J492" s="9"/>
      <c r="K492" s="9"/>
      <c r="L492" s="9"/>
      <c r="M492" s="9"/>
      <c r="N492" s="9"/>
      <c r="O492" s="9"/>
      <c r="P492" s="9"/>
      <c r="Q492" s="9"/>
      <c r="R492" s="9"/>
      <c r="S492" s="9"/>
      <c r="T492" s="9"/>
      <c r="U492" s="9"/>
      <c r="V492" s="9"/>
      <c r="W492" s="9"/>
      <c r="X492" s="9"/>
      <c r="Y492" s="9"/>
      <c r="Z492" s="9"/>
      <c r="AA492" s="9"/>
      <c r="AB492" s="9"/>
      <c r="AC492" s="9"/>
      <c r="AD492" s="9"/>
      <c r="AE492" s="9"/>
    </row>
    <row r="493">
      <c r="A493" s="172"/>
      <c r="B493" s="9"/>
      <c r="C493" s="9"/>
      <c r="D493" s="9"/>
      <c r="E493" s="9"/>
      <c r="F493" s="9"/>
      <c r="G493" s="9"/>
      <c r="H493" s="9"/>
      <c r="I493" s="9"/>
      <c r="J493" s="9"/>
      <c r="K493" s="9"/>
      <c r="L493" s="9"/>
      <c r="M493" s="9"/>
      <c r="N493" s="9"/>
      <c r="O493" s="9"/>
      <c r="P493" s="9"/>
      <c r="Q493" s="9"/>
      <c r="R493" s="9"/>
      <c r="S493" s="9"/>
      <c r="T493" s="9"/>
      <c r="U493" s="9"/>
      <c r="V493" s="9"/>
      <c r="W493" s="9"/>
      <c r="X493" s="9"/>
      <c r="Y493" s="9"/>
      <c r="Z493" s="9"/>
      <c r="AA493" s="9"/>
      <c r="AB493" s="9"/>
      <c r="AC493" s="9"/>
      <c r="AD493" s="9"/>
      <c r="AE493" s="9"/>
    </row>
    <row r="494">
      <c r="A494" s="172"/>
      <c r="B494" s="9"/>
      <c r="C494" s="9"/>
      <c r="D494" s="9"/>
      <c r="E494" s="9"/>
      <c r="F494" s="9"/>
      <c r="G494" s="9"/>
      <c r="H494" s="9"/>
      <c r="I494" s="9"/>
      <c r="J494" s="9"/>
      <c r="K494" s="9"/>
      <c r="L494" s="9"/>
      <c r="M494" s="9"/>
      <c r="N494" s="9"/>
      <c r="O494" s="9"/>
      <c r="P494" s="9"/>
      <c r="Q494" s="9"/>
      <c r="R494" s="9"/>
      <c r="S494" s="9"/>
      <c r="T494" s="9"/>
      <c r="U494" s="9"/>
      <c r="V494" s="9"/>
      <c r="W494" s="9"/>
      <c r="X494" s="9"/>
      <c r="Y494" s="9"/>
      <c r="Z494" s="9"/>
      <c r="AA494" s="9"/>
      <c r="AB494" s="9"/>
      <c r="AC494" s="9"/>
      <c r="AD494" s="9"/>
      <c r="AE494" s="9"/>
    </row>
    <row r="495">
      <c r="A495" s="172"/>
      <c r="B495" s="9"/>
      <c r="C495" s="9"/>
      <c r="D495" s="9"/>
      <c r="E495" s="9"/>
      <c r="F495" s="9"/>
      <c r="G495" s="9"/>
      <c r="H495" s="9"/>
      <c r="I495" s="9"/>
      <c r="J495" s="9"/>
      <c r="K495" s="9"/>
      <c r="L495" s="9"/>
      <c r="M495" s="9"/>
      <c r="N495" s="9"/>
      <c r="O495" s="9"/>
      <c r="P495" s="9"/>
      <c r="Q495" s="9"/>
      <c r="R495" s="9"/>
      <c r="S495" s="9"/>
      <c r="T495" s="9"/>
      <c r="U495" s="9"/>
      <c r="V495" s="9"/>
      <c r="W495" s="9"/>
      <c r="X495" s="9"/>
      <c r="Y495" s="9"/>
      <c r="Z495" s="9"/>
      <c r="AA495" s="9"/>
      <c r="AB495" s="9"/>
      <c r="AC495" s="9"/>
      <c r="AD495" s="9"/>
      <c r="AE495" s="9"/>
    </row>
    <row r="496">
      <c r="A496" s="172"/>
      <c r="B496" s="9"/>
      <c r="C496" s="9"/>
      <c r="D496" s="9"/>
      <c r="E496" s="9"/>
      <c r="F496" s="9"/>
      <c r="G496" s="9"/>
      <c r="H496" s="9"/>
      <c r="I496" s="9"/>
      <c r="J496" s="9"/>
      <c r="K496" s="9"/>
      <c r="L496" s="9"/>
      <c r="M496" s="9"/>
      <c r="N496" s="9"/>
      <c r="O496" s="9"/>
      <c r="P496" s="9"/>
      <c r="Q496" s="9"/>
      <c r="R496" s="9"/>
      <c r="S496" s="9"/>
      <c r="T496" s="9"/>
      <c r="U496" s="9"/>
      <c r="V496" s="9"/>
      <c r="W496" s="9"/>
      <c r="X496" s="9"/>
      <c r="Y496" s="9"/>
      <c r="Z496" s="9"/>
      <c r="AA496" s="9"/>
      <c r="AB496" s="9"/>
      <c r="AC496" s="9"/>
      <c r="AD496" s="9"/>
      <c r="AE496" s="9"/>
    </row>
    <row r="497">
      <c r="A497" s="172"/>
      <c r="B497" s="9"/>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row>
    <row r="498">
      <c r="A498" s="172"/>
      <c r="B498" s="9"/>
      <c r="C498" s="9"/>
      <c r="D498" s="9"/>
      <c r="E498" s="9"/>
      <c r="F498" s="9"/>
      <c r="G498" s="9"/>
      <c r="H498" s="9"/>
      <c r="I498" s="9"/>
      <c r="J498" s="9"/>
      <c r="K498" s="9"/>
      <c r="L498" s="9"/>
      <c r="M498" s="9"/>
      <c r="N498" s="9"/>
      <c r="O498" s="9"/>
      <c r="P498" s="9"/>
      <c r="Q498" s="9"/>
      <c r="R498" s="9"/>
      <c r="S498" s="9"/>
      <c r="T498" s="9"/>
      <c r="U498" s="9"/>
      <c r="V498" s="9"/>
      <c r="W498" s="9"/>
      <c r="X498" s="9"/>
      <c r="Y498" s="9"/>
      <c r="Z498" s="9"/>
      <c r="AA498" s="9"/>
      <c r="AB498" s="9"/>
      <c r="AC498" s="9"/>
      <c r="AD498" s="9"/>
      <c r="AE498" s="9"/>
    </row>
    <row r="499">
      <c r="A499" s="172"/>
      <c r="B499" s="9"/>
      <c r="C499" s="9"/>
      <c r="D499" s="9"/>
      <c r="E499" s="9"/>
      <c r="F499" s="9"/>
      <c r="G499" s="9"/>
      <c r="H499" s="9"/>
      <c r="I499" s="9"/>
      <c r="J499" s="9"/>
      <c r="K499" s="9"/>
      <c r="L499" s="9"/>
      <c r="M499" s="9"/>
      <c r="N499" s="9"/>
      <c r="O499" s="9"/>
      <c r="P499" s="9"/>
      <c r="Q499" s="9"/>
      <c r="R499" s="9"/>
      <c r="S499" s="9"/>
      <c r="T499" s="9"/>
      <c r="U499" s="9"/>
      <c r="V499" s="9"/>
      <c r="W499" s="9"/>
      <c r="X499" s="9"/>
      <c r="Y499" s="9"/>
      <c r="Z499" s="9"/>
      <c r="AA499" s="9"/>
      <c r="AB499" s="9"/>
      <c r="AC499" s="9"/>
      <c r="AD499" s="9"/>
      <c r="AE499" s="9"/>
    </row>
    <row r="500">
      <c r="A500" s="172"/>
      <c r="B500" s="9"/>
      <c r="C500" s="9"/>
      <c r="D500" s="9"/>
      <c r="E500" s="9"/>
      <c r="F500" s="9"/>
      <c r="G500" s="9"/>
      <c r="H500" s="9"/>
      <c r="I500" s="9"/>
      <c r="J500" s="9"/>
      <c r="K500" s="9"/>
      <c r="L500" s="9"/>
      <c r="M500" s="9"/>
      <c r="N500" s="9"/>
      <c r="O500" s="9"/>
      <c r="P500" s="9"/>
      <c r="Q500" s="9"/>
      <c r="R500" s="9"/>
      <c r="S500" s="9"/>
      <c r="T500" s="9"/>
      <c r="U500" s="9"/>
      <c r="V500" s="9"/>
      <c r="W500" s="9"/>
      <c r="X500" s="9"/>
      <c r="Y500" s="9"/>
      <c r="Z500" s="9"/>
      <c r="AA500" s="9"/>
      <c r="AB500" s="9"/>
      <c r="AC500" s="9"/>
      <c r="AD500" s="9"/>
      <c r="AE500" s="9"/>
    </row>
    <row r="501">
      <c r="A501" s="172"/>
      <c r="B501" s="9"/>
      <c r="C501" s="9"/>
      <c r="D501" s="9"/>
      <c r="E501" s="9"/>
      <c r="F501" s="9"/>
      <c r="G501" s="9"/>
      <c r="H501" s="9"/>
      <c r="I501" s="9"/>
      <c r="J501" s="9"/>
      <c r="K501" s="9"/>
      <c r="L501" s="9"/>
      <c r="M501" s="9"/>
      <c r="N501" s="9"/>
      <c r="O501" s="9"/>
      <c r="P501" s="9"/>
      <c r="Q501" s="9"/>
      <c r="R501" s="9"/>
      <c r="S501" s="9"/>
      <c r="T501" s="9"/>
      <c r="U501" s="9"/>
      <c r="V501" s="9"/>
      <c r="W501" s="9"/>
      <c r="X501" s="9"/>
      <c r="Y501" s="9"/>
      <c r="Z501" s="9"/>
      <c r="AA501" s="9"/>
      <c r="AB501" s="9"/>
      <c r="AC501" s="9"/>
      <c r="AD501" s="9"/>
      <c r="AE501" s="9"/>
    </row>
    <row r="502">
      <c r="A502" s="172"/>
      <c r="B502" s="9"/>
      <c r="C502" s="9"/>
      <c r="D502" s="9"/>
      <c r="E502" s="9"/>
      <c r="F502" s="9"/>
      <c r="G502" s="9"/>
      <c r="H502" s="9"/>
      <c r="I502" s="9"/>
      <c r="J502" s="9"/>
      <c r="K502" s="9"/>
      <c r="L502" s="9"/>
      <c r="M502" s="9"/>
      <c r="N502" s="9"/>
      <c r="O502" s="9"/>
      <c r="P502" s="9"/>
      <c r="Q502" s="9"/>
      <c r="R502" s="9"/>
      <c r="S502" s="9"/>
      <c r="T502" s="9"/>
      <c r="U502" s="9"/>
      <c r="V502" s="9"/>
      <c r="W502" s="9"/>
      <c r="X502" s="9"/>
      <c r="Y502" s="9"/>
      <c r="Z502" s="9"/>
      <c r="AA502" s="9"/>
      <c r="AB502" s="9"/>
      <c r="AC502" s="9"/>
      <c r="AD502" s="9"/>
      <c r="AE502" s="9"/>
    </row>
    <row r="503">
      <c r="A503" s="172"/>
      <c r="B503" s="9"/>
      <c r="C503" s="9"/>
      <c r="D503" s="9"/>
      <c r="E503" s="9"/>
      <c r="F503" s="9"/>
      <c r="G503" s="9"/>
      <c r="H503" s="9"/>
      <c r="I503" s="9"/>
      <c r="J503" s="9"/>
      <c r="K503" s="9"/>
      <c r="L503" s="9"/>
      <c r="M503" s="9"/>
      <c r="N503" s="9"/>
      <c r="O503" s="9"/>
      <c r="P503" s="9"/>
      <c r="Q503" s="9"/>
      <c r="R503" s="9"/>
      <c r="S503" s="9"/>
      <c r="T503" s="9"/>
      <c r="U503" s="9"/>
      <c r="V503" s="9"/>
      <c r="W503" s="9"/>
      <c r="X503" s="9"/>
      <c r="Y503" s="9"/>
      <c r="Z503" s="9"/>
      <c r="AA503" s="9"/>
      <c r="AB503" s="9"/>
      <c r="AC503" s="9"/>
      <c r="AD503" s="9"/>
      <c r="AE503" s="9"/>
    </row>
    <row r="504">
      <c r="A504" s="172"/>
      <c r="B504" s="9"/>
      <c r="C504" s="9"/>
      <c r="D504" s="9"/>
      <c r="E504" s="9"/>
      <c r="F504" s="9"/>
      <c r="G504" s="9"/>
      <c r="H504" s="9"/>
      <c r="I504" s="9"/>
      <c r="J504" s="9"/>
      <c r="K504" s="9"/>
      <c r="L504" s="9"/>
      <c r="M504" s="9"/>
      <c r="N504" s="9"/>
      <c r="O504" s="9"/>
      <c r="P504" s="9"/>
      <c r="Q504" s="9"/>
      <c r="R504" s="9"/>
      <c r="S504" s="9"/>
      <c r="T504" s="9"/>
      <c r="U504" s="9"/>
      <c r="V504" s="9"/>
      <c r="W504" s="9"/>
      <c r="X504" s="9"/>
      <c r="Y504" s="9"/>
      <c r="Z504" s="9"/>
      <c r="AA504" s="9"/>
      <c r="AB504" s="9"/>
      <c r="AC504" s="9"/>
      <c r="AD504" s="9"/>
      <c r="AE504" s="9"/>
    </row>
    <row r="505">
      <c r="A505" s="172"/>
      <c r="B505" s="9"/>
      <c r="C505" s="9"/>
      <c r="D505" s="9"/>
      <c r="E505" s="9"/>
      <c r="F505" s="9"/>
      <c r="G505" s="9"/>
      <c r="H505" s="9"/>
      <c r="I505" s="9"/>
      <c r="J505" s="9"/>
      <c r="K505" s="9"/>
      <c r="L505" s="9"/>
      <c r="M505" s="9"/>
      <c r="N505" s="9"/>
      <c r="O505" s="9"/>
      <c r="P505" s="9"/>
      <c r="Q505" s="9"/>
      <c r="R505" s="9"/>
      <c r="S505" s="9"/>
      <c r="T505" s="9"/>
      <c r="U505" s="9"/>
      <c r="V505" s="9"/>
      <c r="W505" s="9"/>
      <c r="X505" s="9"/>
      <c r="Y505" s="9"/>
      <c r="Z505" s="9"/>
      <c r="AA505" s="9"/>
      <c r="AB505" s="9"/>
      <c r="AC505" s="9"/>
      <c r="AD505" s="9"/>
      <c r="AE505" s="9"/>
    </row>
    <row r="506">
      <c r="A506" s="172"/>
      <c r="B506" s="9"/>
      <c r="C506" s="9"/>
      <c r="D506" s="9"/>
      <c r="E506" s="9"/>
      <c r="F506" s="9"/>
      <c r="G506" s="9"/>
      <c r="H506" s="9"/>
      <c r="I506" s="9"/>
      <c r="J506" s="9"/>
      <c r="K506" s="9"/>
      <c r="L506" s="9"/>
      <c r="M506" s="9"/>
      <c r="N506" s="9"/>
      <c r="O506" s="9"/>
      <c r="P506" s="9"/>
      <c r="Q506" s="9"/>
      <c r="R506" s="9"/>
      <c r="S506" s="9"/>
      <c r="T506" s="9"/>
      <c r="U506" s="9"/>
      <c r="V506" s="9"/>
      <c r="W506" s="9"/>
      <c r="X506" s="9"/>
      <c r="Y506" s="9"/>
      <c r="Z506" s="9"/>
      <c r="AA506" s="9"/>
      <c r="AB506" s="9"/>
      <c r="AC506" s="9"/>
      <c r="AD506" s="9"/>
      <c r="AE506" s="9"/>
    </row>
    <row r="507">
      <c r="A507" s="172"/>
      <c r="B507" s="9"/>
      <c r="C507" s="9"/>
      <c r="D507" s="9"/>
      <c r="E507" s="9"/>
      <c r="F507" s="9"/>
      <c r="G507" s="9"/>
      <c r="H507" s="9"/>
      <c r="I507" s="9"/>
      <c r="J507" s="9"/>
      <c r="K507" s="9"/>
      <c r="L507" s="9"/>
      <c r="M507" s="9"/>
      <c r="N507" s="9"/>
      <c r="O507" s="9"/>
      <c r="P507" s="9"/>
      <c r="Q507" s="9"/>
      <c r="R507" s="9"/>
      <c r="S507" s="9"/>
      <c r="T507" s="9"/>
      <c r="U507" s="9"/>
      <c r="V507" s="9"/>
      <c r="W507" s="9"/>
      <c r="X507" s="9"/>
      <c r="Y507" s="9"/>
      <c r="Z507" s="9"/>
      <c r="AA507" s="9"/>
      <c r="AB507" s="9"/>
      <c r="AC507" s="9"/>
      <c r="AD507" s="9"/>
      <c r="AE507" s="9"/>
    </row>
    <row r="508">
      <c r="A508" s="172"/>
      <c r="B508" s="9"/>
      <c r="C508" s="9"/>
      <c r="D508" s="9"/>
      <c r="E508" s="9"/>
      <c r="F508" s="9"/>
      <c r="G508" s="9"/>
      <c r="H508" s="9"/>
      <c r="I508" s="9"/>
      <c r="J508" s="9"/>
      <c r="K508" s="9"/>
      <c r="L508" s="9"/>
      <c r="M508" s="9"/>
      <c r="N508" s="9"/>
      <c r="O508" s="9"/>
      <c r="P508" s="9"/>
      <c r="Q508" s="9"/>
      <c r="R508" s="9"/>
      <c r="S508" s="9"/>
      <c r="T508" s="9"/>
      <c r="U508" s="9"/>
      <c r="V508" s="9"/>
      <c r="W508" s="9"/>
      <c r="X508" s="9"/>
      <c r="Y508" s="9"/>
      <c r="Z508" s="9"/>
      <c r="AA508" s="9"/>
      <c r="AB508" s="9"/>
      <c r="AC508" s="9"/>
      <c r="AD508" s="9"/>
      <c r="AE508" s="9"/>
    </row>
    <row r="509">
      <c r="A509" s="172"/>
      <c r="B509" s="9"/>
      <c r="C509" s="9"/>
      <c r="D509" s="9"/>
      <c r="E509" s="9"/>
      <c r="F509" s="9"/>
      <c r="G509" s="9"/>
      <c r="H509" s="9"/>
      <c r="I509" s="9"/>
      <c r="J509" s="9"/>
      <c r="K509" s="9"/>
      <c r="L509" s="9"/>
      <c r="M509" s="9"/>
      <c r="N509" s="9"/>
      <c r="O509" s="9"/>
      <c r="P509" s="9"/>
      <c r="Q509" s="9"/>
      <c r="R509" s="9"/>
      <c r="S509" s="9"/>
      <c r="T509" s="9"/>
      <c r="U509" s="9"/>
      <c r="V509" s="9"/>
      <c r="W509" s="9"/>
      <c r="X509" s="9"/>
      <c r="Y509" s="9"/>
      <c r="Z509" s="9"/>
      <c r="AA509" s="9"/>
      <c r="AB509" s="9"/>
      <c r="AC509" s="9"/>
      <c r="AD509" s="9"/>
      <c r="AE509" s="9"/>
    </row>
    <row r="510">
      <c r="A510" s="172"/>
      <c r="B510" s="9"/>
      <c r="C510" s="9"/>
      <c r="D510" s="9"/>
      <c r="E510" s="9"/>
      <c r="F510" s="9"/>
      <c r="G510" s="9"/>
      <c r="H510" s="9"/>
      <c r="I510" s="9"/>
      <c r="J510" s="9"/>
      <c r="K510" s="9"/>
      <c r="L510" s="9"/>
      <c r="M510" s="9"/>
      <c r="N510" s="9"/>
      <c r="O510" s="9"/>
      <c r="P510" s="9"/>
      <c r="Q510" s="9"/>
      <c r="R510" s="9"/>
      <c r="S510" s="9"/>
      <c r="T510" s="9"/>
      <c r="U510" s="9"/>
      <c r="V510" s="9"/>
      <c r="W510" s="9"/>
      <c r="X510" s="9"/>
      <c r="Y510" s="9"/>
      <c r="Z510" s="9"/>
      <c r="AA510" s="9"/>
      <c r="AB510" s="9"/>
      <c r="AC510" s="9"/>
      <c r="AD510" s="9"/>
      <c r="AE510" s="9"/>
    </row>
    <row r="511">
      <c r="A511" s="172"/>
      <c r="B511" s="9"/>
      <c r="C511" s="9"/>
      <c r="D511" s="9"/>
      <c r="E511" s="9"/>
      <c r="F511" s="9"/>
      <c r="G511" s="9"/>
      <c r="H511" s="9"/>
      <c r="I511" s="9"/>
      <c r="J511" s="9"/>
      <c r="K511" s="9"/>
      <c r="L511" s="9"/>
      <c r="M511" s="9"/>
      <c r="N511" s="9"/>
      <c r="O511" s="9"/>
      <c r="P511" s="9"/>
      <c r="Q511" s="9"/>
      <c r="R511" s="9"/>
      <c r="S511" s="9"/>
      <c r="T511" s="9"/>
      <c r="U511" s="9"/>
      <c r="V511" s="9"/>
      <c r="W511" s="9"/>
      <c r="X511" s="9"/>
      <c r="Y511" s="9"/>
      <c r="Z511" s="9"/>
      <c r="AA511" s="9"/>
      <c r="AB511" s="9"/>
      <c r="AC511" s="9"/>
      <c r="AD511" s="9"/>
      <c r="AE511" s="9"/>
    </row>
    <row r="512">
      <c r="A512" s="172"/>
      <c r="B512" s="9"/>
      <c r="C512" s="9"/>
      <c r="D512" s="9"/>
      <c r="E512" s="9"/>
      <c r="F512" s="9"/>
      <c r="G512" s="9"/>
      <c r="H512" s="9"/>
      <c r="I512" s="9"/>
      <c r="J512" s="9"/>
      <c r="K512" s="9"/>
      <c r="L512" s="9"/>
      <c r="M512" s="9"/>
      <c r="N512" s="9"/>
      <c r="O512" s="9"/>
      <c r="P512" s="9"/>
      <c r="Q512" s="9"/>
      <c r="R512" s="9"/>
      <c r="S512" s="9"/>
      <c r="T512" s="9"/>
      <c r="U512" s="9"/>
      <c r="V512" s="9"/>
      <c r="W512" s="9"/>
      <c r="X512" s="9"/>
      <c r="Y512" s="9"/>
      <c r="Z512" s="9"/>
      <c r="AA512" s="9"/>
      <c r="AB512" s="9"/>
      <c r="AC512" s="9"/>
      <c r="AD512" s="9"/>
      <c r="AE512" s="9"/>
    </row>
    <row r="513">
      <c r="A513" s="172"/>
      <c r="B513" s="9"/>
      <c r="C513" s="9"/>
      <c r="D513" s="9"/>
      <c r="E513" s="9"/>
      <c r="F513" s="9"/>
      <c r="G513" s="9"/>
      <c r="H513" s="9"/>
      <c r="I513" s="9"/>
      <c r="J513" s="9"/>
      <c r="K513" s="9"/>
      <c r="L513" s="9"/>
      <c r="M513" s="9"/>
      <c r="N513" s="9"/>
      <c r="O513" s="9"/>
      <c r="P513" s="9"/>
      <c r="Q513" s="9"/>
      <c r="R513" s="9"/>
      <c r="S513" s="9"/>
      <c r="T513" s="9"/>
      <c r="U513" s="9"/>
      <c r="V513" s="9"/>
      <c r="W513" s="9"/>
      <c r="X513" s="9"/>
      <c r="Y513" s="9"/>
      <c r="Z513" s="9"/>
      <c r="AA513" s="9"/>
      <c r="AB513" s="9"/>
      <c r="AC513" s="9"/>
      <c r="AD513" s="9"/>
      <c r="AE513" s="9"/>
    </row>
    <row r="514">
      <c r="A514" s="172"/>
      <c r="B514" s="9"/>
      <c r="C514" s="9"/>
      <c r="D514" s="9"/>
      <c r="E514" s="9"/>
      <c r="F514" s="9"/>
      <c r="G514" s="9"/>
      <c r="H514" s="9"/>
      <c r="I514" s="9"/>
      <c r="J514" s="9"/>
      <c r="K514" s="9"/>
      <c r="L514" s="9"/>
      <c r="M514" s="9"/>
      <c r="N514" s="9"/>
      <c r="O514" s="9"/>
      <c r="P514" s="9"/>
      <c r="Q514" s="9"/>
      <c r="R514" s="9"/>
      <c r="S514" s="9"/>
      <c r="T514" s="9"/>
      <c r="U514" s="9"/>
      <c r="V514" s="9"/>
      <c r="W514" s="9"/>
      <c r="X514" s="9"/>
      <c r="Y514" s="9"/>
      <c r="Z514" s="9"/>
      <c r="AA514" s="9"/>
      <c r="AB514" s="9"/>
      <c r="AC514" s="9"/>
      <c r="AD514" s="9"/>
      <c r="AE514" s="9"/>
    </row>
    <row r="515">
      <c r="A515" s="172"/>
      <c r="B515" s="9"/>
      <c r="C515" s="9"/>
      <c r="D515" s="9"/>
      <c r="E515" s="9"/>
      <c r="F515" s="9"/>
      <c r="G515" s="9"/>
      <c r="H515" s="9"/>
      <c r="I515" s="9"/>
      <c r="J515" s="9"/>
      <c r="K515" s="9"/>
      <c r="L515" s="9"/>
      <c r="M515" s="9"/>
      <c r="N515" s="9"/>
      <c r="O515" s="9"/>
      <c r="P515" s="9"/>
      <c r="Q515" s="9"/>
      <c r="R515" s="9"/>
      <c r="S515" s="9"/>
      <c r="T515" s="9"/>
      <c r="U515" s="9"/>
      <c r="V515" s="9"/>
      <c r="W515" s="9"/>
      <c r="X515" s="9"/>
      <c r="Y515" s="9"/>
      <c r="Z515" s="9"/>
      <c r="AA515" s="9"/>
      <c r="AB515" s="9"/>
      <c r="AC515" s="9"/>
      <c r="AD515" s="9"/>
      <c r="AE515" s="9"/>
    </row>
    <row r="516">
      <c r="A516" s="172"/>
      <c r="B516" s="9"/>
      <c r="C516" s="9"/>
      <c r="D516" s="9"/>
      <c r="E516" s="9"/>
      <c r="F516" s="9"/>
      <c r="G516" s="9"/>
      <c r="H516" s="9"/>
      <c r="I516" s="9"/>
      <c r="J516" s="9"/>
      <c r="K516" s="9"/>
      <c r="L516" s="9"/>
      <c r="M516" s="9"/>
      <c r="N516" s="9"/>
      <c r="O516" s="9"/>
      <c r="P516" s="9"/>
      <c r="Q516" s="9"/>
      <c r="R516" s="9"/>
      <c r="S516" s="9"/>
      <c r="T516" s="9"/>
      <c r="U516" s="9"/>
      <c r="V516" s="9"/>
      <c r="W516" s="9"/>
      <c r="X516" s="9"/>
      <c r="Y516" s="9"/>
      <c r="Z516" s="9"/>
      <c r="AA516" s="9"/>
      <c r="AB516" s="9"/>
      <c r="AC516" s="9"/>
      <c r="AD516" s="9"/>
      <c r="AE516" s="9"/>
    </row>
    <row r="517">
      <c r="A517" s="172"/>
      <c r="B517" s="9"/>
      <c r="C517" s="9"/>
      <c r="D517" s="9"/>
      <c r="E517" s="9"/>
      <c r="F517" s="9"/>
      <c r="G517" s="9"/>
      <c r="H517" s="9"/>
      <c r="I517" s="9"/>
      <c r="J517" s="9"/>
      <c r="K517" s="9"/>
      <c r="L517" s="9"/>
      <c r="M517" s="9"/>
      <c r="N517" s="9"/>
      <c r="O517" s="9"/>
      <c r="P517" s="9"/>
      <c r="Q517" s="9"/>
      <c r="R517" s="9"/>
      <c r="S517" s="9"/>
      <c r="T517" s="9"/>
      <c r="U517" s="9"/>
      <c r="V517" s="9"/>
      <c r="W517" s="9"/>
      <c r="X517" s="9"/>
      <c r="Y517" s="9"/>
      <c r="Z517" s="9"/>
      <c r="AA517" s="9"/>
      <c r="AB517" s="9"/>
      <c r="AC517" s="9"/>
      <c r="AD517" s="9"/>
      <c r="AE517" s="9"/>
    </row>
    <row r="518">
      <c r="A518" s="172"/>
      <c r="B518" s="9"/>
      <c r="C518" s="9"/>
      <c r="D518" s="9"/>
      <c r="E518" s="9"/>
      <c r="F518" s="9"/>
      <c r="G518" s="9"/>
      <c r="H518" s="9"/>
      <c r="I518" s="9"/>
      <c r="J518" s="9"/>
      <c r="K518" s="9"/>
      <c r="L518" s="9"/>
      <c r="M518" s="9"/>
      <c r="N518" s="9"/>
      <c r="O518" s="9"/>
      <c r="P518" s="9"/>
      <c r="Q518" s="9"/>
      <c r="R518" s="9"/>
      <c r="S518" s="9"/>
      <c r="T518" s="9"/>
      <c r="U518" s="9"/>
      <c r="V518" s="9"/>
      <c r="W518" s="9"/>
      <c r="X518" s="9"/>
      <c r="Y518" s="9"/>
      <c r="Z518" s="9"/>
      <c r="AA518" s="9"/>
      <c r="AB518" s="9"/>
      <c r="AC518" s="9"/>
      <c r="AD518" s="9"/>
      <c r="AE518" s="9"/>
    </row>
    <row r="519">
      <c r="A519" s="172"/>
      <c r="B519" s="9"/>
      <c r="C519" s="9"/>
      <c r="D519" s="9"/>
      <c r="E519" s="9"/>
      <c r="F519" s="9"/>
      <c r="G519" s="9"/>
      <c r="H519" s="9"/>
      <c r="I519" s="9"/>
      <c r="J519" s="9"/>
      <c r="K519" s="9"/>
      <c r="L519" s="9"/>
      <c r="M519" s="9"/>
      <c r="N519" s="9"/>
      <c r="O519" s="9"/>
      <c r="P519" s="9"/>
      <c r="Q519" s="9"/>
      <c r="R519" s="9"/>
      <c r="S519" s="9"/>
      <c r="T519" s="9"/>
      <c r="U519" s="9"/>
      <c r="V519" s="9"/>
      <c r="W519" s="9"/>
      <c r="X519" s="9"/>
      <c r="Y519" s="9"/>
      <c r="Z519" s="9"/>
      <c r="AA519" s="9"/>
      <c r="AB519" s="9"/>
      <c r="AC519" s="9"/>
      <c r="AD519" s="9"/>
      <c r="AE519" s="9"/>
    </row>
    <row r="520">
      <c r="A520" s="172"/>
      <c r="B520" s="9"/>
      <c r="C520" s="9"/>
      <c r="D520" s="9"/>
      <c r="E520" s="9"/>
      <c r="F520" s="9"/>
      <c r="G520" s="9"/>
      <c r="H520" s="9"/>
      <c r="I520" s="9"/>
      <c r="J520" s="9"/>
      <c r="K520" s="9"/>
      <c r="L520" s="9"/>
      <c r="M520" s="9"/>
      <c r="N520" s="9"/>
      <c r="O520" s="9"/>
      <c r="P520" s="9"/>
      <c r="Q520" s="9"/>
      <c r="R520" s="9"/>
      <c r="S520" s="9"/>
      <c r="T520" s="9"/>
      <c r="U520" s="9"/>
      <c r="V520" s="9"/>
      <c r="W520" s="9"/>
      <c r="X520" s="9"/>
      <c r="Y520" s="9"/>
      <c r="Z520" s="9"/>
      <c r="AA520" s="9"/>
      <c r="AB520" s="9"/>
      <c r="AC520" s="9"/>
      <c r="AD520" s="9"/>
      <c r="AE520" s="9"/>
    </row>
    <row r="521">
      <c r="A521" s="172"/>
      <c r="B521" s="9"/>
      <c r="C521" s="9"/>
      <c r="D521" s="9"/>
      <c r="E521" s="9"/>
      <c r="F521" s="9"/>
      <c r="G521" s="9"/>
      <c r="H521" s="9"/>
      <c r="I521" s="9"/>
      <c r="J521" s="9"/>
      <c r="K521" s="9"/>
      <c r="L521" s="9"/>
      <c r="M521" s="9"/>
      <c r="N521" s="9"/>
      <c r="O521" s="9"/>
      <c r="P521" s="9"/>
      <c r="Q521" s="9"/>
      <c r="R521" s="9"/>
      <c r="S521" s="9"/>
      <c r="T521" s="9"/>
      <c r="U521" s="9"/>
      <c r="V521" s="9"/>
      <c r="W521" s="9"/>
      <c r="X521" s="9"/>
      <c r="Y521" s="9"/>
      <c r="Z521" s="9"/>
      <c r="AA521" s="9"/>
      <c r="AB521" s="9"/>
      <c r="AC521" s="9"/>
      <c r="AD521" s="9"/>
      <c r="AE521" s="9"/>
    </row>
    <row r="522">
      <c r="A522" s="172"/>
      <c r="B522" s="9"/>
      <c r="C522" s="9"/>
      <c r="D522" s="9"/>
      <c r="E522" s="9"/>
      <c r="F522" s="9"/>
      <c r="G522" s="9"/>
      <c r="H522" s="9"/>
      <c r="I522" s="9"/>
      <c r="J522" s="9"/>
      <c r="K522" s="9"/>
      <c r="L522" s="9"/>
      <c r="M522" s="9"/>
      <c r="N522" s="9"/>
      <c r="O522" s="9"/>
      <c r="P522" s="9"/>
      <c r="Q522" s="9"/>
      <c r="R522" s="9"/>
      <c r="S522" s="9"/>
      <c r="T522" s="9"/>
      <c r="U522" s="9"/>
      <c r="V522" s="9"/>
      <c r="W522" s="9"/>
      <c r="X522" s="9"/>
      <c r="Y522" s="9"/>
      <c r="Z522" s="9"/>
      <c r="AA522" s="9"/>
      <c r="AB522" s="9"/>
      <c r="AC522" s="9"/>
      <c r="AD522" s="9"/>
      <c r="AE522" s="9"/>
    </row>
    <row r="523">
      <c r="A523" s="172"/>
      <c r="B523" s="9"/>
      <c r="C523" s="9"/>
      <c r="D523" s="9"/>
      <c r="E523" s="9"/>
      <c r="F523" s="9"/>
      <c r="G523" s="9"/>
      <c r="H523" s="9"/>
      <c r="I523" s="9"/>
      <c r="J523" s="9"/>
      <c r="K523" s="9"/>
      <c r="L523" s="9"/>
      <c r="M523" s="9"/>
      <c r="N523" s="9"/>
      <c r="O523" s="9"/>
      <c r="P523" s="9"/>
      <c r="Q523" s="9"/>
      <c r="R523" s="9"/>
      <c r="S523" s="9"/>
      <c r="T523" s="9"/>
      <c r="U523" s="9"/>
      <c r="V523" s="9"/>
      <c r="W523" s="9"/>
      <c r="X523" s="9"/>
      <c r="Y523" s="9"/>
      <c r="Z523" s="9"/>
      <c r="AA523" s="9"/>
      <c r="AB523" s="9"/>
      <c r="AC523" s="9"/>
      <c r="AD523" s="9"/>
      <c r="AE523" s="9"/>
    </row>
    <row r="524">
      <c r="A524" s="172"/>
      <c r="B524" s="9"/>
      <c r="C524" s="9"/>
      <c r="D524" s="9"/>
      <c r="E524" s="9"/>
      <c r="F524" s="9"/>
      <c r="G524" s="9"/>
      <c r="H524" s="9"/>
      <c r="I524" s="9"/>
      <c r="J524" s="9"/>
      <c r="K524" s="9"/>
      <c r="L524" s="9"/>
      <c r="M524" s="9"/>
      <c r="N524" s="9"/>
      <c r="O524" s="9"/>
      <c r="P524" s="9"/>
      <c r="Q524" s="9"/>
      <c r="R524" s="9"/>
      <c r="S524" s="9"/>
      <c r="T524" s="9"/>
      <c r="U524" s="9"/>
      <c r="V524" s="9"/>
      <c r="W524" s="9"/>
      <c r="X524" s="9"/>
      <c r="Y524" s="9"/>
      <c r="Z524" s="9"/>
      <c r="AA524" s="9"/>
      <c r="AB524" s="9"/>
      <c r="AC524" s="9"/>
      <c r="AD524" s="9"/>
      <c r="AE524" s="9"/>
    </row>
    <row r="525">
      <c r="A525" s="172"/>
      <c r="B525" s="9"/>
      <c r="C525" s="9"/>
      <c r="D525" s="9"/>
      <c r="E525" s="9"/>
      <c r="F525" s="9"/>
      <c r="G525" s="9"/>
      <c r="H525" s="9"/>
      <c r="I525" s="9"/>
      <c r="J525" s="9"/>
      <c r="K525" s="9"/>
      <c r="L525" s="9"/>
      <c r="M525" s="9"/>
      <c r="N525" s="9"/>
      <c r="O525" s="9"/>
      <c r="P525" s="9"/>
      <c r="Q525" s="9"/>
      <c r="R525" s="9"/>
      <c r="S525" s="9"/>
      <c r="T525" s="9"/>
      <c r="U525" s="9"/>
      <c r="V525" s="9"/>
      <c r="W525" s="9"/>
      <c r="X525" s="9"/>
      <c r="Y525" s="9"/>
      <c r="Z525" s="9"/>
      <c r="AA525" s="9"/>
      <c r="AB525" s="9"/>
      <c r="AC525" s="9"/>
      <c r="AD525" s="9"/>
      <c r="AE525" s="9"/>
    </row>
    <row r="526">
      <c r="A526" s="172"/>
      <c r="B526" s="9"/>
      <c r="C526" s="9"/>
      <c r="D526" s="9"/>
      <c r="E526" s="9"/>
      <c r="F526" s="9"/>
      <c r="G526" s="9"/>
      <c r="H526" s="9"/>
      <c r="I526" s="9"/>
      <c r="J526" s="9"/>
      <c r="K526" s="9"/>
      <c r="L526" s="9"/>
      <c r="M526" s="9"/>
      <c r="N526" s="9"/>
      <c r="O526" s="9"/>
      <c r="P526" s="9"/>
      <c r="Q526" s="9"/>
      <c r="R526" s="9"/>
      <c r="S526" s="9"/>
      <c r="T526" s="9"/>
      <c r="U526" s="9"/>
      <c r="V526" s="9"/>
      <c r="W526" s="9"/>
      <c r="X526" s="9"/>
      <c r="Y526" s="9"/>
      <c r="Z526" s="9"/>
      <c r="AA526" s="9"/>
      <c r="AB526" s="9"/>
      <c r="AC526" s="9"/>
      <c r="AD526" s="9"/>
      <c r="AE526" s="9"/>
    </row>
    <row r="527">
      <c r="A527" s="172"/>
      <c r="B527" s="9"/>
      <c r="C527" s="9"/>
      <c r="D527" s="9"/>
      <c r="E527" s="9"/>
      <c r="F527" s="9"/>
      <c r="G527" s="9"/>
      <c r="H527" s="9"/>
      <c r="I527" s="9"/>
      <c r="J527" s="9"/>
      <c r="K527" s="9"/>
      <c r="L527" s="9"/>
      <c r="M527" s="9"/>
      <c r="N527" s="9"/>
      <c r="O527" s="9"/>
      <c r="P527" s="9"/>
      <c r="Q527" s="9"/>
      <c r="R527" s="9"/>
      <c r="S527" s="9"/>
      <c r="T527" s="9"/>
      <c r="U527" s="9"/>
      <c r="V527" s="9"/>
      <c r="W527" s="9"/>
      <c r="X527" s="9"/>
      <c r="Y527" s="9"/>
      <c r="Z527" s="9"/>
      <c r="AA527" s="9"/>
      <c r="AB527" s="9"/>
      <c r="AC527" s="9"/>
      <c r="AD527" s="9"/>
      <c r="AE527" s="9"/>
    </row>
    <row r="528">
      <c r="A528" s="172"/>
      <c r="B528" s="9"/>
      <c r="C528" s="9"/>
      <c r="D528" s="9"/>
      <c r="E528" s="9"/>
      <c r="F528" s="9"/>
      <c r="G528" s="9"/>
      <c r="H528" s="9"/>
      <c r="I528" s="9"/>
      <c r="J528" s="9"/>
      <c r="K528" s="9"/>
      <c r="L528" s="9"/>
      <c r="M528" s="9"/>
      <c r="N528" s="9"/>
      <c r="O528" s="9"/>
      <c r="P528" s="9"/>
      <c r="Q528" s="9"/>
      <c r="R528" s="9"/>
      <c r="S528" s="9"/>
      <c r="T528" s="9"/>
      <c r="U528" s="9"/>
      <c r="V528" s="9"/>
      <c r="W528" s="9"/>
      <c r="X528" s="9"/>
      <c r="Y528" s="9"/>
      <c r="Z528" s="9"/>
      <c r="AA528" s="9"/>
      <c r="AB528" s="9"/>
      <c r="AC528" s="9"/>
      <c r="AD528" s="9"/>
      <c r="AE528" s="9"/>
    </row>
    <row r="529">
      <c r="A529" s="172"/>
      <c r="B529" s="9"/>
      <c r="C529" s="9"/>
      <c r="D529" s="9"/>
      <c r="E529" s="9"/>
      <c r="F529" s="9"/>
      <c r="G529" s="9"/>
      <c r="H529" s="9"/>
      <c r="I529" s="9"/>
      <c r="J529" s="9"/>
      <c r="K529" s="9"/>
      <c r="L529" s="9"/>
      <c r="M529" s="9"/>
      <c r="N529" s="9"/>
      <c r="O529" s="9"/>
      <c r="P529" s="9"/>
      <c r="Q529" s="9"/>
      <c r="R529" s="9"/>
      <c r="S529" s="9"/>
      <c r="T529" s="9"/>
      <c r="U529" s="9"/>
      <c r="V529" s="9"/>
      <c r="W529" s="9"/>
      <c r="X529" s="9"/>
      <c r="Y529" s="9"/>
      <c r="Z529" s="9"/>
      <c r="AA529" s="9"/>
      <c r="AB529" s="9"/>
      <c r="AC529" s="9"/>
      <c r="AD529" s="9"/>
      <c r="AE529" s="9"/>
    </row>
    <row r="530">
      <c r="A530" s="172"/>
      <c r="B530" s="9"/>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row>
    <row r="531">
      <c r="A531" s="172"/>
      <c r="B531" s="9"/>
      <c r="C531" s="9"/>
      <c r="D531" s="9"/>
      <c r="E531" s="9"/>
      <c r="F531" s="9"/>
      <c r="G531" s="9"/>
      <c r="H531" s="9"/>
      <c r="I531" s="9"/>
      <c r="J531" s="9"/>
      <c r="K531" s="9"/>
      <c r="L531" s="9"/>
      <c r="M531" s="9"/>
      <c r="N531" s="9"/>
      <c r="O531" s="9"/>
      <c r="P531" s="9"/>
      <c r="Q531" s="9"/>
      <c r="R531" s="9"/>
      <c r="S531" s="9"/>
      <c r="T531" s="9"/>
      <c r="U531" s="9"/>
      <c r="V531" s="9"/>
      <c r="W531" s="9"/>
      <c r="X531" s="9"/>
      <c r="Y531" s="9"/>
      <c r="Z531" s="9"/>
      <c r="AA531" s="9"/>
      <c r="AB531" s="9"/>
      <c r="AC531" s="9"/>
      <c r="AD531" s="9"/>
      <c r="AE531" s="9"/>
    </row>
    <row r="532">
      <c r="A532" s="172"/>
      <c r="B532" s="9"/>
      <c r="C532" s="9"/>
      <c r="D532" s="9"/>
      <c r="E532" s="9"/>
      <c r="F532" s="9"/>
      <c r="G532" s="9"/>
      <c r="H532" s="9"/>
      <c r="I532" s="9"/>
      <c r="J532" s="9"/>
      <c r="K532" s="9"/>
      <c r="L532" s="9"/>
      <c r="M532" s="9"/>
      <c r="N532" s="9"/>
      <c r="O532" s="9"/>
      <c r="P532" s="9"/>
      <c r="Q532" s="9"/>
      <c r="R532" s="9"/>
      <c r="S532" s="9"/>
      <c r="T532" s="9"/>
      <c r="U532" s="9"/>
      <c r="V532" s="9"/>
      <c r="W532" s="9"/>
      <c r="X532" s="9"/>
      <c r="Y532" s="9"/>
      <c r="Z532" s="9"/>
      <c r="AA532" s="9"/>
      <c r="AB532" s="9"/>
      <c r="AC532" s="9"/>
      <c r="AD532" s="9"/>
      <c r="AE532" s="9"/>
    </row>
    <row r="533">
      <c r="A533" s="172"/>
      <c r="B533" s="9"/>
      <c r="C533" s="9"/>
      <c r="D533" s="9"/>
      <c r="E533" s="9"/>
      <c r="F533" s="9"/>
      <c r="G533" s="9"/>
      <c r="H533" s="9"/>
      <c r="I533" s="9"/>
      <c r="J533" s="9"/>
      <c r="K533" s="9"/>
      <c r="L533" s="9"/>
      <c r="M533" s="9"/>
      <c r="N533" s="9"/>
      <c r="O533" s="9"/>
      <c r="P533" s="9"/>
      <c r="Q533" s="9"/>
      <c r="R533" s="9"/>
      <c r="S533" s="9"/>
      <c r="T533" s="9"/>
      <c r="U533" s="9"/>
      <c r="V533" s="9"/>
      <c r="W533" s="9"/>
      <c r="X533" s="9"/>
      <c r="Y533" s="9"/>
      <c r="Z533" s="9"/>
      <c r="AA533" s="9"/>
      <c r="AB533" s="9"/>
      <c r="AC533" s="9"/>
      <c r="AD533" s="9"/>
      <c r="AE533" s="9"/>
    </row>
    <row r="534">
      <c r="A534" s="172"/>
      <c r="B534" s="9"/>
      <c r="C534" s="9"/>
      <c r="D534" s="9"/>
      <c r="E534" s="9"/>
      <c r="F534" s="9"/>
      <c r="G534" s="9"/>
      <c r="H534" s="9"/>
      <c r="I534" s="9"/>
      <c r="J534" s="9"/>
      <c r="K534" s="9"/>
      <c r="L534" s="9"/>
      <c r="M534" s="9"/>
      <c r="N534" s="9"/>
      <c r="O534" s="9"/>
      <c r="P534" s="9"/>
      <c r="Q534" s="9"/>
      <c r="R534" s="9"/>
      <c r="S534" s="9"/>
      <c r="T534" s="9"/>
      <c r="U534" s="9"/>
      <c r="V534" s="9"/>
      <c r="W534" s="9"/>
      <c r="X534" s="9"/>
      <c r="Y534" s="9"/>
      <c r="Z534" s="9"/>
      <c r="AA534" s="9"/>
      <c r="AB534" s="9"/>
      <c r="AC534" s="9"/>
      <c r="AD534" s="9"/>
      <c r="AE534" s="9"/>
    </row>
    <row r="535">
      <c r="A535" s="172"/>
      <c r="B535" s="9"/>
      <c r="C535" s="9"/>
      <c r="D535" s="9"/>
      <c r="E535" s="9"/>
      <c r="F535" s="9"/>
      <c r="G535" s="9"/>
      <c r="H535" s="9"/>
      <c r="I535" s="9"/>
      <c r="J535" s="9"/>
      <c r="K535" s="9"/>
      <c r="L535" s="9"/>
      <c r="M535" s="9"/>
      <c r="N535" s="9"/>
      <c r="O535" s="9"/>
      <c r="P535" s="9"/>
      <c r="Q535" s="9"/>
      <c r="R535" s="9"/>
      <c r="S535" s="9"/>
      <c r="T535" s="9"/>
      <c r="U535" s="9"/>
      <c r="V535" s="9"/>
      <c r="W535" s="9"/>
      <c r="X535" s="9"/>
      <c r="Y535" s="9"/>
      <c r="Z535" s="9"/>
      <c r="AA535" s="9"/>
      <c r="AB535" s="9"/>
      <c r="AC535" s="9"/>
      <c r="AD535" s="9"/>
      <c r="AE535" s="9"/>
    </row>
    <row r="536">
      <c r="A536" s="172"/>
      <c r="B536" s="9"/>
      <c r="C536" s="9"/>
      <c r="D536" s="9"/>
      <c r="E536" s="9"/>
      <c r="F536" s="9"/>
      <c r="G536" s="9"/>
      <c r="H536" s="9"/>
      <c r="I536" s="9"/>
      <c r="J536" s="9"/>
      <c r="K536" s="9"/>
      <c r="L536" s="9"/>
      <c r="M536" s="9"/>
      <c r="N536" s="9"/>
      <c r="O536" s="9"/>
      <c r="P536" s="9"/>
      <c r="Q536" s="9"/>
      <c r="R536" s="9"/>
      <c r="S536" s="9"/>
      <c r="T536" s="9"/>
      <c r="U536" s="9"/>
      <c r="V536" s="9"/>
      <c r="W536" s="9"/>
      <c r="X536" s="9"/>
      <c r="Y536" s="9"/>
      <c r="Z536" s="9"/>
      <c r="AA536" s="9"/>
      <c r="AB536" s="9"/>
      <c r="AC536" s="9"/>
      <c r="AD536" s="9"/>
      <c r="AE536" s="9"/>
    </row>
    <row r="537">
      <c r="A537" s="172"/>
      <c r="B537" s="9"/>
      <c r="C537" s="9"/>
      <c r="D537" s="9"/>
      <c r="E537" s="9"/>
      <c r="F537" s="9"/>
      <c r="G537" s="9"/>
      <c r="H537" s="9"/>
      <c r="I537" s="9"/>
      <c r="J537" s="9"/>
      <c r="K537" s="9"/>
      <c r="L537" s="9"/>
      <c r="M537" s="9"/>
      <c r="N537" s="9"/>
      <c r="O537" s="9"/>
      <c r="P537" s="9"/>
      <c r="Q537" s="9"/>
      <c r="R537" s="9"/>
      <c r="S537" s="9"/>
      <c r="T537" s="9"/>
      <c r="U537" s="9"/>
      <c r="V537" s="9"/>
      <c r="W537" s="9"/>
      <c r="X537" s="9"/>
      <c r="Y537" s="9"/>
      <c r="Z537" s="9"/>
      <c r="AA537" s="9"/>
      <c r="AB537" s="9"/>
      <c r="AC537" s="9"/>
      <c r="AD537" s="9"/>
      <c r="AE537" s="9"/>
    </row>
    <row r="538">
      <c r="A538" s="172"/>
      <c r="B538" s="9"/>
      <c r="C538" s="9"/>
      <c r="D538" s="9"/>
      <c r="E538" s="9"/>
      <c r="F538" s="9"/>
      <c r="G538" s="9"/>
      <c r="H538" s="9"/>
      <c r="I538" s="9"/>
      <c r="J538" s="9"/>
      <c r="K538" s="9"/>
      <c r="L538" s="9"/>
      <c r="M538" s="9"/>
      <c r="N538" s="9"/>
      <c r="O538" s="9"/>
      <c r="P538" s="9"/>
      <c r="Q538" s="9"/>
      <c r="R538" s="9"/>
      <c r="S538" s="9"/>
      <c r="T538" s="9"/>
      <c r="U538" s="9"/>
      <c r="V538" s="9"/>
      <c r="W538" s="9"/>
      <c r="X538" s="9"/>
      <c r="Y538" s="9"/>
      <c r="Z538" s="9"/>
      <c r="AA538" s="9"/>
      <c r="AB538" s="9"/>
      <c r="AC538" s="9"/>
      <c r="AD538" s="9"/>
      <c r="AE538" s="9"/>
    </row>
    <row r="539">
      <c r="A539" s="172"/>
      <c r="B539" s="9"/>
      <c r="C539" s="9"/>
      <c r="D539" s="9"/>
      <c r="E539" s="9"/>
      <c r="F539" s="9"/>
      <c r="G539" s="9"/>
      <c r="H539" s="9"/>
      <c r="I539" s="9"/>
      <c r="J539" s="9"/>
      <c r="K539" s="9"/>
      <c r="L539" s="9"/>
      <c r="M539" s="9"/>
      <c r="N539" s="9"/>
      <c r="O539" s="9"/>
      <c r="P539" s="9"/>
      <c r="Q539" s="9"/>
      <c r="R539" s="9"/>
      <c r="S539" s="9"/>
      <c r="T539" s="9"/>
      <c r="U539" s="9"/>
      <c r="V539" s="9"/>
      <c r="W539" s="9"/>
      <c r="X539" s="9"/>
      <c r="Y539" s="9"/>
      <c r="Z539" s="9"/>
      <c r="AA539" s="9"/>
      <c r="AB539" s="9"/>
      <c r="AC539" s="9"/>
      <c r="AD539" s="9"/>
      <c r="AE539" s="9"/>
    </row>
    <row r="540">
      <c r="A540" s="172"/>
      <c r="B540" s="9"/>
      <c r="C540" s="9"/>
      <c r="D540" s="9"/>
      <c r="E540" s="9"/>
      <c r="F540" s="9"/>
      <c r="G540" s="9"/>
      <c r="H540" s="9"/>
      <c r="I540" s="9"/>
      <c r="J540" s="9"/>
      <c r="K540" s="9"/>
      <c r="L540" s="9"/>
      <c r="M540" s="9"/>
      <c r="N540" s="9"/>
      <c r="O540" s="9"/>
      <c r="P540" s="9"/>
      <c r="Q540" s="9"/>
      <c r="R540" s="9"/>
      <c r="S540" s="9"/>
      <c r="T540" s="9"/>
      <c r="U540" s="9"/>
      <c r="V540" s="9"/>
      <c r="W540" s="9"/>
      <c r="X540" s="9"/>
      <c r="Y540" s="9"/>
      <c r="Z540" s="9"/>
      <c r="AA540" s="9"/>
      <c r="AB540" s="9"/>
      <c r="AC540" s="9"/>
      <c r="AD540" s="9"/>
      <c r="AE540" s="9"/>
    </row>
    <row r="541">
      <c r="A541" s="172"/>
      <c r="B541" s="9"/>
      <c r="C541" s="9"/>
      <c r="D541" s="9"/>
      <c r="E541" s="9"/>
      <c r="F541" s="9"/>
      <c r="G541" s="9"/>
      <c r="H541" s="9"/>
      <c r="I541" s="9"/>
      <c r="J541" s="9"/>
      <c r="K541" s="9"/>
      <c r="L541" s="9"/>
      <c r="M541" s="9"/>
      <c r="N541" s="9"/>
      <c r="O541" s="9"/>
      <c r="P541" s="9"/>
      <c r="Q541" s="9"/>
      <c r="R541" s="9"/>
      <c r="S541" s="9"/>
      <c r="T541" s="9"/>
      <c r="U541" s="9"/>
      <c r="V541" s="9"/>
      <c r="W541" s="9"/>
      <c r="X541" s="9"/>
      <c r="Y541" s="9"/>
      <c r="Z541" s="9"/>
      <c r="AA541" s="9"/>
      <c r="AB541" s="9"/>
      <c r="AC541" s="9"/>
      <c r="AD541" s="9"/>
      <c r="AE541" s="9"/>
    </row>
    <row r="542">
      <c r="A542" s="172"/>
      <c r="B542" s="9"/>
      <c r="C542" s="9"/>
      <c r="D542" s="9"/>
      <c r="E542" s="9"/>
      <c r="F542" s="9"/>
      <c r="G542" s="9"/>
      <c r="H542" s="9"/>
      <c r="I542" s="9"/>
      <c r="J542" s="9"/>
      <c r="K542" s="9"/>
      <c r="L542" s="9"/>
      <c r="M542" s="9"/>
      <c r="N542" s="9"/>
      <c r="O542" s="9"/>
      <c r="P542" s="9"/>
      <c r="Q542" s="9"/>
      <c r="R542" s="9"/>
      <c r="S542" s="9"/>
      <c r="T542" s="9"/>
      <c r="U542" s="9"/>
      <c r="V542" s="9"/>
      <c r="W542" s="9"/>
      <c r="X542" s="9"/>
      <c r="Y542" s="9"/>
      <c r="Z542" s="9"/>
      <c r="AA542" s="9"/>
      <c r="AB542" s="9"/>
      <c r="AC542" s="9"/>
      <c r="AD542" s="9"/>
      <c r="AE542" s="9"/>
    </row>
    <row r="543">
      <c r="A543" s="172"/>
      <c r="B543" s="9"/>
      <c r="C543" s="9"/>
      <c r="D543" s="9"/>
      <c r="E543" s="9"/>
      <c r="F543" s="9"/>
      <c r="G543" s="9"/>
      <c r="H543" s="9"/>
      <c r="I543" s="9"/>
      <c r="J543" s="9"/>
      <c r="K543" s="9"/>
      <c r="L543" s="9"/>
      <c r="M543" s="9"/>
      <c r="N543" s="9"/>
      <c r="O543" s="9"/>
      <c r="P543" s="9"/>
      <c r="Q543" s="9"/>
      <c r="R543" s="9"/>
      <c r="S543" s="9"/>
      <c r="T543" s="9"/>
      <c r="U543" s="9"/>
      <c r="V543" s="9"/>
      <c r="W543" s="9"/>
      <c r="X543" s="9"/>
      <c r="Y543" s="9"/>
      <c r="Z543" s="9"/>
      <c r="AA543" s="9"/>
      <c r="AB543" s="9"/>
      <c r="AC543" s="9"/>
      <c r="AD543" s="9"/>
      <c r="AE543" s="9"/>
    </row>
    <row r="544">
      <c r="A544" s="172"/>
      <c r="B544" s="9"/>
      <c r="C544" s="9"/>
      <c r="D544" s="9"/>
      <c r="E544" s="9"/>
      <c r="F544" s="9"/>
      <c r="G544" s="9"/>
      <c r="H544" s="9"/>
      <c r="I544" s="9"/>
      <c r="J544" s="9"/>
      <c r="K544" s="9"/>
      <c r="L544" s="9"/>
      <c r="M544" s="9"/>
      <c r="N544" s="9"/>
      <c r="O544" s="9"/>
      <c r="P544" s="9"/>
      <c r="Q544" s="9"/>
      <c r="R544" s="9"/>
      <c r="S544" s="9"/>
      <c r="T544" s="9"/>
      <c r="U544" s="9"/>
      <c r="V544" s="9"/>
      <c r="W544" s="9"/>
      <c r="X544" s="9"/>
      <c r="Y544" s="9"/>
      <c r="Z544" s="9"/>
      <c r="AA544" s="9"/>
      <c r="AB544" s="9"/>
      <c r="AC544" s="9"/>
      <c r="AD544" s="9"/>
      <c r="AE544" s="9"/>
    </row>
    <row r="545">
      <c r="A545" s="172"/>
      <c r="B545" s="9"/>
      <c r="C545" s="9"/>
      <c r="D545" s="9"/>
      <c r="E545" s="9"/>
      <c r="F545" s="9"/>
      <c r="G545" s="9"/>
      <c r="H545" s="9"/>
      <c r="I545" s="9"/>
      <c r="J545" s="9"/>
      <c r="K545" s="9"/>
      <c r="L545" s="9"/>
      <c r="M545" s="9"/>
      <c r="N545" s="9"/>
      <c r="O545" s="9"/>
      <c r="P545" s="9"/>
      <c r="Q545" s="9"/>
      <c r="R545" s="9"/>
      <c r="S545" s="9"/>
      <c r="T545" s="9"/>
      <c r="U545" s="9"/>
      <c r="V545" s="9"/>
      <c r="W545" s="9"/>
      <c r="X545" s="9"/>
      <c r="Y545" s="9"/>
      <c r="Z545" s="9"/>
      <c r="AA545" s="9"/>
      <c r="AB545" s="9"/>
      <c r="AC545" s="9"/>
      <c r="AD545" s="9"/>
      <c r="AE545" s="9"/>
    </row>
    <row r="546">
      <c r="A546" s="172"/>
      <c r="B546" s="9"/>
      <c r="C546" s="9"/>
      <c r="D546" s="9"/>
      <c r="E546" s="9"/>
      <c r="F546" s="9"/>
      <c r="G546" s="9"/>
      <c r="H546" s="9"/>
      <c r="I546" s="9"/>
      <c r="J546" s="9"/>
      <c r="K546" s="9"/>
      <c r="L546" s="9"/>
      <c r="M546" s="9"/>
      <c r="N546" s="9"/>
      <c r="O546" s="9"/>
      <c r="P546" s="9"/>
      <c r="Q546" s="9"/>
      <c r="R546" s="9"/>
      <c r="S546" s="9"/>
      <c r="T546" s="9"/>
      <c r="U546" s="9"/>
      <c r="V546" s="9"/>
      <c r="W546" s="9"/>
      <c r="X546" s="9"/>
      <c r="Y546" s="9"/>
      <c r="Z546" s="9"/>
      <c r="AA546" s="9"/>
      <c r="AB546" s="9"/>
      <c r="AC546" s="9"/>
      <c r="AD546" s="9"/>
      <c r="AE546" s="9"/>
    </row>
    <row r="547">
      <c r="A547" s="172"/>
      <c r="B547" s="9"/>
      <c r="C547" s="9"/>
      <c r="D547" s="9"/>
      <c r="E547" s="9"/>
      <c r="F547" s="9"/>
      <c r="G547" s="9"/>
      <c r="H547" s="9"/>
      <c r="I547" s="9"/>
      <c r="J547" s="9"/>
      <c r="K547" s="9"/>
      <c r="L547" s="9"/>
      <c r="M547" s="9"/>
      <c r="N547" s="9"/>
      <c r="O547" s="9"/>
      <c r="P547" s="9"/>
      <c r="Q547" s="9"/>
      <c r="R547" s="9"/>
      <c r="S547" s="9"/>
      <c r="T547" s="9"/>
      <c r="U547" s="9"/>
      <c r="V547" s="9"/>
      <c r="W547" s="9"/>
      <c r="X547" s="9"/>
      <c r="Y547" s="9"/>
      <c r="Z547" s="9"/>
      <c r="AA547" s="9"/>
      <c r="AB547" s="9"/>
      <c r="AC547" s="9"/>
      <c r="AD547" s="9"/>
      <c r="AE547" s="9"/>
    </row>
    <row r="548">
      <c r="A548" s="172"/>
      <c r="B548" s="9"/>
      <c r="C548" s="9"/>
      <c r="D548" s="9"/>
      <c r="E548" s="9"/>
      <c r="F548" s="9"/>
      <c r="G548" s="9"/>
      <c r="H548" s="9"/>
      <c r="I548" s="9"/>
      <c r="J548" s="9"/>
      <c r="K548" s="9"/>
      <c r="L548" s="9"/>
      <c r="M548" s="9"/>
      <c r="N548" s="9"/>
      <c r="O548" s="9"/>
      <c r="P548" s="9"/>
      <c r="Q548" s="9"/>
      <c r="R548" s="9"/>
      <c r="S548" s="9"/>
      <c r="T548" s="9"/>
      <c r="U548" s="9"/>
      <c r="V548" s="9"/>
      <c r="W548" s="9"/>
      <c r="X548" s="9"/>
      <c r="Y548" s="9"/>
      <c r="Z548" s="9"/>
      <c r="AA548" s="9"/>
      <c r="AB548" s="9"/>
      <c r="AC548" s="9"/>
      <c r="AD548" s="9"/>
      <c r="AE548" s="9"/>
    </row>
    <row r="549">
      <c r="A549" s="172"/>
      <c r="B549" s="9"/>
      <c r="C549" s="9"/>
      <c r="D549" s="9"/>
      <c r="E549" s="9"/>
      <c r="F549" s="9"/>
      <c r="G549" s="9"/>
      <c r="H549" s="9"/>
      <c r="I549" s="9"/>
      <c r="J549" s="9"/>
      <c r="K549" s="9"/>
      <c r="L549" s="9"/>
      <c r="M549" s="9"/>
      <c r="N549" s="9"/>
      <c r="O549" s="9"/>
      <c r="P549" s="9"/>
      <c r="Q549" s="9"/>
      <c r="R549" s="9"/>
      <c r="S549" s="9"/>
      <c r="T549" s="9"/>
      <c r="U549" s="9"/>
      <c r="V549" s="9"/>
      <c r="W549" s="9"/>
      <c r="X549" s="9"/>
      <c r="Y549" s="9"/>
      <c r="Z549" s="9"/>
      <c r="AA549" s="9"/>
      <c r="AB549" s="9"/>
      <c r="AC549" s="9"/>
      <c r="AD549" s="9"/>
      <c r="AE549" s="9"/>
    </row>
    <row r="550">
      <c r="A550" s="172"/>
      <c r="B550" s="9"/>
      <c r="C550" s="9"/>
      <c r="D550" s="9"/>
      <c r="E550" s="9"/>
      <c r="F550" s="9"/>
      <c r="G550" s="9"/>
      <c r="H550" s="9"/>
      <c r="I550" s="9"/>
      <c r="J550" s="9"/>
      <c r="K550" s="9"/>
      <c r="L550" s="9"/>
      <c r="M550" s="9"/>
      <c r="N550" s="9"/>
      <c r="O550" s="9"/>
      <c r="P550" s="9"/>
      <c r="Q550" s="9"/>
      <c r="R550" s="9"/>
      <c r="S550" s="9"/>
      <c r="T550" s="9"/>
      <c r="U550" s="9"/>
      <c r="V550" s="9"/>
      <c r="W550" s="9"/>
      <c r="X550" s="9"/>
      <c r="Y550" s="9"/>
      <c r="Z550" s="9"/>
      <c r="AA550" s="9"/>
      <c r="AB550" s="9"/>
      <c r="AC550" s="9"/>
      <c r="AD550" s="9"/>
      <c r="AE550" s="9"/>
    </row>
    <row r="551">
      <c r="A551" s="172"/>
      <c r="B551" s="9"/>
      <c r="C551" s="9"/>
      <c r="D551" s="9"/>
      <c r="E551" s="9"/>
      <c r="F551" s="9"/>
      <c r="G551" s="9"/>
      <c r="H551" s="9"/>
      <c r="I551" s="9"/>
      <c r="J551" s="9"/>
      <c r="K551" s="9"/>
      <c r="L551" s="9"/>
      <c r="M551" s="9"/>
      <c r="N551" s="9"/>
      <c r="O551" s="9"/>
      <c r="P551" s="9"/>
      <c r="Q551" s="9"/>
      <c r="R551" s="9"/>
      <c r="S551" s="9"/>
      <c r="T551" s="9"/>
      <c r="U551" s="9"/>
      <c r="V551" s="9"/>
      <c r="W551" s="9"/>
      <c r="X551" s="9"/>
      <c r="Y551" s="9"/>
      <c r="Z551" s="9"/>
      <c r="AA551" s="9"/>
      <c r="AB551" s="9"/>
      <c r="AC551" s="9"/>
      <c r="AD551" s="9"/>
      <c r="AE551" s="9"/>
    </row>
    <row r="552">
      <c r="A552" s="172"/>
      <c r="B552" s="9"/>
      <c r="C552" s="9"/>
      <c r="D552" s="9"/>
      <c r="E552" s="9"/>
      <c r="F552" s="9"/>
      <c r="G552" s="9"/>
      <c r="H552" s="9"/>
      <c r="I552" s="9"/>
      <c r="J552" s="9"/>
      <c r="K552" s="9"/>
      <c r="L552" s="9"/>
      <c r="M552" s="9"/>
      <c r="N552" s="9"/>
      <c r="O552" s="9"/>
      <c r="P552" s="9"/>
      <c r="Q552" s="9"/>
      <c r="R552" s="9"/>
      <c r="S552" s="9"/>
      <c r="T552" s="9"/>
      <c r="U552" s="9"/>
      <c r="V552" s="9"/>
      <c r="W552" s="9"/>
      <c r="X552" s="9"/>
      <c r="Y552" s="9"/>
      <c r="Z552" s="9"/>
      <c r="AA552" s="9"/>
      <c r="AB552" s="9"/>
      <c r="AC552" s="9"/>
      <c r="AD552" s="9"/>
      <c r="AE552" s="9"/>
    </row>
    <row r="553">
      <c r="A553" s="172"/>
      <c r="B553" s="9"/>
      <c r="C553" s="9"/>
      <c r="D553" s="9"/>
      <c r="E553" s="9"/>
      <c r="F553" s="9"/>
      <c r="G553" s="9"/>
      <c r="H553" s="9"/>
      <c r="I553" s="9"/>
      <c r="J553" s="9"/>
      <c r="K553" s="9"/>
      <c r="L553" s="9"/>
      <c r="M553" s="9"/>
      <c r="N553" s="9"/>
      <c r="O553" s="9"/>
      <c r="P553" s="9"/>
      <c r="Q553" s="9"/>
      <c r="R553" s="9"/>
      <c r="S553" s="9"/>
      <c r="T553" s="9"/>
      <c r="U553" s="9"/>
      <c r="V553" s="9"/>
      <c r="W553" s="9"/>
      <c r="X553" s="9"/>
      <c r="Y553" s="9"/>
      <c r="Z553" s="9"/>
      <c r="AA553" s="9"/>
      <c r="AB553" s="9"/>
      <c r="AC553" s="9"/>
      <c r="AD553" s="9"/>
      <c r="AE553" s="9"/>
    </row>
    <row r="554">
      <c r="A554" s="172"/>
      <c r="B554" s="9"/>
      <c r="C554" s="9"/>
      <c r="D554" s="9"/>
      <c r="E554" s="9"/>
      <c r="F554" s="9"/>
      <c r="G554" s="9"/>
      <c r="H554" s="9"/>
      <c r="I554" s="9"/>
      <c r="J554" s="9"/>
      <c r="K554" s="9"/>
      <c r="L554" s="9"/>
      <c r="M554" s="9"/>
      <c r="N554" s="9"/>
      <c r="O554" s="9"/>
      <c r="P554" s="9"/>
      <c r="Q554" s="9"/>
      <c r="R554" s="9"/>
      <c r="S554" s="9"/>
      <c r="T554" s="9"/>
      <c r="U554" s="9"/>
      <c r="V554" s="9"/>
      <c r="W554" s="9"/>
      <c r="X554" s="9"/>
      <c r="Y554" s="9"/>
      <c r="Z554" s="9"/>
      <c r="AA554" s="9"/>
      <c r="AB554" s="9"/>
      <c r="AC554" s="9"/>
      <c r="AD554" s="9"/>
      <c r="AE554" s="9"/>
    </row>
    <row r="555">
      <c r="A555" s="172"/>
      <c r="B555" s="9"/>
      <c r="C555" s="9"/>
      <c r="D555" s="9"/>
      <c r="E555" s="9"/>
      <c r="F555" s="9"/>
      <c r="G555" s="9"/>
      <c r="H555" s="9"/>
      <c r="I555" s="9"/>
      <c r="J555" s="9"/>
      <c r="K555" s="9"/>
      <c r="L555" s="9"/>
      <c r="M555" s="9"/>
      <c r="N555" s="9"/>
      <c r="O555" s="9"/>
      <c r="P555" s="9"/>
      <c r="Q555" s="9"/>
      <c r="R555" s="9"/>
      <c r="S555" s="9"/>
      <c r="T555" s="9"/>
      <c r="U555" s="9"/>
      <c r="V555" s="9"/>
      <c r="W555" s="9"/>
      <c r="X555" s="9"/>
      <c r="Y555" s="9"/>
      <c r="Z555" s="9"/>
      <c r="AA555" s="9"/>
      <c r="AB555" s="9"/>
      <c r="AC555" s="9"/>
      <c r="AD555" s="9"/>
      <c r="AE555" s="9"/>
    </row>
    <row r="556">
      <c r="A556" s="172"/>
      <c r="B556" s="9"/>
      <c r="C556" s="9"/>
      <c r="D556" s="9"/>
      <c r="E556" s="9"/>
      <c r="F556" s="9"/>
      <c r="G556" s="9"/>
      <c r="H556" s="9"/>
      <c r="I556" s="9"/>
      <c r="J556" s="9"/>
      <c r="K556" s="9"/>
      <c r="L556" s="9"/>
      <c r="M556" s="9"/>
      <c r="N556" s="9"/>
      <c r="O556" s="9"/>
      <c r="P556" s="9"/>
      <c r="Q556" s="9"/>
      <c r="R556" s="9"/>
      <c r="S556" s="9"/>
      <c r="T556" s="9"/>
      <c r="U556" s="9"/>
      <c r="V556" s="9"/>
      <c r="W556" s="9"/>
      <c r="X556" s="9"/>
      <c r="Y556" s="9"/>
      <c r="Z556" s="9"/>
      <c r="AA556" s="9"/>
      <c r="AB556" s="9"/>
      <c r="AC556" s="9"/>
      <c r="AD556" s="9"/>
      <c r="AE556" s="9"/>
    </row>
    <row r="557">
      <c r="A557" s="172"/>
      <c r="B557" s="9"/>
      <c r="C557" s="9"/>
      <c r="D557" s="9"/>
      <c r="E557" s="9"/>
      <c r="F557" s="9"/>
      <c r="G557" s="9"/>
      <c r="H557" s="9"/>
      <c r="I557" s="9"/>
      <c r="J557" s="9"/>
      <c r="K557" s="9"/>
      <c r="L557" s="9"/>
      <c r="M557" s="9"/>
      <c r="N557" s="9"/>
      <c r="O557" s="9"/>
      <c r="P557" s="9"/>
      <c r="Q557" s="9"/>
      <c r="R557" s="9"/>
      <c r="S557" s="9"/>
      <c r="T557" s="9"/>
      <c r="U557" s="9"/>
      <c r="V557" s="9"/>
      <c r="W557" s="9"/>
      <c r="X557" s="9"/>
      <c r="Y557" s="9"/>
      <c r="Z557" s="9"/>
      <c r="AA557" s="9"/>
      <c r="AB557" s="9"/>
      <c r="AC557" s="9"/>
      <c r="AD557" s="9"/>
      <c r="AE557" s="9"/>
    </row>
    <row r="558">
      <c r="A558" s="172"/>
      <c r="B558" s="9"/>
      <c r="C558" s="9"/>
      <c r="D558" s="9"/>
      <c r="E558" s="9"/>
      <c r="F558" s="9"/>
      <c r="G558" s="9"/>
      <c r="H558" s="9"/>
      <c r="I558" s="9"/>
      <c r="J558" s="9"/>
      <c r="K558" s="9"/>
      <c r="L558" s="9"/>
      <c r="M558" s="9"/>
      <c r="N558" s="9"/>
      <c r="O558" s="9"/>
      <c r="P558" s="9"/>
      <c r="Q558" s="9"/>
      <c r="R558" s="9"/>
      <c r="S558" s="9"/>
      <c r="T558" s="9"/>
      <c r="U558" s="9"/>
      <c r="V558" s="9"/>
      <c r="W558" s="9"/>
      <c r="X558" s="9"/>
      <c r="Y558" s="9"/>
      <c r="Z558" s="9"/>
      <c r="AA558" s="9"/>
      <c r="AB558" s="9"/>
      <c r="AC558" s="9"/>
      <c r="AD558" s="9"/>
      <c r="AE558" s="9"/>
    </row>
    <row r="559">
      <c r="A559" s="172"/>
      <c r="B559" s="9"/>
      <c r="C559" s="9"/>
      <c r="D559" s="9"/>
      <c r="E559" s="9"/>
      <c r="F559" s="9"/>
      <c r="G559" s="9"/>
      <c r="H559" s="9"/>
      <c r="I559" s="9"/>
      <c r="J559" s="9"/>
      <c r="K559" s="9"/>
      <c r="L559" s="9"/>
      <c r="M559" s="9"/>
      <c r="N559" s="9"/>
      <c r="O559" s="9"/>
      <c r="P559" s="9"/>
      <c r="Q559" s="9"/>
      <c r="R559" s="9"/>
      <c r="S559" s="9"/>
      <c r="T559" s="9"/>
      <c r="U559" s="9"/>
      <c r="V559" s="9"/>
      <c r="W559" s="9"/>
      <c r="X559" s="9"/>
      <c r="Y559" s="9"/>
      <c r="Z559" s="9"/>
      <c r="AA559" s="9"/>
      <c r="AB559" s="9"/>
      <c r="AC559" s="9"/>
      <c r="AD559" s="9"/>
      <c r="AE559" s="9"/>
    </row>
    <row r="560">
      <c r="A560" s="172"/>
      <c r="B560" s="9"/>
      <c r="C560" s="9"/>
      <c r="D560" s="9"/>
      <c r="E560" s="9"/>
      <c r="F560" s="9"/>
      <c r="G560" s="9"/>
      <c r="H560" s="9"/>
      <c r="I560" s="9"/>
      <c r="J560" s="9"/>
      <c r="K560" s="9"/>
      <c r="L560" s="9"/>
      <c r="M560" s="9"/>
      <c r="N560" s="9"/>
      <c r="O560" s="9"/>
      <c r="P560" s="9"/>
      <c r="Q560" s="9"/>
      <c r="R560" s="9"/>
      <c r="S560" s="9"/>
      <c r="T560" s="9"/>
      <c r="U560" s="9"/>
      <c r="V560" s="9"/>
      <c r="W560" s="9"/>
      <c r="X560" s="9"/>
      <c r="Y560" s="9"/>
      <c r="Z560" s="9"/>
      <c r="AA560" s="9"/>
      <c r="AB560" s="9"/>
      <c r="AC560" s="9"/>
      <c r="AD560" s="9"/>
      <c r="AE560" s="9"/>
    </row>
    <row r="561">
      <c r="A561" s="172"/>
      <c r="B561" s="9"/>
      <c r="C561" s="9"/>
      <c r="D561" s="9"/>
      <c r="E561" s="9"/>
      <c r="F561" s="9"/>
      <c r="G561" s="9"/>
      <c r="H561" s="9"/>
      <c r="I561" s="9"/>
      <c r="J561" s="9"/>
      <c r="K561" s="9"/>
      <c r="L561" s="9"/>
      <c r="M561" s="9"/>
      <c r="N561" s="9"/>
      <c r="O561" s="9"/>
      <c r="P561" s="9"/>
      <c r="Q561" s="9"/>
      <c r="R561" s="9"/>
      <c r="S561" s="9"/>
      <c r="T561" s="9"/>
      <c r="U561" s="9"/>
      <c r="V561" s="9"/>
      <c r="W561" s="9"/>
      <c r="X561" s="9"/>
      <c r="Y561" s="9"/>
      <c r="Z561" s="9"/>
      <c r="AA561" s="9"/>
      <c r="AB561" s="9"/>
      <c r="AC561" s="9"/>
      <c r="AD561" s="9"/>
      <c r="AE561" s="9"/>
    </row>
    <row r="562">
      <c r="A562" s="172"/>
      <c r="B562" s="9"/>
      <c r="C562" s="9"/>
      <c r="D562" s="9"/>
      <c r="E562" s="9"/>
      <c r="F562" s="9"/>
      <c r="G562" s="9"/>
      <c r="H562" s="9"/>
      <c r="I562" s="9"/>
      <c r="J562" s="9"/>
      <c r="K562" s="9"/>
      <c r="L562" s="9"/>
      <c r="M562" s="9"/>
      <c r="N562" s="9"/>
      <c r="O562" s="9"/>
      <c r="P562" s="9"/>
      <c r="Q562" s="9"/>
      <c r="R562" s="9"/>
      <c r="S562" s="9"/>
      <c r="T562" s="9"/>
      <c r="U562" s="9"/>
      <c r="V562" s="9"/>
      <c r="W562" s="9"/>
      <c r="X562" s="9"/>
      <c r="Y562" s="9"/>
      <c r="Z562" s="9"/>
      <c r="AA562" s="9"/>
      <c r="AB562" s="9"/>
      <c r="AC562" s="9"/>
      <c r="AD562" s="9"/>
      <c r="AE562" s="9"/>
    </row>
    <row r="563">
      <c r="A563" s="172"/>
      <c r="B563" s="9"/>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row>
    <row r="564">
      <c r="A564" s="172"/>
      <c r="B564" s="9"/>
      <c r="C564" s="9"/>
      <c r="D564" s="9"/>
      <c r="E564" s="9"/>
      <c r="F564" s="9"/>
      <c r="G564" s="9"/>
      <c r="H564" s="9"/>
      <c r="I564" s="9"/>
      <c r="J564" s="9"/>
      <c r="K564" s="9"/>
      <c r="L564" s="9"/>
      <c r="M564" s="9"/>
      <c r="N564" s="9"/>
      <c r="O564" s="9"/>
      <c r="P564" s="9"/>
      <c r="Q564" s="9"/>
      <c r="R564" s="9"/>
      <c r="S564" s="9"/>
      <c r="T564" s="9"/>
      <c r="U564" s="9"/>
      <c r="V564" s="9"/>
      <c r="W564" s="9"/>
      <c r="X564" s="9"/>
      <c r="Y564" s="9"/>
      <c r="Z564" s="9"/>
      <c r="AA564" s="9"/>
      <c r="AB564" s="9"/>
      <c r="AC564" s="9"/>
      <c r="AD564" s="9"/>
      <c r="AE564" s="9"/>
    </row>
    <row r="565">
      <c r="A565" s="172"/>
      <c r="B565" s="9"/>
      <c r="C565" s="9"/>
      <c r="D565" s="9"/>
      <c r="E565" s="9"/>
      <c r="F565" s="9"/>
      <c r="G565" s="9"/>
      <c r="H565" s="9"/>
      <c r="I565" s="9"/>
      <c r="J565" s="9"/>
      <c r="K565" s="9"/>
      <c r="L565" s="9"/>
      <c r="M565" s="9"/>
      <c r="N565" s="9"/>
      <c r="O565" s="9"/>
      <c r="P565" s="9"/>
      <c r="Q565" s="9"/>
      <c r="R565" s="9"/>
      <c r="S565" s="9"/>
      <c r="T565" s="9"/>
      <c r="U565" s="9"/>
      <c r="V565" s="9"/>
      <c r="W565" s="9"/>
      <c r="X565" s="9"/>
      <c r="Y565" s="9"/>
      <c r="Z565" s="9"/>
      <c r="AA565" s="9"/>
      <c r="AB565" s="9"/>
      <c r="AC565" s="9"/>
      <c r="AD565" s="9"/>
      <c r="AE565" s="9"/>
    </row>
    <row r="566">
      <c r="A566" s="172"/>
      <c r="B566" s="9"/>
      <c r="C566" s="9"/>
      <c r="D566" s="9"/>
      <c r="E566" s="9"/>
      <c r="F566" s="9"/>
      <c r="G566" s="9"/>
      <c r="H566" s="9"/>
      <c r="I566" s="9"/>
      <c r="J566" s="9"/>
      <c r="K566" s="9"/>
      <c r="L566" s="9"/>
      <c r="M566" s="9"/>
      <c r="N566" s="9"/>
      <c r="O566" s="9"/>
      <c r="P566" s="9"/>
      <c r="Q566" s="9"/>
      <c r="R566" s="9"/>
      <c r="S566" s="9"/>
      <c r="T566" s="9"/>
      <c r="U566" s="9"/>
      <c r="V566" s="9"/>
      <c r="W566" s="9"/>
      <c r="X566" s="9"/>
      <c r="Y566" s="9"/>
      <c r="Z566" s="9"/>
      <c r="AA566" s="9"/>
      <c r="AB566" s="9"/>
      <c r="AC566" s="9"/>
      <c r="AD566" s="9"/>
      <c r="AE566" s="9"/>
    </row>
    <row r="567">
      <c r="A567" s="172"/>
      <c r="B567" s="9"/>
      <c r="C567" s="9"/>
      <c r="D567" s="9"/>
      <c r="E567" s="9"/>
      <c r="F567" s="9"/>
      <c r="G567" s="9"/>
      <c r="H567" s="9"/>
      <c r="I567" s="9"/>
      <c r="J567" s="9"/>
      <c r="K567" s="9"/>
      <c r="L567" s="9"/>
      <c r="M567" s="9"/>
      <c r="N567" s="9"/>
      <c r="O567" s="9"/>
      <c r="P567" s="9"/>
      <c r="Q567" s="9"/>
      <c r="R567" s="9"/>
      <c r="S567" s="9"/>
      <c r="T567" s="9"/>
      <c r="U567" s="9"/>
      <c r="V567" s="9"/>
      <c r="W567" s="9"/>
      <c r="X567" s="9"/>
      <c r="Y567" s="9"/>
      <c r="Z567" s="9"/>
      <c r="AA567" s="9"/>
      <c r="AB567" s="9"/>
      <c r="AC567" s="9"/>
      <c r="AD567" s="9"/>
      <c r="AE567" s="9"/>
    </row>
    <row r="568">
      <c r="A568" s="172"/>
      <c r="B568" s="9"/>
      <c r="C568" s="9"/>
      <c r="D568" s="9"/>
      <c r="E568" s="9"/>
      <c r="F568" s="9"/>
      <c r="G568" s="9"/>
      <c r="H568" s="9"/>
      <c r="I568" s="9"/>
      <c r="J568" s="9"/>
      <c r="K568" s="9"/>
      <c r="L568" s="9"/>
      <c r="M568" s="9"/>
      <c r="N568" s="9"/>
      <c r="O568" s="9"/>
      <c r="P568" s="9"/>
      <c r="Q568" s="9"/>
      <c r="R568" s="9"/>
      <c r="S568" s="9"/>
      <c r="T568" s="9"/>
      <c r="U568" s="9"/>
      <c r="V568" s="9"/>
      <c r="W568" s="9"/>
      <c r="X568" s="9"/>
      <c r="Y568" s="9"/>
      <c r="Z568" s="9"/>
      <c r="AA568" s="9"/>
      <c r="AB568" s="9"/>
      <c r="AC568" s="9"/>
      <c r="AD568" s="9"/>
      <c r="AE568" s="9"/>
    </row>
    <row r="569">
      <c r="A569" s="172"/>
      <c r="B569" s="9"/>
      <c r="C569" s="9"/>
      <c r="D569" s="9"/>
      <c r="E569" s="9"/>
      <c r="F569" s="9"/>
      <c r="G569" s="9"/>
      <c r="H569" s="9"/>
      <c r="I569" s="9"/>
      <c r="J569" s="9"/>
      <c r="K569" s="9"/>
      <c r="L569" s="9"/>
      <c r="M569" s="9"/>
      <c r="N569" s="9"/>
      <c r="O569" s="9"/>
      <c r="P569" s="9"/>
      <c r="Q569" s="9"/>
      <c r="R569" s="9"/>
      <c r="S569" s="9"/>
      <c r="T569" s="9"/>
      <c r="U569" s="9"/>
      <c r="V569" s="9"/>
      <c r="W569" s="9"/>
      <c r="X569" s="9"/>
      <c r="Y569" s="9"/>
      <c r="Z569" s="9"/>
      <c r="AA569" s="9"/>
      <c r="AB569" s="9"/>
      <c r="AC569" s="9"/>
      <c r="AD569" s="9"/>
      <c r="AE569" s="9"/>
    </row>
    <row r="570">
      <c r="A570" s="172"/>
      <c r="B570" s="9"/>
      <c r="C570" s="9"/>
      <c r="D570" s="9"/>
      <c r="E570" s="9"/>
      <c r="F570" s="9"/>
      <c r="G570" s="9"/>
      <c r="H570" s="9"/>
      <c r="I570" s="9"/>
      <c r="J570" s="9"/>
      <c r="K570" s="9"/>
      <c r="L570" s="9"/>
      <c r="M570" s="9"/>
      <c r="N570" s="9"/>
      <c r="O570" s="9"/>
      <c r="P570" s="9"/>
      <c r="Q570" s="9"/>
      <c r="R570" s="9"/>
      <c r="S570" s="9"/>
      <c r="T570" s="9"/>
      <c r="U570" s="9"/>
      <c r="V570" s="9"/>
      <c r="W570" s="9"/>
      <c r="X570" s="9"/>
      <c r="Y570" s="9"/>
      <c r="Z570" s="9"/>
      <c r="AA570" s="9"/>
      <c r="AB570" s="9"/>
      <c r="AC570" s="9"/>
      <c r="AD570" s="9"/>
      <c r="AE570" s="9"/>
    </row>
    <row r="571">
      <c r="A571" s="172"/>
      <c r="B571" s="9"/>
      <c r="C571" s="9"/>
      <c r="D571" s="9"/>
      <c r="E571" s="9"/>
      <c r="F571" s="9"/>
      <c r="G571" s="9"/>
      <c r="H571" s="9"/>
      <c r="I571" s="9"/>
      <c r="J571" s="9"/>
      <c r="K571" s="9"/>
      <c r="L571" s="9"/>
      <c r="M571" s="9"/>
      <c r="N571" s="9"/>
      <c r="O571" s="9"/>
      <c r="P571" s="9"/>
      <c r="Q571" s="9"/>
      <c r="R571" s="9"/>
      <c r="S571" s="9"/>
      <c r="T571" s="9"/>
      <c r="U571" s="9"/>
      <c r="V571" s="9"/>
      <c r="W571" s="9"/>
      <c r="X571" s="9"/>
      <c r="Y571" s="9"/>
      <c r="Z571" s="9"/>
      <c r="AA571" s="9"/>
      <c r="AB571" s="9"/>
      <c r="AC571" s="9"/>
      <c r="AD571" s="9"/>
      <c r="AE571" s="9"/>
    </row>
    <row r="572">
      <c r="A572" s="172"/>
      <c r="B572" s="9"/>
      <c r="C572" s="9"/>
      <c r="D572" s="9"/>
      <c r="E572" s="9"/>
      <c r="F572" s="9"/>
      <c r="G572" s="9"/>
      <c r="H572" s="9"/>
      <c r="I572" s="9"/>
      <c r="J572" s="9"/>
      <c r="K572" s="9"/>
      <c r="L572" s="9"/>
      <c r="M572" s="9"/>
      <c r="N572" s="9"/>
      <c r="O572" s="9"/>
      <c r="P572" s="9"/>
      <c r="Q572" s="9"/>
      <c r="R572" s="9"/>
      <c r="S572" s="9"/>
      <c r="T572" s="9"/>
      <c r="U572" s="9"/>
      <c r="V572" s="9"/>
      <c r="W572" s="9"/>
      <c r="X572" s="9"/>
      <c r="Y572" s="9"/>
      <c r="Z572" s="9"/>
      <c r="AA572" s="9"/>
      <c r="AB572" s="9"/>
      <c r="AC572" s="9"/>
      <c r="AD572" s="9"/>
      <c r="AE572" s="9"/>
    </row>
    <row r="573">
      <c r="A573" s="172"/>
      <c r="B573" s="9"/>
      <c r="C573" s="9"/>
      <c r="D573" s="9"/>
      <c r="E573" s="9"/>
      <c r="F573" s="9"/>
      <c r="G573" s="9"/>
      <c r="H573" s="9"/>
      <c r="I573" s="9"/>
      <c r="J573" s="9"/>
      <c r="K573" s="9"/>
      <c r="L573" s="9"/>
      <c r="M573" s="9"/>
      <c r="N573" s="9"/>
      <c r="O573" s="9"/>
      <c r="P573" s="9"/>
      <c r="Q573" s="9"/>
      <c r="R573" s="9"/>
      <c r="S573" s="9"/>
      <c r="T573" s="9"/>
      <c r="U573" s="9"/>
      <c r="V573" s="9"/>
      <c r="W573" s="9"/>
      <c r="X573" s="9"/>
      <c r="Y573" s="9"/>
      <c r="Z573" s="9"/>
      <c r="AA573" s="9"/>
      <c r="AB573" s="9"/>
      <c r="AC573" s="9"/>
      <c r="AD573" s="9"/>
      <c r="AE573" s="9"/>
    </row>
    <row r="574">
      <c r="A574" s="172"/>
      <c r="B574" s="9"/>
      <c r="C574" s="9"/>
      <c r="D574" s="9"/>
      <c r="E574" s="9"/>
      <c r="F574" s="9"/>
      <c r="G574" s="9"/>
      <c r="H574" s="9"/>
      <c r="I574" s="9"/>
      <c r="J574" s="9"/>
      <c r="K574" s="9"/>
      <c r="L574" s="9"/>
      <c r="M574" s="9"/>
      <c r="N574" s="9"/>
      <c r="O574" s="9"/>
      <c r="P574" s="9"/>
      <c r="Q574" s="9"/>
      <c r="R574" s="9"/>
      <c r="S574" s="9"/>
      <c r="T574" s="9"/>
      <c r="U574" s="9"/>
      <c r="V574" s="9"/>
      <c r="W574" s="9"/>
      <c r="X574" s="9"/>
      <c r="Y574" s="9"/>
      <c r="Z574" s="9"/>
      <c r="AA574" s="9"/>
      <c r="AB574" s="9"/>
      <c r="AC574" s="9"/>
      <c r="AD574" s="9"/>
      <c r="AE574" s="9"/>
    </row>
    <row r="575">
      <c r="A575" s="172"/>
      <c r="B575" s="9"/>
      <c r="C575" s="9"/>
      <c r="D575" s="9"/>
      <c r="E575" s="9"/>
      <c r="F575" s="9"/>
      <c r="G575" s="9"/>
      <c r="H575" s="9"/>
      <c r="I575" s="9"/>
      <c r="J575" s="9"/>
      <c r="K575" s="9"/>
      <c r="L575" s="9"/>
      <c r="M575" s="9"/>
      <c r="N575" s="9"/>
      <c r="O575" s="9"/>
      <c r="P575" s="9"/>
      <c r="Q575" s="9"/>
      <c r="R575" s="9"/>
      <c r="S575" s="9"/>
      <c r="T575" s="9"/>
      <c r="U575" s="9"/>
      <c r="V575" s="9"/>
      <c r="W575" s="9"/>
      <c r="X575" s="9"/>
      <c r="Y575" s="9"/>
      <c r="Z575" s="9"/>
      <c r="AA575" s="9"/>
      <c r="AB575" s="9"/>
      <c r="AC575" s="9"/>
      <c r="AD575" s="9"/>
      <c r="AE575" s="9"/>
    </row>
    <row r="576">
      <c r="A576" s="172"/>
      <c r="B576" s="9"/>
      <c r="C576" s="9"/>
      <c r="D576" s="9"/>
      <c r="E576" s="9"/>
      <c r="F576" s="9"/>
      <c r="G576" s="9"/>
      <c r="H576" s="9"/>
      <c r="I576" s="9"/>
      <c r="J576" s="9"/>
      <c r="K576" s="9"/>
      <c r="L576" s="9"/>
      <c r="M576" s="9"/>
      <c r="N576" s="9"/>
      <c r="O576" s="9"/>
      <c r="P576" s="9"/>
      <c r="Q576" s="9"/>
      <c r="R576" s="9"/>
      <c r="S576" s="9"/>
      <c r="T576" s="9"/>
      <c r="U576" s="9"/>
      <c r="V576" s="9"/>
      <c r="W576" s="9"/>
      <c r="X576" s="9"/>
      <c r="Y576" s="9"/>
      <c r="Z576" s="9"/>
      <c r="AA576" s="9"/>
      <c r="AB576" s="9"/>
      <c r="AC576" s="9"/>
      <c r="AD576" s="9"/>
      <c r="AE576" s="9"/>
    </row>
    <row r="577">
      <c r="A577" s="172"/>
      <c r="B577" s="9"/>
      <c r="C577" s="9"/>
      <c r="D577" s="9"/>
      <c r="E577" s="9"/>
      <c r="F577" s="9"/>
      <c r="G577" s="9"/>
      <c r="H577" s="9"/>
      <c r="I577" s="9"/>
      <c r="J577" s="9"/>
      <c r="K577" s="9"/>
      <c r="L577" s="9"/>
      <c r="M577" s="9"/>
      <c r="N577" s="9"/>
      <c r="O577" s="9"/>
      <c r="P577" s="9"/>
      <c r="Q577" s="9"/>
      <c r="R577" s="9"/>
      <c r="S577" s="9"/>
      <c r="T577" s="9"/>
      <c r="U577" s="9"/>
      <c r="V577" s="9"/>
      <c r="W577" s="9"/>
      <c r="X577" s="9"/>
      <c r="Y577" s="9"/>
      <c r="Z577" s="9"/>
      <c r="AA577" s="9"/>
      <c r="AB577" s="9"/>
      <c r="AC577" s="9"/>
      <c r="AD577" s="9"/>
      <c r="AE577" s="9"/>
    </row>
    <row r="578">
      <c r="A578" s="172"/>
      <c r="B578" s="9"/>
      <c r="C578" s="9"/>
      <c r="D578" s="9"/>
      <c r="E578" s="9"/>
      <c r="F578" s="9"/>
      <c r="G578" s="9"/>
      <c r="H578" s="9"/>
      <c r="I578" s="9"/>
      <c r="J578" s="9"/>
      <c r="K578" s="9"/>
      <c r="L578" s="9"/>
      <c r="M578" s="9"/>
      <c r="N578" s="9"/>
      <c r="O578" s="9"/>
      <c r="P578" s="9"/>
      <c r="Q578" s="9"/>
      <c r="R578" s="9"/>
      <c r="S578" s="9"/>
      <c r="T578" s="9"/>
      <c r="U578" s="9"/>
      <c r="V578" s="9"/>
      <c r="W578" s="9"/>
      <c r="X578" s="9"/>
      <c r="Y578" s="9"/>
      <c r="Z578" s="9"/>
      <c r="AA578" s="9"/>
      <c r="AB578" s="9"/>
      <c r="AC578" s="9"/>
      <c r="AD578" s="9"/>
      <c r="AE578" s="9"/>
    </row>
    <row r="579">
      <c r="A579" s="172"/>
      <c r="B579" s="9"/>
      <c r="C579" s="9"/>
      <c r="D579" s="9"/>
      <c r="E579" s="9"/>
      <c r="F579" s="9"/>
      <c r="G579" s="9"/>
      <c r="H579" s="9"/>
      <c r="I579" s="9"/>
      <c r="J579" s="9"/>
      <c r="K579" s="9"/>
      <c r="L579" s="9"/>
      <c r="M579" s="9"/>
      <c r="N579" s="9"/>
      <c r="O579" s="9"/>
      <c r="P579" s="9"/>
      <c r="Q579" s="9"/>
      <c r="R579" s="9"/>
      <c r="S579" s="9"/>
      <c r="T579" s="9"/>
      <c r="U579" s="9"/>
      <c r="V579" s="9"/>
      <c r="W579" s="9"/>
      <c r="X579" s="9"/>
      <c r="Y579" s="9"/>
      <c r="Z579" s="9"/>
      <c r="AA579" s="9"/>
      <c r="AB579" s="9"/>
      <c r="AC579" s="9"/>
      <c r="AD579" s="9"/>
      <c r="AE579" s="9"/>
    </row>
    <row r="580">
      <c r="A580" s="172"/>
      <c r="B580" s="9"/>
      <c r="C580" s="9"/>
      <c r="D580" s="9"/>
      <c r="E580" s="9"/>
      <c r="F580" s="9"/>
      <c r="G580" s="9"/>
      <c r="H580" s="9"/>
      <c r="I580" s="9"/>
      <c r="J580" s="9"/>
      <c r="K580" s="9"/>
      <c r="L580" s="9"/>
      <c r="M580" s="9"/>
      <c r="N580" s="9"/>
      <c r="O580" s="9"/>
      <c r="P580" s="9"/>
      <c r="Q580" s="9"/>
      <c r="R580" s="9"/>
      <c r="S580" s="9"/>
      <c r="T580" s="9"/>
      <c r="U580" s="9"/>
      <c r="V580" s="9"/>
      <c r="W580" s="9"/>
      <c r="X580" s="9"/>
      <c r="Y580" s="9"/>
      <c r="Z580" s="9"/>
      <c r="AA580" s="9"/>
      <c r="AB580" s="9"/>
      <c r="AC580" s="9"/>
      <c r="AD580" s="9"/>
      <c r="AE580" s="9"/>
    </row>
    <row r="581">
      <c r="A581" s="172"/>
      <c r="B581" s="9"/>
      <c r="C581" s="9"/>
      <c r="D581" s="9"/>
      <c r="E581" s="9"/>
      <c r="F581" s="9"/>
      <c r="G581" s="9"/>
      <c r="H581" s="9"/>
      <c r="I581" s="9"/>
      <c r="J581" s="9"/>
      <c r="K581" s="9"/>
      <c r="L581" s="9"/>
      <c r="M581" s="9"/>
      <c r="N581" s="9"/>
      <c r="O581" s="9"/>
      <c r="P581" s="9"/>
      <c r="Q581" s="9"/>
      <c r="R581" s="9"/>
      <c r="S581" s="9"/>
      <c r="T581" s="9"/>
      <c r="U581" s="9"/>
      <c r="V581" s="9"/>
      <c r="W581" s="9"/>
      <c r="X581" s="9"/>
      <c r="Y581" s="9"/>
      <c r="Z581" s="9"/>
      <c r="AA581" s="9"/>
      <c r="AB581" s="9"/>
      <c r="AC581" s="9"/>
      <c r="AD581" s="9"/>
      <c r="AE581" s="9"/>
    </row>
    <row r="582">
      <c r="A582" s="172"/>
      <c r="B582" s="9"/>
      <c r="C582" s="9"/>
      <c r="D582" s="9"/>
      <c r="E582" s="9"/>
      <c r="F582" s="9"/>
      <c r="G582" s="9"/>
      <c r="H582" s="9"/>
      <c r="I582" s="9"/>
      <c r="J582" s="9"/>
      <c r="K582" s="9"/>
      <c r="L582" s="9"/>
      <c r="M582" s="9"/>
      <c r="N582" s="9"/>
      <c r="O582" s="9"/>
      <c r="P582" s="9"/>
      <c r="Q582" s="9"/>
      <c r="R582" s="9"/>
      <c r="S582" s="9"/>
      <c r="T582" s="9"/>
      <c r="U582" s="9"/>
      <c r="V582" s="9"/>
      <c r="W582" s="9"/>
      <c r="X582" s="9"/>
      <c r="Y582" s="9"/>
      <c r="Z582" s="9"/>
      <c r="AA582" s="9"/>
      <c r="AB582" s="9"/>
      <c r="AC582" s="9"/>
      <c r="AD582" s="9"/>
      <c r="AE582" s="9"/>
    </row>
    <row r="583">
      <c r="A583" s="172"/>
      <c r="B583" s="9"/>
      <c r="C583" s="9"/>
      <c r="D583" s="9"/>
      <c r="E583" s="9"/>
      <c r="F583" s="9"/>
      <c r="G583" s="9"/>
      <c r="H583" s="9"/>
      <c r="I583" s="9"/>
      <c r="J583" s="9"/>
      <c r="K583" s="9"/>
      <c r="L583" s="9"/>
      <c r="M583" s="9"/>
      <c r="N583" s="9"/>
      <c r="O583" s="9"/>
      <c r="P583" s="9"/>
      <c r="Q583" s="9"/>
      <c r="R583" s="9"/>
      <c r="S583" s="9"/>
      <c r="T583" s="9"/>
      <c r="U583" s="9"/>
      <c r="V583" s="9"/>
      <c r="W583" s="9"/>
      <c r="X583" s="9"/>
      <c r="Y583" s="9"/>
      <c r="Z583" s="9"/>
      <c r="AA583" s="9"/>
      <c r="AB583" s="9"/>
      <c r="AC583" s="9"/>
      <c r="AD583" s="9"/>
      <c r="AE583" s="9"/>
    </row>
    <row r="584">
      <c r="A584" s="172"/>
      <c r="B584" s="9"/>
      <c r="C584" s="9"/>
      <c r="D584" s="9"/>
      <c r="E584" s="9"/>
      <c r="F584" s="9"/>
      <c r="G584" s="9"/>
      <c r="H584" s="9"/>
      <c r="I584" s="9"/>
      <c r="J584" s="9"/>
      <c r="K584" s="9"/>
      <c r="L584" s="9"/>
      <c r="M584" s="9"/>
      <c r="N584" s="9"/>
      <c r="O584" s="9"/>
      <c r="P584" s="9"/>
      <c r="Q584" s="9"/>
      <c r="R584" s="9"/>
      <c r="S584" s="9"/>
      <c r="T584" s="9"/>
      <c r="U584" s="9"/>
      <c r="V584" s="9"/>
      <c r="W584" s="9"/>
      <c r="X584" s="9"/>
      <c r="Y584" s="9"/>
      <c r="Z584" s="9"/>
      <c r="AA584" s="9"/>
      <c r="AB584" s="9"/>
      <c r="AC584" s="9"/>
      <c r="AD584" s="9"/>
      <c r="AE584" s="9"/>
    </row>
    <row r="585">
      <c r="A585" s="172"/>
      <c r="B585" s="9"/>
      <c r="C585" s="9"/>
      <c r="D585" s="9"/>
      <c r="E585" s="9"/>
      <c r="F585" s="9"/>
      <c r="G585" s="9"/>
      <c r="H585" s="9"/>
      <c r="I585" s="9"/>
      <c r="J585" s="9"/>
      <c r="K585" s="9"/>
      <c r="L585" s="9"/>
      <c r="M585" s="9"/>
      <c r="N585" s="9"/>
      <c r="O585" s="9"/>
      <c r="P585" s="9"/>
      <c r="Q585" s="9"/>
      <c r="R585" s="9"/>
      <c r="S585" s="9"/>
      <c r="T585" s="9"/>
      <c r="U585" s="9"/>
      <c r="V585" s="9"/>
      <c r="W585" s="9"/>
      <c r="X585" s="9"/>
      <c r="Y585" s="9"/>
      <c r="Z585" s="9"/>
      <c r="AA585" s="9"/>
      <c r="AB585" s="9"/>
      <c r="AC585" s="9"/>
      <c r="AD585" s="9"/>
      <c r="AE585" s="9"/>
    </row>
    <row r="586">
      <c r="A586" s="172"/>
      <c r="B586" s="9"/>
      <c r="C586" s="9"/>
      <c r="D586" s="9"/>
      <c r="E586" s="9"/>
      <c r="F586" s="9"/>
      <c r="G586" s="9"/>
      <c r="H586" s="9"/>
      <c r="I586" s="9"/>
      <c r="J586" s="9"/>
      <c r="K586" s="9"/>
      <c r="L586" s="9"/>
      <c r="M586" s="9"/>
      <c r="N586" s="9"/>
      <c r="O586" s="9"/>
      <c r="P586" s="9"/>
      <c r="Q586" s="9"/>
      <c r="R586" s="9"/>
      <c r="S586" s="9"/>
      <c r="T586" s="9"/>
      <c r="U586" s="9"/>
      <c r="V586" s="9"/>
      <c r="W586" s="9"/>
      <c r="X586" s="9"/>
      <c r="Y586" s="9"/>
      <c r="Z586" s="9"/>
      <c r="AA586" s="9"/>
      <c r="AB586" s="9"/>
      <c r="AC586" s="9"/>
      <c r="AD586" s="9"/>
      <c r="AE586" s="9"/>
    </row>
    <row r="587">
      <c r="A587" s="172"/>
      <c r="B587" s="9"/>
      <c r="C587" s="9"/>
      <c r="D587" s="9"/>
      <c r="E587" s="9"/>
      <c r="F587" s="9"/>
      <c r="G587" s="9"/>
      <c r="H587" s="9"/>
      <c r="I587" s="9"/>
      <c r="J587" s="9"/>
      <c r="K587" s="9"/>
      <c r="L587" s="9"/>
      <c r="M587" s="9"/>
      <c r="N587" s="9"/>
      <c r="O587" s="9"/>
      <c r="P587" s="9"/>
      <c r="Q587" s="9"/>
      <c r="R587" s="9"/>
      <c r="S587" s="9"/>
      <c r="T587" s="9"/>
      <c r="U587" s="9"/>
      <c r="V587" s="9"/>
      <c r="W587" s="9"/>
      <c r="X587" s="9"/>
      <c r="Y587" s="9"/>
      <c r="Z587" s="9"/>
      <c r="AA587" s="9"/>
      <c r="AB587" s="9"/>
      <c r="AC587" s="9"/>
      <c r="AD587" s="9"/>
      <c r="AE587" s="9"/>
    </row>
    <row r="588">
      <c r="A588" s="172"/>
      <c r="B588" s="9"/>
      <c r="C588" s="9"/>
      <c r="D588" s="9"/>
      <c r="E588" s="9"/>
      <c r="F588" s="9"/>
      <c r="G588" s="9"/>
      <c r="H588" s="9"/>
      <c r="I588" s="9"/>
      <c r="J588" s="9"/>
      <c r="K588" s="9"/>
      <c r="L588" s="9"/>
      <c r="M588" s="9"/>
      <c r="N588" s="9"/>
      <c r="O588" s="9"/>
      <c r="P588" s="9"/>
      <c r="Q588" s="9"/>
      <c r="R588" s="9"/>
      <c r="S588" s="9"/>
      <c r="T588" s="9"/>
      <c r="U588" s="9"/>
      <c r="V588" s="9"/>
      <c r="W588" s="9"/>
      <c r="X588" s="9"/>
      <c r="Y588" s="9"/>
      <c r="Z588" s="9"/>
      <c r="AA588" s="9"/>
      <c r="AB588" s="9"/>
      <c r="AC588" s="9"/>
      <c r="AD588" s="9"/>
      <c r="AE588" s="9"/>
    </row>
    <row r="589">
      <c r="A589" s="172"/>
      <c r="B589" s="9"/>
      <c r="C589" s="9"/>
      <c r="D589" s="9"/>
      <c r="E589" s="9"/>
      <c r="F589" s="9"/>
      <c r="G589" s="9"/>
      <c r="H589" s="9"/>
      <c r="I589" s="9"/>
      <c r="J589" s="9"/>
      <c r="K589" s="9"/>
      <c r="L589" s="9"/>
      <c r="M589" s="9"/>
      <c r="N589" s="9"/>
      <c r="O589" s="9"/>
      <c r="P589" s="9"/>
      <c r="Q589" s="9"/>
      <c r="R589" s="9"/>
      <c r="S589" s="9"/>
      <c r="T589" s="9"/>
      <c r="U589" s="9"/>
      <c r="V589" s="9"/>
      <c r="W589" s="9"/>
      <c r="X589" s="9"/>
      <c r="Y589" s="9"/>
      <c r="Z589" s="9"/>
      <c r="AA589" s="9"/>
      <c r="AB589" s="9"/>
      <c r="AC589" s="9"/>
      <c r="AD589" s="9"/>
      <c r="AE589" s="9"/>
    </row>
    <row r="590">
      <c r="A590" s="172"/>
      <c r="B590" s="9"/>
      <c r="C590" s="9"/>
      <c r="D590" s="9"/>
      <c r="E590" s="9"/>
      <c r="F590" s="9"/>
      <c r="G590" s="9"/>
      <c r="H590" s="9"/>
      <c r="I590" s="9"/>
      <c r="J590" s="9"/>
      <c r="K590" s="9"/>
      <c r="L590" s="9"/>
      <c r="M590" s="9"/>
      <c r="N590" s="9"/>
      <c r="O590" s="9"/>
      <c r="P590" s="9"/>
      <c r="Q590" s="9"/>
      <c r="R590" s="9"/>
      <c r="S590" s="9"/>
      <c r="T590" s="9"/>
      <c r="U590" s="9"/>
      <c r="V590" s="9"/>
      <c r="W590" s="9"/>
      <c r="X590" s="9"/>
      <c r="Y590" s="9"/>
      <c r="Z590" s="9"/>
      <c r="AA590" s="9"/>
      <c r="AB590" s="9"/>
      <c r="AC590" s="9"/>
      <c r="AD590" s="9"/>
      <c r="AE590" s="9"/>
    </row>
    <row r="591">
      <c r="A591" s="172"/>
      <c r="B591" s="9"/>
      <c r="C591" s="9"/>
      <c r="D591" s="9"/>
      <c r="E591" s="9"/>
      <c r="F591" s="9"/>
      <c r="G591" s="9"/>
      <c r="H591" s="9"/>
      <c r="I591" s="9"/>
      <c r="J591" s="9"/>
      <c r="K591" s="9"/>
      <c r="L591" s="9"/>
      <c r="M591" s="9"/>
      <c r="N591" s="9"/>
      <c r="O591" s="9"/>
      <c r="P591" s="9"/>
      <c r="Q591" s="9"/>
      <c r="R591" s="9"/>
      <c r="S591" s="9"/>
      <c r="T591" s="9"/>
      <c r="U591" s="9"/>
      <c r="V591" s="9"/>
      <c r="W591" s="9"/>
      <c r="X591" s="9"/>
      <c r="Y591" s="9"/>
      <c r="Z591" s="9"/>
      <c r="AA591" s="9"/>
      <c r="AB591" s="9"/>
      <c r="AC591" s="9"/>
      <c r="AD591" s="9"/>
      <c r="AE591" s="9"/>
    </row>
    <row r="592">
      <c r="A592" s="172"/>
      <c r="B592" s="9"/>
      <c r="C592" s="9"/>
      <c r="D592" s="9"/>
      <c r="E592" s="9"/>
      <c r="F592" s="9"/>
      <c r="G592" s="9"/>
      <c r="H592" s="9"/>
      <c r="I592" s="9"/>
      <c r="J592" s="9"/>
      <c r="K592" s="9"/>
      <c r="L592" s="9"/>
      <c r="M592" s="9"/>
      <c r="N592" s="9"/>
      <c r="O592" s="9"/>
      <c r="P592" s="9"/>
      <c r="Q592" s="9"/>
      <c r="R592" s="9"/>
      <c r="S592" s="9"/>
      <c r="T592" s="9"/>
      <c r="U592" s="9"/>
      <c r="V592" s="9"/>
      <c r="W592" s="9"/>
      <c r="X592" s="9"/>
      <c r="Y592" s="9"/>
      <c r="Z592" s="9"/>
      <c r="AA592" s="9"/>
      <c r="AB592" s="9"/>
      <c r="AC592" s="9"/>
      <c r="AD592" s="9"/>
      <c r="AE592" s="9"/>
    </row>
    <row r="593">
      <c r="A593" s="172"/>
      <c r="B593" s="9"/>
      <c r="C593" s="9"/>
      <c r="D593" s="9"/>
      <c r="E593" s="9"/>
      <c r="F593" s="9"/>
      <c r="G593" s="9"/>
      <c r="H593" s="9"/>
      <c r="I593" s="9"/>
      <c r="J593" s="9"/>
      <c r="K593" s="9"/>
      <c r="L593" s="9"/>
      <c r="M593" s="9"/>
      <c r="N593" s="9"/>
      <c r="O593" s="9"/>
      <c r="P593" s="9"/>
      <c r="Q593" s="9"/>
      <c r="R593" s="9"/>
      <c r="S593" s="9"/>
      <c r="T593" s="9"/>
      <c r="U593" s="9"/>
      <c r="V593" s="9"/>
      <c r="W593" s="9"/>
      <c r="X593" s="9"/>
      <c r="Y593" s="9"/>
      <c r="Z593" s="9"/>
      <c r="AA593" s="9"/>
      <c r="AB593" s="9"/>
      <c r="AC593" s="9"/>
      <c r="AD593" s="9"/>
      <c r="AE593" s="9"/>
    </row>
    <row r="594">
      <c r="A594" s="172"/>
      <c r="B594" s="9"/>
      <c r="C594" s="9"/>
      <c r="D594" s="9"/>
      <c r="E594" s="9"/>
      <c r="F594" s="9"/>
      <c r="G594" s="9"/>
      <c r="H594" s="9"/>
      <c r="I594" s="9"/>
      <c r="J594" s="9"/>
      <c r="K594" s="9"/>
      <c r="L594" s="9"/>
      <c r="M594" s="9"/>
      <c r="N594" s="9"/>
      <c r="O594" s="9"/>
      <c r="P594" s="9"/>
      <c r="Q594" s="9"/>
      <c r="R594" s="9"/>
      <c r="S594" s="9"/>
      <c r="T594" s="9"/>
      <c r="U594" s="9"/>
      <c r="V594" s="9"/>
      <c r="W594" s="9"/>
      <c r="X594" s="9"/>
      <c r="Y594" s="9"/>
      <c r="Z594" s="9"/>
      <c r="AA594" s="9"/>
      <c r="AB594" s="9"/>
      <c r="AC594" s="9"/>
      <c r="AD594" s="9"/>
      <c r="AE594" s="9"/>
    </row>
    <row r="595">
      <c r="A595" s="172"/>
      <c r="B595" s="9"/>
      <c r="C595" s="9"/>
      <c r="D595" s="9"/>
      <c r="E595" s="9"/>
      <c r="F595" s="9"/>
      <c r="G595" s="9"/>
      <c r="H595" s="9"/>
      <c r="I595" s="9"/>
      <c r="J595" s="9"/>
      <c r="K595" s="9"/>
      <c r="L595" s="9"/>
      <c r="M595" s="9"/>
      <c r="N595" s="9"/>
      <c r="O595" s="9"/>
      <c r="P595" s="9"/>
      <c r="Q595" s="9"/>
      <c r="R595" s="9"/>
      <c r="S595" s="9"/>
      <c r="T595" s="9"/>
      <c r="U595" s="9"/>
      <c r="V595" s="9"/>
      <c r="W595" s="9"/>
      <c r="X595" s="9"/>
      <c r="Y595" s="9"/>
      <c r="Z595" s="9"/>
      <c r="AA595" s="9"/>
      <c r="AB595" s="9"/>
      <c r="AC595" s="9"/>
      <c r="AD595" s="9"/>
      <c r="AE595" s="9"/>
    </row>
    <row r="596">
      <c r="A596" s="172"/>
      <c r="B596" s="9"/>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row>
    <row r="597">
      <c r="A597" s="172"/>
      <c r="B597" s="9"/>
      <c r="C597" s="9"/>
      <c r="D597" s="9"/>
      <c r="E597" s="9"/>
      <c r="F597" s="9"/>
      <c r="G597" s="9"/>
      <c r="H597" s="9"/>
      <c r="I597" s="9"/>
      <c r="J597" s="9"/>
      <c r="K597" s="9"/>
      <c r="L597" s="9"/>
      <c r="M597" s="9"/>
      <c r="N597" s="9"/>
      <c r="O597" s="9"/>
      <c r="P597" s="9"/>
      <c r="Q597" s="9"/>
      <c r="R597" s="9"/>
      <c r="S597" s="9"/>
      <c r="T597" s="9"/>
      <c r="U597" s="9"/>
      <c r="V597" s="9"/>
      <c r="W597" s="9"/>
      <c r="X597" s="9"/>
      <c r="Y597" s="9"/>
      <c r="Z597" s="9"/>
      <c r="AA597" s="9"/>
      <c r="AB597" s="9"/>
      <c r="AC597" s="9"/>
      <c r="AD597" s="9"/>
      <c r="AE597" s="9"/>
    </row>
    <row r="598">
      <c r="A598" s="172"/>
      <c r="B598" s="9"/>
      <c r="C598" s="9"/>
      <c r="D598" s="9"/>
      <c r="E598" s="9"/>
      <c r="F598" s="9"/>
      <c r="G598" s="9"/>
      <c r="H598" s="9"/>
      <c r="I598" s="9"/>
      <c r="J598" s="9"/>
      <c r="K598" s="9"/>
      <c r="L598" s="9"/>
      <c r="M598" s="9"/>
      <c r="N598" s="9"/>
      <c r="O598" s="9"/>
      <c r="P598" s="9"/>
      <c r="Q598" s="9"/>
      <c r="R598" s="9"/>
      <c r="S598" s="9"/>
      <c r="T598" s="9"/>
      <c r="U598" s="9"/>
      <c r="V598" s="9"/>
      <c r="W598" s="9"/>
      <c r="X598" s="9"/>
      <c r="Y598" s="9"/>
      <c r="Z598" s="9"/>
      <c r="AA598" s="9"/>
      <c r="AB598" s="9"/>
      <c r="AC598" s="9"/>
      <c r="AD598" s="9"/>
      <c r="AE598" s="9"/>
    </row>
    <row r="599">
      <c r="A599" s="172"/>
      <c r="B599" s="9"/>
      <c r="C599" s="9"/>
      <c r="D599" s="9"/>
      <c r="E599" s="9"/>
      <c r="F599" s="9"/>
      <c r="G599" s="9"/>
      <c r="H599" s="9"/>
      <c r="I599" s="9"/>
      <c r="J599" s="9"/>
      <c r="K599" s="9"/>
      <c r="L599" s="9"/>
      <c r="M599" s="9"/>
      <c r="N599" s="9"/>
      <c r="O599" s="9"/>
      <c r="P599" s="9"/>
      <c r="Q599" s="9"/>
      <c r="R599" s="9"/>
      <c r="S599" s="9"/>
      <c r="T599" s="9"/>
      <c r="U599" s="9"/>
      <c r="V599" s="9"/>
      <c r="W599" s="9"/>
      <c r="X599" s="9"/>
      <c r="Y599" s="9"/>
      <c r="Z599" s="9"/>
      <c r="AA599" s="9"/>
      <c r="AB599" s="9"/>
      <c r="AC599" s="9"/>
      <c r="AD599" s="9"/>
      <c r="AE599" s="9"/>
    </row>
    <row r="600">
      <c r="A600" s="172"/>
      <c r="B600" s="9"/>
      <c r="C600" s="9"/>
      <c r="D600" s="9"/>
      <c r="E600" s="9"/>
      <c r="F600" s="9"/>
      <c r="G600" s="9"/>
      <c r="H600" s="9"/>
      <c r="I600" s="9"/>
      <c r="J600" s="9"/>
      <c r="K600" s="9"/>
      <c r="L600" s="9"/>
      <c r="M600" s="9"/>
      <c r="N600" s="9"/>
      <c r="O600" s="9"/>
      <c r="P600" s="9"/>
      <c r="Q600" s="9"/>
      <c r="R600" s="9"/>
      <c r="S600" s="9"/>
      <c r="T600" s="9"/>
      <c r="U600" s="9"/>
      <c r="V600" s="9"/>
      <c r="W600" s="9"/>
      <c r="X600" s="9"/>
      <c r="Y600" s="9"/>
      <c r="Z600" s="9"/>
      <c r="AA600" s="9"/>
      <c r="AB600" s="9"/>
      <c r="AC600" s="9"/>
      <c r="AD600" s="9"/>
      <c r="AE600" s="9"/>
    </row>
    <row r="601">
      <c r="A601" s="172"/>
      <c r="B601" s="9"/>
      <c r="C601" s="9"/>
      <c r="D601" s="9"/>
      <c r="E601" s="9"/>
      <c r="F601" s="9"/>
      <c r="G601" s="9"/>
      <c r="H601" s="9"/>
      <c r="I601" s="9"/>
      <c r="J601" s="9"/>
      <c r="K601" s="9"/>
      <c r="L601" s="9"/>
      <c r="M601" s="9"/>
      <c r="N601" s="9"/>
      <c r="O601" s="9"/>
      <c r="P601" s="9"/>
      <c r="Q601" s="9"/>
      <c r="R601" s="9"/>
      <c r="S601" s="9"/>
      <c r="T601" s="9"/>
      <c r="U601" s="9"/>
      <c r="V601" s="9"/>
      <c r="W601" s="9"/>
      <c r="X601" s="9"/>
      <c r="Y601" s="9"/>
      <c r="Z601" s="9"/>
      <c r="AA601" s="9"/>
      <c r="AB601" s="9"/>
      <c r="AC601" s="9"/>
      <c r="AD601" s="9"/>
      <c r="AE601" s="9"/>
    </row>
    <row r="602">
      <c r="A602" s="172"/>
      <c r="B602" s="9"/>
      <c r="C602" s="9"/>
      <c r="D602" s="9"/>
      <c r="E602" s="9"/>
      <c r="F602" s="9"/>
      <c r="G602" s="9"/>
      <c r="H602" s="9"/>
      <c r="I602" s="9"/>
      <c r="J602" s="9"/>
      <c r="K602" s="9"/>
      <c r="L602" s="9"/>
      <c r="M602" s="9"/>
      <c r="N602" s="9"/>
      <c r="O602" s="9"/>
      <c r="P602" s="9"/>
      <c r="Q602" s="9"/>
      <c r="R602" s="9"/>
      <c r="S602" s="9"/>
      <c r="T602" s="9"/>
      <c r="U602" s="9"/>
      <c r="V602" s="9"/>
      <c r="W602" s="9"/>
      <c r="X602" s="9"/>
      <c r="Y602" s="9"/>
      <c r="Z602" s="9"/>
      <c r="AA602" s="9"/>
      <c r="AB602" s="9"/>
      <c r="AC602" s="9"/>
      <c r="AD602" s="9"/>
      <c r="AE602" s="9"/>
    </row>
    <row r="603">
      <c r="A603" s="172"/>
      <c r="B603" s="9"/>
      <c r="C603" s="9"/>
      <c r="D603" s="9"/>
      <c r="E603" s="9"/>
      <c r="F603" s="9"/>
      <c r="G603" s="9"/>
      <c r="H603" s="9"/>
      <c r="I603" s="9"/>
      <c r="J603" s="9"/>
      <c r="K603" s="9"/>
      <c r="L603" s="9"/>
      <c r="M603" s="9"/>
      <c r="N603" s="9"/>
      <c r="O603" s="9"/>
      <c r="P603" s="9"/>
      <c r="Q603" s="9"/>
      <c r="R603" s="9"/>
      <c r="S603" s="9"/>
      <c r="T603" s="9"/>
      <c r="U603" s="9"/>
      <c r="V603" s="9"/>
      <c r="W603" s="9"/>
      <c r="X603" s="9"/>
      <c r="Y603" s="9"/>
      <c r="Z603" s="9"/>
      <c r="AA603" s="9"/>
      <c r="AB603" s="9"/>
      <c r="AC603" s="9"/>
      <c r="AD603" s="9"/>
      <c r="AE603" s="9"/>
    </row>
    <row r="604">
      <c r="A604" s="172"/>
      <c r="B604" s="9"/>
      <c r="C604" s="9"/>
      <c r="D604" s="9"/>
      <c r="E604" s="9"/>
      <c r="F604" s="9"/>
      <c r="G604" s="9"/>
      <c r="H604" s="9"/>
      <c r="I604" s="9"/>
      <c r="J604" s="9"/>
      <c r="K604" s="9"/>
      <c r="L604" s="9"/>
      <c r="M604" s="9"/>
      <c r="N604" s="9"/>
      <c r="O604" s="9"/>
      <c r="P604" s="9"/>
      <c r="Q604" s="9"/>
      <c r="R604" s="9"/>
      <c r="S604" s="9"/>
      <c r="T604" s="9"/>
      <c r="U604" s="9"/>
      <c r="V604" s="9"/>
      <c r="W604" s="9"/>
      <c r="X604" s="9"/>
      <c r="Y604" s="9"/>
      <c r="Z604" s="9"/>
      <c r="AA604" s="9"/>
      <c r="AB604" s="9"/>
      <c r="AC604" s="9"/>
      <c r="AD604" s="9"/>
      <c r="AE604" s="9"/>
    </row>
    <row r="605">
      <c r="A605" s="172"/>
      <c r="B605" s="9"/>
      <c r="C605" s="9"/>
      <c r="D605" s="9"/>
      <c r="E605" s="9"/>
      <c r="F605" s="9"/>
      <c r="G605" s="9"/>
      <c r="H605" s="9"/>
      <c r="I605" s="9"/>
      <c r="J605" s="9"/>
      <c r="K605" s="9"/>
      <c r="L605" s="9"/>
      <c r="M605" s="9"/>
      <c r="N605" s="9"/>
      <c r="O605" s="9"/>
      <c r="P605" s="9"/>
      <c r="Q605" s="9"/>
      <c r="R605" s="9"/>
      <c r="S605" s="9"/>
      <c r="T605" s="9"/>
      <c r="U605" s="9"/>
      <c r="V605" s="9"/>
      <c r="W605" s="9"/>
      <c r="X605" s="9"/>
      <c r="Y605" s="9"/>
      <c r="Z605" s="9"/>
      <c r="AA605" s="9"/>
      <c r="AB605" s="9"/>
      <c r="AC605" s="9"/>
      <c r="AD605" s="9"/>
      <c r="AE605" s="9"/>
    </row>
    <row r="606">
      <c r="A606" s="172"/>
      <c r="B606" s="9"/>
      <c r="C606" s="9"/>
      <c r="D606" s="9"/>
      <c r="E606" s="9"/>
      <c r="F606" s="9"/>
      <c r="G606" s="9"/>
      <c r="H606" s="9"/>
      <c r="I606" s="9"/>
      <c r="J606" s="9"/>
      <c r="K606" s="9"/>
      <c r="L606" s="9"/>
      <c r="M606" s="9"/>
      <c r="N606" s="9"/>
      <c r="O606" s="9"/>
      <c r="P606" s="9"/>
      <c r="Q606" s="9"/>
      <c r="R606" s="9"/>
      <c r="S606" s="9"/>
      <c r="T606" s="9"/>
      <c r="U606" s="9"/>
      <c r="V606" s="9"/>
      <c r="W606" s="9"/>
      <c r="X606" s="9"/>
      <c r="Y606" s="9"/>
      <c r="Z606" s="9"/>
      <c r="AA606" s="9"/>
      <c r="AB606" s="9"/>
      <c r="AC606" s="9"/>
      <c r="AD606" s="9"/>
      <c r="AE606" s="9"/>
    </row>
    <row r="607">
      <c r="A607" s="172"/>
      <c r="B607" s="9"/>
      <c r="C607" s="9"/>
      <c r="D607" s="9"/>
      <c r="E607" s="9"/>
      <c r="F607" s="9"/>
      <c r="G607" s="9"/>
      <c r="H607" s="9"/>
      <c r="I607" s="9"/>
      <c r="J607" s="9"/>
      <c r="K607" s="9"/>
      <c r="L607" s="9"/>
      <c r="M607" s="9"/>
      <c r="N607" s="9"/>
      <c r="O607" s="9"/>
      <c r="P607" s="9"/>
      <c r="Q607" s="9"/>
      <c r="R607" s="9"/>
      <c r="S607" s="9"/>
      <c r="T607" s="9"/>
      <c r="U607" s="9"/>
      <c r="V607" s="9"/>
      <c r="W607" s="9"/>
      <c r="X607" s="9"/>
      <c r="Y607" s="9"/>
      <c r="Z607" s="9"/>
      <c r="AA607" s="9"/>
      <c r="AB607" s="9"/>
      <c r="AC607" s="9"/>
      <c r="AD607" s="9"/>
      <c r="AE607" s="9"/>
    </row>
    <row r="608">
      <c r="A608" s="172"/>
      <c r="B608" s="9"/>
      <c r="C608" s="9"/>
      <c r="D608" s="9"/>
      <c r="E608" s="9"/>
      <c r="F608" s="9"/>
      <c r="G608" s="9"/>
      <c r="H608" s="9"/>
      <c r="I608" s="9"/>
      <c r="J608" s="9"/>
      <c r="K608" s="9"/>
      <c r="L608" s="9"/>
      <c r="M608" s="9"/>
      <c r="N608" s="9"/>
      <c r="O608" s="9"/>
      <c r="P608" s="9"/>
      <c r="Q608" s="9"/>
      <c r="R608" s="9"/>
      <c r="S608" s="9"/>
      <c r="T608" s="9"/>
      <c r="U608" s="9"/>
      <c r="V608" s="9"/>
      <c r="W608" s="9"/>
      <c r="X608" s="9"/>
      <c r="Y608" s="9"/>
      <c r="Z608" s="9"/>
      <c r="AA608" s="9"/>
      <c r="AB608" s="9"/>
      <c r="AC608" s="9"/>
      <c r="AD608" s="9"/>
      <c r="AE608" s="9"/>
    </row>
    <row r="609">
      <c r="A609" s="172"/>
      <c r="B609" s="9"/>
      <c r="C609" s="9"/>
      <c r="D609" s="9"/>
      <c r="E609" s="9"/>
      <c r="F609" s="9"/>
      <c r="G609" s="9"/>
      <c r="H609" s="9"/>
      <c r="I609" s="9"/>
      <c r="J609" s="9"/>
      <c r="K609" s="9"/>
      <c r="L609" s="9"/>
      <c r="M609" s="9"/>
      <c r="N609" s="9"/>
      <c r="O609" s="9"/>
      <c r="P609" s="9"/>
      <c r="Q609" s="9"/>
      <c r="R609" s="9"/>
      <c r="S609" s="9"/>
      <c r="T609" s="9"/>
      <c r="U609" s="9"/>
      <c r="V609" s="9"/>
      <c r="W609" s="9"/>
      <c r="X609" s="9"/>
      <c r="Y609" s="9"/>
      <c r="Z609" s="9"/>
      <c r="AA609" s="9"/>
      <c r="AB609" s="9"/>
      <c r="AC609" s="9"/>
      <c r="AD609" s="9"/>
      <c r="AE609" s="9"/>
    </row>
    <row r="610">
      <c r="A610" s="172"/>
      <c r="B610" s="9"/>
      <c r="C610" s="9"/>
      <c r="D610" s="9"/>
      <c r="E610" s="9"/>
      <c r="F610" s="9"/>
      <c r="G610" s="9"/>
      <c r="H610" s="9"/>
      <c r="I610" s="9"/>
      <c r="J610" s="9"/>
      <c r="K610" s="9"/>
      <c r="L610" s="9"/>
      <c r="M610" s="9"/>
      <c r="N610" s="9"/>
      <c r="O610" s="9"/>
      <c r="P610" s="9"/>
      <c r="Q610" s="9"/>
      <c r="R610" s="9"/>
      <c r="S610" s="9"/>
      <c r="T610" s="9"/>
      <c r="U610" s="9"/>
      <c r="V610" s="9"/>
      <c r="W610" s="9"/>
      <c r="X610" s="9"/>
      <c r="Y610" s="9"/>
      <c r="Z610" s="9"/>
      <c r="AA610" s="9"/>
      <c r="AB610" s="9"/>
      <c r="AC610" s="9"/>
      <c r="AD610" s="9"/>
      <c r="AE610" s="9"/>
    </row>
    <row r="611">
      <c r="A611" s="172"/>
      <c r="B611" s="9"/>
      <c r="C611" s="9"/>
      <c r="D611" s="9"/>
      <c r="E611" s="9"/>
      <c r="F611" s="9"/>
      <c r="G611" s="9"/>
      <c r="H611" s="9"/>
      <c r="I611" s="9"/>
      <c r="J611" s="9"/>
      <c r="K611" s="9"/>
      <c r="L611" s="9"/>
      <c r="M611" s="9"/>
      <c r="N611" s="9"/>
      <c r="O611" s="9"/>
      <c r="P611" s="9"/>
      <c r="Q611" s="9"/>
      <c r="R611" s="9"/>
      <c r="S611" s="9"/>
      <c r="T611" s="9"/>
      <c r="U611" s="9"/>
      <c r="V611" s="9"/>
      <c r="W611" s="9"/>
      <c r="X611" s="9"/>
      <c r="Y611" s="9"/>
      <c r="Z611" s="9"/>
      <c r="AA611" s="9"/>
      <c r="AB611" s="9"/>
      <c r="AC611" s="9"/>
      <c r="AD611" s="9"/>
      <c r="AE611" s="9"/>
    </row>
    <row r="612">
      <c r="A612" s="172"/>
      <c r="B612" s="9"/>
      <c r="C612" s="9"/>
      <c r="D612" s="9"/>
      <c r="E612" s="9"/>
      <c r="F612" s="9"/>
      <c r="G612" s="9"/>
      <c r="H612" s="9"/>
      <c r="I612" s="9"/>
      <c r="J612" s="9"/>
      <c r="K612" s="9"/>
      <c r="L612" s="9"/>
      <c r="M612" s="9"/>
      <c r="N612" s="9"/>
      <c r="O612" s="9"/>
      <c r="P612" s="9"/>
      <c r="Q612" s="9"/>
      <c r="R612" s="9"/>
      <c r="S612" s="9"/>
      <c r="T612" s="9"/>
      <c r="U612" s="9"/>
      <c r="V612" s="9"/>
      <c r="W612" s="9"/>
      <c r="X612" s="9"/>
      <c r="Y612" s="9"/>
      <c r="Z612" s="9"/>
      <c r="AA612" s="9"/>
      <c r="AB612" s="9"/>
      <c r="AC612" s="9"/>
      <c r="AD612" s="9"/>
      <c r="AE612" s="9"/>
    </row>
    <row r="613">
      <c r="A613" s="172"/>
      <c r="B613" s="9"/>
      <c r="C613" s="9"/>
      <c r="D613" s="9"/>
      <c r="E613" s="9"/>
      <c r="F613" s="9"/>
      <c r="G613" s="9"/>
      <c r="H613" s="9"/>
      <c r="I613" s="9"/>
      <c r="J613" s="9"/>
      <c r="K613" s="9"/>
      <c r="L613" s="9"/>
      <c r="M613" s="9"/>
      <c r="N613" s="9"/>
      <c r="O613" s="9"/>
      <c r="P613" s="9"/>
      <c r="Q613" s="9"/>
      <c r="R613" s="9"/>
      <c r="S613" s="9"/>
      <c r="T613" s="9"/>
      <c r="U613" s="9"/>
      <c r="V613" s="9"/>
      <c r="W613" s="9"/>
      <c r="X613" s="9"/>
      <c r="Y613" s="9"/>
      <c r="Z613" s="9"/>
      <c r="AA613" s="9"/>
      <c r="AB613" s="9"/>
      <c r="AC613" s="9"/>
      <c r="AD613" s="9"/>
      <c r="AE613" s="9"/>
    </row>
    <row r="614">
      <c r="A614" s="172"/>
      <c r="B614" s="9"/>
      <c r="C614" s="9"/>
      <c r="D614" s="9"/>
      <c r="E614" s="9"/>
      <c r="F614" s="9"/>
      <c r="G614" s="9"/>
      <c r="H614" s="9"/>
      <c r="I614" s="9"/>
      <c r="J614" s="9"/>
      <c r="K614" s="9"/>
      <c r="L614" s="9"/>
      <c r="M614" s="9"/>
      <c r="N614" s="9"/>
      <c r="O614" s="9"/>
      <c r="P614" s="9"/>
      <c r="Q614" s="9"/>
      <c r="R614" s="9"/>
      <c r="S614" s="9"/>
      <c r="T614" s="9"/>
      <c r="U614" s="9"/>
      <c r="V614" s="9"/>
      <c r="W614" s="9"/>
      <c r="X614" s="9"/>
      <c r="Y614" s="9"/>
      <c r="Z614" s="9"/>
      <c r="AA614" s="9"/>
      <c r="AB614" s="9"/>
      <c r="AC614" s="9"/>
      <c r="AD614" s="9"/>
      <c r="AE614" s="9"/>
    </row>
    <row r="615">
      <c r="A615" s="172"/>
      <c r="B615" s="9"/>
      <c r="C615" s="9"/>
      <c r="D615" s="9"/>
      <c r="E615" s="9"/>
      <c r="F615" s="9"/>
      <c r="G615" s="9"/>
      <c r="H615" s="9"/>
      <c r="I615" s="9"/>
      <c r="J615" s="9"/>
      <c r="K615" s="9"/>
      <c r="L615" s="9"/>
      <c r="M615" s="9"/>
      <c r="N615" s="9"/>
      <c r="O615" s="9"/>
      <c r="P615" s="9"/>
      <c r="Q615" s="9"/>
      <c r="R615" s="9"/>
      <c r="S615" s="9"/>
      <c r="T615" s="9"/>
      <c r="U615" s="9"/>
      <c r="V615" s="9"/>
      <c r="W615" s="9"/>
      <c r="X615" s="9"/>
      <c r="Y615" s="9"/>
      <c r="Z615" s="9"/>
      <c r="AA615" s="9"/>
      <c r="AB615" s="9"/>
      <c r="AC615" s="9"/>
      <c r="AD615" s="9"/>
      <c r="AE615" s="9"/>
    </row>
    <row r="616">
      <c r="A616" s="172"/>
      <c r="B616" s="9"/>
      <c r="C616" s="9"/>
      <c r="D616" s="9"/>
      <c r="E616" s="9"/>
      <c r="F616" s="9"/>
      <c r="G616" s="9"/>
      <c r="H616" s="9"/>
      <c r="I616" s="9"/>
      <c r="J616" s="9"/>
      <c r="K616" s="9"/>
      <c r="L616" s="9"/>
      <c r="M616" s="9"/>
      <c r="N616" s="9"/>
      <c r="O616" s="9"/>
      <c r="P616" s="9"/>
      <c r="Q616" s="9"/>
      <c r="R616" s="9"/>
      <c r="S616" s="9"/>
      <c r="T616" s="9"/>
      <c r="U616" s="9"/>
      <c r="V616" s="9"/>
      <c r="W616" s="9"/>
      <c r="X616" s="9"/>
      <c r="Y616" s="9"/>
      <c r="Z616" s="9"/>
      <c r="AA616" s="9"/>
      <c r="AB616" s="9"/>
      <c r="AC616" s="9"/>
      <c r="AD616" s="9"/>
      <c r="AE616" s="9"/>
    </row>
    <row r="617">
      <c r="A617" s="172"/>
      <c r="B617" s="9"/>
      <c r="C617" s="9"/>
      <c r="D617" s="9"/>
      <c r="E617" s="9"/>
      <c r="F617" s="9"/>
      <c r="G617" s="9"/>
      <c r="H617" s="9"/>
      <c r="I617" s="9"/>
      <c r="J617" s="9"/>
      <c r="K617" s="9"/>
      <c r="L617" s="9"/>
      <c r="M617" s="9"/>
      <c r="N617" s="9"/>
      <c r="O617" s="9"/>
      <c r="P617" s="9"/>
      <c r="Q617" s="9"/>
      <c r="R617" s="9"/>
      <c r="S617" s="9"/>
      <c r="T617" s="9"/>
      <c r="U617" s="9"/>
      <c r="V617" s="9"/>
      <c r="W617" s="9"/>
      <c r="X617" s="9"/>
      <c r="Y617" s="9"/>
      <c r="Z617" s="9"/>
      <c r="AA617" s="9"/>
      <c r="AB617" s="9"/>
      <c r="AC617" s="9"/>
      <c r="AD617" s="9"/>
      <c r="AE617" s="9"/>
    </row>
    <row r="618">
      <c r="A618" s="172"/>
      <c r="B618" s="9"/>
      <c r="C618" s="9"/>
      <c r="D618" s="9"/>
      <c r="E618" s="9"/>
      <c r="F618" s="9"/>
      <c r="G618" s="9"/>
      <c r="H618" s="9"/>
      <c r="I618" s="9"/>
      <c r="J618" s="9"/>
      <c r="K618" s="9"/>
      <c r="L618" s="9"/>
      <c r="M618" s="9"/>
      <c r="N618" s="9"/>
      <c r="O618" s="9"/>
      <c r="P618" s="9"/>
      <c r="Q618" s="9"/>
      <c r="R618" s="9"/>
      <c r="S618" s="9"/>
      <c r="T618" s="9"/>
      <c r="U618" s="9"/>
      <c r="V618" s="9"/>
      <c r="W618" s="9"/>
      <c r="X618" s="9"/>
      <c r="Y618" s="9"/>
      <c r="Z618" s="9"/>
      <c r="AA618" s="9"/>
      <c r="AB618" s="9"/>
      <c r="AC618" s="9"/>
      <c r="AD618" s="9"/>
      <c r="AE618" s="9"/>
    </row>
    <row r="619">
      <c r="A619" s="172"/>
      <c r="B619" s="9"/>
      <c r="C619" s="9"/>
      <c r="D619" s="9"/>
      <c r="E619" s="9"/>
      <c r="F619" s="9"/>
      <c r="G619" s="9"/>
      <c r="H619" s="9"/>
      <c r="I619" s="9"/>
      <c r="J619" s="9"/>
      <c r="K619" s="9"/>
      <c r="L619" s="9"/>
      <c r="M619" s="9"/>
      <c r="N619" s="9"/>
      <c r="O619" s="9"/>
      <c r="P619" s="9"/>
      <c r="Q619" s="9"/>
      <c r="R619" s="9"/>
      <c r="S619" s="9"/>
      <c r="T619" s="9"/>
      <c r="U619" s="9"/>
      <c r="V619" s="9"/>
      <c r="W619" s="9"/>
      <c r="X619" s="9"/>
      <c r="Y619" s="9"/>
      <c r="Z619" s="9"/>
      <c r="AA619" s="9"/>
      <c r="AB619" s="9"/>
      <c r="AC619" s="9"/>
      <c r="AD619" s="9"/>
      <c r="AE619" s="9"/>
    </row>
    <row r="620">
      <c r="A620" s="172"/>
      <c r="B620" s="9"/>
      <c r="C620" s="9"/>
      <c r="D620" s="9"/>
      <c r="E620" s="9"/>
      <c r="F620" s="9"/>
      <c r="G620" s="9"/>
      <c r="H620" s="9"/>
      <c r="I620" s="9"/>
      <c r="J620" s="9"/>
      <c r="K620" s="9"/>
      <c r="L620" s="9"/>
      <c r="M620" s="9"/>
      <c r="N620" s="9"/>
      <c r="O620" s="9"/>
      <c r="P620" s="9"/>
      <c r="Q620" s="9"/>
      <c r="R620" s="9"/>
      <c r="S620" s="9"/>
      <c r="T620" s="9"/>
      <c r="U620" s="9"/>
      <c r="V620" s="9"/>
      <c r="W620" s="9"/>
      <c r="X620" s="9"/>
      <c r="Y620" s="9"/>
      <c r="Z620" s="9"/>
      <c r="AA620" s="9"/>
      <c r="AB620" s="9"/>
      <c r="AC620" s="9"/>
      <c r="AD620" s="9"/>
      <c r="AE620" s="9"/>
    </row>
    <row r="621">
      <c r="A621" s="172"/>
      <c r="B621" s="9"/>
      <c r="C621" s="9"/>
      <c r="D621" s="9"/>
      <c r="E621" s="9"/>
      <c r="F621" s="9"/>
      <c r="G621" s="9"/>
      <c r="H621" s="9"/>
      <c r="I621" s="9"/>
      <c r="J621" s="9"/>
      <c r="K621" s="9"/>
      <c r="L621" s="9"/>
      <c r="M621" s="9"/>
      <c r="N621" s="9"/>
      <c r="O621" s="9"/>
      <c r="P621" s="9"/>
      <c r="Q621" s="9"/>
      <c r="R621" s="9"/>
      <c r="S621" s="9"/>
      <c r="T621" s="9"/>
      <c r="U621" s="9"/>
      <c r="V621" s="9"/>
      <c r="W621" s="9"/>
      <c r="X621" s="9"/>
      <c r="Y621" s="9"/>
      <c r="Z621" s="9"/>
      <c r="AA621" s="9"/>
      <c r="AB621" s="9"/>
      <c r="AC621" s="9"/>
      <c r="AD621" s="9"/>
      <c r="AE621" s="9"/>
    </row>
    <row r="622">
      <c r="A622" s="172"/>
      <c r="B622" s="9"/>
      <c r="C622" s="9"/>
      <c r="D622" s="9"/>
      <c r="E622" s="9"/>
      <c r="F622" s="9"/>
      <c r="G622" s="9"/>
      <c r="H622" s="9"/>
      <c r="I622" s="9"/>
      <c r="J622" s="9"/>
      <c r="K622" s="9"/>
      <c r="L622" s="9"/>
      <c r="M622" s="9"/>
      <c r="N622" s="9"/>
      <c r="O622" s="9"/>
      <c r="P622" s="9"/>
      <c r="Q622" s="9"/>
      <c r="R622" s="9"/>
      <c r="S622" s="9"/>
      <c r="T622" s="9"/>
      <c r="U622" s="9"/>
      <c r="V622" s="9"/>
      <c r="W622" s="9"/>
      <c r="X622" s="9"/>
      <c r="Y622" s="9"/>
      <c r="Z622" s="9"/>
      <c r="AA622" s="9"/>
      <c r="AB622" s="9"/>
      <c r="AC622" s="9"/>
      <c r="AD622" s="9"/>
      <c r="AE622" s="9"/>
    </row>
    <row r="623">
      <c r="A623" s="172"/>
      <c r="B623" s="9"/>
      <c r="C623" s="9"/>
      <c r="D623" s="9"/>
      <c r="E623" s="9"/>
      <c r="F623" s="9"/>
      <c r="G623" s="9"/>
      <c r="H623" s="9"/>
      <c r="I623" s="9"/>
      <c r="J623" s="9"/>
      <c r="K623" s="9"/>
      <c r="L623" s="9"/>
      <c r="M623" s="9"/>
      <c r="N623" s="9"/>
      <c r="O623" s="9"/>
      <c r="P623" s="9"/>
      <c r="Q623" s="9"/>
      <c r="R623" s="9"/>
      <c r="S623" s="9"/>
      <c r="T623" s="9"/>
      <c r="U623" s="9"/>
      <c r="V623" s="9"/>
      <c r="W623" s="9"/>
      <c r="X623" s="9"/>
      <c r="Y623" s="9"/>
      <c r="Z623" s="9"/>
      <c r="AA623" s="9"/>
      <c r="AB623" s="9"/>
      <c r="AC623" s="9"/>
      <c r="AD623" s="9"/>
      <c r="AE623" s="9"/>
    </row>
    <row r="624">
      <c r="A624" s="172"/>
      <c r="B624" s="9"/>
      <c r="C624" s="9"/>
      <c r="D624" s="9"/>
      <c r="E624" s="9"/>
      <c r="F624" s="9"/>
      <c r="G624" s="9"/>
      <c r="H624" s="9"/>
      <c r="I624" s="9"/>
      <c r="J624" s="9"/>
      <c r="K624" s="9"/>
      <c r="L624" s="9"/>
      <c r="M624" s="9"/>
      <c r="N624" s="9"/>
      <c r="O624" s="9"/>
      <c r="P624" s="9"/>
      <c r="Q624" s="9"/>
      <c r="R624" s="9"/>
      <c r="S624" s="9"/>
      <c r="T624" s="9"/>
      <c r="U624" s="9"/>
      <c r="V624" s="9"/>
      <c r="W624" s="9"/>
      <c r="X624" s="9"/>
      <c r="Y624" s="9"/>
      <c r="Z624" s="9"/>
      <c r="AA624" s="9"/>
      <c r="AB624" s="9"/>
      <c r="AC624" s="9"/>
      <c r="AD624" s="9"/>
      <c r="AE624" s="9"/>
    </row>
    <row r="625">
      <c r="A625" s="172"/>
      <c r="B625" s="9"/>
      <c r="C625" s="9"/>
      <c r="D625" s="9"/>
      <c r="E625" s="9"/>
      <c r="F625" s="9"/>
      <c r="G625" s="9"/>
      <c r="H625" s="9"/>
      <c r="I625" s="9"/>
      <c r="J625" s="9"/>
      <c r="K625" s="9"/>
      <c r="L625" s="9"/>
      <c r="M625" s="9"/>
      <c r="N625" s="9"/>
      <c r="O625" s="9"/>
      <c r="P625" s="9"/>
      <c r="Q625" s="9"/>
      <c r="R625" s="9"/>
      <c r="S625" s="9"/>
      <c r="T625" s="9"/>
      <c r="U625" s="9"/>
      <c r="V625" s="9"/>
      <c r="W625" s="9"/>
      <c r="X625" s="9"/>
      <c r="Y625" s="9"/>
      <c r="Z625" s="9"/>
      <c r="AA625" s="9"/>
      <c r="AB625" s="9"/>
      <c r="AC625" s="9"/>
      <c r="AD625" s="9"/>
      <c r="AE625" s="9"/>
    </row>
    <row r="626">
      <c r="A626" s="172"/>
      <c r="B626" s="9"/>
      <c r="C626" s="9"/>
      <c r="D626" s="9"/>
      <c r="E626" s="9"/>
      <c r="F626" s="9"/>
      <c r="G626" s="9"/>
      <c r="H626" s="9"/>
      <c r="I626" s="9"/>
      <c r="J626" s="9"/>
      <c r="K626" s="9"/>
      <c r="L626" s="9"/>
      <c r="M626" s="9"/>
      <c r="N626" s="9"/>
      <c r="O626" s="9"/>
      <c r="P626" s="9"/>
      <c r="Q626" s="9"/>
      <c r="R626" s="9"/>
      <c r="S626" s="9"/>
      <c r="T626" s="9"/>
      <c r="U626" s="9"/>
      <c r="V626" s="9"/>
      <c r="W626" s="9"/>
      <c r="X626" s="9"/>
      <c r="Y626" s="9"/>
      <c r="Z626" s="9"/>
      <c r="AA626" s="9"/>
      <c r="AB626" s="9"/>
      <c r="AC626" s="9"/>
      <c r="AD626" s="9"/>
      <c r="AE626" s="9"/>
    </row>
    <row r="627">
      <c r="A627" s="172"/>
      <c r="B627" s="9"/>
      <c r="C627" s="9"/>
      <c r="D627" s="9"/>
      <c r="E627" s="9"/>
      <c r="F627" s="9"/>
      <c r="G627" s="9"/>
      <c r="H627" s="9"/>
      <c r="I627" s="9"/>
      <c r="J627" s="9"/>
      <c r="K627" s="9"/>
      <c r="L627" s="9"/>
      <c r="M627" s="9"/>
      <c r="N627" s="9"/>
      <c r="O627" s="9"/>
      <c r="P627" s="9"/>
      <c r="Q627" s="9"/>
      <c r="R627" s="9"/>
      <c r="S627" s="9"/>
      <c r="T627" s="9"/>
      <c r="U627" s="9"/>
      <c r="V627" s="9"/>
      <c r="W627" s="9"/>
      <c r="X627" s="9"/>
      <c r="Y627" s="9"/>
      <c r="Z627" s="9"/>
      <c r="AA627" s="9"/>
      <c r="AB627" s="9"/>
      <c r="AC627" s="9"/>
      <c r="AD627" s="9"/>
      <c r="AE627" s="9"/>
    </row>
    <row r="628">
      <c r="A628" s="172"/>
      <c r="B628" s="9"/>
      <c r="C628" s="9"/>
      <c r="D628" s="9"/>
      <c r="E628" s="9"/>
      <c r="F628" s="9"/>
      <c r="G628" s="9"/>
      <c r="H628" s="9"/>
      <c r="I628" s="9"/>
      <c r="J628" s="9"/>
      <c r="K628" s="9"/>
      <c r="L628" s="9"/>
      <c r="M628" s="9"/>
      <c r="N628" s="9"/>
      <c r="O628" s="9"/>
      <c r="P628" s="9"/>
      <c r="Q628" s="9"/>
      <c r="R628" s="9"/>
      <c r="S628" s="9"/>
      <c r="T628" s="9"/>
      <c r="U628" s="9"/>
      <c r="V628" s="9"/>
      <c r="W628" s="9"/>
      <c r="X628" s="9"/>
      <c r="Y628" s="9"/>
      <c r="Z628" s="9"/>
      <c r="AA628" s="9"/>
      <c r="AB628" s="9"/>
      <c r="AC628" s="9"/>
      <c r="AD628" s="9"/>
      <c r="AE628" s="9"/>
    </row>
    <row r="629">
      <c r="A629" s="172"/>
      <c r="B629" s="9"/>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row>
    <row r="630">
      <c r="A630" s="172"/>
      <c r="B630" s="9"/>
      <c r="C630" s="9"/>
      <c r="D630" s="9"/>
      <c r="E630" s="9"/>
      <c r="F630" s="9"/>
      <c r="G630" s="9"/>
      <c r="H630" s="9"/>
      <c r="I630" s="9"/>
      <c r="J630" s="9"/>
      <c r="K630" s="9"/>
      <c r="L630" s="9"/>
      <c r="M630" s="9"/>
      <c r="N630" s="9"/>
      <c r="O630" s="9"/>
      <c r="P630" s="9"/>
      <c r="Q630" s="9"/>
      <c r="R630" s="9"/>
      <c r="S630" s="9"/>
      <c r="T630" s="9"/>
      <c r="U630" s="9"/>
      <c r="V630" s="9"/>
      <c r="W630" s="9"/>
      <c r="X630" s="9"/>
      <c r="Y630" s="9"/>
      <c r="Z630" s="9"/>
      <c r="AA630" s="9"/>
      <c r="AB630" s="9"/>
      <c r="AC630" s="9"/>
      <c r="AD630" s="9"/>
      <c r="AE630" s="9"/>
    </row>
    <row r="631">
      <c r="A631" s="172"/>
      <c r="B631" s="9"/>
      <c r="C631" s="9"/>
      <c r="D631" s="9"/>
      <c r="E631" s="9"/>
      <c r="F631" s="9"/>
      <c r="G631" s="9"/>
      <c r="H631" s="9"/>
      <c r="I631" s="9"/>
      <c r="J631" s="9"/>
      <c r="K631" s="9"/>
      <c r="L631" s="9"/>
      <c r="M631" s="9"/>
      <c r="N631" s="9"/>
      <c r="O631" s="9"/>
      <c r="P631" s="9"/>
      <c r="Q631" s="9"/>
      <c r="R631" s="9"/>
      <c r="S631" s="9"/>
      <c r="T631" s="9"/>
      <c r="U631" s="9"/>
      <c r="V631" s="9"/>
      <c r="W631" s="9"/>
      <c r="X631" s="9"/>
      <c r="Y631" s="9"/>
      <c r="Z631" s="9"/>
      <c r="AA631" s="9"/>
      <c r="AB631" s="9"/>
      <c r="AC631" s="9"/>
      <c r="AD631" s="9"/>
      <c r="AE631" s="9"/>
    </row>
    <row r="632">
      <c r="A632" s="172"/>
      <c r="B632" s="9"/>
      <c r="C632" s="9"/>
      <c r="D632" s="9"/>
      <c r="E632" s="9"/>
      <c r="F632" s="9"/>
      <c r="G632" s="9"/>
      <c r="H632" s="9"/>
      <c r="I632" s="9"/>
      <c r="J632" s="9"/>
      <c r="K632" s="9"/>
      <c r="L632" s="9"/>
      <c r="M632" s="9"/>
      <c r="N632" s="9"/>
      <c r="O632" s="9"/>
      <c r="P632" s="9"/>
      <c r="Q632" s="9"/>
      <c r="R632" s="9"/>
      <c r="S632" s="9"/>
      <c r="T632" s="9"/>
      <c r="U632" s="9"/>
      <c r="V632" s="9"/>
      <c r="W632" s="9"/>
      <c r="X632" s="9"/>
      <c r="Y632" s="9"/>
      <c r="Z632" s="9"/>
      <c r="AA632" s="9"/>
      <c r="AB632" s="9"/>
      <c r="AC632" s="9"/>
      <c r="AD632" s="9"/>
      <c r="AE632" s="9"/>
    </row>
    <row r="633">
      <c r="A633" s="172"/>
      <c r="B633" s="9"/>
      <c r="C633" s="9"/>
      <c r="D633" s="9"/>
      <c r="E633" s="9"/>
      <c r="F633" s="9"/>
      <c r="G633" s="9"/>
      <c r="H633" s="9"/>
      <c r="I633" s="9"/>
      <c r="J633" s="9"/>
      <c r="K633" s="9"/>
      <c r="L633" s="9"/>
      <c r="M633" s="9"/>
      <c r="N633" s="9"/>
      <c r="O633" s="9"/>
      <c r="P633" s="9"/>
      <c r="Q633" s="9"/>
      <c r="R633" s="9"/>
      <c r="S633" s="9"/>
      <c r="T633" s="9"/>
      <c r="U633" s="9"/>
      <c r="V633" s="9"/>
      <c r="W633" s="9"/>
      <c r="X633" s="9"/>
      <c r="Y633" s="9"/>
      <c r="Z633" s="9"/>
      <c r="AA633" s="9"/>
      <c r="AB633" s="9"/>
      <c r="AC633" s="9"/>
      <c r="AD633" s="9"/>
      <c r="AE633" s="9"/>
    </row>
    <row r="634">
      <c r="A634" s="172"/>
      <c r="B634" s="9"/>
      <c r="C634" s="9"/>
      <c r="D634" s="9"/>
      <c r="E634" s="9"/>
      <c r="F634" s="9"/>
      <c r="G634" s="9"/>
      <c r="H634" s="9"/>
      <c r="I634" s="9"/>
      <c r="J634" s="9"/>
      <c r="K634" s="9"/>
      <c r="L634" s="9"/>
      <c r="M634" s="9"/>
      <c r="N634" s="9"/>
      <c r="O634" s="9"/>
      <c r="P634" s="9"/>
      <c r="Q634" s="9"/>
      <c r="R634" s="9"/>
      <c r="S634" s="9"/>
      <c r="T634" s="9"/>
      <c r="U634" s="9"/>
      <c r="V634" s="9"/>
      <c r="W634" s="9"/>
      <c r="X634" s="9"/>
      <c r="Y634" s="9"/>
      <c r="Z634" s="9"/>
      <c r="AA634" s="9"/>
      <c r="AB634" s="9"/>
      <c r="AC634" s="9"/>
      <c r="AD634" s="9"/>
      <c r="AE634" s="9"/>
    </row>
    <row r="635">
      <c r="A635" s="172"/>
      <c r="B635" s="9"/>
      <c r="C635" s="9"/>
      <c r="D635" s="9"/>
      <c r="E635" s="9"/>
      <c r="F635" s="9"/>
      <c r="G635" s="9"/>
      <c r="H635" s="9"/>
      <c r="I635" s="9"/>
      <c r="J635" s="9"/>
      <c r="K635" s="9"/>
      <c r="L635" s="9"/>
      <c r="M635" s="9"/>
      <c r="N635" s="9"/>
      <c r="O635" s="9"/>
      <c r="P635" s="9"/>
      <c r="Q635" s="9"/>
      <c r="R635" s="9"/>
      <c r="S635" s="9"/>
      <c r="T635" s="9"/>
      <c r="U635" s="9"/>
      <c r="V635" s="9"/>
      <c r="W635" s="9"/>
      <c r="X635" s="9"/>
      <c r="Y635" s="9"/>
      <c r="Z635" s="9"/>
      <c r="AA635" s="9"/>
      <c r="AB635" s="9"/>
      <c r="AC635" s="9"/>
      <c r="AD635" s="9"/>
      <c r="AE635" s="9"/>
    </row>
    <row r="636">
      <c r="A636" s="172"/>
      <c r="B636" s="9"/>
      <c r="C636" s="9"/>
      <c r="D636" s="9"/>
      <c r="E636" s="9"/>
      <c r="F636" s="9"/>
      <c r="G636" s="9"/>
      <c r="H636" s="9"/>
      <c r="I636" s="9"/>
      <c r="J636" s="9"/>
      <c r="K636" s="9"/>
      <c r="L636" s="9"/>
      <c r="M636" s="9"/>
      <c r="N636" s="9"/>
      <c r="O636" s="9"/>
      <c r="P636" s="9"/>
      <c r="Q636" s="9"/>
      <c r="R636" s="9"/>
      <c r="S636" s="9"/>
      <c r="T636" s="9"/>
      <c r="U636" s="9"/>
      <c r="V636" s="9"/>
      <c r="W636" s="9"/>
      <c r="X636" s="9"/>
      <c r="Y636" s="9"/>
      <c r="Z636" s="9"/>
      <c r="AA636" s="9"/>
      <c r="AB636" s="9"/>
      <c r="AC636" s="9"/>
      <c r="AD636" s="9"/>
      <c r="AE636" s="9"/>
    </row>
    <row r="637">
      <c r="A637" s="172"/>
      <c r="B637" s="9"/>
      <c r="C637" s="9"/>
      <c r="D637" s="9"/>
      <c r="E637" s="9"/>
      <c r="F637" s="9"/>
      <c r="G637" s="9"/>
      <c r="H637" s="9"/>
      <c r="I637" s="9"/>
      <c r="J637" s="9"/>
      <c r="K637" s="9"/>
      <c r="L637" s="9"/>
      <c r="M637" s="9"/>
      <c r="N637" s="9"/>
      <c r="O637" s="9"/>
      <c r="P637" s="9"/>
      <c r="Q637" s="9"/>
      <c r="R637" s="9"/>
      <c r="S637" s="9"/>
      <c r="T637" s="9"/>
      <c r="U637" s="9"/>
      <c r="V637" s="9"/>
      <c r="W637" s="9"/>
      <c r="X637" s="9"/>
      <c r="Y637" s="9"/>
      <c r="Z637" s="9"/>
      <c r="AA637" s="9"/>
      <c r="AB637" s="9"/>
      <c r="AC637" s="9"/>
      <c r="AD637" s="9"/>
      <c r="AE637" s="9"/>
    </row>
    <row r="638">
      <c r="A638" s="172"/>
      <c r="B638" s="9"/>
      <c r="C638" s="9"/>
      <c r="D638" s="9"/>
      <c r="E638" s="9"/>
      <c r="F638" s="9"/>
      <c r="G638" s="9"/>
      <c r="H638" s="9"/>
      <c r="I638" s="9"/>
      <c r="J638" s="9"/>
      <c r="K638" s="9"/>
      <c r="L638" s="9"/>
      <c r="M638" s="9"/>
      <c r="N638" s="9"/>
      <c r="O638" s="9"/>
      <c r="P638" s="9"/>
      <c r="Q638" s="9"/>
      <c r="R638" s="9"/>
      <c r="S638" s="9"/>
      <c r="T638" s="9"/>
      <c r="U638" s="9"/>
      <c r="V638" s="9"/>
      <c r="W638" s="9"/>
      <c r="X638" s="9"/>
      <c r="Y638" s="9"/>
      <c r="Z638" s="9"/>
      <c r="AA638" s="9"/>
      <c r="AB638" s="9"/>
      <c r="AC638" s="9"/>
      <c r="AD638" s="9"/>
      <c r="AE638" s="9"/>
    </row>
    <row r="639">
      <c r="A639" s="172"/>
      <c r="B639" s="9"/>
      <c r="C639" s="9"/>
      <c r="D639" s="9"/>
      <c r="E639" s="9"/>
      <c r="F639" s="9"/>
      <c r="G639" s="9"/>
      <c r="H639" s="9"/>
      <c r="I639" s="9"/>
      <c r="J639" s="9"/>
      <c r="K639" s="9"/>
      <c r="L639" s="9"/>
      <c r="M639" s="9"/>
      <c r="N639" s="9"/>
      <c r="O639" s="9"/>
      <c r="P639" s="9"/>
      <c r="Q639" s="9"/>
      <c r="R639" s="9"/>
      <c r="S639" s="9"/>
      <c r="T639" s="9"/>
      <c r="U639" s="9"/>
      <c r="V639" s="9"/>
      <c r="W639" s="9"/>
      <c r="X639" s="9"/>
      <c r="Y639" s="9"/>
      <c r="Z639" s="9"/>
      <c r="AA639" s="9"/>
      <c r="AB639" s="9"/>
      <c r="AC639" s="9"/>
      <c r="AD639" s="9"/>
      <c r="AE639" s="9"/>
    </row>
    <row r="640">
      <c r="A640" s="172"/>
      <c r="B640" s="9"/>
      <c r="C640" s="9"/>
      <c r="D640" s="9"/>
      <c r="E640" s="9"/>
      <c r="F640" s="9"/>
      <c r="G640" s="9"/>
      <c r="H640" s="9"/>
      <c r="I640" s="9"/>
      <c r="J640" s="9"/>
      <c r="K640" s="9"/>
      <c r="L640" s="9"/>
      <c r="M640" s="9"/>
      <c r="N640" s="9"/>
      <c r="O640" s="9"/>
      <c r="P640" s="9"/>
      <c r="Q640" s="9"/>
      <c r="R640" s="9"/>
      <c r="S640" s="9"/>
      <c r="T640" s="9"/>
      <c r="U640" s="9"/>
      <c r="V640" s="9"/>
      <c r="W640" s="9"/>
      <c r="X640" s="9"/>
      <c r="Y640" s="9"/>
      <c r="Z640" s="9"/>
      <c r="AA640" s="9"/>
      <c r="AB640" s="9"/>
      <c r="AC640" s="9"/>
      <c r="AD640" s="9"/>
      <c r="AE640" s="9"/>
    </row>
    <row r="641">
      <c r="A641" s="172"/>
      <c r="B641" s="9"/>
      <c r="C641" s="9"/>
      <c r="D641" s="9"/>
      <c r="E641" s="9"/>
      <c r="F641" s="9"/>
      <c r="G641" s="9"/>
      <c r="H641" s="9"/>
      <c r="I641" s="9"/>
      <c r="J641" s="9"/>
      <c r="K641" s="9"/>
      <c r="L641" s="9"/>
      <c r="M641" s="9"/>
      <c r="N641" s="9"/>
      <c r="O641" s="9"/>
      <c r="P641" s="9"/>
      <c r="Q641" s="9"/>
      <c r="R641" s="9"/>
      <c r="S641" s="9"/>
      <c r="T641" s="9"/>
      <c r="U641" s="9"/>
      <c r="V641" s="9"/>
      <c r="W641" s="9"/>
      <c r="X641" s="9"/>
      <c r="Y641" s="9"/>
      <c r="Z641" s="9"/>
      <c r="AA641" s="9"/>
      <c r="AB641" s="9"/>
      <c r="AC641" s="9"/>
      <c r="AD641" s="9"/>
      <c r="AE641" s="9"/>
    </row>
    <row r="642">
      <c r="A642" s="172"/>
      <c r="B642" s="9"/>
      <c r="C642" s="9"/>
      <c r="D642" s="9"/>
      <c r="E642" s="9"/>
      <c r="F642" s="9"/>
      <c r="G642" s="9"/>
      <c r="H642" s="9"/>
      <c r="I642" s="9"/>
      <c r="J642" s="9"/>
      <c r="K642" s="9"/>
      <c r="L642" s="9"/>
      <c r="M642" s="9"/>
      <c r="N642" s="9"/>
      <c r="O642" s="9"/>
      <c r="P642" s="9"/>
      <c r="Q642" s="9"/>
      <c r="R642" s="9"/>
      <c r="S642" s="9"/>
      <c r="T642" s="9"/>
      <c r="U642" s="9"/>
      <c r="V642" s="9"/>
      <c r="W642" s="9"/>
      <c r="X642" s="9"/>
      <c r="Y642" s="9"/>
      <c r="Z642" s="9"/>
      <c r="AA642" s="9"/>
      <c r="AB642" s="9"/>
      <c r="AC642" s="9"/>
      <c r="AD642" s="9"/>
      <c r="AE642" s="9"/>
    </row>
    <row r="643">
      <c r="A643" s="172"/>
      <c r="B643" s="9"/>
      <c r="C643" s="9"/>
      <c r="D643" s="9"/>
      <c r="E643" s="9"/>
      <c r="F643" s="9"/>
      <c r="G643" s="9"/>
      <c r="H643" s="9"/>
      <c r="I643" s="9"/>
      <c r="J643" s="9"/>
      <c r="K643" s="9"/>
      <c r="L643" s="9"/>
      <c r="M643" s="9"/>
      <c r="N643" s="9"/>
      <c r="O643" s="9"/>
      <c r="P643" s="9"/>
      <c r="Q643" s="9"/>
      <c r="R643" s="9"/>
      <c r="S643" s="9"/>
      <c r="T643" s="9"/>
      <c r="U643" s="9"/>
      <c r="V643" s="9"/>
      <c r="W643" s="9"/>
      <c r="X643" s="9"/>
      <c r="Y643" s="9"/>
      <c r="Z643" s="9"/>
      <c r="AA643" s="9"/>
      <c r="AB643" s="9"/>
      <c r="AC643" s="9"/>
      <c r="AD643" s="9"/>
      <c r="AE643" s="9"/>
    </row>
    <row r="644">
      <c r="A644" s="172"/>
      <c r="B644" s="9"/>
      <c r="C644" s="9"/>
      <c r="D644" s="9"/>
      <c r="E644" s="9"/>
      <c r="F644" s="9"/>
      <c r="G644" s="9"/>
      <c r="H644" s="9"/>
      <c r="I644" s="9"/>
      <c r="J644" s="9"/>
      <c r="K644" s="9"/>
      <c r="L644" s="9"/>
      <c r="M644" s="9"/>
      <c r="N644" s="9"/>
      <c r="O644" s="9"/>
      <c r="P644" s="9"/>
      <c r="Q644" s="9"/>
      <c r="R644" s="9"/>
      <c r="S644" s="9"/>
      <c r="T644" s="9"/>
      <c r="U644" s="9"/>
      <c r="V644" s="9"/>
      <c r="W644" s="9"/>
      <c r="X644" s="9"/>
      <c r="Y644" s="9"/>
      <c r="Z644" s="9"/>
      <c r="AA644" s="9"/>
      <c r="AB644" s="9"/>
      <c r="AC644" s="9"/>
      <c r="AD644" s="9"/>
      <c r="AE644" s="9"/>
    </row>
    <row r="645">
      <c r="A645" s="172"/>
      <c r="B645" s="9"/>
      <c r="C645" s="9"/>
      <c r="D645" s="9"/>
      <c r="E645" s="9"/>
      <c r="F645" s="9"/>
      <c r="G645" s="9"/>
      <c r="H645" s="9"/>
      <c r="I645" s="9"/>
      <c r="J645" s="9"/>
      <c r="K645" s="9"/>
      <c r="L645" s="9"/>
      <c r="M645" s="9"/>
      <c r="N645" s="9"/>
      <c r="O645" s="9"/>
      <c r="P645" s="9"/>
      <c r="Q645" s="9"/>
      <c r="R645" s="9"/>
      <c r="S645" s="9"/>
      <c r="T645" s="9"/>
      <c r="U645" s="9"/>
      <c r="V645" s="9"/>
      <c r="W645" s="9"/>
      <c r="X645" s="9"/>
      <c r="Y645" s="9"/>
      <c r="Z645" s="9"/>
      <c r="AA645" s="9"/>
      <c r="AB645" s="9"/>
      <c r="AC645" s="9"/>
      <c r="AD645" s="9"/>
      <c r="AE645" s="9"/>
    </row>
    <row r="646">
      <c r="A646" s="172"/>
      <c r="B646" s="9"/>
      <c r="C646" s="9"/>
      <c r="D646" s="9"/>
      <c r="E646" s="9"/>
      <c r="F646" s="9"/>
      <c r="G646" s="9"/>
      <c r="H646" s="9"/>
      <c r="I646" s="9"/>
      <c r="J646" s="9"/>
      <c r="K646" s="9"/>
      <c r="L646" s="9"/>
      <c r="M646" s="9"/>
      <c r="N646" s="9"/>
      <c r="O646" s="9"/>
      <c r="P646" s="9"/>
      <c r="Q646" s="9"/>
      <c r="R646" s="9"/>
      <c r="S646" s="9"/>
      <c r="T646" s="9"/>
      <c r="U646" s="9"/>
      <c r="V646" s="9"/>
      <c r="W646" s="9"/>
      <c r="X646" s="9"/>
      <c r="Y646" s="9"/>
      <c r="Z646" s="9"/>
      <c r="AA646" s="9"/>
      <c r="AB646" s="9"/>
      <c r="AC646" s="9"/>
      <c r="AD646" s="9"/>
      <c r="AE646" s="9"/>
    </row>
    <row r="647">
      <c r="A647" s="172"/>
      <c r="B647" s="9"/>
      <c r="C647" s="9"/>
      <c r="D647" s="9"/>
      <c r="E647" s="9"/>
      <c r="F647" s="9"/>
      <c r="G647" s="9"/>
      <c r="H647" s="9"/>
      <c r="I647" s="9"/>
      <c r="J647" s="9"/>
      <c r="K647" s="9"/>
      <c r="L647" s="9"/>
      <c r="M647" s="9"/>
      <c r="N647" s="9"/>
      <c r="O647" s="9"/>
      <c r="P647" s="9"/>
      <c r="Q647" s="9"/>
      <c r="R647" s="9"/>
      <c r="S647" s="9"/>
      <c r="T647" s="9"/>
      <c r="U647" s="9"/>
      <c r="V647" s="9"/>
      <c r="W647" s="9"/>
      <c r="X647" s="9"/>
      <c r="Y647" s="9"/>
      <c r="Z647" s="9"/>
      <c r="AA647" s="9"/>
      <c r="AB647" s="9"/>
      <c r="AC647" s="9"/>
      <c r="AD647" s="9"/>
      <c r="AE647" s="9"/>
    </row>
    <row r="648">
      <c r="A648" s="172"/>
      <c r="B648" s="9"/>
      <c r="C648" s="9"/>
      <c r="D648" s="9"/>
      <c r="E648" s="9"/>
      <c r="F648" s="9"/>
      <c r="G648" s="9"/>
      <c r="H648" s="9"/>
      <c r="I648" s="9"/>
      <c r="J648" s="9"/>
      <c r="K648" s="9"/>
      <c r="L648" s="9"/>
      <c r="M648" s="9"/>
      <c r="N648" s="9"/>
      <c r="O648" s="9"/>
      <c r="P648" s="9"/>
      <c r="Q648" s="9"/>
      <c r="R648" s="9"/>
      <c r="S648" s="9"/>
      <c r="T648" s="9"/>
      <c r="U648" s="9"/>
      <c r="V648" s="9"/>
      <c r="W648" s="9"/>
      <c r="X648" s="9"/>
      <c r="Y648" s="9"/>
      <c r="Z648" s="9"/>
      <c r="AA648" s="9"/>
      <c r="AB648" s="9"/>
      <c r="AC648" s="9"/>
      <c r="AD648" s="9"/>
      <c r="AE648" s="9"/>
    </row>
    <row r="649">
      <c r="A649" s="172"/>
      <c r="B649" s="9"/>
      <c r="C649" s="9"/>
      <c r="D649" s="9"/>
      <c r="E649" s="9"/>
      <c r="F649" s="9"/>
      <c r="G649" s="9"/>
      <c r="H649" s="9"/>
      <c r="I649" s="9"/>
      <c r="J649" s="9"/>
      <c r="K649" s="9"/>
      <c r="L649" s="9"/>
      <c r="M649" s="9"/>
      <c r="N649" s="9"/>
      <c r="O649" s="9"/>
      <c r="P649" s="9"/>
      <c r="Q649" s="9"/>
      <c r="R649" s="9"/>
      <c r="S649" s="9"/>
      <c r="T649" s="9"/>
      <c r="U649" s="9"/>
      <c r="V649" s="9"/>
      <c r="W649" s="9"/>
      <c r="X649" s="9"/>
      <c r="Y649" s="9"/>
      <c r="Z649" s="9"/>
      <c r="AA649" s="9"/>
      <c r="AB649" s="9"/>
      <c r="AC649" s="9"/>
      <c r="AD649" s="9"/>
      <c r="AE649" s="9"/>
    </row>
    <row r="650">
      <c r="A650" s="172"/>
      <c r="B650" s="9"/>
      <c r="C650" s="9"/>
      <c r="D650" s="9"/>
      <c r="E650" s="9"/>
      <c r="F650" s="9"/>
      <c r="G650" s="9"/>
      <c r="H650" s="9"/>
      <c r="I650" s="9"/>
      <c r="J650" s="9"/>
      <c r="K650" s="9"/>
      <c r="L650" s="9"/>
      <c r="M650" s="9"/>
      <c r="N650" s="9"/>
      <c r="O650" s="9"/>
      <c r="P650" s="9"/>
      <c r="Q650" s="9"/>
      <c r="R650" s="9"/>
      <c r="S650" s="9"/>
      <c r="T650" s="9"/>
      <c r="U650" s="9"/>
      <c r="V650" s="9"/>
      <c r="W650" s="9"/>
      <c r="X650" s="9"/>
      <c r="Y650" s="9"/>
      <c r="Z650" s="9"/>
      <c r="AA650" s="9"/>
      <c r="AB650" s="9"/>
      <c r="AC650" s="9"/>
      <c r="AD650" s="9"/>
      <c r="AE650" s="9"/>
    </row>
    <row r="651">
      <c r="A651" s="172"/>
      <c r="B651" s="9"/>
      <c r="C651" s="9"/>
      <c r="D651" s="9"/>
      <c r="E651" s="9"/>
      <c r="F651" s="9"/>
      <c r="G651" s="9"/>
      <c r="H651" s="9"/>
      <c r="I651" s="9"/>
      <c r="J651" s="9"/>
      <c r="K651" s="9"/>
      <c r="L651" s="9"/>
      <c r="M651" s="9"/>
      <c r="N651" s="9"/>
      <c r="O651" s="9"/>
      <c r="P651" s="9"/>
      <c r="Q651" s="9"/>
      <c r="R651" s="9"/>
      <c r="S651" s="9"/>
      <c r="T651" s="9"/>
      <c r="U651" s="9"/>
      <c r="V651" s="9"/>
      <c r="W651" s="9"/>
      <c r="X651" s="9"/>
      <c r="Y651" s="9"/>
      <c r="Z651" s="9"/>
      <c r="AA651" s="9"/>
      <c r="AB651" s="9"/>
      <c r="AC651" s="9"/>
      <c r="AD651" s="9"/>
      <c r="AE651" s="9"/>
    </row>
    <row r="652">
      <c r="A652" s="172"/>
      <c r="B652" s="9"/>
      <c r="C652" s="9"/>
      <c r="D652" s="9"/>
      <c r="E652" s="9"/>
      <c r="F652" s="9"/>
      <c r="G652" s="9"/>
      <c r="H652" s="9"/>
      <c r="I652" s="9"/>
      <c r="J652" s="9"/>
      <c r="K652" s="9"/>
      <c r="L652" s="9"/>
      <c r="M652" s="9"/>
      <c r="N652" s="9"/>
      <c r="O652" s="9"/>
      <c r="P652" s="9"/>
      <c r="Q652" s="9"/>
      <c r="R652" s="9"/>
      <c r="S652" s="9"/>
      <c r="T652" s="9"/>
      <c r="U652" s="9"/>
      <c r="V652" s="9"/>
      <c r="W652" s="9"/>
      <c r="X652" s="9"/>
      <c r="Y652" s="9"/>
      <c r="Z652" s="9"/>
      <c r="AA652" s="9"/>
      <c r="AB652" s="9"/>
      <c r="AC652" s="9"/>
      <c r="AD652" s="9"/>
      <c r="AE652" s="9"/>
    </row>
    <row r="653">
      <c r="A653" s="172"/>
      <c r="B653" s="9"/>
      <c r="C653" s="9"/>
      <c r="D653" s="9"/>
      <c r="E653" s="9"/>
      <c r="F653" s="9"/>
      <c r="G653" s="9"/>
      <c r="H653" s="9"/>
      <c r="I653" s="9"/>
      <c r="J653" s="9"/>
      <c r="K653" s="9"/>
      <c r="L653" s="9"/>
      <c r="M653" s="9"/>
      <c r="N653" s="9"/>
      <c r="O653" s="9"/>
      <c r="P653" s="9"/>
      <c r="Q653" s="9"/>
      <c r="R653" s="9"/>
      <c r="S653" s="9"/>
      <c r="T653" s="9"/>
      <c r="U653" s="9"/>
      <c r="V653" s="9"/>
      <c r="W653" s="9"/>
      <c r="X653" s="9"/>
      <c r="Y653" s="9"/>
      <c r="Z653" s="9"/>
      <c r="AA653" s="9"/>
      <c r="AB653" s="9"/>
      <c r="AC653" s="9"/>
      <c r="AD653" s="9"/>
      <c r="AE653" s="9"/>
    </row>
    <row r="654">
      <c r="A654" s="172"/>
      <c r="B654" s="9"/>
      <c r="C654" s="9"/>
      <c r="D654" s="9"/>
      <c r="E654" s="9"/>
      <c r="F654" s="9"/>
      <c r="G654" s="9"/>
      <c r="H654" s="9"/>
      <c r="I654" s="9"/>
      <c r="J654" s="9"/>
      <c r="K654" s="9"/>
      <c r="L654" s="9"/>
      <c r="M654" s="9"/>
      <c r="N654" s="9"/>
      <c r="O654" s="9"/>
      <c r="P654" s="9"/>
      <c r="Q654" s="9"/>
      <c r="R654" s="9"/>
      <c r="S654" s="9"/>
      <c r="T654" s="9"/>
      <c r="U654" s="9"/>
      <c r="V654" s="9"/>
      <c r="W654" s="9"/>
      <c r="X654" s="9"/>
      <c r="Y654" s="9"/>
      <c r="Z654" s="9"/>
      <c r="AA654" s="9"/>
      <c r="AB654" s="9"/>
      <c r="AC654" s="9"/>
      <c r="AD654" s="9"/>
      <c r="AE654" s="9"/>
    </row>
    <row r="655">
      <c r="A655" s="172"/>
      <c r="B655" s="9"/>
      <c r="C655" s="9"/>
      <c r="D655" s="9"/>
      <c r="E655" s="9"/>
      <c r="F655" s="9"/>
      <c r="G655" s="9"/>
      <c r="H655" s="9"/>
      <c r="I655" s="9"/>
      <c r="J655" s="9"/>
      <c r="K655" s="9"/>
      <c r="L655" s="9"/>
      <c r="M655" s="9"/>
      <c r="N655" s="9"/>
      <c r="O655" s="9"/>
      <c r="P655" s="9"/>
      <c r="Q655" s="9"/>
      <c r="R655" s="9"/>
      <c r="S655" s="9"/>
      <c r="T655" s="9"/>
      <c r="U655" s="9"/>
      <c r="V655" s="9"/>
      <c r="W655" s="9"/>
      <c r="X655" s="9"/>
      <c r="Y655" s="9"/>
      <c r="Z655" s="9"/>
      <c r="AA655" s="9"/>
      <c r="AB655" s="9"/>
      <c r="AC655" s="9"/>
      <c r="AD655" s="9"/>
      <c r="AE655" s="9"/>
    </row>
    <row r="656">
      <c r="A656" s="172"/>
      <c r="B656" s="9"/>
      <c r="C656" s="9"/>
      <c r="D656" s="9"/>
      <c r="E656" s="9"/>
      <c r="F656" s="9"/>
      <c r="G656" s="9"/>
      <c r="H656" s="9"/>
      <c r="I656" s="9"/>
      <c r="J656" s="9"/>
      <c r="K656" s="9"/>
      <c r="L656" s="9"/>
      <c r="M656" s="9"/>
      <c r="N656" s="9"/>
      <c r="O656" s="9"/>
      <c r="P656" s="9"/>
      <c r="Q656" s="9"/>
      <c r="R656" s="9"/>
      <c r="S656" s="9"/>
      <c r="T656" s="9"/>
      <c r="U656" s="9"/>
      <c r="V656" s="9"/>
      <c r="W656" s="9"/>
      <c r="X656" s="9"/>
      <c r="Y656" s="9"/>
      <c r="Z656" s="9"/>
      <c r="AA656" s="9"/>
      <c r="AB656" s="9"/>
      <c r="AC656" s="9"/>
      <c r="AD656" s="9"/>
      <c r="AE656" s="9"/>
    </row>
    <row r="657">
      <c r="A657" s="172"/>
      <c r="B657" s="9"/>
      <c r="C657" s="9"/>
      <c r="D657" s="9"/>
      <c r="E657" s="9"/>
      <c r="F657" s="9"/>
      <c r="G657" s="9"/>
      <c r="H657" s="9"/>
      <c r="I657" s="9"/>
      <c r="J657" s="9"/>
      <c r="K657" s="9"/>
      <c r="L657" s="9"/>
      <c r="M657" s="9"/>
      <c r="N657" s="9"/>
      <c r="O657" s="9"/>
      <c r="P657" s="9"/>
      <c r="Q657" s="9"/>
      <c r="R657" s="9"/>
      <c r="S657" s="9"/>
      <c r="T657" s="9"/>
      <c r="U657" s="9"/>
      <c r="V657" s="9"/>
      <c r="W657" s="9"/>
      <c r="X657" s="9"/>
      <c r="Y657" s="9"/>
      <c r="Z657" s="9"/>
      <c r="AA657" s="9"/>
      <c r="AB657" s="9"/>
      <c r="AC657" s="9"/>
      <c r="AD657" s="9"/>
      <c r="AE657" s="9"/>
    </row>
    <row r="658">
      <c r="A658" s="172"/>
      <c r="B658" s="9"/>
      <c r="C658" s="9"/>
      <c r="D658" s="9"/>
      <c r="E658" s="9"/>
      <c r="F658" s="9"/>
      <c r="G658" s="9"/>
      <c r="H658" s="9"/>
      <c r="I658" s="9"/>
      <c r="J658" s="9"/>
      <c r="K658" s="9"/>
      <c r="L658" s="9"/>
      <c r="M658" s="9"/>
      <c r="N658" s="9"/>
      <c r="O658" s="9"/>
      <c r="P658" s="9"/>
      <c r="Q658" s="9"/>
      <c r="R658" s="9"/>
      <c r="S658" s="9"/>
      <c r="T658" s="9"/>
      <c r="U658" s="9"/>
      <c r="V658" s="9"/>
      <c r="W658" s="9"/>
      <c r="X658" s="9"/>
      <c r="Y658" s="9"/>
      <c r="Z658" s="9"/>
      <c r="AA658" s="9"/>
      <c r="AB658" s="9"/>
      <c r="AC658" s="9"/>
      <c r="AD658" s="9"/>
      <c r="AE658" s="9"/>
    </row>
    <row r="659">
      <c r="A659" s="172"/>
      <c r="B659" s="9"/>
      <c r="C659" s="9"/>
      <c r="D659" s="9"/>
      <c r="E659" s="9"/>
      <c r="F659" s="9"/>
      <c r="G659" s="9"/>
      <c r="H659" s="9"/>
      <c r="I659" s="9"/>
      <c r="J659" s="9"/>
      <c r="K659" s="9"/>
      <c r="L659" s="9"/>
      <c r="M659" s="9"/>
      <c r="N659" s="9"/>
      <c r="O659" s="9"/>
      <c r="P659" s="9"/>
      <c r="Q659" s="9"/>
      <c r="R659" s="9"/>
      <c r="S659" s="9"/>
      <c r="T659" s="9"/>
      <c r="U659" s="9"/>
      <c r="V659" s="9"/>
      <c r="W659" s="9"/>
      <c r="X659" s="9"/>
      <c r="Y659" s="9"/>
      <c r="Z659" s="9"/>
      <c r="AA659" s="9"/>
      <c r="AB659" s="9"/>
      <c r="AC659" s="9"/>
      <c r="AD659" s="9"/>
      <c r="AE659" s="9"/>
    </row>
    <row r="660">
      <c r="A660" s="172"/>
      <c r="B660" s="9"/>
      <c r="C660" s="9"/>
      <c r="D660" s="9"/>
      <c r="E660" s="9"/>
      <c r="F660" s="9"/>
      <c r="G660" s="9"/>
      <c r="H660" s="9"/>
      <c r="I660" s="9"/>
      <c r="J660" s="9"/>
      <c r="K660" s="9"/>
      <c r="L660" s="9"/>
      <c r="M660" s="9"/>
      <c r="N660" s="9"/>
      <c r="O660" s="9"/>
      <c r="P660" s="9"/>
      <c r="Q660" s="9"/>
      <c r="R660" s="9"/>
      <c r="S660" s="9"/>
      <c r="T660" s="9"/>
      <c r="U660" s="9"/>
      <c r="V660" s="9"/>
      <c r="W660" s="9"/>
      <c r="X660" s="9"/>
      <c r="Y660" s="9"/>
      <c r="Z660" s="9"/>
      <c r="AA660" s="9"/>
      <c r="AB660" s="9"/>
      <c r="AC660" s="9"/>
      <c r="AD660" s="9"/>
      <c r="AE660" s="9"/>
    </row>
    <row r="661">
      <c r="A661" s="172"/>
      <c r="B661" s="9"/>
      <c r="C661" s="9"/>
      <c r="D661" s="9"/>
      <c r="E661" s="9"/>
      <c r="F661" s="9"/>
      <c r="G661" s="9"/>
      <c r="H661" s="9"/>
      <c r="I661" s="9"/>
      <c r="J661" s="9"/>
      <c r="K661" s="9"/>
      <c r="L661" s="9"/>
      <c r="M661" s="9"/>
      <c r="N661" s="9"/>
      <c r="O661" s="9"/>
      <c r="P661" s="9"/>
      <c r="Q661" s="9"/>
      <c r="R661" s="9"/>
      <c r="S661" s="9"/>
      <c r="T661" s="9"/>
      <c r="U661" s="9"/>
      <c r="V661" s="9"/>
      <c r="W661" s="9"/>
      <c r="X661" s="9"/>
      <c r="Y661" s="9"/>
      <c r="Z661" s="9"/>
      <c r="AA661" s="9"/>
      <c r="AB661" s="9"/>
      <c r="AC661" s="9"/>
      <c r="AD661" s="9"/>
      <c r="AE661" s="9"/>
    </row>
    <row r="662">
      <c r="A662" s="172"/>
      <c r="B662" s="9"/>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row>
    <row r="663">
      <c r="A663" s="172"/>
      <c r="B663" s="9"/>
      <c r="C663" s="9"/>
      <c r="D663" s="9"/>
      <c r="E663" s="9"/>
      <c r="F663" s="9"/>
      <c r="G663" s="9"/>
      <c r="H663" s="9"/>
      <c r="I663" s="9"/>
      <c r="J663" s="9"/>
      <c r="K663" s="9"/>
      <c r="L663" s="9"/>
      <c r="M663" s="9"/>
      <c r="N663" s="9"/>
      <c r="O663" s="9"/>
      <c r="P663" s="9"/>
      <c r="Q663" s="9"/>
      <c r="R663" s="9"/>
      <c r="S663" s="9"/>
      <c r="T663" s="9"/>
      <c r="U663" s="9"/>
      <c r="V663" s="9"/>
      <c r="W663" s="9"/>
      <c r="X663" s="9"/>
      <c r="Y663" s="9"/>
      <c r="Z663" s="9"/>
      <c r="AA663" s="9"/>
      <c r="AB663" s="9"/>
      <c r="AC663" s="9"/>
      <c r="AD663" s="9"/>
      <c r="AE663" s="9"/>
    </row>
    <row r="664">
      <c r="A664" s="172"/>
      <c r="B664" s="9"/>
      <c r="C664" s="9"/>
      <c r="D664" s="9"/>
      <c r="E664" s="9"/>
      <c r="F664" s="9"/>
      <c r="G664" s="9"/>
      <c r="H664" s="9"/>
      <c r="I664" s="9"/>
      <c r="J664" s="9"/>
      <c r="K664" s="9"/>
      <c r="L664" s="9"/>
      <c r="M664" s="9"/>
      <c r="N664" s="9"/>
      <c r="O664" s="9"/>
      <c r="P664" s="9"/>
      <c r="Q664" s="9"/>
      <c r="R664" s="9"/>
      <c r="S664" s="9"/>
      <c r="T664" s="9"/>
      <c r="U664" s="9"/>
      <c r="V664" s="9"/>
      <c r="W664" s="9"/>
      <c r="X664" s="9"/>
      <c r="Y664" s="9"/>
      <c r="Z664" s="9"/>
      <c r="AA664" s="9"/>
      <c r="AB664" s="9"/>
      <c r="AC664" s="9"/>
      <c r="AD664" s="9"/>
      <c r="AE664" s="9"/>
    </row>
    <row r="665">
      <c r="A665" s="172"/>
      <c r="B665" s="9"/>
      <c r="C665" s="9"/>
      <c r="D665" s="9"/>
      <c r="E665" s="9"/>
      <c r="F665" s="9"/>
      <c r="G665" s="9"/>
      <c r="H665" s="9"/>
      <c r="I665" s="9"/>
      <c r="J665" s="9"/>
      <c r="K665" s="9"/>
      <c r="L665" s="9"/>
      <c r="M665" s="9"/>
      <c r="N665" s="9"/>
      <c r="O665" s="9"/>
      <c r="P665" s="9"/>
      <c r="Q665" s="9"/>
      <c r="R665" s="9"/>
      <c r="S665" s="9"/>
      <c r="T665" s="9"/>
      <c r="U665" s="9"/>
      <c r="V665" s="9"/>
      <c r="W665" s="9"/>
      <c r="X665" s="9"/>
      <c r="Y665" s="9"/>
      <c r="Z665" s="9"/>
      <c r="AA665" s="9"/>
      <c r="AB665" s="9"/>
      <c r="AC665" s="9"/>
      <c r="AD665" s="9"/>
      <c r="AE665" s="9"/>
    </row>
    <row r="666">
      <c r="A666" s="172"/>
      <c r="B666" s="9"/>
      <c r="C666" s="9"/>
      <c r="D666" s="9"/>
      <c r="E666" s="9"/>
      <c r="F666" s="9"/>
      <c r="G666" s="9"/>
      <c r="H666" s="9"/>
      <c r="I666" s="9"/>
      <c r="J666" s="9"/>
      <c r="K666" s="9"/>
      <c r="L666" s="9"/>
      <c r="M666" s="9"/>
      <c r="N666" s="9"/>
      <c r="O666" s="9"/>
      <c r="P666" s="9"/>
      <c r="Q666" s="9"/>
      <c r="R666" s="9"/>
      <c r="S666" s="9"/>
      <c r="T666" s="9"/>
      <c r="U666" s="9"/>
      <c r="V666" s="9"/>
      <c r="W666" s="9"/>
      <c r="X666" s="9"/>
      <c r="Y666" s="9"/>
      <c r="Z666" s="9"/>
      <c r="AA666" s="9"/>
      <c r="AB666" s="9"/>
      <c r="AC666" s="9"/>
      <c r="AD666" s="9"/>
      <c r="AE666" s="9"/>
    </row>
    <row r="667">
      <c r="A667" s="172"/>
      <c r="B667" s="9"/>
      <c r="C667" s="9"/>
      <c r="D667" s="9"/>
      <c r="E667" s="9"/>
      <c r="F667" s="9"/>
      <c r="G667" s="9"/>
      <c r="H667" s="9"/>
      <c r="I667" s="9"/>
      <c r="J667" s="9"/>
      <c r="K667" s="9"/>
      <c r="L667" s="9"/>
      <c r="M667" s="9"/>
      <c r="N667" s="9"/>
      <c r="O667" s="9"/>
      <c r="P667" s="9"/>
      <c r="Q667" s="9"/>
      <c r="R667" s="9"/>
      <c r="S667" s="9"/>
      <c r="T667" s="9"/>
      <c r="U667" s="9"/>
      <c r="V667" s="9"/>
      <c r="W667" s="9"/>
      <c r="X667" s="9"/>
      <c r="Y667" s="9"/>
      <c r="Z667" s="9"/>
      <c r="AA667" s="9"/>
      <c r="AB667" s="9"/>
      <c r="AC667" s="9"/>
      <c r="AD667" s="9"/>
      <c r="AE667" s="9"/>
    </row>
    <row r="668">
      <c r="A668" s="172"/>
      <c r="B668" s="9"/>
      <c r="C668" s="9"/>
      <c r="D668" s="9"/>
      <c r="E668" s="9"/>
      <c r="F668" s="9"/>
      <c r="G668" s="9"/>
      <c r="H668" s="9"/>
      <c r="I668" s="9"/>
      <c r="J668" s="9"/>
      <c r="K668" s="9"/>
      <c r="L668" s="9"/>
      <c r="M668" s="9"/>
      <c r="N668" s="9"/>
      <c r="O668" s="9"/>
      <c r="P668" s="9"/>
      <c r="Q668" s="9"/>
      <c r="R668" s="9"/>
      <c r="S668" s="9"/>
      <c r="T668" s="9"/>
      <c r="U668" s="9"/>
      <c r="V668" s="9"/>
      <c r="W668" s="9"/>
      <c r="X668" s="9"/>
      <c r="Y668" s="9"/>
      <c r="Z668" s="9"/>
      <c r="AA668" s="9"/>
      <c r="AB668" s="9"/>
      <c r="AC668" s="9"/>
      <c r="AD668" s="9"/>
      <c r="AE668" s="9"/>
    </row>
    <row r="669">
      <c r="A669" s="172"/>
      <c r="B669" s="9"/>
      <c r="C669" s="9"/>
      <c r="D669" s="9"/>
      <c r="E669" s="9"/>
      <c r="F669" s="9"/>
      <c r="G669" s="9"/>
      <c r="H669" s="9"/>
      <c r="I669" s="9"/>
      <c r="J669" s="9"/>
      <c r="K669" s="9"/>
      <c r="L669" s="9"/>
      <c r="M669" s="9"/>
      <c r="N669" s="9"/>
      <c r="O669" s="9"/>
      <c r="P669" s="9"/>
      <c r="Q669" s="9"/>
      <c r="R669" s="9"/>
      <c r="S669" s="9"/>
      <c r="T669" s="9"/>
      <c r="U669" s="9"/>
      <c r="V669" s="9"/>
      <c r="W669" s="9"/>
      <c r="X669" s="9"/>
      <c r="Y669" s="9"/>
      <c r="Z669" s="9"/>
      <c r="AA669" s="9"/>
      <c r="AB669" s="9"/>
      <c r="AC669" s="9"/>
      <c r="AD669" s="9"/>
      <c r="AE669" s="9"/>
    </row>
    <row r="670">
      <c r="A670" s="172"/>
      <c r="B670" s="9"/>
      <c r="C670" s="9"/>
      <c r="D670" s="9"/>
      <c r="E670" s="9"/>
      <c r="F670" s="9"/>
      <c r="G670" s="9"/>
      <c r="H670" s="9"/>
      <c r="I670" s="9"/>
      <c r="J670" s="9"/>
      <c r="K670" s="9"/>
      <c r="L670" s="9"/>
      <c r="M670" s="9"/>
      <c r="N670" s="9"/>
      <c r="O670" s="9"/>
      <c r="P670" s="9"/>
      <c r="Q670" s="9"/>
      <c r="R670" s="9"/>
      <c r="S670" s="9"/>
      <c r="T670" s="9"/>
      <c r="U670" s="9"/>
      <c r="V670" s="9"/>
      <c r="W670" s="9"/>
      <c r="X670" s="9"/>
      <c r="Y670" s="9"/>
      <c r="Z670" s="9"/>
      <c r="AA670" s="9"/>
      <c r="AB670" s="9"/>
      <c r="AC670" s="9"/>
      <c r="AD670" s="9"/>
      <c r="AE670" s="9"/>
    </row>
    <row r="671">
      <c r="A671" s="172"/>
      <c r="B671" s="9"/>
      <c r="C671" s="9"/>
      <c r="D671" s="9"/>
      <c r="E671" s="9"/>
      <c r="F671" s="9"/>
      <c r="G671" s="9"/>
      <c r="H671" s="9"/>
      <c r="I671" s="9"/>
      <c r="J671" s="9"/>
      <c r="K671" s="9"/>
      <c r="L671" s="9"/>
      <c r="M671" s="9"/>
      <c r="N671" s="9"/>
      <c r="O671" s="9"/>
      <c r="P671" s="9"/>
      <c r="Q671" s="9"/>
      <c r="R671" s="9"/>
      <c r="S671" s="9"/>
      <c r="T671" s="9"/>
      <c r="U671" s="9"/>
      <c r="V671" s="9"/>
      <c r="W671" s="9"/>
      <c r="X671" s="9"/>
      <c r="Y671" s="9"/>
      <c r="Z671" s="9"/>
      <c r="AA671" s="9"/>
      <c r="AB671" s="9"/>
      <c r="AC671" s="9"/>
      <c r="AD671" s="9"/>
      <c r="AE671" s="9"/>
    </row>
    <row r="672">
      <c r="A672" s="172"/>
      <c r="B672" s="9"/>
      <c r="C672" s="9"/>
      <c r="D672" s="9"/>
      <c r="E672" s="9"/>
      <c r="F672" s="9"/>
      <c r="G672" s="9"/>
      <c r="H672" s="9"/>
      <c r="I672" s="9"/>
      <c r="J672" s="9"/>
      <c r="K672" s="9"/>
      <c r="L672" s="9"/>
      <c r="M672" s="9"/>
      <c r="N672" s="9"/>
      <c r="O672" s="9"/>
      <c r="P672" s="9"/>
      <c r="Q672" s="9"/>
      <c r="R672" s="9"/>
      <c r="S672" s="9"/>
      <c r="T672" s="9"/>
      <c r="U672" s="9"/>
      <c r="V672" s="9"/>
      <c r="W672" s="9"/>
      <c r="X672" s="9"/>
      <c r="Y672" s="9"/>
      <c r="Z672" s="9"/>
      <c r="AA672" s="9"/>
      <c r="AB672" s="9"/>
      <c r="AC672" s="9"/>
      <c r="AD672" s="9"/>
      <c r="AE672" s="9"/>
    </row>
    <row r="673">
      <c r="A673" s="172"/>
      <c r="B673" s="9"/>
      <c r="C673" s="9"/>
      <c r="D673" s="9"/>
      <c r="E673" s="9"/>
      <c r="F673" s="9"/>
      <c r="G673" s="9"/>
      <c r="H673" s="9"/>
      <c r="I673" s="9"/>
      <c r="J673" s="9"/>
      <c r="K673" s="9"/>
      <c r="L673" s="9"/>
      <c r="M673" s="9"/>
      <c r="N673" s="9"/>
      <c r="O673" s="9"/>
      <c r="P673" s="9"/>
      <c r="Q673" s="9"/>
      <c r="R673" s="9"/>
      <c r="S673" s="9"/>
      <c r="T673" s="9"/>
      <c r="U673" s="9"/>
      <c r="V673" s="9"/>
      <c r="W673" s="9"/>
      <c r="X673" s="9"/>
      <c r="Y673" s="9"/>
      <c r="Z673" s="9"/>
      <c r="AA673" s="9"/>
      <c r="AB673" s="9"/>
      <c r="AC673" s="9"/>
      <c r="AD673" s="9"/>
      <c r="AE673" s="9"/>
    </row>
    <row r="674">
      <c r="A674" s="172"/>
      <c r="B674" s="9"/>
      <c r="C674" s="9"/>
      <c r="D674" s="9"/>
      <c r="E674" s="9"/>
      <c r="F674" s="9"/>
      <c r="G674" s="9"/>
      <c r="H674" s="9"/>
      <c r="I674" s="9"/>
      <c r="J674" s="9"/>
      <c r="K674" s="9"/>
      <c r="L674" s="9"/>
      <c r="M674" s="9"/>
      <c r="N674" s="9"/>
      <c r="O674" s="9"/>
      <c r="P674" s="9"/>
      <c r="Q674" s="9"/>
      <c r="R674" s="9"/>
      <c r="S674" s="9"/>
      <c r="T674" s="9"/>
      <c r="U674" s="9"/>
      <c r="V674" s="9"/>
      <c r="W674" s="9"/>
      <c r="X674" s="9"/>
      <c r="Y674" s="9"/>
      <c r="Z674" s="9"/>
      <c r="AA674" s="9"/>
      <c r="AB674" s="9"/>
      <c r="AC674" s="9"/>
      <c r="AD674" s="9"/>
      <c r="AE674" s="9"/>
    </row>
    <row r="675">
      <c r="A675" s="172"/>
      <c r="B675" s="9"/>
      <c r="C675" s="9"/>
      <c r="D675" s="9"/>
      <c r="E675" s="9"/>
      <c r="F675" s="9"/>
      <c r="G675" s="9"/>
      <c r="H675" s="9"/>
      <c r="I675" s="9"/>
      <c r="J675" s="9"/>
      <c r="K675" s="9"/>
      <c r="L675" s="9"/>
      <c r="M675" s="9"/>
      <c r="N675" s="9"/>
      <c r="O675" s="9"/>
      <c r="P675" s="9"/>
      <c r="Q675" s="9"/>
      <c r="R675" s="9"/>
      <c r="S675" s="9"/>
      <c r="T675" s="9"/>
      <c r="U675" s="9"/>
      <c r="V675" s="9"/>
      <c r="W675" s="9"/>
      <c r="X675" s="9"/>
      <c r="Y675" s="9"/>
      <c r="Z675" s="9"/>
      <c r="AA675" s="9"/>
      <c r="AB675" s="9"/>
      <c r="AC675" s="9"/>
      <c r="AD675" s="9"/>
      <c r="AE675" s="9"/>
    </row>
    <row r="676">
      <c r="A676" s="172"/>
      <c r="B676" s="9"/>
      <c r="C676" s="9"/>
      <c r="D676" s="9"/>
      <c r="E676" s="9"/>
      <c r="F676" s="9"/>
      <c r="G676" s="9"/>
      <c r="H676" s="9"/>
      <c r="I676" s="9"/>
      <c r="J676" s="9"/>
      <c r="K676" s="9"/>
      <c r="L676" s="9"/>
      <c r="M676" s="9"/>
      <c r="N676" s="9"/>
      <c r="O676" s="9"/>
      <c r="P676" s="9"/>
      <c r="Q676" s="9"/>
      <c r="R676" s="9"/>
      <c r="S676" s="9"/>
      <c r="T676" s="9"/>
      <c r="U676" s="9"/>
      <c r="V676" s="9"/>
      <c r="W676" s="9"/>
      <c r="X676" s="9"/>
      <c r="Y676" s="9"/>
      <c r="Z676" s="9"/>
      <c r="AA676" s="9"/>
      <c r="AB676" s="9"/>
      <c r="AC676" s="9"/>
      <c r="AD676" s="9"/>
      <c r="AE676" s="9"/>
    </row>
    <row r="677">
      <c r="A677" s="172"/>
      <c r="B677" s="9"/>
      <c r="C677" s="9"/>
      <c r="D677" s="9"/>
      <c r="E677" s="9"/>
      <c r="F677" s="9"/>
      <c r="G677" s="9"/>
      <c r="H677" s="9"/>
      <c r="I677" s="9"/>
      <c r="J677" s="9"/>
      <c r="K677" s="9"/>
      <c r="L677" s="9"/>
      <c r="M677" s="9"/>
      <c r="N677" s="9"/>
      <c r="O677" s="9"/>
      <c r="P677" s="9"/>
      <c r="Q677" s="9"/>
      <c r="R677" s="9"/>
      <c r="S677" s="9"/>
      <c r="T677" s="9"/>
      <c r="U677" s="9"/>
      <c r="V677" s="9"/>
      <c r="W677" s="9"/>
      <c r="X677" s="9"/>
      <c r="Y677" s="9"/>
      <c r="Z677" s="9"/>
      <c r="AA677" s="9"/>
      <c r="AB677" s="9"/>
      <c r="AC677" s="9"/>
      <c r="AD677" s="9"/>
      <c r="AE677" s="9"/>
    </row>
    <row r="678">
      <c r="A678" s="172"/>
      <c r="B678" s="9"/>
      <c r="C678" s="9"/>
      <c r="D678" s="9"/>
      <c r="E678" s="9"/>
      <c r="F678" s="9"/>
      <c r="G678" s="9"/>
      <c r="H678" s="9"/>
      <c r="I678" s="9"/>
      <c r="J678" s="9"/>
      <c r="K678" s="9"/>
      <c r="L678" s="9"/>
      <c r="M678" s="9"/>
      <c r="N678" s="9"/>
      <c r="O678" s="9"/>
      <c r="P678" s="9"/>
      <c r="Q678" s="9"/>
      <c r="R678" s="9"/>
      <c r="S678" s="9"/>
      <c r="T678" s="9"/>
      <c r="U678" s="9"/>
      <c r="V678" s="9"/>
      <c r="W678" s="9"/>
      <c r="X678" s="9"/>
      <c r="Y678" s="9"/>
      <c r="Z678" s="9"/>
      <c r="AA678" s="9"/>
      <c r="AB678" s="9"/>
      <c r="AC678" s="9"/>
      <c r="AD678" s="9"/>
      <c r="AE678" s="9"/>
    </row>
    <row r="679">
      <c r="A679" s="172"/>
      <c r="B679" s="9"/>
      <c r="C679" s="9"/>
      <c r="D679" s="9"/>
      <c r="E679" s="9"/>
      <c r="F679" s="9"/>
      <c r="G679" s="9"/>
      <c r="H679" s="9"/>
      <c r="I679" s="9"/>
      <c r="J679" s="9"/>
      <c r="K679" s="9"/>
      <c r="L679" s="9"/>
      <c r="M679" s="9"/>
      <c r="N679" s="9"/>
      <c r="O679" s="9"/>
      <c r="P679" s="9"/>
      <c r="Q679" s="9"/>
      <c r="R679" s="9"/>
      <c r="S679" s="9"/>
      <c r="T679" s="9"/>
      <c r="U679" s="9"/>
      <c r="V679" s="9"/>
      <c r="W679" s="9"/>
      <c r="X679" s="9"/>
      <c r="Y679" s="9"/>
      <c r="Z679" s="9"/>
      <c r="AA679" s="9"/>
      <c r="AB679" s="9"/>
      <c r="AC679" s="9"/>
      <c r="AD679" s="9"/>
      <c r="AE679" s="9"/>
    </row>
    <row r="680">
      <c r="A680" s="172"/>
      <c r="B680" s="9"/>
      <c r="C680" s="9"/>
      <c r="D680" s="9"/>
      <c r="E680" s="9"/>
      <c r="F680" s="9"/>
      <c r="G680" s="9"/>
      <c r="H680" s="9"/>
      <c r="I680" s="9"/>
      <c r="J680" s="9"/>
      <c r="K680" s="9"/>
      <c r="L680" s="9"/>
      <c r="M680" s="9"/>
      <c r="N680" s="9"/>
      <c r="O680" s="9"/>
      <c r="P680" s="9"/>
      <c r="Q680" s="9"/>
      <c r="R680" s="9"/>
      <c r="S680" s="9"/>
      <c r="T680" s="9"/>
      <c r="U680" s="9"/>
      <c r="V680" s="9"/>
      <c r="W680" s="9"/>
      <c r="X680" s="9"/>
      <c r="Y680" s="9"/>
      <c r="Z680" s="9"/>
      <c r="AA680" s="9"/>
      <c r="AB680" s="9"/>
      <c r="AC680" s="9"/>
      <c r="AD680" s="9"/>
      <c r="AE680" s="9"/>
    </row>
    <row r="681">
      <c r="A681" s="172"/>
      <c r="B681" s="9"/>
      <c r="C681" s="9"/>
      <c r="D681" s="9"/>
      <c r="E681" s="9"/>
      <c r="F681" s="9"/>
      <c r="G681" s="9"/>
      <c r="H681" s="9"/>
      <c r="I681" s="9"/>
      <c r="J681" s="9"/>
      <c r="K681" s="9"/>
      <c r="L681" s="9"/>
      <c r="M681" s="9"/>
      <c r="N681" s="9"/>
      <c r="O681" s="9"/>
      <c r="P681" s="9"/>
      <c r="Q681" s="9"/>
      <c r="R681" s="9"/>
      <c r="S681" s="9"/>
      <c r="T681" s="9"/>
      <c r="U681" s="9"/>
      <c r="V681" s="9"/>
      <c r="W681" s="9"/>
      <c r="X681" s="9"/>
      <c r="Y681" s="9"/>
      <c r="Z681" s="9"/>
      <c r="AA681" s="9"/>
      <c r="AB681" s="9"/>
      <c r="AC681" s="9"/>
      <c r="AD681" s="9"/>
      <c r="AE681" s="9"/>
    </row>
    <row r="682">
      <c r="A682" s="172"/>
      <c r="B682" s="9"/>
      <c r="C682" s="9"/>
      <c r="D682" s="9"/>
      <c r="E682" s="9"/>
      <c r="F682" s="9"/>
      <c r="G682" s="9"/>
      <c r="H682" s="9"/>
      <c r="I682" s="9"/>
      <c r="J682" s="9"/>
      <c r="K682" s="9"/>
      <c r="L682" s="9"/>
      <c r="M682" s="9"/>
      <c r="N682" s="9"/>
      <c r="O682" s="9"/>
      <c r="P682" s="9"/>
      <c r="Q682" s="9"/>
      <c r="R682" s="9"/>
      <c r="S682" s="9"/>
      <c r="T682" s="9"/>
      <c r="U682" s="9"/>
      <c r="V682" s="9"/>
      <c r="W682" s="9"/>
      <c r="X682" s="9"/>
      <c r="Y682" s="9"/>
      <c r="Z682" s="9"/>
      <c r="AA682" s="9"/>
      <c r="AB682" s="9"/>
      <c r="AC682" s="9"/>
      <c r="AD682" s="9"/>
      <c r="AE682" s="9"/>
    </row>
    <row r="683">
      <c r="A683" s="172"/>
      <c r="B683" s="9"/>
      <c r="C683" s="9"/>
      <c r="D683" s="9"/>
      <c r="E683" s="9"/>
      <c r="F683" s="9"/>
      <c r="G683" s="9"/>
      <c r="H683" s="9"/>
      <c r="I683" s="9"/>
      <c r="J683" s="9"/>
      <c r="K683" s="9"/>
      <c r="L683" s="9"/>
      <c r="M683" s="9"/>
      <c r="N683" s="9"/>
      <c r="O683" s="9"/>
      <c r="P683" s="9"/>
      <c r="Q683" s="9"/>
      <c r="R683" s="9"/>
      <c r="S683" s="9"/>
      <c r="T683" s="9"/>
      <c r="U683" s="9"/>
      <c r="V683" s="9"/>
      <c r="W683" s="9"/>
      <c r="X683" s="9"/>
      <c r="Y683" s="9"/>
      <c r="Z683" s="9"/>
      <c r="AA683" s="9"/>
      <c r="AB683" s="9"/>
      <c r="AC683" s="9"/>
      <c r="AD683" s="9"/>
      <c r="AE683" s="9"/>
    </row>
    <row r="684">
      <c r="A684" s="172"/>
      <c r="B684" s="9"/>
      <c r="C684" s="9"/>
      <c r="D684" s="9"/>
      <c r="E684" s="9"/>
      <c r="F684" s="9"/>
      <c r="G684" s="9"/>
      <c r="H684" s="9"/>
      <c r="I684" s="9"/>
      <c r="J684" s="9"/>
      <c r="K684" s="9"/>
      <c r="L684" s="9"/>
      <c r="M684" s="9"/>
      <c r="N684" s="9"/>
      <c r="O684" s="9"/>
      <c r="P684" s="9"/>
      <c r="Q684" s="9"/>
      <c r="R684" s="9"/>
      <c r="S684" s="9"/>
      <c r="T684" s="9"/>
      <c r="U684" s="9"/>
      <c r="V684" s="9"/>
      <c r="W684" s="9"/>
      <c r="X684" s="9"/>
      <c r="Y684" s="9"/>
      <c r="Z684" s="9"/>
      <c r="AA684" s="9"/>
      <c r="AB684" s="9"/>
      <c r="AC684" s="9"/>
      <c r="AD684" s="9"/>
      <c r="AE684" s="9"/>
    </row>
    <row r="685">
      <c r="A685" s="172"/>
      <c r="B685" s="9"/>
      <c r="C685" s="9"/>
      <c r="D685" s="9"/>
      <c r="E685" s="9"/>
      <c r="F685" s="9"/>
      <c r="G685" s="9"/>
      <c r="H685" s="9"/>
      <c r="I685" s="9"/>
      <c r="J685" s="9"/>
      <c r="K685" s="9"/>
      <c r="L685" s="9"/>
      <c r="M685" s="9"/>
      <c r="N685" s="9"/>
      <c r="O685" s="9"/>
      <c r="P685" s="9"/>
      <c r="Q685" s="9"/>
      <c r="R685" s="9"/>
      <c r="S685" s="9"/>
      <c r="T685" s="9"/>
      <c r="U685" s="9"/>
      <c r="V685" s="9"/>
      <c r="W685" s="9"/>
      <c r="X685" s="9"/>
      <c r="Y685" s="9"/>
      <c r="Z685" s="9"/>
      <c r="AA685" s="9"/>
      <c r="AB685" s="9"/>
      <c r="AC685" s="9"/>
      <c r="AD685" s="9"/>
      <c r="AE685" s="9"/>
    </row>
    <row r="686">
      <c r="A686" s="172"/>
      <c r="B686" s="9"/>
      <c r="C686" s="9"/>
      <c r="D686" s="9"/>
      <c r="E686" s="9"/>
      <c r="F686" s="9"/>
      <c r="G686" s="9"/>
      <c r="H686" s="9"/>
      <c r="I686" s="9"/>
      <c r="J686" s="9"/>
      <c r="K686" s="9"/>
      <c r="L686" s="9"/>
      <c r="M686" s="9"/>
      <c r="N686" s="9"/>
      <c r="O686" s="9"/>
      <c r="P686" s="9"/>
      <c r="Q686" s="9"/>
      <c r="R686" s="9"/>
      <c r="S686" s="9"/>
      <c r="T686" s="9"/>
      <c r="U686" s="9"/>
      <c r="V686" s="9"/>
      <c r="W686" s="9"/>
      <c r="X686" s="9"/>
      <c r="Y686" s="9"/>
      <c r="Z686" s="9"/>
      <c r="AA686" s="9"/>
      <c r="AB686" s="9"/>
      <c r="AC686" s="9"/>
      <c r="AD686" s="9"/>
      <c r="AE686" s="9"/>
    </row>
    <row r="687">
      <c r="A687" s="172"/>
      <c r="B687" s="9"/>
      <c r="C687" s="9"/>
      <c r="D687" s="9"/>
      <c r="E687" s="9"/>
      <c r="F687" s="9"/>
      <c r="G687" s="9"/>
      <c r="H687" s="9"/>
      <c r="I687" s="9"/>
      <c r="J687" s="9"/>
      <c r="K687" s="9"/>
      <c r="L687" s="9"/>
      <c r="M687" s="9"/>
      <c r="N687" s="9"/>
      <c r="O687" s="9"/>
      <c r="P687" s="9"/>
      <c r="Q687" s="9"/>
      <c r="R687" s="9"/>
      <c r="S687" s="9"/>
      <c r="T687" s="9"/>
      <c r="U687" s="9"/>
      <c r="V687" s="9"/>
      <c r="W687" s="9"/>
      <c r="X687" s="9"/>
      <c r="Y687" s="9"/>
      <c r="Z687" s="9"/>
      <c r="AA687" s="9"/>
      <c r="AB687" s="9"/>
      <c r="AC687" s="9"/>
      <c r="AD687" s="9"/>
      <c r="AE687" s="9"/>
    </row>
    <row r="688">
      <c r="A688" s="172"/>
      <c r="B688" s="9"/>
      <c r="C688" s="9"/>
      <c r="D688" s="9"/>
      <c r="E688" s="9"/>
      <c r="F688" s="9"/>
      <c r="G688" s="9"/>
      <c r="H688" s="9"/>
      <c r="I688" s="9"/>
      <c r="J688" s="9"/>
      <c r="K688" s="9"/>
      <c r="L688" s="9"/>
      <c r="M688" s="9"/>
      <c r="N688" s="9"/>
      <c r="O688" s="9"/>
      <c r="P688" s="9"/>
      <c r="Q688" s="9"/>
      <c r="R688" s="9"/>
      <c r="S688" s="9"/>
      <c r="T688" s="9"/>
      <c r="U688" s="9"/>
      <c r="V688" s="9"/>
      <c r="W688" s="9"/>
      <c r="X688" s="9"/>
      <c r="Y688" s="9"/>
      <c r="Z688" s="9"/>
      <c r="AA688" s="9"/>
      <c r="AB688" s="9"/>
      <c r="AC688" s="9"/>
      <c r="AD688" s="9"/>
      <c r="AE688" s="9"/>
    </row>
    <row r="689">
      <c r="A689" s="172"/>
      <c r="B689" s="9"/>
      <c r="C689" s="9"/>
      <c r="D689" s="9"/>
      <c r="E689" s="9"/>
      <c r="F689" s="9"/>
      <c r="G689" s="9"/>
      <c r="H689" s="9"/>
      <c r="I689" s="9"/>
      <c r="J689" s="9"/>
      <c r="K689" s="9"/>
      <c r="L689" s="9"/>
      <c r="M689" s="9"/>
      <c r="N689" s="9"/>
      <c r="O689" s="9"/>
      <c r="P689" s="9"/>
      <c r="Q689" s="9"/>
      <c r="R689" s="9"/>
      <c r="S689" s="9"/>
      <c r="T689" s="9"/>
      <c r="U689" s="9"/>
      <c r="V689" s="9"/>
      <c r="W689" s="9"/>
      <c r="X689" s="9"/>
      <c r="Y689" s="9"/>
      <c r="Z689" s="9"/>
      <c r="AA689" s="9"/>
      <c r="AB689" s="9"/>
      <c r="AC689" s="9"/>
      <c r="AD689" s="9"/>
      <c r="AE689" s="9"/>
    </row>
    <row r="690">
      <c r="A690" s="172"/>
      <c r="B690" s="9"/>
      <c r="C690" s="9"/>
      <c r="D690" s="9"/>
      <c r="E690" s="9"/>
      <c r="F690" s="9"/>
      <c r="G690" s="9"/>
      <c r="H690" s="9"/>
      <c r="I690" s="9"/>
      <c r="J690" s="9"/>
      <c r="K690" s="9"/>
      <c r="L690" s="9"/>
      <c r="M690" s="9"/>
      <c r="N690" s="9"/>
      <c r="O690" s="9"/>
      <c r="P690" s="9"/>
      <c r="Q690" s="9"/>
      <c r="R690" s="9"/>
      <c r="S690" s="9"/>
      <c r="T690" s="9"/>
      <c r="U690" s="9"/>
      <c r="V690" s="9"/>
      <c r="W690" s="9"/>
      <c r="X690" s="9"/>
      <c r="Y690" s="9"/>
      <c r="Z690" s="9"/>
      <c r="AA690" s="9"/>
      <c r="AB690" s="9"/>
      <c r="AC690" s="9"/>
      <c r="AD690" s="9"/>
      <c r="AE690" s="9"/>
    </row>
    <row r="691">
      <c r="A691" s="172"/>
      <c r="B691" s="9"/>
      <c r="C691" s="9"/>
      <c r="D691" s="9"/>
      <c r="E691" s="9"/>
      <c r="F691" s="9"/>
      <c r="G691" s="9"/>
      <c r="H691" s="9"/>
      <c r="I691" s="9"/>
      <c r="J691" s="9"/>
      <c r="K691" s="9"/>
      <c r="L691" s="9"/>
      <c r="M691" s="9"/>
      <c r="N691" s="9"/>
      <c r="O691" s="9"/>
      <c r="P691" s="9"/>
      <c r="Q691" s="9"/>
      <c r="R691" s="9"/>
      <c r="S691" s="9"/>
      <c r="T691" s="9"/>
      <c r="U691" s="9"/>
      <c r="V691" s="9"/>
      <c r="W691" s="9"/>
      <c r="X691" s="9"/>
      <c r="Y691" s="9"/>
      <c r="Z691" s="9"/>
      <c r="AA691" s="9"/>
      <c r="AB691" s="9"/>
      <c r="AC691" s="9"/>
      <c r="AD691" s="9"/>
      <c r="AE691" s="9"/>
    </row>
    <row r="692">
      <c r="A692" s="172"/>
      <c r="B692" s="9"/>
      <c r="C692" s="9"/>
      <c r="D692" s="9"/>
      <c r="E692" s="9"/>
      <c r="F692" s="9"/>
      <c r="G692" s="9"/>
      <c r="H692" s="9"/>
      <c r="I692" s="9"/>
      <c r="J692" s="9"/>
      <c r="K692" s="9"/>
      <c r="L692" s="9"/>
      <c r="M692" s="9"/>
      <c r="N692" s="9"/>
      <c r="O692" s="9"/>
      <c r="P692" s="9"/>
      <c r="Q692" s="9"/>
      <c r="R692" s="9"/>
      <c r="S692" s="9"/>
      <c r="T692" s="9"/>
      <c r="U692" s="9"/>
      <c r="V692" s="9"/>
      <c r="W692" s="9"/>
      <c r="X692" s="9"/>
      <c r="Y692" s="9"/>
      <c r="Z692" s="9"/>
      <c r="AA692" s="9"/>
      <c r="AB692" s="9"/>
      <c r="AC692" s="9"/>
      <c r="AD692" s="9"/>
      <c r="AE692" s="9"/>
    </row>
    <row r="693">
      <c r="A693" s="172"/>
      <c r="B693" s="9"/>
      <c r="C693" s="9"/>
      <c r="D693" s="9"/>
      <c r="E693" s="9"/>
      <c r="F693" s="9"/>
      <c r="G693" s="9"/>
      <c r="H693" s="9"/>
      <c r="I693" s="9"/>
      <c r="J693" s="9"/>
      <c r="K693" s="9"/>
      <c r="L693" s="9"/>
      <c r="M693" s="9"/>
      <c r="N693" s="9"/>
      <c r="O693" s="9"/>
      <c r="P693" s="9"/>
      <c r="Q693" s="9"/>
      <c r="R693" s="9"/>
      <c r="S693" s="9"/>
      <c r="T693" s="9"/>
      <c r="U693" s="9"/>
      <c r="V693" s="9"/>
      <c r="W693" s="9"/>
      <c r="X693" s="9"/>
      <c r="Y693" s="9"/>
      <c r="Z693" s="9"/>
      <c r="AA693" s="9"/>
      <c r="AB693" s="9"/>
      <c r="AC693" s="9"/>
      <c r="AD693" s="9"/>
      <c r="AE693" s="9"/>
    </row>
    <row r="694">
      <c r="A694" s="172"/>
      <c r="B694" s="9"/>
      <c r="C694" s="9"/>
      <c r="D694" s="9"/>
      <c r="E694" s="9"/>
      <c r="F694" s="9"/>
      <c r="G694" s="9"/>
      <c r="H694" s="9"/>
      <c r="I694" s="9"/>
      <c r="J694" s="9"/>
      <c r="K694" s="9"/>
      <c r="L694" s="9"/>
      <c r="M694" s="9"/>
      <c r="N694" s="9"/>
      <c r="O694" s="9"/>
      <c r="P694" s="9"/>
      <c r="Q694" s="9"/>
      <c r="R694" s="9"/>
      <c r="S694" s="9"/>
      <c r="T694" s="9"/>
      <c r="U694" s="9"/>
      <c r="V694" s="9"/>
      <c r="W694" s="9"/>
      <c r="X694" s="9"/>
      <c r="Y694" s="9"/>
      <c r="Z694" s="9"/>
      <c r="AA694" s="9"/>
      <c r="AB694" s="9"/>
      <c r="AC694" s="9"/>
      <c r="AD694" s="9"/>
      <c r="AE694" s="9"/>
    </row>
    <row r="695">
      <c r="A695" s="172"/>
      <c r="B695" s="9"/>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row>
    <row r="696">
      <c r="A696" s="172"/>
      <c r="B696" s="9"/>
      <c r="C696" s="9"/>
      <c r="D696" s="9"/>
      <c r="E696" s="9"/>
      <c r="F696" s="9"/>
      <c r="G696" s="9"/>
      <c r="H696" s="9"/>
      <c r="I696" s="9"/>
      <c r="J696" s="9"/>
      <c r="K696" s="9"/>
      <c r="L696" s="9"/>
      <c r="M696" s="9"/>
      <c r="N696" s="9"/>
      <c r="O696" s="9"/>
      <c r="P696" s="9"/>
      <c r="Q696" s="9"/>
      <c r="R696" s="9"/>
      <c r="S696" s="9"/>
      <c r="T696" s="9"/>
      <c r="U696" s="9"/>
      <c r="V696" s="9"/>
      <c r="W696" s="9"/>
      <c r="X696" s="9"/>
      <c r="Y696" s="9"/>
      <c r="Z696" s="9"/>
      <c r="AA696" s="9"/>
      <c r="AB696" s="9"/>
      <c r="AC696" s="9"/>
      <c r="AD696" s="9"/>
      <c r="AE696" s="9"/>
    </row>
    <row r="697">
      <c r="A697" s="172"/>
      <c r="B697" s="9"/>
      <c r="C697" s="9"/>
      <c r="D697" s="9"/>
      <c r="E697" s="9"/>
      <c r="F697" s="9"/>
      <c r="G697" s="9"/>
      <c r="H697" s="9"/>
      <c r="I697" s="9"/>
      <c r="J697" s="9"/>
      <c r="K697" s="9"/>
      <c r="L697" s="9"/>
      <c r="M697" s="9"/>
      <c r="N697" s="9"/>
      <c r="O697" s="9"/>
      <c r="P697" s="9"/>
      <c r="Q697" s="9"/>
      <c r="R697" s="9"/>
      <c r="S697" s="9"/>
      <c r="T697" s="9"/>
      <c r="U697" s="9"/>
      <c r="V697" s="9"/>
      <c r="W697" s="9"/>
      <c r="X697" s="9"/>
      <c r="Y697" s="9"/>
      <c r="Z697" s="9"/>
      <c r="AA697" s="9"/>
      <c r="AB697" s="9"/>
      <c r="AC697" s="9"/>
      <c r="AD697" s="9"/>
      <c r="AE697" s="9"/>
    </row>
    <row r="698">
      <c r="A698" s="172"/>
      <c r="B698" s="9"/>
      <c r="C698" s="9"/>
      <c r="D698" s="9"/>
      <c r="E698" s="9"/>
      <c r="F698" s="9"/>
      <c r="G698" s="9"/>
      <c r="H698" s="9"/>
      <c r="I698" s="9"/>
      <c r="J698" s="9"/>
      <c r="K698" s="9"/>
      <c r="L698" s="9"/>
      <c r="M698" s="9"/>
      <c r="N698" s="9"/>
      <c r="O698" s="9"/>
      <c r="P698" s="9"/>
      <c r="Q698" s="9"/>
      <c r="R698" s="9"/>
      <c r="S698" s="9"/>
      <c r="T698" s="9"/>
      <c r="U698" s="9"/>
      <c r="V698" s="9"/>
      <c r="W698" s="9"/>
      <c r="X698" s="9"/>
      <c r="Y698" s="9"/>
      <c r="Z698" s="9"/>
      <c r="AA698" s="9"/>
      <c r="AB698" s="9"/>
      <c r="AC698" s="9"/>
      <c r="AD698" s="9"/>
      <c r="AE698" s="9"/>
    </row>
    <row r="699">
      <c r="A699" s="172"/>
      <c r="B699" s="9"/>
      <c r="C699" s="9"/>
      <c r="D699" s="9"/>
      <c r="E699" s="9"/>
      <c r="F699" s="9"/>
      <c r="G699" s="9"/>
      <c r="H699" s="9"/>
      <c r="I699" s="9"/>
      <c r="J699" s="9"/>
      <c r="K699" s="9"/>
      <c r="L699" s="9"/>
      <c r="M699" s="9"/>
      <c r="N699" s="9"/>
      <c r="O699" s="9"/>
      <c r="P699" s="9"/>
      <c r="Q699" s="9"/>
      <c r="R699" s="9"/>
      <c r="S699" s="9"/>
      <c r="T699" s="9"/>
      <c r="U699" s="9"/>
      <c r="V699" s="9"/>
      <c r="W699" s="9"/>
      <c r="X699" s="9"/>
      <c r="Y699" s="9"/>
      <c r="Z699" s="9"/>
      <c r="AA699" s="9"/>
      <c r="AB699" s="9"/>
      <c r="AC699" s="9"/>
      <c r="AD699" s="9"/>
      <c r="AE699" s="9"/>
    </row>
    <row r="700">
      <c r="A700" s="172"/>
      <c r="B700" s="9"/>
      <c r="C700" s="9"/>
      <c r="D700" s="9"/>
      <c r="E700" s="9"/>
      <c r="F700" s="9"/>
      <c r="G700" s="9"/>
      <c r="H700" s="9"/>
      <c r="I700" s="9"/>
      <c r="J700" s="9"/>
      <c r="K700" s="9"/>
      <c r="L700" s="9"/>
      <c r="M700" s="9"/>
      <c r="N700" s="9"/>
      <c r="O700" s="9"/>
      <c r="P700" s="9"/>
      <c r="Q700" s="9"/>
      <c r="R700" s="9"/>
      <c r="S700" s="9"/>
      <c r="T700" s="9"/>
      <c r="U700" s="9"/>
      <c r="V700" s="9"/>
      <c r="W700" s="9"/>
      <c r="X700" s="9"/>
      <c r="Y700" s="9"/>
      <c r="Z700" s="9"/>
      <c r="AA700" s="9"/>
      <c r="AB700" s="9"/>
      <c r="AC700" s="9"/>
      <c r="AD700" s="9"/>
      <c r="AE700" s="9"/>
    </row>
    <row r="701">
      <c r="A701" s="172"/>
      <c r="B701" s="9"/>
      <c r="C701" s="9"/>
      <c r="D701" s="9"/>
      <c r="E701" s="9"/>
      <c r="F701" s="9"/>
      <c r="G701" s="9"/>
      <c r="H701" s="9"/>
      <c r="I701" s="9"/>
      <c r="J701" s="9"/>
      <c r="K701" s="9"/>
      <c r="L701" s="9"/>
      <c r="M701" s="9"/>
      <c r="N701" s="9"/>
      <c r="O701" s="9"/>
      <c r="P701" s="9"/>
      <c r="Q701" s="9"/>
      <c r="R701" s="9"/>
      <c r="S701" s="9"/>
      <c r="T701" s="9"/>
      <c r="U701" s="9"/>
      <c r="V701" s="9"/>
      <c r="W701" s="9"/>
      <c r="X701" s="9"/>
      <c r="Y701" s="9"/>
      <c r="Z701" s="9"/>
      <c r="AA701" s="9"/>
      <c r="AB701" s="9"/>
      <c r="AC701" s="9"/>
      <c r="AD701" s="9"/>
      <c r="AE701" s="9"/>
    </row>
    <row r="702">
      <c r="A702" s="172"/>
      <c r="B702" s="9"/>
      <c r="C702" s="9"/>
      <c r="D702" s="9"/>
      <c r="E702" s="9"/>
      <c r="F702" s="9"/>
      <c r="G702" s="9"/>
      <c r="H702" s="9"/>
      <c r="I702" s="9"/>
      <c r="J702" s="9"/>
      <c r="K702" s="9"/>
      <c r="L702" s="9"/>
      <c r="M702" s="9"/>
      <c r="N702" s="9"/>
      <c r="O702" s="9"/>
      <c r="P702" s="9"/>
      <c r="Q702" s="9"/>
      <c r="R702" s="9"/>
      <c r="S702" s="9"/>
      <c r="T702" s="9"/>
      <c r="U702" s="9"/>
      <c r="V702" s="9"/>
      <c r="W702" s="9"/>
      <c r="X702" s="9"/>
      <c r="Y702" s="9"/>
      <c r="Z702" s="9"/>
      <c r="AA702" s="9"/>
      <c r="AB702" s="9"/>
      <c r="AC702" s="9"/>
      <c r="AD702" s="9"/>
      <c r="AE702" s="9"/>
    </row>
    <row r="703">
      <c r="A703" s="172"/>
      <c r="B703" s="9"/>
      <c r="C703" s="9"/>
      <c r="D703" s="9"/>
      <c r="E703" s="9"/>
      <c r="F703" s="9"/>
      <c r="G703" s="9"/>
      <c r="H703" s="9"/>
      <c r="I703" s="9"/>
      <c r="J703" s="9"/>
      <c r="K703" s="9"/>
      <c r="L703" s="9"/>
      <c r="M703" s="9"/>
      <c r="N703" s="9"/>
      <c r="O703" s="9"/>
      <c r="P703" s="9"/>
      <c r="Q703" s="9"/>
      <c r="R703" s="9"/>
      <c r="S703" s="9"/>
      <c r="T703" s="9"/>
      <c r="U703" s="9"/>
      <c r="V703" s="9"/>
      <c r="W703" s="9"/>
      <c r="X703" s="9"/>
      <c r="Y703" s="9"/>
      <c r="Z703" s="9"/>
      <c r="AA703" s="9"/>
      <c r="AB703" s="9"/>
      <c r="AC703" s="9"/>
      <c r="AD703" s="9"/>
      <c r="AE703" s="9"/>
    </row>
    <row r="704">
      <c r="A704" s="172"/>
      <c r="B704" s="9"/>
      <c r="C704" s="9"/>
      <c r="D704" s="9"/>
      <c r="E704" s="9"/>
      <c r="F704" s="9"/>
      <c r="G704" s="9"/>
      <c r="H704" s="9"/>
      <c r="I704" s="9"/>
      <c r="J704" s="9"/>
      <c r="K704" s="9"/>
      <c r="L704" s="9"/>
      <c r="M704" s="9"/>
      <c r="N704" s="9"/>
      <c r="O704" s="9"/>
      <c r="P704" s="9"/>
      <c r="Q704" s="9"/>
      <c r="R704" s="9"/>
      <c r="S704" s="9"/>
      <c r="T704" s="9"/>
      <c r="U704" s="9"/>
      <c r="V704" s="9"/>
      <c r="W704" s="9"/>
      <c r="X704" s="9"/>
      <c r="Y704" s="9"/>
      <c r="Z704" s="9"/>
      <c r="AA704" s="9"/>
      <c r="AB704" s="9"/>
      <c r="AC704" s="9"/>
      <c r="AD704" s="9"/>
      <c r="AE704" s="9"/>
    </row>
    <row r="705">
      <c r="A705" s="172"/>
      <c r="B705" s="9"/>
      <c r="C705" s="9"/>
      <c r="D705" s="9"/>
      <c r="E705" s="9"/>
      <c r="F705" s="9"/>
      <c r="G705" s="9"/>
      <c r="H705" s="9"/>
      <c r="I705" s="9"/>
      <c r="J705" s="9"/>
      <c r="K705" s="9"/>
      <c r="L705" s="9"/>
      <c r="M705" s="9"/>
      <c r="N705" s="9"/>
      <c r="O705" s="9"/>
      <c r="P705" s="9"/>
      <c r="Q705" s="9"/>
      <c r="R705" s="9"/>
      <c r="S705" s="9"/>
      <c r="T705" s="9"/>
      <c r="U705" s="9"/>
      <c r="V705" s="9"/>
      <c r="W705" s="9"/>
      <c r="X705" s="9"/>
      <c r="Y705" s="9"/>
      <c r="Z705" s="9"/>
      <c r="AA705" s="9"/>
      <c r="AB705" s="9"/>
      <c r="AC705" s="9"/>
      <c r="AD705" s="9"/>
      <c r="AE705" s="9"/>
    </row>
    <row r="706">
      <c r="A706" s="172"/>
      <c r="B706" s="9"/>
      <c r="C706" s="9"/>
      <c r="D706" s="9"/>
      <c r="E706" s="9"/>
      <c r="F706" s="9"/>
      <c r="G706" s="9"/>
      <c r="H706" s="9"/>
      <c r="I706" s="9"/>
      <c r="J706" s="9"/>
      <c r="K706" s="9"/>
      <c r="L706" s="9"/>
      <c r="M706" s="9"/>
      <c r="N706" s="9"/>
      <c r="O706" s="9"/>
      <c r="P706" s="9"/>
      <c r="Q706" s="9"/>
      <c r="R706" s="9"/>
      <c r="S706" s="9"/>
      <c r="T706" s="9"/>
      <c r="U706" s="9"/>
      <c r="V706" s="9"/>
      <c r="W706" s="9"/>
      <c r="X706" s="9"/>
      <c r="Y706" s="9"/>
      <c r="Z706" s="9"/>
      <c r="AA706" s="9"/>
      <c r="AB706" s="9"/>
      <c r="AC706" s="9"/>
      <c r="AD706" s="9"/>
      <c r="AE706" s="9"/>
    </row>
    <row r="707">
      <c r="A707" s="172"/>
      <c r="B707" s="9"/>
      <c r="C707" s="9"/>
      <c r="D707" s="9"/>
      <c r="E707" s="9"/>
      <c r="F707" s="9"/>
      <c r="G707" s="9"/>
      <c r="H707" s="9"/>
      <c r="I707" s="9"/>
      <c r="J707" s="9"/>
      <c r="K707" s="9"/>
      <c r="L707" s="9"/>
      <c r="M707" s="9"/>
      <c r="N707" s="9"/>
      <c r="O707" s="9"/>
      <c r="P707" s="9"/>
      <c r="Q707" s="9"/>
      <c r="R707" s="9"/>
      <c r="S707" s="9"/>
      <c r="T707" s="9"/>
      <c r="U707" s="9"/>
      <c r="V707" s="9"/>
      <c r="W707" s="9"/>
      <c r="X707" s="9"/>
      <c r="Y707" s="9"/>
      <c r="Z707" s="9"/>
      <c r="AA707" s="9"/>
      <c r="AB707" s="9"/>
      <c r="AC707" s="9"/>
      <c r="AD707" s="9"/>
      <c r="AE707" s="9"/>
    </row>
    <row r="708">
      <c r="A708" s="172"/>
      <c r="B708" s="9"/>
      <c r="C708" s="9"/>
      <c r="D708" s="9"/>
      <c r="E708" s="9"/>
      <c r="F708" s="9"/>
      <c r="G708" s="9"/>
      <c r="H708" s="9"/>
      <c r="I708" s="9"/>
      <c r="J708" s="9"/>
      <c r="K708" s="9"/>
      <c r="L708" s="9"/>
      <c r="M708" s="9"/>
      <c r="N708" s="9"/>
      <c r="O708" s="9"/>
      <c r="P708" s="9"/>
      <c r="Q708" s="9"/>
      <c r="R708" s="9"/>
      <c r="S708" s="9"/>
      <c r="T708" s="9"/>
      <c r="U708" s="9"/>
      <c r="V708" s="9"/>
      <c r="W708" s="9"/>
      <c r="X708" s="9"/>
      <c r="Y708" s="9"/>
      <c r="Z708" s="9"/>
      <c r="AA708" s="9"/>
      <c r="AB708" s="9"/>
      <c r="AC708" s="9"/>
      <c r="AD708" s="9"/>
      <c r="AE708" s="9"/>
    </row>
    <row r="709">
      <c r="A709" s="172"/>
      <c r="B709" s="9"/>
      <c r="C709" s="9"/>
      <c r="D709" s="9"/>
      <c r="E709" s="9"/>
      <c r="F709" s="9"/>
      <c r="G709" s="9"/>
      <c r="H709" s="9"/>
      <c r="I709" s="9"/>
      <c r="J709" s="9"/>
      <c r="K709" s="9"/>
      <c r="L709" s="9"/>
      <c r="M709" s="9"/>
      <c r="N709" s="9"/>
      <c r="O709" s="9"/>
      <c r="P709" s="9"/>
      <c r="Q709" s="9"/>
      <c r="R709" s="9"/>
      <c r="S709" s="9"/>
      <c r="T709" s="9"/>
      <c r="U709" s="9"/>
      <c r="V709" s="9"/>
      <c r="W709" s="9"/>
      <c r="X709" s="9"/>
      <c r="Y709" s="9"/>
      <c r="Z709" s="9"/>
      <c r="AA709" s="9"/>
      <c r="AB709" s="9"/>
      <c r="AC709" s="9"/>
      <c r="AD709" s="9"/>
      <c r="AE709" s="9"/>
    </row>
    <row r="710">
      <c r="A710" s="172"/>
      <c r="B710" s="9"/>
      <c r="C710" s="9"/>
      <c r="D710" s="9"/>
      <c r="E710" s="9"/>
      <c r="F710" s="9"/>
      <c r="G710" s="9"/>
      <c r="H710" s="9"/>
      <c r="I710" s="9"/>
      <c r="J710" s="9"/>
      <c r="K710" s="9"/>
      <c r="L710" s="9"/>
      <c r="M710" s="9"/>
      <c r="N710" s="9"/>
      <c r="O710" s="9"/>
      <c r="P710" s="9"/>
      <c r="Q710" s="9"/>
      <c r="R710" s="9"/>
      <c r="S710" s="9"/>
      <c r="T710" s="9"/>
      <c r="U710" s="9"/>
      <c r="V710" s="9"/>
      <c r="W710" s="9"/>
      <c r="X710" s="9"/>
      <c r="Y710" s="9"/>
      <c r="Z710" s="9"/>
      <c r="AA710" s="9"/>
      <c r="AB710" s="9"/>
      <c r="AC710" s="9"/>
      <c r="AD710" s="9"/>
      <c r="AE710" s="9"/>
    </row>
    <row r="711">
      <c r="A711" s="172"/>
      <c r="B711" s="9"/>
      <c r="C711" s="9"/>
      <c r="D711" s="9"/>
      <c r="E711" s="9"/>
      <c r="F711" s="9"/>
      <c r="G711" s="9"/>
      <c r="H711" s="9"/>
      <c r="I711" s="9"/>
      <c r="J711" s="9"/>
      <c r="K711" s="9"/>
      <c r="L711" s="9"/>
      <c r="M711" s="9"/>
      <c r="N711" s="9"/>
      <c r="O711" s="9"/>
      <c r="P711" s="9"/>
      <c r="Q711" s="9"/>
      <c r="R711" s="9"/>
      <c r="S711" s="9"/>
      <c r="T711" s="9"/>
      <c r="U711" s="9"/>
      <c r="V711" s="9"/>
      <c r="W711" s="9"/>
      <c r="X711" s="9"/>
      <c r="Y711" s="9"/>
      <c r="Z711" s="9"/>
      <c r="AA711" s="9"/>
      <c r="AB711" s="9"/>
      <c r="AC711" s="9"/>
      <c r="AD711" s="9"/>
      <c r="AE711" s="9"/>
    </row>
    <row r="712">
      <c r="A712" s="172"/>
      <c r="B712" s="9"/>
      <c r="C712" s="9"/>
      <c r="D712" s="9"/>
      <c r="E712" s="9"/>
      <c r="F712" s="9"/>
      <c r="G712" s="9"/>
      <c r="H712" s="9"/>
      <c r="I712" s="9"/>
      <c r="J712" s="9"/>
      <c r="K712" s="9"/>
      <c r="L712" s="9"/>
      <c r="M712" s="9"/>
      <c r="N712" s="9"/>
      <c r="O712" s="9"/>
      <c r="P712" s="9"/>
      <c r="Q712" s="9"/>
      <c r="R712" s="9"/>
      <c r="S712" s="9"/>
      <c r="T712" s="9"/>
      <c r="U712" s="9"/>
      <c r="V712" s="9"/>
      <c r="W712" s="9"/>
      <c r="X712" s="9"/>
      <c r="Y712" s="9"/>
      <c r="Z712" s="9"/>
      <c r="AA712" s="9"/>
      <c r="AB712" s="9"/>
      <c r="AC712" s="9"/>
      <c r="AD712" s="9"/>
      <c r="AE712" s="9"/>
    </row>
    <row r="713">
      <c r="A713" s="172"/>
      <c r="B713" s="9"/>
      <c r="C713" s="9"/>
      <c r="D713" s="9"/>
      <c r="E713" s="9"/>
      <c r="F713" s="9"/>
      <c r="G713" s="9"/>
      <c r="H713" s="9"/>
      <c r="I713" s="9"/>
      <c r="J713" s="9"/>
      <c r="K713" s="9"/>
      <c r="L713" s="9"/>
      <c r="M713" s="9"/>
      <c r="N713" s="9"/>
      <c r="O713" s="9"/>
      <c r="P713" s="9"/>
      <c r="Q713" s="9"/>
      <c r="R713" s="9"/>
      <c r="S713" s="9"/>
      <c r="T713" s="9"/>
      <c r="U713" s="9"/>
      <c r="V713" s="9"/>
      <c r="W713" s="9"/>
      <c r="X713" s="9"/>
      <c r="Y713" s="9"/>
      <c r="Z713" s="9"/>
      <c r="AA713" s="9"/>
      <c r="AB713" s="9"/>
      <c r="AC713" s="9"/>
      <c r="AD713" s="9"/>
      <c r="AE713" s="9"/>
    </row>
    <row r="714">
      <c r="A714" s="172"/>
      <c r="B714" s="9"/>
      <c r="C714" s="9"/>
      <c r="D714" s="9"/>
      <c r="E714" s="9"/>
      <c r="F714" s="9"/>
      <c r="G714" s="9"/>
      <c r="H714" s="9"/>
      <c r="I714" s="9"/>
      <c r="J714" s="9"/>
      <c r="K714" s="9"/>
      <c r="L714" s="9"/>
      <c r="M714" s="9"/>
      <c r="N714" s="9"/>
      <c r="O714" s="9"/>
      <c r="P714" s="9"/>
      <c r="Q714" s="9"/>
      <c r="R714" s="9"/>
      <c r="S714" s="9"/>
      <c r="T714" s="9"/>
      <c r="U714" s="9"/>
      <c r="V714" s="9"/>
      <c r="W714" s="9"/>
      <c r="X714" s="9"/>
      <c r="Y714" s="9"/>
      <c r="Z714" s="9"/>
      <c r="AA714" s="9"/>
      <c r="AB714" s="9"/>
      <c r="AC714" s="9"/>
      <c r="AD714" s="9"/>
      <c r="AE714" s="9"/>
    </row>
    <row r="715">
      <c r="A715" s="172"/>
      <c r="B715" s="9"/>
      <c r="C715" s="9"/>
      <c r="D715" s="9"/>
      <c r="E715" s="9"/>
      <c r="F715" s="9"/>
      <c r="G715" s="9"/>
      <c r="H715" s="9"/>
      <c r="I715" s="9"/>
      <c r="J715" s="9"/>
      <c r="K715" s="9"/>
      <c r="L715" s="9"/>
      <c r="M715" s="9"/>
      <c r="N715" s="9"/>
      <c r="O715" s="9"/>
      <c r="P715" s="9"/>
      <c r="Q715" s="9"/>
      <c r="R715" s="9"/>
      <c r="S715" s="9"/>
      <c r="T715" s="9"/>
      <c r="U715" s="9"/>
      <c r="V715" s="9"/>
      <c r="W715" s="9"/>
      <c r="X715" s="9"/>
      <c r="Y715" s="9"/>
      <c r="Z715" s="9"/>
      <c r="AA715" s="9"/>
      <c r="AB715" s="9"/>
      <c r="AC715" s="9"/>
      <c r="AD715" s="9"/>
      <c r="AE715" s="9"/>
    </row>
    <row r="716">
      <c r="A716" s="172"/>
      <c r="B716" s="9"/>
      <c r="C716" s="9"/>
      <c r="D716" s="9"/>
      <c r="E716" s="9"/>
      <c r="F716" s="9"/>
      <c r="G716" s="9"/>
      <c r="H716" s="9"/>
      <c r="I716" s="9"/>
      <c r="J716" s="9"/>
      <c r="K716" s="9"/>
      <c r="L716" s="9"/>
      <c r="M716" s="9"/>
      <c r="N716" s="9"/>
      <c r="O716" s="9"/>
      <c r="P716" s="9"/>
      <c r="Q716" s="9"/>
      <c r="R716" s="9"/>
      <c r="S716" s="9"/>
      <c r="T716" s="9"/>
      <c r="U716" s="9"/>
      <c r="V716" s="9"/>
      <c r="W716" s="9"/>
      <c r="X716" s="9"/>
      <c r="Y716" s="9"/>
      <c r="Z716" s="9"/>
      <c r="AA716" s="9"/>
      <c r="AB716" s="9"/>
      <c r="AC716" s="9"/>
      <c r="AD716" s="9"/>
      <c r="AE716" s="9"/>
    </row>
    <row r="717">
      <c r="A717" s="172"/>
      <c r="B717" s="9"/>
      <c r="C717" s="9"/>
      <c r="D717" s="9"/>
      <c r="E717" s="9"/>
      <c r="F717" s="9"/>
      <c r="G717" s="9"/>
      <c r="H717" s="9"/>
      <c r="I717" s="9"/>
      <c r="J717" s="9"/>
      <c r="K717" s="9"/>
      <c r="L717" s="9"/>
      <c r="M717" s="9"/>
      <c r="N717" s="9"/>
      <c r="O717" s="9"/>
      <c r="P717" s="9"/>
      <c r="Q717" s="9"/>
      <c r="R717" s="9"/>
      <c r="S717" s="9"/>
      <c r="T717" s="9"/>
      <c r="U717" s="9"/>
      <c r="V717" s="9"/>
      <c r="W717" s="9"/>
      <c r="X717" s="9"/>
      <c r="Y717" s="9"/>
      <c r="Z717" s="9"/>
      <c r="AA717" s="9"/>
      <c r="AB717" s="9"/>
      <c r="AC717" s="9"/>
      <c r="AD717" s="9"/>
      <c r="AE717" s="9"/>
    </row>
    <row r="718">
      <c r="A718" s="172"/>
      <c r="B718" s="9"/>
      <c r="C718" s="9"/>
      <c r="D718" s="9"/>
      <c r="E718" s="9"/>
      <c r="F718" s="9"/>
      <c r="G718" s="9"/>
      <c r="H718" s="9"/>
      <c r="I718" s="9"/>
      <c r="J718" s="9"/>
      <c r="K718" s="9"/>
      <c r="L718" s="9"/>
      <c r="M718" s="9"/>
      <c r="N718" s="9"/>
      <c r="O718" s="9"/>
      <c r="P718" s="9"/>
      <c r="Q718" s="9"/>
      <c r="R718" s="9"/>
      <c r="S718" s="9"/>
      <c r="T718" s="9"/>
      <c r="U718" s="9"/>
      <c r="V718" s="9"/>
      <c r="W718" s="9"/>
      <c r="X718" s="9"/>
      <c r="Y718" s="9"/>
      <c r="Z718" s="9"/>
      <c r="AA718" s="9"/>
      <c r="AB718" s="9"/>
      <c r="AC718" s="9"/>
      <c r="AD718" s="9"/>
      <c r="AE718" s="9"/>
    </row>
    <row r="719">
      <c r="A719" s="172"/>
      <c r="B719" s="9"/>
      <c r="C719" s="9"/>
      <c r="D719" s="9"/>
      <c r="E719" s="9"/>
      <c r="F719" s="9"/>
      <c r="G719" s="9"/>
      <c r="H719" s="9"/>
      <c r="I719" s="9"/>
      <c r="J719" s="9"/>
      <c r="K719" s="9"/>
      <c r="L719" s="9"/>
      <c r="M719" s="9"/>
      <c r="N719" s="9"/>
      <c r="O719" s="9"/>
      <c r="P719" s="9"/>
      <c r="Q719" s="9"/>
      <c r="R719" s="9"/>
      <c r="S719" s="9"/>
      <c r="T719" s="9"/>
      <c r="U719" s="9"/>
      <c r="V719" s="9"/>
      <c r="W719" s="9"/>
      <c r="X719" s="9"/>
      <c r="Y719" s="9"/>
      <c r="Z719" s="9"/>
      <c r="AA719" s="9"/>
      <c r="AB719" s="9"/>
      <c r="AC719" s="9"/>
      <c r="AD719" s="9"/>
      <c r="AE719" s="9"/>
    </row>
    <row r="720">
      <c r="A720" s="172"/>
      <c r="B720" s="9"/>
      <c r="C720" s="9"/>
      <c r="D720" s="9"/>
      <c r="E720" s="9"/>
      <c r="F720" s="9"/>
      <c r="G720" s="9"/>
      <c r="H720" s="9"/>
      <c r="I720" s="9"/>
      <c r="J720" s="9"/>
      <c r="K720" s="9"/>
      <c r="L720" s="9"/>
      <c r="M720" s="9"/>
      <c r="N720" s="9"/>
      <c r="O720" s="9"/>
      <c r="P720" s="9"/>
      <c r="Q720" s="9"/>
      <c r="R720" s="9"/>
      <c r="S720" s="9"/>
      <c r="T720" s="9"/>
      <c r="U720" s="9"/>
      <c r="V720" s="9"/>
      <c r="W720" s="9"/>
      <c r="X720" s="9"/>
      <c r="Y720" s="9"/>
      <c r="Z720" s="9"/>
      <c r="AA720" s="9"/>
      <c r="AB720" s="9"/>
      <c r="AC720" s="9"/>
      <c r="AD720" s="9"/>
      <c r="AE720" s="9"/>
    </row>
    <row r="721">
      <c r="A721" s="172"/>
      <c r="B721" s="9"/>
      <c r="C721" s="9"/>
      <c r="D721" s="9"/>
      <c r="E721" s="9"/>
      <c r="F721" s="9"/>
      <c r="G721" s="9"/>
      <c r="H721" s="9"/>
      <c r="I721" s="9"/>
      <c r="J721" s="9"/>
      <c r="K721" s="9"/>
      <c r="L721" s="9"/>
      <c r="M721" s="9"/>
      <c r="N721" s="9"/>
      <c r="O721" s="9"/>
      <c r="P721" s="9"/>
      <c r="Q721" s="9"/>
      <c r="R721" s="9"/>
      <c r="S721" s="9"/>
      <c r="T721" s="9"/>
      <c r="U721" s="9"/>
      <c r="V721" s="9"/>
      <c r="W721" s="9"/>
      <c r="X721" s="9"/>
      <c r="Y721" s="9"/>
      <c r="Z721" s="9"/>
      <c r="AA721" s="9"/>
      <c r="AB721" s="9"/>
      <c r="AC721" s="9"/>
      <c r="AD721" s="9"/>
      <c r="AE721" s="9"/>
    </row>
    <row r="722">
      <c r="A722" s="172"/>
      <c r="B722" s="9"/>
      <c r="C722" s="9"/>
      <c r="D722" s="9"/>
      <c r="E722" s="9"/>
      <c r="F722" s="9"/>
      <c r="G722" s="9"/>
      <c r="H722" s="9"/>
      <c r="I722" s="9"/>
      <c r="J722" s="9"/>
      <c r="K722" s="9"/>
      <c r="L722" s="9"/>
      <c r="M722" s="9"/>
      <c r="N722" s="9"/>
      <c r="O722" s="9"/>
      <c r="P722" s="9"/>
      <c r="Q722" s="9"/>
      <c r="R722" s="9"/>
      <c r="S722" s="9"/>
      <c r="T722" s="9"/>
      <c r="U722" s="9"/>
      <c r="V722" s="9"/>
      <c r="W722" s="9"/>
      <c r="X722" s="9"/>
      <c r="Y722" s="9"/>
      <c r="Z722" s="9"/>
      <c r="AA722" s="9"/>
      <c r="AB722" s="9"/>
      <c r="AC722" s="9"/>
      <c r="AD722" s="9"/>
      <c r="AE722" s="9"/>
    </row>
    <row r="723">
      <c r="A723" s="172"/>
      <c r="B723" s="9"/>
      <c r="C723" s="9"/>
      <c r="D723" s="9"/>
      <c r="E723" s="9"/>
      <c r="F723" s="9"/>
      <c r="G723" s="9"/>
      <c r="H723" s="9"/>
      <c r="I723" s="9"/>
      <c r="J723" s="9"/>
      <c r="K723" s="9"/>
      <c r="L723" s="9"/>
      <c r="M723" s="9"/>
      <c r="N723" s="9"/>
      <c r="O723" s="9"/>
      <c r="P723" s="9"/>
      <c r="Q723" s="9"/>
      <c r="R723" s="9"/>
      <c r="S723" s="9"/>
      <c r="T723" s="9"/>
      <c r="U723" s="9"/>
      <c r="V723" s="9"/>
      <c r="W723" s="9"/>
      <c r="X723" s="9"/>
      <c r="Y723" s="9"/>
      <c r="Z723" s="9"/>
      <c r="AA723" s="9"/>
      <c r="AB723" s="9"/>
      <c r="AC723" s="9"/>
      <c r="AD723" s="9"/>
      <c r="AE723" s="9"/>
    </row>
    <row r="724">
      <c r="A724" s="172"/>
      <c r="B724" s="9"/>
      <c r="C724" s="9"/>
      <c r="D724" s="9"/>
      <c r="E724" s="9"/>
      <c r="F724" s="9"/>
      <c r="G724" s="9"/>
      <c r="H724" s="9"/>
      <c r="I724" s="9"/>
      <c r="J724" s="9"/>
      <c r="K724" s="9"/>
      <c r="L724" s="9"/>
      <c r="M724" s="9"/>
      <c r="N724" s="9"/>
      <c r="O724" s="9"/>
      <c r="P724" s="9"/>
      <c r="Q724" s="9"/>
      <c r="R724" s="9"/>
      <c r="S724" s="9"/>
      <c r="T724" s="9"/>
      <c r="U724" s="9"/>
      <c r="V724" s="9"/>
      <c r="W724" s="9"/>
      <c r="X724" s="9"/>
      <c r="Y724" s="9"/>
      <c r="Z724" s="9"/>
      <c r="AA724" s="9"/>
      <c r="AB724" s="9"/>
      <c r="AC724" s="9"/>
      <c r="AD724" s="9"/>
      <c r="AE724" s="9"/>
    </row>
    <row r="725">
      <c r="A725" s="172"/>
      <c r="B725" s="9"/>
      <c r="C725" s="9"/>
      <c r="D725" s="9"/>
      <c r="E725" s="9"/>
      <c r="F725" s="9"/>
      <c r="G725" s="9"/>
      <c r="H725" s="9"/>
      <c r="I725" s="9"/>
      <c r="J725" s="9"/>
      <c r="K725" s="9"/>
      <c r="L725" s="9"/>
      <c r="M725" s="9"/>
      <c r="N725" s="9"/>
      <c r="O725" s="9"/>
      <c r="P725" s="9"/>
      <c r="Q725" s="9"/>
      <c r="R725" s="9"/>
      <c r="S725" s="9"/>
      <c r="T725" s="9"/>
      <c r="U725" s="9"/>
      <c r="V725" s="9"/>
      <c r="W725" s="9"/>
      <c r="X725" s="9"/>
      <c r="Y725" s="9"/>
      <c r="Z725" s="9"/>
      <c r="AA725" s="9"/>
      <c r="AB725" s="9"/>
      <c r="AC725" s="9"/>
      <c r="AD725" s="9"/>
      <c r="AE725" s="9"/>
    </row>
    <row r="726">
      <c r="A726" s="172"/>
      <c r="B726" s="9"/>
      <c r="C726" s="9"/>
      <c r="D726" s="9"/>
      <c r="E726" s="9"/>
      <c r="F726" s="9"/>
      <c r="G726" s="9"/>
      <c r="H726" s="9"/>
      <c r="I726" s="9"/>
      <c r="J726" s="9"/>
      <c r="K726" s="9"/>
      <c r="L726" s="9"/>
      <c r="M726" s="9"/>
      <c r="N726" s="9"/>
      <c r="O726" s="9"/>
      <c r="P726" s="9"/>
      <c r="Q726" s="9"/>
      <c r="R726" s="9"/>
      <c r="S726" s="9"/>
      <c r="T726" s="9"/>
      <c r="U726" s="9"/>
      <c r="V726" s="9"/>
      <c r="W726" s="9"/>
      <c r="X726" s="9"/>
      <c r="Y726" s="9"/>
      <c r="Z726" s="9"/>
      <c r="AA726" s="9"/>
      <c r="AB726" s="9"/>
      <c r="AC726" s="9"/>
      <c r="AD726" s="9"/>
      <c r="AE726" s="9"/>
    </row>
    <row r="727">
      <c r="A727" s="172"/>
      <c r="B727" s="9"/>
      <c r="C727" s="9"/>
      <c r="D727" s="9"/>
      <c r="E727" s="9"/>
      <c r="F727" s="9"/>
      <c r="G727" s="9"/>
      <c r="H727" s="9"/>
      <c r="I727" s="9"/>
      <c r="J727" s="9"/>
      <c r="K727" s="9"/>
      <c r="L727" s="9"/>
      <c r="M727" s="9"/>
      <c r="N727" s="9"/>
      <c r="O727" s="9"/>
      <c r="P727" s="9"/>
      <c r="Q727" s="9"/>
      <c r="R727" s="9"/>
      <c r="S727" s="9"/>
      <c r="T727" s="9"/>
      <c r="U727" s="9"/>
      <c r="V727" s="9"/>
      <c r="W727" s="9"/>
      <c r="X727" s="9"/>
      <c r="Y727" s="9"/>
      <c r="Z727" s="9"/>
      <c r="AA727" s="9"/>
      <c r="AB727" s="9"/>
      <c r="AC727" s="9"/>
      <c r="AD727" s="9"/>
      <c r="AE727" s="9"/>
    </row>
    <row r="728">
      <c r="A728" s="172"/>
      <c r="B728" s="9"/>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row>
    <row r="729">
      <c r="A729" s="172"/>
      <c r="B729" s="9"/>
      <c r="C729" s="9"/>
      <c r="D729" s="9"/>
      <c r="E729" s="9"/>
      <c r="F729" s="9"/>
      <c r="G729" s="9"/>
      <c r="H729" s="9"/>
      <c r="I729" s="9"/>
      <c r="J729" s="9"/>
      <c r="K729" s="9"/>
      <c r="L729" s="9"/>
      <c r="M729" s="9"/>
      <c r="N729" s="9"/>
      <c r="O729" s="9"/>
      <c r="P729" s="9"/>
      <c r="Q729" s="9"/>
      <c r="R729" s="9"/>
      <c r="S729" s="9"/>
      <c r="T729" s="9"/>
      <c r="U729" s="9"/>
      <c r="V729" s="9"/>
      <c r="W729" s="9"/>
      <c r="X729" s="9"/>
      <c r="Y729" s="9"/>
      <c r="Z729" s="9"/>
      <c r="AA729" s="9"/>
      <c r="AB729" s="9"/>
      <c r="AC729" s="9"/>
      <c r="AD729" s="9"/>
      <c r="AE729" s="9"/>
    </row>
    <row r="730">
      <c r="A730" s="172"/>
      <c r="B730" s="9"/>
      <c r="C730" s="9"/>
      <c r="D730" s="9"/>
      <c r="E730" s="9"/>
      <c r="F730" s="9"/>
      <c r="G730" s="9"/>
      <c r="H730" s="9"/>
      <c r="I730" s="9"/>
      <c r="J730" s="9"/>
      <c r="K730" s="9"/>
      <c r="L730" s="9"/>
      <c r="M730" s="9"/>
      <c r="N730" s="9"/>
      <c r="O730" s="9"/>
      <c r="P730" s="9"/>
      <c r="Q730" s="9"/>
      <c r="R730" s="9"/>
      <c r="S730" s="9"/>
      <c r="T730" s="9"/>
      <c r="U730" s="9"/>
      <c r="V730" s="9"/>
      <c r="W730" s="9"/>
      <c r="X730" s="9"/>
      <c r="Y730" s="9"/>
      <c r="Z730" s="9"/>
      <c r="AA730" s="9"/>
      <c r="AB730" s="9"/>
      <c r="AC730" s="9"/>
      <c r="AD730" s="9"/>
      <c r="AE730" s="9"/>
    </row>
    <row r="731">
      <c r="A731" s="172"/>
      <c r="B731" s="9"/>
      <c r="C731" s="9"/>
      <c r="D731" s="9"/>
      <c r="E731" s="9"/>
      <c r="F731" s="9"/>
      <c r="G731" s="9"/>
      <c r="H731" s="9"/>
      <c r="I731" s="9"/>
      <c r="J731" s="9"/>
      <c r="K731" s="9"/>
      <c r="L731" s="9"/>
      <c r="M731" s="9"/>
      <c r="N731" s="9"/>
      <c r="O731" s="9"/>
      <c r="P731" s="9"/>
      <c r="Q731" s="9"/>
      <c r="R731" s="9"/>
      <c r="S731" s="9"/>
      <c r="T731" s="9"/>
      <c r="U731" s="9"/>
      <c r="V731" s="9"/>
      <c r="W731" s="9"/>
      <c r="X731" s="9"/>
      <c r="Y731" s="9"/>
      <c r="Z731" s="9"/>
      <c r="AA731" s="9"/>
      <c r="AB731" s="9"/>
      <c r="AC731" s="9"/>
      <c r="AD731" s="9"/>
      <c r="AE731" s="9"/>
    </row>
    <row r="732">
      <c r="A732" s="172"/>
      <c r="B732" s="9"/>
      <c r="C732" s="9"/>
      <c r="D732" s="9"/>
      <c r="E732" s="9"/>
      <c r="F732" s="9"/>
      <c r="G732" s="9"/>
      <c r="H732" s="9"/>
      <c r="I732" s="9"/>
      <c r="J732" s="9"/>
      <c r="K732" s="9"/>
      <c r="L732" s="9"/>
      <c r="M732" s="9"/>
      <c r="N732" s="9"/>
      <c r="O732" s="9"/>
      <c r="P732" s="9"/>
      <c r="Q732" s="9"/>
      <c r="R732" s="9"/>
      <c r="S732" s="9"/>
      <c r="T732" s="9"/>
      <c r="U732" s="9"/>
      <c r="V732" s="9"/>
      <c r="W732" s="9"/>
      <c r="X732" s="9"/>
      <c r="Y732" s="9"/>
      <c r="Z732" s="9"/>
      <c r="AA732" s="9"/>
      <c r="AB732" s="9"/>
      <c r="AC732" s="9"/>
      <c r="AD732" s="9"/>
      <c r="AE732" s="9"/>
    </row>
    <row r="733">
      <c r="A733" s="172"/>
      <c r="B733" s="9"/>
      <c r="C733" s="9"/>
      <c r="D733" s="9"/>
      <c r="E733" s="9"/>
      <c r="F733" s="9"/>
      <c r="G733" s="9"/>
      <c r="H733" s="9"/>
      <c r="I733" s="9"/>
      <c r="J733" s="9"/>
      <c r="K733" s="9"/>
      <c r="L733" s="9"/>
      <c r="M733" s="9"/>
      <c r="N733" s="9"/>
      <c r="O733" s="9"/>
      <c r="P733" s="9"/>
      <c r="Q733" s="9"/>
      <c r="R733" s="9"/>
      <c r="S733" s="9"/>
      <c r="T733" s="9"/>
      <c r="U733" s="9"/>
      <c r="V733" s="9"/>
      <c r="W733" s="9"/>
      <c r="X733" s="9"/>
      <c r="Y733" s="9"/>
      <c r="Z733" s="9"/>
      <c r="AA733" s="9"/>
      <c r="AB733" s="9"/>
      <c r="AC733" s="9"/>
      <c r="AD733" s="9"/>
      <c r="AE733" s="9"/>
    </row>
    <row r="734">
      <c r="A734" s="172"/>
      <c r="B734" s="9"/>
      <c r="C734" s="9"/>
      <c r="D734" s="9"/>
      <c r="E734" s="9"/>
      <c r="F734" s="9"/>
      <c r="G734" s="9"/>
      <c r="H734" s="9"/>
      <c r="I734" s="9"/>
      <c r="J734" s="9"/>
      <c r="K734" s="9"/>
      <c r="L734" s="9"/>
      <c r="M734" s="9"/>
      <c r="N734" s="9"/>
      <c r="O734" s="9"/>
      <c r="P734" s="9"/>
      <c r="Q734" s="9"/>
      <c r="R734" s="9"/>
      <c r="S734" s="9"/>
      <c r="T734" s="9"/>
      <c r="U734" s="9"/>
      <c r="V734" s="9"/>
      <c r="W734" s="9"/>
      <c r="X734" s="9"/>
      <c r="Y734" s="9"/>
      <c r="Z734" s="9"/>
      <c r="AA734" s="9"/>
      <c r="AB734" s="9"/>
      <c r="AC734" s="9"/>
      <c r="AD734" s="9"/>
      <c r="AE734" s="9"/>
    </row>
    <row r="735">
      <c r="A735" s="172"/>
      <c r="B735" s="9"/>
      <c r="C735" s="9"/>
      <c r="D735" s="9"/>
      <c r="E735" s="9"/>
      <c r="F735" s="9"/>
      <c r="G735" s="9"/>
      <c r="H735" s="9"/>
      <c r="I735" s="9"/>
      <c r="J735" s="9"/>
      <c r="K735" s="9"/>
      <c r="L735" s="9"/>
      <c r="M735" s="9"/>
      <c r="N735" s="9"/>
      <c r="O735" s="9"/>
      <c r="P735" s="9"/>
      <c r="Q735" s="9"/>
      <c r="R735" s="9"/>
      <c r="S735" s="9"/>
      <c r="T735" s="9"/>
      <c r="U735" s="9"/>
      <c r="V735" s="9"/>
      <c r="W735" s="9"/>
      <c r="X735" s="9"/>
      <c r="Y735" s="9"/>
      <c r="Z735" s="9"/>
      <c r="AA735" s="9"/>
      <c r="AB735" s="9"/>
      <c r="AC735" s="9"/>
      <c r="AD735" s="9"/>
      <c r="AE735" s="9"/>
    </row>
    <row r="736">
      <c r="A736" s="172"/>
      <c r="B736" s="9"/>
      <c r="C736" s="9"/>
      <c r="D736" s="9"/>
      <c r="E736" s="9"/>
      <c r="F736" s="9"/>
      <c r="G736" s="9"/>
      <c r="H736" s="9"/>
      <c r="I736" s="9"/>
      <c r="J736" s="9"/>
      <c r="K736" s="9"/>
      <c r="L736" s="9"/>
      <c r="M736" s="9"/>
      <c r="N736" s="9"/>
      <c r="O736" s="9"/>
      <c r="P736" s="9"/>
      <c r="Q736" s="9"/>
      <c r="R736" s="9"/>
      <c r="S736" s="9"/>
      <c r="T736" s="9"/>
      <c r="U736" s="9"/>
      <c r="V736" s="9"/>
      <c r="W736" s="9"/>
      <c r="X736" s="9"/>
      <c r="Y736" s="9"/>
      <c r="Z736" s="9"/>
      <c r="AA736" s="9"/>
      <c r="AB736" s="9"/>
      <c r="AC736" s="9"/>
      <c r="AD736" s="9"/>
      <c r="AE736" s="9"/>
    </row>
    <row r="737">
      <c r="A737" s="172"/>
      <c r="B737" s="9"/>
      <c r="C737" s="9"/>
      <c r="D737" s="9"/>
      <c r="E737" s="9"/>
      <c r="F737" s="9"/>
      <c r="G737" s="9"/>
      <c r="H737" s="9"/>
      <c r="I737" s="9"/>
      <c r="J737" s="9"/>
      <c r="K737" s="9"/>
      <c r="L737" s="9"/>
      <c r="M737" s="9"/>
      <c r="N737" s="9"/>
      <c r="O737" s="9"/>
      <c r="P737" s="9"/>
      <c r="Q737" s="9"/>
      <c r="R737" s="9"/>
      <c r="S737" s="9"/>
      <c r="T737" s="9"/>
      <c r="U737" s="9"/>
      <c r="V737" s="9"/>
      <c r="W737" s="9"/>
      <c r="X737" s="9"/>
      <c r="Y737" s="9"/>
      <c r="Z737" s="9"/>
      <c r="AA737" s="9"/>
      <c r="AB737" s="9"/>
      <c r="AC737" s="9"/>
      <c r="AD737" s="9"/>
      <c r="AE737" s="9"/>
    </row>
    <row r="738">
      <c r="A738" s="172"/>
      <c r="B738" s="9"/>
      <c r="C738" s="9"/>
      <c r="D738" s="9"/>
      <c r="E738" s="9"/>
      <c r="F738" s="9"/>
      <c r="G738" s="9"/>
      <c r="H738" s="9"/>
      <c r="I738" s="9"/>
      <c r="J738" s="9"/>
      <c r="K738" s="9"/>
      <c r="L738" s="9"/>
      <c r="M738" s="9"/>
      <c r="N738" s="9"/>
      <c r="O738" s="9"/>
      <c r="P738" s="9"/>
      <c r="Q738" s="9"/>
      <c r="R738" s="9"/>
      <c r="S738" s="9"/>
      <c r="T738" s="9"/>
      <c r="U738" s="9"/>
      <c r="V738" s="9"/>
      <c r="W738" s="9"/>
      <c r="X738" s="9"/>
      <c r="Y738" s="9"/>
      <c r="Z738" s="9"/>
      <c r="AA738" s="9"/>
      <c r="AB738" s="9"/>
      <c r="AC738" s="9"/>
      <c r="AD738" s="9"/>
      <c r="AE738" s="9"/>
    </row>
    <row r="739">
      <c r="A739" s="172"/>
      <c r="B739" s="9"/>
      <c r="C739" s="9"/>
      <c r="D739" s="9"/>
      <c r="E739" s="9"/>
      <c r="F739" s="9"/>
      <c r="G739" s="9"/>
      <c r="H739" s="9"/>
      <c r="I739" s="9"/>
      <c r="J739" s="9"/>
      <c r="K739" s="9"/>
      <c r="L739" s="9"/>
      <c r="M739" s="9"/>
      <c r="N739" s="9"/>
      <c r="O739" s="9"/>
      <c r="P739" s="9"/>
      <c r="Q739" s="9"/>
      <c r="R739" s="9"/>
      <c r="S739" s="9"/>
      <c r="T739" s="9"/>
      <c r="U739" s="9"/>
      <c r="V739" s="9"/>
      <c r="W739" s="9"/>
      <c r="X739" s="9"/>
      <c r="Y739" s="9"/>
      <c r="Z739" s="9"/>
      <c r="AA739" s="9"/>
      <c r="AB739" s="9"/>
      <c r="AC739" s="9"/>
      <c r="AD739" s="9"/>
      <c r="AE739" s="9"/>
    </row>
    <row r="740">
      <c r="A740" s="172"/>
      <c r="B740" s="9"/>
      <c r="C740" s="9"/>
      <c r="D740" s="9"/>
      <c r="E740" s="9"/>
      <c r="F740" s="9"/>
      <c r="G740" s="9"/>
      <c r="H740" s="9"/>
      <c r="I740" s="9"/>
      <c r="J740" s="9"/>
      <c r="K740" s="9"/>
      <c r="L740" s="9"/>
      <c r="M740" s="9"/>
      <c r="N740" s="9"/>
      <c r="O740" s="9"/>
      <c r="P740" s="9"/>
      <c r="Q740" s="9"/>
      <c r="R740" s="9"/>
      <c r="S740" s="9"/>
      <c r="T740" s="9"/>
      <c r="U740" s="9"/>
      <c r="V740" s="9"/>
      <c r="W740" s="9"/>
      <c r="X740" s="9"/>
      <c r="Y740" s="9"/>
      <c r="Z740" s="9"/>
      <c r="AA740" s="9"/>
      <c r="AB740" s="9"/>
      <c r="AC740" s="9"/>
      <c r="AD740" s="9"/>
      <c r="AE740" s="9"/>
    </row>
    <row r="741">
      <c r="A741" s="172"/>
      <c r="B741" s="9"/>
      <c r="C741" s="9"/>
      <c r="D741" s="9"/>
      <c r="E741" s="9"/>
      <c r="F741" s="9"/>
      <c r="G741" s="9"/>
      <c r="H741" s="9"/>
      <c r="I741" s="9"/>
      <c r="J741" s="9"/>
      <c r="K741" s="9"/>
      <c r="L741" s="9"/>
      <c r="M741" s="9"/>
      <c r="N741" s="9"/>
      <c r="O741" s="9"/>
      <c r="P741" s="9"/>
      <c r="Q741" s="9"/>
      <c r="R741" s="9"/>
      <c r="S741" s="9"/>
      <c r="T741" s="9"/>
      <c r="U741" s="9"/>
      <c r="V741" s="9"/>
      <c r="W741" s="9"/>
      <c r="X741" s="9"/>
      <c r="Y741" s="9"/>
      <c r="Z741" s="9"/>
      <c r="AA741" s="9"/>
      <c r="AB741" s="9"/>
      <c r="AC741" s="9"/>
      <c r="AD741" s="9"/>
      <c r="AE741" s="9"/>
    </row>
    <row r="742">
      <c r="A742" s="172"/>
      <c r="B742" s="9"/>
      <c r="C742" s="9"/>
      <c r="D742" s="9"/>
      <c r="E742" s="9"/>
      <c r="F742" s="9"/>
      <c r="G742" s="9"/>
      <c r="H742" s="9"/>
      <c r="I742" s="9"/>
      <c r="J742" s="9"/>
      <c r="K742" s="9"/>
      <c r="L742" s="9"/>
      <c r="M742" s="9"/>
      <c r="N742" s="9"/>
      <c r="O742" s="9"/>
      <c r="P742" s="9"/>
      <c r="Q742" s="9"/>
      <c r="R742" s="9"/>
      <c r="S742" s="9"/>
      <c r="T742" s="9"/>
      <c r="U742" s="9"/>
      <c r="V742" s="9"/>
      <c r="W742" s="9"/>
      <c r="X742" s="9"/>
      <c r="Y742" s="9"/>
      <c r="Z742" s="9"/>
      <c r="AA742" s="9"/>
      <c r="AB742" s="9"/>
      <c r="AC742" s="9"/>
      <c r="AD742" s="9"/>
      <c r="AE742" s="9"/>
    </row>
    <row r="743">
      <c r="A743" s="172"/>
      <c r="B743" s="9"/>
      <c r="C743" s="9"/>
      <c r="D743" s="9"/>
      <c r="E743" s="9"/>
      <c r="F743" s="9"/>
      <c r="G743" s="9"/>
      <c r="H743" s="9"/>
      <c r="I743" s="9"/>
      <c r="J743" s="9"/>
      <c r="K743" s="9"/>
      <c r="L743" s="9"/>
      <c r="M743" s="9"/>
      <c r="N743" s="9"/>
      <c r="O743" s="9"/>
      <c r="P743" s="9"/>
      <c r="Q743" s="9"/>
      <c r="R743" s="9"/>
      <c r="S743" s="9"/>
      <c r="T743" s="9"/>
      <c r="U743" s="9"/>
      <c r="V743" s="9"/>
      <c r="W743" s="9"/>
      <c r="X743" s="9"/>
      <c r="Y743" s="9"/>
      <c r="Z743" s="9"/>
      <c r="AA743" s="9"/>
      <c r="AB743" s="9"/>
      <c r="AC743" s="9"/>
      <c r="AD743" s="9"/>
      <c r="AE743" s="9"/>
    </row>
    <row r="744">
      <c r="A744" s="172"/>
      <c r="B744" s="9"/>
      <c r="C744" s="9"/>
      <c r="D744" s="9"/>
      <c r="E744" s="9"/>
      <c r="F744" s="9"/>
      <c r="G744" s="9"/>
      <c r="H744" s="9"/>
      <c r="I744" s="9"/>
      <c r="J744" s="9"/>
      <c r="K744" s="9"/>
      <c r="L744" s="9"/>
      <c r="M744" s="9"/>
      <c r="N744" s="9"/>
      <c r="O744" s="9"/>
      <c r="P744" s="9"/>
      <c r="Q744" s="9"/>
      <c r="R744" s="9"/>
      <c r="S744" s="9"/>
      <c r="T744" s="9"/>
      <c r="U744" s="9"/>
      <c r="V744" s="9"/>
      <c r="W744" s="9"/>
      <c r="X744" s="9"/>
      <c r="Y744" s="9"/>
      <c r="Z744" s="9"/>
      <c r="AA744" s="9"/>
      <c r="AB744" s="9"/>
      <c r="AC744" s="9"/>
      <c r="AD744" s="9"/>
      <c r="AE744" s="9"/>
    </row>
    <row r="745">
      <c r="A745" s="172"/>
      <c r="B745" s="9"/>
      <c r="C745" s="9"/>
      <c r="D745" s="9"/>
      <c r="E745" s="9"/>
      <c r="F745" s="9"/>
      <c r="G745" s="9"/>
      <c r="H745" s="9"/>
      <c r="I745" s="9"/>
      <c r="J745" s="9"/>
      <c r="K745" s="9"/>
      <c r="L745" s="9"/>
      <c r="M745" s="9"/>
      <c r="N745" s="9"/>
      <c r="O745" s="9"/>
      <c r="P745" s="9"/>
      <c r="Q745" s="9"/>
      <c r="R745" s="9"/>
      <c r="S745" s="9"/>
      <c r="T745" s="9"/>
      <c r="U745" s="9"/>
      <c r="V745" s="9"/>
      <c r="W745" s="9"/>
      <c r="X745" s="9"/>
      <c r="Y745" s="9"/>
      <c r="Z745" s="9"/>
      <c r="AA745" s="9"/>
      <c r="AB745" s="9"/>
      <c r="AC745" s="9"/>
      <c r="AD745" s="9"/>
      <c r="AE745" s="9"/>
    </row>
    <row r="746">
      <c r="A746" s="172"/>
      <c r="B746" s="9"/>
      <c r="C746" s="9"/>
      <c r="D746" s="9"/>
      <c r="E746" s="9"/>
      <c r="F746" s="9"/>
      <c r="G746" s="9"/>
      <c r="H746" s="9"/>
      <c r="I746" s="9"/>
      <c r="J746" s="9"/>
      <c r="K746" s="9"/>
      <c r="L746" s="9"/>
      <c r="M746" s="9"/>
      <c r="N746" s="9"/>
      <c r="O746" s="9"/>
      <c r="P746" s="9"/>
      <c r="Q746" s="9"/>
      <c r="R746" s="9"/>
      <c r="S746" s="9"/>
      <c r="T746" s="9"/>
      <c r="U746" s="9"/>
      <c r="V746" s="9"/>
      <c r="W746" s="9"/>
      <c r="X746" s="9"/>
      <c r="Y746" s="9"/>
      <c r="Z746" s="9"/>
      <c r="AA746" s="9"/>
      <c r="AB746" s="9"/>
      <c r="AC746" s="9"/>
      <c r="AD746" s="9"/>
      <c r="AE746" s="9"/>
    </row>
    <row r="747">
      <c r="A747" s="172"/>
      <c r="B747" s="9"/>
      <c r="C747" s="9"/>
      <c r="D747" s="9"/>
      <c r="E747" s="9"/>
      <c r="F747" s="9"/>
      <c r="G747" s="9"/>
      <c r="H747" s="9"/>
      <c r="I747" s="9"/>
      <c r="J747" s="9"/>
      <c r="K747" s="9"/>
      <c r="L747" s="9"/>
      <c r="M747" s="9"/>
      <c r="N747" s="9"/>
      <c r="O747" s="9"/>
      <c r="P747" s="9"/>
      <c r="Q747" s="9"/>
      <c r="R747" s="9"/>
      <c r="S747" s="9"/>
      <c r="T747" s="9"/>
      <c r="U747" s="9"/>
      <c r="V747" s="9"/>
      <c r="W747" s="9"/>
      <c r="X747" s="9"/>
      <c r="Y747" s="9"/>
      <c r="Z747" s="9"/>
      <c r="AA747" s="9"/>
      <c r="AB747" s="9"/>
      <c r="AC747" s="9"/>
      <c r="AD747" s="9"/>
      <c r="AE747" s="9"/>
    </row>
    <row r="748">
      <c r="A748" s="172"/>
      <c r="B748" s="9"/>
      <c r="C748" s="9"/>
      <c r="D748" s="9"/>
      <c r="E748" s="9"/>
      <c r="F748" s="9"/>
      <c r="G748" s="9"/>
      <c r="H748" s="9"/>
      <c r="I748" s="9"/>
      <c r="J748" s="9"/>
      <c r="K748" s="9"/>
      <c r="L748" s="9"/>
      <c r="M748" s="9"/>
      <c r="N748" s="9"/>
      <c r="O748" s="9"/>
      <c r="P748" s="9"/>
      <c r="Q748" s="9"/>
      <c r="R748" s="9"/>
      <c r="S748" s="9"/>
      <c r="T748" s="9"/>
      <c r="U748" s="9"/>
      <c r="V748" s="9"/>
      <c r="W748" s="9"/>
      <c r="X748" s="9"/>
      <c r="Y748" s="9"/>
      <c r="Z748" s="9"/>
      <c r="AA748" s="9"/>
      <c r="AB748" s="9"/>
      <c r="AC748" s="9"/>
      <c r="AD748" s="9"/>
      <c r="AE748" s="9"/>
    </row>
    <row r="749">
      <c r="A749" s="172"/>
      <c r="B749" s="9"/>
      <c r="C749" s="9"/>
      <c r="D749" s="9"/>
      <c r="E749" s="9"/>
      <c r="F749" s="9"/>
      <c r="G749" s="9"/>
      <c r="H749" s="9"/>
      <c r="I749" s="9"/>
      <c r="J749" s="9"/>
      <c r="K749" s="9"/>
      <c r="L749" s="9"/>
      <c r="M749" s="9"/>
      <c r="N749" s="9"/>
      <c r="O749" s="9"/>
      <c r="P749" s="9"/>
      <c r="Q749" s="9"/>
      <c r="R749" s="9"/>
      <c r="S749" s="9"/>
      <c r="T749" s="9"/>
      <c r="U749" s="9"/>
      <c r="V749" s="9"/>
      <c r="W749" s="9"/>
      <c r="X749" s="9"/>
      <c r="Y749" s="9"/>
      <c r="Z749" s="9"/>
      <c r="AA749" s="9"/>
      <c r="AB749" s="9"/>
      <c r="AC749" s="9"/>
      <c r="AD749" s="9"/>
      <c r="AE749" s="9"/>
    </row>
    <row r="750">
      <c r="A750" s="172"/>
      <c r="B750" s="9"/>
      <c r="C750" s="9"/>
      <c r="D750" s="9"/>
      <c r="E750" s="9"/>
      <c r="F750" s="9"/>
      <c r="G750" s="9"/>
      <c r="H750" s="9"/>
      <c r="I750" s="9"/>
      <c r="J750" s="9"/>
      <c r="K750" s="9"/>
      <c r="L750" s="9"/>
      <c r="M750" s="9"/>
      <c r="N750" s="9"/>
      <c r="O750" s="9"/>
      <c r="P750" s="9"/>
      <c r="Q750" s="9"/>
      <c r="R750" s="9"/>
      <c r="S750" s="9"/>
      <c r="T750" s="9"/>
      <c r="U750" s="9"/>
      <c r="V750" s="9"/>
      <c r="W750" s="9"/>
      <c r="X750" s="9"/>
      <c r="Y750" s="9"/>
      <c r="Z750" s="9"/>
      <c r="AA750" s="9"/>
      <c r="AB750" s="9"/>
      <c r="AC750" s="9"/>
      <c r="AD750" s="9"/>
      <c r="AE750" s="9"/>
    </row>
    <row r="751">
      <c r="A751" s="172"/>
      <c r="B751" s="9"/>
      <c r="C751" s="9"/>
      <c r="D751" s="9"/>
      <c r="E751" s="9"/>
      <c r="F751" s="9"/>
      <c r="G751" s="9"/>
      <c r="H751" s="9"/>
      <c r="I751" s="9"/>
      <c r="J751" s="9"/>
      <c r="K751" s="9"/>
      <c r="L751" s="9"/>
      <c r="M751" s="9"/>
      <c r="N751" s="9"/>
      <c r="O751" s="9"/>
      <c r="P751" s="9"/>
      <c r="Q751" s="9"/>
      <c r="R751" s="9"/>
      <c r="S751" s="9"/>
      <c r="T751" s="9"/>
      <c r="U751" s="9"/>
      <c r="V751" s="9"/>
      <c r="W751" s="9"/>
      <c r="X751" s="9"/>
      <c r="Y751" s="9"/>
      <c r="Z751" s="9"/>
      <c r="AA751" s="9"/>
      <c r="AB751" s="9"/>
      <c r="AC751" s="9"/>
      <c r="AD751" s="9"/>
      <c r="AE751" s="9"/>
    </row>
    <row r="752">
      <c r="A752" s="172"/>
      <c r="B752" s="9"/>
      <c r="C752" s="9"/>
      <c r="D752" s="9"/>
      <c r="E752" s="9"/>
      <c r="F752" s="9"/>
      <c r="G752" s="9"/>
      <c r="H752" s="9"/>
      <c r="I752" s="9"/>
      <c r="J752" s="9"/>
      <c r="K752" s="9"/>
      <c r="L752" s="9"/>
      <c r="M752" s="9"/>
      <c r="N752" s="9"/>
      <c r="O752" s="9"/>
      <c r="P752" s="9"/>
      <c r="Q752" s="9"/>
      <c r="R752" s="9"/>
      <c r="S752" s="9"/>
      <c r="T752" s="9"/>
      <c r="U752" s="9"/>
      <c r="V752" s="9"/>
      <c r="W752" s="9"/>
      <c r="X752" s="9"/>
      <c r="Y752" s="9"/>
      <c r="Z752" s="9"/>
      <c r="AA752" s="9"/>
      <c r="AB752" s="9"/>
      <c r="AC752" s="9"/>
      <c r="AD752" s="9"/>
      <c r="AE752" s="9"/>
    </row>
    <row r="753">
      <c r="A753" s="172"/>
      <c r="B753" s="9"/>
      <c r="C753" s="9"/>
      <c r="D753" s="9"/>
      <c r="E753" s="9"/>
      <c r="F753" s="9"/>
      <c r="G753" s="9"/>
      <c r="H753" s="9"/>
      <c r="I753" s="9"/>
      <c r="J753" s="9"/>
      <c r="K753" s="9"/>
      <c r="L753" s="9"/>
      <c r="M753" s="9"/>
      <c r="N753" s="9"/>
      <c r="O753" s="9"/>
      <c r="P753" s="9"/>
      <c r="Q753" s="9"/>
      <c r="R753" s="9"/>
      <c r="S753" s="9"/>
      <c r="T753" s="9"/>
      <c r="U753" s="9"/>
      <c r="V753" s="9"/>
      <c r="W753" s="9"/>
      <c r="X753" s="9"/>
      <c r="Y753" s="9"/>
      <c r="Z753" s="9"/>
      <c r="AA753" s="9"/>
      <c r="AB753" s="9"/>
      <c r="AC753" s="9"/>
      <c r="AD753" s="9"/>
      <c r="AE753" s="9"/>
    </row>
    <row r="754">
      <c r="A754" s="172"/>
      <c r="B754" s="9"/>
      <c r="C754" s="9"/>
      <c r="D754" s="9"/>
      <c r="E754" s="9"/>
      <c r="F754" s="9"/>
      <c r="G754" s="9"/>
      <c r="H754" s="9"/>
      <c r="I754" s="9"/>
      <c r="J754" s="9"/>
      <c r="K754" s="9"/>
      <c r="L754" s="9"/>
      <c r="M754" s="9"/>
      <c r="N754" s="9"/>
      <c r="O754" s="9"/>
      <c r="P754" s="9"/>
      <c r="Q754" s="9"/>
      <c r="R754" s="9"/>
      <c r="S754" s="9"/>
      <c r="T754" s="9"/>
      <c r="U754" s="9"/>
      <c r="V754" s="9"/>
      <c r="W754" s="9"/>
      <c r="X754" s="9"/>
      <c r="Y754" s="9"/>
      <c r="Z754" s="9"/>
      <c r="AA754" s="9"/>
      <c r="AB754" s="9"/>
      <c r="AC754" s="9"/>
      <c r="AD754" s="9"/>
      <c r="AE754" s="9"/>
    </row>
    <row r="755">
      <c r="A755" s="172"/>
      <c r="B755" s="9"/>
      <c r="C755" s="9"/>
      <c r="D755" s="9"/>
      <c r="E755" s="9"/>
      <c r="F755" s="9"/>
      <c r="G755" s="9"/>
      <c r="H755" s="9"/>
      <c r="I755" s="9"/>
      <c r="J755" s="9"/>
      <c r="K755" s="9"/>
      <c r="L755" s="9"/>
      <c r="M755" s="9"/>
      <c r="N755" s="9"/>
      <c r="O755" s="9"/>
      <c r="P755" s="9"/>
      <c r="Q755" s="9"/>
      <c r="R755" s="9"/>
      <c r="S755" s="9"/>
      <c r="T755" s="9"/>
      <c r="U755" s="9"/>
      <c r="V755" s="9"/>
      <c r="W755" s="9"/>
      <c r="X755" s="9"/>
      <c r="Y755" s="9"/>
      <c r="Z755" s="9"/>
      <c r="AA755" s="9"/>
      <c r="AB755" s="9"/>
      <c r="AC755" s="9"/>
      <c r="AD755" s="9"/>
      <c r="AE755" s="9"/>
    </row>
    <row r="756">
      <c r="A756" s="172"/>
      <c r="B756" s="9"/>
      <c r="C756" s="9"/>
      <c r="D756" s="9"/>
      <c r="E756" s="9"/>
      <c r="F756" s="9"/>
      <c r="G756" s="9"/>
      <c r="H756" s="9"/>
      <c r="I756" s="9"/>
      <c r="J756" s="9"/>
      <c r="K756" s="9"/>
      <c r="L756" s="9"/>
      <c r="M756" s="9"/>
      <c r="N756" s="9"/>
      <c r="O756" s="9"/>
      <c r="P756" s="9"/>
      <c r="Q756" s="9"/>
      <c r="R756" s="9"/>
      <c r="S756" s="9"/>
      <c r="T756" s="9"/>
      <c r="U756" s="9"/>
      <c r="V756" s="9"/>
      <c r="W756" s="9"/>
      <c r="X756" s="9"/>
      <c r="Y756" s="9"/>
      <c r="Z756" s="9"/>
      <c r="AA756" s="9"/>
      <c r="AB756" s="9"/>
      <c r="AC756" s="9"/>
      <c r="AD756" s="9"/>
      <c r="AE756" s="9"/>
    </row>
    <row r="757">
      <c r="A757" s="172"/>
      <c r="B757" s="9"/>
      <c r="C757" s="9"/>
      <c r="D757" s="9"/>
      <c r="E757" s="9"/>
      <c r="F757" s="9"/>
      <c r="G757" s="9"/>
      <c r="H757" s="9"/>
      <c r="I757" s="9"/>
      <c r="J757" s="9"/>
      <c r="K757" s="9"/>
      <c r="L757" s="9"/>
      <c r="M757" s="9"/>
      <c r="N757" s="9"/>
      <c r="O757" s="9"/>
      <c r="P757" s="9"/>
      <c r="Q757" s="9"/>
      <c r="R757" s="9"/>
      <c r="S757" s="9"/>
      <c r="T757" s="9"/>
      <c r="U757" s="9"/>
      <c r="V757" s="9"/>
      <c r="W757" s="9"/>
      <c r="X757" s="9"/>
      <c r="Y757" s="9"/>
      <c r="Z757" s="9"/>
      <c r="AA757" s="9"/>
      <c r="AB757" s="9"/>
      <c r="AC757" s="9"/>
      <c r="AD757" s="9"/>
      <c r="AE757" s="9"/>
    </row>
    <row r="758">
      <c r="A758" s="172"/>
      <c r="B758" s="9"/>
      <c r="C758" s="9"/>
      <c r="D758" s="9"/>
      <c r="E758" s="9"/>
      <c r="F758" s="9"/>
      <c r="G758" s="9"/>
      <c r="H758" s="9"/>
      <c r="I758" s="9"/>
      <c r="J758" s="9"/>
      <c r="K758" s="9"/>
      <c r="L758" s="9"/>
      <c r="M758" s="9"/>
      <c r="N758" s="9"/>
      <c r="O758" s="9"/>
      <c r="P758" s="9"/>
      <c r="Q758" s="9"/>
      <c r="R758" s="9"/>
      <c r="S758" s="9"/>
      <c r="T758" s="9"/>
      <c r="U758" s="9"/>
      <c r="V758" s="9"/>
      <c r="W758" s="9"/>
      <c r="X758" s="9"/>
      <c r="Y758" s="9"/>
      <c r="Z758" s="9"/>
      <c r="AA758" s="9"/>
      <c r="AB758" s="9"/>
      <c r="AC758" s="9"/>
      <c r="AD758" s="9"/>
      <c r="AE758" s="9"/>
    </row>
    <row r="759">
      <c r="A759" s="172"/>
      <c r="B759" s="9"/>
      <c r="C759" s="9"/>
      <c r="D759" s="9"/>
      <c r="E759" s="9"/>
      <c r="F759" s="9"/>
      <c r="G759" s="9"/>
      <c r="H759" s="9"/>
      <c r="I759" s="9"/>
      <c r="J759" s="9"/>
      <c r="K759" s="9"/>
      <c r="L759" s="9"/>
      <c r="M759" s="9"/>
      <c r="N759" s="9"/>
      <c r="O759" s="9"/>
      <c r="P759" s="9"/>
      <c r="Q759" s="9"/>
      <c r="R759" s="9"/>
      <c r="S759" s="9"/>
      <c r="T759" s="9"/>
      <c r="U759" s="9"/>
      <c r="V759" s="9"/>
      <c r="W759" s="9"/>
      <c r="X759" s="9"/>
      <c r="Y759" s="9"/>
      <c r="Z759" s="9"/>
      <c r="AA759" s="9"/>
      <c r="AB759" s="9"/>
      <c r="AC759" s="9"/>
      <c r="AD759" s="9"/>
      <c r="AE759" s="9"/>
    </row>
    <row r="760">
      <c r="A760" s="172"/>
      <c r="B760" s="9"/>
      <c r="C760" s="9"/>
      <c r="D760" s="9"/>
      <c r="E760" s="9"/>
      <c r="F760" s="9"/>
      <c r="G760" s="9"/>
      <c r="H760" s="9"/>
      <c r="I760" s="9"/>
      <c r="J760" s="9"/>
      <c r="K760" s="9"/>
      <c r="L760" s="9"/>
      <c r="M760" s="9"/>
      <c r="N760" s="9"/>
      <c r="O760" s="9"/>
      <c r="P760" s="9"/>
      <c r="Q760" s="9"/>
      <c r="R760" s="9"/>
      <c r="S760" s="9"/>
      <c r="T760" s="9"/>
      <c r="U760" s="9"/>
      <c r="V760" s="9"/>
      <c r="W760" s="9"/>
      <c r="X760" s="9"/>
      <c r="Y760" s="9"/>
      <c r="Z760" s="9"/>
      <c r="AA760" s="9"/>
      <c r="AB760" s="9"/>
      <c r="AC760" s="9"/>
      <c r="AD760" s="9"/>
      <c r="AE760" s="9"/>
    </row>
    <row r="761">
      <c r="A761" s="172"/>
      <c r="B761" s="9"/>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row>
    <row r="762">
      <c r="A762" s="172"/>
      <c r="B762" s="9"/>
      <c r="C762" s="9"/>
      <c r="D762" s="9"/>
      <c r="E762" s="9"/>
      <c r="F762" s="9"/>
      <c r="G762" s="9"/>
      <c r="H762" s="9"/>
      <c r="I762" s="9"/>
      <c r="J762" s="9"/>
      <c r="K762" s="9"/>
      <c r="L762" s="9"/>
      <c r="M762" s="9"/>
      <c r="N762" s="9"/>
      <c r="O762" s="9"/>
      <c r="P762" s="9"/>
      <c r="Q762" s="9"/>
      <c r="R762" s="9"/>
      <c r="S762" s="9"/>
      <c r="T762" s="9"/>
      <c r="U762" s="9"/>
      <c r="V762" s="9"/>
      <c r="W762" s="9"/>
      <c r="X762" s="9"/>
      <c r="Y762" s="9"/>
      <c r="Z762" s="9"/>
      <c r="AA762" s="9"/>
      <c r="AB762" s="9"/>
      <c r="AC762" s="9"/>
      <c r="AD762" s="9"/>
      <c r="AE762" s="9"/>
    </row>
    <row r="763">
      <c r="A763" s="172"/>
      <c r="B763" s="9"/>
      <c r="C763" s="9"/>
      <c r="D763" s="9"/>
      <c r="E763" s="9"/>
      <c r="F763" s="9"/>
      <c r="G763" s="9"/>
      <c r="H763" s="9"/>
      <c r="I763" s="9"/>
      <c r="J763" s="9"/>
      <c r="K763" s="9"/>
      <c r="L763" s="9"/>
      <c r="M763" s="9"/>
      <c r="N763" s="9"/>
      <c r="O763" s="9"/>
      <c r="P763" s="9"/>
      <c r="Q763" s="9"/>
      <c r="R763" s="9"/>
      <c r="S763" s="9"/>
      <c r="T763" s="9"/>
      <c r="U763" s="9"/>
      <c r="V763" s="9"/>
      <c r="W763" s="9"/>
      <c r="X763" s="9"/>
      <c r="Y763" s="9"/>
      <c r="Z763" s="9"/>
      <c r="AA763" s="9"/>
      <c r="AB763" s="9"/>
      <c r="AC763" s="9"/>
      <c r="AD763" s="9"/>
      <c r="AE763" s="9"/>
    </row>
    <row r="764">
      <c r="A764" s="172"/>
      <c r="B764" s="9"/>
      <c r="C764" s="9"/>
      <c r="D764" s="9"/>
      <c r="E764" s="9"/>
      <c r="F764" s="9"/>
      <c r="G764" s="9"/>
      <c r="H764" s="9"/>
      <c r="I764" s="9"/>
      <c r="J764" s="9"/>
      <c r="K764" s="9"/>
      <c r="L764" s="9"/>
      <c r="M764" s="9"/>
      <c r="N764" s="9"/>
      <c r="O764" s="9"/>
      <c r="P764" s="9"/>
      <c r="Q764" s="9"/>
      <c r="R764" s="9"/>
      <c r="S764" s="9"/>
      <c r="T764" s="9"/>
      <c r="U764" s="9"/>
      <c r="V764" s="9"/>
      <c r="W764" s="9"/>
      <c r="X764" s="9"/>
      <c r="Y764" s="9"/>
      <c r="Z764" s="9"/>
      <c r="AA764" s="9"/>
      <c r="AB764" s="9"/>
      <c r="AC764" s="9"/>
      <c r="AD764" s="9"/>
      <c r="AE764" s="9"/>
    </row>
    <row r="765">
      <c r="A765" s="172"/>
      <c r="B765" s="9"/>
      <c r="C765" s="9"/>
      <c r="D765" s="9"/>
      <c r="E765" s="9"/>
      <c r="F765" s="9"/>
      <c r="G765" s="9"/>
      <c r="H765" s="9"/>
      <c r="I765" s="9"/>
      <c r="J765" s="9"/>
      <c r="K765" s="9"/>
      <c r="L765" s="9"/>
      <c r="M765" s="9"/>
      <c r="N765" s="9"/>
      <c r="O765" s="9"/>
      <c r="P765" s="9"/>
      <c r="Q765" s="9"/>
      <c r="R765" s="9"/>
      <c r="S765" s="9"/>
      <c r="T765" s="9"/>
      <c r="U765" s="9"/>
      <c r="V765" s="9"/>
      <c r="W765" s="9"/>
      <c r="X765" s="9"/>
      <c r="Y765" s="9"/>
      <c r="Z765" s="9"/>
      <c r="AA765" s="9"/>
      <c r="AB765" s="9"/>
      <c r="AC765" s="9"/>
      <c r="AD765" s="9"/>
      <c r="AE765" s="9"/>
    </row>
    <row r="766">
      <c r="A766" s="172"/>
      <c r="B766" s="9"/>
      <c r="C766" s="9"/>
      <c r="D766" s="9"/>
      <c r="E766" s="9"/>
      <c r="F766" s="9"/>
      <c r="G766" s="9"/>
      <c r="H766" s="9"/>
      <c r="I766" s="9"/>
      <c r="J766" s="9"/>
      <c r="K766" s="9"/>
      <c r="L766" s="9"/>
      <c r="M766" s="9"/>
      <c r="N766" s="9"/>
      <c r="O766" s="9"/>
      <c r="P766" s="9"/>
      <c r="Q766" s="9"/>
      <c r="R766" s="9"/>
      <c r="S766" s="9"/>
      <c r="T766" s="9"/>
      <c r="U766" s="9"/>
      <c r="V766" s="9"/>
      <c r="W766" s="9"/>
      <c r="X766" s="9"/>
      <c r="Y766" s="9"/>
      <c r="Z766" s="9"/>
      <c r="AA766" s="9"/>
      <c r="AB766" s="9"/>
      <c r="AC766" s="9"/>
      <c r="AD766" s="9"/>
      <c r="AE766" s="9"/>
    </row>
    <row r="767">
      <c r="A767" s="172"/>
      <c r="B767" s="9"/>
      <c r="C767" s="9"/>
      <c r="D767" s="9"/>
      <c r="E767" s="9"/>
      <c r="F767" s="9"/>
      <c r="G767" s="9"/>
      <c r="H767" s="9"/>
      <c r="I767" s="9"/>
      <c r="J767" s="9"/>
      <c r="K767" s="9"/>
      <c r="L767" s="9"/>
      <c r="M767" s="9"/>
      <c r="N767" s="9"/>
      <c r="O767" s="9"/>
      <c r="P767" s="9"/>
      <c r="Q767" s="9"/>
      <c r="R767" s="9"/>
      <c r="S767" s="9"/>
      <c r="T767" s="9"/>
      <c r="U767" s="9"/>
      <c r="V767" s="9"/>
      <c r="W767" s="9"/>
      <c r="X767" s="9"/>
      <c r="Y767" s="9"/>
      <c r="Z767" s="9"/>
      <c r="AA767" s="9"/>
      <c r="AB767" s="9"/>
      <c r="AC767" s="9"/>
      <c r="AD767" s="9"/>
      <c r="AE767" s="9"/>
    </row>
    <row r="768">
      <c r="A768" s="172"/>
      <c r="B768" s="9"/>
      <c r="C768" s="9"/>
      <c r="D768" s="9"/>
      <c r="E768" s="9"/>
      <c r="F768" s="9"/>
      <c r="G768" s="9"/>
      <c r="H768" s="9"/>
      <c r="I768" s="9"/>
      <c r="J768" s="9"/>
      <c r="K768" s="9"/>
      <c r="L768" s="9"/>
      <c r="M768" s="9"/>
      <c r="N768" s="9"/>
      <c r="O768" s="9"/>
      <c r="P768" s="9"/>
      <c r="Q768" s="9"/>
      <c r="R768" s="9"/>
      <c r="S768" s="9"/>
      <c r="T768" s="9"/>
      <c r="U768" s="9"/>
      <c r="V768" s="9"/>
      <c r="W768" s="9"/>
      <c r="X768" s="9"/>
      <c r="Y768" s="9"/>
      <c r="Z768" s="9"/>
      <c r="AA768" s="9"/>
      <c r="AB768" s="9"/>
      <c r="AC768" s="9"/>
      <c r="AD768" s="9"/>
      <c r="AE768" s="9"/>
    </row>
    <row r="769">
      <c r="A769" s="172"/>
      <c r="B769" s="9"/>
      <c r="C769" s="9"/>
      <c r="D769" s="9"/>
      <c r="E769" s="9"/>
      <c r="F769" s="9"/>
      <c r="G769" s="9"/>
      <c r="H769" s="9"/>
      <c r="I769" s="9"/>
      <c r="J769" s="9"/>
      <c r="K769" s="9"/>
      <c r="L769" s="9"/>
      <c r="M769" s="9"/>
      <c r="N769" s="9"/>
      <c r="O769" s="9"/>
      <c r="P769" s="9"/>
      <c r="Q769" s="9"/>
      <c r="R769" s="9"/>
      <c r="S769" s="9"/>
      <c r="T769" s="9"/>
      <c r="U769" s="9"/>
      <c r="V769" s="9"/>
      <c r="W769" s="9"/>
      <c r="X769" s="9"/>
      <c r="Y769" s="9"/>
      <c r="Z769" s="9"/>
      <c r="AA769" s="9"/>
      <c r="AB769" s="9"/>
      <c r="AC769" s="9"/>
      <c r="AD769" s="9"/>
      <c r="AE769" s="9"/>
    </row>
    <row r="770">
      <c r="A770" s="172"/>
      <c r="B770" s="9"/>
      <c r="C770" s="9"/>
      <c r="D770" s="9"/>
      <c r="E770" s="9"/>
      <c r="F770" s="9"/>
      <c r="G770" s="9"/>
      <c r="H770" s="9"/>
      <c r="I770" s="9"/>
      <c r="J770" s="9"/>
      <c r="K770" s="9"/>
      <c r="L770" s="9"/>
      <c r="M770" s="9"/>
      <c r="N770" s="9"/>
      <c r="O770" s="9"/>
      <c r="P770" s="9"/>
      <c r="Q770" s="9"/>
      <c r="R770" s="9"/>
      <c r="S770" s="9"/>
      <c r="T770" s="9"/>
      <c r="U770" s="9"/>
      <c r="V770" s="9"/>
      <c r="W770" s="9"/>
      <c r="X770" s="9"/>
      <c r="Y770" s="9"/>
      <c r="Z770" s="9"/>
      <c r="AA770" s="9"/>
      <c r="AB770" s="9"/>
      <c r="AC770" s="9"/>
      <c r="AD770" s="9"/>
      <c r="AE770" s="9"/>
    </row>
    <row r="771">
      <c r="A771" s="172"/>
      <c r="B771" s="9"/>
      <c r="C771" s="9"/>
      <c r="D771" s="9"/>
      <c r="E771" s="9"/>
      <c r="F771" s="9"/>
      <c r="G771" s="9"/>
      <c r="H771" s="9"/>
      <c r="I771" s="9"/>
      <c r="J771" s="9"/>
      <c r="K771" s="9"/>
      <c r="L771" s="9"/>
      <c r="M771" s="9"/>
      <c r="N771" s="9"/>
      <c r="O771" s="9"/>
      <c r="P771" s="9"/>
      <c r="Q771" s="9"/>
      <c r="R771" s="9"/>
      <c r="S771" s="9"/>
      <c r="T771" s="9"/>
      <c r="U771" s="9"/>
      <c r="V771" s="9"/>
      <c r="W771" s="9"/>
      <c r="X771" s="9"/>
      <c r="Y771" s="9"/>
      <c r="Z771" s="9"/>
      <c r="AA771" s="9"/>
      <c r="AB771" s="9"/>
      <c r="AC771" s="9"/>
      <c r="AD771" s="9"/>
      <c r="AE771" s="9"/>
    </row>
    <row r="772">
      <c r="A772" s="172"/>
      <c r="B772" s="9"/>
      <c r="C772" s="9"/>
      <c r="D772" s="9"/>
      <c r="E772" s="9"/>
      <c r="F772" s="9"/>
      <c r="G772" s="9"/>
      <c r="H772" s="9"/>
      <c r="I772" s="9"/>
      <c r="J772" s="9"/>
      <c r="K772" s="9"/>
      <c r="L772" s="9"/>
      <c r="M772" s="9"/>
      <c r="N772" s="9"/>
      <c r="O772" s="9"/>
      <c r="P772" s="9"/>
      <c r="Q772" s="9"/>
      <c r="R772" s="9"/>
      <c r="S772" s="9"/>
      <c r="T772" s="9"/>
      <c r="U772" s="9"/>
      <c r="V772" s="9"/>
      <c r="W772" s="9"/>
      <c r="X772" s="9"/>
      <c r="Y772" s="9"/>
      <c r="Z772" s="9"/>
      <c r="AA772" s="9"/>
      <c r="AB772" s="9"/>
      <c r="AC772" s="9"/>
      <c r="AD772" s="9"/>
      <c r="AE772" s="9"/>
    </row>
    <row r="773">
      <c r="A773" s="172"/>
      <c r="B773" s="9"/>
      <c r="C773" s="9"/>
      <c r="D773" s="9"/>
      <c r="E773" s="9"/>
      <c r="F773" s="9"/>
      <c r="G773" s="9"/>
      <c r="H773" s="9"/>
      <c r="I773" s="9"/>
      <c r="J773" s="9"/>
      <c r="K773" s="9"/>
      <c r="L773" s="9"/>
      <c r="M773" s="9"/>
      <c r="N773" s="9"/>
      <c r="O773" s="9"/>
      <c r="P773" s="9"/>
      <c r="Q773" s="9"/>
      <c r="R773" s="9"/>
      <c r="S773" s="9"/>
      <c r="T773" s="9"/>
      <c r="U773" s="9"/>
      <c r="V773" s="9"/>
      <c r="W773" s="9"/>
      <c r="X773" s="9"/>
      <c r="Y773" s="9"/>
      <c r="Z773" s="9"/>
      <c r="AA773" s="9"/>
      <c r="AB773" s="9"/>
      <c r="AC773" s="9"/>
      <c r="AD773" s="9"/>
      <c r="AE773" s="9"/>
    </row>
    <row r="774">
      <c r="A774" s="172"/>
      <c r="B774" s="9"/>
      <c r="C774" s="9"/>
      <c r="D774" s="9"/>
      <c r="E774" s="9"/>
      <c r="F774" s="9"/>
      <c r="G774" s="9"/>
      <c r="H774" s="9"/>
      <c r="I774" s="9"/>
      <c r="J774" s="9"/>
      <c r="K774" s="9"/>
      <c r="L774" s="9"/>
      <c r="M774" s="9"/>
      <c r="N774" s="9"/>
      <c r="O774" s="9"/>
      <c r="P774" s="9"/>
      <c r="Q774" s="9"/>
      <c r="R774" s="9"/>
      <c r="S774" s="9"/>
      <c r="T774" s="9"/>
      <c r="U774" s="9"/>
      <c r="V774" s="9"/>
      <c r="W774" s="9"/>
      <c r="X774" s="9"/>
      <c r="Y774" s="9"/>
      <c r="Z774" s="9"/>
      <c r="AA774" s="9"/>
      <c r="AB774" s="9"/>
      <c r="AC774" s="9"/>
      <c r="AD774" s="9"/>
      <c r="AE774" s="9"/>
    </row>
    <row r="775">
      <c r="A775" s="172"/>
      <c r="B775" s="9"/>
      <c r="C775" s="9"/>
      <c r="D775" s="9"/>
      <c r="E775" s="9"/>
      <c r="F775" s="9"/>
      <c r="G775" s="9"/>
      <c r="H775" s="9"/>
      <c r="I775" s="9"/>
      <c r="J775" s="9"/>
      <c r="K775" s="9"/>
      <c r="L775" s="9"/>
      <c r="M775" s="9"/>
      <c r="N775" s="9"/>
      <c r="O775" s="9"/>
      <c r="P775" s="9"/>
      <c r="Q775" s="9"/>
      <c r="R775" s="9"/>
      <c r="S775" s="9"/>
      <c r="T775" s="9"/>
      <c r="U775" s="9"/>
      <c r="V775" s="9"/>
      <c r="W775" s="9"/>
      <c r="X775" s="9"/>
      <c r="Y775" s="9"/>
      <c r="Z775" s="9"/>
      <c r="AA775" s="9"/>
      <c r="AB775" s="9"/>
      <c r="AC775" s="9"/>
      <c r="AD775" s="9"/>
      <c r="AE775" s="9"/>
    </row>
    <row r="776">
      <c r="A776" s="172"/>
      <c r="B776" s="9"/>
      <c r="C776" s="9"/>
      <c r="D776" s="9"/>
      <c r="E776" s="9"/>
      <c r="F776" s="9"/>
      <c r="G776" s="9"/>
      <c r="H776" s="9"/>
      <c r="I776" s="9"/>
      <c r="J776" s="9"/>
      <c r="K776" s="9"/>
      <c r="L776" s="9"/>
      <c r="M776" s="9"/>
      <c r="N776" s="9"/>
      <c r="O776" s="9"/>
      <c r="P776" s="9"/>
      <c r="Q776" s="9"/>
      <c r="R776" s="9"/>
      <c r="S776" s="9"/>
      <c r="T776" s="9"/>
      <c r="U776" s="9"/>
      <c r="V776" s="9"/>
      <c r="W776" s="9"/>
      <c r="X776" s="9"/>
      <c r="Y776" s="9"/>
      <c r="Z776" s="9"/>
      <c r="AA776" s="9"/>
      <c r="AB776" s="9"/>
      <c r="AC776" s="9"/>
      <c r="AD776" s="9"/>
      <c r="AE776" s="9"/>
    </row>
    <row r="777">
      <c r="A777" s="172"/>
      <c r="B777" s="9"/>
      <c r="C777" s="9"/>
      <c r="D777" s="9"/>
      <c r="E777" s="9"/>
      <c r="F777" s="9"/>
      <c r="G777" s="9"/>
      <c r="H777" s="9"/>
      <c r="I777" s="9"/>
      <c r="J777" s="9"/>
      <c r="K777" s="9"/>
      <c r="L777" s="9"/>
      <c r="M777" s="9"/>
      <c r="N777" s="9"/>
      <c r="O777" s="9"/>
      <c r="P777" s="9"/>
      <c r="Q777" s="9"/>
      <c r="R777" s="9"/>
      <c r="S777" s="9"/>
      <c r="T777" s="9"/>
      <c r="U777" s="9"/>
      <c r="V777" s="9"/>
      <c r="W777" s="9"/>
      <c r="X777" s="9"/>
      <c r="Y777" s="9"/>
      <c r="Z777" s="9"/>
      <c r="AA777" s="9"/>
      <c r="AB777" s="9"/>
      <c r="AC777" s="9"/>
      <c r="AD777" s="9"/>
      <c r="AE777" s="9"/>
    </row>
    <row r="778">
      <c r="A778" s="172"/>
      <c r="B778" s="9"/>
      <c r="C778" s="9"/>
      <c r="D778" s="9"/>
      <c r="E778" s="9"/>
      <c r="F778" s="9"/>
      <c r="G778" s="9"/>
      <c r="H778" s="9"/>
      <c r="I778" s="9"/>
      <c r="J778" s="9"/>
      <c r="K778" s="9"/>
      <c r="L778" s="9"/>
      <c r="M778" s="9"/>
      <c r="N778" s="9"/>
      <c r="O778" s="9"/>
      <c r="P778" s="9"/>
      <c r="Q778" s="9"/>
      <c r="R778" s="9"/>
      <c r="S778" s="9"/>
      <c r="T778" s="9"/>
      <c r="U778" s="9"/>
      <c r="V778" s="9"/>
      <c r="W778" s="9"/>
      <c r="X778" s="9"/>
      <c r="Y778" s="9"/>
      <c r="Z778" s="9"/>
      <c r="AA778" s="9"/>
      <c r="AB778" s="9"/>
      <c r="AC778" s="9"/>
      <c r="AD778" s="9"/>
      <c r="AE778" s="9"/>
    </row>
    <row r="779">
      <c r="A779" s="172"/>
      <c r="B779" s="9"/>
      <c r="C779" s="9"/>
      <c r="D779" s="9"/>
      <c r="E779" s="9"/>
      <c r="F779" s="9"/>
      <c r="G779" s="9"/>
      <c r="H779" s="9"/>
      <c r="I779" s="9"/>
      <c r="J779" s="9"/>
      <c r="K779" s="9"/>
      <c r="L779" s="9"/>
      <c r="M779" s="9"/>
      <c r="N779" s="9"/>
      <c r="O779" s="9"/>
      <c r="P779" s="9"/>
      <c r="Q779" s="9"/>
      <c r="R779" s="9"/>
      <c r="S779" s="9"/>
      <c r="T779" s="9"/>
      <c r="U779" s="9"/>
      <c r="V779" s="9"/>
      <c r="W779" s="9"/>
      <c r="X779" s="9"/>
      <c r="Y779" s="9"/>
      <c r="Z779" s="9"/>
      <c r="AA779" s="9"/>
      <c r="AB779" s="9"/>
      <c r="AC779" s="9"/>
      <c r="AD779" s="9"/>
      <c r="AE779" s="9"/>
    </row>
    <row r="780">
      <c r="A780" s="172"/>
      <c r="B780" s="9"/>
      <c r="C780" s="9"/>
      <c r="D780" s="9"/>
      <c r="E780" s="9"/>
      <c r="F780" s="9"/>
      <c r="G780" s="9"/>
      <c r="H780" s="9"/>
      <c r="I780" s="9"/>
      <c r="J780" s="9"/>
      <c r="K780" s="9"/>
      <c r="L780" s="9"/>
      <c r="M780" s="9"/>
      <c r="N780" s="9"/>
      <c r="O780" s="9"/>
      <c r="P780" s="9"/>
      <c r="Q780" s="9"/>
      <c r="R780" s="9"/>
      <c r="S780" s="9"/>
      <c r="T780" s="9"/>
      <c r="U780" s="9"/>
      <c r="V780" s="9"/>
      <c r="W780" s="9"/>
      <c r="X780" s="9"/>
      <c r="Y780" s="9"/>
      <c r="Z780" s="9"/>
      <c r="AA780" s="9"/>
      <c r="AB780" s="9"/>
      <c r="AC780" s="9"/>
      <c r="AD780" s="9"/>
      <c r="AE780" s="9"/>
    </row>
    <row r="781">
      <c r="A781" s="172"/>
      <c r="B781" s="9"/>
      <c r="C781" s="9"/>
      <c r="D781" s="9"/>
      <c r="E781" s="9"/>
      <c r="F781" s="9"/>
      <c r="G781" s="9"/>
      <c r="H781" s="9"/>
      <c r="I781" s="9"/>
      <c r="J781" s="9"/>
      <c r="K781" s="9"/>
      <c r="L781" s="9"/>
      <c r="M781" s="9"/>
      <c r="N781" s="9"/>
      <c r="O781" s="9"/>
      <c r="P781" s="9"/>
      <c r="Q781" s="9"/>
      <c r="R781" s="9"/>
      <c r="S781" s="9"/>
      <c r="T781" s="9"/>
      <c r="U781" s="9"/>
      <c r="V781" s="9"/>
      <c r="W781" s="9"/>
      <c r="X781" s="9"/>
      <c r="Y781" s="9"/>
      <c r="Z781" s="9"/>
      <c r="AA781" s="9"/>
      <c r="AB781" s="9"/>
      <c r="AC781" s="9"/>
      <c r="AD781" s="9"/>
      <c r="AE781" s="9"/>
    </row>
    <row r="782">
      <c r="A782" s="172"/>
      <c r="B782" s="9"/>
      <c r="C782" s="9"/>
      <c r="D782" s="9"/>
      <c r="E782" s="9"/>
      <c r="F782" s="9"/>
      <c r="G782" s="9"/>
      <c r="H782" s="9"/>
      <c r="I782" s="9"/>
      <c r="J782" s="9"/>
      <c r="K782" s="9"/>
      <c r="L782" s="9"/>
      <c r="M782" s="9"/>
      <c r="N782" s="9"/>
      <c r="O782" s="9"/>
      <c r="P782" s="9"/>
      <c r="Q782" s="9"/>
      <c r="R782" s="9"/>
      <c r="S782" s="9"/>
      <c r="T782" s="9"/>
      <c r="U782" s="9"/>
      <c r="V782" s="9"/>
      <c r="W782" s="9"/>
      <c r="X782" s="9"/>
      <c r="Y782" s="9"/>
      <c r="Z782" s="9"/>
      <c r="AA782" s="9"/>
      <c r="AB782" s="9"/>
      <c r="AC782" s="9"/>
      <c r="AD782" s="9"/>
      <c r="AE782" s="9"/>
    </row>
    <row r="783">
      <c r="A783" s="172"/>
      <c r="B783" s="9"/>
      <c r="C783" s="9"/>
      <c r="D783" s="9"/>
      <c r="E783" s="9"/>
      <c r="F783" s="9"/>
      <c r="G783" s="9"/>
      <c r="H783" s="9"/>
      <c r="I783" s="9"/>
      <c r="J783" s="9"/>
      <c r="K783" s="9"/>
      <c r="L783" s="9"/>
      <c r="M783" s="9"/>
      <c r="N783" s="9"/>
      <c r="O783" s="9"/>
      <c r="P783" s="9"/>
      <c r="Q783" s="9"/>
      <c r="R783" s="9"/>
      <c r="S783" s="9"/>
      <c r="T783" s="9"/>
      <c r="U783" s="9"/>
      <c r="V783" s="9"/>
      <c r="W783" s="9"/>
      <c r="X783" s="9"/>
      <c r="Y783" s="9"/>
      <c r="Z783" s="9"/>
      <c r="AA783" s="9"/>
      <c r="AB783" s="9"/>
      <c r="AC783" s="9"/>
      <c r="AD783" s="9"/>
      <c r="AE783" s="9"/>
    </row>
    <row r="784">
      <c r="A784" s="172"/>
      <c r="B784" s="9"/>
      <c r="C784" s="9"/>
      <c r="D784" s="9"/>
      <c r="E784" s="9"/>
      <c r="F784" s="9"/>
      <c r="G784" s="9"/>
      <c r="H784" s="9"/>
      <c r="I784" s="9"/>
      <c r="J784" s="9"/>
      <c r="K784" s="9"/>
      <c r="L784" s="9"/>
      <c r="M784" s="9"/>
      <c r="N784" s="9"/>
      <c r="O784" s="9"/>
      <c r="P784" s="9"/>
      <c r="Q784" s="9"/>
      <c r="R784" s="9"/>
      <c r="S784" s="9"/>
      <c r="T784" s="9"/>
      <c r="U784" s="9"/>
      <c r="V784" s="9"/>
      <c r="W784" s="9"/>
      <c r="X784" s="9"/>
      <c r="Y784" s="9"/>
      <c r="Z784" s="9"/>
      <c r="AA784" s="9"/>
      <c r="AB784" s="9"/>
      <c r="AC784" s="9"/>
      <c r="AD784" s="9"/>
      <c r="AE784" s="9"/>
    </row>
    <row r="785">
      <c r="A785" s="172"/>
      <c r="B785" s="9"/>
      <c r="C785" s="9"/>
      <c r="D785" s="9"/>
      <c r="E785" s="9"/>
      <c r="F785" s="9"/>
      <c r="G785" s="9"/>
      <c r="H785" s="9"/>
      <c r="I785" s="9"/>
      <c r="J785" s="9"/>
      <c r="K785" s="9"/>
      <c r="L785" s="9"/>
      <c r="M785" s="9"/>
      <c r="N785" s="9"/>
      <c r="O785" s="9"/>
      <c r="P785" s="9"/>
      <c r="Q785" s="9"/>
      <c r="R785" s="9"/>
      <c r="S785" s="9"/>
      <c r="T785" s="9"/>
      <c r="U785" s="9"/>
      <c r="V785" s="9"/>
      <c r="W785" s="9"/>
      <c r="X785" s="9"/>
      <c r="Y785" s="9"/>
      <c r="Z785" s="9"/>
      <c r="AA785" s="9"/>
      <c r="AB785" s="9"/>
      <c r="AC785" s="9"/>
      <c r="AD785" s="9"/>
      <c r="AE785" s="9"/>
    </row>
    <row r="786">
      <c r="A786" s="172"/>
      <c r="B786" s="9"/>
      <c r="C786" s="9"/>
      <c r="D786" s="9"/>
      <c r="E786" s="9"/>
      <c r="F786" s="9"/>
      <c r="G786" s="9"/>
      <c r="H786" s="9"/>
      <c r="I786" s="9"/>
      <c r="J786" s="9"/>
      <c r="K786" s="9"/>
      <c r="L786" s="9"/>
      <c r="M786" s="9"/>
      <c r="N786" s="9"/>
      <c r="O786" s="9"/>
      <c r="P786" s="9"/>
      <c r="Q786" s="9"/>
      <c r="R786" s="9"/>
      <c r="S786" s="9"/>
      <c r="T786" s="9"/>
      <c r="U786" s="9"/>
      <c r="V786" s="9"/>
      <c r="W786" s="9"/>
      <c r="X786" s="9"/>
      <c r="Y786" s="9"/>
      <c r="Z786" s="9"/>
      <c r="AA786" s="9"/>
      <c r="AB786" s="9"/>
      <c r="AC786" s="9"/>
      <c r="AD786" s="9"/>
      <c r="AE786" s="9"/>
    </row>
    <row r="787">
      <c r="A787" s="172"/>
      <c r="B787" s="9"/>
      <c r="C787" s="9"/>
      <c r="D787" s="9"/>
      <c r="E787" s="9"/>
      <c r="F787" s="9"/>
      <c r="G787" s="9"/>
      <c r="H787" s="9"/>
      <c r="I787" s="9"/>
      <c r="J787" s="9"/>
      <c r="K787" s="9"/>
      <c r="L787" s="9"/>
      <c r="M787" s="9"/>
      <c r="N787" s="9"/>
      <c r="O787" s="9"/>
      <c r="P787" s="9"/>
      <c r="Q787" s="9"/>
      <c r="R787" s="9"/>
      <c r="S787" s="9"/>
      <c r="T787" s="9"/>
      <c r="U787" s="9"/>
      <c r="V787" s="9"/>
      <c r="W787" s="9"/>
      <c r="X787" s="9"/>
      <c r="Y787" s="9"/>
      <c r="Z787" s="9"/>
      <c r="AA787" s="9"/>
      <c r="AB787" s="9"/>
      <c r="AC787" s="9"/>
      <c r="AD787" s="9"/>
      <c r="AE787" s="9"/>
    </row>
    <row r="788">
      <c r="A788" s="172"/>
      <c r="B788" s="9"/>
      <c r="C788" s="9"/>
      <c r="D788" s="9"/>
      <c r="E788" s="9"/>
      <c r="F788" s="9"/>
      <c r="G788" s="9"/>
      <c r="H788" s="9"/>
      <c r="I788" s="9"/>
      <c r="J788" s="9"/>
      <c r="K788" s="9"/>
      <c r="L788" s="9"/>
      <c r="M788" s="9"/>
      <c r="N788" s="9"/>
      <c r="O788" s="9"/>
      <c r="P788" s="9"/>
      <c r="Q788" s="9"/>
      <c r="R788" s="9"/>
      <c r="S788" s="9"/>
      <c r="T788" s="9"/>
      <c r="U788" s="9"/>
      <c r="V788" s="9"/>
      <c r="W788" s="9"/>
      <c r="X788" s="9"/>
      <c r="Y788" s="9"/>
      <c r="Z788" s="9"/>
      <c r="AA788" s="9"/>
      <c r="AB788" s="9"/>
      <c r="AC788" s="9"/>
      <c r="AD788" s="9"/>
      <c r="AE788" s="9"/>
    </row>
    <row r="789">
      <c r="A789" s="172"/>
      <c r="B789" s="9"/>
      <c r="C789" s="9"/>
      <c r="D789" s="9"/>
      <c r="E789" s="9"/>
      <c r="F789" s="9"/>
      <c r="G789" s="9"/>
      <c r="H789" s="9"/>
      <c r="I789" s="9"/>
      <c r="J789" s="9"/>
      <c r="K789" s="9"/>
      <c r="L789" s="9"/>
      <c r="M789" s="9"/>
      <c r="N789" s="9"/>
      <c r="O789" s="9"/>
      <c r="P789" s="9"/>
      <c r="Q789" s="9"/>
      <c r="R789" s="9"/>
      <c r="S789" s="9"/>
      <c r="T789" s="9"/>
      <c r="U789" s="9"/>
      <c r="V789" s="9"/>
      <c r="W789" s="9"/>
      <c r="X789" s="9"/>
      <c r="Y789" s="9"/>
      <c r="Z789" s="9"/>
      <c r="AA789" s="9"/>
      <c r="AB789" s="9"/>
      <c r="AC789" s="9"/>
      <c r="AD789" s="9"/>
      <c r="AE789" s="9"/>
    </row>
    <row r="790">
      <c r="A790" s="172"/>
      <c r="B790" s="9"/>
      <c r="C790" s="9"/>
      <c r="D790" s="9"/>
      <c r="E790" s="9"/>
      <c r="F790" s="9"/>
      <c r="G790" s="9"/>
      <c r="H790" s="9"/>
      <c r="I790" s="9"/>
      <c r="J790" s="9"/>
      <c r="K790" s="9"/>
      <c r="L790" s="9"/>
      <c r="M790" s="9"/>
      <c r="N790" s="9"/>
      <c r="O790" s="9"/>
      <c r="P790" s="9"/>
      <c r="Q790" s="9"/>
      <c r="R790" s="9"/>
      <c r="S790" s="9"/>
      <c r="T790" s="9"/>
      <c r="U790" s="9"/>
      <c r="V790" s="9"/>
      <c r="W790" s="9"/>
      <c r="X790" s="9"/>
      <c r="Y790" s="9"/>
      <c r="Z790" s="9"/>
      <c r="AA790" s="9"/>
      <c r="AB790" s="9"/>
      <c r="AC790" s="9"/>
      <c r="AD790" s="9"/>
      <c r="AE790" s="9"/>
    </row>
    <row r="791">
      <c r="A791" s="172"/>
      <c r="B791" s="9"/>
      <c r="C791" s="9"/>
      <c r="D791" s="9"/>
      <c r="E791" s="9"/>
      <c r="F791" s="9"/>
      <c r="G791" s="9"/>
      <c r="H791" s="9"/>
      <c r="I791" s="9"/>
      <c r="J791" s="9"/>
      <c r="K791" s="9"/>
      <c r="L791" s="9"/>
      <c r="M791" s="9"/>
      <c r="N791" s="9"/>
      <c r="O791" s="9"/>
      <c r="P791" s="9"/>
      <c r="Q791" s="9"/>
      <c r="R791" s="9"/>
      <c r="S791" s="9"/>
      <c r="T791" s="9"/>
      <c r="U791" s="9"/>
      <c r="V791" s="9"/>
      <c r="W791" s="9"/>
      <c r="X791" s="9"/>
      <c r="Y791" s="9"/>
      <c r="Z791" s="9"/>
      <c r="AA791" s="9"/>
      <c r="AB791" s="9"/>
      <c r="AC791" s="9"/>
      <c r="AD791" s="9"/>
      <c r="AE791" s="9"/>
    </row>
    <row r="792">
      <c r="A792" s="172"/>
      <c r="B792" s="9"/>
      <c r="C792" s="9"/>
      <c r="D792" s="9"/>
      <c r="E792" s="9"/>
      <c r="F792" s="9"/>
      <c r="G792" s="9"/>
      <c r="H792" s="9"/>
      <c r="I792" s="9"/>
      <c r="J792" s="9"/>
      <c r="K792" s="9"/>
      <c r="L792" s="9"/>
      <c r="M792" s="9"/>
      <c r="N792" s="9"/>
      <c r="O792" s="9"/>
      <c r="P792" s="9"/>
      <c r="Q792" s="9"/>
      <c r="R792" s="9"/>
      <c r="S792" s="9"/>
      <c r="T792" s="9"/>
      <c r="U792" s="9"/>
      <c r="V792" s="9"/>
      <c r="W792" s="9"/>
      <c r="X792" s="9"/>
      <c r="Y792" s="9"/>
      <c r="Z792" s="9"/>
      <c r="AA792" s="9"/>
      <c r="AB792" s="9"/>
      <c r="AC792" s="9"/>
      <c r="AD792" s="9"/>
      <c r="AE792" s="9"/>
    </row>
    <row r="793">
      <c r="A793" s="172"/>
      <c r="B793" s="9"/>
      <c r="C793" s="9"/>
      <c r="D793" s="9"/>
      <c r="E793" s="9"/>
      <c r="F793" s="9"/>
      <c r="G793" s="9"/>
      <c r="H793" s="9"/>
      <c r="I793" s="9"/>
      <c r="J793" s="9"/>
      <c r="K793" s="9"/>
      <c r="L793" s="9"/>
      <c r="M793" s="9"/>
      <c r="N793" s="9"/>
      <c r="O793" s="9"/>
      <c r="P793" s="9"/>
      <c r="Q793" s="9"/>
      <c r="R793" s="9"/>
      <c r="S793" s="9"/>
      <c r="T793" s="9"/>
      <c r="U793" s="9"/>
      <c r="V793" s="9"/>
      <c r="W793" s="9"/>
      <c r="X793" s="9"/>
      <c r="Y793" s="9"/>
      <c r="Z793" s="9"/>
      <c r="AA793" s="9"/>
      <c r="AB793" s="9"/>
      <c r="AC793" s="9"/>
      <c r="AD793" s="9"/>
      <c r="AE793" s="9"/>
    </row>
    <row r="794">
      <c r="A794" s="172"/>
      <c r="B794" s="9"/>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row>
    <row r="795">
      <c r="A795" s="172"/>
      <c r="B795" s="9"/>
      <c r="C795" s="9"/>
      <c r="D795" s="9"/>
      <c r="E795" s="9"/>
      <c r="F795" s="9"/>
      <c r="G795" s="9"/>
      <c r="H795" s="9"/>
      <c r="I795" s="9"/>
      <c r="J795" s="9"/>
      <c r="K795" s="9"/>
      <c r="L795" s="9"/>
      <c r="M795" s="9"/>
      <c r="N795" s="9"/>
      <c r="O795" s="9"/>
      <c r="P795" s="9"/>
      <c r="Q795" s="9"/>
      <c r="R795" s="9"/>
      <c r="S795" s="9"/>
      <c r="T795" s="9"/>
      <c r="U795" s="9"/>
      <c r="V795" s="9"/>
      <c r="W795" s="9"/>
      <c r="X795" s="9"/>
      <c r="Y795" s="9"/>
      <c r="Z795" s="9"/>
      <c r="AA795" s="9"/>
      <c r="AB795" s="9"/>
      <c r="AC795" s="9"/>
      <c r="AD795" s="9"/>
      <c r="AE795" s="9"/>
    </row>
    <row r="796">
      <c r="A796" s="172"/>
      <c r="B796" s="9"/>
      <c r="C796" s="9"/>
      <c r="D796" s="9"/>
      <c r="E796" s="9"/>
      <c r="F796" s="9"/>
      <c r="G796" s="9"/>
      <c r="H796" s="9"/>
      <c r="I796" s="9"/>
      <c r="J796" s="9"/>
      <c r="K796" s="9"/>
      <c r="L796" s="9"/>
      <c r="M796" s="9"/>
      <c r="N796" s="9"/>
      <c r="O796" s="9"/>
      <c r="P796" s="9"/>
      <c r="Q796" s="9"/>
      <c r="R796" s="9"/>
      <c r="S796" s="9"/>
      <c r="T796" s="9"/>
      <c r="U796" s="9"/>
      <c r="V796" s="9"/>
      <c r="W796" s="9"/>
      <c r="X796" s="9"/>
      <c r="Y796" s="9"/>
      <c r="Z796" s="9"/>
      <c r="AA796" s="9"/>
      <c r="AB796" s="9"/>
      <c r="AC796" s="9"/>
      <c r="AD796" s="9"/>
      <c r="AE796" s="9"/>
    </row>
    <row r="797">
      <c r="A797" s="172"/>
      <c r="B797" s="9"/>
      <c r="C797" s="9"/>
      <c r="D797" s="9"/>
      <c r="E797" s="9"/>
      <c r="F797" s="9"/>
      <c r="G797" s="9"/>
      <c r="H797" s="9"/>
      <c r="I797" s="9"/>
      <c r="J797" s="9"/>
      <c r="K797" s="9"/>
      <c r="L797" s="9"/>
      <c r="M797" s="9"/>
      <c r="N797" s="9"/>
      <c r="O797" s="9"/>
      <c r="P797" s="9"/>
      <c r="Q797" s="9"/>
      <c r="R797" s="9"/>
      <c r="S797" s="9"/>
      <c r="T797" s="9"/>
      <c r="U797" s="9"/>
      <c r="V797" s="9"/>
      <c r="W797" s="9"/>
      <c r="X797" s="9"/>
      <c r="Y797" s="9"/>
      <c r="Z797" s="9"/>
      <c r="AA797" s="9"/>
      <c r="AB797" s="9"/>
      <c r="AC797" s="9"/>
      <c r="AD797" s="9"/>
      <c r="AE797" s="9"/>
    </row>
    <row r="798">
      <c r="A798" s="172"/>
      <c r="B798" s="9"/>
      <c r="C798" s="9"/>
      <c r="D798" s="9"/>
      <c r="E798" s="9"/>
      <c r="F798" s="9"/>
      <c r="G798" s="9"/>
      <c r="H798" s="9"/>
      <c r="I798" s="9"/>
      <c r="J798" s="9"/>
      <c r="K798" s="9"/>
      <c r="L798" s="9"/>
      <c r="M798" s="9"/>
      <c r="N798" s="9"/>
      <c r="O798" s="9"/>
      <c r="P798" s="9"/>
      <c r="Q798" s="9"/>
      <c r="R798" s="9"/>
      <c r="S798" s="9"/>
      <c r="T798" s="9"/>
      <c r="U798" s="9"/>
      <c r="V798" s="9"/>
      <c r="W798" s="9"/>
      <c r="X798" s="9"/>
      <c r="Y798" s="9"/>
      <c r="Z798" s="9"/>
      <c r="AA798" s="9"/>
      <c r="AB798" s="9"/>
      <c r="AC798" s="9"/>
      <c r="AD798" s="9"/>
      <c r="AE798" s="9"/>
    </row>
    <row r="799">
      <c r="A799" s="172"/>
      <c r="B799" s="9"/>
      <c r="C799" s="9"/>
      <c r="D799" s="9"/>
      <c r="E799" s="9"/>
      <c r="F799" s="9"/>
      <c r="G799" s="9"/>
      <c r="H799" s="9"/>
      <c r="I799" s="9"/>
      <c r="J799" s="9"/>
      <c r="K799" s="9"/>
      <c r="L799" s="9"/>
      <c r="M799" s="9"/>
      <c r="N799" s="9"/>
      <c r="O799" s="9"/>
      <c r="P799" s="9"/>
      <c r="Q799" s="9"/>
      <c r="R799" s="9"/>
      <c r="S799" s="9"/>
      <c r="T799" s="9"/>
      <c r="U799" s="9"/>
      <c r="V799" s="9"/>
      <c r="W799" s="9"/>
      <c r="X799" s="9"/>
      <c r="Y799" s="9"/>
      <c r="Z799" s="9"/>
      <c r="AA799" s="9"/>
      <c r="AB799" s="9"/>
      <c r="AC799" s="9"/>
      <c r="AD799" s="9"/>
      <c r="AE799" s="9"/>
    </row>
    <row r="800">
      <c r="A800" s="172"/>
      <c r="B800" s="9"/>
      <c r="C800" s="9"/>
      <c r="D800" s="9"/>
      <c r="E800" s="9"/>
      <c r="F800" s="9"/>
      <c r="G800" s="9"/>
      <c r="H800" s="9"/>
      <c r="I800" s="9"/>
      <c r="J800" s="9"/>
      <c r="K800" s="9"/>
      <c r="L800" s="9"/>
      <c r="M800" s="9"/>
      <c r="N800" s="9"/>
      <c r="O800" s="9"/>
      <c r="P800" s="9"/>
      <c r="Q800" s="9"/>
      <c r="R800" s="9"/>
      <c r="S800" s="9"/>
      <c r="T800" s="9"/>
      <c r="U800" s="9"/>
      <c r="V800" s="9"/>
      <c r="W800" s="9"/>
      <c r="X800" s="9"/>
      <c r="Y800" s="9"/>
      <c r="Z800" s="9"/>
      <c r="AA800" s="9"/>
      <c r="AB800" s="9"/>
      <c r="AC800" s="9"/>
      <c r="AD800" s="9"/>
      <c r="AE800" s="9"/>
    </row>
    <row r="801">
      <c r="A801" s="172"/>
      <c r="B801" s="9"/>
      <c r="C801" s="9"/>
      <c r="D801" s="9"/>
      <c r="E801" s="9"/>
      <c r="F801" s="9"/>
      <c r="G801" s="9"/>
      <c r="H801" s="9"/>
      <c r="I801" s="9"/>
      <c r="J801" s="9"/>
      <c r="K801" s="9"/>
      <c r="L801" s="9"/>
      <c r="M801" s="9"/>
      <c r="N801" s="9"/>
      <c r="O801" s="9"/>
      <c r="P801" s="9"/>
      <c r="Q801" s="9"/>
      <c r="R801" s="9"/>
      <c r="S801" s="9"/>
      <c r="T801" s="9"/>
      <c r="U801" s="9"/>
      <c r="V801" s="9"/>
      <c r="W801" s="9"/>
      <c r="X801" s="9"/>
      <c r="Y801" s="9"/>
      <c r="Z801" s="9"/>
      <c r="AA801" s="9"/>
      <c r="AB801" s="9"/>
      <c r="AC801" s="9"/>
      <c r="AD801" s="9"/>
      <c r="AE801" s="9"/>
    </row>
    <row r="802">
      <c r="A802" s="172"/>
      <c r="B802" s="9"/>
      <c r="C802" s="9"/>
      <c r="D802" s="9"/>
      <c r="E802" s="9"/>
      <c r="F802" s="9"/>
      <c r="G802" s="9"/>
      <c r="H802" s="9"/>
      <c r="I802" s="9"/>
      <c r="J802" s="9"/>
      <c r="K802" s="9"/>
      <c r="L802" s="9"/>
      <c r="M802" s="9"/>
      <c r="N802" s="9"/>
      <c r="O802" s="9"/>
      <c r="P802" s="9"/>
      <c r="Q802" s="9"/>
      <c r="R802" s="9"/>
      <c r="S802" s="9"/>
      <c r="T802" s="9"/>
      <c r="U802" s="9"/>
      <c r="V802" s="9"/>
      <c r="W802" s="9"/>
      <c r="X802" s="9"/>
      <c r="Y802" s="9"/>
      <c r="Z802" s="9"/>
      <c r="AA802" s="9"/>
      <c r="AB802" s="9"/>
      <c r="AC802" s="9"/>
      <c r="AD802" s="9"/>
      <c r="AE802" s="9"/>
    </row>
    <row r="803">
      <c r="A803" s="172"/>
      <c r="B803" s="9"/>
      <c r="C803" s="9"/>
      <c r="D803" s="9"/>
      <c r="E803" s="9"/>
      <c r="F803" s="9"/>
      <c r="G803" s="9"/>
      <c r="H803" s="9"/>
      <c r="I803" s="9"/>
      <c r="J803" s="9"/>
      <c r="K803" s="9"/>
      <c r="L803" s="9"/>
      <c r="M803" s="9"/>
      <c r="N803" s="9"/>
      <c r="O803" s="9"/>
      <c r="P803" s="9"/>
      <c r="Q803" s="9"/>
      <c r="R803" s="9"/>
      <c r="S803" s="9"/>
      <c r="T803" s="9"/>
      <c r="U803" s="9"/>
      <c r="V803" s="9"/>
      <c r="W803" s="9"/>
      <c r="X803" s="9"/>
      <c r="Y803" s="9"/>
      <c r="Z803" s="9"/>
      <c r="AA803" s="9"/>
      <c r="AB803" s="9"/>
      <c r="AC803" s="9"/>
      <c r="AD803" s="9"/>
      <c r="AE803" s="9"/>
    </row>
    <row r="804">
      <c r="A804" s="172"/>
      <c r="B804" s="9"/>
      <c r="C804" s="9"/>
      <c r="D804" s="9"/>
      <c r="E804" s="9"/>
      <c r="F804" s="9"/>
      <c r="G804" s="9"/>
      <c r="H804" s="9"/>
      <c r="I804" s="9"/>
      <c r="J804" s="9"/>
      <c r="K804" s="9"/>
      <c r="L804" s="9"/>
      <c r="M804" s="9"/>
      <c r="N804" s="9"/>
      <c r="O804" s="9"/>
      <c r="P804" s="9"/>
      <c r="Q804" s="9"/>
      <c r="R804" s="9"/>
      <c r="S804" s="9"/>
      <c r="T804" s="9"/>
      <c r="U804" s="9"/>
      <c r="V804" s="9"/>
      <c r="W804" s="9"/>
      <c r="X804" s="9"/>
      <c r="Y804" s="9"/>
      <c r="Z804" s="9"/>
      <c r="AA804" s="9"/>
      <c r="AB804" s="9"/>
      <c r="AC804" s="9"/>
      <c r="AD804" s="9"/>
      <c r="AE804" s="9"/>
    </row>
    <row r="805">
      <c r="A805" s="172"/>
      <c r="B805" s="9"/>
      <c r="C805" s="9"/>
      <c r="D805" s="9"/>
      <c r="E805" s="9"/>
      <c r="F805" s="9"/>
      <c r="G805" s="9"/>
      <c r="H805" s="9"/>
      <c r="I805" s="9"/>
      <c r="J805" s="9"/>
      <c r="K805" s="9"/>
      <c r="L805" s="9"/>
      <c r="M805" s="9"/>
      <c r="N805" s="9"/>
      <c r="O805" s="9"/>
      <c r="P805" s="9"/>
      <c r="Q805" s="9"/>
      <c r="R805" s="9"/>
      <c r="S805" s="9"/>
      <c r="T805" s="9"/>
      <c r="U805" s="9"/>
      <c r="V805" s="9"/>
      <c r="W805" s="9"/>
      <c r="X805" s="9"/>
      <c r="Y805" s="9"/>
      <c r="Z805" s="9"/>
      <c r="AA805" s="9"/>
      <c r="AB805" s="9"/>
      <c r="AC805" s="9"/>
      <c r="AD805" s="9"/>
      <c r="AE805" s="9"/>
    </row>
    <row r="806">
      <c r="A806" s="172"/>
      <c r="B806" s="9"/>
      <c r="C806" s="9"/>
      <c r="D806" s="9"/>
      <c r="E806" s="9"/>
      <c r="F806" s="9"/>
      <c r="G806" s="9"/>
      <c r="H806" s="9"/>
      <c r="I806" s="9"/>
      <c r="J806" s="9"/>
      <c r="K806" s="9"/>
      <c r="L806" s="9"/>
      <c r="M806" s="9"/>
      <c r="N806" s="9"/>
      <c r="O806" s="9"/>
      <c r="P806" s="9"/>
      <c r="Q806" s="9"/>
      <c r="R806" s="9"/>
      <c r="S806" s="9"/>
      <c r="T806" s="9"/>
      <c r="U806" s="9"/>
      <c r="V806" s="9"/>
      <c r="W806" s="9"/>
      <c r="X806" s="9"/>
      <c r="Y806" s="9"/>
      <c r="Z806" s="9"/>
      <c r="AA806" s="9"/>
      <c r="AB806" s="9"/>
      <c r="AC806" s="9"/>
      <c r="AD806" s="9"/>
      <c r="AE806" s="9"/>
    </row>
    <row r="807">
      <c r="A807" s="172"/>
      <c r="B807" s="9"/>
      <c r="C807" s="9"/>
      <c r="D807" s="9"/>
      <c r="E807" s="9"/>
      <c r="F807" s="9"/>
      <c r="G807" s="9"/>
      <c r="H807" s="9"/>
      <c r="I807" s="9"/>
      <c r="J807" s="9"/>
      <c r="K807" s="9"/>
      <c r="L807" s="9"/>
      <c r="M807" s="9"/>
      <c r="N807" s="9"/>
      <c r="O807" s="9"/>
      <c r="P807" s="9"/>
      <c r="Q807" s="9"/>
      <c r="R807" s="9"/>
      <c r="S807" s="9"/>
      <c r="T807" s="9"/>
      <c r="U807" s="9"/>
      <c r="V807" s="9"/>
      <c r="W807" s="9"/>
      <c r="X807" s="9"/>
      <c r="Y807" s="9"/>
      <c r="Z807" s="9"/>
      <c r="AA807" s="9"/>
      <c r="AB807" s="9"/>
      <c r="AC807" s="9"/>
      <c r="AD807" s="9"/>
      <c r="AE807" s="9"/>
    </row>
    <row r="808">
      <c r="A808" s="172"/>
      <c r="B808" s="9"/>
      <c r="C808" s="9"/>
      <c r="D808" s="9"/>
      <c r="E808" s="9"/>
      <c r="F808" s="9"/>
      <c r="G808" s="9"/>
      <c r="H808" s="9"/>
      <c r="I808" s="9"/>
      <c r="J808" s="9"/>
      <c r="K808" s="9"/>
      <c r="L808" s="9"/>
      <c r="M808" s="9"/>
      <c r="N808" s="9"/>
      <c r="O808" s="9"/>
      <c r="P808" s="9"/>
      <c r="Q808" s="9"/>
      <c r="R808" s="9"/>
      <c r="S808" s="9"/>
      <c r="T808" s="9"/>
      <c r="U808" s="9"/>
      <c r="V808" s="9"/>
      <c r="W808" s="9"/>
      <c r="X808" s="9"/>
      <c r="Y808" s="9"/>
      <c r="Z808" s="9"/>
      <c r="AA808" s="9"/>
      <c r="AB808" s="9"/>
      <c r="AC808" s="9"/>
      <c r="AD808" s="9"/>
      <c r="AE808" s="9"/>
    </row>
    <row r="809">
      <c r="A809" s="172"/>
      <c r="B809" s="9"/>
      <c r="C809" s="9"/>
      <c r="D809" s="9"/>
      <c r="E809" s="9"/>
      <c r="F809" s="9"/>
      <c r="G809" s="9"/>
      <c r="H809" s="9"/>
      <c r="I809" s="9"/>
      <c r="J809" s="9"/>
      <c r="K809" s="9"/>
      <c r="L809" s="9"/>
      <c r="M809" s="9"/>
      <c r="N809" s="9"/>
      <c r="O809" s="9"/>
      <c r="P809" s="9"/>
      <c r="Q809" s="9"/>
      <c r="R809" s="9"/>
      <c r="S809" s="9"/>
      <c r="T809" s="9"/>
      <c r="U809" s="9"/>
      <c r="V809" s="9"/>
      <c r="W809" s="9"/>
      <c r="X809" s="9"/>
      <c r="Y809" s="9"/>
      <c r="Z809" s="9"/>
      <c r="AA809" s="9"/>
      <c r="AB809" s="9"/>
      <c r="AC809" s="9"/>
      <c r="AD809" s="9"/>
      <c r="AE809" s="9"/>
    </row>
    <row r="810">
      <c r="A810" s="172"/>
      <c r="B810" s="9"/>
      <c r="C810" s="9"/>
      <c r="D810" s="9"/>
      <c r="E810" s="9"/>
      <c r="F810" s="9"/>
      <c r="G810" s="9"/>
      <c r="H810" s="9"/>
      <c r="I810" s="9"/>
      <c r="J810" s="9"/>
      <c r="K810" s="9"/>
      <c r="L810" s="9"/>
      <c r="M810" s="9"/>
      <c r="N810" s="9"/>
      <c r="O810" s="9"/>
      <c r="P810" s="9"/>
      <c r="Q810" s="9"/>
      <c r="R810" s="9"/>
      <c r="S810" s="9"/>
      <c r="T810" s="9"/>
      <c r="U810" s="9"/>
      <c r="V810" s="9"/>
      <c r="W810" s="9"/>
      <c r="X810" s="9"/>
      <c r="Y810" s="9"/>
      <c r="Z810" s="9"/>
      <c r="AA810" s="9"/>
      <c r="AB810" s="9"/>
      <c r="AC810" s="9"/>
      <c r="AD810" s="9"/>
      <c r="AE810" s="9"/>
    </row>
    <row r="811">
      <c r="A811" s="172"/>
      <c r="B811" s="9"/>
      <c r="C811" s="9"/>
      <c r="D811" s="9"/>
      <c r="E811" s="9"/>
      <c r="F811" s="9"/>
      <c r="G811" s="9"/>
      <c r="H811" s="9"/>
      <c r="I811" s="9"/>
      <c r="J811" s="9"/>
      <c r="K811" s="9"/>
      <c r="L811" s="9"/>
      <c r="M811" s="9"/>
      <c r="N811" s="9"/>
      <c r="O811" s="9"/>
      <c r="P811" s="9"/>
      <c r="Q811" s="9"/>
      <c r="R811" s="9"/>
      <c r="S811" s="9"/>
      <c r="T811" s="9"/>
      <c r="U811" s="9"/>
      <c r="V811" s="9"/>
      <c r="W811" s="9"/>
      <c r="X811" s="9"/>
      <c r="Y811" s="9"/>
      <c r="Z811" s="9"/>
      <c r="AA811" s="9"/>
      <c r="AB811" s="9"/>
      <c r="AC811" s="9"/>
      <c r="AD811" s="9"/>
      <c r="AE811" s="9"/>
    </row>
    <row r="812">
      <c r="A812" s="172"/>
      <c r="B812" s="9"/>
      <c r="C812" s="9"/>
      <c r="D812" s="9"/>
      <c r="E812" s="9"/>
      <c r="F812" s="9"/>
      <c r="G812" s="9"/>
      <c r="H812" s="9"/>
      <c r="I812" s="9"/>
      <c r="J812" s="9"/>
      <c r="K812" s="9"/>
      <c r="L812" s="9"/>
      <c r="M812" s="9"/>
      <c r="N812" s="9"/>
      <c r="O812" s="9"/>
      <c r="P812" s="9"/>
      <c r="Q812" s="9"/>
      <c r="R812" s="9"/>
      <c r="S812" s="9"/>
      <c r="T812" s="9"/>
      <c r="U812" s="9"/>
      <c r="V812" s="9"/>
      <c r="W812" s="9"/>
      <c r="X812" s="9"/>
      <c r="Y812" s="9"/>
      <c r="Z812" s="9"/>
      <c r="AA812" s="9"/>
      <c r="AB812" s="9"/>
      <c r="AC812" s="9"/>
      <c r="AD812" s="9"/>
      <c r="AE812" s="9"/>
    </row>
    <row r="813">
      <c r="A813" s="172"/>
      <c r="B813" s="9"/>
      <c r="C813" s="9"/>
      <c r="D813" s="9"/>
      <c r="E813" s="9"/>
      <c r="F813" s="9"/>
      <c r="G813" s="9"/>
      <c r="H813" s="9"/>
      <c r="I813" s="9"/>
      <c r="J813" s="9"/>
      <c r="K813" s="9"/>
      <c r="L813" s="9"/>
      <c r="M813" s="9"/>
      <c r="N813" s="9"/>
      <c r="O813" s="9"/>
      <c r="P813" s="9"/>
      <c r="Q813" s="9"/>
      <c r="R813" s="9"/>
      <c r="S813" s="9"/>
      <c r="T813" s="9"/>
      <c r="U813" s="9"/>
      <c r="V813" s="9"/>
      <c r="W813" s="9"/>
      <c r="X813" s="9"/>
      <c r="Y813" s="9"/>
      <c r="Z813" s="9"/>
      <c r="AA813" s="9"/>
      <c r="AB813" s="9"/>
      <c r="AC813" s="9"/>
      <c r="AD813" s="9"/>
      <c r="AE813" s="9"/>
    </row>
    <row r="814">
      <c r="A814" s="172"/>
      <c r="B814" s="9"/>
      <c r="C814" s="9"/>
      <c r="D814" s="9"/>
      <c r="E814" s="9"/>
      <c r="F814" s="9"/>
      <c r="G814" s="9"/>
      <c r="H814" s="9"/>
      <c r="I814" s="9"/>
      <c r="J814" s="9"/>
      <c r="K814" s="9"/>
      <c r="L814" s="9"/>
      <c r="M814" s="9"/>
      <c r="N814" s="9"/>
      <c r="O814" s="9"/>
      <c r="P814" s="9"/>
      <c r="Q814" s="9"/>
      <c r="R814" s="9"/>
      <c r="S814" s="9"/>
      <c r="T814" s="9"/>
      <c r="U814" s="9"/>
      <c r="V814" s="9"/>
      <c r="W814" s="9"/>
      <c r="X814" s="9"/>
      <c r="Y814" s="9"/>
      <c r="Z814" s="9"/>
      <c r="AA814" s="9"/>
      <c r="AB814" s="9"/>
      <c r="AC814" s="9"/>
      <c r="AD814" s="9"/>
      <c r="AE814" s="9"/>
    </row>
    <row r="815">
      <c r="A815" s="172"/>
      <c r="B815" s="9"/>
      <c r="C815" s="9"/>
      <c r="D815" s="9"/>
      <c r="E815" s="9"/>
      <c r="F815" s="9"/>
      <c r="G815" s="9"/>
      <c r="H815" s="9"/>
      <c r="I815" s="9"/>
      <c r="J815" s="9"/>
      <c r="K815" s="9"/>
      <c r="L815" s="9"/>
      <c r="M815" s="9"/>
      <c r="N815" s="9"/>
      <c r="O815" s="9"/>
      <c r="P815" s="9"/>
      <c r="Q815" s="9"/>
      <c r="R815" s="9"/>
      <c r="S815" s="9"/>
      <c r="T815" s="9"/>
      <c r="U815" s="9"/>
      <c r="V815" s="9"/>
      <c r="W815" s="9"/>
      <c r="X815" s="9"/>
      <c r="Y815" s="9"/>
      <c r="Z815" s="9"/>
      <c r="AA815" s="9"/>
      <c r="AB815" s="9"/>
      <c r="AC815" s="9"/>
      <c r="AD815" s="9"/>
      <c r="AE815" s="9"/>
    </row>
    <row r="816">
      <c r="A816" s="172"/>
      <c r="B816" s="9"/>
      <c r="C816" s="9"/>
      <c r="D816" s="9"/>
      <c r="E816" s="9"/>
      <c r="F816" s="9"/>
      <c r="G816" s="9"/>
      <c r="H816" s="9"/>
      <c r="I816" s="9"/>
      <c r="J816" s="9"/>
      <c r="K816" s="9"/>
      <c r="L816" s="9"/>
      <c r="M816" s="9"/>
      <c r="N816" s="9"/>
      <c r="O816" s="9"/>
      <c r="P816" s="9"/>
      <c r="Q816" s="9"/>
      <c r="R816" s="9"/>
      <c r="S816" s="9"/>
      <c r="T816" s="9"/>
      <c r="U816" s="9"/>
      <c r="V816" s="9"/>
      <c r="W816" s="9"/>
      <c r="X816" s="9"/>
      <c r="Y816" s="9"/>
      <c r="Z816" s="9"/>
      <c r="AA816" s="9"/>
      <c r="AB816" s="9"/>
      <c r="AC816" s="9"/>
      <c r="AD816" s="9"/>
      <c r="AE816" s="9"/>
    </row>
    <row r="817">
      <c r="A817" s="172"/>
      <c r="B817" s="9"/>
      <c r="C817" s="9"/>
      <c r="D817" s="9"/>
      <c r="E817" s="9"/>
      <c r="F817" s="9"/>
      <c r="G817" s="9"/>
      <c r="H817" s="9"/>
      <c r="I817" s="9"/>
      <c r="J817" s="9"/>
      <c r="K817" s="9"/>
      <c r="L817" s="9"/>
      <c r="M817" s="9"/>
      <c r="N817" s="9"/>
      <c r="O817" s="9"/>
      <c r="P817" s="9"/>
      <c r="Q817" s="9"/>
      <c r="R817" s="9"/>
      <c r="S817" s="9"/>
      <c r="T817" s="9"/>
      <c r="U817" s="9"/>
      <c r="V817" s="9"/>
      <c r="W817" s="9"/>
      <c r="X817" s="9"/>
      <c r="Y817" s="9"/>
      <c r="Z817" s="9"/>
      <c r="AA817" s="9"/>
      <c r="AB817" s="9"/>
      <c r="AC817" s="9"/>
      <c r="AD817" s="9"/>
      <c r="AE817" s="9"/>
    </row>
    <row r="818">
      <c r="A818" s="172"/>
      <c r="B818" s="9"/>
      <c r="C818" s="9"/>
      <c r="D818" s="9"/>
      <c r="E818" s="9"/>
      <c r="F818" s="9"/>
      <c r="G818" s="9"/>
      <c r="H818" s="9"/>
      <c r="I818" s="9"/>
      <c r="J818" s="9"/>
      <c r="K818" s="9"/>
      <c r="L818" s="9"/>
      <c r="M818" s="9"/>
      <c r="N818" s="9"/>
      <c r="O818" s="9"/>
      <c r="P818" s="9"/>
      <c r="Q818" s="9"/>
      <c r="R818" s="9"/>
      <c r="S818" s="9"/>
      <c r="T818" s="9"/>
      <c r="U818" s="9"/>
      <c r="V818" s="9"/>
      <c r="W818" s="9"/>
      <c r="X818" s="9"/>
      <c r="Y818" s="9"/>
      <c r="Z818" s="9"/>
      <c r="AA818" s="9"/>
      <c r="AB818" s="9"/>
      <c r="AC818" s="9"/>
      <c r="AD818" s="9"/>
      <c r="AE818" s="9"/>
    </row>
    <row r="819">
      <c r="A819" s="172"/>
      <c r="B819" s="9"/>
      <c r="C819" s="9"/>
      <c r="D819" s="9"/>
      <c r="E819" s="9"/>
      <c r="F819" s="9"/>
      <c r="G819" s="9"/>
      <c r="H819" s="9"/>
      <c r="I819" s="9"/>
      <c r="J819" s="9"/>
      <c r="K819" s="9"/>
      <c r="L819" s="9"/>
      <c r="M819" s="9"/>
      <c r="N819" s="9"/>
      <c r="O819" s="9"/>
      <c r="P819" s="9"/>
      <c r="Q819" s="9"/>
      <c r="R819" s="9"/>
      <c r="S819" s="9"/>
      <c r="T819" s="9"/>
      <c r="U819" s="9"/>
      <c r="V819" s="9"/>
      <c r="W819" s="9"/>
      <c r="X819" s="9"/>
      <c r="Y819" s="9"/>
      <c r="Z819" s="9"/>
      <c r="AA819" s="9"/>
      <c r="AB819" s="9"/>
      <c r="AC819" s="9"/>
      <c r="AD819" s="9"/>
      <c r="AE819" s="9"/>
    </row>
    <row r="820">
      <c r="A820" s="172"/>
      <c r="B820" s="9"/>
      <c r="C820" s="9"/>
      <c r="D820" s="9"/>
      <c r="E820" s="9"/>
      <c r="F820" s="9"/>
      <c r="G820" s="9"/>
      <c r="H820" s="9"/>
      <c r="I820" s="9"/>
      <c r="J820" s="9"/>
      <c r="K820" s="9"/>
      <c r="L820" s="9"/>
      <c r="M820" s="9"/>
      <c r="N820" s="9"/>
      <c r="O820" s="9"/>
      <c r="P820" s="9"/>
      <c r="Q820" s="9"/>
      <c r="R820" s="9"/>
      <c r="S820" s="9"/>
      <c r="T820" s="9"/>
      <c r="U820" s="9"/>
      <c r="V820" s="9"/>
      <c r="W820" s="9"/>
      <c r="X820" s="9"/>
      <c r="Y820" s="9"/>
      <c r="Z820" s="9"/>
      <c r="AA820" s="9"/>
      <c r="AB820" s="9"/>
      <c r="AC820" s="9"/>
      <c r="AD820" s="9"/>
      <c r="AE820" s="9"/>
    </row>
    <row r="821">
      <c r="A821" s="172"/>
      <c r="B821" s="9"/>
      <c r="C821" s="9"/>
      <c r="D821" s="9"/>
      <c r="E821" s="9"/>
      <c r="F821" s="9"/>
      <c r="G821" s="9"/>
      <c r="H821" s="9"/>
      <c r="I821" s="9"/>
      <c r="J821" s="9"/>
      <c r="K821" s="9"/>
      <c r="L821" s="9"/>
      <c r="M821" s="9"/>
      <c r="N821" s="9"/>
      <c r="O821" s="9"/>
      <c r="P821" s="9"/>
      <c r="Q821" s="9"/>
      <c r="R821" s="9"/>
      <c r="S821" s="9"/>
      <c r="T821" s="9"/>
      <c r="U821" s="9"/>
      <c r="V821" s="9"/>
      <c r="W821" s="9"/>
      <c r="X821" s="9"/>
      <c r="Y821" s="9"/>
      <c r="Z821" s="9"/>
      <c r="AA821" s="9"/>
      <c r="AB821" s="9"/>
      <c r="AC821" s="9"/>
      <c r="AD821" s="9"/>
      <c r="AE821" s="9"/>
    </row>
    <row r="822">
      <c r="A822" s="172"/>
      <c r="B822" s="9"/>
      <c r="C822" s="9"/>
      <c r="D822" s="9"/>
      <c r="E822" s="9"/>
      <c r="F822" s="9"/>
      <c r="G822" s="9"/>
      <c r="H822" s="9"/>
      <c r="I822" s="9"/>
      <c r="J822" s="9"/>
      <c r="K822" s="9"/>
      <c r="L822" s="9"/>
      <c r="M822" s="9"/>
      <c r="N822" s="9"/>
      <c r="O822" s="9"/>
      <c r="P822" s="9"/>
      <c r="Q822" s="9"/>
      <c r="R822" s="9"/>
      <c r="S822" s="9"/>
      <c r="T822" s="9"/>
      <c r="U822" s="9"/>
      <c r="V822" s="9"/>
      <c r="W822" s="9"/>
      <c r="X822" s="9"/>
      <c r="Y822" s="9"/>
      <c r="Z822" s="9"/>
      <c r="AA822" s="9"/>
      <c r="AB822" s="9"/>
      <c r="AC822" s="9"/>
      <c r="AD822" s="9"/>
      <c r="AE822" s="9"/>
    </row>
    <row r="823">
      <c r="A823" s="172"/>
      <c r="B823" s="9"/>
      <c r="C823" s="9"/>
      <c r="D823" s="9"/>
      <c r="E823" s="9"/>
      <c r="F823" s="9"/>
      <c r="G823" s="9"/>
      <c r="H823" s="9"/>
      <c r="I823" s="9"/>
      <c r="J823" s="9"/>
      <c r="K823" s="9"/>
      <c r="L823" s="9"/>
      <c r="M823" s="9"/>
      <c r="N823" s="9"/>
      <c r="O823" s="9"/>
      <c r="P823" s="9"/>
      <c r="Q823" s="9"/>
      <c r="R823" s="9"/>
      <c r="S823" s="9"/>
      <c r="T823" s="9"/>
      <c r="U823" s="9"/>
      <c r="V823" s="9"/>
      <c r="W823" s="9"/>
      <c r="X823" s="9"/>
      <c r="Y823" s="9"/>
      <c r="Z823" s="9"/>
      <c r="AA823" s="9"/>
      <c r="AB823" s="9"/>
      <c r="AC823" s="9"/>
      <c r="AD823" s="9"/>
      <c r="AE823" s="9"/>
    </row>
    <row r="824">
      <c r="A824" s="172"/>
      <c r="B824" s="9"/>
      <c r="C824" s="9"/>
      <c r="D824" s="9"/>
      <c r="E824" s="9"/>
      <c r="F824" s="9"/>
      <c r="G824" s="9"/>
      <c r="H824" s="9"/>
      <c r="I824" s="9"/>
      <c r="J824" s="9"/>
      <c r="K824" s="9"/>
      <c r="L824" s="9"/>
      <c r="M824" s="9"/>
      <c r="N824" s="9"/>
      <c r="O824" s="9"/>
      <c r="P824" s="9"/>
      <c r="Q824" s="9"/>
      <c r="R824" s="9"/>
      <c r="S824" s="9"/>
      <c r="T824" s="9"/>
      <c r="U824" s="9"/>
      <c r="V824" s="9"/>
      <c r="W824" s="9"/>
      <c r="X824" s="9"/>
      <c r="Y824" s="9"/>
      <c r="Z824" s="9"/>
      <c r="AA824" s="9"/>
      <c r="AB824" s="9"/>
      <c r="AC824" s="9"/>
      <c r="AD824" s="9"/>
      <c r="AE824" s="9"/>
    </row>
    <row r="825">
      <c r="A825" s="172"/>
      <c r="B825" s="9"/>
      <c r="C825" s="9"/>
      <c r="D825" s="9"/>
      <c r="E825" s="9"/>
      <c r="F825" s="9"/>
      <c r="G825" s="9"/>
      <c r="H825" s="9"/>
      <c r="I825" s="9"/>
      <c r="J825" s="9"/>
      <c r="K825" s="9"/>
      <c r="L825" s="9"/>
      <c r="M825" s="9"/>
      <c r="N825" s="9"/>
      <c r="O825" s="9"/>
      <c r="P825" s="9"/>
      <c r="Q825" s="9"/>
      <c r="R825" s="9"/>
      <c r="S825" s="9"/>
      <c r="T825" s="9"/>
      <c r="U825" s="9"/>
      <c r="V825" s="9"/>
      <c r="W825" s="9"/>
      <c r="X825" s="9"/>
      <c r="Y825" s="9"/>
      <c r="Z825" s="9"/>
      <c r="AA825" s="9"/>
      <c r="AB825" s="9"/>
      <c r="AC825" s="9"/>
      <c r="AD825" s="9"/>
      <c r="AE825" s="9"/>
    </row>
    <row r="826">
      <c r="A826" s="172"/>
      <c r="B826" s="9"/>
      <c r="C826" s="9"/>
      <c r="D826" s="9"/>
      <c r="E826" s="9"/>
      <c r="F826" s="9"/>
      <c r="G826" s="9"/>
      <c r="H826" s="9"/>
      <c r="I826" s="9"/>
      <c r="J826" s="9"/>
      <c r="K826" s="9"/>
      <c r="L826" s="9"/>
      <c r="M826" s="9"/>
      <c r="N826" s="9"/>
      <c r="O826" s="9"/>
      <c r="P826" s="9"/>
      <c r="Q826" s="9"/>
      <c r="R826" s="9"/>
      <c r="S826" s="9"/>
      <c r="T826" s="9"/>
      <c r="U826" s="9"/>
      <c r="V826" s="9"/>
      <c r="W826" s="9"/>
      <c r="X826" s="9"/>
      <c r="Y826" s="9"/>
      <c r="Z826" s="9"/>
      <c r="AA826" s="9"/>
      <c r="AB826" s="9"/>
      <c r="AC826" s="9"/>
      <c r="AD826" s="9"/>
      <c r="AE826" s="9"/>
    </row>
    <row r="827">
      <c r="A827" s="172"/>
      <c r="B827" s="9"/>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row>
    <row r="828">
      <c r="A828" s="172"/>
      <c r="B828" s="9"/>
      <c r="C828" s="9"/>
      <c r="D828" s="9"/>
      <c r="E828" s="9"/>
      <c r="F828" s="9"/>
      <c r="G828" s="9"/>
      <c r="H828" s="9"/>
      <c r="I828" s="9"/>
      <c r="J828" s="9"/>
      <c r="K828" s="9"/>
      <c r="L828" s="9"/>
      <c r="M828" s="9"/>
      <c r="N828" s="9"/>
      <c r="O828" s="9"/>
      <c r="P828" s="9"/>
      <c r="Q828" s="9"/>
      <c r="R828" s="9"/>
      <c r="S828" s="9"/>
      <c r="T828" s="9"/>
      <c r="U828" s="9"/>
      <c r="V828" s="9"/>
      <c r="W828" s="9"/>
      <c r="X828" s="9"/>
      <c r="Y828" s="9"/>
      <c r="Z828" s="9"/>
      <c r="AA828" s="9"/>
      <c r="AB828" s="9"/>
      <c r="AC828" s="9"/>
      <c r="AD828" s="9"/>
      <c r="AE828" s="9"/>
    </row>
    <row r="829">
      <c r="A829" s="172"/>
      <c r="B829" s="9"/>
      <c r="C829" s="9"/>
      <c r="D829" s="9"/>
      <c r="E829" s="9"/>
      <c r="F829" s="9"/>
      <c r="G829" s="9"/>
      <c r="H829" s="9"/>
      <c r="I829" s="9"/>
      <c r="J829" s="9"/>
      <c r="K829" s="9"/>
      <c r="L829" s="9"/>
      <c r="M829" s="9"/>
      <c r="N829" s="9"/>
      <c r="O829" s="9"/>
      <c r="P829" s="9"/>
      <c r="Q829" s="9"/>
      <c r="R829" s="9"/>
      <c r="S829" s="9"/>
      <c r="T829" s="9"/>
      <c r="U829" s="9"/>
      <c r="V829" s="9"/>
      <c r="W829" s="9"/>
      <c r="X829" s="9"/>
      <c r="Y829" s="9"/>
      <c r="Z829" s="9"/>
      <c r="AA829" s="9"/>
      <c r="AB829" s="9"/>
      <c r="AC829" s="9"/>
      <c r="AD829" s="9"/>
      <c r="AE829" s="9"/>
    </row>
    <row r="830">
      <c r="A830" s="172"/>
      <c r="B830" s="9"/>
      <c r="C830" s="9"/>
      <c r="D830" s="9"/>
      <c r="E830" s="9"/>
      <c r="F830" s="9"/>
      <c r="G830" s="9"/>
      <c r="H830" s="9"/>
      <c r="I830" s="9"/>
      <c r="J830" s="9"/>
      <c r="K830" s="9"/>
      <c r="L830" s="9"/>
      <c r="M830" s="9"/>
      <c r="N830" s="9"/>
      <c r="O830" s="9"/>
      <c r="P830" s="9"/>
      <c r="Q830" s="9"/>
      <c r="R830" s="9"/>
      <c r="S830" s="9"/>
      <c r="T830" s="9"/>
      <c r="U830" s="9"/>
      <c r="V830" s="9"/>
      <c r="W830" s="9"/>
      <c r="X830" s="9"/>
      <c r="Y830" s="9"/>
      <c r="Z830" s="9"/>
      <c r="AA830" s="9"/>
      <c r="AB830" s="9"/>
      <c r="AC830" s="9"/>
      <c r="AD830" s="9"/>
      <c r="AE830" s="9"/>
    </row>
    <row r="831">
      <c r="A831" s="172"/>
      <c r="B831" s="9"/>
      <c r="C831" s="9"/>
      <c r="D831" s="9"/>
      <c r="E831" s="9"/>
      <c r="F831" s="9"/>
      <c r="G831" s="9"/>
      <c r="H831" s="9"/>
      <c r="I831" s="9"/>
      <c r="J831" s="9"/>
      <c r="K831" s="9"/>
      <c r="L831" s="9"/>
      <c r="M831" s="9"/>
      <c r="N831" s="9"/>
      <c r="O831" s="9"/>
      <c r="P831" s="9"/>
      <c r="Q831" s="9"/>
      <c r="R831" s="9"/>
      <c r="S831" s="9"/>
      <c r="T831" s="9"/>
      <c r="U831" s="9"/>
      <c r="V831" s="9"/>
      <c r="W831" s="9"/>
      <c r="X831" s="9"/>
      <c r="Y831" s="9"/>
      <c r="Z831" s="9"/>
      <c r="AA831" s="9"/>
      <c r="AB831" s="9"/>
      <c r="AC831" s="9"/>
      <c r="AD831" s="9"/>
      <c r="AE831" s="9"/>
    </row>
    <row r="832">
      <c r="A832" s="172"/>
      <c r="B832" s="9"/>
      <c r="C832" s="9"/>
      <c r="D832" s="9"/>
      <c r="E832" s="9"/>
      <c r="F832" s="9"/>
      <c r="G832" s="9"/>
      <c r="H832" s="9"/>
      <c r="I832" s="9"/>
      <c r="J832" s="9"/>
      <c r="K832" s="9"/>
      <c r="L832" s="9"/>
      <c r="M832" s="9"/>
      <c r="N832" s="9"/>
      <c r="O832" s="9"/>
      <c r="P832" s="9"/>
      <c r="Q832" s="9"/>
      <c r="R832" s="9"/>
      <c r="S832" s="9"/>
      <c r="T832" s="9"/>
      <c r="U832" s="9"/>
      <c r="V832" s="9"/>
      <c r="W832" s="9"/>
      <c r="X832" s="9"/>
      <c r="Y832" s="9"/>
      <c r="Z832" s="9"/>
      <c r="AA832" s="9"/>
      <c r="AB832" s="9"/>
      <c r="AC832" s="9"/>
      <c r="AD832" s="9"/>
      <c r="AE832" s="9"/>
    </row>
    <row r="833">
      <c r="A833" s="172"/>
      <c r="B833" s="9"/>
      <c r="C833" s="9"/>
      <c r="D833" s="9"/>
      <c r="E833" s="9"/>
      <c r="F833" s="9"/>
      <c r="G833" s="9"/>
      <c r="H833" s="9"/>
      <c r="I833" s="9"/>
      <c r="J833" s="9"/>
      <c r="K833" s="9"/>
      <c r="L833" s="9"/>
      <c r="M833" s="9"/>
      <c r="N833" s="9"/>
      <c r="O833" s="9"/>
      <c r="P833" s="9"/>
      <c r="Q833" s="9"/>
      <c r="R833" s="9"/>
      <c r="S833" s="9"/>
      <c r="T833" s="9"/>
      <c r="U833" s="9"/>
      <c r="V833" s="9"/>
      <c r="W833" s="9"/>
      <c r="X833" s="9"/>
      <c r="Y833" s="9"/>
      <c r="Z833" s="9"/>
      <c r="AA833" s="9"/>
      <c r="AB833" s="9"/>
      <c r="AC833" s="9"/>
      <c r="AD833" s="9"/>
      <c r="AE833" s="9"/>
    </row>
    <row r="834">
      <c r="A834" s="172"/>
      <c r="B834" s="9"/>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c r="AD834" s="9"/>
      <c r="AE834" s="9"/>
    </row>
    <row r="835">
      <c r="A835" s="172"/>
      <c r="B835" s="9"/>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c r="AD835" s="9"/>
      <c r="AE835" s="9"/>
    </row>
    <row r="836">
      <c r="A836" s="172"/>
      <c r="B836" s="9"/>
      <c r="C836" s="9"/>
      <c r="D836" s="9"/>
      <c r="E836" s="9"/>
      <c r="F836" s="9"/>
      <c r="G836" s="9"/>
      <c r="H836" s="9"/>
      <c r="I836" s="9"/>
      <c r="J836" s="9"/>
      <c r="K836" s="9"/>
      <c r="L836" s="9"/>
      <c r="M836" s="9"/>
      <c r="N836" s="9"/>
      <c r="O836" s="9"/>
      <c r="P836" s="9"/>
      <c r="Q836" s="9"/>
      <c r="R836" s="9"/>
      <c r="S836" s="9"/>
      <c r="T836" s="9"/>
      <c r="U836" s="9"/>
      <c r="V836" s="9"/>
      <c r="W836" s="9"/>
      <c r="X836" s="9"/>
      <c r="Y836" s="9"/>
      <c r="Z836" s="9"/>
      <c r="AA836" s="9"/>
      <c r="AB836" s="9"/>
      <c r="AC836" s="9"/>
      <c r="AD836" s="9"/>
      <c r="AE836" s="9"/>
    </row>
    <row r="837">
      <c r="A837" s="172"/>
      <c r="B837" s="9"/>
      <c r="C837" s="9"/>
      <c r="D837" s="9"/>
      <c r="E837" s="9"/>
      <c r="F837" s="9"/>
      <c r="G837" s="9"/>
      <c r="H837" s="9"/>
      <c r="I837" s="9"/>
      <c r="J837" s="9"/>
      <c r="K837" s="9"/>
      <c r="L837" s="9"/>
      <c r="M837" s="9"/>
      <c r="N837" s="9"/>
      <c r="O837" s="9"/>
      <c r="P837" s="9"/>
      <c r="Q837" s="9"/>
      <c r="R837" s="9"/>
      <c r="S837" s="9"/>
      <c r="T837" s="9"/>
      <c r="U837" s="9"/>
      <c r="V837" s="9"/>
      <c r="W837" s="9"/>
      <c r="X837" s="9"/>
      <c r="Y837" s="9"/>
      <c r="Z837" s="9"/>
      <c r="AA837" s="9"/>
      <c r="AB837" s="9"/>
      <c r="AC837" s="9"/>
      <c r="AD837" s="9"/>
      <c r="AE837" s="9"/>
    </row>
    <row r="838">
      <c r="A838" s="172"/>
      <c r="B838" s="9"/>
      <c r="C838" s="9"/>
      <c r="D838" s="9"/>
      <c r="E838" s="9"/>
      <c r="F838" s="9"/>
      <c r="G838" s="9"/>
      <c r="H838" s="9"/>
      <c r="I838" s="9"/>
      <c r="J838" s="9"/>
      <c r="K838" s="9"/>
      <c r="L838" s="9"/>
      <c r="M838" s="9"/>
      <c r="N838" s="9"/>
      <c r="O838" s="9"/>
      <c r="P838" s="9"/>
      <c r="Q838" s="9"/>
      <c r="R838" s="9"/>
      <c r="S838" s="9"/>
      <c r="T838" s="9"/>
      <c r="U838" s="9"/>
      <c r="V838" s="9"/>
      <c r="W838" s="9"/>
      <c r="X838" s="9"/>
      <c r="Y838" s="9"/>
      <c r="Z838" s="9"/>
      <c r="AA838" s="9"/>
      <c r="AB838" s="9"/>
      <c r="AC838" s="9"/>
      <c r="AD838" s="9"/>
      <c r="AE838" s="9"/>
    </row>
    <row r="839">
      <c r="A839" s="172"/>
      <c r="B839" s="9"/>
      <c r="C839" s="9"/>
      <c r="D839" s="9"/>
      <c r="E839" s="9"/>
      <c r="F839" s="9"/>
      <c r="G839" s="9"/>
      <c r="H839" s="9"/>
      <c r="I839" s="9"/>
      <c r="J839" s="9"/>
      <c r="K839" s="9"/>
      <c r="L839" s="9"/>
      <c r="M839" s="9"/>
      <c r="N839" s="9"/>
      <c r="O839" s="9"/>
      <c r="P839" s="9"/>
      <c r="Q839" s="9"/>
      <c r="R839" s="9"/>
      <c r="S839" s="9"/>
      <c r="T839" s="9"/>
      <c r="U839" s="9"/>
      <c r="V839" s="9"/>
      <c r="W839" s="9"/>
      <c r="X839" s="9"/>
      <c r="Y839" s="9"/>
      <c r="Z839" s="9"/>
      <c r="AA839" s="9"/>
      <c r="AB839" s="9"/>
      <c r="AC839" s="9"/>
      <c r="AD839" s="9"/>
      <c r="AE839" s="9"/>
    </row>
    <row r="840">
      <c r="A840" s="172"/>
      <c r="B840" s="9"/>
      <c r="C840" s="9"/>
      <c r="D840" s="9"/>
      <c r="E840" s="9"/>
      <c r="F840" s="9"/>
      <c r="G840" s="9"/>
      <c r="H840" s="9"/>
      <c r="I840" s="9"/>
      <c r="J840" s="9"/>
      <c r="K840" s="9"/>
      <c r="L840" s="9"/>
      <c r="M840" s="9"/>
      <c r="N840" s="9"/>
      <c r="O840" s="9"/>
      <c r="P840" s="9"/>
      <c r="Q840" s="9"/>
      <c r="R840" s="9"/>
      <c r="S840" s="9"/>
      <c r="T840" s="9"/>
      <c r="U840" s="9"/>
      <c r="V840" s="9"/>
      <c r="W840" s="9"/>
      <c r="X840" s="9"/>
      <c r="Y840" s="9"/>
      <c r="Z840" s="9"/>
      <c r="AA840" s="9"/>
      <c r="AB840" s="9"/>
      <c r="AC840" s="9"/>
      <c r="AD840" s="9"/>
      <c r="AE840" s="9"/>
    </row>
    <row r="841">
      <c r="A841" s="172"/>
      <c r="B841" s="9"/>
      <c r="C841" s="9"/>
      <c r="D841" s="9"/>
      <c r="E841" s="9"/>
      <c r="F841" s="9"/>
      <c r="G841" s="9"/>
      <c r="H841" s="9"/>
      <c r="I841" s="9"/>
      <c r="J841" s="9"/>
      <c r="K841" s="9"/>
      <c r="L841" s="9"/>
      <c r="M841" s="9"/>
      <c r="N841" s="9"/>
      <c r="O841" s="9"/>
      <c r="P841" s="9"/>
      <c r="Q841" s="9"/>
      <c r="R841" s="9"/>
      <c r="S841" s="9"/>
      <c r="T841" s="9"/>
      <c r="U841" s="9"/>
      <c r="V841" s="9"/>
      <c r="W841" s="9"/>
      <c r="X841" s="9"/>
      <c r="Y841" s="9"/>
      <c r="Z841" s="9"/>
      <c r="AA841" s="9"/>
      <c r="AB841" s="9"/>
      <c r="AC841" s="9"/>
      <c r="AD841" s="9"/>
      <c r="AE841" s="9"/>
    </row>
    <row r="842">
      <c r="A842" s="172"/>
      <c r="B842" s="9"/>
      <c r="C842" s="9"/>
      <c r="D842" s="9"/>
      <c r="E842" s="9"/>
      <c r="F842" s="9"/>
      <c r="G842" s="9"/>
      <c r="H842" s="9"/>
      <c r="I842" s="9"/>
      <c r="J842" s="9"/>
      <c r="K842" s="9"/>
      <c r="L842" s="9"/>
      <c r="M842" s="9"/>
      <c r="N842" s="9"/>
      <c r="O842" s="9"/>
      <c r="P842" s="9"/>
      <c r="Q842" s="9"/>
      <c r="R842" s="9"/>
      <c r="S842" s="9"/>
      <c r="T842" s="9"/>
      <c r="U842" s="9"/>
      <c r="V842" s="9"/>
      <c r="W842" s="9"/>
      <c r="X842" s="9"/>
      <c r="Y842" s="9"/>
      <c r="Z842" s="9"/>
      <c r="AA842" s="9"/>
      <c r="AB842" s="9"/>
      <c r="AC842" s="9"/>
      <c r="AD842" s="9"/>
      <c r="AE842" s="9"/>
    </row>
    <row r="843">
      <c r="A843" s="172"/>
      <c r="B843" s="9"/>
      <c r="C843" s="9"/>
      <c r="D843" s="9"/>
      <c r="E843" s="9"/>
      <c r="F843" s="9"/>
      <c r="G843" s="9"/>
      <c r="H843" s="9"/>
      <c r="I843" s="9"/>
      <c r="J843" s="9"/>
      <c r="K843" s="9"/>
      <c r="L843" s="9"/>
      <c r="M843" s="9"/>
      <c r="N843" s="9"/>
      <c r="O843" s="9"/>
      <c r="P843" s="9"/>
      <c r="Q843" s="9"/>
      <c r="R843" s="9"/>
      <c r="S843" s="9"/>
      <c r="T843" s="9"/>
      <c r="U843" s="9"/>
      <c r="V843" s="9"/>
      <c r="W843" s="9"/>
      <c r="X843" s="9"/>
      <c r="Y843" s="9"/>
      <c r="Z843" s="9"/>
      <c r="AA843" s="9"/>
      <c r="AB843" s="9"/>
      <c r="AC843" s="9"/>
      <c r="AD843" s="9"/>
      <c r="AE843" s="9"/>
    </row>
    <row r="844">
      <c r="A844" s="172"/>
      <c r="B844" s="9"/>
      <c r="C844" s="9"/>
      <c r="D844" s="9"/>
      <c r="E844" s="9"/>
      <c r="F844" s="9"/>
      <c r="G844" s="9"/>
      <c r="H844" s="9"/>
      <c r="I844" s="9"/>
      <c r="J844" s="9"/>
      <c r="K844" s="9"/>
      <c r="L844" s="9"/>
      <c r="M844" s="9"/>
      <c r="N844" s="9"/>
      <c r="O844" s="9"/>
      <c r="P844" s="9"/>
      <c r="Q844" s="9"/>
      <c r="R844" s="9"/>
      <c r="S844" s="9"/>
      <c r="T844" s="9"/>
      <c r="U844" s="9"/>
      <c r="V844" s="9"/>
      <c r="W844" s="9"/>
      <c r="X844" s="9"/>
      <c r="Y844" s="9"/>
      <c r="Z844" s="9"/>
      <c r="AA844" s="9"/>
      <c r="AB844" s="9"/>
      <c r="AC844" s="9"/>
      <c r="AD844" s="9"/>
      <c r="AE844" s="9"/>
    </row>
    <row r="845">
      <c r="A845" s="172"/>
      <c r="B845" s="9"/>
      <c r="C845" s="9"/>
      <c r="D845" s="9"/>
      <c r="E845" s="9"/>
      <c r="F845" s="9"/>
      <c r="G845" s="9"/>
      <c r="H845" s="9"/>
      <c r="I845" s="9"/>
      <c r="J845" s="9"/>
      <c r="K845" s="9"/>
      <c r="L845" s="9"/>
      <c r="M845" s="9"/>
      <c r="N845" s="9"/>
      <c r="O845" s="9"/>
      <c r="P845" s="9"/>
      <c r="Q845" s="9"/>
      <c r="R845" s="9"/>
      <c r="S845" s="9"/>
      <c r="T845" s="9"/>
      <c r="U845" s="9"/>
      <c r="V845" s="9"/>
      <c r="W845" s="9"/>
      <c r="X845" s="9"/>
      <c r="Y845" s="9"/>
      <c r="Z845" s="9"/>
      <c r="AA845" s="9"/>
      <c r="AB845" s="9"/>
      <c r="AC845" s="9"/>
      <c r="AD845" s="9"/>
      <c r="AE845" s="9"/>
    </row>
    <row r="846">
      <c r="A846" s="172"/>
      <c r="B846" s="9"/>
      <c r="C846" s="9"/>
      <c r="D846" s="9"/>
      <c r="E846" s="9"/>
      <c r="F846" s="9"/>
      <c r="G846" s="9"/>
      <c r="H846" s="9"/>
      <c r="I846" s="9"/>
      <c r="J846" s="9"/>
      <c r="K846" s="9"/>
      <c r="L846" s="9"/>
      <c r="M846" s="9"/>
      <c r="N846" s="9"/>
      <c r="O846" s="9"/>
      <c r="P846" s="9"/>
      <c r="Q846" s="9"/>
      <c r="R846" s="9"/>
      <c r="S846" s="9"/>
      <c r="T846" s="9"/>
      <c r="U846" s="9"/>
      <c r="V846" s="9"/>
      <c r="W846" s="9"/>
      <c r="X846" s="9"/>
      <c r="Y846" s="9"/>
      <c r="Z846" s="9"/>
      <c r="AA846" s="9"/>
      <c r="AB846" s="9"/>
      <c r="AC846" s="9"/>
      <c r="AD846" s="9"/>
      <c r="AE846" s="9"/>
    </row>
    <row r="847">
      <c r="A847" s="172"/>
      <c r="B847" s="9"/>
      <c r="C847" s="9"/>
      <c r="D847" s="9"/>
      <c r="E847" s="9"/>
      <c r="F847" s="9"/>
      <c r="G847" s="9"/>
      <c r="H847" s="9"/>
      <c r="I847" s="9"/>
      <c r="J847" s="9"/>
      <c r="K847" s="9"/>
      <c r="L847" s="9"/>
      <c r="M847" s="9"/>
      <c r="N847" s="9"/>
      <c r="O847" s="9"/>
      <c r="P847" s="9"/>
      <c r="Q847" s="9"/>
      <c r="R847" s="9"/>
      <c r="S847" s="9"/>
      <c r="T847" s="9"/>
      <c r="U847" s="9"/>
      <c r="V847" s="9"/>
      <c r="W847" s="9"/>
      <c r="X847" s="9"/>
      <c r="Y847" s="9"/>
      <c r="Z847" s="9"/>
      <c r="AA847" s="9"/>
      <c r="AB847" s="9"/>
      <c r="AC847" s="9"/>
      <c r="AD847" s="9"/>
      <c r="AE847" s="9"/>
    </row>
    <row r="848">
      <c r="A848" s="172"/>
      <c r="B848" s="9"/>
      <c r="C848" s="9"/>
      <c r="D848" s="9"/>
      <c r="E848" s="9"/>
      <c r="F848" s="9"/>
      <c r="G848" s="9"/>
      <c r="H848" s="9"/>
      <c r="I848" s="9"/>
      <c r="J848" s="9"/>
      <c r="K848" s="9"/>
      <c r="L848" s="9"/>
      <c r="M848" s="9"/>
      <c r="N848" s="9"/>
      <c r="O848" s="9"/>
      <c r="P848" s="9"/>
      <c r="Q848" s="9"/>
      <c r="R848" s="9"/>
      <c r="S848" s="9"/>
      <c r="T848" s="9"/>
      <c r="U848" s="9"/>
      <c r="V848" s="9"/>
      <c r="W848" s="9"/>
      <c r="X848" s="9"/>
      <c r="Y848" s="9"/>
      <c r="Z848" s="9"/>
      <c r="AA848" s="9"/>
      <c r="AB848" s="9"/>
      <c r="AC848" s="9"/>
      <c r="AD848" s="9"/>
      <c r="AE848" s="9"/>
    </row>
    <row r="849">
      <c r="A849" s="172"/>
      <c r="B849" s="9"/>
      <c r="C849" s="9"/>
      <c r="D849" s="9"/>
      <c r="E849" s="9"/>
      <c r="F849" s="9"/>
      <c r="G849" s="9"/>
      <c r="H849" s="9"/>
      <c r="I849" s="9"/>
      <c r="J849" s="9"/>
      <c r="K849" s="9"/>
      <c r="L849" s="9"/>
      <c r="M849" s="9"/>
      <c r="N849" s="9"/>
      <c r="O849" s="9"/>
      <c r="P849" s="9"/>
      <c r="Q849" s="9"/>
      <c r="R849" s="9"/>
      <c r="S849" s="9"/>
      <c r="T849" s="9"/>
      <c r="U849" s="9"/>
      <c r="V849" s="9"/>
      <c r="W849" s="9"/>
      <c r="X849" s="9"/>
      <c r="Y849" s="9"/>
      <c r="Z849" s="9"/>
      <c r="AA849" s="9"/>
      <c r="AB849" s="9"/>
      <c r="AC849" s="9"/>
      <c r="AD849" s="9"/>
      <c r="AE849" s="9"/>
    </row>
    <row r="850">
      <c r="A850" s="172"/>
      <c r="B850" s="9"/>
      <c r="C850" s="9"/>
      <c r="D850" s="9"/>
      <c r="E850" s="9"/>
      <c r="F850" s="9"/>
      <c r="G850" s="9"/>
      <c r="H850" s="9"/>
      <c r="I850" s="9"/>
      <c r="J850" s="9"/>
      <c r="K850" s="9"/>
      <c r="L850" s="9"/>
      <c r="M850" s="9"/>
      <c r="N850" s="9"/>
      <c r="O850" s="9"/>
      <c r="P850" s="9"/>
      <c r="Q850" s="9"/>
      <c r="R850" s="9"/>
      <c r="S850" s="9"/>
      <c r="T850" s="9"/>
      <c r="U850" s="9"/>
      <c r="V850" s="9"/>
      <c r="W850" s="9"/>
      <c r="X850" s="9"/>
      <c r="Y850" s="9"/>
      <c r="Z850" s="9"/>
      <c r="AA850" s="9"/>
      <c r="AB850" s="9"/>
      <c r="AC850" s="9"/>
      <c r="AD850" s="9"/>
      <c r="AE850" s="9"/>
    </row>
    <row r="851">
      <c r="A851" s="172"/>
      <c r="B851" s="9"/>
      <c r="C851" s="9"/>
      <c r="D851" s="9"/>
      <c r="E851" s="9"/>
      <c r="F851" s="9"/>
      <c r="G851" s="9"/>
      <c r="H851" s="9"/>
      <c r="I851" s="9"/>
      <c r="J851" s="9"/>
      <c r="K851" s="9"/>
      <c r="L851" s="9"/>
      <c r="M851" s="9"/>
      <c r="N851" s="9"/>
      <c r="O851" s="9"/>
      <c r="P851" s="9"/>
      <c r="Q851" s="9"/>
      <c r="R851" s="9"/>
      <c r="S851" s="9"/>
      <c r="T851" s="9"/>
      <c r="U851" s="9"/>
      <c r="V851" s="9"/>
      <c r="W851" s="9"/>
      <c r="X851" s="9"/>
      <c r="Y851" s="9"/>
      <c r="Z851" s="9"/>
      <c r="AA851" s="9"/>
      <c r="AB851" s="9"/>
      <c r="AC851" s="9"/>
      <c r="AD851" s="9"/>
      <c r="AE851" s="9"/>
    </row>
    <row r="852">
      <c r="A852" s="172"/>
      <c r="B852" s="9"/>
      <c r="C852" s="9"/>
      <c r="D852" s="9"/>
      <c r="E852" s="9"/>
      <c r="F852" s="9"/>
      <c r="G852" s="9"/>
      <c r="H852" s="9"/>
      <c r="I852" s="9"/>
      <c r="J852" s="9"/>
      <c r="K852" s="9"/>
      <c r="L852" s="9"/>
      <c r="M852" s="9"/>
      <c r="N852" s="9"/>
      <c r="O852" s="9"/>
      <c r="P852" s="9"/>
      <c r="Q852" s="9"/>
      <c r="R852" s="9"/>
      <c r="S852" s="9"/>
      <c r="T852" s="9"/>
      <c r="U852" s="9"/>
      <c r="V852" s="9"/>
      <c r="W852" s="9"/>
      <c r="X852" s="9"/>
      <c r="Y852" s="9"/>
      <c r="Z852" s="9"/>
      <c r="AA852" s="9"/>
      <c r="AB852" s="9"/>
      <c r="AC852" s="9"/>
      <c r="AD852" s="9"/>
      <c r="AE852" s="9"/>
    </row>
    <row r="853">
      <c r="A853" s="172"/>
      <c r="B853" s="9"/>
      <c r="C853" s="9"/>
      <c r="D853" s="9"/>
      <c r="E853" s="9"/>
      <c r="F853" s="9"/>
      <c r="G853" s="9"/>
      <c r="H853" s="9"/>
      <c r="I853" s="9"/>
      <c r="J853" s="9"/>
      <c r="K853" s="9"/>
      <c r="L853" s="9"/>
      <c r="M853" s="9"/>
      <c r="N853" s="9"/>
      <c r="O853" s="9"/>
      <c r="P853" s="9"/>
      <c r="Q853" s="9"/>
      <c r="R853" s="9"/>
      <c r="S853" s="9"/>
      <c r="T853" s="9"/>
      <c r="U853" s="9"/>
      <c r="V853" s="9"/>
      <c r="W853" s="9"/>
      <c r="X853" s="9"/>
      <c r="Y853" s="9"/>
      <c r="Z853" s="9"/>
      <c r="AA853" s="9"/>
      <c r="AB853" s="9"/>
      <c r="AC853" s="9"/>
      <c r="AD853" s="9"/>
      <c r="AE853" s="9"/>
    </row>
    <row r="854">
      <c r="A854" s="172"/>
      <c r="B854" s="9"/>
      <c r="C854" s="9"/>
      <c r="D854" s="9"/>
      <c r="E854" s="9"/>
      <c r="F854" s="9"/>
      <c r="G854" s="9"/>
      <c r="H854" s="9"/>
      <c r="I854" s="9"/>
      <c r="J854" s="9"/>
      <c r="K854" s="9"/>
      <c r="L854" s="9"/>
      <c r="M854" s="9"/>
      <c r="N854" s="9"/>
      <c r="O854" s="9"/>
      <c r="P854" s="9"/>
      <c r="Q854" s="9"/>
      <c r="R854" s="9"/>
      <c r="S854" s="9"/>
      <c r="T854" s="9"/>
      <c r="U854" s="9"/>
      <c r="V854" s="9"/>
      <c r="W854" s="9"/>
      <c r="X854" s="9"/>
      <c r="Y854" s="9"/>
      <c r="Z854" s="9"/>
      <c r="AA854" s="9"/>
      <c r="AB854" s="9"/>
      <c r="AC854" s="9"/>
      <c r="AD854" s="9"/>
      <c r="AE854" s="9"/>
    </row>
    <row r="855">
      <c r="A855" s="172"/>
      <c r="B855" s="9"/>
      <c r="C855" s="9"/>
      <c r="D855" s="9"/>
      <c r="E855" s="9"/>
      <c r="F855" s="9"/>
      <c r="G855" s="9"/>
      <c r="H855" s="9"/>
      <c r="I855" s="9"/>
      <c r="J855" s="9"/>
      <c r="K855" s="9"/>
      <c r="L855" s="9"/>
      <c r="M855" s="9"/>
      <c r="N855" s="9"/>
      <c r="O855" s="9"/>
      <c r="P855" s="9"/>
      <c r="Q855" s="9"/>
      <c r="R855" s="9"/>
      <c r="S855" s="9"/>
      <c r="T855" s="9"/>
      <c r="U855" s="9"/>
      <c r="V855" s="9"/>
      <c r="W855" s="9"/>
      <c r="X855" s="9"/>
      <c r="Y855" s="9"/>
      <c r="Z855" s="9"/>
      <c r="AA855" s="9"/>
      <c r="AB855" s="9"/>
      <c r="AC855" s="9"/>
      <c r="AD855" s="9"/>
      <c r="AE855" s="9"/>
    </row>
    <row r="856">
      <c r="A856" s="172"/>
      <c r="B856" s="9"/>
      <c r="C856" s="9"/>
      <c r="D856" s="9"/>
      <c r="E856" s="9"/>
      <c r="F856" s="9"/>
      <c r="G856" s="9"/>
      <c r="H856" s="9"/>
      <c r="I856" s="9"/>
      <c r="J856" s="9"/>
      <c r="K856" s="9"/>
      <c r="L856" s="9"/>
      <c r="M856" s="9"/>
      <c r="N856" s="9"/>
      <c r="O856" s="9"/>
      <c r="P856" s="9"/>
      <c r="Q856" s="9"/>
      <c r="R856" s="9"/>
      <c r="S856" s="9"/>
      <c r="T856" s="9"/>
      <c r="U856" s="9"/>
      <c r="V856" s="9"/>
      <c r="W856" s="9"/>
      <c r="X856" s="9"/>
      <c r="Y856" s="9"/>
      <c r="Z856" s="9"/>
      <c r="AA856" s="9"/>
      <c r="AB856" s="9"/>
      <c r="AC856" s="9"/>
      <c r="AD856" s="9"/>
      <c r="AE856" s="9"/>
    </row>
    <row r="857">
      <c r="A857" s="172"/>
      <c r="B857" s="9"/>
      <c r="C857" s="9"/>
      <c r="D857" s="9"/>
      <c r="E857" s="9"/>
      <c r="F857" s="9"/>
      <c r="G857" s="9"/>
      <c r="H857" s="9"/>
      <c r="I857" s="9"/>
      <c r="J857" s="9"/>
      <c r="K857" s="9"/>
      <c r="L857" s="9"/>
      <c r="M857" s="9"/>
      <c r="N857" s="9"/>
      <c r="O857" s="9"/>
      <c r="P857" s="9"/>
      <c r="Q857" s="9"/>
      <c r="R857" s="9"/>
      <c r="S857" s="9"/>
      <c r="T857" s="9"/>
      <c r="U857" s="9"/>
      <c r="V857" s="9"/>
      <c r="W857" s="9"/>
      <c r="X857" s="9"/>
      <c r="Y857" s="9"/>
      <c r="Z857" s="9"/>
      <c r="AA857" s="9"/>
      <c r="AB857" s="9"/>
      <c r="AC857" s="9"/>
      <c r="AD857" s="9"/>
      <c r="AE857" s="9"/>
    </row>
    <row r="858">
      <c r="A858" s="172"/>
      <c r="B858" s="9"/>
      <c r="C858" s="9"/>
      <c r="D858" s="9"/>
      <c r="E858" s="9"/>
      <c r="F858" s="9"/>
      <c r="G858" s="9"/>
      <c r="H858" s="9"/>
      <c r="I858" s="9"/>
      <c r="J858" s="9"/>
      <c r="K858" s="9"/>
      <c r="L858" s="9"/>
      <c r="M858" s="9"/>
      <c r="N858" s="9"/>
      <c r="O858" s="9"/>
      <c r="P858" s="9"/>
      <c r="Q858" s="9"/>
      <c r="R858" s="9"/>
      <c r="S858" s="9"/>
      <c r="T858" s="9"/>
      <c r="U858" s="9"/>
      <c r="V858" s="9"/>
      <c r="W858" s="9"/>
      <c r="X858" s="9"/>
      <c r="Y858" s="9"/>
      <c r="Z858" s="9"/>
      <c r="AA858" s="9"/>
      <c r="AB858" s="9"/>
      <c r="AC858" s="9"/>
      <c r="AD858" s="9"/>
      <c r="AE858" s="9"/>
    </row>
    <row r="859">
      <c r="A859" s="172"/>
      <c r="B859" s="9"/>
      <c r="C859" s="9"/>
      <c r="D859" s="9"/>
      <c r="E859" s="9"/>
      <c r="F859" s="9"/>
      <c r="G859" s="9"/>
      <c r="H859" s="9"/>
      <c r="I859" s="9"/>
      <c r="J859" s="9"/>
      <c r="K859" s="9"/>
      <c r="L859" s="9"/>
      <c r="M859" s="9"/>
      <c r="N859" s="9"/>
      <c r="O859" s="9"/>
      <c r="P859" s="9"/>
      <c r="Q859" s="9"/>
      <c r="R859" s="9"/>
      <c r="S859" s="9"/>
      <c r="T859" s="9"/>
      <c r="U859" s="9"/>
      <c r="V859" s="9"/>
      <c r="W859" s="9"/>
      <c r="X859" s="9"/>
      <c r="Y859" s="9"/>
      <c r="Z859" s="9"/>
      <c r="AA859" s="9"/>
      <c r="AB859" s="9"/>
      <c r="AC859" s="9"/>
      <c r="AD859" s="9"/>
      <c r="AE859" s="9"/>
    </row>
    <row r="860">
      <c r="A860" s="172"/>
      <c r="B860" s="9"/>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row>
    <row r="861">
      <c r="A861" s="172"/>
      <c r="B861" s="9"/>
      <c r="C861" s="9"/>
      <c r="D861" s="9"/>
      <c r="E861" s="9"/>
      <c r="F861" s="9"/>
      <c r="G861" s="9"/>
      <c r="H861" s="9"/>
      <c r="I861" s="9"/>
      <c r="J861" s="9"/>
      <c r="K861" s="9"/>
      <c r="L861" s="9"/>
      <c r="M861" s="9"/>
      <c r="N861" s="9"/>
      <c r="O861" s="9"/>
      <c r="P861" s="9"/>
      <c r="Q861" s="9"/>
      <c r="R861" s="9"/>
      <c r="S861" s="9"/>
      <c r="T861" s="9"/>
      <c r="U861" s="9"/>
      <c r="V861" s="9"/>
      <c r="W861" s="9"/>
      <c r="X861" s="9"/>
      <c r="Y861" s="9"/>
      <c r="Z861" s="9"/>
      <c r="AA861" s="9"/>
      <c r="AB861" s="9"/>
      <c r="AC861" s="9"/>
      <c r="AD861" s="9"/>
      <c r="AE861" s="9"/>
    </row>
    <row r="862">
      <c r="A862" s="172"/>
      <c r="B862" s="9"/>
      <c r="C862" s="9"/>
      <c r="D862" s="9"/>
      <c r="E862" s="9"/>
      <c r="F862" s="9"/>
      <c r="G862" s="9"/>
      <c r="H862" s="9"/>
      <c r="I862" s="9"/>
      <c r="J862" s="9"/>
      <c r="K862" s="9"/>
      <c r="L862" s="9"/>
      <c r="M862" s="9"/>
      <c r="N862" s="9"/>
      <c r="O862" s="9"/>
      <c r="P862" s="9"/>
      <c r="Q862" s="9"/>
      <c r="R862" s="9"/>
      <c r="S862" s="9"/>
      <c r="T862" s="9"/>
      <c r="U862" s="9"/>
      <c r="V862" s="9"/>
      <c r="W862" s="9"/>
      <c r="X862" s="9"/>
      <c r="Y862" s="9"/>
      <c r="Z862" s="9"/>
      <c r="AA862" s="9"/>
      <c r="AB862" s="9"/>
      <c r="AC862" s="9"/>
      <c r="AD862" s="9"/>
      <c r="AE862" s="9"/>
    </row>
    <row r="863">
      <c r="A863" s="172"/>
      <c r="B863" s="9"/>
      <c r="C863" s="9"/>
      <c r="D863" s="9"/>
      <c r="E863" s="9"/>
      <c r="F863" s="9"/>
      <c r="G863" s="9"/>
      <c r="H863" s="9"/>
      <c r="I863" s="9"/>
      <c r="J863" s="9"/>
      <c r="K863" s="9"/>
      <c r="L863" s="9"/>
      <c r="M863" s="9"/>
      <c r="N863" s="9"/>
      <c r="O863" s="9"/>
      <c r="P863" s="9"/>
      <c r="Q863" s="9"/>
      <c r="R863" s="9"/>
      <c r="S863" s="9"/>
      <c r="T863" s="9"/>
      <c r="U863" s="9"/>
      <c r="V863" s="9"/>
      <c r="W863" s="9"/>
      <c r="X863" s="9"/>
      <c r="Y863" s="9"/>
      <c r="Z863" s="9"/>
      <c r="AA863" s="9"/>
      <c r="AB863" s="9"/>
      <c r="AC863" s="9"/>
      <c r="AD863" s="9"/>
      <c r="AE863" s="9"/>
    </row>
    <row r="864">
      <c r="A864" s="172"/>
      <c r="B864" s="9"/>
      <c r="C864" s="9"/>
      <c r="D864" s="9"/>
      <c r="E864" s="9"/>
      <c r="F864" s="9"/>
      <c r="G864" s="9"/>
      <c r="H864" s="9"/>
      <c r="I864" s="9"/>
      <c r="J864" s="9"/>
      <c r="K864" s="9"/>
      <c r="L864" s="9"/>
      <c r="M864" s="9"/>
      <c r="N864" s="9"/>
      <c r="O864" s="9"/>
      <c r="P864" s="9"/>
      <c r="Q864" s="9"/>
      <c r="R864" s="9"/>
      <c r="S864" s="9"/>
      <c r="T864" s="9"/>
      <c r="U864" s="9"/>
      <c r="V864" s="9"/>
      <c r="W864" s="9"/>
      <c r="X864" s="9"/>
      <c r="Y864" s="9"/>
      <c r="Z864" s="9"/>
      <c r="AA864" s="9"/>
      <c r="AB864" s="9"/>
      <c r="AC864" s="9"/>
      <c r="AD864" s="9"/>
      <c r="AE864" s="9"/>
    </row>
    <row r="865">
      <c r="A865" s="172"/>
      <c r="B865" s="9"/>
      <c r="C865" s="9"/>
      <c r="D865" s="9"/>
      <c r="E865" s="9"/>
      <c r="F865" s="9"/>
      <c r="G865" s="9"/>
      <c r="H865" s="9"/>
      <c r="I865" s="9"/>
      <c r="J865" s="9"/>
      <c r="K865" s="9"/>
      <c r="L865" s="9"/>
      <c r="M865" s="9"/>
      <c r="N865" s="9"/>
      <c r="O865" s="9"/>
      <c r="P865" s="9"/>
      <c r="Q865" s="9"/>
      <c r="R865" s="9"/>
      <c r="S865" s="9"/>
      <c r="T865" s="9"/>
      <c r="U865" s="9"/>
      <c r="V865" s="9"/>
      <c r="W865" s="9"/>
      <c r="X865" s="9"/>
      <c r="Y865" s="9"/>
      <c r="Z865" s="9"/>
      <c r="AA865" s="9"/>
      <c r="AB865" s="9"/>
      <c r="AC865" s="9"/>
      <c r="AD865" s="9"/>
      <c r="AE865" s="9"/>
    </row>
    <row r="866">
      <c r="A866" s="172"/>
      <c r="B866" s="9"/>
      <c r="C866" s="9"/>
      <c r="D866" s="9"/>
      <c r="E866" s="9"/>
      <c r="F866" s="9"/>
      <c r="G866" s="9"/>
      <c r="H866" s="9"/>
      <c r="I866" s="9"/>
      <c r="J866" s="9"/>
      <c r="K866" s="9"/>
      <c r="L866" s="9"/>
      <c r="M866" s="9"/>
      <c r="N866" s="9"/>
      <c r="O866" s="9"/>
      <c r="P866" s="9"/>
      <c r="Q866" s="9"/>
      <c r="R866" s="9"/>
      <c r="S866" s="9"/>
      <c r="T866" s="9"/>
      <c r="U866" s="9"/>
      <c r="V866" s="9"/>
      <c r="W866" s="9"/>
      <c r="X866" s="9"/>
      <c r="Y866" s="9"/>
      <c r="Z866" s="9"/>
      <c r="AA866" s="9"/>
      <c r="AB866" s="9"/>
      <c r="AC866" s="9"/>
      <c r="AD866" s="9"/>
      <c r="AE866" s="9"/>
    </row>
    <row r="867">
      <c r="A867" s="172"/>
      <c r="B867" s="9"/>
      <c r="C867" s="9"/>
      <c r="D867" s="9"/>
      <c r="E867" s="9"/>
      <c r="F867" s="9"/>
      <c r="G867" s="9"/>
      <c r="H867" s="9"/>
      <c r="I867" s="9"/>
      <c r="J867" s="9"/>
      <c r="K867" s="9"/>
      <c r="L867" s="9"/>
      <c r="M867" s="9"/>
      <c r="N867" s="9"/>
      <c r="O867" s="9"/>
      <c r="P867" s="9"/>
      <c r="Q867" s="9"/>
      <c r="R867" s="9"/>
      <c r="S867" s="9"/>
      <c r="T867" s="9"/>
      <c r="U867" s="9"/>
      <c r="V867" s="9"/>
      <c r="W867" s="9"/>
      <c r="X867" s="9"/>
      <c r="Y867" s="9"/>
      <c r="Z867" s="9"/>
      <c r="AA867" s="9"/>
      <c r="AB867" s="9"/>
      <c r="AC867" s="9"/>
      <c r="AD867" s="9"/>
      <c r="AE867" s="9"/>
    </row>
    <row r="868">
      <c r="A868" s="172"/>
      <c r="B868" s="9"/>
      <c r="C868" s="9"/>
      <c r="D868" s="9"/>
      <c r="E868" s="9"/>
      <c r="F868" s="9"/>
      <c r="G868" s="9"/>
      <c r="H868" s="9"/>
      <c r="I868" s="9"/>
      <c r="J868" s="9"/>
      <c r="K868" s="9"/>
      <c r="L868" s="9"/>
      <c r="M868" s="9"/>
      <c r="N868" s="9"/>
      <c r="O868" s="9"/>
      <c r="P868" s="9"/>
      <c r="Q868" s="9"/>
      <c r="R868" s="9"/>
      <c r="S868" s="9"/>
      <c r="T868" s="9"/>
      <c r="U868" s="9"/>
      <c r="V868" s="9"/>
      <c r="W868" s="9"/>
      <c r="X868" s="9"/>
      <c r="Y868" s="9"/>
      <c r="Z868" s="9"/>
      <c r="AA868" s="9"/>
      <c r="AB868" s="9"/>
      <c r="AC868" s="9"/>
      <c r="AD868" s="9"/>
      <c r="AE868" s="9"/>
    </row>
    <row r="869">
      <c r="A869" s="172"/>
      <c r="B869" s="9"/>
      <c r="C869" s="9"/>
      <c r="D869" s="9"/>
      <c r="E869" s="9"/>
      <c r="F869" s="9"/>
      <c r="G869" s="9"/>
      <c r="H869" s="9"/>
      <c r="I869" s="9"/>
      <c r="J869" s="9"/>
      <c r="K869" s="9"/>
      <c r="L869" s="9"/>
      <c r="M869" s="9"/>
      <c r="N869" s="9"/>
      <c r="O869" s="9"/>
      <c r="P869" s="9"/>
      <c r="Q869" s="9"/>
      <c r="R869" s="9"/>
      <c r="S869" s="9"/>
      <c r="T869" s="9"/>
      <c r="U869" s="9"/>
      <c r="V869" s="9"/>
      <c r="W869" s="9"/>
      <c r="X869" s="9"/>
      <c r="Y869" s="9"/>
      <c r="Z869" s="9"/>
      <c r="AA869" s="9"/>
      <c r="AB869" s="9"/>
      <c r="AC869" s="9"/>
      <c r="AD869" s="9"/>
      <c r="AE869" s="9"/>
    </row>
    <row r="870">
      <c r="A870" s="172"/>
      <c r="B870" s="9"/>
      <c r="C870" s="9"/>
      <c r="D870" s="9"/>
      <c r="E870" s="9"/>
      <c r="F870" s="9"/>
      <c r="G870" s="9"/>
      <c r="H870" s="9"/>
      <c r="I870" s="9"/>
      <c r="J870" s="9"/>
      <c r="K870" s="9"/>
      <c r="L870" s="9"/>
      <c r="M870" s="9"/>
      <c r="N870" s="9"/>
      <c r="O870" s="9"/>
      <c r="P870" s="9"/>
      <c r="Q870" s="9"/>
      <c r="R870" s="9"/>
      <c r="S870" s="9"/>
      <c r="T870" s="9"/>
      <c r="U870" s="9"/>
      <c r="V870" s="9"/>
      <c r="W870" s="9"/>
      <c r="X870" s="9"/>
      <c r="Y870" s="9"/>
      <c r="Z870" s="9"/>
      <c r="AA870" s="9"/>
      <c r="AB870" s="9"/>
      <c r="AC870" s="9"/>
      <c r="AD870" s="9"/>
      <c r="AE870" s="9"/>
    </row>
    <row r="871">
      <c r="A871" s="172"/>
      <c r="B871" s="9"/>
      <c r="C871" s="9"/>
      <c r="D871" s="9"/>
      <c r="E871" s="9"/>
      <c r="F871" s="9"/>
      <c r="G871" s="9"/>
      <c r="H871" s="9"/>
      <c r="I871" s="9"/>
      <c r="J871" s="9"/>
      <c r="K871" s="9"/>
      <c r="L871" s="9"/>
      <c r="M871" s="9"/>
      <c r="N871" s="9"/>
      <c r="O871" s="9"/>
      <c r="P871" s="9"/>
      <c r="Q871" s="9"/>
      <c r="R871" s="9"/>
      <c r="S871" s="9"/>
      <c r="T871" s="9"/>
      <c r="U871" s="9"/>
      <c r="V871" s="9"/>
      <c r="W871" s="9"/>
      <c r="X871" s="9"/>
      <c r="Y871" s="9"/>
      <c r="Z871" s="9"/>
      <c r="AA871" s="9"/>
      <c r="AB871" s="9"/>
      <c r="AC871" s="9"/>
      <c r="AD871" s="9"/>
      <c r="AE871" s="9"/>
    </row>
    <row r="872">
      <c r="A872" s="172"/>
      <c r="B872" s="9"/>
      <c r="C872" s="9"/>
      <c r="D872" s="9"/>
      <c r="E872" s="9"/>
      <c r="F872" s="9"/>
      <c r="G872" s="9"/>
      <c r="H872" s="9"/>
      <c r="I872" s="9"/>
      <c r="J872" s="9"/>
      <c r="K872" s="9"/>
      <c r="L872" s="9"/>
      <c r="M872" s="9"/>
      <c r="N872" s="9"/>
      <c r="O872" s="9"/>
      <c r="P872" s="9"/>
      <c r="Q872" s="9"/>
      <c r="R872" s="9"/>
      <c r="S872" s="9"/>
      <c r="T872" s="9"/>
      <c r="U872" s="9"/>
      <c r="V872" s="9"/>
      <c r="W872" s="9"/>
      <c r="X872" s="9"/>
      <c r="Y872" s="9"/>
      <c r="Z872" s="9"/>
      <c r="AA872" s="9"/>
      <c r="AB872" s="9"/>
      <c r="AC872" s="9"/>
      <c r="AD872" s="9"/>
      <c r="AE872" s="9"/>
    </row>
    <row r="873">
      <c r="A873" s="172"/>
      <c r="B873" s="9"/>
      <c r="C873" s="9"/>
      <c r="D873" s="9"/>
      <c r="E873" s="9"/>
      <c r="F873" s="9"/>
      <c r="G873" s="9"/>
      <c r="H873" s="9"/>
      <c r="I873" s="9"/>
      <c r="J873" s="9"/>
      <c r="K873" s="9"/>
      <c r="L873" s="9"/>
      <c r="M873" s="9"/>
      <c r="N873" s="9"/>
      <c r="O873" s="9"/>
      <c r="P873" s="9"/>
      <c r="Q873" s="9"/>
      <c r="R873" s="9"/>
      <c r="S873" s="9"/>
      <c r="T873" s="9"/>
      <c r="U873" s="9"/>
      <c r="V873" s="9"/>
      <c r="W873" s="9"/>
      <c r="X873" s="9"/>
      <c r="Y873" s="9"/>
      <c r="Z873" s="9"/>
      <c r="AA873" s="9"/>
      <c r="AB873" s="9"/>
      <c r="AC873" s="9"/>
      <c r="AD873" s="9"/>
      <c r="AE873" s="9"/>
    </row>
    <row r="874">
      <c r="A874" s="172"/>
      <c r="B874" s="9"/>
      <c r="C874" s="9"/>
      <c r="D874" s="9"/>
      <c r="E874" s="9"/>
      <c r="F874" s="9"/>
      <c r="G874" s="9"/>
      <c r="H874" s="9"/>
      <c r="I874" s="9"/>
      <c r="J874" s="9"/>
      <c r="K874" s="9"/>
      <c r="L874" s="9"/>
      <c r="M874" s="9"/>
      <c r="N874" s="9"/>
      <c r="O874" s="9"/>
      <c r="P874" s="9"/>
      <c r="Q874" s="9"/>
      <c r="R874" s="9"/>
      <c r="S874" s="9"/>
      <c r="T874" s="9"/>
      <c r="U874" s="9"/>
      <c r="V874" s="9"/>
      <c r="W874" s="9"/>
      <c r="X874" s="9"/>
      <c r="Y874" s="9"/>
      <c r="Z874" s="9"/>
      <c r="AA874" s="9"/>
      <c r="AB874" s="9"/>
      <c r="AC874" s="9"/>
      <c r="AD874" s="9"/>
      <c r="AE874" s="9"/>
    </row>
    <row r="875">
      <c r="A875" s="172"/>
      <c r="B875" s="9"/>
      <c r="C875" s="9"/>
      <c r="D875" s="9"/>
      <c r="E875" s="9"/>
      <c r="F875" s="9"/>
      <c r="G875" s="9"/>
      <c r="H875" s="9"/>
      <c r="I875" s="9"/>
      <c r="J875" s="9"/>
      <c r="K875" s="9"/>
      <c r="L875" s="9"/>
      <c r="M875" s="9"/>
      <c r="N875" s="9"/>
      <c r="O875" s="9"/>
      <c r="P875" s="9"/>
      <c r="Q875" s="9"/>
      <c r="R875" s="9"/>
      <c r="S875" s="9"/>
      <c r="T875" s="9"/>
      <c r="U875" s="9"/>
      <c r="V875" s="9"/>
      <c r="W875" s="9"/>
      <c r="X875" s="9"/>
      <c r="Y875" s="9"/>
      <c r="Z875" s="9"/>
      <c r="AA875" s="9"/>
      <c r="AB875" s="9"/>
      <c r="AC875" s="9"/>
      <c r="AD875" s="9"/>
      <c r="AE875" s="9"/>
    </row>
    <row r="876">
      <c r="A876" s="172"/>
      <c r="B876" s="9"/>
      <c r="C876" s="9"/>
      <c r="D876" s="9"/>
      <c r="E876" s="9"/>
      <c r="F876" s="9"/>
      <c r="G876" s="9"/>
      <c r="H876" s="9"/>
      <c r="I876" s="9"/>
      <c r="J876" s="9"/>
      <c r="K876" s="9"/>
      <c r="L876" s="9"/>
      <c r="M876" s="9"/>
      <c r="N876" s="9"/>
      <c r="O876" s="9"/>
      <c r="P876" s="9"/>
      <c r="Q876" s="9"/>
      <c r="R876" s="9"/>
      <c r="S876" s="9"/>
      <c r="T876" s="9"/>
      <c r="U876" s="9"/>
      <c r="V876" s="9"/>
      <c r="W876" s="9"/>
      <c r="X876" s="9"/>
      <c r="Y876" s="9"/>
      <c r="Z876" s="9"/>
      <c r="AA876" s="9"/>
      <c r="AB876" s="9"/>
      <c r="AC876" s="9"/>
      <c r="AD876" s="9"/>
      <c r="AE876" s="9"/>
    </row>
    <row r="877">
      <c r="A877" s="172"/>
      <c r="B877" s="9"/>
      <c r="C877" s="9"/>
      <c r="D877" s="9"/>
      <c r="E877" s="9"/>
      <c r="F877" s="9"/>
      <c r="G877" s="9"/>
      <c r="H877" s="9"/>
      <c r="I877" s="9"/>
      <c r="J877" s="9"/>
      <c r="K877" s="9"/>
      <c r="L877" s="9"/>
      <c r="M877" s="9"/>
      <c r="N877" s="9"/>
      <c r="O877" s="9"/>
      <c r="P877" s="9"/>
      <c r="Q877" s="9"/>
      <c r="R877" s="9"/>
      <c r="S877" s="9"/>
      <c r="T877" s="9"/>
      <c r="U877" s="9"/>
      <c r="V877" s="9"/>
      <c r="W877" s="9"/>
      <c r="X877" s="9"/>
      <c r="Y877" s="9"/>
      <c r="Z877" s="9"/>
      <c r="AA877" s="9"/>
      <c r="AB877" s="9"/>
      <c r="AC877" s="9"/>
      <c r="AD877" s="9"/>
      <c r="AE877" s="9"/>
    </row>
    <row r="878">
      <c r="A878" s="172"/>
      <c r="B878" s="9"/>
      <c r="C878" s="9"/>
      <c r="D878" s="9"/>
      <c r="E878" s="9"/>
      <c r="F878" s="9"/>
      <c r="G878" s="9"/>
      <c r="H878" s="9"/>
      <c r="I878" s="9"/>
      <c r="J878" s="9"/>
      <c r="K878" s="9"/>
      <c r="L878" s="9"/>
      <c r="M878" s="9"/>
      <c r="N878" s="9"/>
      <c r="O878" s="9"/>
      <c r="P878" s="9"/>
      <c r="Q878" s="9"/>
      <c r="R878" s="9"/>
      <c r="S878" s="9"/>
      <c r="T878" s="9"/>
      <c r="U878" s="9"/>
      <c r="V878" s="9"/>
      <c r="W878" s="9"/>
      <c r="X878" s="9"/>
      <c r="Y878" s="9"/>
      <c r="Z878" s="9"/>
      <c r="AA878" s="9"/>
      <c r="AB878" s="9"/>
      <c r="AC878" s="9"/>
      <c r="AD878" s="9"/>
      <c r="AE878" s="9"/>
    </row>
    <row r="879">
      <c r="A879" s="172"/>
      <c r="B879" s="9"/>
      <c r="C879" s="9"/>
      <c r="D879" s="9"/>
      <c r="E879" s="9"/>
      <c r="F879" s="9"/>
      <c r="G879" s="9"/>
      <c r="H879" s="9"/>
      <c r="I879" s="9"/>
      <c r="J879" s="9"/>
      <c r="K879" s="9"/>
      <c r="L879" s="9"/>
      <c r="M879" s="9"/>
      <c r="N879" s="9"/>
      <c r="O879" s="9"/>
      <c r="P879" s="9"/>
      <c r="Q879" s="9"/>
      <c r="R879" s="9"/>
      <c r="S879" s="9"/>
      <c r="T879" s="9"/>
      <c r="U879" s="9"/>
      <c r="V879" s="9"/>
      <c r="W879" s="9"/>
      <c r="X879" s="9"/>
      <c r="Y879" s="9"/>
      <c r="Z879" s="9"/>
      <c r="AA879" s="9"/>
      <c r="AB879" s="9"/>
      <c r="AC879" s="9"/>
      <c r="AD879" s="9"/>
      <c r="AE879" s="9"/>
    </row>
    <row r="880">
      <c r="A880" s="172"/>
      <c r="B880" s="9"/>
      <c r="C880" s="9"/>
      <c r="D880" s="9"/>
      <c r="E880" s="9"/>
      <c r="F880" s="9"/>
      <c r="G880" s="9"/>
      <c r="H880" s="9"/>
      <c r="I880" s="9"/>
      <c r="J880" s="9"/>
      <c r="K880" s="9"/>
      <c r="L880" s="9"/>
      <c r="M880" s="9"/>
      <c r="N880" s="9"/>
      <c r="O880" s="9"/>
      <c r="P880" s="9"/>
      <c r="Q880" s="9"/>
      <c r="R880" s="9"/>
      <c r="S880" s="9"/>
      <c r="T880" s="9"/>
      <c r="U880" s="9"/>
      <c r="V880" s="9"/>
      <c r="W880" s="9"/>
      <c r="X880" s="9"/>
      <c r="Y880" s="9"/>
      <c r="Z880" s="9"/>
      <c r="AA880" s="9"/>
      <c r="AB880" s="9"/>
      <c r="AC880" s="9"/>
      <c r="AD880" s="9"/>
      <c r="AE880" s="9"/>
    </row>
    <row r="881">
      <c r="A881" s="172"/>
      <c r="B881" s="9"/>
      <c r="C881" s="9"/>
      <c r="D881" s="9"/>
      <c r="E881" s="9"/>
      <c r="F881" s="9"/>
      <c r="G881" s="9"/>
      <c r="H881" s="9"/>
      <c r="I881" s="9"/>
      <c r="J881" s="9"/>
      <c r="K881" s="9"/>
      <c r="L881" s="9"/>
      <c r="M881" s="9"/>
      <c r="N881" s="9"/>
      <c r="O881" s="9"/>
      <c r="P881" s="9"/>
      <c r="Q881" s="9"/>
      <c r="R881" s="9"/>
      <c r="S881" s="9"/>
      <c r="T881" s="9"/>
      <c r="U881" s="9"/>
      <c r="V881" s="9"/>
      <c r="W881" s="9"/>
      <c r="X881" s="9"/>
      <c r="Y881" s="9"/>
      <c r="Z881" s="9"/>
      <c r="AA881" s="9"/>
      <c r="AB881" s="9"/>
      <c r="AC881" s="9"/>
      <c r="AD881" s="9"/>
      <c r="AE881" s="9"/>
    </row>
    <row r="882">
      <c r="A882" s="172"/>
      <c r="B882" s="9"/>
      <c r="C882" s="9"/>
      <c r="D882" s="9"/>
      <c r="E882" s="9"/>
      <c r="F882" s="9"/>
      <c r="G882" s="9"/>
      <c r="H882" s="9"/>
      <c r="I882" s="9"/>
      <c r="J882" s="9"/>
      <c r="K882" s="9"/>
      <c r="L882" s="9"/>
      <c r="M882" s="9"/>
      <c r="N882" s="9"/>
      <c r="O882" s="9"/>
      <c r="P882" s="9"/>
      <c r="Q882" s="9"/>
      <c r="R882" s="9"/>
      <c r="S882" s="9"/>
      <c r="T882" s="9"/>
      <c r="U882" s="9"/>
      <c r="V882" s="9"/>
      <c r="W882" s="9"/>
      <c r="X882" s="9"/>
      <c r="Y882" s="9"/>
      <c r="Z882" s="9"/>
      <c r="AA882" s="9"/>
      <c r="AB882" s="9"/>
      <c r="AC882" s="9"/>
      <c r="AD882" s="9"/>
      <c r="AE882" s="9"/>
    </row>
    <row r="883">
      <c r="A883" s="172"/>
      <c r="B883" s="9"/>
      <c r="C883" s="9"/>
      <c r="D883" s="9"/>
      <c r="E883" s="9"/>
      <c r="F883" s="9"/>
      <c r="G883" s="9"/>
      <c r="H883" s="9"/>
      <c r="I883" s="9"/>
      <c r="J883" s="9"/>
      <c r="K883" s="9"/>
      <c r="L883" s="9"/>
      <c r="M883" s="9"/>
      <c r="N883" s="9"/>
      <c r="O883" s="9"/>
      <c r="P883" s="9"/>
      <c r="Q883" s="9"/>
      <c r="R883" s="9"/>
      <c r="S883" s="9"/>
      <c r="T883" s="9"/>
      <c r="U883" s="9"/>
      <c r="V883" s="9"/>
      <c r="W883" s="9"/>
      <c r="X883" s="9"/>
      <c r="Y883" s="9"/>
      <c r="Z883" s="9"/>
      <c r="AA883" s="9"/>
      <c r="AB883" s="9"/>
      <c r="AC883" s="9"/>
      <c r="AD883" s="9"/>
      <c r="AE883" s="9"/>
    </row>
    <row r="884">
      <c r="A884" s="172"/>
      <c r="B884" s="9"/>
      <c r="C884" s="9"/>
      <c r="D884" s="9"/>
      <c r="E884" s="9"/>
      <c r="F884" s="9"/>
      <c r="G884" s="9"/>
      <c r="H884" s="9"/>
      <c r="I884" s="9"/>
      <c r="J884" s="9"/>
      <c r="K884" s="9"/>
      <c r="L884" s="9"/>
      <c r="M884" s="9"/>
      <c r="N884" s="9"/>
      <c r="O884" s="9"/>
      <c r="P884" s="9"/>
      <c r="Q884" s="9"/>
      <c r="R884" s="9"/>
      <c r="S884" s="9"/>
      <c r="T884" s="9"/>
      <c r="U884" s="9"/>
      <c r="V884" s="9"/>
      <c r="W884" s="9"/>
      <c r="X884" s="9"/>
      <c r="Y884" s="9"/>
      <c r="Z884" s="9"/>
      <c r="AA884" s="9"/>
      <c r="AB884" s="9"/>
      <c r="AC884" s="9"/>
      <c r="AD884" s="9"/>
      <c r="AE884" s="9"/>
    </row>
    <row r="885">
      <c r="A885" s="172"/>
      <c r="B885" s="9"/>
      <c r="C885" s="9"/>
      <c r="D885" s="9"/>
      <c r="E885" s="9"/>
      <c r="F885" s="9"/>
      <c r="G885" s="9"/>
      <c r="H885" s="9"/>
      <c r="I885" s="9"/>
      <c r="J885" s="9"/>
      <c r="K885" s="9"/>
      <c r="L885" s="9"/>
      <c r="M885" s="9"/>
      <c r="N885" s="9"/>
      <c r="O885" s="9"/>
      <c r="P885" s="9"/>
      <c r="Q885" s="9"/>
      <c r="R885" s="9"/>
      <c r="S885" s="9"/>
      <c r="T885" s="9"/>
      <c r="U885" s="9"/>
      <c r="V885" s="9"/>
      <c r="W885" s="9"/>
      <c r="X885" s="9"/>
      <c r="Y885" s="9"/>
      <c r="Z885" s="9"/>
      <c r="AA885" s="9"/>
      <c r="AB885" s="9"/>
      <c r="AC885" s="9"/>
      <c r="AD885" s="9"/>
      <c r="AE885" s="9"/>
    </row>
    <row r="886">
      <c r="A886" s="172"/>
      <c r="B886" s="9"/>
      <c r="C886" s="9"/>
      <c r="D886" s="9"/>
      <c r="E886" s="9"/>
      <c r="F886" s="9"/>
      <c r="G886" s="9"/>
      <c r="H886" s="9"/>
      <c r="I886" s="9"/>
      <c r="J886" s="9"/>
      <c r="K886" s="9"/>
      <c r="L886" s="9"/>
      <c r="M886" s="9"/>
      <c r="N886" s="9"/>
      <c r="O886" s="9"/>
      <c r="P886" s="9"/>
      <c r="Q886" s="9"/>
      <c r="R886" s="9"/>
      <c r="S886" s="9"/>
      <c r="T886" s="9"/>
      <c r="U886" s="9"/>
      <c r="V886" s="9"/>
      <c r="W886" s="9"/>
      <c r="X886" s="9"/>
      <c r="Y886" s="9"/>
      <c r="Z886" s="9"/>
      <c r="AA886" s="9"/>
      <c r="AB886" s="9"/>
      <c r="AC886" s="9"/>
      <c r="AD886" s="9"/>
      <c r="AE886" s="9"/>
    </row>
    <row r="887">
      <c r="A887" s="172"/>
      <c r="B887" s="9"/>
      <c r="C887" s="9"/>
      <c r="D887" s="9"/>
      <c r="E887" s="9"/>
      <c r="F887" s="9"/>
      <c r="G887" s="9"/>
      <c r="H887" s="9"/>
      <c r="I887" s="9"/>
      <c r="J887" s="9"/>
      <c r="K887" s="9"/>
      <c r="L887" s="9"/>
      <c r="M887" s="9"/>
      <c r="N887" s="9"/>
      <c r="O887" s="9"/>
      <c r="P887" s="9"/>
      <c r="Q887" s="9"/>
      <c r="R887" s="9"/>
      <c r="S887" s="9"/>
      <c r="T887" s="9"/>
      <c r="U887" s="9"/>
      <c r="V887" s="9"/>
      <c r="W887" s="9"/>
      <c r="X887" s="9"/>
      <c r="Y887" s="9"/>
      <c r="Z887" s="9"/>
      <c r="AA887" s="9"/>
      <c r="AB887" s="9"/>
      <c r="AC887" s="9"/>
      <c r="AD887" s="9"/>
      <c r="AE887" s="9"/>
    </row>
    <row r="888">
      <c r="A888" s="172"/>
      <c r="B888" s="9"/>
      <c r="C888" s="9"/>
      <c r="D888" s="9"/>
      <c r="E888" s="9"/>
      <c r="F888" s="9"/>
      <c r="G888" s="9"/>
      <c r="H888" s="9"/>
      <c r="I888" s="9"/>
      <c r="J888" s="9"/>
      <c r="K888" s="9"/>
      <c r="L888" s="9"/>
      <c r="M888" s="9"/>
      <c r="N888" s="9"/>
      <c r="O888" s="9"/>
      <c r="P888" s="9"/>
      <c r="Q888" s="9"/>
      <c r="R888" s="9"/>
      <c r="S888" s="9"/>
      <c r="T888" s="9"/>
      <c r="U888" s="9"/>
      <c r="V888" s="9"/>
      <c r="W888" s="9"/>
      <c r="X888" s="9"/>
      <c r="Y888" s="9"/>
      <c r="Z888" s="9"/>
      <c r="AA888" s="9"/>
      <c r="AB888" s="9"/>
      <c r="AC888" s="9"/>
      <c r="AD888" s="9"/>
      <c r="AE888" s="9"/>
    </row>
    <row r="889">
      <c r="A889" s="172"/>
      <c r="B889" s="9"/>
      <c r="C889" s="9"/>
      <c r="D889" s="9"/>
      <c r="E889" s="9"/>
      <c r="F889" s="9"/>
      <c r="G889" s="9"/>
      <c r="H889" s="9"/>
      <c r="I889" s="9"/>
      <c r="J889" s="9"/>
      <c r="K889" s="9"/>
      <c r="L889" s="9"/>
      <c r="M889" s="9"/>
      <c r="N889" s="9"/>
      <c r="O889" s="9"/>
      <c r="P889" s="9"/>
      <c r="Q889" s="9"/>
      <c r="R889" s="9"/>
      <c r="S889" s="9"/>
      <c r="T889" s="9"/>
      <c r="U889" s="9"/>
      <c r="V889" s="9"/>
      <c r="W889" s="9"/>
      <c r="X889" s="9"/>
      <c r="Y889" s="9"/>
      <c r="Z889" s="9"/>
      <c r="AA889" s="9"/>
      <c r="AB889" s="9"/>
      <c r="AC889" s="9"/>
      <c r="AD889" s="9"/>
      <c r="AE889" s="9"/>
    </row>
    <row r="890">
      <c r="A890" s="172"/>
      <c r="B890" s="9"/>
      <c r="C890" s="9"/>
      <c r="D890" s="9"/>
      <c r="E890" s="9"/>
      <c r="F890" s="9"/>
      <c r="G890" s="9"/>
      <c r="H890" s="9"/>
      <c r="I890" s="9"/>
      <c r="J890" s="9"/>
      <c r="K890" s="9"/>
      <c r="L890" s="9"/>
      <c r="M890" s="9"/>
      <c r="N890" s="9"/>
      <c r="O890" s="9"/>
      <c r="P890" s="9"/>
      <c r="Q890" s="9"/>
      <c r="R890" s="9"/>
      <c r="S890" s="9"/>
      <c r="T890" s="9"/>
      <c r="U890" s="9"/>
      <c r="V890" s="9"/>
      <c r="W890" s="9"/>
      <c r="X890" s="9"/>
      <c r="Y890" s="9"/>
      <c r="Z890" s="9"/>
      <c r="AA890" s="9"/>
      <c r="AB890" s="9"/>
      <c r="AC890" s="9"/>
      <c r="AD890" s="9"/>
      <c r="AE890" s="9"/>
    </row>
    <row r="891">
      <c r="A891" s="172"/>
      <c r="B891" s="9"/>
      <c r="C891" s="9"/>
      <c r="D891" s="9"/>
      <c r="E891" s="9"/>
      <c r="F891" s="9"/>
      <c r="G891" s="9"/>
      <c r="H891" s="9"/>
      <c r="I891" s="9"/>
      <c r="J891" s="9"/>
      <c r="K891" s="9"/>
      <c r="L891" s="9"/>
      <c r="M891" s="9"/>
      <c r="N891" s="9"/>
      <c r="O891" s="9"/>
      <c r="P891" s="9"/>
      <c r="Q891" s="9"/>
      <c r="R891" s="9"/>
      <c r="S891" s="9"/>
      <c r="T891" s="9"/>
      <c r="U891" s="9"/>
      <c r="V891" s="9"/>
      <c r="W891" s="9"/>
      <c r="X891" s="9"/>
      <c r="Y891" s="9"/>
      <c r="Z891" s="9"/>
      <c r="AA891" s="9"/>
      <c r="AB891" s="9"/>
      <c r="AC891" s="9"/>
      <c r="AD891" s="9"/>
      <c r="AE891" s="9"/>
    </row>
    <row r="892">
      <c r="A892" s="172"/>
      <c r="B892" s="9"/>
      <c r="C892" s="9"/>
      <c r="D892" s="9"/>
      <c r="E892" s="9"/>
      <c r="F892" s="9"/>
      <c r="G892" s="9"/>
      <c r="H892" s="9"/>
      <c r="I892" s="9"/>
      <c r="J892" s="9"/>
      <c r="K892" s="9"/>
      <c r="L892" s="9"/>
      <c r="M892" s="9"/>
      <c r="N892" s="9"/>
      <c r="O892" s="9"/>
      <c r="P892" s="9"/>
      <c r="Q892" s="9"/>
      <c r="R892" s="9"/>
      <c r="S892" s="9"/>
      <c r="T892" s="9"/>
      <c r="U892" s="9"/>
      <c r="V892" s="9"/>
      <c r="W892" s="9"/>
      <c r="X892" s="9"/>
      <c r="Y892" s="9"/>
      <c r="Z892" s="9"/>
      <c r="AA892" s="9"/>
      <c r="AB892" s="9"/>
      <c r="AC892" s="9"/>
      <c r="AD892" s="9"/>
      <c r="AE892" s="9"/>
    </row>
    <row r="893">
      <c r="A893" s="172"/>
      <c r="B893" s="9"/>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row>
    <row r="894">
      <c r="A894" s="172"/>
      <c r="B894" s="9"/>
      <c r="C894" s="9"/>
      <c r="D894" s="9"/>
      <c r="E894" s="9"/>
      <c r="F894" s="9"/>
      <c r="G894" s="9"/>
      <c r="H894" s="9"/>
      <c r="I894" s="9"/>
      <c r="J894" s="9"/>
      <c r="K894" s="9"/>
      <c r="L894" s="9"/>
      <c r="M894" s="9"/>
      <c r="N894" s="9"/>
      <c r="O894" s="9"/>
      <c r="P894" s="9"/>
      <c r="Q894" s="9"/>
      <c r="R894" s="9"/>
      <c r="S894" s="9"/>
      <c r="T894" s="9"/>
      <c r="U894" s="9"/>
      <c r="V894" s="9"/>
      <c r="W894" s="9"/>
      <c r="X894" s="9"/>
      <c r="Y894" s="9"/>
      <c r="Z894" s="9"/>
      <c r="AA894" s="9"/>
      <c r="AB894" s="9"/>
      <c r="AC894" s="9"/>
      <c r="AD894" s="9"/>
      <c r="AE894" s="9"/>
    </row>
    <row r="895">
      <c r="A895" s="172"/>
      <c r="B895" s="9"/>
      <c r="C895" s="9"/>
      <c r="D895" s="9"/>
      <c r="E895" s="9"/>
      <c r="F895" s="9"/>
      <c r="G895" s="9"/>
      <c r="H895" s="9"/>
      <c r="I895" s="9"/>
      <c r="J895" s="9"/>
      <c r="K895" s="9"/>
      <c r="L895" s="9"/>
      <c r="M895" s="9"/>
      <c r="N895" s="9"/>
      <c r="O895" s="9"/>
      <c r="P895" s="9"/>
      <c r="Q895" s="9"/>
      <c r="R895" s="9"/>
      <c r="S895" s="9"/>
      <c r="T895" s="9"/>
      <c r="U895" s="9"/>
      <c r="V895" s="9"/>
      <c r="W895" s="9"/>
      <c r="X895" s="9"/>
      <c r="Y895" s="9"/>
      <c r="Z895" s="9"/>
      <c r="AA895" s="9"/>
      <c r="AB895" s="9"/>
      <c r="AC895" s="9"/>
      <c r="AD895" s="9"/>
      <c r="AE895" s="9"/>
    </row>
    <row r="896">
      <c r="A896" s="172"/>
      <c r="B896" s="9"/>
      <c r="C896" s="9"/>
      <c r="D896" s="9"/>
      <c r="E896" s="9"/>
      <c r="F896" s="9"/>
      <c r="G896" s="9"/>
      <c r="H896" s="9"/>
      <c r="I896" s="9"/>
      <c r="J896" s="9"/>
      <c r="K896" s="9"/>
      <c r="L896" s="9"/>
      <c r="M896" s="9"/>
      <c r="N896" s="9"/>
      <c r="O896" s="9"/>
      <c r="P896" s="9"/>
      <c r="Q896" s="9"/>
      <c r="R896" s="9"/>
      <c r="S896" s="9"/>
      <c r="T896" s="9"/>
      <c r="U896" s="9"/>
      <c r="V896" s="9"/>
      <c r="W896" s="9"/>
      <c r="X896" s="9"/>
      <c r="Y896" s="9"/>
      <c r="Z896" s="9"/>
      <c r="AA896" s="9"/>
      <c r="AB896" s="9"/>
      <c r="AC896" s="9"/>
      <c r="AD896" s="9"/>
      <c r="AE896" s="9"/>
    </row>
    <row r="897">
      <c r="A897" s="172"/>
      <c r="B897" s="9"/>
      <c r="C897" s="9"/>
      <c r="D897" s="9"/>
      <c r="E897" s="9"/>
      <c r="F897" s="9"/>
      <c r="G897" s="9"/>
      <c r="H897" s="9"/>
      <c r="I897" s="9"/>
      <c r="J897" s="9"/>
      <c r="K897" s="9"/>
      <c r="L897" s="9"/>
      <c r="M897" s="9"/>
      <c r="N897" s="9"/>
      <c r="O897" s="9"/>
      <c r="P897" s="9"/>
      <c r="Q897" s="9"/>
      <c r="R897" s="9"/>
      <c r="S897" s="9"/>
      <c r="T897" s="9"/>
      <c r="U897" s="9"/>
      <c r="V897" s="9"/>
      <c r="W897" s="9"/>
      <c r="X897" s="9"/>
      <c r="Y897" s="9"/>
      <c r="Z897" s="9"/>
      <c r="AA897" s="9"/>
      <c r="AB897" s="9"/>
      <c r="AC897" s="9"/>
      <c r="AD897" s="9"/>
      <c r="AE897" s="9"/>
    </row>
    <row r="898">
      <c r="A898" s="172"/>
      <c r="B898" s="9"/>
      <c r="C898" s="9"/>
      <c r="D898" s="9"/>
      <c r="E898" s="9"/>
      <c r="F898" s="9"/>
      <c r="G898" s="9"/>
      <c r="H898" s="9"/>
      <c r="I898" s="9"/>
      <c r="J898" s="9"/>
      <c r="K898" s="9"/>
      <c r="L898" s="9"/>
      <c r="M898" s="9"/>
      <c r="N898" s="9"/>
      <c r="O898" s="9"/>
      <c r="P898" s="9"/>
      <c r="Q898" s="9"/>
      <c r="R898" s="9"/>
      <c r="S898" s="9"/>
      <c r="T898" s="9"/>
      <c r="U898" s="9"/>
      <c r="V898" s="9"/>
      <c r="W898" s="9"/>
      <c r="X898" s="9"/>
      <c r="Y898" s="9"/>
      <c r="Z898" s="9"/>
      <c r="AA898" s="9"/>
      <c r="AB898" s="9"/>
      <c r="AC898" s="9"/>
      <c r="AD898" s="9"/>
      <c r="AE898" s="9"/>
    </row>
    <row r="899">
      <c r="A899" s="172"/>
      <c r="B899" s="9"/>
      <c r="C899" s="9"/>
      <c r="D899" s="9"/>
      <c r="E899" s="9"/>
      <c r="F899" s="9"/>
      <c r="G899" s="9"/>
      <c r="H899" s="9"/>
      <c r="I899" s="9"/>
      <c r="J899" s="9"/>
      <c r="K899" s="9"/>
      <c r="L899" s="9"/>
      <c r="M899" s="9"/>
      <c r="N899" s="9"/>
      <c r="O899" s="9"/>
      <c r="P899" s="9"/>
      <c r="Q899" s="9"/>
      <c r="R899" s="9"/>
      <c r="S899" s="9"/>
      <c r="T899" s="9"/>
      <c r="U899" s="9"/>
      <c r="V899" s="9"/>
      <c r="W899" s="9"/>
      <c r="X899" s="9"/>
      <c r="Y899" s="9"/>
      <c r="Z899" s="9"/>
      <c r="AA899" s="9"/>
      <c r="AB899" s="9"/>
      <c r="AC899" s="9"/>
      <c r="AD899" s="9"/>
      <c r="AE899" s="9"/>
    </row>
    <row r="900">
      <c r="A900" s="172"/>
      <c r="B900" s="9"/>
      <c r="C900" s="9"/>
      <c r="D900" s="9"/>
      <c r="E900" s="9"/>
      <c r="F900" s="9"/>
      <c r="G900" s="9"/>
      <c r="H900" s="9"/>
      <c r="I900" s="9"/>
      <c r="J900" s="9"/>
      <c r="K900" s="9"/>
      <c r="L900" s="9"/>
      <c r="M900" s="9"/>
      <c r="N900" s="9"/>
      <c r="O900" s="9"/>
      <c r="P900" s="9"/>
      <c r="Q900" s="9"/>
      <c r="R900" s="9"/>
      <c r="S900" s="9"/>
      <c r="T900" s="9"/>
      <c r="U900" s="9"/>
      <c r="V900" s="9"/>
      <c r="W900" s="9"/>
      <c r="X900" s="9"/>
      <c r="Y900" s="9"/>
      <c r="Z900" s="9"/>
      <c r="AA900" s="9"/>
      <c r="AB900" s="9"/>
      <c r="AC900" s="9"/>
      <c r="AD900" s="9"/>
      <c r="AE900" s="9"/>
    </row>
    <row r="901">
      <c r="A901" s="172"/>
      <c r="B901" s="9"/>
      <c r="C901" s="9"/>
      <c r="D901" s="9"/>
      <c r="E901" s="9"/>
      <c r="F901" s="9"/>
      <c r="G901" s="9"/>
      <c r="H901" s="9"/>
      <c r="I901" s="9"/>
      <c r="J901" s="9"/>
      <c r="K901" s="9"/>
      <c r="L901" s="9"/>
      <c r="M901" s="9"/>
      <c r="N901" s="9"/>
      <c r="O901" s="9"/>
      <c r="P901" s="9"/>
      <c r="Q901" s="9"/>
      <c r="R901" s="9"/>
      <c r="S901" s="9"/>
      <c r="T901" s="9"/>
      <c r="U901" s="9"/>
      <c r="V901" s="9"/>
      <c r="W901" s="9"/>
      <c r="X901" s="9"/>
      <c r="Y901" s="9"/>
      <c r="Z901" s="9"/>
      <c r="AA901" s="9"/>
      <c r="AB901" s="9"/>
      <c r="AC901" s="9"/>
      <c r="AD901" s="9"/>
      <c r="AE901" s="9"/>
    </row>
    <row r="902">
      <c r="A902" s="172"/>
      <c r="B902" s="9"/>
      <c r="C902" s="9"/>
      <c r="D902" s="9"/>
      <c r="E902" s="9"/>
      <c r="F902" s="9"/>
      <c r="G902" s="9"/>
      <c r="H902" s="9"/>
      <c r="I902" s="9"/>
      <c r="J902" s="9"/>
      <c r="K902" s="9"/>
      <c r="L902" s="9"/>
      <c r="M902" s="9"/>
      <c r="N902" s="9"/>
      <c r="O902" s="9"/>
      <c r="P902" s="9"/>
      <c r="Q902" s="9"/>
      <c r="R902" s="9"/>
      <c r="S902" s="9"/>
      <c r="T902" s="9"/>
      <c r="U902" s="9"/>
      <c r="V902" s="9"/>
      <c r="W902" s="9"/>
      <c r="X902" s="9"/>
      <c r="Y902" s="9"/>
      <c r="Z902" s="9"/>
      <c r="AA902" s="9"/>
      <c r="AB902" s="9"/>
      <c r="AC902" s="9"/>
      <c r="AD902" s="9"/>
      <c r="AE902" s="9"/>
    </row>
    <row r="903">
      <c r="A903" s="172"/>
      <c r="B903" s="9"/>
      <c r="C903" s="9"/>
      <c r="D903" s="9"/>
      <c r="E903" s="9"/>
      <c r="F903" s="9"/>
      <c r="G903" s="9"/>
      <c r="H903" s="9"/>
      <c r="I903" s="9"/>
      <c r="J903" s="9"/>
      <c r="K903" s="9"/>
      <c r="L903" s="9"/>
      <c r="M903" s="9"/>
      <c r="N903" s="9"/>
      <c r="O903" s="9"/>
      <c r="P903" s="9"/>
      <c r="Q903" s="9"/>
      <c r="R903" s="9"/>
      <c r="S903" s="9"/>
      <c r="T903" s="9"/>
      <c r="U903" s="9"/>
      <c r="V903" s="9"/>
      <c r="W903" s="9"/>
      <c r="X903" s="9"/>
      <c r="Y903" s="9"/>
      <c r="Z903" s="9"/>
      <c r="AA903" s="9"/>
      <c r="AB903" s="9"/>
      <c r="AC903" s="9"/>
      <c r="AD903" s="9"/>
      <c r="AE903" s="9"/>
    </row>
    <row r="904">
      <c r="A904" s="172"/>
      <c r="B904" s="9"/>
      <c r="C904" s="9"/>
      <c r="D904" s="9"/>
      <c r="E904" s="9"/>
      <c r="F904" s="9"/>
      <c r="G904" s="9"/>
      <c r="H904" s="9"/>
      <c r="I904" s="9"/>
      <c r="J904" s="9"/>
      <c r="K904" s="9"/>
      <c r="L904" s="9"/>
      <c r="M904" s="9"/>
      <c r="N904" s="9"/>
      <c r="O904" s="9"/>
      <c r="P904" s="9"/>
      <c r="Q904" s="9"/>
      <c r="R904" s="9"/>
      <c r="S904" s="9"/>
      <c r="T904" s="9"/>
      <c r="U904" s="9"/>
      <c r="V904" s="9"/>
      <c r="W904" s="9"/>
      <c r="X904" s="9"/>
      <c r="Y904" s="9"/>
      <c r="Z904" s="9"/>
      <c r="AA904" s="9"/>
      <c r="AB904" s="9"/>
      <c r="AC904" s="9"/>
      <c r="AD904" s="9"/>
      <c r="AE904" s="9"/>
    </row>
    <row r="905">
      <c r="A905" s="172"/>
      <c r="B905" s="9"/>
      <c r="C905" s="9"/>
      <c r="D905" s="9"/>
      <c r="E905" s="9"/>
      <c r="F905" s="9"/>
      <c r="G905" s="9"/>
      <c r="H905" s="9"/>
      <c r="I905" s="9"/>
      <c r="J905" s="9"/>
      <c r="K905" s="9"/>
      <c r="L905" s="9"/>
      <c r="M905" s="9"/>
      <c r="N905" s="9"/>
      <c r="O905" s="9"/>
      <c r="P905" s="9"/>
      <c r="Q905" s="9"/>
      <c r="R905" s="9"/>
      <c r="S905" s="9"/>
      <c r="T905" s="9"/>
      <c r="U905" s="9"/>
      <c r="V905" s="9"/>
      <c r="W905" s="9"/>
      <c r="X905" s="9"/>
      <c r="Y905" s="9"/>
      <c r="Z905" s="9"/>
      <c r="AA905" s="9"/>
      <c r="AB905" s="9"/>
      <c r="AC905" s="9"/>
      <c r="AD905" s="9"/>
      <c r="AE905" s="9"/>
    </row>
    <row r="906">
      <c r="A906" s="172"/>
      <c r="B906" s="9"/>
      <c r="C906" s="9"/>
      <c r="D906" s="9"/>
      <c r="E906" s="9"/>
      <c r="F906" s="9"/>
      <c r="G906" s="9"/>
      <c r="H906" s="9"/>
      <c r="I906" s="9"/>
      <c r="J906" s="9"/>
      <c r="K906" s="9"/>
      <c r="L906" s="9"/>
      <c r="M906" s="9"/>
      <c r="N906" s="9"/>
      <c r="O906" s="9"/>
      <c r="P906" s="9"/>
      <c r="Q906" s="9"/>
      <c r="R906" s="9"/>
      <c r="S906" s="9"/>
      <c r="T906" s="9"/>
      <c r="U906" s="9"/>
      <c r="V906" s="9"/>
      <c r="W906" s="9"/>
      <c r="X906" s="9"/>
      <c r="Y906" s="9"/>
      <c r="Z906" s="9"/>
      <c r="AA906" s="9"/>
      <c r="AB906" s="9"/>
      <c r="AC906" s="9"/>
      <c r="AD906" s="9"/>
      <c r="AE906" s="9"/>
    </row>
    <row r="907">
      <c r="A907" s="172"/>
      <c r="B907" s="9"/>
      <c r="C907" s="9"/>
      <c r="D907" s="9"/>
      <c r="E907" s="9"/>
      <c r="F907" s="9"/>
      <c r="G907" s="9"/>
      <c r="H907" s="9"/>
      <c r="I907" s="9"/>
      <c r="J907" s="9"/>
      <c r="K907" s="9"/>
      <c r="L907" s="9"/>
      <c r="M907" s="9"/>
      <c r="N907" s="9"/>
      <c r="O907" s="9"/>
      <c r="P907" s="9"/>
      <c r="Q907" s="9"/>
      <c r="R907" s="9"/>
      <c r="S907" s="9"/>
      <c r="T907" s="9"/>
      <c r="U907" s="9"/>
      <c r="V907" s="9"/>
      <c r="W907" s="9"/>
      <c r="X907" s="9"/>
      <c r="Y907" s="9"/>
      <c r="Z907" s="9"/>
      <c r="AA907" s="9"/>
      <c r="AB907" s="9"/>
      <c r="AC907" s="9"/>
      <c r="AD907" s="9"/>
      <c r="AE907" s="9"/>
    </row>
    <row r="908">
      <c r="A908" s="172"/>
      <c r="B908" s="9"/>
      <c r="C908" s="9"/>
      <c r="D908" s="9"/>
      <c r="E908" s="9"/>
      <c r="F908" s="9"/>
      <c r="G908" s="9"/>
      <c r="H908" s="9"/>
      <c r="I908" s="9"/>
      <c r="J908" s="9"/>
      <c r="K908" s="9"/>
      <c r="L908" s="9"/>
      <c r="M908" s="9"/>
      <c r="N908" s="9"/>
      <c r="O908" s="9"/>
      <c r="P908" s="9"/>
      <c r="Q908" s="9"/>
      <c r="R908" s="9"/>
      <c r="S908" s="9"/>
      <c r="T908" s="9"/>
      <c r="U908" s="9"/>
      <c r="V908" s="9"/>
      <c r="W908" s="9"/>
      <c r="X908" s="9"/>
      <c r="Y908" s="9"/>
      <c r="Z908" s="9"/>
      <c r="AA908" s="9"/>
      <c r="AB908" s="9"/>
      <c r="AC908" s="9"/>
      <c r="AD908" s="9"/>
      <c r="AE908" s="9"/>
    </row>
    <row r="909">
      <c r="A909" s="172"/>
      <c r="B909" s="9"/>
      <c r="C909" s="9"/>
      <c r="D909" s="9"/>
      <c r="E909" s="9"/>
      <c r="F909" s="9"/>
      <c r="G909" s="9"/>
      <c r="H909" s="9"/>
      <c r="I909" s="9"/>
      <c r="J909" s="9"/>
      <c r="K909" s="9"/>
      <c r="L909" s="9"/>
      <c r="M909" s="9"/>
      <c r="N909" s="9"/>
      <c r="O909" s="9"/>
      <c r="P909" s="9"/>
      <c r="Q909" s="9"/>
      <c r="R909" s="9"/>
      <c r="S909" s="9"/>
      <c r="T909" s="9"/>
      <c r="U909" s="9"/>
      <c r="V909" s="9"/>
      <c r="W909" s="9"/>
      <c r="X909" s="9"/>
      <c r="Y909" s="9"/>
      <c r="Z909" s="9"/>
      <c r="AA909" s="9"/>
      <c r="AB909" s="9"/>
      <c r="AC909" s="9"/>
      <c r="AD909" s="9"/>
      <c r="AE909" s="9"/>
    </row>
    <row r="910">
      <c r="A910" s="172"/>
      <c r="B910" s="9"/>
      <c r="C910" s="9"/>
      <c r="D910" s="9"/>
      <c r="E910" s="9"/>
      <c r="F910" s="9"/>
      <c r="G910" s="9"/>
      <c r="H910" s="9"/>
      <c r="I910" s="9"/>
      <c r="J910" s="9"/>
      <c r="K910" s="9"/>
      <c r="L910" s="9"/>
      <c r="M910" s="9"/>
      <c r="N910" s="9"/>
      <c r="O910" s="9"/>
      <c r="P910" s="9"/>
      <c r="Q910" s="9"/>
      <c r="R910" s="9"/>
      <c r="S910" s="9"/>
      <c r="T910" s="9"/>
      <c r="U910" s="9"/>
      <c r="V910" s="9"/>
      <c r="W910" s="9"/>
      <c r="X910" s="9"/>
      <c r="Y910" s="9"/>
      <c r="Z910" s="9"/>
      <c r="AA910" s="9"/>
      <c r="AB910" s="9"/>
      <c r="AC910" s="9"/>
      <c r="AD910" s="9"/>
      <c r="AE910" s="9"/>
    </row>
    <row r="911">
      <c r="A911" s="172"/>
      <c r="B911" s="9"/>
      <c r="C911" s="9"/>
      <c r="D911" s="9"/>
      <c r="E911" s="9"/>
      <c r="F911" s="9"/>
      <c r="G911" s="9"/>
      <c r="H911" s="9"/>
      <c r="I911" s="9"/>
      <c r="J911" s="9"/>
      <c r="K911" s="9"/>
      <c r="L911" s="9"/>
      <c r="M911" s="9"/>
      <c r="N911" s="9"/>
      <c r="O911" s="9"/>
      <c r="P911" s="9"/>
      <c r="Q911" s="9"/>
      <c r="R911" s="9"/>
      <c r="S911" s="9"/>
      <c r="T911" s="9"/>
      <c r="U911" s="9"/>
      <c r="V911" s="9"/>
      <c r="W911" s="9"/>
      <c r="X911" s="9"/>
      <c r="Y911" s="9"/>
      <c r="Z911" s="9"/>
      <c r="AA911" s="9"/>
      <c r="AB911" s="9"/>
      <c r="AC911" s="9"/>
      <c r="AD911" s="9"/>
      <c r="AE911" s="9"/>
    </row>
    <row r="912">
      <c r="A912" s="172"/>
      <c r="B912" s="9"/>
      <c r="C912" s="9"/>
      <c r="D912" s="9"/>
      <c r="E912" s="9"/>
      <c r="F912" s="9"/>
      <c r="G912" s="9"/>
      <c r="H912" s="9"/>
      <c r="I912" s="9"/>
      <c r="J912" s="9"/>
      <c r="K912" s="9"/>
      <c r="L912" s="9"/>
      <c r="M912" s="9"/>
      <c r="N912" s="9"/>
      <c r="O912" s="9"/>
      <c r="P912" s="9"/>
      <c r="Q912" s="9"/>
      <c r="R912" s="9"/>
      <c r="S912" s="9"/>
      <c r="T912" s="9"/>
      <c r="U912" s="9"/>
      <c r="V912" s="9"/>
      <c r="W912" s="9"/>
      <c r="X912" s="9"/>
      <c r="Y912" s="9"/>
      <c r="Z912" s="9"/>
      <c r="AA912" s="9"/>
      <c r="AB912" s="9"/>
      <c r="AC912" s="9"/>
      <c r="AD912" s="9"/>
      <c r="AE912" s="9"/>
    </row>
    <row r="913">
      <c r="A913" s="172"/>
      <c r="B913" s="9"/>
      <c r="C913" s="9"/>
      <c r="D913" s="9"/>
      <c r="E913" s="9"/>
      <c r="F913" s="9"/>
      <c r="G913" s="9"/>
      <c r="H913" s="9"/>
      <c r="I913" s="9"/>
      <c r="J913" s="9"/>
      <c r="K913" s="9"/>
      <c r="L913" s="9"/>
      <c r="M913" s="9"/>
      <c r="N913" s="9"/>
      <c r="O913" s="9"/>
      <c r="P913" s="9"/>
      <c r="Q913" s="9"/>
      <c r="R913" s="9"/>
      <c r="S913" s="9"/>
      <c r="T913" s="9"/>
      <c r="U913" s="9"/>
      <c r="V913" s="9"/>
      <c r="W913" s="9"/>
      <c r="X913" s="9"/>
      <c r="Y913" s="9"/>
      <c r="Z913" s="9"/>
      <c r="AA913" s="9"/>
      <c r="AB913" s="9"/>
      <c r="AC913" s="9"/>
      <c r="AD913" s="9"/>
      <c r="AE913" s="9"/>
    </row>
    <row r="914">
      <c r="A914" s="172"/>
      <c r="B914" s="9"/>
      <c r="C914" s="9"/>
      <c r="D914" s="9"/>
      <c r="E914" s="9"/>
      <c r="F914" s="9"/>
      <c r="G914" s="9"/>
      <c r="H914" s="9"/>
      <c r="I914" s="9"/>
      <c r="J914" s="9"/>
      <c r="K914" s="9"/>
      <c r="L914" s="9"/>
      <c r="M914" s="9"/>
      <c r="N914" s="9"/>
      <c r="O914" s="9"/>
      <c r="P914" s="9"/>
      <c r="Q914" s="9"/>
      <c r="R914" s="9"/>
      <c r="S914" s="9"/>
      <c r="T914" s="9"/>
      <c r="U914" s="9"/>
      <c r="V914" s="9"/>
      <c r="W914" s="9"/>
      <c r="X914" s="9"/>
      <c r="Y914" s="9"/>
      <c r="Z914" s="9"/>
      <c r="AA914" s="9"/>
      <c r="AB914" s="9"/>
      <c r="AC914" s="9"/>
      <c r="AD914" s="9"/>
      <c r="AE914" s="9"/>
    </row>
    <row r="915">
      <c r="A915" s="172"/>
      <c r="B915" s="9"/>
      <c r="C915" s="9"/>
      <c r="D915" s="9"/>
      <c r="E915" s="9"/>
      <c r="F915" s="9"/>
      <c r="G915" s="9"/>
      <c r="H915" s="9"/>
      <c r="I915" s="9"/>
      <c r="J915" s="9"/>
      <c r="K915" s="9"/>
      <c r="L915" s="9"/>
      <c r="M915" s="9"/>
      <c r="N915" s="9"/>
      <c r="O915" s="9"/>
      <c r="P915" s="9"/>
      <c r="Q915" s="9"/>
      <c r="R915" s="9"/>
      <c r="S915" s="9"/>
      <c r="T915" s="9"/>
      <c r="U915" s="9"/>
      <c r="V915" s="9"/>
      <c r="W915" s="9"/>
      <c r="X915" s="9"/>
      <c r="Y915" s="9"/>
      <c r="Z915" s="9"/>
      <c r="AA915" s="9"/>
      <c r="AB915" s="9"/>
      <c r="AC915" s="9"/>
      <c r="AD915" s="9"/>
      <c r="AE915" s="9"/>
    </row>
    <row r="916">
      <c r="A916" s="172"/>
      <c r="B916" s="9"/>
      <c r="C916" s="9"/>
      <c r="D916" s="9"/>
      <c r="E916" s="9"/>
      <c r="F916" s="9"/>
      <c r="G916" s="9"/>
      <c r="H916" s="9"/>
      <c r="I916" s="9"/>
      <c r="J916" s="9"/>
      <c r="K916" s="9"/>
      <c r="L916" s="9"/>
      <c r="M916" s="9"/>
      <c r="N916" s="9"/>
      <c r="O916" s="9"/>
      <c r="P916" s="9"/>
      <c r="Q916" s="9"/>
      <c r="R916" s="9"/>
      <c r="S916" s="9"/>
      <c r="T916" s="9"/>
      <c r="U916" s="9"/>
      <c r="V916" s="9"/>
      <c r="W916" s="9"/>
      <c r="X916" s="9"/>
      <c r="Y916" s="9"/>
      <c r="Z916" s="9"/>
      <c r="AA916" s="9"/>
      <c r="AB916" s="9"/>
      <c r="AC916" s="9"/>
      <c r="AD916" s="9"/>
      <c r="AE916" s="9"/>
    </row>
    <row r="917">
      <c r="A917" s="172"/>
      <c r="B917" s="9"/>
      <c r="C917" s="9"/>
      <c r="D917" s="9"/>
      <c r="E917" s="9"/>
      <c r="F917" s="9"/>
      <c r="G917" s="9"/>
      <c r="H917" s="9"/>
      <c r="I917" s="9"/>
      <c r="J917" s="9"/>
      <c r="K917" s="9"/>
      <c r="L917" s="9"/>
      <c r="M917" s="9"/>
      <c r="N917" s="9"/>
      <c r="O917" s="9"/>
      <c r="P917" s="9"/>
      <c r="Q917" s="9"/>
      <c r="R917" s="9"/>
      <c r="S917" s="9"/>
      <c r="T917" s="9"/>
      <c r="U917" s="9"/>
      <c r="V917" s="9"/>
      <c r="W917" s="9"/>
      <c r="X917" s="9"/>
      <c r="Y917" s="9"/>
      <c r="Z917" s="9"/>
      <c r="AA917" s="9"/>
      <c r="AB917" s="9"/>
      <c r="AC917" s="9"/>
      <c r="AD917" s="9"/>
      <c r="AE917" s="9"/>
    </row>
    <row r="918">
      <c r="A918" s="172"/>
      <c r="B918" s="9"/>
      <c r="C918" s="9"/>
      <c r="D918" s="9"/>
      <c r="E918" s="9"/>
      <c r="F918" s="9"/>
      <c r="G918" s="9"/>
      <c r="H918" s="9"/>
      <c r="I918" s="9"/>
      <c r="J918" s="9"/>
      <c r="K918" s="9"/>
      <c r="L918" s="9"/>
      <c r="M918" s="9"/>
      <c r="N918" s="9"/>
      <c r="O918" s="9"/>
      <c r="P918" s="9"/>
      <c r="Q918" s="9"/>
      <c r="R918" s="9"/>
      <c r="S918" s="9"/>
      <c r="T918" s="9"/>
      <c r="U918" s="9"/>
      <c r="V918" s="9"/>
      <c r="W918" s="9"/>
      <c r="X918" s="9"/>
      <c r="Y918" s="9"/>
      <c r="Z918" s="9"/>
      <c r="AA918" s="9"/>
      <c r="AB918" s="9"/>
      <c r="AC918" s="9"/>
      <c r="AD918" s="9"/>
      <c r="AE918" s="9"/>
    </row>
    <row r="919">
      <c r="A919" s="172"/>
      <c r="B919" s="9"/>
      <c r="C919" s="9"/>
      <c r="D919" s="9"/>
      <c r="E919" s="9"/>
      <c r="F919" s="9"/>
      <c r="G919" s="9"/>
      <c r="H919" s="9"/>
      <c r="I919" s="9"/>
      <c r="J919" s="9"/>
      <c r="K919" s="9"/>
      <c r="L919" s="9"/>
      <c r="M919" s="9"/>
      <c r="N919" s="9"/>
      <c r="O919" s="9"/>
      <c r="P919" s="9"/>
      <c r="Q919" s="9"/>
      <c r="R919" s="9"/>
      <c r="S919" s="9"/>
      <c r="T919" s="9"/>
      <c r="U919" s="9"/>
      <c r="V919" s="9"/>
      <c r="W919" s="9"/>
      <c r="X919" s="9"/>
      <c r="Y919" s="9"/>
      <c r="Z919" s="9"/>
      <c r="AA919" s="9"/>
      <c r="AB919" s="9"/>
      <c r="AC919" s="9"/>
      <c r="AD919" s="9"/>
      <c r="AE919" s="9"/>
    </row>
    <row r="920">
      <c r="A920" s="172"/>
      <c r="B920" s="9"/>
      <c r="C920" s="9"/>
      <c r="D920" s="9"/>
      <c r="E920" s="9"/>
      <c r="F920" s="9"/>
      <c r="G920" s="9"/>
      <c r="H920" s="9"/>
      <c r="I920" s="9"/>
      <c r="J920" s="9"/>
      <c r="K920" s="9"/>
      <c r="L920" s="9"/>
      <c r="M920" s="9"/>
      <c r="N920" s="9"/>
      <c r="O920" s="9"/>
      <c r="P920" s="9"/>
      <c r="Q920" s="9"/>
      <c r="R920" s="9"/>
      <c r="S920" s="9"/>
      <c r="T920" s="9"/>
      <c r="U920" s="9"/>
      <c r="V920" s="9"/>
      <c r="W920" s="9"/>
      <c r="X920" s="9"/>
      <c r="Y920" s="9"/>
      <c r="Z920" s="9"/>
      <c r="AA920" s="9"/>
      <c r="AB920" s="9"/>
      <c r="AC920" s="9"/>
      <c r="AD920" s="9"/>
      <c r="AE920" s="9"/>
    </row>
    <row r="921">
      <c r="A921" s="172"/>
      <c r="B921" s="9"/>
      <c r="C921" s="9"/>
      <c r="D921" s="9"/>
      <c r="E921" s="9"/>
      <c r="F921" s="9"/>
      <c r="G921" s="9"/>
      <c r="H921" s="9"/>
      <c r="I921" s="9"/>
      <c r="J921" s="9"/>
      <c r="K921" s="9"/>
      <c r="L921" s="9"/>
      <c r="M921" s="9"/>
      <c r="N921" s="9"/>
      <c r="O921" s="9"/>
      <c r="P921" s="9"/>
      <c r="Q921" s="9"/>
      <c r="R921" s="9"/>
      <c r="S921" s="9"/>
      <c r="T921" s="9"/>
      <c r="U921" s="9"/>
      <c r="V921" s="9"/>
      <c r="W921" s="9"/>
      <c r="X921" s="9"/>
      <c r="Y921" s="9"/>
      <c r="Z921" s="9"/>
      <c r="AA921" s="9"/>
      <c r="AB921" s="9"/>
      <c r="AC921" s="9"/>
      <c r="AD921" s="9"/>
      <c r="AE921" s="9"/>
    </row>
    <row r="922">
      <c r="A922" s="172"/>
      <c r="B922" s="9"/>
      <c r="C922" s="9"/>
      <c r="D922" s="9"/>
      <c r="E922" s="9"/>
      <c r="F922" s="9"/>
      <c r="G922" s="9"/>
      <c r="H922" s="9"/>
      <c r="I922" s="9"/>
      <c r="J922" s="9"/>
      <c r="K922" s="9"/>
      <c r="L922" s="9"/>
      <c r="M922" s="9"/>
      <c r="N922" s="9"/>
      <c r="O922" s="9"/>
      <c r="P922" s="9"/>
      <c r="Q922" s="9"/>
      <c r="R922" s="9"/>
      <c r="S922" s="9"/>
      <c r="T922" s="9"/>
      <c r="U922" s="9"/>
      <c r="V922" s="9"/>
      <c r="W922" s="9"/>
      <c r="X922" s="9"/>
      <c r="Y922" s="9"/>
      <c r="Z922" s="9"/>
      <c r="AA922" s="9"/>
      <c r="AB922" s="9"/>
      <c r="AC922" s="9"/>
      <c r="AD922" s="9"/>
      <c r="AE922" s="9"/>
    </row>
    <row r="923">
      <c r="A923" s="172"/>
      <c r="B923" s="9"/>
      <c r="C923" s="9"/>
      <c r="D923" s="9"/>
      <c r="E923" s="9"/>
      <c r="F923" s="9"/>
      <c r="G923" s="9"/>
      <c r="H923" s="9"/>
      <c r="I923" s="9"/>
      <c r="J923" s="9"/>
      <c r="K923" s="9"/>
      <c r="L923" s="9"/>
      <c r="M923" s="9"/>
      <c r="N923" s="9"/>
      <c r="O923" s="9"/>
      <c r="P923" s="9"/>
      <c r="Q923" s="9"/>
      <c r="R923" s="9"/>
      <c r="S923" s="9"/>
      <c r="T923" s="9"/>
      <c r="U923" s="9"/>
      <c r="V923" s="9"/>
      <c r="W923" s="9"/>
      <c r="X923" s="9"/>
      <c r="Y923" s="9"/>
      <c r="Z923" s="9"/>
      <c r="AA923" s="9"/>
      <c r="AB923" s="9"/>
      <c r="AC923" s="9"/>
      <c r="AD923" s="9"/>
      <c r="AE923" s="9"/>
    </row>
    <row r="924">
      <c r="A924" s="172"/>
      <c r="B924" s="9"/>
      <c r="C924" s="9"/>
      <c r="D924" s="9"/>
      <c r="E924" s="9"/>
      <c r="F924" s="9"/>
      <c r="G924" s="9"/>
      <c r="H924" s="9"/>
      <c r="I924" s="9"/>
      <c r="J924" s="9"/>
      <c r="K924" s="9"/>
      <c r="L924" s="9"/>
      <c r="M924" s="9"/>
      <c r="N924" s="9"/>
      <c r="O924" s="9"/>
      <c r="P924" s="9"/>
      <c r="Q924" s="9"/>
      <c r="R924" s="9"/>
      <c r="S924" s="9"/>
      <c r="T924" s="9"/>
      <c r="U924" s="9"/>
      <c r="V924" s="9"/>
      <c r="W924" s="9"/>
      <c r="X924" s="9"/>
      <c r="Y924" s="9"/>
      <c r="Z924" s="9"/>
      <c r="AA924" s="9"/>
      <c r="AB924" s="9"/>
      <c r="AC924" s="9"/>
      <c r="AD924" s="9"/>
      <c r="AE924" s="9"/>
    </row>
    <row r="925">
      <c r="A925" s="172"/>
      <c r="B925" s="9"/>
      <c r="C925" s="9"/>
      <c r="D925" s="9"/>
      <c r="E925" s="9"/>
      <c r="F925" s="9"/>
      <c r="G925" s="9"/>
      <c r="H925" s="9"/>
      <c r="I925" s="9"/>
      <c r="J925" s="9"/>
      <c r="K925" s="9"/>
      <c r="L925" s="9"/>
      <c r="M925" s="9"/>
      <c r="N925" s="9"/>
      <c r="O925" s="9"/>
      <c r="P925" s="9"/>
      <c r="Q925" s="9"/>
      <c r="R925" s="9"/>
      <c r="S925" s="9"/>
      <c r="T925" s="9"/>
      <c r="U925" s="9"/>
      <c r="V925" s="9"/>
      <c r="W925" s="9"/>
      <c r="X925" s="9"/>
      <c r="Y925" s="9"/>
      <c r="Z925" s="9"/>
      <c r="AA925" s="9"/>
      <c r="AB925" s="9"/>
      <c r="AC925" s="9"/>
      <c r="AD925" s="9"/>
      <c r="AE925" s="9"/>
    </row>
    <row r="926">
      <c r="A926" s="172"/>
      <c r="B926" s="9"/>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row>
    <row r="927">
      <c r="A927" s="172"/>
      <c r="B927" s="9"/>
      <c r="C927" s="9"/>
      <c r="D927" s="9"/>
      <c r="E927" s="9"/>
      <c r="F927" s="9"/>
      <c r="G927" s="9"/>
      <c r="H927" s="9"/>
      <c r="I927" s="9"/>
      <c r="J927" s="9"/>
      <c r="K927" s="9"/>
      <c r="L927" s="9"/>
      <c r="M927" s="9"/>
      <c r="N927" s="9"/>
      <c r="O927" s="9"/>
      <c r="P927" s="9"/>
      <c r="Q927" s="9"/>
      <c r="R927" s="9"/>
      <c r="S927" s="9"/>
      <c r="T927" s="9"/>
      <c r="U927" s="9"/>
      <c r="V927" s="9"/>
      <c r="W927" s="9"/>
      <c r="X927" s="9"/>
      <c r="Y927" s="9"/>
      <c r="Z927" s="9"/>
      <c r="AA927" s="9"/>
      <c r="AB927" s="9"/>
      <c r="AC927" s="9"/>
      <c r="AD927" s="9"/>
      <c r="AE927" s="9"/>
    </row>
    <row r="928">
      <c r="A928" s="172"/>
      <c r="B928" s="9"/>
      <c r="C928" s="9"/>
      <c r="D928" s="9"/>
      <c r="E928" s="9"/>
      <c r="F928" s="9"/>
      <c r="G928" s="9"/>
      <c r="H928" s="9"/>
      <c r="I928" s="9"/>
      <c r="J928" s="9"/>
      <c r="K928" s="9"/>
      <c r="L928" s="9"/>
      <c r="M928" s="9"/>
      <c r="N928" s="9"/>
      <c r="O928" s="9"/>
      <c r="P928" s="9"/>
      <c r="Q928" s="9"/>
      <c r="R928" s="9"/>
      <c r="S928" s="9"/>
      <c r="T928" s="9"/>
      <c r="U928" s="9"/>
      <c r="V928" s="9"/>
      <c r="W928" s="9"/>
      <c r="X928" s="9"/>
      <c r="Y928" s="9"/>
      <c r="Z928" s="9"/>
      <c r="AA928" s="9"/>
      <c r="AB928" s="9"/>
      <c r="AC928" s="9"/>
      <c r="AD928" s="9"/>
      <c r="AE928" s="9"/>
    </row>
    <row r="929">
      <c r="A929" s="172"/>
      <c r="B929" s="9"/>
      <c r="C929" s="9"/>
      <c r="D929" s="9"/>
      <c r="E929" s="9"/>
      <c r="F929" s="9"/>
      <c r="G929" s="9"/>
      <c r="H929" s="9"/>
      <c r="I929" s="9"/>
      <c r="J929" s="9"/>
      <c r="K929" s="9"/>
      <c r="L929" s="9"/>
      <c r="M929" s="9"/>
      <c r="N929" s="9"/>
      <c r="O929" s="9"/>
      <c r="P929" s="9"/>
      <c r="Q929" s="9"/>
      <c r="R929" s="9"/>
      <c r="S929" s="9"/>
      <c r="T929" s="9"/>
      <c r="U929" s="9"/>
      <c r="V929" s="9"/>
      <c r="W929" s="9"/>
      <c r="X929" s="9"/>
      <c r="Y929" s="9"/>
      <c r="Z929" s="9"/>
      <c r="AA929" s="9"/>
      <c r="AB929" s="9"/>
      <c r="AC929" s="9"/>
      <c r="AD929" s="9"/>
      <c r="AE929" s="9"/>
    </row>
    <row r="930">
      <c r="A930" s="172"/>
      <c r="B930" s="9"/>
      <c r="C930" s="9"/>
      <c r="D930" s="9"/>
      <c r="E930" s="9"/>
      <c r="F930" s="9"/>
      <c r="G930" s="9"/>
      <c r="H930" s="9"/>
      <c r="I930" s="9"/>
      <c r="J930" s="9"/>
      <c r="K930" s="9"/>
      <c r="L930" s="9"/>
      <c r="M930" s="9"/>
      <c r="N930" s="9"/>
      <c r="O930" s="9"/>
      <c r="P930" s="9"/>
      <c r="Q930" s="9"/>
      <c r="R930" s="9"/>
      <c r="S930" s="9"/>
      <c r="T930" s="9"/>
      <c r="U930" s="9"/>
      <c r="V930" s="9"/>
      <c r="W930" s="9"/>
      <c r="X930" s="9"/>
      <c r="Y930" s="9"/>
      <c r="Z930" s="9"/>
      <c r="AA930" s="9"/>
      <c r="AB930" s="9"/>
      <c r="AC930" s="9"/>
      <c r="AD930" s="9"/>
      <c r="AE930" s="9"/>
    </row>
    <row r="931">
      <c r="A931" s="172"/>
      <c r="B931" s="9"/>
      <c r="C931" s="9"/>
      <c r="D931" s="9"/>
      <c r="E931" s="9"/>
      <c r="F931" s="9"/>
      <c r="G931" s="9"/>
      <c r="H931" s="9"/>
      <c r="I931" s="9"/>
      <c r="J931" s="9"/>
      <c r="K931" s="9"/>
      <c r="L931" s="9"/>
      <c r="M931" s="9"/>
      <c r="N931" s="9"/>
      <c r="O931" s="9"/>
      <c r="P931" s="9"/>
      <c r="Q931" s="9"/>
      <c r="R931" s="9"/>
      <c r="S931" s="9"/>
      <c r="T931" s="9"/>
      <c r="U931" s="9"/>
      <c r="V931" s="9"/>
      <c r="W931" s="9"/>
      <c r="X931" s="9"/>
      <c r="Y931" s="9"/>
      <c r="Z931" s="9"/>
      <c r="AA931" s="9"/>
      <c r="AB931" s="9"/>
      <c r="AC931" s="9"/>
      <c r="AD931" s="9"/>
      <c r="AE931" s="9"/>
    </row>
    <row r="932">
      <c r="A932" s="172"/>
      <c r="B932" s="9"/>
      <c r="C932" s="9"/>
      <c r="D932" s="9"/>
      <c r="E932" s="9"/>
      <c r="F932" s="9"/>
      <c r="G932" s="9"/>
      <c r="H932" s="9"/>
      <c r="I932" s="9"/>
      <c r="J932" s="9"/>
      <c r="K932" s="9"/>
      <c r="L932" s="9"/>
      <c r="M932" s="9"/>
      <c r="N932" s="9"/>
      <c r="O932" s="9"/>
      <c r="P932" s="9"/>
      <c r="Q932" s="9"/>
      <c r="R932" s="9"/>
      <c r="S932" s="9"/>
      <c r="T932" s="9"/>
      <c r="U932" s="9"/>
      <c r="V932" s="9"/>
      <c r="W932" s="9"/>
      <c r="X932" s="9"/>
      <c r="Y932" s="9"/>
      <c r="Z932" s="9"/>
      <c r="AA932" s="9"/>
      <c r="AB932" s="9"/>
      <c r="AC932" s="9"/>
      <c r="AD932" s="9"/>
      <c r="AE932" s="9"/>
    </row>
    <row r="933">
      <c r="A933" s="172"/>
      <c r="B933" s="9"/>
      <c r="C933" s="9"/>
      <c r="D933" s="9"/>
      <c r="E933" s="9"/>
      <c r="F933" s="9"/>
      <c r="G933" s="9"/>
      <c r="H933" s="9"/>
      <c r="I933" s="9"/>
      <c r="J933" s="9"/>
      <c r="K933" s="9"/>
      <c r="L933" s="9"/>
      <c r="M933" s="9"/>
      <c r="N933" s="9"/>
      <c r="O933" s="9"/>
      <c r="P933" s="9"/>
      <c r="Q933" s="9"/>
      <c r="R933" s="9"/>
      <c r="S933" s="9"/>
      <c r="T933" s="9"/>
      <c r="U933" s="9"/>
      <c r="V933" s="9"/>
      <c r="W933" s="9"/>
      <c r="X933" s="9"/>
      <c r="Y933" s="9"/>
      <c r="Z933" s="9"/>
      <c r="AA933" s="9"/>
      <c r="AB933" s="9"/>
      <c r="AC933" s="9"/>
      <c r="AD933" s="9"/>
      <c r="AE933" s="9"/>
    </row>
    <row r="934">
      <c r="A934" s="172"/>
      <c r="B934" s="9"/>
      <c r="C934" s="9"/>
      <c r="D934" s="9"/>
      <c r="E934" s="9"/>
      <c r="F934" s="9"/>
      <c r="G934" s="9"/>
      <c r="H934" s="9"/>
      <c r="I934" s="9"/>
      <c r="J934" s="9"/>
      <c r="K934" s="9"/>
      <c r="L934" s="9"/>
      <c r="M934" s="9"/>
      <c r="N934" s="9"/>
      <c r="O934" s="9"/>
      <c r="P934" s="9"/>
      <c r="Q934" s="9"/>
      <c r="R934" s="9"/>
      <c r="S934" s="9"/>
      <c r="T934" s="9"/>
      <c r="U934" s="9"/>
      <c r="V934" s="9"/>
      <c r="W934" s="9"/>
      <c r="X934" s="9"/>
      <c r="Y934" s="9"/>
      <c r="Z934" s="9"/>
      <c r="AA934" s="9"/>
      <c r="AB934" s="9"/>
      <c r="AC934" s="9"/>
      <c r="AD934" s="9"/>
      <c r="AE934" s="9"/>
    </row>
    <row r="935">
      <c r="A935" s="172"/>
      <c r="B935" s="9"/>
      <c r="C935" s="9"/>
      <c r="D935" s="9"/>
      <c r="E935" s="9"/>
      <c r="F935" s="9"/>
      <c r="G935" s="9"/>
      <c r="H935" s="9"/>
      <c r="I935" s="9"/>
      <c r="J935" s="9"/>
      <c r="K935" s="9"/>
      <c r="L935" s="9"/>
      <c r="M935" s="9"/>
      <c r="N935" s="9"/>
      <c r="O935" s="9"/>
      <c r="P935" s="9"/>
      <c r="Q935" s="9"/>
      <c r="R935" s="9"/>
      <c r="S935" s="9"/>
      <c r="T935" s="9"/>
      <c r="U935" s="9"/>
      <c r="V935" s="9"/>
      <c r="W935" s="9"/>
      <c r="X935" s="9"/>
      <c r="Y935" s="9"/>
      <c r="Z935" s="9"/>
      <c r="AA935" s="9"/>
      <c r="AB935" s="9"/>
      <c r="AC935" s="9"/>
      <c r="AD935" s="9"/>
      <c r="AE935" s="9"/>
    </row>
    <row r="936">
      <c r="A936" s="172"/>
      <c r="B936" s="9"/>
      <c r="C936" s="9"/>
      <c r="D936" s="9"/>
      <c r="E936" s="9"/>
      <c r="F936" s="9"/>
      <c r="G936" s="9"/>
      <c r="H936" s="9"/>
      <c r="I936" s="9"/>
      <c r="J936" s="9"/>
      <c r="K936" s="9"/>
      <c r="L936" s="9"/>
      <c r="M936" s="9"/>
      <c r="N936" s="9"/>
      <c r="O936" s="9"/>
      <c r="P936" s="9"/>
      <c r="Q936" s="9"/>
      <c r="R936" s="9"/>
      <c r="S936" s="9"/>
      <c r="T936" s="9"/>
      <c r="U936" s="9"/>
      <c r="V936" s="9"/>
      <c r="W936" s="9"/>
      <c r="X936" s="9"/>
      <c r="Y936" s="9"/>
      <c r="Z936" s="9"/>
      <c r="AA936" s="9"/>
      <c r="AB936" s="9"/>
      <c r="AC936" s="9"/>
      <c r="AD936" s="9"/>
      <c r="AE936" s="9"/>
    </row>
    <row r="937">
      <c r="A937" s="172"/>
      <c r="B937" s="9"/>
      <c r="C937" s="9"/>
      <c r="D937" s="9"/>
      <c r="E937" s="9"/>
      <c r="F937" s="9"/>
      <c r="G937" s="9"/>
      <c r="H937" s="9"/>
      <c r="I937" s="9"/>
      <c r="J937" s="9"/>
      <c r="K937" s="9"/>
      <c r="L937" s="9"/>
      <c r="M937" s="9"/>
      <c r="N937" s="9"/>
      <c r="O937" s="9"/>
      <c r="P937" s="9"/>
      <c r="Q937" s="9"/>
      <c r="R937" s="9"/>
      <c r="S937" s="9"/>
      <c r="T937" s="9"/>
      <c r="U937" s="9"/>
      <c r="V937" s="9"/>
      <c r="W937" s="9"/>
      <c r="X937" s="9"/>
      <c r="Y937" s="9"/>
      <c r="Z937" s="9"/>
      <c r="AA937" s="9"/>
      <c r="AB937" s="9"/>
      <c r="AC937" s="9"/>
      <c r="AD937" s="9"/>
      <c r="AE937" s="9"/>
    </row>
    <row r="938">
      <c r="A938" s="172"/>
      <c r="B938" s="9"/>
      <c r="C938" s="9"/>
      <c r="D938" s="9"/>
      <c r="E938" s="9"/>
      <c r="F938" s="9"/>
      <c r="G938" s="9"/>
      <c r="H938" s="9"/>
      <c r="I938" s="9"/>
      <c r="J938" s="9"/>
      <c r="K938" s="9"/>
      <c r="L938" s="9"/>
      <c r="M938" s="9"/>
      <c r="N938" s="9"/>
      <c r="O938" s="9"/>
      <c r="P938" s="9"/>
      <c r="Q938" s="9"/>
      <c r="R938" s="9"/>
      <c r="S938" s="9"/>
      <c r="T938" s="9"/>
      <c r="U938" s="9"/>
      <c r="V938" s="9"/>
      <c r="W938" s="9"/>
      <c r="X938" s="9"/>
      <c r="Y938" s="9"/>
      <c r="Z938" s="9"/>
      <c r="AA938" s="9"/>
      <c r="AB938" s="9"/>
      <c r="AC938" s="9"/>
      <c r="AD938" s="9"/>
      <c r="AE938" s="9"/>
    </row>
    <row r="939">
      <c r="A939" s="172"/>
      <c r="B939" s="9"/>
      <c r="C939" s="9"/>
      <c r="D939" s="9"/>
      <c r="E939" s="9"/>
      <c r="F939" s="9"/>
      <c r="G939" s="9"/>
      <c r="H939" s="9"/>
      <c r="I939" s="9"/>
      <c r="J939" s="9"/>
      <c r="K939" s="9"/>
      <c r="L939" s="9"/>
      <c r="M939" s="9"/>
      <c r="N939" s="9"/>
      <c r="O939" s="9"/>
      <c r="P939" s="9"/>
      <c r="Q939" s="9"/>
      <c r="R939" s="9"/>
      <c r="S939" s="9"/>
      <c r="T939" s="9"/>
      <c r="U939" s="9"/>
      <c r="V939" s="9"/>
      <c r="W939" s="9"/>
      <c r="X939" s="9"/>
      <c r="Y939" s="9"/>
      <c r="Z939" s="9"/>
      <c r="AA939" s="9"/>
      <c r="AB939" s="9"/>
      <c r="AC939" s="9"/>
      <c r="AD939" s="9"/>
      <c r="AE939" s="9"/>
    </row>
    <row r="940">
      <c r="A940" s="172"/>
      <c r="B940" s="9"/>
      <c r="C940" s="9"/>
      <c r="D940" s="9"/>
      <c r="E940" s="9"/>
      <c r="F940" s="9"/>
      <c r="G940" s="9"/>
      <c r="H940" s="9"/>
      <c r="I940" s="9"/>
      <c r="J940" s="9"/>
      <c r="K940" s="9"/>
      <c r="L940" s="9"/>
      <c r="M940" s="9"/>
      <c r="N940" s="9"/>
      <c r="O940" s="9"/>
      <c r="P940" s="9"/>
      <c r="Q940" s="9"/>
      <c r="R940" s="9"/>
      <c r="S940" s="9"/>
      <c r="T940" s="9"/>
      <c r="U940" s="9"/>
      <c r="V940" s="9"/>
      <c r="W940" s="9"/>
      <c r="X940" s="9"/>
      <c r="Y940" s="9"/>
      <c r="Z940" s="9"/>
      <c r="AA940" s="9"/>
      <c r="AB940" s="9"/>
      <c r="AC940" s="9"/>
      <c r="AD940" s="9"/>
      <c r="AE940" s="9"/>
    </row>
    <row r="941">
      <c r="A941" s="172"/>
      <c r="B941" s="9"/>
      <c r="C941" s="9"/>
      <c r="D941" s="9"/>
      <c r="E941" s="9"/>
      <c r="F941" s="9"/>
      <c r="G941" s="9"/>
      <c r="H941" s="9"/>
      <c r="I941" s="9"/>
      <c r="J941" s="9"/>
      <c r="K941" s="9"/>
      <c r="L941" s="9"/>
      <c r="M941" s="9"/>
      <c r="N941" s="9"/>
      <c r="O941" s="9"/>
      <c r="P941" s="9"/>
      <c r="Q941" s="9"/>
      <c r="R941" s="9"/>
      <c r="S941" s="9"/>
      <c r="T941" s="9"/>
      <c r="U941" s="9"/>
      <c r="V941" s="9"/>
      <c r="W941" s="9"/>
      <c r="X941" s="9"/>
      <c r="Y941" s="9"/>
      <c r="Z941" s="9"/>
      <c r="AA941" s="9"/>
      <c r="AB941" s="9"/>
      <c r="AC941" s="9"/>
      <c r="AD941" s="9"/>
      <c r="AE941" s="9"/>
    </row>
    <row r="942">
      <c r="A942" s="172"/>
      <c r="B942" s="9"/>
      <c r="C942" s="9"/>
      <c r="D942" s="9"/>
      <c r="E942" s="9"/>
      <c r="F942" s="9"/>
      <c r="G942" s="9"/>
      <c r="H942" s="9"/>
      <c r="I942" s="9"/>
      <c r="J942" s="9"/>
      <c r="K942" s="9"/>
      <c r="L942" s="9"/>
      <c r="M942" s="9"/>
      <c r="N942" s="9"/>
      <c r="O942" s="9"/>
      <c r="P942" s="9"/>
      <c r="Q942" s="9"/>
      <c r="R942" s="9"/>
      <c r="S942" s="9"/>
      <c r="T942" s="9"/>
      <c r="U942" s="9"/>
      <c r="V942" s="9"/>
      <c r="W942" s="9"/>
      <c r="X942" s="9"/>
      <c r="Y942" s="9"/>
      <c r="Z942" s="9"/>
      <c r="AA942" s="9"/>
      <c r="AB942" s="9"/>
      <c r="AC942" s="9"/>
      <c r="AD942" s="9"/>
      <c r="AE942" s="9"/>
    </row>
    <row r="943">
      <c r="A943" s="172"/>
      <c r="B943" s="9"/>
      <c r="C943" s="9"/>
      <c r="D943" s="9"/>
      <c r="E943" s="9"/>
      <c r="F943" s="9"/>
      <c r="G943" s="9"/>
      <c r="H943" s="9"/>
      <c r="I943" s="9"/>
      <c r="J943" s="9"/>
      <c r="K943" s="9"/>
      <c r="L943" s="9"/>
      <c r="M943" s="9"/>
      <c r="N943" s="9"/>
      <c r="O943" s="9"/>
      <c r="P943" s="9"/>
      <c r="Q943" s="9"/>
      <c r="R943" s="9"/>
      <c r="S943" s="9"/>
      <c r="T943" s="9"/>
      <c r="U943" s="9"/>
      <c r="V943" s="9"/>
      <c r="W943" s="9"/>
      <c r="X943" s="9"/>
      <c r="Y943" s="9"/>
      <c r="Z943" s="9"/>
      <c r="AA943" s="9"/>
      <c r="AB943" s="9"/>
      <c r="AC943" s="9"/>
      <c r="AD943" s="9"/>
      <c r="AE943" s="9"/>
    </row>
    <row r="944">
      <c r="A944" s="172"/>
      <c r="B944" s="9"/>
      <c r="C944" s="9"/>
      <c r="D944" s="9"/>
      <c r="E944" s="9"/>
      <c r="F944" s="9"/>
      <c r="G944" s="9"/>
      <c r="H944" s="9"/>
      <c r="I944" s="9"/>
      <c r="J944" s="9"/>
      <c r="K944" s="9"/>
      <c r="L944" s="9"/>
      <c r="M944" s="9"/>
      <c r="N944" s="9"/>
      <c r="O944" s="9"/>
      <c r="P944" s="9"/>
      <c r="Q944" s="9"/>
      <c r="R944" s="9"/>
      <c r="S944" s="9"/>
      <c r="T944" s="9"/>
      <c r="U944" s="9"/>
      <c r="V944" s="9"/>
      <c r="W944" s="9"/>
      <c r="X944" s="9"/>
      <c r="Y944" s="9"/>
      <c r="Z944" s="9"/>
      <c r="AA944" s="9"/>
      <c r="AB944" s="9"/>
      <c r="AC944" s="9"/>
      <c r="AD944" s="9"/>
      <c r="AE944" s="9"/>
    </row>
    <row r="945">
      <c r="A945" s="172"/>
      <c r="B945" s="9"/>
      <c r="C945" s="9"/>
      <c r="D945" s="9"/>
      <c r="E945" s="9"/>
      <c r="F945" s="9"/>
      <c r="G945" s="9"/>
      <c r="H945" s="9"/>
      <c r="I945" s="9"/>
      <c r="J945" s="9"/>
      <c r="K945" s="9"/>
      <c r="L945" s="9"/>
      <c r="M945" s="9"/>
      <c r="N945" s="9"/>
      <c r="O945" s="9"/>
      <c r="P945" s="9"/>
      <c r="Q945" s="9"/>
      <c r="R945" s="9"/>
      <c r="S945" s="9"/>
      <c r="T945" s="9"/>
      <c r="U945" s="9"/>
      <c r="V945" s="9"/>
      <c r="W945" s="9"/>
      <c r="X945" s="9"/>
      <c r="Y945" s="9"/>
      <c r="Z945" s="9"/>
      <c r="AA945" s="9"/>
      <c r="AB945" s="9"/>
      <c r="AC945" s="9"/>
      <c r="AD945" s="9"/>
      <c r="AE945" s="9"/>
    </row>
    <row r="946">
      <c r="A946" s="172"/>
      <c r="B946" s="9"/>
      <c r="C946" s="9"/>
      <c r="D946" s="9"/>
      <c r="E946" s="9"/>
      <c r="F946" s="9"/>
      <c r="G946" s="9"/>
      <c r="H946" s="9"/>
      <c r="I946" s="9"/>
      <c r="J946" s="9"/>
      <c r="K946" s="9"/>
      <c r="L946" s="9"/>
      <c r="M946" s="9"/>
      <c r="N946" s="9"/>
      <c r="O946" s="9"/>
      <c r="P946" s="9"/>
      <c r="Q946" s="9"/>
      <c r="R946" s="9"/>
      <c r="S946" s="9"/>
      <c r="T946" s="9"/>
      <c r="U946" s="9"/>
      <c r="V946" s="9"/>
      <c r="W946" s="9"/>
      <c r="X946" s="9"/>
      <c r="Y946" s="9"/>
      <c r="Z946" s="9"/>
      <c r="AA946" s="9"/>
      <c r="AB946" s="9"/>
      <c r="AC946" s="9"/>
      <c r="AD946" s="9"/>
      <c r="AE946" s="9"/>
    </row>
    <row r="947">
      <c r="A947" s="172"/>
      <c r="B947" s="9"/>
      <c r="C947" s="9"/>
      <c r="D947" s="9"/>
      <c r="E947" s="9"/>
      <c r="F947" s="9"/>
      <c r="G947" s="9"/>
      <c r="H947" s="9"/>
      <c r="I947" s="9"/>
      <c r="J947" s="9"/>
      <c r="K947" s="9"/>
      <c r="L947" s="9"/>
      <c r="M947" s="9"/>
      <c r="N947" s="9"/>
      <c r="O947" s="9"/>
      <c r="P947" s="9"/>
      <c r="Q947" s="9"/>
      <c r="R947" s="9"/>
      <c r="S947" s="9"/>
      <c r="T947" s="9"/>
      <c r="U947" s="9"/>
      <c r="V947" s="9"/>
      <c r="W947" s="9"/>
      <c r="X947" s="9"/>
      <c r="Y947" s="9"/>
      <c r="Z947" s="9"/>
      <c r="AA947" s="9"/>
      <c r="AB947" s="9"/>
      <c r="AC947" s="9"/>
      <c r="AD947" s="9"/>
      <c r="AE947" s="9"/>
    </row>
    <row r="948">
      <c r="A948" s="172"/>
      <c r="B948" s="9"/>
      <c r="C948" s="9"/>
      <c r="D948" s="9"/>
      <c r="E948" s="9"/>
      <c r="F948" s="9"/>
      <c r="G948" s="9"/>
      <c r="H948" s="9"/>
      <c r="I948" s="9"/>
      <c r="J948" s="9"/>
      <c r="K948" s="9"/>
      <c r="L948" s="9"/>
      <c r="M948" s="9"/>
      <c r="N948" s="9"/>
      <c r="O948" s="9"/>
      <c r="P948" s="9"/>
      <c r="Q948" s="9"/>
      <c r="R948" s="9"/>
      <c r="S948" s="9"/>
      <c r="T948" s="9"/>
      <c r="U948" s="9"/>
      <c r="V948" s="9"/>
      <c r="W948" s="9"/>
      <c r="X948" s="9"/>
      <c r="Y948" s="9"/>
      <c r="Z948" s="9"/>
      <c r="AA948" s="9"/>
      <c r="AB948" s="9"/>
      <c r="AC948" s="9"/>
      <c r="AD948" s="9"/>
      <c r="AE948" s="9"/>
    </row>
    <row r="949">
      <c r="A949" s="172"/>
      <c r="B949" s="9"/>
      <c r="C949" s="9"/>
      <c r="D949" s="9"/>
      <c r="E949" s="9"/>
      <c r="F949" s="9"/>
      <c r="G949" s="9"/>
      <c r="H949" s="9"/>
      <c r="I949" s="9"/>
      <c r="J949" s="9"/>
      <c r="K949" s="9"/>
      <c r="L949" s="9"/>
      <c r="M949" s="9"/>
      <c r="N949" s="9"/>
      <c r="O949" s="9"/>
      <c r="P949" s="9"/>
      <c r="Q949" s="9"/>
      <c r="R949" s="9"/>
      <c r="S949" s="9"/>
      <c r="T949" s="9"/>
      <c r="U949" s="9"/>
      <c r="V949" s="9"/>
      <c r="W949" s="9"/>
      <c r="X949" s="9"/>
      <c r="Y949" s="9"/>
      <c r="Z949" s="9"/>
      <c r="AA949" s="9"/>
      <c r="AB949" s="9"/>
      <c r="AC949" s="9"/>
      <c r="AD949" s="9"/>
      <c r="AE949" s="9"/>
    </row>
    <row r="950">
      <c r="A950" s="172"/>
      <c r="B950" s="9"/>
      <c r="C950" s="9"/>
      <c r="D950" s="9"/>
      <c r="E950" s="9"/>
      <c r="F950" s="9"/>
      <c r="G950" s="9"/>
      <c r="H950" s="9"/>
      <c r="I950" s="9"/>
      <c r="J950" s="9"/>
      <c r="K950" s="9"/>
      <c r="L950" s="9"/>
      <c r="M950" s="9"/>
      <c r="N950" s="9"/>
      <c r="O950" s="9"/>
      <c r="P950" s="9"/>
      <c r="Q950" s="9"/>
      <c r="R950" s="9"/>
      <c r="S950" s="9"/>
      <c r="T950" s="9"/>
      <c r="U950" s="9"/>
      <c r="V950" s="9"/>
      <c r="W950" s="9"/>
      <c r="X950" s="9"/>
      <c r="Y950" s="9"/>
      <c r="Z950" s="9"/>
      <c r="AA950" s="9"/>
      <c r="AB950" s="9"/>
      <c r="AC950" s="9"/>
      <c r="AD950" s="9"/>
      <c r="AE950" s="9"/>
    </row>
    <row r="951">
      <c r="A951" s="172"/>
      <c r="B951" s="9"/>
      <c r="C951" s="9"/>
      <c r="D951" s="9"/>
      <c r="E951" s="9"/>
      <c r="F951" s="9"/>
      <c r="G951" s="9"/>
      <c r="H951" s="9"/>
      <c r="I951" s="9"/>
      <c r="J951" s="9"/>
      <c r="K951" s="9"/>
      <c r="L951" s="9"/>
      <c r="M951" s="9"/>
      <c r="N951" s="9"/>
      <c r="O951" s="9"/>
      <c r="P951" s="9"/>
      <c r="Q951" s="9"/>
      <c r="R951" s="9"/>
      <c r="S951" s="9"/>
      <c r="T951" s="9"/>
      <c r="U951" s="9"/>
      <c r="V951" s="9"/>
      <c r="W951" s="9"/>
      <c r="X951" s="9"/>
      <c r="Y951" s="9"/>
      <c r="Z951" s="9"/>
      <c r="AA951" s="9"/>
      <c r="AB951" s="9"/>
      <c r="AC951" s="9"/>
      <c r="AD951" s="9"/>
      <c r="AE951" s="9"/>
    </row>
    <row r="952">
      <c r="A952" s="172"/>
      <c r="B952" s="9"/>
      <c r="C952" s="9"/>
      <c r="D952" s="9"/>
      <c r="E952" s="9"/>
      <c r="F952" s="9"/>
      <c r="G952" s="9"/>
      <c r="H952" s="9"/>
      <c r="I952" s="9"/>
      <c r="J952" s="9"/>
      <c r="K952" s="9"/>
      <c r="L952" s="9"/>
      <c r="M952" s="9"/>
      <c r="N952" s="9"/>
      <c r="O952" s="9"/>
      <c r="P952" s="9"/>
      <c r="Q952" s="9"/>
      <c r="R952" s="9"/>
      <c r="S952" s="9"/>
      <c r="T952" s="9"/>
      <c r="U952" s="9"/>
      <c r="V952" s="9"/>
      <c r="W952" s="9"/>
      <c r="X952" s="9"/>
      <c r="Y952" s="9"/>
      <c r="Z952" s="9"/>
      <c r="AA952" s="9"/>
      <c r="AB952" s="9"/>
      <c r="AC952" s="9"/>
      <c r="AD952" s="9"/>
      <c r="AE952" s="9"/>
    </row>
    <row r="953">
      <c r="A953" s="172"/>
      <c r="B953" s="9"/>
      <c r="C953" s="9"/>
      <c r="D953" s="9"/>
      <c r="E953" s="9"/>
      <c r="F953" s="9"/>
      <c r="G953" s="9"/>
      <c r="H953" s="9"/>
      <c r="I953" s="9"/>
      <c r="J953" s="9"/>
      <c r="K953" s="9"/>
      <c r="L953" s="9"/>
      <c r="M953" s="9"/>
      <c r="N953" s="9"/>
      <c r="O953" s="9"/>
      <c r="P953" s="9"/>
      <c r="Q953" s="9"/>
      <c r="R953" s="9"/>
      <c r="S953" s="9"/>
      <c r="T953" s="9"/>
      <c r="U953" s="9"/>
      <c r="V953" s="9"/>
      <c r="W953" s="9"/>
      <c r="X953" s="9"/>
      <c r="Y953" s="9"/>
      <c r="Z953" s="9"/>
      <c r="AA953" s="9"/>
      <c r="AB953" s="9"/>
      <c r="AC953" s="9"/>
      <c r="AD953" s="9"/>
      <c r="AE953" s="9"/>
    </row>
    <row r="954">
      <c r="A954" s="172"/>
      <c r="B954" s="9"/>
      <c r="C954" s="9"/>
      <c r="D954" s="9"/>
      <c r="E954" s="9"/>
      <c r="F954" s="9"/>
      <c r="G954" s="9"/>
      <c r="H954" s="9"/>
      <c r="I954" s="9"/>
      <c r="J954" s="9"/>
      <c r="K954" s="9"/>
      <c r="L954" s="9"/>
      <c r="M954" s="9"/>
      <c r="N954" s="9"/>
      <c r="O954" s="9"/>
      <c r="P954" s="9"/>
      <c r="Q954" s="9"/>
      <c r="R954" s="9"/>
      <c r="S954" s="9"/>
      <c r="T954" s="9"/>
      <c r="U954" s="9"/>
      <c r="V954" s="9"/>
      <c r="W954" s="9"/>
      <c r="X954" s="9"/>
      <c r="Y954" s="9"/>
      <c r="Z954" s="9"/>
      <c r="AA954" s="9"/>
      <c r="AB954" s="9"/>
      <c r="AC954" s="9"/>
      <c r="AD954" s="9"/>
      <c r="AE954" s="9"/>
    </row>
    <row r="955">
      <c r="A955" s="172"/>
      <c r="B955" s="9"/>
      <c r="C955" s="9"/>
      <c r="D955" s="9"/>
      <c r="E955" s="9"/>
      <c r="F955" s="9"/>
      <c r="G955" s="9"/>
      <c r="H955" s="9"/>
      <c r="I955" s="9"/>
      <c r="J955" s="9"/>
      <c r="K955" s="9"/>
      <c r="L955" s="9"/>
      <c r="M955" s="9"/>
      <c r="N955" s="9"/>
      <c r="O955" s="9"/>
      <c r="P955" s="9"/>
      <c r="Q955" s="9"/>
      <c r="R955" s="9"/>
      <c r="S955" s="9"/>
      <c r="T955" s="9"/>
      <c r="U955" s="9"/>
      <c r="V955" s="9"/>
      <c r="W955" s="9"/>
      <c r="X955" s="9"/>
      <c r="Y955" s="9"/>
      <c r="Z955" s="9"/>
      <c r="AA955" s="9"/>
      <c r="AB955" s="9"/>
      <c r="AC955" s="9"/>
      <c r="AD955" s="9"/>
      <c r="AE955" s="9"/>
    </row>
    <row r="956">
      <c r="A956" s="172"/>
      <c r="B956" s="9"/>
      <c r="C956" s="9"/>
      <c r="D956" s="9"/>
      <c r="E956" s="9"/>
      <c r="F956" s="9"/>
      <c r="G956" s="9"/>
      <c r="H956" s="9"/>
      <c r="I956" s="9"/>
      <c r="J956" s="9"/>
      <c r="K956" s="9"/>
      <c r="L956" s="9"/>
      <c r="M956" s="9"/>
      <c r="N956" s="9"/>
      <c r="O956" s="9"/>
      <c r="P956" s="9"/>
      <c r="Q956" s="9"/>
      <c r="R956" s="9"/>
      <c r="S956" s="9"/>
      <c r="T956" s="9"/>
      <c r="U956" s="9"/>
      <c r="V956" s="9"/>
      <c r="W956" s="9"/>
      <c r="X956" s="9"/>
      <c r="Y956" s="9"/>
      <c r="Z956" s="9"/>
      <c r="AA956" s="9"/>
      <c r="AB956" s="9"/>
      <c r="AC956" s="9"/>
      <c r="AD956" s="9"/>
      <c r="AE956" s="9"/>
    </row>
    <row r="957">
      <c r="A957" s="172"/>
      <c r="B957" s="9"/>
      <c r="C957" s="9"/>
      <c r="D957" s="9"/>
      <c r="E957" s="9"/>
      <c r="F957" s="9"/>
      <c r="G957" s="9"/>
      <c r="H957" s="9"/>
      <c r="I957" s="9"/>
      <c r="J957" s="9"/>
      <c r="K957" s="9"/>
      <c r="L957" s="9"/>
      <c r="M957" s="9"/>
      <c r="N957" s="9"/>
      <c r="O957" s="9"/>
      <c r="P957" s="9"/>
      <c r="Q957" s="9"/>
      <c r="R957" s="9"/>
      <c r="S957" s="9"/>
      <c r="T957" s="9"/>
      <c r="U957" s="9"/>
      <c r="V957" s="9"/>
      <c r="W957" s="9"/>
      <c r="X957" s="9"/>
      <c r="Y957" s="9"/>
      <c r="Z957" s="9"/>
      <c r="AA957" s="9"/>
      <c r="AB957" s="9"/>
      <c r="AC957" s="9"/>
      <c r="AD957" s="9"/>
      <c r="AE957" s="9"/>
    </row>
    <row r="958">
      <c r="A958" s="172"/>
      <c r="B958" s="9"/>
      <c r="C958" s="9"/>
      <c r="D958" s="9"/>
      <c r="E958" s="9"/>
      <c r="F958" s="9"/>
      <c r="G958" s="9"/>
      <c r="H958" s="9"/>
      <c r="I958" s="9"/>
      <c r="J958" s="9"/>
      <c r="K958" s="9"/>
      <c r="L958" s="9"/>
      <c r="M958" s="9"/>
      <c r="N958" s="9"/>
      <c r="O958" s="9"/>
      <c r="P958" s="9"/>
      <c r="Q958" s="9"/>
      <c r="R958" s="9"/>
      <c r="S958" s="9"/>
      <c r="T958" s="9"/>
      <c r="U958" s="9"/>
      <c r="V958" s="9"/>
      <c r="W958" s="9"/>
      <c r="X958" s="9"/>
      <c r="Y958" s="9"/>
      <c r="Z958" s="9"/>
      <c r="AA958" s="9"/>
      <c r="AB958" s="9"/>
      <c r="AC958" s="9"/>
      <c r="AD958" s="9"/>
      <c r="AE958" s="9"/>
    </row>
    <row r="959">
      <c r="A959" s="172"/>
      <c r="B959" s="9"/>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row>
    <row r="960">
      <c r="A960" s="172"/>
      <c r="B960" s="9"/>
      <c r="C960" s="9"/>
      <c r="D960" s="9"/>
      <c r="E960" s="9"/>
      <c r="F960" s="9"/>
      <c r="G960" s="9"/>
      <c r="H960" s="9"/>
      <c r="I960" s="9"/>
      <c r="J960" s="9"/>
      <c r="K960" s="9"/>
      <c r="L960" s="9"/>
      <c r="M960" s="9"/>
      <c r="N960" s="9"/>
      <c r="O960" s="9"/>
      <c r="P960" s="9"/>
      <c r="Q960" s="9"/>
      <c r="R960" s="9"/>
      <c r="S960" s="9"/>
      <c r="T960" s="9"/>
      <c r="U960" s="9"/>
      <c r="V960" s="9"/>
      <c r="W960" s="9"/>
      <c r="X960" s="9"/>
      <c r="Y960" s="9"/>
      <c r="Z960" s="9"/>
      <c r="AA960" s="9"/>
      <c r="AB960" s="9"/>
      <c r="AC960" s="9"/>
      <c r="AD960" s="9"/>
      <c r="AE960" s="9"/>
    </row>
    <row r="961">
      <c r="A961" s="172"/>
      <c r="B961" s="9"/>
      <c r="C961" s="9"/>
      <c r="D961" s="9"/>
      <c r="E961" s="9"/>
      <c r="F961" s="9"/>
      <c r="G961" s="9"/>
      <c r="H961" s="9"/>
      <c r="I961" s="9"/>
      <c r="J961" s="9"/>
      <c r="K961" s="9"/>
      <c r="L961" s="9"/>
      <c r="M961" s="9"/>
      <c r="N961" s="9"/>
      <c r="O961" s="9"/>
      <c r="P961" s="9"/>
      <c r="Q961" s="9"/>
      <c r="R961" s="9"/>
      <c r="S961" s="9"/>
      <c r="T961" s="9"/>
      <c r="U961" s="9"/>
      <c r="V961" s="9"/>
      <c r="W961" s="9"/>
      <c r="X961" s="9"/>
      <c r="Y961" s="9"/>
      <c r="Z961" s="9"/>
      <c r="AA961" s="9"/>
      <c r="AB961" s="9"/>
      <c r="AC961" s="9"/>
      <c r="AD961" s="9"/>
      <c r="AE961" s="9"/>
    </row>
    <row r="962">
      <c r="A962" s="172"/>
      <c r="B962" s="9"/>
      <c r="C962" s="9"/>
      <c r="D962" s="9"/>
      <c r="E962" s="9"/>
      <c r="F962" s="9"/>
      <c r="G962" s="9"/>
      <c r="H962" s="9"/>
      <c r="I962" s="9"/>
      <c r="J962" s="9"/>
      <c r="K962" s="9"/>
      <c r="L962" s="9"/>
      <c r="M962" s="9"/>
      <c r="N962" s="9"/>
      <c r="O962" s="9"/>
      <c r="P962" s="9"/>
      <c r="Q962" s="9"/>
      <c r="R962" s="9"/>
      <c r="S962" s="9"/>
      <c r="T962" s="9"/>
      <c r="U962" s="9"/>
      <c r="V962" s="9"/>
      <c r="W962" s="9"/>
      <c r="X962" s="9"/>
      <c r="Y962" s="9"/>
      <c r="Z962" s="9"/>
      <c r="AA962" s="9"/>
      <c r="AB962" s="9"/>
      <c r="AC962" s="9"/>
      <c r="AD962" s="9"/>
      <c r="AE962" s="9"/>
    </row>
    <row r="963">
      <c r="A963" s="172"/>
      <c r="B963" s="9"/>
      <c r="C963" s="9"/>
      <c r="D963" s="9"/>
      <c r="E963" s="9"/>
      <c r="F963" s="9"/>
      <c r="G963" s="9"/>
      <c r="H963" s="9"/>
      <c r="I963" s="9"/>
      <c r="J963" s="9"/>
      <c r="K963" s="9"/>
      <c r="L963" s="9"/>
      <c r="M963" s="9"/>
      <c r="N963" s="9"/>
      <c r="O963" s="9"/>
      <c r="P963" s="9"/>
      <c r="Q963" s="9"/>
      <c r="R963" s="9"/>
      <c r="S963" s="9"/>
      <c r="T963" s="9"/>
      <c r="U963" s="9"/>
      <c r="V963" s="9"/>
      <c r="W963" s="9"/>
      <c r="X963" s="9"/>
      <c r="Y963" s="9"/>
      <c r="Z963" s="9"/>
      <c r="AA963" s="9"/>
      <c r="AB963" s="9"/>
      <c r="AC963" s="9"/>
      <c r="AD963" s="9"/>
      <c r="AE963" s="9"/>
    </row>
    <row r="964">
      <c r="A964" s="172"/>
      <c r="B964" s="9"/>
      <c r="C964" s="9"/>
      <c r="D964" s="9"/>
      <c r="E964" s="9"/>
      <c r="F964" s="9"/>
      <c r="G964" s="9"/>
      <c r="H964" s="9"/>
      <c r="I964" s="9"/>
      <c r="J964" s="9"/>
      <c r="K964" s="9"/>
      <c r="L964" s="9"/>
      <c r="M964" s="9"/>
      <c r="N964" s="9"/>
      <c r="O964" s="9"/>
      <c r="P964" s="9"/>
      <c r="Q964" s="9"/>
      <c r="R964" s="9"/>
      <c r="S964" s="9"/>
      <c r="T964" s="9"/>
      <c r="U964" s="9"/>
      <c r="V964" s="9"/>
      <c r="W964" s="9"/>
      <c r="X964" s="9"/>
      <c r="Y964" s="9"/>
      <c r="Z964" s="9"/>
      <c r="AA964" s="9"/>
      <c r="AB964" s="9"/>
      <c r="AC964" s="9"/>
      <c r="AD964" s="9"/>
      <c r="AE964" s="9"/>
    </row>
    <row r="965">
      <c r="A965" s="172"/>
      <c r="B965" s="9"/>
      <c r="C965" s="9"/>
      <c r="D965" s="9"/>
      <c r="E965" s="9"/>
      <c r="F965" s="9"/>
      <c r="G965" s="9"/>
      <c r="H965" s="9"/>
      <c r="I965" s="9"/>
      <c r="J965" s="9"/>
      <c r="K965" s="9"/>
      <c r="L965" s="9"/>
      <c r="M965" s="9"/>
      <c r="N965" s="9"/>
      <c r="O965" s="9"/>
      <c r="P965" s="9"/>
      <c r="Q965" s="9"/>
      <c r="R965" s="9"/>
      <c r="S965" s="9"/>
      <c r="T965" s="9"/>
      <c r="U965" s="9"/>
      <c r="V965" s="9"/>
      <c r="W965" s="9"/>
      <c r="X965" s="9"/>
      <c r="Y965" s="9"/>
      <c r="Z965" s="9"/>
      <c r="AA965" s="9"/>
      <c r="AB965" s="9"/>
      <c r="AC965" s="9"/>
      <c r="AD965" s="9"/>
      <c r="AE965" s="9"/>
    </row>
    <row r="966">
      <c r="A966" s="172"/>
      <c r="B966" s="9"/>
      <c r="C966" s="9"/>
      <c r="D966" s="9"/>
      <c r="E966" s="9"/>
      <c r="F966" s="9"/>
      <c r="G966" s="9"/>
      <c r="H966" s="9"/>
      <c r="I966" s="9"/>
      <c r="J966" s="9"/>
      <c r="K966" s="9"/>
      <c r="L966" s="9"/>
      <c r="M966" s="9"/>
      <c r="N966" s="9"/>
      <c r="O966" s="9"/>
      <c r="P966" s="9"/>
      <c r="Q966" s="9"/>
      <c r="R966" s="9"/>
      <c r="S966" s="9"/>
      <c r="T966" s="9"/>
      <c r="U966" s="9"/>
      <c r="V966" s="9"/>
      <c r="W966" s="9"/>
      <c r="X966" s="9"/>
      <c r="Y966" s="9"/>
      <c r="Z966" s="9"/>
      <c r="AA966" s="9"/>
      <c r="AB966" s="9"/>
      <c r="AC966" s="9"/>
      <c r="AD966" s="9"/>
      <c r="AE966" s="9"/>
    </row>
    <row r="967">
      <c r="A967" s="172"/>
      <c r="B967" s="9"/>
      <c r="C967" s="9"/>
      <c r="D967" s="9"/>
      <c r="E967" s="9"/>
      <c r="F967" s="9"/>
      <c r="G967" s="9"/>
      <c r="H967" s="9"/>
      <c r="I967" s="9"/>
      <c r="J967" s="9"/>
      <c r="K967" s="9"/>
      <c r="L967" s="9"/>
      <c r="M967" s="9"/>
      <c r="N967" s="9"/>
      <c r="O967" s="9"/>
      <c r="P967" s="9"/>
      <c r="Q967" s="9"/>
      <c r="R967" s="9"/>
      <c r="S967" s="9"/>
      <c r="T967" s="9"/>
      <c r="U967" s="9"/>
      <c r="V967" s="9"/>
      <c r="W967" s="9"/>
      <c r="X967" s="9"/>
      <c r="Y967" s="9"/>
      <c r="Z967" s="9"/>
      <c r="AA967" s="9"/>
      <c r="AB967" s="9"/>
      <c r="AC967" s="9"/>
      <c r="AD967" s="9"/>
      <c r="AE967" s="9"/>
    </row>
    <row r="968">
      <c r="A968" s="172"/>
      <c r="B968" s="9"/>
      <c r="C968" s="9"/>
      <c r="D968" s="9"/>
      <c r="E968" s="9"/>
      <c r="F968" s="9"/>
      <c r="G968" s="9"/>
      <c r="H968" s="9"/>
      <c r="I968" s="9"/>
      <c r="J968" s="9"/>
      <c r="K968" s="9"/>
      <c r="L968" s="9"/>
      <c r="M968" s="9"/>
      <c r="N968" s="9"/>
      <c r="O968" s="9"/>
      <c r="P968" s="9"/>
      <c r="Q968" s="9"/>
      <c r="R968" s="9"/>
      <c r="S968" s="9"/>
      <c r="T968" s="9"/>
      <c r="U968" s="9"/>
      <c r="V968" s="9"/>
      <c r="W968" s="9"/>
      <c r="X968" s="9"/>
      <c r="Y968" s="9"/>
      <c r="Z968" s="9"/>
      <c r="AA968" s="9"/>
      <c r="AB968" s="9"/>
      <c r="AC968" s="9"/>
      <c r="AD968" s="9"/>
      <c r="AE968" s="9"/>
    </row>
    <row r="969">
      <c r="A969" s="172"/>
      <c r="B969" s="9"/>
      <c r="C969" s="9"/>
      <c r="D969" s="9"/>
      <c r="E969" s="9"/>
      <c r="F969" s="9"/>
      <c r="G969" s="9"/>
      <c r="H969" s="9"/>
      <c r="I969" s="9"/>
      <c r="J969" s="9"/>
      <c r="K969" s="9"/>
      <c r="L969" s="9"/>
      <c r="M969" s="9"/>
      <c r="N969" s="9"/>
      <c r="O969" s="9"/>
      <c r="P969" s="9"/>
      <c r="Q969" s="9"/>
      <c r="R969" s="9"/>
      <c r="S969" s="9"/>
      <c r="T969" s="9"/>
      <c r="U969" s="9"/>
      <c r="V969" s="9"/>
      <c r="W969" s="9"/>
      <c r="X969" s="9"/>
      <c r="Y969" s="9"/>
      <c r="Z969" s="9"/>
      <c r="AA969" s="9"/>
      <c r="AB969" s="9"/>
      <c r="AC969" s="9"/>
      <c r="AD969" s="9"/>
      <c r="AE969" s="9"/>
    </row>
    <row r="970">
      <c r="A970" s="172"/>
      <c r="B970" s="9"/>
      <c r="C970" s="9"/>
      <c r="D970" s="9"/>
      <c r="E970" s="9"/>
      <c r="F970" s="9"/>
      <c r="G970" s="9"/>
      <c r="H970" s="9"/>
      <c r="I970" s="9"/>
      <c r="J970" s="9"/>
      <c r="K970" s="9"/>
      <c r="L970" s="9"/>
      <c r="M970" s="9"/>
      <c r="N970" s="9"/>
      <c r="O970" s="9"/>
      <c r="P970" s="9"/>
      <c r="Q970" s="9"/>
      <c r="R970" s="9"/>
      <c r="S970" s="9"/>
      <c r="T970" s="9"/>
      <c r="U970" s="9"/>
      <c r="V970" s="9"/>
      <c r="W970" s="9"/>
      <c r="X970" s="9"/>
      <c r="Y970" s="9"/>
      <c r="Z970" s="9"/>
      <c r="AA970" s="9"/>
      <c r="AB970" s="9"/>
      <c r="AC970" s="9"/>
      <c r="AD970" s="9"/>
      <c r="AE970" s="9"/>
    </row>
    <row r="971">
      <c r="A971" s="172"/>
      <c r="B971" s="9"/>
      <c r="C971" s="9"/>
      <c r="D971" s="9"/>
      <c r="E971" s="9"/>
      <c r="F971" s="9"/>
      <c r="G971" s="9"/>
      <c r="H971" s="9"/>
      <c r="I971" s="9"/>
      <c r="J971" s="9"/>
      <c r="K971" s="9"/>
      <c r="L971" s="9"/>
      <c r="M971" s="9"/>
      <c r="N971" s="9"/>
      <c r="O971" s="9"/>
      <c r="P971" s="9"/>
      <c r="Q971" s="9"/>
      <c r="R971" s="9"/>
      <c r="S971" s="9"/>
      <c r="T971" s="9"/>
      <c r="U971" s="9"/>
      <c r="V971" s="9"/>
      <c r="W971" s="9"/>
      <c r="X971" s="9"/>
      <c r="Y971" s="9"/>
      <c r="Z971" s="9"/>
      <c r="AA971" s="9"/>
      <c r="AB971" s="9"/>
      <c r="AC971" s="9"/>
      <c r="AD971" s="9"/>
      <c r="AE971" s="9"/>
    </row>
    <row r="972">
      <c r="A972" s="172"/>
      <c r="B972" s="9"/>
      <c r="C972" s="9"/>
      <c r="D972" s="9"/>
      <c r="E972" s="9"/>
      <c r="F972" s="9"/>
      <c r="G972" s="9"/>
      <c r="H972" s="9"/>
      <c r="I972" s="9"/>
      <c r="J972" s="9"/>
      <c r="K972" s="9"/>
      <c r="L972" s="9"/>
      <c r="M972" s="9"/>
      <c r="N972" s="9"/>
      <c r="O972" s="9"/>
      <c r="P972" s="9"/>
      <c r="Q972" s="9"/>
      <c r="R972" s="9"/>
      <c r="S972" s="9"/>
      <c r="T972" s="9"/>
      <c r="U972" s="9"/>
      <c r="V972" s="9"/>
      <c r="W972" s="9"/>
      <c r="X972" s="9"/>
      <c r="Y972" s="9"/>
      <c r="Z972" s="9"/>
      <c r="AA972" s="9"/>
      <c r="AB972" s="9"/>
      <c r="AC972" s="9"/>
      <c r="AD972" s="9"/>
      <c r="AE972" s="9"/>
    </row>
    <row r="973">
      <c r="A973" s="172"/>
      <c r="B973" s="9"/>
      <c r="C973" s="9"/>
      <c r="D973" s="9"/>
      <c r="E973" s="9"/>
      <c r="F973" s="9"/>
      <c r="G973" s="9"/>
      <c r="H973" s="9"/>
      <c r="I973" s="9"/>
      <c r="J973" s="9"/>
      <c r="K973" s="9"/>
      <c r="L973" s="9"/>
      <c r="M973" s="9"/>
      <c r="N973" s="9"/>
      <c r="O973" s="9"/>
      <c r="P973" s="9"/>
      <c r="Q973" s="9"/>
      <c r="R973" s="9"/>
      <c r="S973" s="9"/>
      <c r="T973" s="9"/>
      <c r="U973" s="9"/>
      <c r="V973" s="9"/>
      <c r="W973" s="9"/>
      <c r="X973" s="9"/>
      <c r="Y973" s="9"/>
      <c r="Z973" s="9"/>
      <c r="AA973" s="9"/>
      <c r="AB973" s="9"/>
      <c r="AC973" s="9"/>
      <c r="AD973" s="9"/>
      <c r="AE973" s="9"/>
    </row>
    <row r="974">
      <c r="A974" s="172"/>
      <c r="B974" s="9"/>
      <c r="C974" s="9"/>
      <c r="D974" s="9"/>
      <c r="E974" s="9"/>
      <c r="F974" s="9"/>
      <c r="G974" s="9"/>
      <c r="H974" s="9"/>
      <c r="I974" s="9"/>
      <c r="J974" s="9"/>
      <c r="K974" s="9"/>
      <c r="L974" s="9"/>
      <c r="M974" s="9"/>
      <c r="N974" s="9"/>
      <c r="O974" s="9"/>
      <c r="P974" s="9"/>
      <c r="Q974" s="9"/>
      <c r="R974" s="9"/>
      <c r="S974" s="9"/>
      <c r="T974" s="9"/>
      <c r="U974" s="9"/>
      <c r="V974" s="9"/>
      <c r="W974" s="9"/>
      <c r="X974" s="9"/>
      <c r="Y974" s="9"/>
      <c r="Z974" s="9"/>
      <c r="AA974" s="9"/>
      <c r="AB974" s="9"/>
      <c r="AC974" s="9"/>
      <c r="AD974" s="9"/>
      <c r="AE974" s="9"/>
    </row>
    <row r="975">
      <c r="A975" s="172"/>
      <c r="B975" s="9"/>
      <c r="C975" s="9"/>
      <c r="D975" s="9"/>
      <c r="E975" s="9"/>
      <c r="F975" s="9"/>
      <c r="G975" s="9"/>
      <c r="H975" s="9"/>
      <c r="I975" s="9"/>
      <c r="J975" s="9"/>
      <c r="K975" s="9"/>
      <c r="L975" s="9"/>
      <c r="M975" s="9"/>
      <c r="N975" s="9"/>
      <c r="O975" s="9"/>
      <c r="P975" s="9"/>
      <c r="Q975" s="9"/>
      <c r="R975" s="9"/>
      <c r="S975" s="9"/>
      <c r="T975" s="9"/>
      <c r="U975" s="9"/>
      <c r="V975" s="9"/>
      <c r="W975" s="9"/>
      <c r="X975" s="9"/>
      <c r="Y975" s="9"/>
      <c r="Z975" s="9"/>
      <c r="AA975" s="9"/>
      <c r="AB975" s="9"/>
      <c r="AC975" s="9"/>
      <c r="AD975" s="9"/>
      <c r="AE975" s="9"/>
    </row>
    <row r="976">
      <c r="A976" s="172"/>
      <c r="B976" s="9"/>
      <c r="C976" s="9"/>
      <c r="D976" s="9"/>
      <c r="E976" s="9"/>
      <c r="F976" s="9"/>
      <c r="G976" s="9"/>
      <c r="H976" s="9"/>
      <c r="I976" s="9"/>
      <c r="J976" s="9"/>
      <c r="K976" s="9"/>
      <c r="L976" s="9"/>
      <c r="M976" s="9"/>
      <c r="N976" s="9"/>
      <c r="O976" s="9"/>
      <c r="P976" s="9"/>
      <c r="Q976" s="9"/>
      <c r="R976" s="9"/>
      <c r="S976" s="9"/>
      <c r="T976" s="9"/>
      <c r="U976" s="9"/>
      <c r="V976" s="9"/>
      <c r="W976" s="9"/>
      <c r="X976" s="9"/>
      <c r="Y976" s="9"/>
      <c r="Z976" s="9"/>
      <c r="AA976" s="9"/>
      <c r="AB976" s="9"/>
      <c r="AC976" s="9"/>
      <c r="AD976" s="9"/>
      <c r="AE976" s="9"/>
    </row>
    <row r="977">
      <c r="A977" s="172"/>
      <c r="B977" s="9"/>
      <c r="C977" s="9"/>
      <c r="D977" s="9"/>
      <c r="E977" s="9"/>
      <c r="F977" s="9"/>
      <c r="G977" s="9"/>
      <c r="H977" s="9"/>
      <c r="I977" s="9"/>
      <c r="J977" s="9"/>
      <c r="K977" s="9"/>
      <c r="L977" s="9"/>
      <c r="M977" s="9"/>
      <c r="N977" s="9"/>
      <c r="O977" s="9"/>
      <c r="P977" s="9"/>
      <c r="Q977" s="9"/>
      <c r="R977" s="9"/>
      <c r="S977" s="9"/>
      <c r="T977" s="9"/>
      <c r="U977" s="9"/>
      <c r="V977" s="9"/>
      <c r="W977" s="9"/>
      <c r="X977" s="9"/>
      <c r="Y977" s="9"/>
      <c r="Z977" s="9"/>
      <c r="AA977" s="9"/>
      <c r="AB977" s="9"/>
      <c r="AC977" s="9"/>
      <c r="AD977" s="9"/>
      <c r="AE977" s="9"/>
    </row>
    <row r="978">
      <c r="A978" s="172"/>
      <c r="B978" s="9"/>
      <c r="C978" s="9"/>
      <c r="D978" s="9"/>
      <c r="E978" s="9"/>
      <c r="F978" s="9"/>
      <c r="G978" s="9"/>
      <c r="H978" s="9"/>
      <c r="I978" s="9"/>
      <c r="J978" s="9"/>
      <c r="K978" s="9"/>
      <c r="L978" s="9"/>
      <c r="M978" s="9"/>
      <c r="N978" s="9"/>
      <c r="O978" s="9"/>
      <c r="P978" s="9"/>
      <c r="Q978" s="9"/>
      <c r="R978" s="9"/>
      <c r="S978" s="9"/>
      <c r="T978" s="9"/>
      <c r="U978" s="9"/>
      <c r="V978" s="9"/>
      <c r="W978" s="9"/>
      <c r="X978" s="9"/>
      <c r="Y978" s="9"/>
      <c r="Z978" s="9"/>
      <c r="AA978" s="9"/>
      <c r="AB978" s="9"/>
      <c r="AC978" s="9"/>
      <c r="AD978" s="9"/>
      <c r="AE978" s="9"/>
    </row>
    <row r="979">
      <c r="A979" s="172"/>
      <c r="B979" s="9"/>
      <c r="C979" s="9"/>
      <c r="D979" s="9"/>
      <c r="E979" s="9"/>
      <c r="F979" s="9"/>
      <c r="G979" s="9"/>
      <c r="H979" s="9"/>
      <c r="I979" s="9"/>
      <c r="J979" s="9"/>
      <c r="K979" s="9"/>
      <c r="L979" s="9"/>
      <c r="M979" s="9"/>
      <c r="N979" s="9"/>
      <c r="O979" s="9"/>
      <c r="P979" s="9"/>
      <c r="Q979" s="9"/>
      <c r="R979" s="9"/>
      <c r="S979" s="9"/>
      <c r="T979" s="9"/>
      <c r="U979" s="9"/>
      <c r="V979" s="9"/>
      <c r="W979" s="9"/>
      <c r="X979" s="9"/>
      <c r="Y979" s="9"/>
      <c r="Z979" s="9"/>
      <c r="AA979" s="9"/>
      <c r="AB979" s="9"/>
      <c r="AC979" s="9"/>
      <c r="AD979" s="9"/>
      <c r="AE979" s="9"/>
    </row>
    <row r="980">
      <c r="A980" s="172"/>
      <c r="B980" s="9"/>
      <c r="C980" s="9"/>
      <c r="D980" s="9"/>
      <c r="E980" s="9"/>
      <c r="F980" s="9"/>
      <c r="G980" s="9"/>
      <c r="H980" s="9"/>
      <c r="I980" s="9"/>
      <c r="J980" s="9"/>
      <c r="K980" s="9"/>
      <c r="L980" s="9"/>
      <c r="M980" s="9"/>
      <c r="N980" s="9"/>
      <c r="O980" s="9"/>
      <c r="P980" s="9"/>
      <c r="Q980" s="9"/>
      <c r="R980" s="9"/>
      <c r="S980" s="9"/>
      <c r="T980" s="9"/>
      <c r="U980" s="9"/>
      <c r="V980" s="9"/>
      <c r="W980" s="9"/>
      <c r="X980" s="9"/>
      <c r="Y980" s="9"/>
      <c r="Z980" s="9"/>
      <c r="AA980" s="9"/>
      <c r="AB980" s="9"/>
      <c r="AC980" s="9"/>
      <c r="AD980" s="9"/>
      <c r="AE980" s="9"/>
    </row>
    <row r="981">
      <c r="A981" s="172"/>
      <c r="B981" s="9"/>
      <c r="C981" s="9"/>
      <c r="D981" s="9"/>
      <c r="E981" s="9"/>
      <c r="F981" s="9"/>
      <c r="G981" s="9"/>
      <c r="H981" s="9"/>
      <c r="I981" s="9"/>
      <c r="J981" s="9"/>
      <c r="K981" s="9"/>
      <c r="L981" s="9"/>
      <c r="M981" s="9"/>
      <c r="N981" s="9"/>
      <c r="O981" s="9"/>
      <c r="P981" s="9"/>
      <c r="Q981" s="9"/>
      <c r="R981" s="9"/>
      <c r="S981" s="9"/>
      <c r="T981" s="9"/>
      <c r="U981" s="9"/>
      <c r="V981" s="9"/>
      <c r="W981" s="9"/>
      <c r="X981" s="9"/>
      <c r="Y981" s="9"/>
      <c r="Z981" s="9"/>
      <c r="AA981" s="9"/>
      <c r="AB981" s="9"/>
      <c r="AC981" s="9"/>
      <c r="AD981" s="9"/>
      <c r="AE981" s="9"/>
    </row>
    <row r="982">
      <c r="A982" s="172"/>
      <c r="B982" s="9"/>
      <c r="C982" s="9"/>
      <c r="D982" s="9"/>
      <c r="E982" s="9"/>
      <c r="F982" s="9"/>
      <c r="G982" s="9"/>
      <c r="H982" s="9"/>
      <c r="I982" s="9"/>
      <c r="J982" s="9"/>
      <c r="K982" s="9"/>
      <c r="L982" s="9"/>
      <c r="M982" s="9"/>
      <c r="N982" s="9"/>
      <c r="O982" s="9"/>
      <c r="P982" s="9"/>
      <c r="Q982" s="9"/>
      <c r="R982" s="9"/>
      <c r="S982" s="9"/>
      <c r="T982" s="9"/>
      <c r="U982" s="9"/>
      <c r="V982" s="9"/>
      <c r="W982" s="9"/>
      <c r="X982" s="9"/>
      <c r="Y982" s="9"/>
      <c r="Z982" s="9"/>
      <c r="AA982" s="9"/>
      <c r="AB982" s="9"/>
      <c r="AC982" s="9"/>
      <c r="AD982" s="9"/>
      <c r="AE982" s="9"/>
    </row>
    <row r="983">
      <c r="A983" s="172"/>
      <c r="B983" s="9"/>
      <c r="C983" s="9"/>
      <c r="D983" s="9"/>
      <c r="E983" s="9"/>
      <c r="F983" s="9"/>
      <c r="G983" s="9"/>
      <c r="H983" s="9"/>
      <c r="I983" s="9"/>
      <c r="J983" s="9"/>
      <c r="K983" s="9"/>
      <c r="L983" s="9"/>
      <c r="M983" s="9"/>
      <c r="N983" s="9"/>
      <c r="O983" s="9"/>
      <c r="P983" s="9"/>
      <c r="Q983" s="9"/>
      <c r="R983" s="9"/>
      <c r="S983" s="9"/>
      <c r="T983" s="9"/>
      <c r="U983" s="9"/>
      <c r="V983" s="9"/>
      <c r="W983" s="9"/>
      <c r="X983" s="9"/>
      <c r="Y983" s="9"/>
      <c r="Z983" s="9"/>
      <c r="AA983" s="9"/>
      <c r="AB983" s="9"/>
      <c r="AC983" s="9"/>
      <c r="AD983" s="9"/>
      <c r="AE983" s="9"/>
    </row>
    <row r="984">
      <c r="A984" s="172"/>
      <c r="B984" s="9"/>
      <c r="C984" s="9"/>
      <c r="D984" s="9"/>
      <c r="E984" s="9"/>
      <c r="F984" s="9"/>
      <c r="G984" s="9"/>
      <c r="H984" s="9"/>
      <c r="I984" s="9"/>
      <c r="J984" s="9"/>
      <c r="K984" s="9"/>
      <c r="L984" s="9"/>
      <c r="M984" s="9"/>
      <c r="N984" s="9"/>
      <c r="O984" s="9"/>
      <c r="P984" s="9"/>
      <c r="Q984" s="9"/>
      <c r="R984" s="9"/>
      <c r="S984" s="9"/>
      <c r="T984" s="9"/>
      <c r="U984" s="9"/>
      <c r="V984" s="9"/>
      <c r="W984" s="9"/>
      <c r="X984" s="9"/>
      <c r="Y984" s="9"/>
      <c r="Z984" s="9"/>
      <c r="AA984" s="9"/>
      <c r="AB984" s="9"/>
      <c r="AC984" s="9"/>
      <c r="AD984" s="9"/>
      <c r="AE984" s="9"/>
    </row>
    <row r="985">
      <c r="A985" s="172"/>
      <c r="B985" s="9"/>
      <c r="C985" s="9"/>
      <c r="D985" s="9"/>
      <c r="E985" s="9"/>
      <c r="F985" s="9"/>
      <c r="G985" s="9"/>
      <c r="H985" s="9"/>
      <c r="I985" s="9"/>
      <c r="J985" s="9"/>
      <c r="K985" s="9"/>
      <c r="L985" s="9"/>
      <c r="M985" s="9"/>
      <c r="N985" s="9"/>
      <c r="O985" s="9"/>
      <c r="P985" s="9"/>
      <c r="Q985" s="9"/>
      <c r="R985" s="9"/>
      <c r="S985" s="9"/>
      <c r="T985" s="9"/>
      <c r="U985" s="9"/>
      <c r="V985" s="9"/>
      <c r="W985" s="9"/>
      <c r="X985" s="9"/>
      <c r="Y985" s="9"/>
      <c r="Z985" s="9"/>
      <c r="AA985" s="9"/>
      <c r="AB985" s="9"/>
      <c r="AC985" s="9"/>
      <c r="AD985" s="9"/>
      <c r="AE985" s="9"/>
    </row>
    <row r="986">
      <c r="A986" s="172"/>
      <c r="B986" s="9"/>
      <c r="C986" s="9"/>
      <c r="D986" s="9"/>
      <c r="E986" s="9"/>
      <c r="F986" s="9"/>
      <c r="G986" s="9"/>
      <c r="H986" s="9"/>
      <c r="I986" s="9"/>
      <c r="J986" s="9"/>
      <c r="K986" s="9"/>
      <c r="L986" s="9"/>
      <c r="M986" s="9"/>
      <c r="N986" s="9"/>
      <c r="O986" s="9"/>
      <c r="P986" s="9"/>
      <c r="Q986" s="9"/>
      <c r="R986" s="9"/>
      <c r="S986" s="9"/>
      <c r="T986" s="9"/>
      <c r="U986" s="9"/>
      <c r="V986" s="9"/>
      <c r="W986" s="9"/>
      <c r="X986" s="9"/>
      <c r="Y986" s="9"/>
      <c r="Z986" s="9"/>
      <c r="AA986" s="9"/>
      <c r="AB986" s="9"/>
      <c r="AC986" s="9"/>
      <c r="AD986" s="9"/>
      <c r="AE986" s="9"/>
    </row>
    <row r="987">
      <c r="A987" s="172"/>
      <c r="B987" s="9"/>
      <c r="C987" s="9"/>
      <c r="D987" s="9"/>
      <c r="E987" s="9"/>
      <c r="F987" s="9"/>
      <c r="G987" s="9"/>
      <c r="H987" s="9"/>
      <c r="I987" s="9"/>
      <c r="J987" s="9"/>
      <c r="K987" s="9"/>
      <c r="L987" s="9"/>
      <c r="M987" s="9"/>
      <c r="N987" s="9"/>
      <c r="O987" s="9"/>
      <c r="P987" s="9"/>
      <c r="Q987" s="9"/>
      <c r="R987" s="9"/>
      <c r="S987" s="9"/>
      <c r="T987" s="9"/>
      <c r="U987" s="9"/>
      <c r="V987" s="9"/>
      <c r="W987" s="9"/>
      <c r="X987" s="9"/>
      <c r="Y987" s="9"/>
      <c r="Z987" s="9"/>
      <c r="AA987" s="9"/>
      <c r="AB987" s="9"/>
      <c r="AC987" s="9"/>
      <c r="AD987" s="9"/>
      <c r="AE987" s="9"/>
    </row>
    <row r="988">
      <c r="A988" s="172"/>
      <c r="B988" s="9"/>
      <c r="C988" s="9"/>
      <c r="D988" s="9"/>
      <c r="E988" s="9"/>
      <c r="F988" s="9"/>
      <c r="G988" s="9"/>
      <c r="H988" s="9"/>
      <c r="I988" s="9"/>
      <c r="J988" s="9"/>
      <c r="K988" s="9"/>
      <c r="L988" s="9"/>
      <c r="M988" s="9"/>
      <c r="N988" s="9"/>
      <c r="O988" s="9"/>
      <c r="P988" s="9"/>
      <c r="Q988" s="9"/>
      <c r="R988" s="9"/>
      <c r="S988" s="9"/>
      <c r="T988" s="9"/>
      <c r="U988" s="9"/>
      <c r="V988" s="9"/>
      <c r="W988" s="9"/>
      <c r="X988" s="9"/>
      <c r="Y988" s="9"/>
      <c r="Z988" s="9"/>
      <c r="AA988" s="9"/>
      <c r="AB988" s="9"/>
      <c r="AC988" s="9"/>
      <c r="AD988" s="9"/>
      <c r="AE988" s="9"/>
    </row>
    <row r="989">
      <c r="A989" s="172"/>
      <c r="B989" s="9"/>
      <c r="C989" s="9"/>
      <c r="D989" s="9"/>
      <c r="E989" s="9"/>
      <c r="F989" s="9"/>
      <c r="G989" s="9"/>
      <c r="H989" s="9"/>
      <c r="I989" s="9"/>
      <c r="J989" s="9"/>
      <c r="K989" s="9"/>
      <c r="L989" s="9"/>
      <c r="M989" s="9"/>
      <c r="N989" s="9"/>
      <c r="O989" s="9"/>
      <c r="P989" s="9"/>
      <c r="Q989" s="9"/>
      <c r="R989" s="9"/>
      <c r="S989" s="9"/>
      <c r="T989" s="9"/>
      <c r="U989" s="9"/>
      <c r="V989" s="9"/>
      <c r="W989" s="9"/>
      <c r="X989" s="9"/>
      <c r="Y989" s="9"/>
      <c r="Z989" s="9"/>
      <c r="AA989" s="9"/>
      <c r="AB989" s="9"/>
      <c r="AC989" s="9"/>
      <c r="AD989" s="9"/>
      <c r="AE989" s="9"/>
    </row>
    <row r="990">
      <c r="A990" s="172"/>
      <c r="B990" s="9"/>
      <c r="C990" s="9"/>
      <c r="D990" s="9"/>
      <c r="E990" s="9"/>
      <c r="F990" s="9"/>
      <c r="G990" s="9"/>
      <c r="H990" s="9"/>
      <c r="I990" s="9"/>
      <c r="J990" s="9"/>
      <c r="K990" s="9"/>
      <c r="L990" s="9"/>
      <c r="M990" s="9"/>
      <c r="N990" s="9"/>
      <c r="O990" s="9"/>
      <c r="P990" s="9"/>
      <c r="Q990" s="9"/>
      <c r="R990" s="9"/>
      <c r="S990" s="9"/>
      <c r="T990" s="9"/>
      <c r="U990" s="9"/>
      <c r="V990" s="9"/>
      <c r="W990" s="9"/>
      <c r="X990" s="9"/>
      <c r="Y990" s="9"/>
      <c r="Z990" s="9"/>
      <c r="AA990" s="9"/>
      <c r="AB990" s="9"/>
      <c r="AC990" s="9"/>
      <c r="AD990" s="9"/>
      <c r="AE990" s="9"/>
    </row>
    <row r="991">
      <c r="A991" s="172"/>
      <c r="B991" s="9"/>
      <c r="C991" s="9"/>
      <c r="D991" s="9"/>
      <c r="E991" s="9"/>
      <c r="F991" s="9"/>
      <c r="G991" s="9"/>
      <c r="H991" s="9"/>
      <c r="I991" s="9"/>
      <c r="J991" s="9"/>
      <c r="K991" s="9"/>
      <c r="L991" s="9"/>
      <c r="M991" s="9"/>
      <c r="N991" s="9"/>
      <c r="O991" s="9"/>
      <c r="P991" s="9"/>
      <c r="Q991" s="9"/>
      <c r="R991" s="9"/>
      <c r="S991" s="9"/>
      <c r="T991" s="9"/>
      <c r="U991" s="9"/>
      <c r="V991" s="9"/>
      <c r="W991" s="9"/>
      <c r="X991" s="9"/>
      <c r="Y991" s="9"/>
      <c r="Z991" s="9"/>
      <c r="AA991" s="9"/>
      <c r="AB991" s="9"/>
      <c r="AC991" s="9"/>
      <c r="AD991" s="9"/>
      <c r="AE991" s="9"/>
    </row>
    <row r="992">
      <c r="A992" s="172"/>
      <c r="B992" s="9"/>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row>
    <row r="993">
      <c r="A993" s="172"/>
      <c r="B993" s="9"/>
      <c r="C993" s="9"/>
      <c r="D993" s="9"/>
      <c r="E993" s="9"/>
      <c r="F993" s="9"/>
      <c r="G993" s="9"/>
      <c r="H993" s="9"/>
      <c r="I993" s="9"/>
      <c r="J993" s="9"/>
      <c r="K993" s="9"/>
      <c r="L993" s="9"/>
      <c r="M993" s="9"/>
      <c r="N993" s="9"/>
      <c r="O993" s="9"/>
      <c r="P993" s="9"/>
      <c r="Q993" s="9"/>
      <c r="R993" s="9"/>
      <c r="S993" s="9"/>
      <c r="T993" s="9"/>
      <c r="U993" s="9"/>
      <c r="V993" s="9"/>
      <c r="W993" s="9"/>
      <c r="X993" s="9"/>
      <c r="Y993" s="9"/>
      <c r="Z993" s="9"/>
      <c r="AA993" s="9"/>
      <c r="AB993" s="9"/>
      <c r="AC993" s="9"/>
      <c r="AD993" s="9"/>
      <c r="AE993" s="9"/>
    </row>
    <row r="994">
      <c r="A994" s="172"/>
      <c r="B994" s="9"/>
      <c r="C994" s="9"/>
      <c r="D994" s="9"/>
      <c r="E994" s="9"/>
      <c r="F994" s="9"/>
      <c r="G994" s="9"/>
      <c r="H994" s="9"/>
      <c r="I994" s="9"/>
      <c r="J994" s="9"/>
      <c r="K994" s="9"/>
      <c r="L994" s="9"/>
      <c r="M994" s="9"/>
      <c r="N994" s="9"/>
      <c r="O994" s="9"/>
      <c r="P994" s="9"/>
      <c r="Q994" s="9"/>
      <c r="R994" s="9"/>
      <c r="S994" s="9"/>
      <c r="T994" s="9"/>
      <c r="U994" s="9"/>
      <c r="V994" s="9"/>
      <c r="W994" s="9"/>
      <c r="X994" s="9"/>
      <c r="Y994" s="9"/>
      <c r="Z994" s="9"/>
      <c r="AA994" s="9"/>
      <c r="AB994" s="9"/>
      <c r="AC994" s="9"/>
      <c r="AD994" s="9"/>
      <c r="AE994" s="9"/>
    </row>
    <row r="995">
      <c r="A995" s="172"/>
      <c r="B995" s="9"/>
      <c r="C995" s="9"/>
      <c r="D995" s="9"/>
      <c r="E995" s="9"/>
      <c r="F995" s="9"/>
      <c r="G995" s="9"/>
      <c r="H995" s="9"/>
      <c r="I995" s="9"/>
      <c r="J995" s="9"/>
      <c r="K995" s="9"/>
      <c r="L995" s="9"/>
      <c r="M995" s="9"/>
      <c r="N995" s="9"/>
      <c r="O995" s="9"/>
      <c r="P995" s="9"/>
      <c r="Q995" s="9"/>
      <c r="R995" s="9"/>
      <c r="S995" s="9"/>
      <c r="T995" s="9"/>
      <c r="U995" s="9"/>
      <c r="V995" s="9"/>
      <c r="W995" s="9"/>
      <c r="X995" s="9"/>
      <c r="Y995" s="9"/>
      <c r="Z995" s="9"/>
      <c r="AA995" s="9"/>
      <c r="AB995" s="9"/>
      <c r="AC995" s="9"/>
      <c r="AD995" s="9"/>
      <c r="AE995" s="9"/>
    </row>
    <row r="996">
      <c r="A996" s="172"/>
      <c r="B996" s="9"/>
      <c r="C996" s="9"/>
      <c r="D996" s="9"/>
      <c r="E996" s="9"/>
      <c r="F996" s="9"/>
      <c r="G996" s="9"/>
      <c r="H996" s="9"/>
      <c r="I996" s="9"/>
      <c r="J996" s="9"/>
      <c r="K996" s="9"/>
      <c r="L996" s="9"/>
      <c r="M996" s="9"/>
      <c r="N996" s="9"/>
      <c r="O996" s="9"/>
      <c r="P996" s="9"/>
      <c r="Q996" s="9"/>
      <c r="R996" s="9"/>
      <c r="S996" s="9"/>
      <c r="T996" s="9"/>
      <c r="U996" s="9"/>
      <c r="V996" s="9"/>
      <c r="W996" s="9"/>
      <c r="X996" s="9"/>
      <c r="Y996" s="9"/>
      <c r="Z996" s="9"/>
      <c r="AA996" s="9"/>
      <c r="AB996" s="9"/>
      <c r="AC996" s="9"/>
      <c r="AD996" s="9"/>
      <c r="AE996" s="9"/>
    </row>
    <row r="997">
      <c r="A997" s="172"/>
      <c r="B997" s="9"/>
      <c r="C997" s="9"/>
      <c r="D997" s="9"/>
      <c r="E997" s="9"/>
      <c r="F997" s="9"/>
      <c r="G997" s="9"/>
      <c r="H997" s="9"/>
      <c r="I997" s="9"/>
      <c r="J997" s="9"/>
      <c r="K997" s="9"/>
      <c r="L997" s="9"/>
      <c r="M997" s="9"/>
      <c r="N997" s="9"/>
      <c r="O997" s="9"/>
      <c r="P997" s="9"/>
      <c r="Q997" s="9"/>
      <c r="R997" s="9"/>
      <c r="S997" s="9"/>
      <c r="T997" s="9"/>
      <c r="U997" s="9"/>
      <c r="V997" s="9"/>
      <c r="W997" s="9"/>
      <c r="X997" s="9"/>
      <c r="Y997" s="9"/>
      <c r="Z997" s="9"/>
      <c r="AA997" s="9"/>
      <c r="AB997" s="9"/>
      <c r="AC997" s="9"/>
      <c r="AD997" s="9"/>
      <c r="AE997" s="9"/>
    </row>
    <row r="998">
      <c r="A998" s="172"/>
      <c r="B998" s="9"/>
      <c r="C998" s="9"/>
      <c r="D998" s="9"/>
      <c r="E998" s="9"/>
      <c r="F998" s="9"/>
      <c r="G998" s="9"/>
      <c r="H998" s="9"/>
      <c r="I998" s="9"/>
      <c r="J998" s="9"/>
      <c r="K998" s="9"/>
      <c r="L998" s="9"/>
      <c r="M998" s="9"/>
      <c r="N998" s="9"/>
      <c r="O998" s="9"/>
      <c r="P998" s="9"/>
      <c r="Q998" s="9"/>
      <c r="R998" s="9"/>
      <c r="S998" s="9"/>
      <c r="T998" s="9"/>
      <c r="U998" s="9"/>
      <c r="V998" s="9"/>
      <c r="W998" s="9"/>
      <c r="X998" s="9"/>
      <c r="Y998" s="9"/>
      <c r="Z998" s="9"/>
      <c r="AA998" s="9"/>
      <c r="AB998" s="9"/>
      <c r="AC998" s="9"/>
      <c r="AD998" s="9"/>
      <c r="AE998" s="9"/>
    </row>
    <row r="999">
      <c r="A999" s="172"/>
      <c r="B999" s="9"/>
      <c r="C999" s="9"/>
      <c r="D999" s="9"/>
      <c r="E999" s="9"/>
      <c r="F999" s="9"/>
      <c r="G999" s="9"/>
      <c r="H999" s="9"/>
      <c r="I999" s="9"/>
      <c r="J999" s="9"/>
      <c r="K999" s="9"/>
      <c r="L999" s="9"/>
      <c r="M999" s="9"/>
      <c r="N999" s="9"/>
      <c r="O999" s="9"/>
      <c r="P999" s="9"/>
      <c r="Q999" s="9"/>
      <c r="R999" s="9"/>
      <c r="S999" s="9"/>
      <c r="T999" s="9"/>
      <c r="U999" s="9"/>
      <c r="V999" s="9"/>
      <c r="W999" s="9"/>
      <c r="X999" s="9"/>
      <c r="Y999" s="9"/>
      <c r="Z999" s="9"/>
      <c r="AA999" s="9"/>
      <c r="AB999" s="9"/>
      <c r="AC999" s="9"/>
      <c r="AD999" s="9"/>
      <c r="AE999" s="9"/>
    </row>
    <row r="1000">
      <c r="A1000" s="172"/>
      <c r="B1000" s="9"/>
      <c r="C1000" s="9"/>
      <c r="D1000" s="9"/>
      <c r="E1000" s="9"/>
      <c r="F1000" s="9"/>
      <c r="G1000" s="9"/>
      <c r="H1000" s="9"/>
      <c r="I1000" s="9"/>
      <c r="J1000" s="9"/>
      <c r="K1000" s="9"/>
      <c r="L1000" s="9"/>
      <c r="M1000" s="9"/>
      <c r="N1000" s="9"/>
      <c r="O1000" s="9"/>
      <c r="P1000" s="9"/>
      <c r="Q1000" s="9"/>
      <c r="R1000" s="9"/>
      <c r="S1000" s="9"/>
      <c r="T1000" s="9"/>
      <c r="U1000" s="9"/>
      <c r="V1000" s="9"/>
      <c r="W1000" s="9"/>
      <c r="X1000" s="9"/>
      <c r="Y1000" s="9"/>
      <c r="Z1000" s="9"/>
      <c r="AA1000" s="9"/>
      <c r="AB1000" s="9"/>
      <c r="AC1000" s="9"/>
      <c r="AD1000" s="9"/>
      <c r="AE1000" s="9"/>
    </row>
    <row r="1001">
      <c r="A1001" s="172"/>
      <c r="B1001" s="9"/>
      <c r="C1001" s="9"/>
      <c r="D1001" s="9"/>
      <c r="E1001" s="9"/>
      <c r="F1001" s="9"/>
      <c r="G1001" s="9"/>
      <c r="H1001" s="9"/>
      <c r="I1001" s="9"/>
      <c r="J1001" s="9"/>
      <c r="K1001" s="9"/>
      <c r="L1001" s="9"/>
      <c r="M1001" s="9"/>
      <c r="N1001" s="9"/>
      <c r="O1001" s="9"/>
      <c r="P1001" s="9"/>
      <c r="Q1001" s="9"/>
      <c r="R1001" s="9"/>
      <c r="S1001" s="9"/>
      <c r="T1001" s="9"/>
      <c r="U1001" s="9"/>
      <c r="V1001" s="9"/>
      <c r="W1001" s="9"/>
      <c r="X1001" s="9"/>
      <c r="Y1001" s="9"/>
      <c r="Z1001" s="9"/>
      <c r="AA1001" s="9"/>
      <c r="AB1001" s="9"/>
      <c r="AC1001" s="9"/>
      <c r="AD1001" s="9"/>
      <c r="AE1001" s="9"/>
    </row>
    <row r="1002">
      <c r="A1002" s="172"/>
      <c r="B1002" s="9"/>
      <c r="C1002" s="9"/>
      <c r="D1002" s="9"/>
      <c r="E1002" s="9"/>
      <c r="F1002" s="9"/>
      <c r="G1002" s="9"/>
      <c r="H1002" s="9"/>
      <c r="I1002" s="9"/>
      <c r="J1002" s="9"/>
      <c r="K1002" s="9"/>
      <c r="L1002" s="9"/>
      <c r="M1002" s="9"/>
      <c r="N1002" s="9"/>
      <c r="O1002" s="9"/>
      <c r="P1002" s="9"/>
      <c r="Q1002" s="9"/>
      <c r="R1002" s="9"/>
      <c r="S1002" s="9"/>
      <c r="T1002" s="9"/>
      <c r="U1002" s="9"/>
      <c r="V1002" s="9"/>
      <c r="W1002" s="9"/>
      <c r="X1002" s="9"/>
      <c r="Y1002" s="9"/>
      <c r="Z1002" s="9"/>
      <c r="AA1002" s="9"/>
      <c r="AB1002" s="9"/>
      <c r="AC1002" s="9"/>
      <c r="AD1002" s="9"/>
      <c r="AE1002" s="9"/>
    </row>
    <row r="1003">
      <c r="A1003" s="172"/>
      <c r="B1003" s="9"/>
      <c r="C1003" s="9"/>
      <c r="D1003" s="9"/>
      <c r="E1003" s="9"/>
      <c r="F1003" s="9"/>
      <c r="G1003" s="9"/>
      <c r="H1003" s="9"/>
      <c r="I1003" s="9"/>
      <c r="J1003" s="9"/>
      <c r="K1003" s="9"/>
      <c r="L1003" s="9"/>
      <c r="M1003" s="9"/>
      <c r="N1003" s="9"/>
      <c r="O1003" s="9"/>
      <c r="P1003" s="9"/>
      <c r="Q1003" s="9"/>
      <c r="R1003" s="9"/>
      <c r="S1003" s="9"/>
      <c r="T1003" s="9"/>
      <c r="U1003" s="9"/>
      <c r="V1003" s="9"/>
      <c r="W1003" s="9"/>
      <c r="X1003" s="9"/>
      <c r="Y1003" s="9"/>
      <c r="Z1003" s="9"/>
      <c r="AA1003" s="9"/>
      <c r="AB1003" s="9"/>
      <c r="AC1003" s="9"/>
      <c r="AD1003" s="9"/>
      <c r="AE1003" s="9"/>
    </row>
    <row r="1004">
      <c r="A1004" s="172"/>
      <c r="B1004" s="9"/>
      <c r="C1004" s="9"/>
      <c r="D1004" s="9"/>
      <c r="E1004" s="9"/>
      <c r="F1004" s="9"/>
      <c r="G1004" s="9"/>
      <c r="H1004" s="9"/>
      <c r="I1004" s="9"/>
      <c r="J1004" s="9"/>
      <c r="K1004" s="9"/>
      <c r="L1004" s="9"/>
      <c r="M1004" s="9"/>
      <c r="N1004" s="9"/>
      <c r="O1004" s="9"/>
      <c r="P1004" s="9"/>
      <c r="Q1004" s="9"/>
      <c r="R1004" s="9"/>
      <c r="S1004" s="9"/>
      <c r="T1004" s="9"/>
      <c r="U1004" s="9"/>
      <c r="V1004" s="9"/>
      <c r="W1004" s="9"/>
      <c r="X1004" s="9"/>
      <c r="Y1004" s="9"/>
      <c r="Z1004" s="9"/>
      <c r="AA1004" s="9"/>
      <c r="AB1004" s="9"/>
      <c r="AC1004" s="9"/>
      <c r="AD1004" s="9"/>
      <c r="AE1004" s="9"/>
    </row>
  </sheetData>
  <autoFilter ref="$A$2:$S$128">
    <filterColumn colId="7">
      <filters>
        <filter val="40.00"/>
        <filter val="100.00"/>
        <filter val="20.00"/>
        <filter val="33.33"/>
        <filter val="0.00"/>
        <filter val="57.14"/>
        <filter val="54.55"/>
        <filter val="37.50"/>
        <filter val="75.00"/>
        <filter val="77.78"/>
        <filter val="28.57"/>
        <filter val="50.00"/>
        <filter val="25.00"/>
        <filter val="31.25"/>
        <filter val="42.86"/>
        <filter val="44.44"/>
        <filter val="60.00"/>
        <filter val="66.67"/>
        <filter val="80.00"/>
      </filters>
    </filterColumn>
  </autoFilter>
  <mergeCells count="2">
    <mergeCell ref="J1:S1"/>
    <mergeCell ref="A143:A147"/>
  </mergeCells>
  <drawing r:id="rId2"/>
  <legacyDrawing r:id="rId3"/>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4.43" defaultRowHeight="15.75" outlineLevelCol="1"/>
  <cols>
    <col customWidth="1" min="1" max="1" width="22.14"/>
    <col customWidth="1" min="2" max="3" width="21.0"/>
    <col customWidth="1" min="4" max="4" width="64.71"/>
    <col customWidth="1" min="5" max="5" width="75.0" outlineLevel="1"/>
    <col min="6" max="7" width="14.43" outlineLevel="1"/>
    <col customWidth="1" min="8" max="8" width="47.86" outlineLevel="1"/>
    <col min="10" max="10" width="14.43" outlineLevel="1"/>
    <col customWidth="1" min="11" max="11" width="16.71" outlineLevel="1"/>
    <col min="12" max="16" width="14.43" outlineLevel="1"/>
  </cols>
  <sheetData>
    <row r="1">
      <c r="A1" s="219" t="s">
        <v>1623</v>
      </c>
      <c r="B1" s="220" t="s">
        <v>1761</v>
      </c>
      <c r="C1" s="220" t="s">
        <v>71</v>
      </c>
      <c r="D1" s="221" t="s">
        <v>3030</v>
      </c>
      <c r="E1" s="221" t="s">
        <v>3031</v>
      </c>
      <c r="F1" s="222" t="s">
        <v>3032</v>
      </c>
      <c r="G1" s="222" t="s">
        <v>3033</v>
      </c>
      <c r="H1" s="222" t="s">
        <v>3034</v>
      </c>
      <c r="I1" s="222" t="s">
        <v>3035</v>
      </c>
      <c r="J1" s="222" t="s">
        <v>3036</v>
      </c>
      <c r="K1" s="222" t="s">
        <v>3037</v>
      </c>
      <c r="L1" s="222" t="s">
        <v>3038</v>
      </c>
      <c r="M1" s="222" t="s">
        <v>3039</v>
      </c>
      <c r="N1" s="222" t="s">
        <v>3040</v>
      </c>
      <c r="O1" s="222" t="s">
        <v>3041</v>
      </c>
      <c r="P1" s="222" t="s">
        <v>3042</v>
      </c>
      <c r="Q1" s="222" t="s">
        <v>3043</v>
      </c>
      <c r="R1" s="222" t="s">
        <v>3044</v>
      </c>
      <c r="S1" s="222" t="s">
        <v>3045</v>
      </c>
      <c r="T1" s="222" t="s">
        <v>3046</v>
      </c>
      <c r="U1" s="222" t="s">
        <v>45</v>
      </c>
      <c r="V1" s="55"/>
      <c r="W1" s="55"/>
    </row>
    <row r="2" ht="21.0" customHeight="1">
      <c r="A2" s="120" t="s">
        <v>35</v>
      </c>
      <c r="B2" s="120" t="s">
        <v>26</v>
      </c>
      <c r="C2" s="223" t="s">
        <v>36</v>
      </c>
      <c r="D2" s="224" t="s">
        <v>901</v>
      </c>
      <c r="E2" s="224" t="s">
        <v>3047</v>
      </c>
      <c r="F2" s="225"/>
      <c r="G2" s="225"/>
      <c r="H2" s="225"/>
      <c r="I2" s="224"/>
      <c r="J2" s="224" t="s">
        <v>904</v>
      </c>
      <c r="K2" s="225"/>
      <c r="L2" s="225"/>
      <c r="M2" s="225"/>
      <c r="N2" s="225"/>
      <c r="O2" s="225"/>
      <c r="P2" s="225"/>
      <c r="Q2" s="224"/>
      <c r="R2" s="225"/>
      <c r="S2" s="225"/>
      <c r="T2" s="225"/>
      <c r="U2" s="225">
        <f t="shared" ref="U2:U46" si="1">COUNTA(F2:R2)</f>
        <v>1</v>
      </c>
      <c r="V2" s="55"/>
      <c r="W2" s="55"/>
    </row>
    <row r="3" ht="21.0" customHeight="1">
      <c r="A3" s="226" t="s">
        <v>40</v>
      </c>
      <c r="B3" s="226" t="s">
        <v>26</v>
      </c>
      <c r="C3" s="227" t="s">
        <v>36</v>
      </c>
      <c r="D3" s="227" t="s">
        <v>901</v>
      </c>
      <c r="E3" s="227" t="s">
        <v>2</v>
      </c>
      <c r="F3" s="227"/>
      <c r="G3" s="228"/>
      <c r="H3" s="229"/>
      <c r="I3" s="229"/>
      <c r="J3" s="229"/>
      <c r="K3" s="229"/>
      <c r="L3" s="229"/>
      <c r="M3" s="229"/>
      <c r="N3" s="229"/>
      <c r="O3" s="229"/>
      <c r="P3" s="229"/>
      <c r="Q3" s="229"/>
      <c r="R3" s="229"/>
      <c r="S3" s="229"/>
      <c r="T3" s="229"/>
      <c r="U3" s="229">
        <f t="shared" si="1"/>
        <v>0</v>
      </c>
      <c r="V3" s="55"/>
      <c r="W3" s="55"/>
    </row>
    <row r="4" ht="21.0" customHeight="1">
      <c r="A4" s="120" t="s">
        <v>41</v>
      </c>
      <c r="B4" s="120" t="s">
        <v>26</v>
      </c>
      <c r="C4" s="223" t="s">
        <v>36</v>
      </c>
      <c r="D4" s="223" t="s">
        <v>901</v>
      </c>
      <c r="E4" s="224" t="s">
        <v>3048</v>
      </c>
      <c r="F4" s="224"/>
      <c r="G4" s="225"/>
      <c r="H4" s="225"/>
      <c r="I4" s="225"/>
      <c r="J4" s="224" t="s">
        <v>904</v>
      </c>
      <c r="K4" s="225"/>
      <c r="L4" s="225"/>
      <c r="M4" s="225"/>
      <c r="N4" s="225"/>
      <c r="O4" s="225"/>
      <c r="P4" s="225"/>
      <c r="Q4" s="225"/>
      <c r="R4" s="225"/>
      <c r="S4" s="225"/>
      <c r="T4" s="225"/>
      <c r="U4" s="225">
        <f t="shared" si="1"/>
        <v>1</v>
      </c>
      <c r="V4" s="55"/>
      <c r="W4" s="55"/>
    </row>
    <row r="5" ht="21.0" customHeight="1">
      <c r="A5" s="226" t="s">
        <v>43</v>
      </c>
      <c r="B5" s="226" t="s">
        <v>26</v>
      </c>
      <c r="C5" s="227" t="s">
        <v>36</v>
      </c>
      <c r="D5" s="228" t="s">
        <v>914</v>
      </c>
      <c r="E5" s="228" t="s">
        <v>3049</v>
      </c>
      <c r="F5" s="228" t="s">
        <v>904</v>
      </c>
      <c r="G5" s="227"/>
      <c r="H5" s="227"/>
      <c r="I5" s="228"/>
      <c r="J5" s="228" t="s">
        <v>904</v>
      </c>
      <c r="K5" s="229"/>
      <c r="L5" s="229"/>
      <c r="M5" s="229"/>
      <c r="N5" s="229"/>
      <c r="O5" s="229"/>
      <c r="P5" s="229"/>
      <c r="Q5" s="228" t="s">
        <v>3050</v>
      </c>
      <c r="R5" s="229"/>
      <c r="S5" s="229"/>
      <c r="T5" s="229"/>
      <c r="U5" s="229">
        <f t="shared" si="1"/>
        <v>3</v>
      </c>
      <c r="V5" s="55"/>
      <c r="W5" s="55"/>
    </row>
    <row r="6" ht="21.0" customHeight="1">
      <c r="A6" s="120" t="s">
        <v>47</v>
      </c>
      <c r="B6" s="120" t="s">
        <v>26</v>
      </c>
      <c r="C6" s="223" t="s">
        <v>36</v>
      </c>
      <c r="D6" s="223" t="s">
        <v>919</v>
      </c>
      <c r="E6" s="224" t="s">
        <v>3051</v>
      </c>
      <c r="F6" s="223"/>
      <c r="G6" s="223"/>
      <c r="H6" s="223"/>
      <c r="I6" s="224" t="s">
        <v>904</v>
      </c>
      <c r="J6" s="224" t="s">
        <v>904</v>
      </c>
      <c r="K6" s="225"/>
      <c r="L6" s="225"/>
      <c r="M6" s="225"/>
      <c r="N6" s="225"/>
      <c r="O6" s="225"/>
      <c r="P6" s="225"/>
      <c r="Q6" s="225"/>
      <c r="R6" s="225"/>
      <c r="S6" s="225"/>
      <c r="T6" s="225"/>
      <c r="U6" s="225">
        <f t="shared" si="1"/>
        <v>2</v>
      </c>
      <c r="V6" s="55"/>
      <c r="W6" s="55"/>
    </row>
    <row r="7" ht="21.0" customHeight="1">
      <c r="A7" s="226" t="s">
        <v>51</v>
      </c>
      <c r="B7" s="226" t="s">
        <v>21</v>
      </c>
      <c r="C7" s="227" t="s">
        <v>36</v>
      </c>
      <c r="D7" s="227" t="s">
        <v>901</v>
      </c>
      <c r="E7" s="227" t="s">
        <v>3052</v>
      </c>
      <c r="F7" s="228"/>
      <c r="G7" s="228" t="s">
        <v>904</v>
      </c>
      <c r="H7" s="228" t="s">
        <v>3053</v>
      </c>
      <c r="I7" s="227"/>
      <c r="J7" s="229"/>
      <c r="K7" s="229"/>
      <c r="L7" s="229"/>
      <c r="M7" s="229"/>
      <c r="N7" s="229"/>
      <c r="O7" s="229"/>
      <c r="P7" s="229"/>
      <c r="Q7" s="229"/>
      <c r="R7" s="229"/>
      <c r="S7" s="229"/>
      <c r="T7" s="229"/>
      <c r="U7" s="229">
        <f t="shared" si="1"/>
        <v>2</v>
      </c>
      <c r="V7" s="55"/>
      <c r="W7" s="55"/>
    </row>
    <row r="8" ht="21.0" customHeight="1">
      <c r="A8" s="120" t="s">
        <v>53</v>
      </c>
      <c r="B8" s="120" t="s">
        <v>21</v>
      </c>
      <c r="C8" s="223" t="s">
        <v>36</v>
      </c>
      <c r="D8" s="224" t="s">
        <v>926</v>
      </c>
      <c r="E8" s="224" t="s">
        <v>3054</v>
      </c>
      <c r="F8" s="223"/>
      <c r="G8" s="224" t="s">
        <v>904</v>
      </c>
      <c r="H8" s="223"/>
      <c r="I8" s="224" t="s">
        <v>904</v>
      </c>
      <c r="J8" s="224" t="s">
        <v>904</v>
      </c>
      <c r="K8" s="230" t="s">
        <v>3055</v>
      </c>
      <c r="L8" s="231"/>
      <c r="M8" s="231"/>
      <c r="N8" s="231"/>
      <c r="O8" s="231"/>
      <c r="P8" s="231"/>
      <c r="Q8" s="231"/>
      <c r="R8" s="231"/>
      <c r="S8" s="225"/>
      <c r="T8" s="225"/>
      <c r="U8" s="225">
        <f t="shared" si="1"/>
        <v>4</v>
      </c>
      <c r="V8" s="55"/>
      <c r="W8" s="55"/>
    </row>
    <row r="9" ht="21.0" customHeight="1">
      <c r="A9" s="226" t="s">
        <v>55</v>
      </c>
      <c r="B9" s="226" t="s">
        <v>26</v>
      </c>
      <c r="C9" s="227" t="s">
        <v>36</v>
      </c>
      <c r="D9" s="227" t="s">
        <v>901</v>
      </c>
      <c r="E9" s="227" t="s">
        <v>3056</v>
      </c>
      <c r="F9" s="228" t="s">
        <v>904</v>
      </c>
      <c r="G9" s="227"/>
      <c r="H9" s="227"/>
      <c r="I9" s="227"/>
      <c r="J9" s="228" t="s">
        <v>904</v>
      </c>
      <c r="K9" s="227"/>
      <c r="L9" s="227"/>
      <c r="M9" s="227"/>
      <c r="N9" s="227"/>
      <c r="O9" s="227"/>
      <c r="P9" s="227"/>
      <c r="Q9" s="227"/>
      <c r="R9" s="227"/>
      <c r="S9" s="229"/>
      <c r="T9" s="229"/>
      <c r="U9" s="229">
        <f t="shared" si="1"/>
        <v>2</v>
      </c>
      <c r="V9" s="55"/>
      <c r="W9" s="55"/>
    </row>
    <row r="10" ht="21.0" customHeight="1">
      <c r="A10" s="120" t="s">
        <v>60</v>
      </c>
      <c r="B10" s="120" t="s">
        <v>26</v>
      </c>
      <c r="C10" s="223" t="s">
        <v>36</v>
      </c>
      <c r="D10" s="223" t="s">
        <v>901</v>
      </c>
      <c r="E10" s="223" t="s">
        <v>3057</v>
      </c>
      <c r="F10" s="232"/>
      <c r="G10" s="232"/>
      <c r="H10" s="232"/>
      <c r="I10" s="232"/>
      <c r="J10" s="233" t="s">
        <v>904</v>
      </c>
      <c r="K10" s="232"/>
      <c r="L10" s="232"/>
      <c r="M10" s="232"/>
      <c r="N10" s="232"/>
      <c r="O10" s="232"/>
      <c r="P10" s="232"/>
      <c r="Q10" s="232"/>
      <c r="R10" s="232"/>
      <c r="S10" s="225"/>
      <c r="T10" s="225"/>
      <c r="U10" s="225">
        <f t="shared" si="1"/>
        <v>1</v>
      </c>
      <c r="V10" s="55"/>
      <c r="W10" s="55"/>
    </row>
    <row r="11" ht="21.0" customHeight="1">
      <c r="A11" s="226" t="s">
        <v>61</v>
      </c>
      <c r="B11" s="226" t="s">
        <v>27</v>
      </c>
      <c r="C11" s="227" t="s">
        <v>36</v>
      </c>
      <c r="D11" s="227" t="s">
        <v>901</v>
      </c>
      <c r="E11" s="228" t="s">
        <v>3058</v>
      </c>
      <c r="F11" s="227"/>
      <c r="G11" s="228" t="s">
        <v>904</v>
      </c>
      <c r="H11" s="227"/>
      <c r="I11" s="227"/>
      <c r="J11" s="228" t="s">
        <v>904</v>
      </c>
      <c r="K11" s="228"/>
      <c r="L11" s="228" t="s">
        <v>904</v>
      </c>
      <c r="M11" s="229"/>
      <c r="N11" s="229"/>
      <c r="O11" s="229"/>
      <c r="P11" s="229"/>
      <c r="Q11" s="229"/>
      <c r="R11" s="229"/>
      <c r="S11" s="229"/>
      <c r="T11" s="229"/>
      <c r="U11" s="229">
        <f t="shared" si="1"/>
        <v>3</v>
      </c>
      <c r="V11" s="55"/>
      <c r="W11" s="55"/>
    </row>
    <row r="12" ht="21.0" customHeight="1">
      <c r="A12" s="120" t="s">
        <v>64</v>
      </c>
      <c r="B12" s="120" t="s">
        <v>27</v>
      </c>
      <c r="C12" s="223" t="s">
        <v>36</v>
      </c>
      <c r="D12" s="224" t="s">
        <v>926</v>
      </c>
      <c r="E12" s="223" t="s">
        <v>2</v>
      </c>
      <c r="F12" s="223"/>
      <c r="G12" s="223"/>
      <c r="H12" s="223"/>
      <c r="I12" s="224" t="s">
        <v>904</v>
      </c>
      <c r="J12" s="223"/>
      <c r="K12" s="223"/>
      <c r="L12" s="223"/>
      <c r="M12" s="223"/>
      <c r="N12" s="223"/>
      <c r="O12" s="223"/>
      <c r="P12" s="223"/>
      <c r="Q12" s="224" t="s">
        <v>904</v>
      </c>
      <c r="R12" s="223"/>
      <c r="S12" s="225"/>
      <c r="T12" s="225"/>
      <c r="U12" s="225">
        <f t="shared" si="1"/>
        <v>2</v>
      </c>
      <c r="V12" s="55"/>
      <c r="W12" s="55"/>
    </row>
    <row r="13" ht="21.0" customHeight="1">
      <c r="A13" s="226" t="s">
        <v>65</v>
      </c>
      <c r="B13" s="226" t="s">
        <v>26</v>
      </c>
      <c r="C13" s="227" t="s">
        <v>36</v>
      </c>
      <c r="D13" s="227" t="s">
        <v>901</v>
      </c>
      <c r="E13" s="228" t="s">
        <v>3059</v>
      </c>
      <c r="F13" s="227"/>
      <c r="G13" s="228" t="s">
        <v>904</v>
      </c>
      <c r="H13" s="227"/>
      <c r="I13" s="227"/>
      <c r="J13" s="228" t="s">
        <v>904</v>
      </c>
      <c r="K13" s="227"/>
      <c r="L13" s="227"/>
      <c r="M13" s="227"/>
      <c r="N13" s="227"/>
      <c r="O13" s="227"/>
      <c r="P13" s="227"/>
      <c r="Q13" s="227"/>
      <c r="R13" s="227"/>
      <c r="S13" s="229"/>
      <c r="T13" s="229"/>
      <c r="U13" s="229">
        <f t="shared" si="1"/>
        <v>2</v>
      </c>
      <c r="V13" s="55"/>
      <c r="W13" s="55"/>
    </row>
    <row r="14" ht="21.0" customHeight="1">
      <c r="A14" s="120" t="s">
        <v>66</v>
      </c>
      <c r="B14" s="120" t="s">
        <v>21</v>
      </c>
      <c r="C14" s="223" t="s">
        <v>36</v>
      </c>
      <c r="D14" s="224" t="s">
        <v>914</v>
      </c>
      <c r="E14" s="223" t="s">
        <v>2</v>
      </c>
      <c r="F14" s="223"/>
      <c r="G14" s="223"/>
      <c r="H14" s="223"/>
      <c r="I14" s="223"/>
      <c r="J14" s="223"/>
      <c r="K14" s="223"/>
      <c r="L14" s="223"/>
      <c r="M14" s="223"/>
      <c r="N14" s="223"/>
      <c r="O14" s="223"/>
      <c r="P14" s="223"/>
      <c r="Q14" s="224" t="s">
        <v>904</v>
      </c>
      <c r="R14" s="223"/>
      <c r="S14" s="225"/>
      <c r="T14" s="225"/>
      <c r="U14" s="225">
        <f t="shared" si="1"/>
        <v>1</v>
      </c>
      <c r="V14" s="55"/>
      <c r="W14" s="55"/>
    </row>
    <row r="15" ht="21.0" customHeight="1">
      <c r="A15" s="226" t="s">
        <v>70</v>
      </c>
      <c r="B15" s="226" t="s">
        <v>26</v>
      </c>
      <c r="C15" s="227" t="s">
        <v>36</v>
      </c>
      <c r="D15" s="228" t="s">
        <v>914</v>
      </c>
      <c r="E15" s="227" t="s">
        <v>2</v>
      </c>
      <c r="F15" s="227"/>
      <c r="G15" s="227"/>
      <c r="H15" s="227"/>
      <c r="I15" s="227"/>
      <c r="J15" s="228" t="s">
        <v>904</v>
      </c>
      <c r="K15" s="227"/>
      <c r="L15" s="227"/>
      <c r="M15" s="227"/>
      <c r="N15" s="227"/>
      <c r="O15" s="227"/>
      <c r="P15" s="227"/>
      <c r="Q15" s="228" t="s">
        <v>904</v>
      </c>
      <c r="R15" s="227"/>
      <c r="S15" s="229"/>
      <c r="T15" s="229"/>
      <c r="U15" s="229">
        <f t="shared" si="1"/>
        <v>2</v>
      </c>
      <c r="V15" s="55"/>
      <c r="W15" s="55"/>
    </row>
    <row r="16" ht="21.0" customHeight="1">
      <c r="A16" s="120" t="s">
        <v>73</v>
      </c>
      <c r="B16" s="120" t="s">
        <v>26</v>
      </c>
      <c r="C16" s="223" t="s">
        <v>36</v>
      </c>
      <c r="D16" s="224" t="s">
        <v>914</v>
      </c>
      <c r="E16" s="224" t="s">
        <v>3060</v>
      </c>
      <c r="F16" s="224" t="s">
        <v>904</v>
      </c>
      <c r="G16" s="223"/>
      <c r="H16" s="223"/>
      <c r="I16" s="223"/>
      <c r="J16" s="224" t="s">
        <v>904</v>
      </c>
      <c r="K16" s="223"/>
      <c r="L16" s="223"/>
      <c r="M16" s="223"/>
      <c r="N16" s="223"/>
      <c r="O16" s="223"/>
      <c r="P16" s="223"/>
      <c r="Q16" s="224" t="s">
        <v>904</v>
      </c>
      <c r="R16" s="223"/>
      <c r="S16" s="225"/>
      <c r="T16" s="225"/>
      <c r="U16" s="225">
        <f t="shared" si="1"/>
        <v>3</v>
      </c>
      <c r="V16" s="55"/>
      <c r="W16" s="55"/>
    </row>
    <row r="17" ht="21.0" customHeight="1">
      <c r="A17" s="226" t="s">
        <v>79</v>
      </c>
      <c r="B17" s="226" t="s">
        <v>26</v>
      </c>
      <c r="C17" s="227" t="s">
        <v>36</v>
      </c>
      <c r="D17" s="228" t="s">
        <v>914</v>
      </c>
      <c r="E17" s="228" t="s">
        <v>3061</v>
      </c>
      <c r="F17" s="228" t="s">
        <v>904</v>
      </c>
      <c r="G17" s="227"/>
      <c r="H17" s="227"/>
      <c r="I17" s="227"/>
      <c r="J17" s="228" t="s">
        <v>904</v>
      </c>
      <c r="K17" s="227"/>
      <c r="L17" s="227"/>
      <c r="M17" s="227"/>
      <c r="N17" s="227"/>
      <c r="O17" s="227"/>
      <c r="P17" s="227"/>
      <c r="Q17" s="228" t="s">
        <v>904</v>
      </c>
      <c r="R17" s="227"/>
      <c r="S17" s="229"/>
      <c r="T17" s="229"/>
      <c r="U17" s="229">
        <f t="shared" si="1"/>
        <v>3</v>
      </c>
      <c r="V17" s="55"/>
      <c r="W17" s="55"/>
    </row>
    <row r="18" ht="21.0" customHeight="1">
      <c r="A18" s="120" t="s">
        <v>82</v>
      </c>
      <c r="B18" s="120" t="s">
        <v>26</v>
      </c>
      <c r="C18" s="223" t="s">
        <v>36</v>
      </c>
      <c r="D18" s="223" t="s">
        <v>919</v>
      </c>
      <c r="E18" s="224" t="s">
        <v>3062</v>
      </c>
      <c r="F18" s="223"/>
      <c r="G18" s="224" t="s">
        <v>904</v>
      </c>
      <c r="H18" s="223"/>
      <c r="I18" s="224" t="s">
        <v>904</v>
      </c>
      <c r="J18" s="223"/>
      <c r="K18" s="223"/>
      <c r="L18" s="223"/>
      <c r="M18" s="223"/>
      <c r="N18" s="223"/>
      <c r="O18" s="223"/>
      <c r="P18" s="223"/>
      <c r="Q18" s="223"/>
      <c r="R18" s="223"/>
      <c r="S18" s="225"/>
      <c r="T18" s="225"/>
      <c r="U18" s="225">
        <f t="shared" si="1"/>
        <v>2</v>
      </c>
      <c r="V18" s="55"/>
      <c r="W18" s="55"/>
    </row>
    <row r="19" ht="21.0" customHeight="1">
      <c r="A19" s="226" t="s">
        <v>86</v>
      </c>
      <c r="B19" s="226" t="s">
        <v>26</v>
      </c>
      <c r="C19" s="227" t="s">
        <v>36</v>
      </c>
      <c r="D19" s="227" t="s">
        <v>901</v>
      </c>
      <c r="E19" s="228" t="s">
        <v>3063</v>
      </c>
      <c r="F19" s="227"/>
      <c r="G19" s="228" t="s">
        <v>904</v>
      </c>
      <c r="H19" s="227"/>
      <c r="I19" s="227"/>
      <c r="J19" s="228" t="s">
        <v>904</v>
      </c>
      <c r="K19" s="227"/>
      <c r="L19" s="227"/>
      <c r="M19" s="227"/>
      <c r="N19" s="227"/>
      <c r="O19" s="227"/>
      <c r="P19" s="227"/>
      <c r="Q19" s="227"/>
      <c r="R19" s="227"/>
      <c r="S19" s="229"/>
      <c r="T19" s="229"/>
      <c r="U19" s="229">
        <f t="shared" si="1"/>
        <v>2</v>
      </c>
      <c r="V19" s="55"/>
      <c r="W19" s="55"/>
    </row>
    <row r="20" ht="21.0" customHeight="1">
      <c r="A20" s="120" t="s">
        <v>87</v>
      </c>
      <c r="B20" s="120" t="s">
        <v>26</v>
      </c>
      <c r="C20" s="223" t="s">
        <v>36</v>
      </c>
      <c r="D20" s="224" t="s">
        <v>914</v>
      </c>
      <c r="E20" s="224" t="s">
        <v>3064</v>
      </c>
      <c r="F20" s="223"/>
      <c r="G20" s="223"/>
      <c r="H20" s="223"/>
      <c r="I20" s="223"/>
      <c r="J20" s="224" t="s">
        <v>904</v>
      </c>
      <c r="K20" s="223"/>
      <c r="L20" s="223"/>
      <c r="M20" s="223"/>
      <c r="N20" s="223"/>
      <c r="O20" s="223"/>
      <c r="P20" s="223"/>
      <c r="Q20" s="224" t="s">
        <v>904</v>
      </c>
      <c r="R20" s="223"/>
      <c r="S20" s="225"/>
      <c r="T20" s="225"/>
      <c r="U20" s="225">
        <f t="shared" si="1"/>
        <v>2</v>
      </c>
      <c r="V20" s="55"/>
      <c r="W20" s="55"/>
    </row>
    <row r="21" ht="54.75" customHeight="1">
      <c r="A21" s="226" t="s">
        <v>88</v>
      </c>
      <c r="B21" s="226" t="s">
        <v>26</v>
      </c>
      <c r="C21" s="227" t="s">
        <v>36</v>
      </c>
      <c r="D21" s="228" t="s">
        <v>926</v>
      </c>
      <c r="E21" s="228" t="s">
        <v>3065</v>
      </c>
      <c r="F21" s="227"/>
      <c r="G21" s="227"/>
      <c r="H21" s="228" t="s">
        <v>3066</v>
      </c>
      <c r="I21" s="228" t="s">
        <v>904</v>
      </c>
      <c r="J21" s="228" t="s">
        <v>904</v>
      </c>
      <c r="K21" s="228" t="s">
        <v>3067</v>
      </c>
      <c r="L21" s="227"/>
      <c r="M21" s="227"/>
      <c r="N21" s="227"/>
      <c r="O21" s="227"/>
      <c r="P21" s="227"/>
      <c r="Q21" s="228" t="s">
        <v>904</v>
      </c>
      <c r="R21" s="227"/>
      <c r="S21" s="229"/>
      <c r="T21" s="229"/>
      <c r="U21" s="229">
        <f t="shared" si="1"/>
        <v>5</v>
      </c>
      <c r="V21" s="55"/>
      <c r="W21" s="55"/>
    </row>
    <row r="22" ht="21.0" customHeight="1">
      <c r="A22" s="120" t="s">
        <v>89</v>
      </c>
      <c r="B22" s="120" t="s">
        <v>26</v>
      </c>
      <c r="C22" s="223" t="s">
        <v>36</v>
      </c>
      <c r="D22" s="223" t="s">
        <v>919</v>
      </c>
      <c r="E22" s="224" t="s">
        <v>3068</v>
      </c>
      <c r="F22" s="224" t="s">
        <v>904</v>
      </c>
      <c r="G22" s="224" t="s">
        <v>904</v>
      </c>
      <c r="H22" s="223"/>
      <c r="I22" s="224" t="s">
        <v>904</v>
      </c>
      <c r="J22" s="224" t="s">
        <v>904</v>
      </c>
      <c r="K22" s="223"/>
      <c r="L22" s="223"/>
      <c r="M22" s="223"/>
      <c r="N22" s="223"/>
      <c r="O22" s="223"/>
      <c r="P22" s="223"/>
      <c r="Q22" s="223"/>
      <c r="R22" s="223"/>
      <c r="S22" s="225"/>
      <c r="T22" s="225"/>
      <c r="U22" s="225">
        <f t="shared" si="1"/>
        <v>4</v>
      </c>
      <c r="V22" s="55"/>
      <c r="W22" s="55"/>
    </row>
    <row r="23" ht="21.0" customHeight="1">
      <c r="A23" s="226" t="s">
        <v>92</v>
      </c>
      <c r="B23" s="226" t="s">
        <v>21</v>
      </c>
      <c r="C23" s="227" t="s">
        <v>36</v>
      </c>
      <c r="D23" s="228" t="s">
        <v>926</v>
      </c>
      <c r="E23" s="228" t="s">
        <v>3069</v>
      </c>
      <c r="F23" s="227"/>
      <c r="G23" s="228" t="s">
        <v>904</v>
      </c>
      <c r="H23" s="228" t="s">
        <v>3070</v>
      </c>
      <c r="I23" s="228" t="s">
        <v>904</v>
      </c>
      <c r="J23" s="228" t="s">
        <v>904</v>
      </c>
      <c r="K23" s="227"/>
      <c r="L23" s="227"/>
      <c r="M23" s="228" t="s">
        <v>904</v>
      </c>
      <c r="N23" s="229"/>
      <c r="O23" s="229"/>
      <c r="P23" s="229"/>
      <c r="Q23" s="228" t="s">
        <v>904</v>
      </c>
      <c r="R23" s="229"/>
      <c r="S23" s="229"/>
      <c r="T23" s="229"/>
      <c r="U23" s="229">
        <f t="shared" si="1"/>
        <v>6</v>
      </c>
      <c r="V23" s="55"/>
      <c r="W23" s="55"/>
    </row>
    <row r="24" ht="21.0" customHeight="1">
      <c r="A24" s="120" t="s">
        <v>96</v>
      </c>
      <c r="B24" s="120" t="s">
        <v>21</v>
      </c>
      <c r="C24" s="223" t="s">
        <v>36</v>
      </c>
      <c r="D24" s="224" t="s">
        <v>926</v>
      </c>
      <c r="E24" s="224" t="s">
        <v>3071</v>
      </c>
      <c r="F24" s="223"/>
      <c r="G24" s="223"/>
      <c r="H24" s="223"/>
      <c r="I24" s="224" t="s">
        <v>904</v>
      </c>
      <c r="J24" s="224" t="s">
        <v>904</v>
      </c>
      <c r="K24" s="223"/>
      <c r="L24" s="223"/>
      <c r="M24" s="223"/>
      <c r="N24" s="223"/>
      <c r="O24" s="223"/>
      <c r="P24" s="223"/>
      <c r="Q24" s="224" t="s">
        <v>904</v>
      </c>
      <c r="R24" s="223"/>
      <c r="S24" s="225"/>
      <c r="T24" s="225"/>
      <c r="U24" s="225">
        <f t="shared" si="1"/>
        <v>3</v>
      </c>
      <c r="V24" s="55"/>
      <c r="W24" s="55"/>
    </row>
    <row r="25" ht="21.0" customHeight="1">
      <c r="A25" s="226" t="s">
        <v>98</v>
      </c>
      <c r="B25" s="226" t="s">
        <v>21</v>
      </c>
      <c r="C25" s="227" t="s">
        <v>36</v>
      </c>
      <c r="D25" s="227" t="s">
        <v>901</v>
      </c>
      <c r="E25" s="228" t="s">
        <v>3072</v>
      </c>
      <c r="F25" s="228"/>
      <c r="G25" s="227"/>
      <c r="H25" s="227"/>
      <c r="I25" s="227"/>
      <c r="J25" s="228" t="s">
        <v>904</v>
      </c>
      <c r="K25" s="228" t="s">
        <v>3073</v>
      </c>
      <c r="L25" s="227"/>
      <c r="M25" s="227"/>
      <c r="N25" s="227"/>
      <c r="O25" s="227"/>
      <c r="P25" s="227"/>
      <c r="Q25" s="227"/>
      <c r="R25" s="227"/>
      <c r="S25" s="229"/>
      <c r="T25" s="229"/>
      <c r="U25" s="229">
        <f t="shared" si="1"/>
        <v>2</v>
      </c>
      <c r="V25" s="55"/>
      <c r="W25" s="55"/>
    </row>
    <row r="26" ht="21.0" customHeight="1">
      <c r="A26" s="120" t="s">
        <v>99</v>
      </c>
      <c r="B26" s="120" t="s">
        <v>21</v>
      </c>
      <c r="C26" s="223" t="s">
        <v>36</v>
      </c>
      <c r="D26" s="223" t="s">
        <v>901</v>
      </c>
      <c r="E26" s="223" t="s">
        <v>3074</v>
      </c>
      <c r="F26" s="224" t="s">
        <v>3075</v>
      </c>
      <c r="G26" s="223"/>
      <c r="H26" s="223"/>
      <c r="I26" s="224"/>
      <c r="J26" s="223"/>
      <c r="K26" s="223"/>
      <c r="L26" s="223"/>
      <c r="M26" s="223"/>
      <c r="N26" s="223"/>
      <c r="O26" s="223"/>
      <c r="P26" s="223"/>
      <c r="Q26" s="224"/>
      <c r="R26" s="223"/>
      <c r="S26" s="225"/>
      <c r="T26" s="225"/>
      <c r="U26" s="225">
        <f t="shared" si="1"/>
        <v>1</v>
      </c>
      <c r="V26" s="55"/>
      <c r="W26" s="55"/>
    </row>
    <row r="27" ht="21.0" customHeight="1">
      <c r="A27" s="226" t="s">
        <v>105</v>
      </c>
      <c r="B27" s="226" t="s">
        <v>26</v>
      </c>
      <c r="C27" s="227" t="s">
        <v>36</v>
      </c>
      <c r="D27" s="228" t="s">
        <v>926</v>
      </c>
      <c r="E27" s="228" t="s">
        <v>3076</v>
      </c>
      <c r="F27" s="227"/>
      <c r="G27" s="228" t="s">
        <v>904</v>
      </c>
      <c r="H27" s="227"/>
      <c r="I27" s="228" t="s">
        <v>904</v>
      </c>
      <c r="J27" s="228" t="s">
        <v>904</v>
      </c>
      <c r="K27" s="227"/>
      <c r="L27" s="227"/>
      <c r="M27" s="227"/>
      <c r="N27" s="227"/>
      <c r="O27" s="227"/>
      <c r="P27" s="227"/>
      <c r="Q27" s="228" t="s">
        <v>904</v>
      </c>
      <c r="R27" s="227"/>
      <c r="S27" s="229"/>
      <c r="T27" s="229"/>
      <c r="U27" s="229">
        <f t="shared" si="1"/>
        <v>4</v>
      </c>
      <c r="V27" s="55"/>
      <c r="W27" s="55"/>
    </row>
    <row r="28" ht="21.0" customHeight="1">
      <c r="A28" s="120" t="s">
        <v>114</v>
      </c>
      <c r="B28" s="120" t="s">
        <v>21</v>
      </c>
      <c r="C28" s="223" t="s">
        <v>36</v>
      </c>
      <c r="D28" s="223" t="s">
        <v>901</v>
      </c>
      <c r="E28" s="223" t="s">
        <v>3077</v>
      </c>
      <c r="F28" s="224" t="s">
        <v>904</v>
      </c>
      <c r="G28" s="223"/>
      <c r="H28" s="223"/>
      <c r="I28" s="223"/>
      <c r="J28" s="224" t="s">
        <v>904</v>
      </c>
      <c r="K28" s="223"/>
      <c r="L28" s="223"/>
      <c r="M28" s="223"/>
      <c r="N28" s="223"/>
      <c r="O28" s="223"/>
      <c r="P28" s="223"/>
      <c r="Q28" s="223"/>
      <c r="R28" s="223"/>
      <c r="S28" s="225"/>
      <c r="T28" s="225"/>
      <c r="U28" s="225">
        <f t="shared" si="1"/>
        <v>2</v>
      </c>
      <c r="V28" s="55"/>
      <c r="W28" s="55"/>
    </row>
    <row r="29" ht="21.0" customHeight="1">
      <c r="A29" s="226" t="s">
        <v>129</v>
      </c>
      <c r="B29" s="226" t="s">
        <v>21</v>
      </c>
      <c r="C29" s="227" t="s">
        <v>36</v>
      </c>
      <c r="D29" s="228" t="s">
        <v>914</v>
      </c>
      <c r="E29" s="234" t="s">
        <v>3078</v>
      </c>
      <c r="F29" s="235"/>
      <c r="G29" s="234" t="s">
        <v>904</v>
      </c>
      <c r="H29" s="235"/>
      <c r="I29" s="235"/>
      <c r="J29" s="234" t="s">
        <v>904</v>
      </c>
      <c r="K29" s="235"/>
      <c r="L29" s="235"/>
      <c r="M29" s="234" t="s">
        <v>904</v>
      </c>
      <c r="N29" s="235"/>
      <c r="O29" s="235"/>
      <c r="P29" s="235"/>
      <c r="Q29" s="234" t="s">
        <v>904</v>
      </c>
      <c r="R29" s="235"/>
      <c r="S29" s="229"/>
      <c r="T29" s="229"/>
      <c r="U29" s="229">
        <f t="shared" si="1"/>
        <v>4</v>
      </c>
      <c r="V29" s="55"/>
      <c r="W29" s="55"/>
    </row>
    <row r="30" ht="21.0" customHeight="1">
      <c r="A30" s="120" t="s">
        <v>130</v>
      </c>
      <c r="B30" s="120" t="s">
        <v>26</v>
      </c>
      <c r="C30" s="223" t="s">
        <v>36</v>
      </c>
      <c r="D30" s="223" t="s">
        <v>919</v>
      </c>
      <c r="E30" s="224" t="s">
        <v>3079</v>
      </c>
      <c r="F30" s="223"/>
      <c r="G30" s="223"/>
      <c r="H30" s="223"/>
      <c r="I30" s="224" t="s">
        <v>904</v>
      </c>
      <c r="J30" s="223"/>
      <c r="K30" s="223"/>
      <c r="L30" s="223"/>
      <c r="M30" s="223"/>
      <c r="N30" s="223"/>
      <c r="O30" s="223"/>
      <c r="P30" s="223"/>
      <c r="Q30" s="223"/>
      <c r="R30" s="223"/>
      <c r="S30" s="225"/>
      <c r="T30" s="225"/>
      <c r="U30" s="225">
        <f t="shared" si="1"/>
        <v>1</v>
      </c>
      <c r="V30" s="55"/>
      <c r="W30" s="55"/>
    </row>
    <row r="31" ht="21.0" customHeight="1">
      <c r="A31" s="226" t="s">
        <v>137</v>
      </c>
      <c r="B31" s="226" t="s">
        <v>26</v>
      </c>
      <c r="C31" s="227" t="s">
        <v>36</v>
      </c>
      <c r="D31" s="228" t="s">
        <v>914</v>
      </c>
      <c r="E31" s="228" t="s">
        <v>3080</v>
      </c>
      <c r="F31" s="228" t="s">
        <v>904</v>
      </c>
      <c r="G31" s="227"/>
      <c r="H31" s="227"/>
      <c r="I31" s="227"/>
      <c r="J31" s="228" t="s">
        <v>904</v>
      </c>
      <c r="K31" s="227"/>
      <c r="L31" s="227"/>
      <c r="M31" s="227"/>
      <c r="N31" s="227"/>
      <c r="O31" s="227"/>
      <c r="P31" s="227"/>
      <c r="Q31" s="228" t="s">
        <v>904</v>
      </c>
      <c r="R31" s="227"/>
      <c r="S31" s="229"/>
      <c r="T31" s="229"/>
      <c r="U31" s="229">
        <f t="shared" si="1"/>
        <v>3</v>
      </c>
      <c r="V31" s="55"/>
      <c r="W31" s="55"/>
    </row>
    <row r="32" ht="21.0" customHeight="1">
      <c r="A32" s="120" t="s">
        <v>142</v>
      </c>
      <c r="B32" s="120" t="s">
        <v>26</v>
      </c>
      <c r="C32" s="223" t="s">
        <v>36</v>
      </c>
      <c r="D32" s="223" t="s">
        <v>901</v>
      </c>
      <c r="E32" s="224" t="s">
        <v>3081</v>
      </c>
      <c r="F32" s="223"/>
      <c r="G32" s="223"/>
      <c r="H32" s="223"/>
      <c r="I32" s="223"/>
      <c r="J32" s="224" t="s">
        <v>904</v>
      </c>
      <c r="K32" s="223"/>
      <c r="L32" s="223"/>
      <c r="M32" s="223"/>
      <c r="N32" s="223"/>
      <c r="O32" s="223"/>
      <c r="P32" s="223"/>
      <c r="Q32" s="223"/>
      <c r="R32" s="223"/>
      <c r="S32" s="225"/>
      <c r="T32" s="225"/>
      <c r="U32" s="225">
        <f t="shared" si="1"/>
        <v>1</v>
      </c>
      <c r="V32" s="55"/>
      <c r="W32" s="55"/>
    </row>
    <row r="33" ht="21.0" customHeight="1">
      <c r="A33" s="226" t="s">
        <v>145</v>
      </c>
      <c r="B33" s="226" t="s">
        <v>26</v>
      </c>
      <c r="C33" s="227" t="s">
        <v>36</v>
      </c>
      <c r="D33" s="228" t="s">
        <v>914</v>
      </c>
      <c r="E33" s="228" t="s">
        <v>3082</v>
      </c>
      <c r="F33" s="228" t="s">
        <v>904</v>
      </c>
      <c r="G33" s="228"/>
      <c r="H33" s="227"/>
      <c r="I33" s="227"/>
      <c r="J33" s="228" t="s">
        <v>904</v>
      </c>
      <c r="K33" s="228"/>
      <c r="L33" s="227"/>
      <c r="M33" s="227"/>
      <c r="N33" s="227"/>
      <c r="O33" s="227"/>
      <c r="P33" s="227"/>
      <c r="Q33" s="228" t="s">
        <v>904</v>
      </c>
      <c r="R33" s="227"/>
      <c r="S33" s="229"/>
      <c r="T33" s="229"/>
      <c r="U33" s="229">
        <f t="shared" si="1"/>
        <v>3</v>
      </c>
      <c r="V33" s="55"/>
      <c r="W33" s="55"/>
    </row>
    <row r="34" ht="21.0" customHeight="1">
      <c r="A34" s="120" t="s">
        <v>150</v>
      </c>
      <c r="B34" s="120" t="s">
        <v>21</v>
      </c>
      <c r="C34" s="223" t="s">
        <v>36</v>
      </c>
      <c r="D34" s="223" t="s">
        <v>901</v>
      </c>
      <c r="E34" s="224" t="s">
        <v>3083</v>
      </c>
      <c r="F34" s="223"/>
      <c r="G34" s="224" t="s">
        <v>904</v>
      </c>
      <c r="H34" s="223"/>
      <c r="I34" s="223"/>
      <c r="J34" s="224" t="s">
        <v>904</v>
      </c>
      <c r="K34" s="224" t="s">
        <v>3084</v>
      </c>
      <c r="L34" s="223"/>
      <c r="M34" s="223"/>
      <c r="N34" s="223"/>
      <c r="O34" s="223"/>
      <c r="P34" s="223"/>
      <c r="Q34" s="223"/>
      <c r="R34" s="223"/>
      <c r="S34" s="225"/>
      <c r="T34" s="225"/>
      <c r="U34" s="225">
        <f t="shared" si="1"/>
        <v>3</v>
      </c>
      <c r="V34" s="55"/>
      <c r="W34" s="55"/>
    </row>
    <row r="35" ht="21.0" customHeight="1">
      <c r="A35" s="226" t="s">
        <v>151</v>
      </c>
      <c r="B35" s="226" t="s">
        <v>152</v>
      </c>
      <c r="C35" s="227" t="s">
        <v>36</v>
      </c>
      <c r="D35" s="227" t="s">
        <v>901</v>
      </c>
      <c r="E35" s="228" t="s">
        <v>3085</v>
      </c>
      <c r="F35" s="228" t="s">
        <v>904</v>
      </c>
      <c r="G35" s="227"/>
      <c r="H35" s="227"/>
      <c r="I35" s="227"/>
      <c r="J35" s="228" t="s">
        <v>904</v>
      </c>
      <c r="K35" s="227"/>
      <c r="L35" s="227"/>
      <c r="M35" s="227"/>
      <c r="N35" s="227"/>
      <c r="O35" s="227"/>
      <c r="P35" s="227"/>
      <c r="Q35" s="227"/>
      <c r="R35" s="227"/>
      <c r="S35" s="229"/>
      <c r="T35" s="229"/>
      <c r="U35" s="229">
        <f t="shared" si="1"/>
        <v>2</v>
      </c>
      <c r="V35" s="55"/>
      <c r="W35" s="55"/>
    </row>
    <row r="36" ht="21.0" customHeight="1">
      <c r="A36" s="120" t="s">
        <v>153</v>
      </c>
      <c r="B36" s="120" t="s">
        <v>26</v>
      </c>
      <c r="C36" s="223" t="s">
        <v>36</v>
      </c>
      <c r="D36" s="223" t="s">
        <v>919</v>
      </c>
      <c r="E36" s="236" t="s">
        <v>3086</v>
      </c>
      <c r="F36" s="224" t="s">
        <v>904</v>
      </c>
      <c r="G36" s="223"/>
      <c r="H36" s="223"/>
      <c r="I36" s="224" t="s">
        <v>904</v>
      </c>
      <c r="J36" s="223"/>
      <c r="K36" s="223"/>
      <c r="L36" s="223"/>
      <c r="M36" s="223"/>
      <c r="N36" s="223"/>
      <c r="O36" s="223"/>
      <c r="P36" s="223"/>
      <c r="Q36" s="223"/>
      <c r="R36" s="223"/>
      <c r="S36" s="225"/>
      <c r="T36" s="225"/>
      <c r="U36" s="225">
        <f t="shared" si="1"/>
        <v>2</v>
      </c>
      <c r="V36" s="55"/>
      <c r="W36" s="55"/>
    </row>
    <row r="37" ht="21.0" customHeight="1">
      <c r="A37" s="226" t="s">
        <v>155</v>
      </c>
      <c r="B37" s="226" t="s">
        <v>26</v>
      </c>
      <c r="C37" s="227" t="s">
        <v>36</v>
      </c>
      <c r="D37" s="228" t="s">
        <v>914</v>
      </c>
      <c r="E37" s="228" t="s">
        <v>3087</v>
      </c>
      <c r="F37" s="228" t="s">
        <v>904</v>
      </c>
      <c r="G37" s="227"/>
      <c r="H37" s="227"/>
      <c r="I37" s="227"/>
      <c r="J37" s="228" t="s">
        <v>904</v>
      </c>
      <c r="K37" s="227"/>
      <c r="L37" s="227"/>
      <c r="M37" s="227"/>
      <c r="N37" s="227"/>
      <c r="O37" s="227"/>
      <c r="P37" s="228" t="s">
        <v>904</v>
      </c>
      <c r="Q37" s="228" t="s">
        <v>904</v>
      </c>
      <c r="R37" s="229"/>
      <c r="S37" s="229"/>
      <c r="T37" s="229"/>
      <c r="U37" s="229">
        <f t="shared" si="1"/>
        <v>4</v>
      </c>
      <c r="V37" s="55"/>
      <c r="W37" s="55"/>
    </row>
    <row r="38" ht="21.0" customHeight="1">
      <c r="A38" s="120" t="s">
        <v>159</v>
      </c>
      <c r="B38" s="120" t="s">
        <v>26</v>
      </c>
      <c r="C38" s="223" t="s">
        <v>36</v>
      </c>
      <c r="D38" s="224" t="s">
        <v>914</v>
      </c>
      <c r="E38" s="224" t="s">
        <v>3088</v>
      </c>
      <c r="F38" s="223"/>
      <c r="G38" s="224" t="s">
        <v>904</v>
      </c>
      <c r="H38" s="223"/>
      <c r="I38" s="223"/>
      <c r="J38" s="224" t="s">
        <v>904</v>
      </c>
      <c r="K38" s="223"/>
      <c r="L38" s="223"/>
      <c r="M38" s="223"/>
      <c r="N38" s="223"/>
      <c r="O38" s="223"/>
      <c r="P38" s="223"/>
      <c r="Q38" s="224" t="s">
        <v>904</v>
      </c>
      <c r="R38" s="223"/>
      <c r="S38" s="225"/>
      <c r="T38" s="225"/>
      <c r="U38" s="225">
        <f t="shared" si="1"/>
        <v>3</v>
      </c>
      <c r="V38" s="55"/>
      <c r="W38" s="55"/>
    </row>
    <row r="39" ht="21.0" customHeight="1">
      <c r="A39" s="226" t="s">
        <v>166</v>
      </c>
      <c r="B39" s="226" t="s">
        <v>21</v>
      </c>
      <c r="C39" s="227" t="s">
        <v>36</v>
      </c>
      <c r="D39" s="228" t="s">
        <v>914</v>
      </c>
      <c r="E39" s="237" t="s">
        <v>3089</v>
      </c>
      <c r="F39" s="227"/>
      <c r="G39" s="227"/>
      <c r="H39" s="227"/>
      <c r="I39" s="228"/>
      <c r="J39" s="228" t="s">
        <v>904</v>
      </c>
      <c r="K39" s="227"/>
      <c r="L39" s="227"/>
      <c r="M39" s="227"/>
      <c r="N39" s="227"/>
      <c r="O39" s="227"/>
      <c r="P39" s="227"/>
      <c r="Q39" s="228" t="s">
        <v>904</v>
      </c>
      <c r="R39" s="227"/>
      <c r="S39" s="229"/>
      <c r="T39" s="229"/>
      <c r="U39" s="229">
        <f t="shared" si="1"/>
        <v>2</v>
      </c>
      <c r="V39" s="55"/>
      <c r="W39" s="55"/>
    </row>
    <row r="40" ht="21.0" customHeight="1">
      <c r="A40" s="120" t="s">
        <v>169</v>
      </c>
      <c r="B40" s="120" t="s">
        <v>26</v>
      </c>
      <c r="C40" s="223" t="s">
        <v>36</v>
      </c>
      <c r="D40" s="224" t="s">
        <v>926</v>
      </c>
      <c r="E40" s="224" t="s">
        <v>3090</v>
      </c>
      <c r="F40" s="223"/>
      <c r="G40" s="224" t="s">
        <v>904</v>
      </c>
      <c r="H40" s="224" t="s">
        <v>3066</v>
      </c>
      <c r="I40" s="224" t="s">
        <v>904</v>
      </c>
      <c r="J40" s="224" t="s">
        <v>904</v>
      </c>
      <c r="K40" s="223"/>
      <c r="L40" s="223"/>
      <c r="M40" s="223"/>
      <c r="N40" s="223"/>
      <c r="O40" s="223"/>
      <c r="P40" s="223"/>
      <c r="Q40" s="224" t="s">
        <v>904</v>
      </c>
      <c r="R40" s="223"/>
      <c r="S40" s="225"/>
      <c r="T40" s="225"/>
      <c r="U40" s="225">
        <f t="shared" si="1"/>
        <v>5</v>
      </c>
      <c r="V40" s="55"/>
      <c r="W40" s="55"/>
    </row>
    <row r="41" ht="21.0" customHeight="1">
      <c r="A41" s="226" t="s">
        <v>172</v>
      </c>
      <c r="B41" s="226" t="s">
        <v>26</v>
      </c>
      <c r="C41" s="227" t="s">
        <v>36</v>
      </c>
      <c r="D41" s="227" t="s">
        <v>919</v>
      </c>
      <c r="E41" s="227" t="s">
        <v>3091</v>
      </c>
      <c r="F41" s="227"/>
      <c r="G41" s="227"/>
      <c r="H41" s="227"/>
      <c r="I41" s="228" t="s">
        <v>904</v>
      </c>
      <c r="J41" s="228" t="s">
        <v>904</v>
      </c>
      <c r="K41" s="227"/>
      <c r="L41" s="227"/>
      <c r="M41" s="227"/>
      <c r="N41" s="227"/>
      <c r="O41" s="227"/>
      <c r="P41" s="227"/>
      <c r="Q41" s="227"/>
      <c r="R41" s="227"/>
      <c r="S41" s="229"/>
      <c r="T41" s="229"/>
      <c r="U41" s="229">
        <f t="shared" si="1"/>
        <v>2</v>
      </c>
      <c r="V41" s="55"/>
      <c r="W41" s="55"/>
    </row>
    <row r="42" ht="21.0" customHeight="1">
      <c r="A42" s="120" t="s">
        <v>183</v>
      </c>
      <c r="B42" s="120" t="s">
        <v>26</v>
      </c>
      <c r="C42" s="223" t="s">
        <v>36</v>
      </c>
      <c r="D42" s="223" t="s">
        <v>901</v>
      </c>
      <c r="E42" s="238" t="s">
        <v>3092</v>
      </c>
      <c r="F42" s="223"/>
      <c r="G42" s="224" t="s">
        <v>904</v>
      </c>
      <c r="H42" s="223"/>
      <c r="I42" s="223"/>
      <c r="J42" s="224" t="s">
        <v>904</v>
      </c>
      <c r="K42" s="223"/>
      <c r="L42" s="223"/>
      <c r="M42" s="223"/>
      <c r="N42" s="223"/>
      <c r="O42" s="223"/>
      <c r="P42" s="223"/>
      <c r="Q42" s="223"/>
      <c r="R42" s="223"/>
      <c r="S42" s="225"/>
      <c r="T42" s="225"/>
      <c r="U42" s="225">
        <f t="shared" si="1"/>
        <v>2</v>
      </c>
      <c r="V42" s="55"/>
      <c r="W42" s="55"/>
    </row>
    <row r="43" ht="21.0" customHeight="1">
      <c r="A43" s="226" t="s">
        <v>190</v>
      </c>
      <c r="B43" s="226" t="s">
        <v>26</v>
      </c>
      <c r="C43" s="227" t="s">
        <v>36</v>
      </c>
      <c r="D43" s="227" t="s">
        <v>919</v>
      </c>
      <c r="E43" s="228" t="s">
        <v>3093</v>
      </c>
      <c r="F43" s="227"/>
      <c r="G43" s="227"/>
      <c r="H43" s="227"/>
      <c r="I43" s="228" t="s">
        <v>904</v>
      </c>
      <c r="J43" s="228" t="s">
        <v>904</v>
      </c>
      <c r="K43" s="227"/>
      <c r="L43" s="227"/>
      <c r="M43" s="227"/>
      <c r="N43" s="227"/>
      <c r="O43" s="227"/>
      <c r="P43" s="227"/>
      <c r="Q43" s="227"/>
      <c r="R43" s="227"/>
      <c r="S43" s="229"/>
      <c r="T43" s="229"/>
      <c r="U43" s="229">
        <f t="shared" si="1"/>
        <v>2</v>
      </c>
      <c r="V43" s="55"/>
      <c r="W43" s="55"/>
    </row>
    <row r="44" ht="21.0" customHeight="1">
      <c r="A44" s="120" t="s">
        <v>194</v>
      </c>
      <c r="B44" s="120" t="s">
        <v>26</v>
      </c>
      <c r="C44" s="223" t="s">
        <v>36</v>
      </c>
      <c r="D44" s="223" t="s">
        <v>901</v>
      </c>
      <c r="E44" s="224" t="s">
        <v>3094</v>
      </c>
      <c r="F44" s="223"/>
      <c r="G44" s="223"/>
      <c r="H44" s="223"/>
      <c r="I44" s="223"/>
      <c r="J44" s="224" t="s">
        <v>904</v>
      </c>
      <c r="K44" s="223"/>
      <c r="L44" s="223"/>
      <c r="M44" s="223"/>
      <c r="N44" s="223"/>
      <c r="O44" s="223"/>
      <c r="P44" s="223"/>
      <c r="Q44" s="223"/>
      <c r="R44" s="223"/>
      <c r="S44" s="225"/>
      <c r="T44" s="225"/>
      <c r="U44" s="225">
        <f t="shared" si="1"/>
        <v>1</v>
      </c>
      <c r="V44" s="55"/>
      <c r="W44" s="55"/>
    </row>
    <row r="45" ht="21.0" customHeight="1">
      <c r="A45" s="226" t="s">
        <v>196</v>
      </c>
      <c r="B45" s="226" t="s">
        <v>26</v>
      </c>
      <c r="C45" s="227" t="s">
        <v>36</v>
      </c>
      <c r="D45" s="227" t="s">
        <v>919</v>
      </c>
      <c r="E45" s="228" t="s">
        <v>3095</v>
      </c>
      <c r="F45" s="227"/>
      <c r="G45" s="228" t="s">
        <v>904</v>
      </c>
      <c r="H45" s="227"/>
      <c r="I45" s="228" t="s">
        <v>904</v>
      </c>
      <c r="J45" s="228" t="s">
        <v>904</v>
      </c>
      <c r="K45" s="227"/>
      <c r="L45" s="227"/>
      <c r="M45" s="227"/>
      <c r="N45" s="227"/>
      <c r="O45" s="227"/>
      <c r="P45" s="227"/>
      <c r="Q45" s="227"/>
      <c r="R45" s="227"/>
      <c r="S45" s="229"/>
      <c r="T45" s="229"/>
      <c r="U45" s="229">
        <f t="shared" si="1"/>
        <v>3</v>
      </c>
      <c r="V45" s="55"/>
      <c r="W45" s="55"/>
    </row>
    <row r="46" ht="21.0" customHeight="1">
      <c r="A46" s="120" t="s">
        <v>198</v>
      </c>
      <c r="B46" s="120" t="s">
        <v>21</v>
      </c>
      <c r="C46" s="223" t="s">
        <v>36</v>
      </c>
      <c r="D46" s="223" t="s">
        <v>901</v>
      </c>
      <c r="E46" s="239" t="s">
        <v>3096</v>
      </c>
      <c r="F46" s="240"/>
      <c r="G46" s="240"/>
      <c r="H46" s="224" t="s">
        <v>3066</v>
      </c>
      <c r="I46" s="240"/>
      <c r="J46" s="239" t="s">
        <v>904</v>
      </c>
      <c r="K46" s="240"/>
      <c r="L46" s="240"/>
      <c r="M46" s="240"/>
      <c r="N46" s="240"/>
      <c r="O46" s="240"/>
      <c r="P46" s="240"/>
      <c r="Q46" s="240"/>
      <c r="R46" s="240"/>
      <c r="S46" s="225"/>
      <c r="T46" s="225"/>
      <c r="U46" s="225">
        <f t="shared" si="1"/>
        <v>2</v>
      </c>
      <c r="V46" s="55"/>
      <c r="W46" s="55"/>
    </row>
    <row r="47" ht="177.75" customHeight="1">
      <c r="A47" s="226" t="s">
        <v>199</v>
      </c>
      <c r="B47" s="241" t="s">
        <v>27</v>
      </c>
      <c r="C47" s="227" t="s">
        <v>36</v>
      </c>
      <c r="D47" s="228" t="s">
        <v>914</v>
      </c>
      <c r="E47" s="228" t="s">
        <v>1797</v>
      </c>
      <c r="F47" s="228" t="s">
        <v>904</v>
      </c>
      <c r="G47" s="227"/>
      <c r="H47" s="227"/>
      <c r="I47" s="227"/>
      <c r="J47" s="227"/>
      <c r="K47" s="227"/>
      <c r="L47" s="227"/>
      <c r="M47" s="228"/>
      <c r="N47" s="228" t="s">
        <v>904</v>
      </c>
      <c r="O47" s="228" t="s">
        <v>904</v>
      </c>
      <c r="P47" s="229"/>
      <c r="Q47" s="228" t="s">
        <v>904</v>
      </c>
      <c r="R47" s="229"/>
      <c r="S47" s="228" t="s">
        <v>3097</v>
      </c>
      <c r="T47" s="228" t="s">
        <v>904</v>
      </c>
      <c r="U47" s="229">
        <f>COUNTA(F47:T47)</f>
        <v>6</v>
      </c>
      <c r="V47" s="55"/>
      <c r="W47" s="55"/>
    </row>
    <row r="48" ht="21.0" customHeight="1">
      <c r="A48" s="120" t="s">
        <v>201</v>
      </c>
      <c r="B48" s="120" t="s">
        <v>1015</v>
      </c>
      <c r="C48" s="223" t="s">
        <v>36</v>
      </c>
      <c r="D48" s="223" t="s">
        <v>901</v>
      </c>
      <c r="E48" s="224" t="s">
        <v>3098</v>
      </c>
      <c r="F48" s="224" t="s">
        <v>904</v>
      </c>
      <c r="G48" s="223"/>
      <c r="H48" s="223"/>
      <c r="I48" s="223"/>
      <c r="J48" s="223"/>
      <c r="K48" s="223"/>
      <c r="L48" s="223"/>
      <c r="M48" s="223"/>
      <c r="N48" s="223"/>
      <c r="O48" s="223"/>
      <c r="P48" s="223"/>
      <c r="Q48" s="223"/>
      <c r="R48" s="223"/>
      <c r="S48" s="225"/>
      <c r="T48" s="225"/>
      <c r="U48" s="225">
        <f t="shared" ref="U48:U127" si="2">COUNTA(F48:R48)</f>
        <v>1</v>
      </c>
      <c r="V48" s="55"/>
      <c r="W48" s="55"/>
    </row>
    <row r="49" ht="21.0" customHeight="1">
      <c r="A49" s="226" t="s">
        <v>209</v>
      </c>
      <c r="B49" s="226" t="s">
        <v>26</v>
      </c>
      <c r="C49" s="227" t="s">
        <v>36</v>
      </c>
      <c r="D49" s="227" t="s">
        <v>901</v>
      </c>
      <c r="E49" s="228" t="s">
        <v>3099</v>
      </c>
      <c r="F49" s="227"/>
      <c r="G49" s="227"/>
      <c r="H49" s="227"/>
      <c r="I49" s="227"/>
      <c r="J49" s="228" t="s">
        <v>904</v>
      </c>
      <c r="K49" s="227"/>
      <c r="L49" s="227"/>
      <c r="M49" s="227"/>
      <c r="N49" s="227"/>
      <c r="O49" s="227"/>
      <c r="P49" s="227"/>
      <c r="Q49" s="227"/>
      <c r="R49" s="227"/>
      <c r="S49" s="229"/>
      <c r="T49" s="229"/>
      <c r="U49" s="229">
        <f t="shared" si="2"/>
        <v>1</v>
      </c>
      <c r="V49" s="55"/>
      <c r="W49" s="55"/>
    </row>
    <row r="50" ht="42.75" customHeight="1">
      <c r="A50" s="120" t="s">
        <v>210</v>
      </c>
      <c r="B50" s="120" t="s">
        <v>26</v>
      </c>
      <c r="C50" s="223" t="s">
        <v>36</v>
      </c>
      <c r="D50" s="223" t="s">
        <v>919</v>
      </c>
      <c r="E50" s="223" t="s">
        <v>3100</v>
      </c>
      <c r="F50" s="224" t="s">
        <v>904</v>
      </c>
      <c r="G50" s="223"/>
      <c r="H50" s="224"/>
      <c r="I50" s="224" t="s">
        <v>904</v>
      </c>
      <c r="J50" s="224" t="s">
        <v>904</v>
      </c>
      <c r="L50" s="223"/>
      <c r="M50" s="223"/>
      <c r="N50" s="223"/>
      <c r="O50" s="223"/>
      <c r="P50" s="223"/>
      <c r="Q50" s="224" t="s">
        <v>3101</v>
      </c>
      <c r="R50" s="223"/>
      <c r="S50" s="224" t="s">
        <v>904</v>
      </c>
      <c r="T50" s="225"/>
      <c r="U50" s="225">
        <f t="shared" si="2"/>
        <v>4</v>
      </c>
      <c r="V50" s="55"/>
      <c r="W50" s="55"/>
    </row>
    <row r="51" ht="21.0" customHeight="1">
      <c r="A51" s="226" t="s">
        <v>211</v>
      </c>
      <c r="B51" s="226" t="s">
        <v>26</v>
      </c>
      <c r="C51" s="227" t="s">
        <v>36</v>
      </c>
      <c r="D51" s="228" t="s">
        <v>926</v>
      </c>
      <c r="E51" s="228" t="s">
        <v>3102</v>
      </c>
      <c r="F51" s="227"/>
      <c r="G51" s="227"/>
      <c r="H51" s="227"/>
      <c r="I51" s="228" t="s">
        <v>904</v>
      </c>
      <c r="J51" s="228" t="s">
        <v>904</v>
      </c>
      <c r="K51" s="227"/>
      <c r="L51" s="227"/>
      <c r="M51" s="227"/>
      <c r="N51" s="227"/>
      <c r="O51" s="227"/>
      <c r="P51" s="227"/>
      <c r="Q51" s="228" t="s">
        <v>904</v>
      </c>
      <c r="R51" s="227"/>
      <c r="S51" s="229"/>
      <c r="T51" s="229"/>
      <c r="U51" s="229">
        <f t="shared" si="2"/>
        <v>3</v>
      </c>
      <c r="V51" s="55"/>
      <c r="W51" s="55"/>
    </row>
    <row r="52" ht="21.0" customHeight="1">
      <c r="A52" s="120" t="s">
        <v>212</v>
      </c>
      <c r="B52" s="120" t="s">
        <v>26</v>
      </c>
      <c r="C52" s="223" t="s">
        <v>36</v>
      </c>
      <c r="D52" s="224" t="s">
        <v>926</v>
      </c>
      <c r="E52" s="223" t="s">
        <v>3103</v>
      </c>
      <c r="F52" s="224" t="s">
        <v>904</v>
      </c>
      <c r="G52" s="223"/>
      <c r="H52" s="224" t="s">
        <v>3104</v>
      </c>
      <c r="I52" s="224" t="s">
        <v>904</v>
      </c>
      <c r="J52" s="223"/>
      <c r="K52" s="224" t="s">
        <v>3105</v>
      </c>
      <c r="L52" s="223"/>
      <c r="M52" s="223"/>
      <c r="N52" s="223"/>
      <c r="O52" s="223"/>
      <c r="P52" s="223"/>
      <c r="Q52" s="224" t="s">
        <v>904</v>
      </c>
      <c r="R52" s="223"/>
      <c r="S52" s="225"/>
      <c r="T52" s="225"/>
      <c r="U52" s="225">
        <f t="shared" si="2"/>
        <v>5</v>
      </c>
      <c r="V52" s="55"/>
      <c r="W52" s="55"/>
    </row>
    <row r="53" ht="21.0" customHeight="1">
      <c r="A53" s="226" t="s">
        <v>213</v>
      </c>
      <c r="B53" s="226" t="s">
        <v>21</v>
      </c>
      <c r="C53" s="227" t="s">
        <v>36</v>
      </c>
      <c r="D53" s="227" t="s">
        <v>919</v>
      </c>
      <c r="E53" s="228" t="s">
        <v>3106</v>
      </c>
      <c r="F53" s="227"/>
      <c r="G53" s="227"/>
      <c r="H53" s="227"/>
      <c r="I53" s="228" t="s">
        <v>904</v>
      </c>
      <c r="J53" s="228" t="s">
        <v>904</v>
      </c>
      <c r="K53" s="227"/>
      <c r="L53" s="227"/>
      <c r="M53" s="227"/>
      <c r="N53" s="227"/>
      <c r="O53" s="227"/>
      <c r="P53" s="227"/>
      <c r="Q53" s="227"/>
      <c r="R53" s="227"/>
      <c r="S53" s="229"/>
      <c r="T53" s="229"/>
      <c r="U53" s="229">
        <f t="shared" si="2"/>
        <v>2</v>
      </c>
      <c r="V53" s="55"/>
      <c r="W53" s="55"/>
    </row>
    <row r="54" ht="21.0" customHeight="1">
      <c r="A54" s="120" t="s">
        <v>221</v>
      </c>
      <c r="B54" s="120" t="s">
        <v>21</v>
      </c>
      <c r="C54" s="223" t="s">
        <v>36</v>
      </c>
      <c r="D54" s="224" t="s">
        <v>926</v>
      </c>
      <c r="E54" s="242" t="s">
        <v>3107</v>
      </c>
      <c r="F54" s="232"/>
      <c r="G54" s="233" t="s">
        <v>904</v>
      </c>
      <c r="H54" s="233" t="s">
        <v>904</v>
      </c>
      <c r="I54" s="233" t="s">
        <v>904</v>
      </c>
      <c r="J54" s="232"/>
      <c r="K54" s="233" t="s">
        <v>3108</v>
      </c>
      <c r="L54" s="232"/>
      <c r="M54" s="232"/>
      <c r="N54" s="232"/>
      <c r="O54" s="232"/>
      <c r="P54" s="232"/>
      <c r="Q54" s="233" t="s">
        <v>904</v>
      </c>
      <c r="R54" s="232"/>
      <c r="S54" s="225"/>
      <c r="T54" s="225"/>
      <c r="U54" s="225">
        <f t="shared" si="2"/>
        <v>5</v>
      </c>
      <c r="V54" s="55"/>
      <c r="W54" s="55"/>
    </row>
    <row r="55" ht="21.0" customHeight="1">
      <c r="A55" s="226" t="s">
        <v>228</v>
      </c>
      <c r="B55" s="226" t="s">
        <v>21</v>
      </c>
      <c r="C55" s="227" t="s">
        <v>36</v>
      </c>
      <c r="D55" s="227" t="s">
        <v>919</v>
      </c>
      <c r="E55" s="228" t="s">
        <v>3109</v>
      </c>
      <c r="F55" s="227"/>
      <c r="G55" s="227"/>
      <c r="H55" s="228"/>
      <c r="I55" s="228" t="s">
        <v>904</v>
      </c>
      <c r="J55" s="228" t="s">
        <v>904</v>
      </c>
      <c r="K55" s="227"/>
      <c r="L55" s="227"/>
      <c r="M55" s="227"/>
      <c r="N55" s="227"/>
      <c r="O55" s="227"/>
      <c r="P55" s="227"/>
      <c r="Q55" s="227"/>
      <c r="R55" s="227"/>
      <c r="S55" s="229"/>
      <c r="T55" s="229"/>
      <c r="U55" s="229">
        <f t="shared" si="2"/>
        <v>2</v>
      </c>
      <c r="V55" s="55"/>
      <c r="W55" s="55"/>
    </row>
    <row r="56" ht="21.0" customHeight="1">
      <c r="A56" s="120" t="s">
        <v>229</v>
      </c>
      <c r="B56" s="120" t="s">
        <v>26</v>
      </c>
      <c r="C56" s="223" t="s">
        <v>36</v>
      </c>
      <c r="D56" s="223" t="s">
        <v>901</v>
      </c>
      <c r="E56" s="223" t="s">
        <v>3110</v>
      </c>
      <c r="F56" s="223"/>
      <c r="G56" s="224" t="s">
        <v>904</v>
      </c>
      <c r="H56" s="223"/>
      <c r="I56" s="223"/>
      <c r="J56" s="224" t="s">
        <v>904</v>
      </c>
      <c r="K56" s="224" t="s">
        <v>3111</v>
      </c>
      <c r="L56" s="223"/>
      <c r="M56" s="223"/>
      <c r="N56" s="223"/>
      <c r="O56" s="223"/>
      <c r="P56" s="223"/>
      <c r="Q56" s="223"/>
      <c r="R56" s="223"/>
      <c r="S56" s="225"/>
      <c r="T56" s="225"/>
      <c r="U56" s="225">
        <f t="shared" si="2"/>
        <v>3</v>
      </c>
      <c r="V56" s="55"/>
      <c r="W56" s="55"/>
    </row>
    <row r="57" ht="21.0" customHeight="1">
      <c r="A57" s="226" t="s">
        <v>234</v>
      </c>
      <c r="B57" s="226" t="s">
        <v>26</v>
      </c>
      <c r="C57" s="227" t="s">
        <v>36</v>
      </c>
      <c r="D57" s="227" t="s">
        <v>919</v>
      </c>
      <c r="E57" s="227" t="s">
        <v>3112</v>
      </c>
      <c r="F57" s="227"/>
      <c r="G57" s="227"/>
      <c r="H57" s="228" t="s">
        <v>3066</v>
      </c>
      <c r="I57" s="228" t="s">
        <v>904</v>
      </c>
      <c r="J57" s="228" t="s">
        <v>904</v>
      </c>
      <c r="K57" s="227"/>
      <c r="L57" s="227"/>
      <c r="M57" s="227"/>
      <c r="N57" s="227"/>
      <c r="O57" s="227"/>
      <c r="P57" s="227"/>
      <c r="Q57" s="227"/>
      <c r="R57" s="227"/>
      <c r="S57" s="229"/>
      <c r="T57" s="229"/>
      <c r="U57" s="229">
        <f t="shared" si="2"/>
        <v>3</v>
      </c>
      <c r="V57" s="55"/>
      <c r="W57" s="55"/>
    </row>
    <row r="58" ht="21.0" customHeight="1">
      <c r="A58" s="120" t="s">
        <v>235</v>
      </c>
      <c r="B58" s="120" t="s">
        <v>26</v>
      </c>
      <c r="C58" s="223" t="s">
        <v>36</v>
      </c>
      <c r="D58" s="223" t="s">
        <v>919</v>
      </c>
      <c r="E58" s="224" t="s">
        <v>3113</v>
      </c>
      <c r="F58" s="224"/>
      <c r="G58" s="224" t="s">
        <v>904</v>
      </c>
      <c r="H58" s="223"/>
      <c r="I58" s="224" t="s">
        <v>904</v>
      </c>
      <c r="J58" s="224" t="s">
        <v>904</v>
      </c>
      <c r="K58" s="223"/>
      <c r="L58" s="223"/>
      <c r="M58" s="223"/>
      <c r="N58" s="223"/>
      <c r="O58" s="223"/>
      <c r="P58" s="223"/>
      <c r="Q58" s="223"/>
      <c r="R58" s="223"/>
      <c r="S58" s="225"/>
      <c r="T58" s="225"/>
      <c r="U58" s="225">
        <f t="shared" si="2"/>
        <v>3</v>
      </c>
      <c r="V58" s="55"/>
      <c r="W58" s="55"/>
    </row>
    <row r="59" ht="21.0" customHeight="1">
      <c r="A59" s="226" t="s">
        <v>236</v>
      </c>
      <c r="B59" s="226" t="s">
        <v>26</v>
      </c>
      <c r="C59" s="227" t="s">
        <v>36</v>
      </c>
      <c r="D59" s="228" t="s">
        <v>914</v>
      </c>
      <c r="E59" s="227" t="s">
        <v>3114</v>
      </c>
      <c r="F59" s="227"/>
      <c r="G59" s="228" t="s">
        <v>904</v>
      </c>
      <c r="H59" s="227"/>
      <c r="I59" s="227"/>
      <c r="J59" s="228" t="s">
        <v>904</v>
      </c>
      <c r="K59" s="243" t="s">
        <v>3115</v>
      </c>
      <c r="L59" s="227"/>
      <c r="M59" s="227"/>
      <c r="N59" s="227"/>
      <c r="O59" s="227"/>
      <c r="P59" s="227"/>
      <c r="Q59" s="228" t="s">
        <v>904</v>
      </c>
      <c r="R59" s="227"/>
      <c r="S59" s="229"/>
      <c r="T59" s="229"/>
      <c r="U59" s="229">
        <f t="shared" si="2"/>
        <v>4</v>
      </c>
      <c r="V59" s="55"/>
      <c r="W59" s="55"/>
    </row>
    <row r="60" ht="21.0" customHeight="1">
      <c r="A60" s="120" t="s">
        <v>239</v>
      </c>
      <c r="B60" s="120" t="s">
        <v>27</v>
      </c>
      <c r="C60" s="223" t="s">
        <v>36</v>
      </c>
      <c r="D60" s="223" t="s">
        <v>919</v>
      </c>
      <c r="E60" s="224" t="s">
        <v>3116</v>
      </c>
      <c r="F60" s="223"/>
      <c r="G60" s="223"/>
      <c r="H60" s="223"/>
      <c r="I60" s="224" t="s">
        <v>904</v>
      </c>
      <c r="J60" s="224" t="s">
        <v>904</v>
      </c>
      <c r="K60" s="223"/>
      <c r="L60" s="223"/>
      <c r="M60" s="223"/>
      <c r="N60" s="223"/>
      <c r="O60" s="223"/>
      <c r="P60" s="223"/>
      <c r="Q60" s="223"/>
      <c r="R60" s="223"/>
      <c r="S60" s="225"/>
      <c r="T60" s="225"/>
      <c r="U60" s="225">
        <f t="shared" si="2"/>
        <v>2</v>
      </c>
      <c r="V60" s="55"/>
      <c r="W60" s="55"/>
    </row>
    <row r="61" ht="21.0" customHeight="1">
      <c r="A61" s="226" t="s">
        <v>246</v>
      </c>
      <c r="B61" s="226" t="s">
        <v>21</v>
      </c>
      <c r="C61" s="227" t="s">
        <v>36</v>
      </c>
      <c r="D61" s="227" t="s">
        <v>901</v>
      </c>
      <c r="E61" s="228" t="s">
        <v>3117</v>
      </c>
      <c r="F61" s="227"/>
      <c r="G61" s="227"/>
      <c r="H61" s="227"/>
      <c r="I61" s="227"/>
      <c r="J61" s="228" t="s">
        <v>3118</v>
      </c>
      <c r="K61" s="227"/>
      <c r="L61" s="227"/>
      <c r="M61" s="227"/>
      <c r="N61" s="227"/>
      <c r="O61" s="227"/>
      <c r="P61" s="227"/>
      <c r="Q61" s="227"/>
      <c r="R61" s="227"/>
      <c r="S61" s="229"/>
      <c r="T61" s="229"/>
      <c r="U61" s="229">
        <f t="shared" si="2"/>
        <v>1</v>
      </c>
      <c r="V61" s="55"/>
      <c r="W61" s="55"/>
    </row>
    <row r="62" ht="21.0" customHeight="1">
      <c r="A62" s="120" t="s">
        <v>250</v>
      </c>
      <c r="B62" s="120" t="s">
        <v>21</v>
      </c>
      <c r="C62" s="223" t="s">
        <v>36</v>
      </c>
      <c r="D62" s="223" t="s">
        <v>919</v>
      </c>
      <c r="E62" s="224" t="s">
        <v>3119</v>
      </c>
      <c r="F62" s="224" t="s">
        <v>904</v>
      </c>
      <c r="G62" s="223"/>
      <c r="H62" s="223"/>
      <c r="I62" s="224" t="s">
        <v>904</v>
      </c>
      <c r="J62" s="224" t="s">
        <v>904</v>
      </c>
      <c r="K62" s="223"/>
      <c r="L62" s="223"/>
      <c r="M62" s="223"/>
      <c r="N62" s="223"/>
      <c r="O62" s="223"/>
      <c r="P62" s="223"/>
      <c r="Q62" s="223"/>
      <c r="R62" s="223"/>
      <c r="S62" s="225"/>
      <c r="T62" s="225"/>
      <c r="U62" s="225">
        <f t="shared" si="2"/>
        <v>3</v>
      </c>
      <c r="V62" s="55"/>
      <c r="W62" s="55"/>
    </row>
    <row r="63" ht="21.0" customHeight="1">
      <c r="A63" s="226" t="s">
        <v>251</v>
      </c>
      <c r="B63" s="226" t="s">
        <v>21</v>
      </c>
      <c r="C63" s="227" t="s">
        <v>36</v>
      </c>
      <c r="D63" s="227" t="s">
        <v>901</v>
      </c>
      <c r="E63" s="243" t="s">
        <v>3120</v>
      </c>
      <c r="F63" s="227"/>
      <c r="G63" s="227"/>
      <c r="H63" s="227"/>
      <c r="I63" s="227"/>
      <c r="J63" s="228" t="s">
        <v>904</v>
      </c>
      <c r="K63" s="227"/>
      <c r="L63" s="228" t="s">
        <v>904</v>
      </c>
      <c r="M63" s="227"/>
      <c r="N63" s="227"/>
      <c r="O63" s="227"/>
      <c r="P63" s="227"/>
      <c r="Q63" s="227"/>
      <c r="R63" s="227"/>
      <c r="S63" s="229"/>
      <c r="T63" s="229"/>
      <c r="U63" s="229">
        <f t="shared" si="2"/>
        <v>2</v>
      </c>
      <c r="V63" s="55"/>
      <c r="W63" s="55"/>
    </row>
    <row r="64" ht="21.0" customHeight="1">
      <c r="A64" s="120" t="s">
        <v>255</v>
      </c>
      <c r="B64" s="120" t="s">
        <v>21</v>
      </c>
      <c r="C64" s="223" t="s">
        <v>36</v>
      </c>
      <c r="D64" s="224" t="s">
        <v>926</v>
      </c>
      <c r="E64" s="224" t="s">
        <v>3121</v>
      </c>
      <c r="F64" s="223"/>
      <c r="G64" s="223"/>
      <c r="H64" s="223"/>
      <c r="I64" s="224" t="s">
        <v>904</v>
      </c>
      <c r="J64" s="224" t="s">
        <v>904</v>
      </c>
      <c r="K64" s="223"/>
      <c r="L64" s="223"/>
      <c r="M64" s="223"/>
      <c r="N64" s="223"/>
      <c r="O64" s="223"/>
      <c r="P64" s="223"/>
      <c r="Q64" s="224" t="s">
        <v>904</v>
      </c>
      <c r="R64" s="223"/>
      <c r="S64" s="225"/>
      <c r="T64" s="225"/>
      <c r="U64" s="225">
        <f t="shared" si="2"/>
        <v>3</v>
      </c>
      <c r="V64" s="55"/>
      <c r="W64" s="55"/>
    </row>
    <row r="65" ht="21.0" customHeight="1">
      <c r="A65" s="226" t="s">
        <v>262</v>
      </c>
      <c r="B65" s="226" t="s">
        <v>21</v>
      </c>
      <c r="C65" s="227" t="s">
        <v>36</v>
      </c>
      <c r="D65" s="228" t="s">
        <v>926</v>
      </c>
      <c r="E65" s="228" t="s">
        <v>3122</v>
      </c>
      <c r="F65" s="227"/>
      <c r="G65" s="228" t="s">
        <v>904</v>
      </c>
      <c r="H65" s="228" t="s">
        <v>3066</v>
      </c>
      <c r="I65" s="228" t="s">
        <v>904</v>
      </c>
      <c r="J65" s="228" t="s">
        <v>904</v>
      </c>
      <c r="K65" s="227"/>
      <c r="L65" s="227"/>
      <c r="M65" s="227"/>
      <c r="N65" s="227"/>
      <c r="O65" s="227"/>
      <c r="P65" s="227"/>
      <c r="Q65" s="228" t="s">
        <v>904</v>
      </c>
      <c r="R65" s="227"/>
      <c r="S65" s="229"/>
      <c r="T65" s="229"/>
      <c r="U65" s="229">
        <f t="shared" si="2"/>
        <v>5</v>
      </c>
      <c r="V65" s="55"/>
      <c r="W65" s="55"/>
    </row>
    <row r="66" ht="21.0" customHeight="1">
      <c r="A66" s="120" t="s">
        <v>273</v>
      </c>
      <c r="B66" s="120" t="s">
        <v>26</v>
      </c>
      <c r="C66" s="223" t="s">
        <v>36</v>
      </c>
      <c r="D66" s="223" t="s">
        <v>919</v>
      </c>
      <c r="E66" s="224" t="s">
        <v>3123</v>
      </c>
      <c r="F66" s="223"/>
      <c r="G66" s="223"/>
      <c r="H66" s="223"/>
      <c r="I66" s="224" t="s">
        <v>904</v>
      </c>
      <c r="J66" s="224" t="s">
        <v>904</v>
      </c>
      <c r="K66" s="224" t="s">
        <v>3124</v>
      </c>
      <c r="L66" s="223"/>
      <c r="M66" s="223"/>
      <c r="N66" s="223"/>
      <c r="O66" s="223"/>
      <c r="P66" s="223"/>
      <c r="Q66" s="223"/>
      <c r="R66" s="223"/>
      <c r="S66" s="225"/>
      <c r="T66" s="225"/>
      <c r="U66" s="225">
        <f t="shared" si="2"/>
        <v>3</v>
      </c>
      <c r="V66" s="55"/>
      <c r="W66" s="55"/>
    </row>
    <row r="67" ht="21.0" customHeight="1">
      <c r="A67" s="226" t="s">
        <v>274</v>
      </c>
      <c r="B67" s="226" t="s">
        <v>21</v>
      </c>
      <c r="C67" s="227" t="s">
        <v>36</v>
      </c>
      <c r="D67" s="227" t="s">
        <v>919</v>
      </c>
      <c r="E67" s="228" t="s">
        <v>3125</v>
      </c>
      <c r="F67" s="227"/>
      <c r="G67" s="227"/>
      <c r="H67" s="227"/>
      <c r="I67" s="228" t="s">
        <v>904</v>
      </c>
      <c r="J67" s="228" t="s">
        <v>904</v>
      </c>
      <c r="K67" s="227"/>
      <c r="L67" s="227"/>
      <c r="M67" s="227"/>
      <c r="N67" s="227"/>
      <c r="O67" s="227"/>
      <c r="P67" s="227"/>
      <c r="Q67" s="227"/>
      <c r="R67" s="227"/>
      <c r="S67" s="229"/>
      <c r="T67" s="229"/>
      <c r="U67" s="229">
        <f t="shared" si="2"/>
        <v>2</v>
      </c>
      <c r="V67" s="55"/>
      <c r="W67" s="55"/>
    </row>
    <row r="68" ht="21.0" customHeight="1">
      <c r="A68" s="120" t="s">
        <v>276</v>
      </c>
      <c r="B68" s="120" t="s">
        <v>152</v>
      </c>
      <c r="C68" s="223" t="s">
        <v>36</v>
      </c>
      <c r="D68" s="223" t="s">
        <v>901</v>
      </c>
      <c r="E68" s="223" t="s">
        <v>3126</v>
      </c>
      <c r="F68" s="224" t="s">
        <v>904</v>
      </c>
      <c r="G68" s="223"/>
      <c r="H68" s="223"/>
      <c r="I68" s="223"/>
      <c r="J68" s="223"/>
      <c r="K68" s="223"/>
      <c r="L68" s="223"/>
      <c r="M68" s="223"/>
      <c r="N68" s="223"/>
      <c r="O68" s="223"/>
      <c r="P68" s="223"/>
      <c r="Q68" s="223"/>
      <c r="R68" s="223"/>
      <c r="S68" s="225"/>
      <c r="T68" s="225"/>
      <c r="U68" s="225">
        <f t="shared" si="2"/>
        <v>1</v>
      </c>
      <c r="V68" s="55"/>
      <c r="W68" s="55"/>
    </row>
    <row r="69" ht="21.0" customHeight="1">
      <c r="A69" s="226" t="s">
        <v>278</v>
      </c>
      <c r="B69" s="226" t="s">
        <v>21</v>
      </c>
      <c r="C69" s="227" t="s">
        <v>36</v>
      </c>
      <c r="D69" s="227" t="s">
        <v>919</v>
      </c>
      <c r="E69" s="244" t="s">
        <v>3127</v>
      </c>
      <c r="F69" s="227"/>
      <c r="G69" s="227"/>
      <c r="H69" s="227"/>
      <c r="I69" s="228" t="s">
        <v>904</v>
      </c>
      <c r="J69" s="228" t="s">
        <v>904</v>
      </c>
      <c r="K69" s="227"/>
      <c r="L69" s="227"/>
      <c r="M69" s="227"/>
      <c r="N69" s="227"/>
      <c r="O69" s="227"/>
      <c r="P69" s="227"/>
      <c r="Q69" s="227"/>
      <c r="R69" s="227"/>
      <c r="S69" s="229"/>
      <c r="T69" s="229"/>
      <c r="U69" s="229">
        <f t="shared" si="2"/>
        <v>2</v>
      </c>
      <c r="V69" s="55"/>
      <c r="W69" s="55"/>
    </row>
    <row r="70" ht="21.0" customHeight="1">
      <c r="A70" s="120" t="s">
        <v>281</v>
      </c>
      <c r="B70" s="120" t="s">
        <v>21</v>
      </c>
      <c r="C70" s="223" t="s">
        <v>36</v>
      </c>
      <c r="D70" s="224" t="s">
        <v>914</v>
      </c>
      <c r="E70" s="224" t="s">
        <v>3128</v>
      </c>
      <c r="F70" s="223"/>
      <c r="G70" s="223"/>
      <c r="H70" s="223"/>
      <c r="I70" s="223"/>
      <c r="J70" s="224" t="s">
        <v>904</v>
      </c>
      <c r="K70" s="223"/>
      <c r="L70" s="223"/>
      <c r="M70" s="223"/>
      <c r="N70" s="223"/>
      <c r="O70" s="223"/>
      <c r="P70" s="223"/>
      <c r="Q70" s="224" t="s">
        <v>904</v>
      </c>
      <c r="R70" s="225"/>
      <c r="S70" s="225"/>
      <c r="T70" s="225"/>
      <c r="U70" s="225">
        <f t="shared" si="2"/>
        <v>2</v>
      </c>
      <c r="V70" s="55"/>
      <c r="W70" s="55"/>
    </row>
    <row r="71" ht="21.0" customHeight="1">
      <c r="A71" s="226" t="s">
        <v>285</v>
      </c>
      <c r="B71" s="226" t="s">
        <v>21</v>
      </c>
      <c r="C71" s="227" t="s">
        <v>36</v>
      </c>
      <c r="D71" s="228" t="s">
        <v>914</v>
      </c>
      <c r="E71" s="228" t="s">
        <v>3129</v>
      </c>
      <c r="F71" s="227"/>
      <c r="G71" s="228" t="s">
        <v>904</v>
      </c>
      <c r="H71" s="227"/>
      <c r="I71" s="227"/>
      <c r="J71" s="227"/>
      <c r="K71" s="228" t="s">
        <v>3130</v>
      </c>
      <c r="L71" s="227"/>
      <c r="M71" s="227"/>
      <c r="N71" s="227"/>
      <c r="O71" s="227"/>
      <c r="P71" s="227"/>
      <c r="Q71" s="228" t="s">
        <v>904</v>
      </c>
      <c r="R71" s="229"/>
      <c r="S71" s="229"/>
      <c r="T71" s="229"/>
      <c r="U71" s="229">
        <f t="shared" si="2"/>
        <v>3</v>
      </c>
      <c r="V71" s="55"/>
      <c r="W71" s="55"/>
    </row>
    <row r="72" ht="21.0" customHeight="1">
      <c r="A72" s="120" t="s">
        <v>294</v>
      </c>
      <c r="B72" s="120" t="s">
        <v>26</v>
      </c>
      <c r="C72" s="223" t="s">
        <v>36</v>
      </c>
      <c r="D72" s="223" t="s">
        <v>919</v>
      </c>
      <c r="E72" s="224" t="s">
        <v>3131</v>
      </c>
      <c r="F72" s="223"/>
      <c r="G72" s="223"/>
      <c r="H72" s="223"/>
      <c r="I72" s="224" t="s">
        <v>904</v>
      </c>
      <c r="J72" s="224" t="s">
        <v>904</v>
      </c>
      <c r="K72" s="223"/>
      <c r="L72" s="223"/>
      <c r="M72" s="223"/>
      <c r="N72" s="223"/>
      <c r="O72" s="223"/>
      <c r="P72" s="223"/>
      <c r="Q72" s="223"/>
      <c r="R72" s="223"/>
      <c r="S72" s="225"/>
      <c r="T72" s="225"/>
      <c r="U72" s="225">
        <f t="shared" si="2"/>
        <v>2</v>
      </c>
      <c r="V72" s="55"/>
      <c r="W72" s="55"/>
    </row>
    <row r="73" ht="21.0" customHeight="1">
      <c r="A73" s="226" t="s">
        <v>297</v>
      </c>
      <c r="B73" s="226" t="s">
        <v>26</v>
      </c>
      <c r="C73" s="227" t="s">
        <v>36</v>
      </c>
      <c r="D73" s="227" t="s">
        <v>919</v>
      </c>
      <c r="E73" s="228" t="s">
        <v>3132</v>
      </c>
      <c r="F73" s="227"/>
      <c r="G73" s="227"/>
      <c r="H73" s="227"/>
      <c r="I73" s="228" t="s">
        <v>904</v>
      </c>
      <c r="J73" s="228" t="s">
        <v>904</v>
      </c>
      <c r="K73" s="227"/>
      <c r="L73" s="227"/>
      <c r="M73" s="227"/>
      <c r="N73" s="227"/>
      <c r="O73" s="227"/>
      <c r="P73" s="227"/>
      <c r="Q73" s="228"/>
      <c r="R73" s="229"/>
      <c r="S73" s="229"/>
      <c r="T73" s="229"/>
      <c r="U73" s="229">
        <f t="shared" si="2"/>
        <v>2</v>
      </c>
      <c r="V73" s="55"/>
      <c r="W73" s="55"/>
    </row>
    <row r="74" ht="21.0" customHeight="1">
      <c r="A74" s="120" t="s">
        <v>304</v>
      </c>
      <c r="B74" s="120" t="s">
        <v>26</v>
      </c>
      <c r="C74" s="223" t="s">
        <v>36</v>
      </c>
      <c r="D74" s="224" t="s">
        <v>914</v>
      </c>
      <c r="E74" s="224" t="s">
        <v>3133</v>
      </c>
      <c r="F74" s="223"/>
      <c r="G74" s="223"/>
      <c r="H74" s="223"/>
      <c r="I74" s="223"/>
      <c r="J74" s="224" t="s">
        <v>904</v>
      </c>
      <c r="K74" s="223"/>
      <c r="L74" s="223"/>
      <c r="M74" s="223"/>
      <c r="N74" s="223"/>
      <c r="O74" s="223"/>
      <c r="P74" s="223"/>
      <c r="Q74" s="224" t="s">
        <v>904</v>
      </c>
      <c r="R74" s="225"/>
      <c r="S74" s="225"/>
      <c r="T74" s="225"/>
      <c r="U74" s="225">
        <f t="shared" si="2"/>
        <v>2</v>
      </c>
      <c r="V74" s="55"/>
      <c r="W74" s="55"/>
    </row>
    <row r="75" ht="21.0" customHeight="1">
      <c r="A75" s="226" t="s">
        <v>305</v>
      </c>
      <c r="B75" s="226" t="s">
        <v>26</v>
      </c>
      <c r="C75" s="227" t="s">
        <v>36</v>
      </c>
      <c r="D75" s="227" t="s">
        <v>919</v>
      </c>
      <c r="E75" s="228" t="s">
        <v>3134</v>
      </c>
      <c r="F75" s="227"/>
      <c r="G75" s="228" t="s">
        <v>904</v>
      </c>
      <c r="H75" s="227"/>
      <c r="I75" s="228" t="s">
        <v>904</v>
      </c>
      <c r="J75" s="228" t="s">
        <v>904</v>
      </c>
      <c r="K75" s="227"/>
      <c r="L75" s="227"/>
      <c r="M75" s="227"/>
      <c r="N75" s="227"/>
      <c r="O75" s="227"/>
      <c r="P75" s="227"/>
      <c r="Q75" s="228"/>
      <c r="R75" s="227"/>
      <c r="S75" s="229"/>
      <c r="T75" s="229"/>
      <c r="U75" s="229">
        <f t="shared" si="2"/>
        <v>3</v>
      </c>
      <c r="V75" s="55"/>
      <c r="W75" s="55"/>
    </row>
    <row r="76" ht="21.0" customHeight="1">
      <c r="A76" s="120" t="s">
        <v>313</v>
      </c>
      <c r="B76" s="120" t="s">
        <v>26</v>
      </c>
      <c r="C76" s="223" t="s">
        <v>36</v>
      </c>
      <c r="D76" s="224" t="s">
        <v>914</v>
      </c>
      <c r="E76" s="224" t="s">
        <v>3135</v>
      </c>
      <c r="F76" s="223"/>
      <c r="G76" s="223"/>
      <c r="H76" s="223"/>
      <c r="I76" s="223"/>
      <c r="J76" s="224" t="s">
        <v>904</v>
      </c>
      <c r="K76" s="223"/>
      <c r="L76" s="223"/>
      <c r="M76" s="223"/>
      <c r="N76" s="223"/>
      <c r="O76" s="223"/>
      <c r="P76" s="223"/>
      <c r="Q76" s="224" t="s">
        <v>904</v>
      </c>
      <c r="R76" s="225"/>
      <c r="S76" s="225"/>
      <c r="T76" s="225"/>
      <c r="U76" s="225">
        <f t="shared" si="2"/>
        <v>2</v>
      </c>
      <c r="V76" s="55"/>
      <c r="W76" s="55"/>
    </row>
    <row r="77" ht="21.0" customHeight="1">
      <c r="A77" s="226" t="s">
        <v>319</v>
      </c>
      <c r="B77" s="226" t="s">
        <v>21</v>
      </c>
      <c r="C77" s="227" t="s">
        <v>36</v>
      </c>
      <c r="D77" s="228" t="s">
        <v>914</v>
      </c>
      <c r="E77" s="228" t="s">
        <v>3136</v>
      </c>
      <c r="F77" s="227"/>
      <c r="G77" s="227"/>
      <c r="H77" s="227"/>
      <c r="I77" s="228"/>
      <c r="J77" s="228" t="s">
        <v>904</v>
      </c>
      <c r="K77" s="227"/>
      <c r="L77" s="227"/>
      <c r="M77" s="227"/>
      <c r="N77" s="227"/>
      <c r="O77" s="227"/>
      <c r="P77" s="227"/>
      <c r="Q77" s="228" t="s">
        <v>904</v>
      </c>
      <c r="R77" s="229"/>
      <c r="S77" s="229"/>
      <c r="T77" s="229"/>
      <c r="U77" s="229">
        <f t="shared" si="2"/>
        <v>2</v>
      </c>
      <c r="V77" s="55"/>
      <c r="W77" s="55"/>
    </row>
    <row r="78" ht="21.0" customHeight="1">
      <c r="A78" s="120" t="s">
        <v>320</v>
      </c>
      <c r="B78" s="120" t="s">
        <v>26</v>
      </c>
      <c r="C78" s="223" t="s">
        <v>36</v>
      </c>
      <c r="D78" s="223" t="s">
        <v>919</v>
      </c>
      <c r="E78" s="233" t="s">
        <v>3137</v>
      </c>
      <c r="F78" s="232"/>
      <c r="G78" s="232"/>
      <c r="H78" s="232"/>
      <c r="I78" s="245" t="s">
        <v>3138</v>
      </c>
      <c r="J78" s="233" t="s">
        <v>904</v>
      </c>
      <c r="K78" s="232"/>
      <c r="L78" s="232"/>
      <c r="M78" s="232"/>
      <c r="N78" s="232"/>
      <c r="O78" s="232"/>
      <c r="P78" s="232"/>
      <c r="Q78" s="232"/>
      <c r="R78" s="232"/>
      <c r="S78" s="225"/>
      <c r="T78" s="225"/>
      <c r="U78" s="225">
        <f t="shared" si="2"/>
        <v>2</v>
      </c>
      <c r="V78" s="55"/>
      <c r="W78" s="55"/>
    </row>
    <row r="79" ht="21.0" customHeight="1">
      <c r="A79" s="226" t="s">
        <v>333</v>
      </c>
      <c r="B79" s="226" t="s">
        <v>21</v>
      </c>
      <c r="C79" s="227" t="s">
        <v>36</v>
      </c>
      <c r="D79" s="228" t="s">
        <v>914</v>
      </c>
      <c r="E79" s="228" t="s">
        <v>3139</v>
      </c>
      <c r="F79" s="227"/>
      <c r="G79" s="227"/>
      <c r="H79" s="227"/>
      <c r="I79" s="227"/>
      <c r="J79" s="228" t="s">
        <v>904</v>
      </c>
      <c r="K79" s="227"/>
      <c r="L79" s="227"/>
      <c r="M79" s="227"/>
      <c r="N79" s="227"/>
      <c r="O79" s="227"/>
      <c r="P79" s="227"/>
      <c r="Q79" s="228" t="s">
        <v>904</v>
      </c>
      <c r="R79" s="229"/>
      <c r="S79" s="229"/>
      <c r="T79" s="229"/>
      <c r="U79" s="229">
        <f t="shared" si="2"/>
        <v>2</v>
      </c>
      <c r="V79" s="55"/>
      <c r="W79" s="55"/>
    </row>
    <row r="80" ht="21.0" customHeight="1">
      <c r="A80" s="120" t="s">
        <v>334</v>
      </c>
      <c r="B80" s="120" t="s">
        <v>21</v>
      </c>
      <c r="C80" s="223" t="s">
        <v>36</v>
      </c>
      <c r="D80" s="223" t="s">
        <v>919</v>
      </c>
      <c r="E80" s="224" t="s">
        <v>3140</v>
      </c>
      <c r="F80" s="223"/>
      <c r="G80" s="224" t="s">
        <v>904</v>
      </c>
      <c r="H80" s="223"/>
      <c r="I80" s="224" t="s">
        <v>904</v>
      </c>
      <c r="J80" s="224" t="s">
        <v>904</v>
      </c>
      <c r="K80" s="223"/>
      <c r="L80" s="223"/>
      <c r="M80" s="223"/>
      <c r="N80" s="223"/>
      <c r="O80" s="223"/>
      <c r="P80" s="223"/>
      <c r="Q80" s="223"/>
      <c r="R80" s="223"/>
      <c r="S80" s="225"/>
      <c r="T80" s="225"/>
      <c r="U80" s="225">
        <f t="shared" si="2"/>
        <v>3</v>
      </c>
      <c r="V80" s="55"/>
      <c r="W80" s="55"/>
    </row>
    <row r="81" ht="21.0" customHeight="1">
      <c r="A81" s="226" t="s">
        <v>340</v>
      </c>
      <c r="B81" s="226" t="s">
        <v>21</v>
      </c>
      <c r="C81" s="227" t="s">
        <v>36</v>
      </c>
      <c r="D81" s="227" t="s">
        <v>919</v>
      </c>
      <c r="E81" s="227" t="s">
        <v>3141</v>
      </c>
      <c r="F81" s="227"/>
      <c r="G81" s="228" t="s">
        <v>904</v>
      </c>
      <c r="H81" s="227"/>
      <c r="I81" s="228" t="s">
        <v>904</v>
      </c>
      <c r="J81" s="227"/>
      <c r="K81" s="227"/>
      <c r="L81" s="227"/>
      <c r="M81" s="227"/>
      <c r="N81" s="227"/>
      <c r="O81" s="227"/>
      <c r="P81" s="227"/>
      <c r="Q81" s="228"/>
      <c r="R81" s="229"/>
      <c r="S81" s="229"/>
      <c r="T81" s="229"/>
      <c r="U81" s="229">
        <f t="shared" si="2"/>
        <v>2</v>
      </c>
      <c r="V81" s="55"/>
      <c r="W81" s="55"/>
    </row>
    <row r="82" ht="21.0" customHeight="1">
      <c r="A82" s="120" t="s">
        <v>345</v>
      </c>
      <c r="B82" s="120" t="s">
        <v>21</v>
      </c>
      <c r="C82" s="223" t="s">
        <v>36</v>
      </c>
      <c r="D82" s="223" t="s">
        <v>901</v>
      </c>
      <c r="E82" s="246" t="s">
        <v>3142</v>
      </c>
      <c r="F82" s="247"/>
      <c r="G82" s="247"/>
      <c r="H82" s="247"/>
      <c r="I82" s="246"/>
      <c r="J82" s="246" t="s">
        <v>904</v>
      </c>
      <c r="K82" s="247"/>
      <c r="L82" s="247"/>
      <c r="M82" s="247"/>
      <c r="N82" s="247"/>
      <c r="O82" s="247"/>
      <c r="P82" s="247"/>
      <c r="Q82" s="247"/>
      <c r="R82" s="247"/>
      <c r="S82" s="225"/>
      <c r="T82" s="225"/>
      <c r="U82" s="225">
        <f t="shared" si="2"/>
        <v>1</v>
      </c>
      <c r="V82" s="55"/>
      <c r="W82" s="55"/>
    </row>
    <row r="83" ht="21.0" customHeight="1">
      <c r="A83" s="226" t="s">
        <v>346</v>
      </c>
      <c r="B83" s="226" t="s">
        <v>26</v>
      </c>
      <c r="C83" s="227" t="s">
        <v>36</v>
      </c>
      <c r="D83" s="227" t="s">
        <v>919</v>
      </c>
      <c r="E83" s="228" t="s">
        <v>3143</v>
      </c>
      <c r="F83" s="227"/>
      <c r="G83" s="228" t="s">
        <v>904</v>
      </c>
      <c r="H83" s="227"/>
      <c r="I83" s="228" t="s">
        <v>904</v>
      </c>
      <c r="J83" s="227"/>
      <c r="K83" s="227"/>
      <c r="L83" s="227"/>
      <c r="M83" s="227"/>
      <c r="N83" s="227"/>
      <c r="O83" s="227"/>
      <c r="P83" s="227"/>
      <c r="Q83" s="227"/>
      <c r="R83" s="227"/>
      <c r="S83" s="229"/>
      <c r="T83" s="229"/>
      <c r="U83" s="229">
        <f t="shared" si="2"/>
        <v>2</v>
      </c>
      <c r="V83" s="55"/>
      <c r="W83" s="55"/>
    </row>
    <row r="84" ht="21.0" customHeight="1">
      <c r="A84" s="120" t="s">
        <v>347</v>
      </c>
      <c r="B84" s="120" t="s">
        <v>26</v>
      </c>
      <c r="C84" s="223" t="s">
        <v>36</v>
      </c>
      <c r="D84" s="223" t="s">
        <v>901</v>
      </c>
      <c r="E84" s="224" t="s">
        <v>3144</v>
      </c>
      <c r="F84" s="223"/>
      <c r="G84" s="224" t="s">
        <v>904</v>
      </c>
      <c r="H84" s="223"/>
      <c r="I84" s="223"/>
      <c r="J84" s="224" t="s">
        <v>904</v>
      </c>
      <c r="K84" s="224" t="s">
        <v>3145</v>
      </c>
      <c r="L84" s="223"/>
      <c r="M84" s="223"/>
      <c r="N84" s="223"/>
      <c r="O84" s="223"/>
      <c r="P84" s="223"/>
      <c r="Q84" s="223"/>
      <c r="R84" s="223"/>
      <c r="S84" s="225"/>
      <c r="T84" s="225"/>
      <c r="U84" s="225">
        <f t="shared" si="2"/>
        <v>3</v>
      </c>
      <c r="V84" s="55"/>
      <c r="W84" s="55"/>
    </row>
    <row r="85" ht="21.0" customHeight="1">
      <c r="A85" s="226" t="s">
        <v>349</v>
      </c>
      <c r="B85" s="226" t="s">
        <v>26</v>
      </c>
      <c r="C85" s="227" t="s">
        <v>36</v>
      </c>
      <c r="D85" s="227" t="s">
        <v>919</v>
      </c>
      <c r="E85" s="228" t="s">
        <v>3146</v>
      </c>
      <c r="F85" s="227"/>
      <c r="G85" s="227"/>
      <c r="H85" s="227"/>
      <c r="I85" s="228" t="s">
        <v>904</v>
      </c>
      <c r="J85" s="228" t="s">
        <v>904</v>
      </c>
      <c r="K85" s="227"/>
      <c r="L85" s="227"/>
      <c r="M85" s="227"/>
      <c r="N85" s="227"/>
      <c r="O85" s="227"/>
      <c r="P85" s="227"/>
      <c r="Q85" s="228"/>
      <c r="R85" s="229"/>
      <c r="S85" s="229"/>
      <c r="T85" s="229"/>
      <c r="U85" s="229">
        <f t="shared" si="2"/>
        <v>2</v>
      </c>
      <c r="V85" s="55"/>
      <c r="W85" s="55"/>
    </row>
    <row r="86" ht="21.0" customHeight="1">
      <c r="A86" s="120" t="s">
        <v>351</v>
      </c>
      <c r="B86" s="120" t="s">
        <v>26</v>
      </c>
      <c r="C86" s="223" t="s">
        <v>36</v>
      </c>
      <c r="D86" s="224" t="s">
        <v>914</v>
      </c>
      <c r="E86" s="223" t="s">
        <v>3147</v>
      </c>
      <c r="F86" s="223"/>
      <c r="G86" s="224" t="s">
        <v>904</v>
      </c>
      <c r="H86" s="223"/>
      <c r="I86" s="223"/>
      <c r="J86" s="224" t="s">
        <v>904</v>
      </c>
      <c r="K86" s="223"/>
      <c r="L86" s="223"/>
      <c r="M86" s="224" t="s">
        <v>904</v>
      </c>
      <c r="N86" s="223"/>
      <c r="O86" s="223"/>
      <c r="P86" s="223"/>
      <c r="Q86" s="224" t="s">
        <v>904</v>
      </c>
      <c r="R86" s="223"/>
      <c r="S86" s="225"/>
      <c r="T86" s="225"/>
      <c r="U86" s="225">
        <f t="shared" si="2"/>
        <v>4</v>
      </c>
      <c r="V86" s="55"/>
      <c r="W86" s="55"/>
    </row>
    <row r="87" ht="21.0" customHeight="1">
      <c r="A87" s="226" t="s">
        <v>354</v>
      </c>
      <c r="B87" s="226" t="s">
        <v>26</v>
      </c>
      <c r="C87" s="227" t="s">
        <v>36</v>
      </c>
      <c r="D87" s="227" t="s">
        <v>901</v>
      </c>
      <c r="E87" s="228" t="s">
        <v>3148</v>
      </c>
      <c r="F87" s="227"/>
      <c r="G87" s="227"/>
      <c r="H87" s="227"/>
      <c r="I87" s="227"/>
      <c r="J87" s="228" t="s">
        <v>904</v>
      </c>
      <c r="K87" s="227"/>
      <c r="L87" s="227"/>
      <c r="M87" s="227"/>
      <c r="N87" s="227"/>
      <c r="O87" s="227"/>
      <c r="P87" s="227"/>
      <c r="Q87" s="227"/>
      <c r="R87" s="227"/>
      <c r="S87" s="229"/>
      <c r="T87" s="229"/>
      <c r="U87" s="229">
        <f t="shared" si="2"/>
        <v>1</v>
      </c>
      <c r="V87" s="55"/>
      <c r="W87" s="55"/>
    </row>
    <row r="88" ht="21.0" customHeight="1">
      <c r="A88" s="120" t="s">
        <v>357</v>
      </c>
      <c r="B88" s="120" t="s">
        <v>26</v>
      </c>
      <c r="C88" s="223" t="s">
        <v>36</v>
      </c>
      <c r="D88" s="223" t="s">
        <v>919</v>
      </c>
      <c r="E88" s="224" t="s">
        <v>3149</v>
      </c>
      <c r="F88" s="223"/>
      <c r="G88" s="223"/>
      <c r="H88" s="223"/>
      <c r="I88" s="224" t="s">
        <v>904</v>
      </c>
      <c r="J88" s="224" t="s">
        <v>904</v>
      </c>
      <c r="K88" s="223"/>
      <c r="L88" s="223"/>
      <c r="M88" s="223"/>
      <c r="N88" s="223"/>
      <c r="O88" s="223"/>
      <c r="P88" s="223"/>
      <c r="Q88" s="223"/>
      <c r="R88" s="223"/>
      <c r="S88" s="225"/>
      <c r="T88" s="225"/>
      <c r="U88" s="225">
        <f t="shared" si="2"/>
        <v>2</v>
      </c>
      <c r="V88" s="55"/>
      <c r="W88" s="55"/>
    </row>
    <row r="89" ht="21.0" customHeight="1">
      <c r="A89" s="226" t="s">
        <v>364</v>
      </c>
      <c r="B89" s="226" t="s">
        <v>21</v>
      </c>
      <c r="C89" s="227" t="s">
        <v>36</v>
      </c>
      <c r="D89" s="227" t="s">
        <v>901</v>
      </c>
      <c r="E89" s="228" t="s">
        <v>3150</v>
      </c>
      <c r="F89" s="227"/>
      <c r="G89" s="227"/>
      <c r="H89" s="227"/>
      <c r="I89" s="227"/>
      <c r="J89" s="228" t="s">
        <v>904</v>
      </c>
      <c r="K89" s="227"/>
      <c r="L89" s="227"/>
      <c r="M89" s="227"/>
      <c r="N89" s="227"/>
      <c r="O89" s="227"/>
      <c r="P89" s="227"/>
      <c r="Q89" s="227"/>
      <c r="R89" s="228" t="s">
        <v>904</v>
      </c>
      <c r="S89" s="229"/>
      <c r="T89" s="229"/>
      <c r="U89" s="229">
        <f t="shared" si="2"/>
        <v>2</v>
      </c>
      <c r="V89" s="55"/>
      <c r="W89" s="55"/>
    </row>
    <row r="90" ht="21.0" customHeight="1">
      <c r="A90" s="120" t="s">
        <v>368</v>
      </c>
      <c r="B90" s="120" t="s">
        <v>26</v>
      </c>
      <c r="C90" s="223" t="s">
        <v>36</v>
      </c>
      <c r="D90" s="223" t="s">
        <v>901</v>
      </c>
      <c r="E90" s="223" t="s">
        <v>3151</v>
      </c>
      <c r="F90" s="224"/>
      <c r="G90" s="224" t="s">
        <v>904</v>
      </c>
      <c r="H90" s="223"/>
      <c r="I90" s="224"/>
      <c r="J90" s="224" t="s">
        <v>904</v>
      </c>
      <c r="K90" s="224" t="s">
        <v>3152</v>
      </c>
      <c r="L90" s="223"/>
      <c r="M90" s="223"/>
      <c r="N90" s="223"/>
      <c r="O90" s="223"/>
      <c r="P90" s="223"/>
      <c r="Q90" s="223"/>
      <c r="R90" s="223"/>
      <c r="S90" s="225"/>
      <c r="T90" s="225"/>
      <c r="U90" s="225">
        <f t="shared" si="2"/>
        <v>3</v>
      </c>
      <c r="V90" s="55"/>
      <c r="W90" s="55"/>
    </row>
    <row r="91" ht="21.0" customHeight="1">
      <c r="A91" s="226" t="s">
        <v>370</v>
      </c>
      <c r="B91" s="226" t="s">
        <v>152</v>
      </c>
      <c r="C91" s="227" t="s">
        <v>36</v>
      </c>
      <c r="D91" s="227" t="s">
        <v>919</v>
      </c>
      <c r="E91" s="228" t="s">
        <v>3153</v>
      </c>
      <c r="F91" s="228" t="s">
        <v>904</v>
      </c>
      <c r="G91" s="228" t="s">
        <v>904</v>
      </c>
      <c r="H91" s="227"/>
      <c r="I91" s="228" t="s">
        <v>904</v>
      </c>
      <c r="J91" s="227"/>
      <c r="K91" s="227"/>
      <c r="L91" s="227"/>
      <c r="M91" s="227"/>
      <c r="N91" s="227"/>
      <c r="O91" s="227"/>
      <c r="P91" s="227"/>
      <c r="Q91" s="227"/>
      <c r="R91" s="227"/>
      <c r="S91" s="229"/>
      <c r="T91" s="229"/>
      <c r="U91" s="229">
        <f t="shared" si="2"/>
        <v>3</v>
      </c>
      <c r="V91" s="55"/>
      <c r="W91" s="55"/>
    </row>
    <row r="92" ht="21.0" customHeight="1">
      <c r="A92" s="120" t="s">
        <v>373</v>
      </c>
      <c r="B92" s="120" t="s">
        <v>21</v>
      </c>
      <c r="C92" s="223" t="s">
        <v>36</v>
      </c>
      <c r="D92" s="223" t="s">
        <v>901</v>
      </c>
      <c r="E92" s="224" t="s">
        <v>3154</v>
      </c>
      <c r="F92" s="223"/>
      <c r="G92" s="223"/>
      <c r="H92" s="223"/>
      <c r="I92" s="223"/>
      <c r="J92" s="224" t="s">
        <v>904</v>
      </c>
      <c r="K92" s="223"/>
      <c r="L92" s="223"/>
      <c r="M92" s="223"/>
      <c r="N92" s="223"/>
      <c r="O92" s="223"/>
      <c r="P92" s="223"/>
      <c r="Q92" s="223"/>
      <c r="R92" s="223"/>
      <c r="S92" s="225"/>
      <c r="T92" s="225"/>
      <c r="U92" s="225">
        <f t="shared" si="2"/>
        <v>1</v>
      </c>
      <c r="V92" s="55"/>
      <c r="W92" s="55"/>
    </row>
    <row r="93" ht="21.0" customHeight="1">
      <c r="A93" s="226" t="s">
        <v>375</v>
      </c>
      <c r="B93" s="226" t="s">
        <v>26</v>
      </c>
      <c r="C93" s="227" t="s">
        <v>36</v>
      </c>
      <c r="D93" s="227" t="s">
        <v>919</v>
      </c>
      <c r="E93" s="248" t="s">
        <v>3155</v>
      </c>
      <c r="F93" s="227"/>
      <c r="G93" s="228" t="s">
        <v>904</v>
      </c>
      <c r="H93" s="227"/>
      <c r="I93" s="228" t="s">
        <v>904</v>
      </c>
      <c r="J93" s="228" t="s">
        <v>904</v>
      </c>
      <c r="K93" s="227"/>
      <c r="L93" s="227"/>
      <c r="M93" s="227"/>
      <c r="N93" s="227"/>
      <c r="O93" s="227"/>
      <c r="P93" s="227"/>
      <c r="Q93" s="227"/>
      <c r="R93" s="227"/>
      <c r="S93" s="229"/>
      <c r="T93" s="229"/>
      <c r="U93" s="229">
        <f t="shared" si="2"/>
        <v>3</v>
      </c>
      <c r="V93" s="55"/>
      <c r="W93" s="55"/>
    </row>
    <row r="94" ht="21.0" customHeight="1">
      <c r="A94" s="120" t="s">
        <v>381</v>
      </c>
      <c r="B94" s="120" t="s">
        <v>26</v>
      </c>
      <c r="C94" s="240" t="s">
        <v>36</v>
      </c>
      <c r="D94" s="223" t="s">
        <v>901</v>
      </c>
      <c r="E94" s="224" t="s">
        <v>3156</v>
      </c>
      <c r="F94" s="223"/>
      <c r="G94" s="224" t="s">
        <v>904</v>
      </c>
      <c r="H94" s="223"/>
      <c r="I94" s="223"/>
      <c r="J94" s="224" t="s">
        <v>904</v>
      </c>
      <c r="K94" s="223"/>
      <c r="L94" s="223"/>
      <c r="M94" s="223"/>
      <c r="N94" s="223"/>
      <c r="O94" s="223"/>
      <c r="P94" s="223"/>
      <c r="Q94" s="224" t="s">
        <v>904</v>
      </c>
      <c r="R94" s="223"/>
      <c r="S94" s="225"/>
      <c r="T94" s="225"/>
      <c r="U94" s="225">
        <f t="shared" si="2"/>
        <v>3</v>
      </c>
      <c r="V94" s="55"/>
      <c r="W94" s="55"/>
    </row>
    <row r="95" ht="21.0" customHeight="1">
      <c r="A95" s="226" t="s">
        <v>382</v>
      </c>
      <c r="B95" s="226" t="s">
        <v>26</v>
      </c>
      <c r="C95" s="227" t="s">
        <v>36</v>
      </c>
      <c r="D95" s="227" t="s">
        <v>919</v>
      </c>
      <c r="E95" s="228" t="s">
        <v>3157</v>
      </c>
      <c r="F95" s="227"/>
      <c r="G95" s="227"/>
      <c r="H95" s="227"/>
      <c r="I95" s="228" t="s">
        <v>904</v>
      </c>
      <c r="J95" s="228" t="s">
        <v>904</v>
      </c>
      <c r="K95" s="228" t="s">
        <v>3158</v>
      </c>
      <c r="L95" s="227"/>
      <c r="M95" s="227"/>
      <c r="N95" s="227"/>
      <c r="O95" s="227"/>
      <c r="P95" s="227"/>
      <c r="Q95" s="227"/>
      <c r="R95" s="227"/>
      <c r="S95" s="229"/>
      <c r="T95" s="229"/>
      <c r="U95" s="229">
        <f t="shared" si="2"/>
        <v>3</v>
      </c>
      <c r="V95" s="55"/>
      <c r="W95" s="55"/>
    </row>
    <row r="96" ht="21.0" customHeight="1">
      <c r="A96" s="120" t="s">
        <v>384</v>
      </c>
      <c r="B96" s="120" t="s">
        <v>26</v>
      </c>
      <c r="C96" s="223" t="s">
        <v>36</v>
      </c>
      <c r="D96" s="223" t="s">
        <v>901</v>
      </c>
      <c r="E96" s="224" t="s">
        <v>3159</v>
      </c>
      <c r="F96" s="223"/>
      <c r="G96" s="224" t="s">
        <v>904</v>
      </c>
      <c r="H96" s="223"/>
      <c r="I96" s="223"/>
      <c r="J96" s="224" t="s">
        <v>904</v>
      </c>
      <c r="K96" s="223"/>
      <c r="L96" s="223"/>
      <c r="M96" s="223"/>
      <c r="N96" s="223"/>
      <c r="O96" s="223"/>
      <c r="P96" s="223"/>
      <c r="Q96" s="224"/>
      <c r="R96" s="223"/>
      <c r="S96" s="225"/>
      <c r="T96" s="225"/>
      <c r="U96" s="225">
        <f t="shared" si="2"/>
        <v>2</v>
      </c>
      <c r="V96" s="55"/>
      <c r="W96" s="55"/>
    </row>
    <row r="97" ht="21.0" customHeight="1">
      <c r="A97" s="226" t="s">
        <v>385</v>
      </c>
      <c r="B97" s="226" t="s">
        <v>26</v>
      </c>
      <c r="C97" s="227" t="s">
        <v>36</v>
      </c>
      <c r="D97" s="228" t="s">
        <v>914</v>
      </c>
      <c r="E97" s="248" t="s">
        <v>3160</v>
      </c>
      <c r="F97" s="227"/>
      <c r="G97" s="227"/>
      <c r="H97" s="227"/>
      <c r="I97" s="227"/>
      <c r="J97" s="228" t="s">
        <v>904</v>
      </c>
      <c r="K97" s="227"/>
      <c r="L97" s="227"/>
      <c r="M97" s="227"/>
      <c r="N97" s="227"/>
      <c r="O97" s="227"/>
      <c r="P97" s="227"/>
      <c r="Q97" s="228" t="s">
        <v>904</v>
      </c>
      <c r="R97" s="227"/>
      <c r="S97" s="229"/>
      <c r="T97" s="229"/>
      <c r="U97" s="229">
        <f t="shared" si="2"/>
        <v>2</v>
      </c>
      <c r="V97" s="55"/>
      <c r="W97" s="55"/>
    </row>
    <row r="98" ht="21.0" customHeight="1">
      <c r="A98" s="120" t="s">
        <v>393</v>
      </c>
      <c r="B98" s="120" t="s">
        <v>21</v>
      </c>
      <c r="C98" s="223" t="s">
        <v>36</v>
      </c>
      <c r="D98" s="224" t="s">
        <v>926</v>
      </c>
      <c r="E98" s="224" t="s">
        <v>3161</v>
      </c>
      <c r="F98" s="223"/>
      <c r="G98" s="224" t="s">
        <v>904</v>
      </c>
      <c r="H98" s="223"/>
      <c r="I98" s="224" t="s">
        <v>904</v>
      </c>
      <c r="J98" s="224" t="s">
        <v>904</v>
      </c>
      <c r="K98" s="223"/>
      <c r="L98" s="223"/>
      <c r="M98" s="223"/>
      <c r="N98" s="223"/>
      <c r="O98" s="223"/>
      <c r="P98" s="223"/>
      <c r="Q98" s="223"/>
      <c r="R98" s="223"/>
      <c r="S98" s="225"/>
      <c r="T98" s="225"/>
      <c r="U98" s="225">
        <f t="shared" si="2"/>
        <v>3</v>
      </c>
      <c r="V98" s="55"/>
      <c r="W98" s="55"/>
    </row>
    <row r="99" ht="21.0" customHeight="1">
      <c r="A99" s="226" t="s">
        <v>394</v>
      </c>
      <c r="B99" s="226" t="s">
        <v>152</v>
      </c>
      <c r="C99" s="227" t="s">
        <v>36</v>
      </c>
      <c r="D99" s="227" t="s">
        <v>901</v>
      </c>
      <c r="E99" s="249" t="s">
        <v>3162</v>
      </c>
      <c r="F99" s="249" t="s">
        <v>904</v>
      </c>
      <c r="G99" s="249" t="s">
        <v>904</v>
      </c>
      <c r="H99" s="250"/>
      <c r="I99" s="250"/>
      <c r="J99" s="250"/>
      <c r="K99" s="250"/>
      <c r="L99" s="250"/>
      <c r="M99" s="250"/>
      <c r="N99" s="250"/>
      <c r="O99" s="250"/>
      <c r="P99" s="250"/>
      <c r="Q99" s="250"/>
      <c r="R99" s="250"/>
      <c r="S99" s="229"/>
      <c r="T99" s="229"/>
      <c r="U99" s="229">
        <f t="shared" si="2"/>
        <v>2</v>
      </c>
      <c r="V99" s="55"/>
      <c r="W99" s="55"/>
    </row>
    <row r="100" ht="21.0" customHeight="1">
      <c r="A100" s="120" t="s">
        <v>396</v>
      </c>
      <c r="B100" s="120" t="s">
        <v>152</v>
      </c>
      <c r="C100" s="223" t="s">
        <v>36</v>
      </c>
      <c r="D100" s="223" t="s">
        <v>919</v>
      </c>
      <c r="E100" s="223" t="s">
        <v>3163</v>
      </c>
      <c r="F100" s="224" t="s">
        <v>904</v>
      </c>
      <c r="G100" s="223"/>
      <c r="H100" s="223"/>
      <c r="I100" s="224" t="s">
        <v>904</v>
      </c>
      <c r="J100" s="224" t="s">
        <v>904</v>
      </c>
      <c r="K100" s="223"/>
      <c r="L100" s="223"/>
      <c r="M100" s="223"/>
      <c r="N100" s="223"/>
      <c r="O100" s="223"/>
      <c r="P100" s="223"/>
      <c r="Q100" s="223"/>
      <c r="R100" s="223"/>
      <c r="S100" s="225"/>
      <c r="T100" s="225"/>
      <c r="U100" s="225">
        <f t="shared" si="2"/>
        <v>3</v>
      </c>
      <c r="V100" s="55"/>
      <c r="W100" s="55"/>
    </row>
    <row r="101" ht="21.0" customHeight="1">
      <c r="A101" s="226" t="s">
        <v>401</v>
      </c>
      <c r="B101" s="241" t="s">
        <v>27</v>
      </c>
      <c r="C101" s="227" t="s">
        <v>36</v>
      </c>
      <c r="D101" s="227" t="s">
        <v>1121</v>
      </c>
      <c r="E101" s="227" t="s">
        <v>3164</v>
      </c>
      <c r="F101" s="227"/>
      <c r="G101" s="227"/>
      <c r="H101" s="227"/>
      <c r="I101" s="227"/>
      <c r="J101" s="227"/>
      <c r="K101" s="227"/>
      <c r="L101" s="227"/>
      <c r="M101" s="227"/>
      <c r="N101" s="227"/>
      <c r="O101" s="227"/>
      <c r="P101" s="227"/>
      <c r="Q101" s="228" t="s">
        <v>904</v>
      </c>
      <c r="R101" s="227"/>
      <c r="S101" s="229"/>
      <c r="T101" s="229"/>
      <c r="U101" s="229">
        <f t="shared" si="2"/>
        <v>1</v>
      </c>
      <c r="V101" s="55"/>
      <c r="W101" s="55"/>
    </row>
    <row r="102" ht="21.0" customHeight="1">
      <c r="A102" s="120" t="s">
        <v>410</v>
      </c>
      <c r="B102" s="120" t="s">
        <v>26</v>
      </c>
      <c r="C102" s="223" t="s">
        <v>36</v>
      </c>
      <c r="D102" s="223" t="s">
        <v>901</v>
      </c>
      <c r="E102" s="224" t="s">
        <v>3165</v>
      </c>
      <c r="F102" s="223"/>
      <c r="G102" s="224" t="s">
        <v>904</v>
      </c>
      <c r="H102" s="223"/>
      <c r="I102" s="223"/>
      <c r="J102" s="224" t="s">
        <v>904</v>
      </c>
      <c r="K102" s="223"/>
      <c r="L102" s="223"/>
      <c r="M102" s="223"/>
      <c r="N102" s="223"/>
      <c r="O102" s="223"/>
      <c r="P102" s="223"/>
      <c r="Q102" s="223"/>
      <c r="R102" s="223"/>
      <c r="S102" s="225"/>
      <c r="T102" s="225"/>
      <c r="U102" s="225">
        <f t="shared" si="2"/>
        <v>2</v>
      </c>
      <c r="V102" s="55"/>
      <c r="W102" s="55"/>
    </row>
    <row r="103" ht="21.0" customHeight="1">
      <c r="A103" s="226" t="s">
        <v>411</v>
      </c>
      <c r="B103" s="226" t="s">
        <v>26</v>
      </c>
      <c r="C103" s="227" t="s">
        <v>36</v>
      </c>
      <c r="D103" s="227" t="s">
        <v>901</v>
      </c>
      <c r="E103" s="228" t="s">
        <v>3166</v>
      </c>
      <c r="F103" s="227"/>
      <c r="G103" s="228" t="s">
        <v>904</v>
      </c>
      <c r="H103" s="227"/>
      <c r="I103" s="227"/>
      <c r="J103" s="228" t="s">
        <v>904</v>
      </c>
      <c r="K103" s="227"/>
      <c r="L103" s="227"/>
      <c r="M103" s="227"/>
      <c r="N103" s="227"/>
      <c r="O103" s="227"/>
      <c r="P103" s="227"/>
      <c r="Q103" s="227"/>
      <c r="R103" s="227"/>
      <c r="S103" s="229"/>
      <c r="T103" s="229"/>
      <c r="U103" s="229">
        <f t="shared" si="2"/>
        <v>2</v>
      </c>
      <c r="V103" s="55"/>
      <c r="W103" s="55"/>
    </row>
    <row r="104" ht="21.0" customHeight="1">
      <c r="A104" s="120" t="s">
        <v>413</v>
      </c>
      <c r="B104" s="120" t="s">
        <v>26</v>
      </c>
      <c r="C104" s="223" t="s">
        <v>36</v>
      </c>
      <c r="D104" s="223" t="s">
        <v>919</v>
      </c>
      <c r="E104" s="223" t="s">
        <v>3167</v>
      </c>
      <c r="F104" s="223"/>
      <c r="G104" s="223"/>
      <c r="H104" s="223"/>
      <c r="I104" s="224" t="s">
        <v>904</v>
      </c>
      <c r="J104" s="224" t="s">
        <v>904</v>
      </c>
      <c r="K104" s="223"/>
      <c r="L104" s="223"/>
      <c r="M104" s="223"/>
      <c r="N104" s="223"/>
      <c r="O104" s="223"/>
      <c r="P104" s="223"/>
      <c r="Q104" s="224"/>
      <c r="R104" s="223"/>
      <c r="S104" s="225"/>
      <c r="T104" s="225"/>
      <c r="U104" s="225">
        <f t="shared" si="2"/>
        <v>2</v>
      </c>
      <c r="V104" s="55"/>
      <c r="W104" s="55"/>
    </row>
    <row r="105" ht="21.0" customHeight="1">
      <c r="A105" s="226" t="s">
        <v>417</v>
      </c>
      <c r="B105" s="226" t="s">
        <v>27</v>
      </c>
      <c r="C105" s="227" t="s">
        <v>36</v>
      </c>
      <c r="D105" s="227" t="s">
        <v>901</v>
      </c>
      <c r="E105" s="227" t="s">
        <v>3168</v>
      </c>
      <c r="F105" s="227"/>
      <c r="G105" s="227"/>
      <c r="H105" s="227"/>
      <c r="I105" s="227"/>
      <c r="J105" s="228" t="s">
        <v>904</v>
      </c>
      <c r="K105" s="227"/>
      <c r="L105" s="227"/>
      <c r="M105" s="227"/>
      <c r="N105" s="227"/>
      <c r="O105" s="227"/>
      <c r="P105" s="227"/>
      <c r="Q105" s="227"/>
      <c r="R105" s="227"/>
      <c r="S105" s="229"/>
      <c r="T105" s="229"/>
      <c r="U105" s="229">
        <f t="shared" si="2"/>
        <v>1</v>
      </c>
      <c r="V105" s="55"/>
      <c r="W105" s="55"/>
    </row>
    <row r="106" ht="21.0" customHeight="1">
      <c r="A106" s="120" t="s">
        <v>419</v>
      </c>
      <c r="B106" s="120" t="s">
        <v>21</v>
      </c>
      <c r="C106" s="223" t="s">
        <v>36</v>
      </c>
      <c r="D106" s="224" t="s">
        <v>926</v>
      </c>
      <c r="E106" s="251" t="s">
        <v>3169</v>
      </c>
      <c r="F106" s="223"/>
      <c r="G106" s="224" t="s">
        <v>904</v>
      </c>
      <c r="H106" s="223"/>
      <c r="I106" s="224" t="s">
        <v>904</v>
      </c>
      <c r="J106" s="224" t="s">
        <v>904</v>
      </c>
      <c r="K106" s="223"/>
      <c r="L106" s="223"/>
      <c r="M106" s="223"/>
      <c r="N106" s="223"/>
      <c r="O106" s="223"/>
      <c r="P106" s="223"/>
      <c r="Q106" s="224" t="s">
        <v>904</v>
      </c>
      <c r="R106" s="223"/>
      <c r="S106" s="225"/>
      <c r="T106" s="225"/>
      <c r="U106" s="225">
        <f t="shared" si="2"/>
        <v>4</v>
      </c>
      <c r="V106" s="55"/>
      <c r="W106" s="55"/>
    </row>
    <row r="107" ht="21.0" customHeight="1">
      <c r="A107" s="226" t="s">
        <v>430</v>
      </c>
      <c r="B107" s="226" t="s">
        <v>26</v>
      </c>
      <c r="C107" s="227" t="s">
        <v>36</v>
      </c>
      <c r="D107" s="227" t="s">
        <v>901</v>
      </c>
      <c r="E107" s="228" t="s">
        <v>3170</v>
      </c>
      <c r="F107" s="227"/>
      <c r="G107" s="228" t="s">
        <v>904</v>
      </c>
      <c r="H107" s="227"/>
      <c r="I107" s="227"/>
      <c r="J107" s="228" t="s">
        <v>904</v>
      </c>
      <c r="K107" s="228" t="s">
        <v>3171</v>
      </c>
      <c r="L107" s="227"/>
      <c r="M107" s="227"/>
      <c r="N107" s="227"/>
      <c r="O107" s="227"/>
      <c r="P107" s="227"/>
      <c r="Q107" s="227"/>
      <c r="R107" s="227"/>
      <c r="S107" s="229"/>
      <c r="T107" s="229"/>
      <c r="U107" s="229">
        <f t="shared" si="2"/>
        <v>3</v>
      </c>
      <c r="V107" s="55"/>
      <c r="W107" s="55"/>
    </row>
    <row r="108" ht="21.0" customHeight="1">
      <c r="A108" s="120" t="s">
        <v>434</v>
      </c>
      <c r="B108" s="120" t="s">
        <v>21</v>
      </c>
      <c r="C108" s="223" t="s">
        <v>36</v>
      </c>
      <c r="D108" s="223" t="s">
        <v>919</v>
      </c>
      <c r="E108" s="224" t="s">
        <v>3172</v>
      </c>
      <c r="F108" s="223"/>
      <c r="G108" s="223"/>
      <c r="H108" s="223"/>
      <c r="I108" s="224" t="s">
        <v>904</v>
      </c>
      <c r="J108" s="224" t="s">
        <v>904</v>
      </c>
      <c r="K108" s="223"/>
      <c r="L108" s="223"/>
      <c r="M108" s="223"/>
      <c r="N108" s="223"/>
      <c r="O108" s="223"/>
      <c r="P108" s="223"/>
      <c r="Q108" s="224" t="s">
        <v>904</v>
      </c>
      <c r="R108" s="223"/>
      <c r="S108" s="225"/>
      <c r="T108" s="225"/>
      <c r="U108" s="225">
        <f t="shared" si="2"/>
        <v>3</v>
      </c>
      <c r="V108" s="55"/>
      <c r="W108" s="55"/>
    </row>
    <row r="109" ht="21.0" customHeight="1">
      <c r="A109" s="226" t="s">
        <v>435</v>
      </c>
      <c r="B109" s="226" t="s">
        <v>21</v>
      </c>
      <c r="C109" s="227" t="s">
        <v>36</v>
      </c>
      <c r="D109" s="228" t="s">
        <v>914</v>
      </c>
      <c r="E109" s="228" t="s">
        <v>3173</v>
      </c>
      <c r="F109" s="227"/>
      <c r="G109" s="227"/>
      <c r="H109" s="227"/>
      <c r="I109" s="227"/>
      <c r="J109" s="228" t="s">
        <v>904</v>
      </c>
      <c r="K109" s="227"/>
      <c r="L109" s="227"/>
      <c r="M109" s="227"/>
      <c r="N109" s="227"/>
      <c r="O109" s="227"/>
      <c r="P109" s="227"/>
      <c r="Q109" s="228" t="s">
        <v>904</v>
      </c>
      <c r="R109" s="227"/>
      <c r="S109" s="229"/>
      <c r="T109" s="229"/>
      <c r="U109" s="229">
        <f t="shared" si="2"/>
        <v>2</v>
      </c>
      <c r="V109" s="55"/>
      <c r="W109" s="55"/>
    </row>
    <row r="110" ht="21.0" customHeight="1">
      <c r="A110" s="120" t="s">
        <v>436</v>
      </c>
      <c r="B110" s="120" t="s">
        <v>26</v>
      </c>
      <c r="C110" s="252" t="s">
        <v>36</v>
      </c>
      <c r="D110" s="224" t="s">
        <v>914</v>
      </c>
      <c r="E110" s="224" t="s">
        <v>3174</v>
      </c>
      <c r="F110" s="223"/>
      <c r="G110" s="224" t="s">
        <v>904</v>
      </c>
      <c r="H110" s="223"/>
      <c r="I110" s="223"/>
      <c r="J110" s="224" t="s">
        <v>904</v>
      </c>
      <c r="K110" s="223"/>
      <c r="L110" s="223"/>
      <c r="M110" s="223"/>
      <c r="N110" s="223"/>
      <c r="O110" s="223"/>
      <c r="P110" s="223"/>
      <c r="Q110" s="224" t="s">
        <v>3175</v>
      </c>
      <c r="R110" s="223"/>
      <c r="S110" s="225"/>
      <c r="T110" s="225"/>
      <c r="U110" s="225">
        <f t="shared" si="2"/>
        <v>3</v>
      </c>
      <c r="V110" s="55"/>
      <c r="W110" s="55"/>
    </row>
    <row r="111" ht="21.0" customHeight="1">
      <c r="A111" s="226" t="s">
        <v>437</v>
      </c>
      <c r="B111" s="226" t="s">
        <v>26</v>
      </c>
      <c r="C111" s="227" t="s">
        <v>36</v>
      </c>
      <c r="D111" s="228" t="s">
        <v>914</v>
      </c>
      <c r="E111" s="228" t="s">
        <v>3176</v>
      </c>
      <c r="F111" s="227"/>
      <c r="G111" s="227"/>
      <c r="H111" s="227"/>
      <c r="I111" s="227"/>
      <c r="J111" s="228" t="s">
        <v>904</v>
      </c>
      <c r="K111" s="227"/>
      <c r="L111" s="227"/>
      <c r="M111" s="227"/>
      <c r="N111" s="227"/>
      <c r="O111" s="227"/>
      <c r="P111" s="227"/>
      <c r="Q111" s="228" t="s">
        <v>904</v>
      </c>
      <c r="R111" s="227"/>
      <c r="S111" s="229"/>
      <c r="T111" s="229"/>
      <c r="U111" s="229">
        <f t="shared" si="2"/>
        <v>2</v>
      </c>
      <c r="V111" s="55"/>
      <c r="W111" s="55"/>
    </row>
    <row r="112" ht="21.0" customHeight="1">
      <c r="A112" s="120" t="s">
        <v>438</v>
      </c>
      <c r="B112" s="120" t="s">
        <v>21</v>
      </c>
      <c r="C112" s="223" t="s">
        <v>36</v>
      </c>
      <c r="D112" s="224" t="s">
        <v>926</v>
      </c>
      <c r="E112" s="224" t="s">
        <v>3177</v>
      </c>
      <c r="F112" s="223"/>
      <c r="G112" s="224" t="s">
        <v>904</v>
      </c>
      <c r="H112" s="223"/>
      <c r="I112" s="223"/>
      <c r="J112" s="224" t="s">
        <v>904</v>
      </c>
      <c r="K112" s="223"/>
      <c r="L112" s="223"/>
      <c r="M112" s="223"/>
      <c r="N112" s="223"/>
      <c r="O112" s="223"/>
      <c r="P112" s="223"/>
      <c r="Q112" s="224" t="s">
        <v>904</v>
      </c>
      <c r="R112" s="223"/>
      <c r="S112" s="225"/>
      <c r="T112" s="225"/>
      <c r="U112" s="225">
        <f t="shared" si="2"/>
        <v>3</v>
      </c>
      <c r="V112" s="55"/>
      <c r="W112" s="55"/>
    </row>
    <row r="113" ht="21.0" customHeight="1">
      <c r="A113" s="226" t="s">
        <v>439</v>
      </c>
      <c r="B113" s="226" t="s">
        <v>152</v>
      </c>
      <c r="C113" s="227" t="s">
        <v>36</v>
      </c>
      <c r="D113" s="227" t="s">
        <v>901</v>
      </c>
      <c r="E113" s="227" t="s">
        <v>3178</v>
      </c>
      <c r="F113" s="228" t="s">
        <v>904</v>
      </c>
      <c r="G113" s="227"/>
      <c r="H113" s="227"/>
      <c r="I113" s="227"/>
      <c r="J113" s="227"/>
      <c r="K113" s="227"/>
      <c r="L113" s="227"/>
      <c r="M113" s="227"/>
      <c r="N113" s="227"/>
      <c r="O113" s="227"/>
      <c r="P113" s="227"/>
      <c r="Q113" s="227"/>
      <c r="R113" s="227"/>
      <c r="S113" s="228" t="s">
        <v>3179</v>
      </c>
      <c r="T113" s="229"/>
      <c r="U113" s="229">
        <f t="shared" si="2"/>
        <v>1</v>
      </c>
      <c r="V113" s="55"/>
      <c r="W113" s="55"/>
    </row>
    <row r="114" ht="21.0" customHeight="1">
      <c r="A114" s="120" t="s">
        <v>440</v>
      </c>
      <c r="B114" s="120" t="s">
        <v>1015</v>
      </c>
      <c r="C114" s="223" t="s">
        <v>36</v>
      </c>
      <c r="D114" s="223" t="s">
        <v>901</v>
      </c>
      <c r="E114" s="224" t="s">
        <v>3180</v>
      </c>
      <c r="F114" s="224" t="s">
        <v>904</v>
      </c>
      <c r="G114" s="223"/>
      <c r="H114" s="223"/>
      <c r="I114" s="223"/>
      <c r="J114" s="223"/>
      <c r="K114" s="253" t="s">
        <v>3181</v>
      </c>
      <c r="L114" s="223"/>
      <c r="M114" s="223"/>
      <c r="N114" s="223"/>
      <c r="O114" s="223"/>
      <c r="P114" s="223"/>
      <c r="Q114" s="223"/>
      <c r="R114" s="223"/>
      <c r="S114" s="225"/>
      <c r="T114" s="225"/>
      <c r="U114" s="225">
        <f t="shared" si="2"/>
        <v>2</v>
      </c>
      <c r="V114" s="55"/>
      <c r="W114" s="55"/>
    </row>
    <row r="115" ht="21.0" customHeight="1">
      <c r="A115" s="226" t="s">
        <v>443</v>
      </c>
      <c r="B115" s="226" t="s">
        <v>26</v>
      </c>
      <c r="C115" s="227" t="s">
        <v>36</v>
      </c>
      <c r="D115" s="227" t="s">
        <v>901</v>
      </c>
      <c r="E115" s="227" t="s">
        <v>3182</v>
      </c>
      <c r="F115" s="227"/>
      <c r="G115" s="228" t="s">
        <v>904</v>
      </c>
      <c r="H115" s="227"/>
      <c r="I115" s="227"/>
      <c r="J115" s="227"/>
      <c r="K115" s="228" t="s">
        <v>3183</v>
      </c>
      <c r="L115" s="227"/>
      <c r="M115" s="227"/>
      <c r="N115" s="227"/>
      <c r="O115" s="227"/>
      <c r="P115" s="227"/>
      <c r="Q115" s="227"/>
      <c r="R115" s="227"/>
      <c r="S115" s="229"/>
      <c r="T115" s="229"/>
      <c r="U115" s="229">
        <f t="shared" si="2"/>
        <v>2</v>
      </c>
      <c r="V115" s="55"/>
      <c r="W115" s="55"/>
    </row>
    <row r="116" ht="21.0" customHeight="1">
      <c r="A116" s="120" t="s">
        <v>447</v>
      </c>
      <c r="B116" s="120" t="s">
        <v>27</v>
      </c>
      <c r="C116" s="223" t="s">
        <v>36</v>
      </c>
      <c r="D116" s="223" t="s">
        <v>919</v>
      </c>
      <c r="E116" s="223" t="s">
        <v>3184</v>
      </c>
      <c r="F116" s="224" t="s">
        <v>904</v>
      </c>
      <c r="G116" s="224" t="s">
        <v>904</v>
      </c>
      <c r="H116" s="223"/>
      <c r="I116" s="224" t="s">
        <v>904</v>
      </c>
      <c r="J116" s="224" t="s">
        <v>904</v>
      </c>
      <c r="K116" s="223"/>
      <c r="L116" s="223"/>
      <c r="M116" s="223"/>
      <c r="N116" s="223"/>
      <c r="O116" s="223"/>
      <c r="P116" s="223"/>
      <c r="Q116" s="224" t="s">
        <v>904</v>
      </c>
      <c r="R116" s="223"/>
      <c r="S116" s="225"/>
      <c r="T116" s="225"/>
      <c r="U116" s="225">
        <f t="shared" si="2"/>
        <v>5</v>
      </c>
      <c r="V116" s="55"/>
      <c r="W116" s="55"/>
    </row>
    <row r="117" ht="21.0" customHeight="1">
      <c r="A117" s="226" t="s">
        <v>454</v>
      </c>
      <c r="B117" s="226" t="s">
        <v>26</v>
      </c>
      <c r="C117" s="227" t="s">
        <v>36</v>
      </c>
      <c r="D117" s="227" t="s">
        <v>901</v>
      </c>
      <c r="E117" s="227" t="s">
        <v>3185</v>
      </c>
      <c r="F117" s="227"/>
      <c r="G117" s="228" t="s">
        <v>904</v>
      </c>
      <c r="H117" s="227"/>
      <c r="I117" s="227"/>
      <c r="J117" s="228" t="s">
        <v>904</v>
      </c>
      <c r="K117" s="253" t="s">
        <v>3067</v>
      </c>
      <c r="L117" s="227"/>
      <c r="M117" s="227"/>
      <c r="N117" s="227"/>
      <c r="O117" s="227"/>
      <c r="P117" s="227"/>
      <c r="Q117" s="227"/>
      <c r="R117" s="227"/>
      <c r="S117" s="229"/>
      <c r="T117" s="229"/>
      <c r="U117" s="229">
        <f t="shared" si="2"/>
        <v>3</v>
      </c>
      <c r="V117" s="55"/>
      <c r="W117" s="55"/>
    </row>
    <row r="118" ht="21.0" customHeight="1">
      <c r="A118" s="120" t="s">
        <v>455</v>
      </c>
      <c r="B118" s="120" t="s">
        <v>26</v>
      </c>
      <c r="C118" s="223" t="s">
        <v>36</v>
      </c>
      <c r="D118" s="223" t="s">
        <v>901</v>
      </c>
      <c r="E118" s="224" t="s">
        <v>3186</v>
      </c>
      <c r="F118" s="223"/>
      <c r="G118" s="224" t="s">
        <v>904</v>
      </c>
      <c r="H118" s="223"/>
      <c r="I118" s="223"/>
      <c r="J118" s="224" t="s">
        <v>904</v>
      </c>
      <c r="K118" s="223"/>
      <c r="L118" s="223"/>
      <c r="M118" s="223"/>
      <c r="N118" s="223"/>
      <c r="O118" s="223"/>
      <c r="P118" s="223"/>
      <c r="Q118" s="223"/>
      <c r="R118" s="223"/>
      <c r="S118" s="225"/>
      <c r="T118" s="225"/>
      <c r="U118" s="225">
        <f t="shared" si="2"/>
        <v>2</v>
      </c>
      <c r="V118" s="55"/>
      <c r="W118" s="55"/>
    </row>
    <row r="119" ht="21.0" customHeight="1">
      <c r="A119" s="226" t="s">
        <v>465</v>
      </c>
      <c r="B119" s="226" t="s">
        <v>21</v>
      </c>
      <c r="C119" s="227" t="s">
        <v>36</v>
      </c>
      <c r="D119" s="227" t="s">
        <v>901</v>
      </c>
      <c r="E119" s="227" t="s">
        <v>3187</v>
      </c>
      <c r="F119" s="227"/>
      <c r="G119" s="228" t="s">
        <v>904</v>
      </c>
      <c r="H119" s="227"/>
      <c r="I119" s="227"/>
      <c r="J119" s="228" t="s">
        <v>904</v>
      </c>
      <c r="K119" s="227"/>
      <c r="L119" s="227"/>
      <c r="M119" s="227"/>
      <c r="N119" s="227"/>
      <c r="O119" s="227"/>
      <c r="P119" s="227"/>
      <c r="Q119" s="227"/>
      <c r="R119" s="227"/>
      <c r="S119" s="229"/>
      <c r="T119" s="229"/>
      <c r="U119" s="229">
        <f t="shared" si="2"/>
        <v>2</v>
      </c>
      <c r="V119" s="55"/>
      <c r="W119" s="55"/>
    </row>
    <row r="120" ht="21.0" customHeight="1">
      <c r="A120" s="120" t="s">
        <v>468</v>
      </c>
      <c r="B120" s="120" t="s">
        <v>26</v>
      </c>
      <c r="C120" s="223" t="s">
        <v>36</v>
      </c>
      <c r="D120" s="224" t="s">
        <v>914</v>
      </c>
      <c r="E120" s="254" t="s">
        <v>3188</v>
      </c>
      <c r="F120" s="223"/>
      <c r="G120" s="223"/>
      <c r="H120" s="223"/>
      <c r="I120" s="223"/>
      <c r="J120" s="224" t="s">
        <v>904</v>
      </c>
      <c r="K120" s="224" t="s">
        <v>3189</v>
      </c>
      <c r="L120" s="223"/>
      <c r="M120" s="223"/>
      <c r="N120" s="223"/>
      <c r="O120" s="223"/>
      <c r="P120" s="223"/>
      <c r="Q120" s="224" t="s">
        <v>904</v>
      </c>
      <c r="R120" s="223"/>
      <c r="S120" s="225"/>
      <c r="T120" s="225"/>
      <c r="U120" s="225">
        <f t="shared" si="2"/>
        <v>3</v>
      </c>
      <c r="V120" s="55"/>
      <c r="W120" s="55"/>
    </row>
    <row r="121" ht="21.0" customHeight="1">
      <c r="A121" s="226" t="s">
        <v>469</v>
      </c>
      <c r="B121" s="226" t="s">
        <v>26</v>
      </c>
      <c r="C121" s="227" t="s">
        <v>36</v>
      </c>
      <c r="D121" s="228" t="s">
        <v>926</v>
      </c>
      <c r="E121" s="228" t="s">
        <v>3190</v>
      </c>
      <c r="F121" s="228" t="s">
        <v>904</v>
      </c>
      <c r="G121" s="227"/>
      <c r="H121" s="227"/>
      <c r="I121" s="228" t="s">
        <v>904</v>
      </c>
      <c r="J121" s="228" t="s">
        <v>904</v>
      </c>
      <c r="K121" s="228"/>
      <c r="L121" s="227"/>
      <c r="N121" s="227"/>
      <c r="O121" s="227"/>
      <c r="P121" s="227"/>
      <c r="Q121" s="227"/>
      <c r="R121" s="227"/>
      <c r="S121" s="229"/>
      <c r="T121" s="229"/>
      <c r="U121" s="229">
        <f t="shared" si="2"/>
        <v>3</v>
      </c>
      <c r="V121" s="55"/>
      <c r="W121" s="55"/>
    </row>
    <row r="122" ht="21.0" customHeight="1">
      <c r="A122" s="120" t="s">
        <v>470</v>
      </c>
      <c r="B122" s="120" t="s">
        <v>21</v>
      </c>
      <c r="C122" s="223" t="s">
        <v>36</v>
      </c>
      <c r="D122" s="224" t="s">
        <v>914</v>
      </c>
      <c r="E122" s="224" t="s">
        <v>3191</v>
      </c>
      <c r="F122" s="223"/>
      <c r="G122" s="223"/>
      <c r="H122" s="224" t="s">
        <v>3192</v>
      </c>
      <c r="I122" s="224"/>
      <c r="J122" s="224" t="s">
        <v>904</v>
      </c>
      <c r="K122" s="223"/>
      <c r="L122" s="223"/>
      <c r="M122" s="223"/>
      <c r="N122" s="223"/>
      <c r="O122" s="223"/>
      <c r="P122" s="223"/>
      <c r="Q122" s="223"/>
      <c r="R122" s="223"/>
      <c r="S122" s="225"/>
      <c r="T122" s="225"/>
      <c r="U122" s="225">
        <f t="shared" si="2"/>
        <v>2</v>
      </c>
      <c r="V122" s="55"/>
      <c r="W122" s="55"/>
    </row>
    <row r="123" ht="21.0" customHeight="1">
      <c r="A123" s="226" t="s">
        <v>474</v>
      </c>
      <c r="B123" s="226" t="s">
        <v>1015</v>
      </c>
      <c r="C123" s="227" t="s">
        <v>36</v>
      </c>
      <c r="D123" s="227" t="s">
        <v>901</v>
      </c>
      <c r="E123" s="227" t="s">
        <v>3193</v>
      </c>
      <c r="F123" s="228" t="s">
        <v>904</v>
      </c>
      <c r="G123" s="227"/>
      <c r="H123" s="227"/>
      <c r="I123" s="227"/>
      <c r="J123" s="227"/>
      <c r="K123" s="227"/>
      <c r="L123" s="227"/>
      <c r="M123" s="227"/>
      <c r="N123" s="227"/>
      <c r="O123" s="227"/>
      <c r="P123" s="227"/>
      <c r="Q123" s="227"/>
      <c r="R123" s="227"/>
      <c r="S123" s="229"/>
      <c r="T123" s="229"/>
      <c r="U123" s="229">
        <f t="shared" si="2"/>
        <v>1</v>
      </c>
      <c r="V123" s="55"/>
      <c r="W123" s="55"/>
    </row>
    <row r="124" ht="21.0" customHeight="1">
      <c r="A124" s="120" t="s">
        <v>475</v>
      </c>
      <c r="B124" s="120" t="s">
        <v>21</v>
      </c>
      <c r="C124" s="223" t="s">
        <v>36</v>
      </c>
      <c r="D124" s="224" t="s">
        <v>926</v>
      </c>
      <c r="E124" s="223" t="s">
        <v>3194</v>
      </c>
      <c r="F124" s="224" t="s">
        <v>904</v>
      </c>
      <c r="G124" s="223"/>
      <c r="H124" s="223"/>
      <c r="I124" s="223"/>
      <c r="J124" s="224" t="s">
        <v>904</v>
      </c>
      <c r="K124" s="224" t="s">
        <v>3195</v>
      </c>
      <c r="L124" s="223"/>
      <c r="M124" s="223"/>
      <c r="N124" s="223"/>
      <c r="O124" s="223"/>
      <c r="P124" s="223"/>
      <c r="Q124" s="223"/>
      <c r="R124" s="223"/>
      <c r="S124" s="225"/>
      <c r="T124" s="225"/>
      <c r="U124" s="225">
        <f t="shared" si="2"/>
        <v>3</v>
      </c>
      <c r="V124" s="55"/>
      <c r="W124" s="55"/>
    </row>
    <row r="125" ht="21.0" customHeight="1">
      <c r="A125" s="226" t="s">
        <v>479</v>
      </c>
      <c r="B125" s="226" t="s">
        <v>26</v>
      </c>
      <c r="C125" s="227" t="s">
        <v>36</v>
      </c>
      <c r="D125" s="227" t="s">
        <v>901</v>
      </c>
      <c r="E125" s="227" t="s">
        <v>3196</v>
      </c>
      <c r="F125" s="227"/>
      <c r="G125" s="228" t="s">
        <v>904</v>
      </c>
      <c r="H125" s="227"/>
      <c r="I125" s="227"/>
      <c r="J125" s="228" t="s">
        <v>904</v>
      </c>
      <c r="K125" s="227"/>
      <c r="L125" s="227"/>
      <c r="M125" s="227"/>
      <c r="N125" s="227"/>
      <c r="O125" s="227"/>
      <c r="P125" s="227"/>
      <c r="Q125" s="227"/>
      <c r="R125" s="227"/>
      <c r="S125" s="229"/>
      <c r="T125" s="229"/>
      <c r="U125" s="229">
        <f t="shared" si="2"/>
        <v>2</v>
      </c>
      <c r="V125" s="55"/>
      <c r="W125" s="55"/>
    </row>
    <row r="126" ht="21.0" customHeight="1">
      <c r="A126" s="120" t="s">
        <v>483</v>
      </c>
      <c r="B126" s="120" t="s">
        <v>21</v>
      </c>
      <c r="C126" s="223" t="s">
        <v>36</v>
      </c>
      <c r="D126" s="224" t="s">
        <v>926</v>
      </c>
      <c r="E126" s="255" t="s">
        <v>3197</v>
      </c>
      <c r="F126" s="223"/>
      <c r="G126" s="223"/>
      <c r="H126" s="223"/>
      <c r="I126" s="224" t="s">
        <v>904</v>
      </c>
      <c r="J126" s="224" t="s">
        <v>904</v>
      </c>
      <c r="K126" s="256" t="s">
        <v>3198</v>
      </c>
      <c r="L126" s="223"/>
      <c r="M126" s="223"/>
      <c r="N126" s="223"/>
      <c r="O126" s="223"/>
      <c r="P126" s="223"/>
      <c r="Q126" s="224" t="s">
        <v>904</v>
      </c>
      <c r="R126" s="223"/>
      <c r="S126" s="225"/>
      <c r="T126" s="225"/>
      <c r="U126" s="225">
        <f t="shared" si="2"/>
        <v>4</v>
      </c>
      <c r="V126" s="55"/>
      <c r="W126" s="55"/>
    </row>
    <row r="127" ht="21.0" customHeight="1">
      <c r="A127" s="226" t="s">
        <v>485</v>
      </c>
      <c r="B127" s="226" t="s">
        <v>152</v>
      </c>
      <c r="C127" s="227" t="s">
        <v>36</v>
      </c>
      <c r="D127" s="227" t="s">
        <v>901</v>
      </c>
      <c r="E127" s="227" t="s">
        <v>3199</v>
      </c>
      <c r="F127" s="228" t="s">
        <v>904</v>
      </c>
      <c r="G127" s="228" t="s">
        <v>904</v>
      </c>
      <c r="H127" s="227"/>
      <c r="I127" s="227"/>
      <c r="J127" s="227"/>
      <c r="K127" s="227"/>
      <c r="L127" s="227"/>
      <c r="M127" s="227"/>
      <c r="N127" s="227"/>
      <c r="O127" s="227"/>
      <c r="P127" s="227"/>
      <c r="Q127" s="227"/>
      <c r="R127" s="227"/>
      <c r="S127" s="229"/>
      <c r="T127" s="229"/>
      <c r="U127" s="229">
        <f t="shared" si="2"/>
        <v>2</v>
      </c>
      <c r="V127" s="55"/>
      <c r="W127" s="55"/>
    </row>
    <row r="128" ht="21.0" customHeight="1">
      <c r="A128" s="120"/>
      <c r="B128" s="223"/>
      <c r="C128" s="223"/>
      <c r="D128" s="223"/>
      <c r="E128" s="223"/>
      <c r="F128" s="223">
        <f t="shared" ref="F128:T128" si="3">COUNTA(F2:F127)</f>
        <v>28</v>
      </c>
      <c r="G128" s="223">
        <f t="shared" si="3"/>
        <v>47</v>
      </c>
      <c r="H128" s="223">
        <f t="shared" si="3"/>
        <v>10</v>
      </c>
      <c r="I128" s="223">
        <f t="shared" si="3"/>
        <v>50</v>
      </c>
      <c r="J128" s="223">
        <f t="shared" si="3"/>
        <v>102</v>
      </c>
      <c r="K128" s="223">
        <f t="shared" si="3"/>
        <v>20</v>
      </c>
      <c r="L128" s="223">
        <f t="shared" si="3"/>
        <v>2</v>
      </c>
      <c r="M128" s="223">
        <f t="shared" si="3"/>
        <v>3</v>
      </c>
      <c r="N128" s="223">
        <f t="shared" si="3"/>
        <v>1</v>
      </c>
      <c r="O128" s="223">
        <f t="shared" si="3"/>
        <v>1</v>
      </c>
      <c r="P128" s="223">
        <f t="shared" si="3"/>
        <v>1</v>
      </c>
      <c r="Q128" s="223">
        <f t="shared" si="3"/>
        <v>45</v>
      </c>
      <c r="R128" s="223">
        <f t="shared" si="3"/>
        <v>1</v>
      </c>
      <c r="S128" s="223">
        <f t="shared" si="3"/>
        <v>3</v>
      </c>
      <c r="T128" s="223">
        <f t="shared" si="3"/>
        <v>1</v>
      </c>
      <c r="U128" s="223"/>
      <c r="V128" s="55"/>
      <c r="W128" s="55"/>
    </row>
    <row r="129" ht="21.0" customHeight="1">
      <c r="A129" s="226"/>
      <c r="B129" s="227"/>
      <c r="C129" s="227"/>
      <c r="D129" s="227"/>
      <c r="E129" s="227"/>
      <c r="F129" s="257">
        <f t="shared" ref="F129:T129" si="4">(F128/COUNTA($A2:$A127))*100</f>
        <v>22.22222222</v>
      </c>
      <c r="G129" s="257">
        <f t="shared" si="4"/>
        <v>37.3015873</v>
      </c>
      <c r="H129" s="257">
        <f t="shared" si="4"/>
        <v>7.936507937</v>
      </c>
      <c r="I129" s="257">
        <f t="shared" si="4"/>
        <v>39.68253968</v>
      </c>
      <c r="J129" s="257">
        <f t="shared" si="4"/>
        <v>80.95238095</v>
      </c>
      <c r="K129" s="257">
        <f t="shared" si="4"/>
        <v>15.87301587</v>
      </c>
      <c r="L129" s="257">
        <f t="shared" si="4"/>
        <v>1.587301587</v>
      </c>
      <c r="M129" s="257">
        <f t="shared" si="4"/>
        <v>2.380952381</v>
      </c>
      <c r="N129" s="257">
        <f t="shared" si="4"/>
        <v>0.7936507937</v>
      </c>
      <c r="O129" s="257">
        <f t="shared" si="4"/>
        <v>0.7936507937</v>
      </c>
      <c r="P129" s="257">
        <f t="shared" si="4"/>
        <v>0.7936507937</v>
      </c>
      <c r="Q129" s="257">
        <f t="shared" si="4"/>
        <v>35.71428571</v>
      </c>
      <c r="R129" s="257">
        <f t="shared" si="4"/>
        <v>0.7936507937</v>
      </c>
      <c r="S129" s="257">
        <f t="shared" si="4"/>
        <v>2.380952381</v>
      </c>
      <c r="T129" s="257">
        <f t="shared" si="4"/>
        <v>0.7936507937</v>
      </c>
      <c r="U129" s="227"/>
      <c r="V129" s="55"/>
      <c r="W129" s="55"/>
    </row>
    <row r="130" ht="21.0" customHeight="1">
      <c r="A130" s="120"/>
      <c r="B130" s="223"/>
      <c r="C130" s="223"/>
      <c r="D130" s="223"/>
      <c r="E130" s="223"/>
      <c r="F130" s="258"/>
      <c r="G130" s="258"/>
      <c r="H130" s="258"/>
      <c r="I130" s="258"/>
      <c r="J130" s="258"/>
      <c r="K130" s="258"/>
      <c r="L130" s="258"/>
      <c r="M130" s="258"/>
      <c r="N130" s="258"/>
      <c r="O130" s="258"/>
      <c r="P130" s="258"/>
      <c r="Q130" s="258"/>
      <c r="R130" s="258"/>
      <c r="S130" s="258"/>
      <c r="T130" s="258"/>
      <c r="U130" s="223"/>
      <c r="V130" s="55"/>
      <c r="W130" s="55"/>
    </row>
    <row r="131" ht="21.0" customHeight="1">
      <c r="A131" s="226"/>
      <c r="B131" s="227"/>
      <c r="C131" s="227"/>
      <c r="D131" s="227"/>
      <c r="E131" s="227"/>
      <c r="F131" s="259">
        <f t="shared" ref="F131:U131" si="5">counta(F6:F126)</f>
        <v>26</v>
      </c>
      <c r="G131" s="259">
        <f t="shared" si="5"/>
        <v>46</v>
      </c>
      <c r="H131" s="259">
        <f t="shared" si="5"/>
        <v>10</v>
      </c>
      <c r="I131" s="259">
        <f t="shared" si="5"/>
        <v>50</v>
      </c>
      <c r="J131" s="259">
        <f t="shared" si="5"/>
        <v>99</v>
      </c>
      <c r="K131" s="259">
        <f t="shared" si="5"/>
        <v>20</v>
      </c>
      <c r="L131" s="259">
        <f t="shared" si="5"/>
        <v>2</v>
      </c>
      <c r="M131" s="259">
        <f t="shared" si="5"/>
        <v>3</v>
      </c>
      <c r="N131" s="259">
        <f t="shared" si="5"/>
        <v>1</v>
      </c>
      <c r="O131" s="259">
        <f t="shared" si="5"/>
        <v>1</v>
      </c>
      <c r="P131" s="259">
        <f t="shared" si="5"/>
        <v>1</v>
      </c>
      <c r="Q131" s="259">
        <f t="shared" si="5"/>
        <v>44</v>
      </c>
      <c r="R131" s="259">
        <f t="shared" si="5"/>
        <v>1</v>
      </c>
      <c r="S131" s="259">
        <f t="shared" si="5"/>
        <v>3</v>
      </c>
      <c r="T131" s="259">
        <f t="shared" si="5"/>
        <v>1</v>
      </c>
      <c r="U131" s="259">
        <f t="shared" si="5"/>
        <v>121</v>
      </c>
      <c r="V131" s="55"/>
      <c r="W131" s="55"/>
    </row>
    <row r="132">
      <c r="A132" s="260"/>
      <c r="E132" s="55"/>
      <c r="F132" s="55"/>
      <c r="G132" s="55"/>
      <c r="H132" s="55"/>
      <c r="I132" s="55"/>
      <c r="J132" s="55"/>
      <c r="K132" s="55"/>
      <c r="L132" s="55"/>
      <c r="M132" s="55"/>
      <c r="N132" s="55"/>
      <c r="O132" s="55"/>
      <c r="P132" s="55"/>
      <c r="Q132" s="55"/>
      <c r="R132" s="55"/>
      <c r="S132" s="55"/>
      <c r="T132" s="55"/>
      <c r="U132" s="55"/>
      <c r="V132" s="55"/>
      <c r="W132" s="55"/>
    </row>
    <row r="133">
      <c r="A133" s="260"/>
      <c r="B133" s="261" t="s">
        <v>901</v>
      </c>
      <c r="C133" s="262">
        <f>COUNTIF($D2:$D127,B133)</f>
        <v>46</v>
      </c>
      <c r="D133" s="263">
        <f t="shared" ref="D133:D138" si="6">(C133/126)</f>
        <v>0.3650793651</v>
      </c>
      <c r="E133" s="55"/>
      <c r="F133" s="55"/>
      <c r="G133" s="55"/>
      <c r="H133" s="55"/>
      <c r="I133" s="55"/>
      <c r="J133" s="55"/>
      <c r="K133" s="55"/>
      <c r="L133" s="55"/>
      <c r="M133" s="55"/>
      <c r="N133" s="55"/>
      <c r="O133" s="55"/>
      <c r="P133" s="55"/>
      <c r="Q133" s="55"/>
      <c r="R133" s="55"/>
      <c r="S133" s="55"/>
      <c r="T133" s="55"/>
      <c r="U133" s="55"/>
      <c r="V133" s="55"/>
      <c r="W133" s="55"/>
    </row>
    <row r="134">
      <c r="A134" s="260"/>
      <c r="B134" s="264" t="s">
        <v>914</v>
      </c>
      <c r="C134" s="262">
        <f>COUNTIF($D2:$D127,B134)</f>
        <v>27</v>
      </c>
      <c r="D134" s="263">
        <f t="shared" si="6"/>
        <v>0.2142857143</v>
      </c>
      <c r="E134" s="55"/>
      <c r="F134" s="55"/>
      <c r="G134" s="55"/>
      <c r="H134" s="55"/>
      <c r="I134" s="55"/>
      <c r="J134" s="55"/>
      <c r="K134" s="55"/>
      <c r="L134" s="55"/>
      <c r="M134" s="55"/>
      <c r="N134" s="55"/>
      <c r="O134" s="55"/>
      <c r="P134" s="55"/>
      <c r="Q134" s="55"/>
      <c r="R134" s="55"/>
      <c r="S134" s="55"/>
      <c r="T134" s="55"/>
      <c r="U134" s="55"/>
      <c r="V134" s="55"/>
      <c r="W134" s="55"/>
    </row>
    <row r="135">
      <c r="A135" s="260"/>
      <c r="B135" s="264" t="s">
        <v>926</v>
      </c>
      <c r="C135" s="262">
        <f>COUNTIF($D2:$D127,B135)</f>
        <v>18</v>
      </c>
      <c r="D135" s="263">
        <f t="shared" si="6"/>
        <v>0.1428571429</v>
      </c>
      <c r="E135" s="55"/>
      <c r="F135" s="55"/>
      <c r="G135" s="55"/>
      <c r="H135" s="55"/>
      <c r="I135" s="55"/>
      <c r="J135" s="55"/>
      <c r="K135" s="55"/>
      <c r="L135" s="55"/>
      <c r="M135" s="55"/>
      <c r="N135" s="55"/>
      <c r="O135" s="55"/>
      <c r="P135" s="55"/>
      <c r="Q135" s="55"/>
      <c r="R135" s="55"/>
      <c r="S135" s="55"/>
      <c r="T135" s="55"/>
      <c r="U135" s="55"/>
      <c r="V135" s="55"/>
      <c r="W135" s="55"/>
    </row>
    <row r="136" ht="21.0" customHeight="1">
      <c r="A136" s="260"/>
      <c r="B136" s="261" t="s">
        <v>919</v>
      </c>
      <c r="C136" s="262">
        <f>COUNTIF($D2:$D127,B136)</f>
        <v>34</v>
      </c>
      <c r="D136" s="263">
        <f t="shared" si="6"/>
        <v>0.2698412698</v>
      </c>
      <c r="E136" s="55"/>
      <c r="F136" s="55"/>
      <c r="G136" s="55"/>
      <c r="H136" s="55"/>
      <c r="I136" s="55"/>
      <c r="J136" s="55"/>
      <c r="K136" s="55"/>
      <c r="L136" s="55"/>
      <c r="M136" s="55"/>
      <c r="N136" s="55"/>
      <c r="O136" s="55"/>
      <c r="P136" s="55"/>
      <c r="Q136" s="55"/>
      <c r="R136" s="55"/>
      <c r="S136" s="55"/>
      <c r="T136" s="55"/>
      <c r="U136" s="55"/>
      <c r="V136" s="55"/>
      <c r="W136" s="55"/>
    </row>
    <row r="137">
      <c r="A137" s="260"/>
      <c r="B137" s="261" t="s">
        <v>1121</v>
      </c>
      <c r="C137" s="262">
        <f>COUNTIF($D2:$D127,B137)</f>
        <v>1</v>
      </c>
      <c r="D137" s="263">
        <f t="shared" si="6"/>
        <v>0.007936507937</v>
      </c>
      <c r="E137" s="55"/>
      <c r="F137" s="55"/>
      <c r="G137" s="55"/>
      <c r="H137" s="55"/>
      <c r="I137" s="55"/>
      <c r="J137" s="55"/>
      <c r="K137" s="55"/>
      <c r="L137" s="55"/>
      <c r="M137" s="55"/>
      <c r="N137" s="55"/>
      <c r="O137" s="55"/>
      <c r="P137" s="55"/>
      <c r="Q137" s="55"/>
      <c r="R137" s="55"/>
      <c r="S137" s="55"/>
      <c r="T137" s="55"/>
      <c r="U137" s="55"/>
      <c r="V137" s="55"/>
      <c r="W137" s="55"/>
    </row>
    <row r="138" ht="21.0" customHeight="1">
      <c r="A138" s="260"/>
      <c r="B138" s="261" t="s">
        <v>1227</v>
      </c>
      <c r="C138" s="262">
        <f>COUNTIF($D2:$D127,B138)</f>
        <v>0</v>
      </c>
      <c r="D138" s="263">
        <f t="shared" si="6"/>
        <v>0</v>
      </c>
      <c r="E138" s="55"/>
      <c r="F138" s="55"/>
      <c r="G138" s="55"/>
      <c r="H138" s="55"/>
      <c r="I138" s="55"/>
      <c r="J138" s="55"/>
      <c r="K138" s="55"/>
      <c r="L138" s="55"/>
      <c r="M138" s="55"/>
      <c r="N138" s="55"/>
      <c r="O138" s="55"/>
      <c r="P138" s="55"/>
      <c r="Q138" s="55"/>
      <c r="R138" s="55"/>
      <c r="S138" s="55"/>
      <c r="T138" s="55"/>
      <c r="U138" s="55"/>
      <c r="V138" s="55"/>
      <c r="W138" s="55"/>
    </row>
    <row r="139">
      <c r="A139" s="260"/>
      <c r="B139" s="55"/>
      <c r="C139" s="55"/>
      <c r="D139" s="55"/>
      <c r="E139" s="55"/>
      <c r="F139" s="55"/>
      <c r="G139" s="55"/>
      <c r="H139" s="55"/>
      <c r="I139" s="55"/>
      <c r="J139" s="55"/>
      <c r="K139" s="55"/>
      <c r="L139" s="55"/>
      <c r="M139" s="55"/>
      <c r="N139" s="55"/>
      <c r="O139" s="55"/>
      <c r="P139" s="55"/>
      <c r="Q139" s="55"/>
      <c r="R139" s="55"/>
      <c r="S139" s="55"/>
      <c r="T139" s="55"/>
      <c r="U139" s="55"/>
      <c r="V139" s="55"/>
      <c r="W139" s="55"/>
    </row>
    <row r="140">
      <c r="A140" s="260"/>
      <c r="B140" s="55"/>
      <c r="C140" s="55"/>
      <c r="D140" s="55"/>
      <c r="E140" s="55"/>
      <c r="F140" s="55"/>
      <c r="G140" s="55"/>
      <c r="H140" s="55"/>
      <c r="I140" s="55"/>
      <c r="J140" s="55"/>
      <c r="K140" s="55"/>
      <c r="L140" s="55"/>
      <c r="M140" s="55"/>
      <c r="N140" s="55"/>
      <c r="O140" s="55"/>
      <c r="P140" s="55"/>
      <c r="Q140" s="55"/>
      <c r="R140" s="55"/>
      <c r="S140" s="55"/>
      <c r="T140" s="55"/>
      <c r="U140" s="55"/>
      <c r="V140" s="55"/>
      <c r="W140" s="55"/>
    </row>
    <row r="141">
      <c r="A141" s="260"/>
      <c r="B141" s="55"/>
      <c r="C141" s="55"/>
      <c r="D141" s="55"/>
      <c r="E141" s="55"/>
      <c r="F141" s="55"/>
      <c r="G141" s="55"/>
      <c r="H141" s="55"/>
      <c r="I141" s="55"/>
      <c r="J141" s="55"/>
      <c r="K141" s="55"/>
      <c r="L141" s="55"/>
      <c r="M141" s="55"/>
      <c r="N141" s="55"/>
      <c r="O141" s="55"/>
      <c r="P141" s="55"/>
      <c r="Q141" s="55"/>
      <c r="R141" s="55"/>
      <c r="S141" s="55"/>
      <c r="T141" s="55"/>
      <c r="U141" s="55"/>
      <c r="V141" s="55"/>
      <c r="W141" s="55"/>
    </row>
    <row r="142">
      <c r="A142" s="260"/>
      <c r="B142" s="55"/>
      <c r="C142" s="55"/>
      <c r="D142" s="55"/>
      <c r="E142" s="55"/>
      <c r="F142" s="55"/>
      <c r="G142" s="55"/>
      <c r="H142" s="55"/>
      <c r="I142" s="55"/>
      <c r="J142" s="55"/>
      <c r="K142" s="55"/>
      <c r="L142" s="55"/>
      <c r="M142" s="55"/>
      <c r="N142" s="55"/>
      <c r="O142" s="55"/>
      <c r="P142" s="55"/>
      <c r="Q142" s="55"/>
      <c r="R142" s="55"/>
      <c r="S142" s="55"/>
      <c r="T142" s="55"/>
      <c r="U142" s="55"/>
      <c r="V142" s="55"/>
      <c r="W142" s="55"/>
    </row>
    <row r="143">
      <c r="A143" s="260"/>
      <c r="B143" s="55"/>
      <c r="C143" s="55"/>
      <c r="D143" s="55"/>
      <c r="E143" s="55"/>
      <c r="F143" s="55"/>
      <c r="G143" s="55"/>
      <c r="H143" s="55"/>
      <c r="I143" s="55"/>
      <c r="J143" s="55"/>
      <c r="K143" s="55"/>
      <c r="L143" s="55"/>
      <c r="M143" s="55"/>
      <c r="N143" s="55"/>
      <c r="O143" s="55"/>
      <c r="P143" s="55"/>
      <c r="Q143" s="55"/>
      <c r="R143" s="55"/>
      <c r="S143" s="55"/>
      <c r="T143" s="55"/>
      <c r="U143" s="55"/>
      <c r="V143" s="55"/>
      <c r="W143" s="55"/>
    </row>
    <row r="144">
      <c r="A144" s="260"/>
      <c r="B144" s="55"/>
      <c r="C144" s="55"/>
      <c r="D144" s="55"/>
      <c r="E144" s="55"/>
      <c r="F144" s="55"/>
      <c r="G144" s="55"/>
      <c r="H144" s="55"/>
      <c r="I144" s="55"/>
      <c r="J144" s="55"/>
      <c r="K144" s="55"/>
      <c r="L144" s="55"/>
      <c r="M144" s="55"/>
      <c r="N144" s="55"/>
      <c r="O144" s="55"/>
      <c r="P144" s="55"/>
      <c r="Q144" s="55"/>
      <c r="R144" s="55"/>
      <c r="S144" s="55"/>
      <c r="T144" s="55"/>
      <c r="U144" s="55"/>
      <c r="V144" s="55"/>
      <c r="W144" s="55"/>
    </row>
    <row r="145">
      <c r="A145" s="260"/>
      <c r="B145" s="55"/>
      <c r="C145" s="55"/>
      <c r="D145" s="55"/>
      <c r="E145" s="55"/>
      <c r="F145" s="55"/>
      <c r="G145" s="55"/>
      <c r="H145" s="55"/>
      <c r="I145" s="55"/>
      <c r="J145" s="55"/>
      <c r="K145" s="55"/>
      <c r="L145" s="55"/>
      <c r="M145" s="55"/>
      <c r="N145" s="55"/>
      <c r="O145" s="55"/>
      <c r="P145" s="55"/>
      <c r="Q145" s="55"/>
      <c r="R145" s="55"/>
      <c r="S145" s="55"/>
      <c r="T145" s="55"/>
      <c r="U145" s="55"/>
      <c r="V145" s="55"/>
      <c r="W145" s="55"/>
    </row>
    <row r="146">
      <c r="A146" s="260"/>
      <c r="B146" s="55"/>
      <c r="C146" s="55"/>
      <c r="D146" s="55"/>
      <c r="E146" s="55"/>
      <c r="F146" s="55"/>
      <c r="G146" s="55"/>
      <c r="H146" s="55"/>
      <c r="I146" s="55"/>
      <c r="J146" s="55"/>
      <c r="K146" s="55"/>
      <c r="L146" s="55"/>
      <c r="M146" s="55"/>
      <c r="N146" s="55"/>
      <c r="O146" s="55"/>
      <c r="P146" s="55"/>
      <c r="Q146" s="55"/>
      <c r="R146" s="55"/>
      <c r="S146" s="55"/>
      <c r="T146" s="55"/>
      <c r="U146" s="55"/>
      <c r="V146" s="55"/>
      <c r="W146" s="55"/>
    </row>
    <row r="147">
      <c r="A147" s="260"/>
      <c r="B147" s="55"/>
      <c r="C147" s="55"/>
      <c r="D147" s="55"/>
      <c r="E147" s="55"/>
      <c r="F147" s="55"/>
      <c r="G147" s="55"/>
      <c r="H147" s="55"/>
      <c r="I147" s="55"/>
      <c r="J147" s="55"/>
      <c r="K147" s="55"/>
      <c r="L147" s="55"/>
      <c r="M147" s="55"/>
      <c r="N147" s="55"/>
      <c r="O147" s="55"/>
      <c r="P147" s="55"/>
      <c r="Q147" s="55"/>
      <c r="R147" s="55"/>
      <c r="S147" s="55"/>
      <c r="T147" s="55"/>
      <c r="U147" s="55"/>
      <c r="V147" s="55"/>
      <c r="W147" s="55"/>
    </row>
    <row r="148">
      <c r="A148" s="260"/>
      <c r="B148" s="55"/>
      <c r="C148" s="55"/>
      <c r="D148" s="55"/>
      <c r="E148" s="55"/>
      <c r="F148" s="55"/>
      <c r="G148" s="55"/>
      <c r="H148" s="55"/>
      <c r="I148" s="55"/>
      <c r="J148" s="55"/>
      <c r="K148" s="55"/>
      <c r="L148" s="55"/>
      <c r="M148" s="55"/>
      <c r="N148" s="55"/>
      <c r="O148" s="55"/>
      <c r="P148" s="55"/>
      <c r="Q148" s="55"/>
      <c r="R148" s="55"/>
      <c r="S148" s="55"/>
      <c r="T148" s="55"/>
      <c r="U148" s="55"/>
      <c r="V148" s="55"/>
      <c r="W148" s="55"/>
    </row>
    <row r="149">
      <c r="A149" s="260"/>
      <c r="B149" s="55"/>
      <c r="C149" s="55"/>
      <c r="D149" s="55"/>
      <c r="E149" s="55"/>
      <c r="F149" s="55"/>
      <c r="G149" s="55"/>
      <c r="H149" s="55"/>
      <c r="I149" s="55"/>
      <c r="J149" s="55"/>
      <c r="K149" s="55"/>
      <c r="L149" s="55"/>
      <c r="M149" s="55"/>
      <c r="N149" s="55"/>
      <c r="O149" s="55"/>
      <c r="P149" s="55"/>
      <c r="Q149" s="55"/>
      <c r="R149" s="55"/>
      <c r="S149" s="55"/>
      <c r="T149" s="55"/>
      <c r="U149" s="55"/>
      <c r="V149" s="55"/>
      <c r="W149" s="55"/>
    </row>
    <row r="150">
      <c r="A150" s="260"/>
      <c r="B150" s="55"/>
      <c r="C150" s="55"/>
      <c r="D150" s="55"/>
      <c r="E150" s="55"/>
      <c r="F150" s="55"/>
      <c r="G150" s="55"/>
      <c r="H150" s="55"/>
      <c r="I150" s="55"/>
      <c r="J150" s="55"/>
      <c r="K150" s="55"/>
      <c r="L150" s="55"/>
      <c r="M150" s="55"/>
      <c r="N150" s="55"/>
      <c r="O150" s="55"/>
      <c r="P150" s="55"/>
      <c r="Q150" s="55"/>
      <c r="R150" s="55"/>
      <c r="S150" s="55"/>
      <c r="T150" s="55"/>
      <c r="U150" s="55"/>
      <c r="V150" s="55"/>
      <c r="W150" s="55"/>
    </row>
    <row r="151">
      <c r="A151" s="260"/>
      <c r="B151" s="55"/>
      <c r="C151" s="55"/>
      <c r="D151" s="55"/>
      <c r="E151" s="55"/>
      <c r="F151" s="55"/>
      <c r="G151" s="55"/>
      <c r="H151" s="55"/>
      <c r="I151" s="55"/>
      <c r="J151" s="55"/>
      <c r="K151" s="55"/>
      <c r="L151" s="55"/>
      <c r="M151" s="55"/>
      <c r="N151" s="55"/>
      <c r="O151" s="55"/>
      <c r="P151" s="55"/>
      <c r="Q151" s="55"/>
      <c r="R151" s="55"/>
      <c r="S151" s="55"/>
      <c r="T151" s="55"/>
      <c r="U151" s="55"/>
      <c r="V151" s="55"/>
      <c r="W151" s="55"/>
    </row>
    <row r="152">
      <c r="A152" s="260"/>
      <c r="B152" s="55"/>
      <c r="C152" s="55"/>
      <c r="D152" s="55"/>
      <c r="E152" s="55"/>
      <c r="F152" s="55"/>
      <c r="G152" s="55"/>
      <c r="H152" s="55"/>
      <c r="I152" s="55"/>
      <c r="J152" s="55"/>
      <c r="K152" s="55"/>
      <c r="L152" s="55"/>
      <c r="M152" s="55"/>
      <c r="N152" s="55"/>
      <c r="O152" s="55"/>
      <c r="P152" s="55"/>
      <c r="Q152" s="55"/>
      <c r="R152" s="55"/>
      <c r="S152" s="55"/>
      <c r="T152" s="55"/>
      <c r="U152" s="55"/>
      <c r="V152" s="55"/>
      <c r="W152" s="55"/>
    </row>
    <row r="153">
      <c r="A153" s="260"/>
      <c r="B153" s="55"/>
      <c r="C153" s="55"/>
      <c r="D153" s="55"/>
      <c r="E153" s="55"/>
      <c r="F153" s="55"/>
      <c r="G153" s="55"/>
      <c r="H153" s="55"/>
      <c r="I153" s="55"/>
      <c r="J153" s="55"/>
      <c r="K153" s="55"/>
      <c r="L153" s="55"/>
      <c r="M153" s="55"/>
      <c r="N153" s="55"/>
      <c r="O153" s="55"/>
      <c r="P153" s="55"/>
      <c r="Q153" s="55"/>
      <c r="R153" s="55"/>
      <c r="S153" s="55"/>
      <c r="T153" s="55"/>
      <c r="U153" s="55"/>
      <c r="V153" s="55"/>
      <c r="W153" s="55"/>
    </row>
    <row r="154">
      <c r="A154" s="260"/>
      <c r="B154" s="55"/>
      <c r="C154" s="55"/>
      <c r="D154" s="55"/>
      <c r="E154" s="55"/>
      <c r="F154" s="55"/>
      <c r="G154" s="55"/>
      <c r="H154" s="55"/>
      <c r="I154" s="55"/>
      <c r="J154" s="55"/>
      <c r="K154" s="55"/>
      <c r="L154" s="55"/>
      <c r="M154" s="55"/>
      <c r="N154" s="55"/>
      <c r="O154" s="55"/>
      <c r="P154" s="55"/>
      <c r="Q154" s="55"/>
      <c r="R154" s="55"/>
      <c r="S154" s="55"/>
      <c r="T154" s="55"/>
      <c r="U154" s="55"/>
      <c r="V154" s="55"/>
      <c r="W154" s="55"/>
    </row>
    <row r="155">
      <c r="A155" s="260"/>
      <c r="B155" s="55"/>
      <c r="C155" s="55"/>
      <c r="D155" s="55"/>
      <c r="E155" s="55"/>
      <c r="F155" s="55"/>
      <c r="G155" s="55"/>
      <c r="H155" s="55"/>
      <c r="I155" s="55"/>
      <c r="J155" s="55"/>
      <c r="K155" s="55"/>
      <c r="L155" s="55"/>
      <c r="M155" s="55"/>
      <c r="N155" s="55"/>
      <c r="O155" s="55"/>
      <c r="P155" s="55"/>
      <c r="Q155" s="55"/>
      <c r="R155" s="55"/>
      <c r="S155" s="55"/>
      <c r="T155" s="55"/>
      <c r="U155" s="55"/>
      <c r="V155" s="55"/>
      <c r="W155" s="55"/>
    </row>
    <row r="156">
      <c r="A156" s="260"/>
      <c r="B156" s="55"/>
      <c r="C156" s="55"/>
      <c r="D156" s="55"/>
      <c r="E156" s="55"/>
      <c r="F156" s="55"/>
      <c r="G156" s="55"/>
      <c r="H156" s="55"/>
      <c r="I156" s="55"/>
      <c r="J156" s="55"/>
      <c r="K156" s="55"/>
      <c r="L156" s="55"/>
      <c r="M156" s="55"/>
      <c r="N156" s="55"/>
      <c r="O156" s="55"/>
      <c r="P156" s="55"/>
      <c r="Q156" s="55"/>
      <c r="R156" s="55"/>
      <c r="S156" s="55"/>
      <c r="T156" s="55"/>
      <c r="U156" s="55"/>
      <c r="V156" s="55"/>
      <c r="W156" s="55"/>
    </row>
    <row r="157">
      <c r="A157" s="260"/>
      <c r="B157" s="55"/>
      <c r="C157" s="55"/>
      <c r="D157" s="55"/>
      <c r="E157" s="55"/>
      <c r="F157" s="55"/>
      <c r="G157" s="55"/>
      <c r="H157" s="55"/>
      <c r="I157" s="55"/>
      <c r="J157" s="55"/>
      <c r="K157" s="55"/>
      <c r="L157" s="55"/>
      <c r="M157" s="55"/>
      <c r="N157" s="55"/>
      <c r="O157" s="55"/>
      <c r="P157" s="55"/>
      <c r="Q157" s="55"/>
      <c r="R157" s="55"/>
      <c r="S157" s="55"/>
      <c r="T157" s="55"/>
      <c r="U157" s="55"/>
      <c r="V157" s="55"/>
      <c r="W157" s="55"/>
    </row>
    <row r="158">
      <c r="A158" s="260"/>
      <c r="B158" s="55"/>
      <c r="C158" s="55"/>
      <c r="D158" s="55"/>
      <c r="E158" s="55"/>
      <c r="F158" s="55"/>
      <c r="G158" s="55"/>
      <c r="H158" s="55"/>
      <c r="I158" s="55"/>
      <c r="J158" s="55"/>
      <c r="K158" s="55"/>
      <c r="L158" s="55"/>
      <c r="M158" s="55"/>
      <c r="N158" s="55"/>
      <c r="O158" s="55"/>
      <c r="P158" s="55"/>
      <c r="Q158" s="55"/>
      <c r="R158" s="55"/>
      <c r="S158" s="55"/>
      <c r="T158" s="55"/>
      <c r="U158" s="55"/>
      <c r="V158" s="55"/>
      <c r="W158" s="55"/>
    </row>
    <row r="159">
      <c r="A159" s="260"/>
      <c r="B159" s="55"/>
      <c r="C159" s="55"/>
      <c r="D159" s="55"/>
      <c r="E159" s="55"/>
      <c r="F159" s="55"/>
      <c r="G159" s="55"/>
      <c r="H159" s="55"/>
      <c r="I159" s="55"/>
      <c r="J159" s="55"/>
      <c r="K159" s="55"/>
      <c r="L159" s="55"/>
      <c r="M159" s="55"/>
      <c r="N159" s="55"/>
      <c r="O159" s="55"/>
      <c r="P159" s="55"/>
      <c r="Q159" s="55"/>
      <c r="R159" s="55"/>
      <c r="S159" s="55"/>
      <c r="T159" s="55"/>
      <c r="U159" s="55"/>
      <c r="V159" s="55"/>
      <c r="W159" s="55"/>
    </row>
    <row r="160">
      <c r="A160" s="260"/>
      <c r="B160" s="55"/>
      <c r="C160" s="55"/>
      <c r="D160" s="55"/>
      <c r="E160" s="55"/>
      <c r="F160" s="55"/>
      <c r="G160" s="55"/>
      <c r="H160" s="55"/>
      <c r="I160" s="55"/>
      <c r="J160" s="55"/>
      <c r="K160" s="55"/>
      <c r="L160" s="55"/>
      <c r="M160" s="55"/>
      <c r="N160" s="55"/>
      <c r="O160" s="55"/>
      <c r="P160" s="55"/>
      <c r="Q160" s="55"/>
      <c r="R160" s="55"/>
      <c r="S160" s="55"/>
      <c r="T160" s="55"/>
      <c r="U160" s="55"/>
      <c r="V160" s="55"/>
      <c r="W160" s="55"/>
    </row>
    <row r="161">
      <c r="A161" s="260"/>
      <c r="B161" s="55"/>
      <c r="C161" s="55"/>
      <c r="D161" s="55"/>
      <c r="E161" s="55"/>
      <c r="F161" s="55"/>
      <c r="G161" s="55"/>
      <c r="H161" s="55"/>
      <c r="I161" s="55"/>
      <c r="J161" s="55"/>
      <c r="K161" s="55"/>
      <c r="L161" s="55"/>
      <c r="M161" s="55"/>
      <c r="N161" s="55"/>
      <c r="O161" s="55"/>
      <c r="P161" s="55"/>
      <c r="Q161" s="55"/>
      <c r="R161" s="55"/>
      <c r="S161" s="55"/>
      <c r="T161" s="55"/>
      <c r="U161" s="55"/>
      <c r="V161" s="55"/>
      <c r="W161" s="55"/>
    </row>
    <row r="162">
      <c r="A162" s="260"/>
      <c r="B162" s="55"/>
      <c r="C162" s="55"/>
      <c r="D162" s="55"/>
      <c r="E162" s="55"/>
      <c r="F162" s="55"/>
      <c r="G162" s="55"/>
      <c r="H162" s="55"/>
      <c r="I162" s="55"/>
      <c r="J162" s="55"/>
      <c r="K162" s="55"/>
      <c r="L162" s="55"/>
      <c r="M162" s="55"/>
      <c r="N162" s="55"/>
      <c r="O162" s="55"/>
      <c r="P162" s="55"/>
      <c r="Q162" s="55"/>
      <c r="R162" s="55"/>
      <c r="S162" s="55"/>
      <c r="T162" s="55"/>
      <c r="U162" s="55"/>
      <c r="V162" s="55"/>
      <c r="W162" s="55"/>
    </row>
    <row r="163">
      <c r="A163" s="260"/>
      <c r="B163" s="55"/>
      <c r="C163" s="55"/>
      <c r="D163" s="55"/>
      <c r="E163" s="55"/>
      <c r="F163" s="55"/>
      <c r="G163" s="55"/>
      <c r="H163" s="55"/>
      <c r="I163" s="55"/>
      <c r="J163" s="55"/>
      <c r="K163" s="55"/>
      <c r="L163" s="55"/>
      <c r="M163" s="55"/>
      <c r="N163" s="55"/>
      <c r="O163" s="55"/>
      <c r="P163" s="55"/>
      <c r="Q163" s="55"/>
      <c r="R163" s="55"/>
      <c r="S163" s="55"/>
      <c r="T163" s="55"/>
      <c r="U163" s="55"/>
      <c r="V163" s="55"/>
      <c r="W163" s="55"/>
    </row>
    <row r="164">
      <c r="A164" s="260"/>
      <c r="B164" s="55"/>
      <c r="C164" s="55"/>
      <c r="D164" s="55"/>
      <c r="E164" s="55"/>
      <c r="F164" s="55"/>
      <c r="G164" s="55"/>
      <c r="H164" s="55"/>
      <c r="I164" s="55"/>
      <c r="J164" s="55"/>
      <c r="K164" s="55"/>
      <c r="L164" s="55"/>
      <c r="M164" s="55"/>
      <c r="N164" s="55"/>
      <c r="O164" s="55"/>
      <c r="P164" s="55"/>
      <c r="Q164" s="55"/>
      <c r="R164" s="55"/>
      <c r="S164" s="55"/>
      <c r="T164" s="55"/>
      <c r="U164" s="55"/>
      <c r="V164" s="55"/>
      <c r="W164" s="55"/>
    </row>
    <row r="165">
      <c r="A165" s="260"/>
      <c r="B165" s="55"/>
      <c r="C165" s="55"/>
      <c r="D165" s="55"/>
      <c r="E165" s="55"/>
      <c r="F165" s="55"/>
      <c r="G165" s="55"/>
      <c r="H165" s="55"/>
      <c r="I165" s="55"/>
      <c r="J165" s="55"/>
      <c r="K165" s="55"/>
      <c r="L165" s="55"/>
      <c r="M165" s="55"/>
      <c r="N165" s="55"/>
      <c r="O165" s="55"/>
      <c r="P165" s="55"/>
      <c r="Q165" s="55"/>
      <c r="R165" s="55"/>
      <c r="S165" s="55"/>
      <c r="T165" s="55"/>
      <c r="U165" s="55"/>
      <c r="V165" s="55"/>
      <c r="W165" s="55"/>
    </row>
    <row r="166">
      <c r="A166" s="260"/>
      <c r="B166" s="55"/>
      <c r="C166" s="55"/>
      <c r="D166" s="55"/>
      <c r="E166" s="55"/>
      <c r="F166" s="55"/>
      <c r="G166" s="55"/>
      <c r="H166" s="55"/>
      <c r="I166" s="55"/>
      <c r="J166" s="55"/>
      <c r="K166" s="55"/>
      <c r="L166" s="55"/>
      <c r="M166" s="55"/>
      <c r="N166" s="55"/>
      <c r="O166" s="55"/>
      <c r="P166" s="55"/>
      <c r="Q166" s="55"/>
      <c r="R166" s="55"/>
      <c r="S166" s="55"/>
      <c r="T166" s="55"/>
      <c r="U166" s="55"/>
      <c r="V166" s="55"/>
      <c r="W166" s="55"/>
    </row>
    <row r="167">
      <c r="A167" s="260"/>
      <c r="B167" s="55"/>
      <c r="C167" s="55"/>
      <c r="D167" s="55"/>
      <c r="E167" s="55"/>
      <c r="F167" s="55"/>
      <c r="G167" s="55"/>
      <c r="H167" s="55"/>
      <c r="I167" s="55"/>
      <c r="J167" s="55"/>
      <c r="K167" s="55"/>
      <c r="L167" s="55"/>
      <c r="M167" s="55"/>
      <c r="N167" s="55"/>
      <c r="O167" s="55"/>
      <c r="P167" s="55"/>
      <c r="Q167" s="55"/>
      <c r="R167" s="55"/>
      <c r="S167" s="55"/>
      <c r="T167" s="55"/>
      <c r="U167" s="55"/>
      <c r="V167" s="55"/>
      <c r="W167" s="55"/>
    </row>
    <row r="168">
      <c r="A168" s="260"/>
      <c r="B168" s="55"/>
      <c r="C168" s="55"/>
      <c r="D168" s="55"/>
      <c r="E168" s="55"/>
      <c r="F168" s="55"/>
      <c r="G168" s="55"/>
      <c r="H168" s="55"/>
      <c r="I168" s="55"/>
      <c r="J168" s="55"/>
      <c r="K168" s="55"/>
      <c r="L168" s="55"/>
      <c r="M168" s="55"/>
      <c r="N168" s="55"/>
      <c r="O168" s="55"/>
      <c r="P168" s="55"/>
      <c r="Q168" s="55"/>
      <c r="R168" s="55"/>
      <c r="S168" s="55"/>
      <c r="T168" s="55"/>
      <c r="U168" s="55"/>
      <c r="V168" s="55"/>
      <c r="W168" s="55"/>
    </row>
    <row r="169">
      <c r="A169" s="260"/>
      <c r="B169" s="55"/>
      <c r="C169" s="55"/>
      <c r="D169" s="55"/>
      <c r="E169" s="55"/>
      <c r="F169" s="55"/>
      <c r="G169" s="55"/>
      <c r="H169" s="55"/>
      <c r="I169" s="55"/>
      <c r="J169" s="55"/>
      <c r="K169" s="55"/>
      <c r="L169" s="55"/>
      <c r="M169" s="55"/>
      <c r="N169" s="55"/>
      <c r="O169" s="55"/>
      <c r="P169" s="55"/>
      <c r="Q169" s="55"/>
      <c r="R169" s="55"/>
      <c r="S169" s="55"/>
      <c r="T169" s="55"/>
      <c r="U169" s="55"/>
      <c r="V169" s="55"/>
      <c r="W169" s="55"/>
    </row>
    <row r="170">
      <c r="A170" s="260"/>
      <c r="B170" s="55"/>
      <c r="C170" s="55"/>
      <c r="D170" s="55"/>
      <c r="E170" s="55"/>
      <c r="F170" s="55"/>
      <c r="G170" s="55"/>
      <c r="H170" s="55"/>
      <c r="I170" s="55"/>
      <c r="J170" s="55"/>
      <c r="K170" s="55"/>
      <c r="L170" s="55"/>
      <c r="M170" s="55"/>
      <c r="N170" s="55"/>
      <c r="O170" s="55"/>
      <c r="P170" s="55"/>
      <c r="Q170" s="55"/>
      <c r="R170" s="55"/>
      <c r="S170" s="55"/>
      <c r="T170" s="55"/>
      <c r="U170" s="55"/>
      <c r="V170" s="55"/>
      <c r="W170" s="55"/>
    </row>
    <row r="171">
      <c r="A171" s="260"/>
      <c r="B171" s="55"/>
      <c r="C171" s="55"/>
      <c r="D171" s="55"/>
      <c r="E171" s="55"/>
      <c r="F171" s="55"/>
      <c r="G171" s="55"/>
      <c r="H171" s="55"/>
      <c r="I171" s="55"/>
      <c r="J171" s="55"/>
      <c r="K171" s="55"/>
      <c r="L171" s="55"/>
      <c r="M171" s="55"/>
      <c r="N171" s="55"/>
      <c r="O171" s="55"/>
      <c r="P171" s="55"/>
      <c r="Q171" s="55"/>
      <c r="R171" s="55"/>
      <c r="S171" s="55"/>
      <c r="T171" s="55"/>
      <c r="U171" s="55"/>
      <c r="V171" s="55"/>
      <c r="W171" s="55"/>
    </row>
    <row r="172">
      <c r="A172" s="260"/>
      <c r="B172" s="55"/>
      <c r="C172" s="55"/>
      <c r="D172" s="55"/>
      <c r="E172" s="55"/>
      <c r="F172" s="55"/>
      <c r="G172" s="55"/>
      <c r="H172" s="55"/>
      <c r="I172" s="55"/>
      <c r="J172" s="55"/>
      <c r="K172" s="55"/>
      <c r="L172" s="55"/>
      <c r="M172" s="55"/>
      <c r="N172" s="55"/>
      <c r="O172" s="55"/>
      <c r="P172" s="55"/>
      <c r="Q172" s="55"/>
      <c r="R172" s="55"/>
      <c r="S172" s="55"/>
      <c r="T172" s="55"/>
      <c r="U172" s="55"/>
      <c r="V172" s="55"/>
      <c r="W172" s="55"/>
    </row>
    <row r="173">
      <c r="A173" s="260"/>
      <c r="B173" s="55"/>
      <c r="C173" s="55"/>
      <c r="D173" s="55"/>
      <c r="E173" s="55"/>
      <c r="F173" s="55"/>
      <c r="G173" s="55"/>
      <c r="H173" s="55"/>
      <c r="I173" s="55"/>
      <c r="J173" s="55"/>
      <c r="K173" s="55"/>
      <c r="L173" s="55"/>
      <c r="M173" s="55"/>
      <c r="N173" s="55"/>
      <c r="O173" s="55"/>
      <c r="P173" s="55"/>
      <c r="Q173" s="55"/>
      <c r="R173" s="55"/>
      <c r="S173" s="55"/>
      <c r="T173" s="55"/>
      <c r="U173" s="55"/>
      <c r="V173" s="55"/>
      <c r="W173" s="55"/>
    </row>
    <row r="174">
      <c r="A174" s="260"/>
      <c r="B174" s="55"/>
      <c r="C174" s="55"/>
      <c r="D174" s="55"/>
      <c r="E174" s="55"/>
      <c r="F174" s="55"/>
      <c r="G174" s="55"/>
      <c r="H174" s="55"/>
      <c r="I174" s="55"/>
      <c r="J174" s="55"/>
      <c r="K174" s="55"/>
      <c r="L174" s="55"/>
      <c r="M174" s="55"/>
      <c r="N174" s="55"/>
      <c r="O174" s="55"/>
      <c r="P174" s="55"/>
      <c r="Q174" s="55"/>
      <c r="R174" s="55"/>
      <c r="S174" s="55"/>
      <c r="T174" s="55"/>
      <c r="U174" s="55"/>
      <c r="V174" s="55"/>
      <c r="W174" s="55"/>
    </row>
    <row r="175">
      <c r="A175" s="260"/>
      <c r="B175" s="55"/>
      <c r="C175" s="55"/>
      <c r="D175" s="55"/>
      <c r="E175" s="55"/>
      <c r="F175" s="55"/>
      <c r="G175" s="55"/>
      <c r="H175" s="55"/>
      <c r="I175" s="55"/>
      <c r="J175" s="55"/>
      <c r="K175" s="55"/>
      <c r="L175" s="55"/>
      <c r="M175" s="55"/>
      <c r="N175" s="55"/>
      <c r="O175" s="55"/>
      <c r="P175" s="55"/>
      <c r="Q175" s="55"/>
      <c r="R175" s="55"/>
      <c r="S175" s="55"/>
      <c r="T175" s="55"/>
      <c r="U175" s="55"/>
      <c r="V175" s="55"/>
      <c r="W175" s="55"/>
    </row>
    <row r="176">
      <c r="A176" s="260"/>
      <c r="B176" s="55"/>
      <c r="C176" s="55"/>
      <c r="D176" s="55"/>
      <c r="E176" s="55"/>
      <c r="F176" s="55"/>
      <c r="G176" s="55"/>
      <c r="H176" s="55"/>
      <c r="I176" s="55"/>
      <c r="J176" s="55"/>
      <c r="K176" s="55"/>
      <c r="L176" s="55"/>
      <c r="M176" s="55"/>
      <c r="N176" s="55"/>
      <c r="O176" s="55"/>
      <c r="P176" s="55"/>
      <c r="Q176" s="55"/>
      <c r="R176" s="55"/>
      <c r="S176" s="55"/>
      <c r="T176" s="55"/>
      <c r="U176" s="55"/>
      <c r="V176" s="55"/>
      <c r="W176" s="55"/>
    </row>
    <row r="177">
      <c r="A177" s="260"/>
      <c r="B177" s="55"/>
      <c r="C177" s="55"/>
      <c r="D177" s="55"/>
      <c r="E177" s="55"/>
      <c r="F177" s="55"/>
      <c r="G177" s="55"/>
      <c r="H177" s="55"/>
      <c r="I177" s="55"/>
      <c r="J177" s="55"/>
      <c r="K177" s="55"/>
      <c r="L177" s="55"/>
      <c r="M177" s="55"/>
      <c r="N177" s="55"/>
      <c r="O177" s="55"/>
      <c r="P177" s="55"/>
      <c r="Q177" s="55"/>
      <c r="R177" s="55"/>
      <c r="S177" s="55"/>
      <c r="T177" s="55"/>
      <c r="U177" s="55"/>
      <c r="V177" s="55"/>
      <c r="W177" s="55"/>
    </row>
    <row r="178">
      <c r="A178" s="260"/>
      <c r="B178" s="55"/>
      <c r="C178" s="55"/>
      <c r="D178" s="55"/>
      <c r="E178" s="55"/>
      <c r="F178" s="55"/>
      <c r="G178" s="55"/>
      <c r="H178" s="55"/>
      <c r="I178" s="55"/>
      <c r="J178" s="55"/>
      <c r="K178" s="55"/>
      <c r="L178" s="55"/>
      <c r="M178" s="55"/>
      <c r="N178" s="55"/>
      <c r="O178" s="55"/>
      <c r="P178" s="55"/>
      <c r="Q178" s="55"/>
      <c r="R178" s="55"/>
      <c r="S178" s="55"/>
      <c r="T178" s="55"/>
      <c r="U178" s="55"/>
      <c r="V178" s="55"/>
      <c r="W178" s="55"/>
    </row>
    <row r="179">
      <c r="A179" s="260"/>
      <c r="B179" s="55"/>
      <c r="C179" s="55"/>
      <c r="D179" s="55"/>
      <c r="E179" s="55"/>
      <c r="F179" s="55"/>
      <c r="G179" s="55"/>
      <c r="H179" s="55"/>
      <c r="I179" s="55"/>
      <c r="J179" s="55"/>
      <c r="K179" s="55"/>
      <c r="L179" s="55"/>
      <c r="M179" s="55"/>
      <c r="N179" s="55"/>
      <c r="O179" s="55"/>
      <c r="P179" s="55"/>
      <c r="Q179" s="55"/>
      <c r="R179" s="55"/>
      <c r="S179" s="55"/>
      <c r="T179" s="55"/>
      <c r="U179" s="55"/>
      <c r="V179" s="55"/>
      <c r="W179" s="55"/>
    </row>
    <row r="180">
      <c r="A180" s="260"/>
      <c r="B180" s="55"/>
      <c r="C180" s="55"/>
      <c r="D180" s="55"/>
      <c r="E180" s="55"/>
      <c r="F180" s="55"/>
      <c r="G180" s="55"/>
      <c r="H180" s="55"/>
      <c r="I180" s="55"/>
      <c r="J180" s="55"/>
      <c r="K180" s="55"/>
      <c r="L180" s="55"/>
      <c r="M180" s="55"/>
      <c r="N180" s="55"/>
      <c r="O180" s="55"/>
      <c r="P180" s="55"/>
      <c r="Q180" s="55"/>
      <c r="R180" s="55"/>
      <c r="S180" s="55"/>
      <c r="T180" s="55"/>
      <c r="U180" s="55"/>
      <c r="V180" s="55"/>
      <c r="W180" s="55"/>
    </row>
    <row r="181">
      <c r="A181" s="260"/>
      <c r="B181" s="55"/>
      <c r="C181" s="55"/>
      <c r="D181" s="55"/>
      <c r="E181" s="55"/>
      <c r="F181" s="55"/>
      <c r="G181" s="55"/>
      <c r="H181" s="55"/>
      <c r="I181" s="55"/>
      <c r="J181" s="55"/>
      <c r="K181" s="55"/>
      <c r="L181" s="55"/>
      <c r="M181" s="55"/>
      <c r="N181" s="55"/>
      <c r="O181" s="55"/>
      <c r="P181" s="55"/>
      <c r="Q181" s="55"/>
      <c r="R181" s="55"/>
      <c r="S181" s="55"/>
      <c r="T181" s="55"/>
      <c r="U181" s="55"/>
      <c r="V181" s="55"/>
      <c r="W181" s="55"/>
    </row>
    <row r="182">
      <c r="A182" s="260"/>
      <c r="B182" s="55"/>
      <c r="C182" s="55"/>
      <c r="D182" s="55"/>
      <c r="E182" s="55"/>
      <c r="F182" s="55"/>
      <c r="G182" s="55"/>
      <c r="H182" s="55"/>
      <c r="I182" s="55"/>
      <c r="J182" s="55"/>
      <c r="K182" s="55"/>
      <c r="L182" s="55"/>
      <c r="M182" s="55"/>
      <c r="N182" s="55"/>
      <c r="O182" s="55"/>
      <c r="P182" s="55"/>
      <c r="Q182" s="55"/>
      <c r="R182" s="55"/>
      <c r="S182" s="55"/>
      <c r="T182" s="55"/>
      <c r="U182" s="55"/>
      <c r="V182" s="55"/>
      <c r="W182" s="55"/>
    </row>
    <row r="183">
      <c r="A183" s="260"/>
      <c r="B183" s="55"/>
      <c r="C183" s="55"/>
      <c r="D183" s="55"/>
      <c r="E183" s="55"/>
      <c r="F183" s="55"/>
      <c r="G183" s="55"/>
      <c r="H183" s="55"/>
      <c r="I183" s="55"/>
      <c r="J183" s="55"/>
      <c r="K183" s="55"/>
      <c r="L183" s="55"/>
      <c r="M183" s="55"/>
      <c r="N183" s="55"/>
      <c r="O183" s="55"/>
      <c r="P183" s="55"/>
      <c r="Q183" s="55"/>
      <c r="R183" s="55"/>
      <c r="S183" s="55"/>
      <c r="T183" s="55"/>
      <c r="U183" s="55"/>
      <c r="V183" s="55"/>
      <c r="W183" s="55"/>
    </row>
    <row r="184">
      <c r="A184" s="260"/>
      <c r="B184" s="55"/>
      <c r="C184" s="55"/>
      <c r="D184" s="55"/>
      <c r="E184" s="55"/>
      <c r="F184" s="55"/>
      <c r="G184" s="55"/>
      <c r="H184" s="55"/>
      <c r="I184" s="55"/>
      <c r="J184" s="55"/>
      <c r="K184" s="55"/>
      <c r="L184" s="55"/>
      <c r="M184" s="55"/>
      <c r="N184" s="55"/>
      <c r="O184" s="55"/>
      <c r="P184" s="55"/>
      <c r="Q184" s="55"/>
      <c r="R184" s="55"/>
      <c r="S184" s="55"/>
      <c r="T184" s="55"/>
      <c r="U184" s="55"/>
      <c r="V184" s="55"/>
      <c r="W184" s="55"/>
    </row>
    <row r="185">
      <c r="A185" s="260"/>
      <c r="B185" s="55"/>
      <c r="C185" s="55"/>
      <c r="D185" s="55"/>
      <c r="E185" s="55"/>
      <c r="F185" s="55"/>
      <c r="G185" s="55"/>
      <c r="H185" s="55"/>
      <c r="I185" s="55"/>
      <c r="J185" s="55"/>
      <c r="K185" s="55"/>
      <c r="L185" s="55"/>
      <c r="M185" s="55"/>
      <c r="N185" s="55"/>
      <c r="O185" s="55"/>
      <c r="P185" s="55"/>
      <c r="Q185" s="55"/>
      <c r="R185" s="55"/>
      <c r="S185" s="55"/>
      <c r="T185" s="55"/>
      <c r="U185" s="55"/>
      <c r="V185" s="55"/>
      <c r="W185" s="55"/>
    </row>
    <row r="186">
      <c r="A186" s="260"/>
      <c r="B186" s="55"/>
      <c r="C186" s="55"/>
      <c r="D186" s="55"/>
      <c r="E186" s="55"/>
      <c r="F186" s="55"/>
      <c r="G186" s="55"/>
      <c r="H186" s="55"/>
      <c r="I186" s="55"/>
      <c r="J186" s="55"/>
      <c r="K186" s="55"/>
      <c r="L186" s="55"/>
      <c r="M186" s="55"/>
      <c r="N186" s="55"/>
      <c r="O186" s="55"/>
      <c r="P186" s="55"/>
      <c r="Q186" s="55"/>
      <c r="R186" s="55"/>
      <c r="S186" s="55"/>
      <c r="T186" s="55"/>
      <c r="U186" s="55"/>
      <c r="V186" s="55"/>
      <c r="W186" s="55"/>
    </row>
    <row r="187">
      <c r="A187" s="260"/>
      <c r="B187" s="55"/>
      <c r="C187" s="55"/>
      <c r="D187" s="55"/>
      <c r="E187" s="55"/>
      <c r="F187" s="55"/>
      <c r="G187" s="55"/>
      <c r="H187" s="55"/>
      <c r="I187" s="55"/>
      <c r="J187" s="55"/>
      <c r="K187" s="55"/>
      <c r="L187" s="55"/>
      <c r="M187" s="55"/>
      <c r="N187" s="55"/>
      <c r="O187" s="55"/>
      <c r="P187" s="55"/>
      <c r="Q187" s="55"/>
      <c r="R187" s="55"/>
      <c r="S187" s="55"/>
      <c r="T187" s="55"/>
      <c r="U187" s="55"/>
      <c r="V187" s="55"/>
      <c r="W187" s="55"/>
    </row>
    <row r="188">
      <c r="A188" s="260"/>
      <c r="B188" s="55"/>
      <c r="C188" s="55"/>
      <c r="D188" s="55"/>
      <c r="E188" s="55"/>
      <c r="F188" s="55"/>
      <c r="G188" s="55"/>
      <c r="H188" s="55"/>
      <c r="I188" s="55"/>
      <c r="J188" s="55"/>
      <c r="K188" s="55"/>
      <c r="L188" s="55"/>
      <c r="M188" s="55"/>
      <c r="N188" s="55"/>
      <c r="O188" s="55"/>
      <c r="P188" s="55"/>
      <c r="Q188" s="55"/>
      <c r="R188" s="55"/>
      <c r="S188" s="55"/>
      <c r="T188" s="55"/>
      <c r="U188" s="55"/>
      <c r="V188" s="55"/>
      <c r="W188" s="55"/>
    </row>
    <row r="189">
      <c r="A189" s="260"/>
      <c r="B189" s="55"/>
      <c r="C189" s="55"/>
      <c r="D189" s="55"/>
      <c r="E189" s="55"/>
      <c r="F189" s="55"/>
      <c r="G189" s="55"/>
      <c r="H189" s="55"/>
      <c r="I189" s="55"/>
      <c r="J189" s="55"/>
      <c r="K189" s="55"/>
      <c r="L189" s="55"/>
      <c r="M189" s="55"/>
      <c r="N189" s="55"/>
      <c r="O189" s="55"/>
      <c r="P189" s="55"/>
      <c r="Q189" s="55"/>
      <c r="R189" s="55"/>
      <c r="S189" s="55"/>
      <c r="T189" s="55"/>
      <c r="U189" s="55"/>
      <c r="V189" s="55"/>
      <c r="W189" s="55"/>
    </row>
    <row r="190">
      <c r="A190" s="260"/>
      <c r="B190" s="55"/>
      <c r="C190" s="55"/>
      <c r="D190" s="55"/>
      <c r="E190" s="55"/>
      <c r="F190" s="55"/>
      <c r="G190" s="55"/>
      <c r="H190" s="55"/>
      <c r="I190" s="55"/>
      <c r="J190" s="55"/>
      <c r="K190" s="55"/>
      <c r="L190" s="55"/>
      <c r="M190" s="55"/>
      <c r="N190" s="55"/>
      <c r="O190" s="55"/>
      <c r="P190" s="55"/>
      <c r="Q190" s="55"/>
      <c r="R190" s="55"/>
      <c r="S190" s="55"/>
      <c r="T190" s="55"/>
      <c r="U190" s="55"/>
      <c r="V190" s="55"/>
      <c r="W190" s="55"/>
    </row>
    <row r="191">
      <c r="A191" s="260"/>
      <c r="B191" s="55"/>
      <c r="C191" s="55"/>
      <c r="D191" s="55"/>
      <c r="E191" s="55"/>
      <c r="F191" s="55"/>
      <c r="G191" s="55"/>
      <c r="H191" s="55"/>
      <c r="I191" s="55"/>
      <c r="J191" s="55"/>
      <c r="K191" s="55"/>
      <c r="L191" s="55"/>
      <c r="M191" s="55"/>
      <c r="N191" s="55"/>
      <c r="O191" s="55"/>
      <c r="P191" s="55"/>
      <c r="Q191" s="55"/>
      <c r="R191" s="55"/>
      <c r="S191" s="55"/>
      <c r="T191" s="55"/>
      <c r="U191" s="55"/>
      <c r="V191" s="55"/>
      <c r="W191" s="55"/>
    </row>
    <row r="192">
      <c r="A192" s="260"/>
      <c r="B192" s="55"/>
      <c r="C192" s="55"/>
      <c r="D192" s="55"/>
      <c r="E192" s="55"/>
      <c r="F192" s="55"/>
      <c r="G192" s="55"/>
      <c r="H192" s="55"/>
      <c r="I192" s="55"/>
      <c r="J192" s="55"/>
      <c r="K192" s="55"/>
      <c r="L192" s="55"/>
      <c r="M192" s="55"/>
      <c r="N192" s="55"/>
      <c r="O192" s="55"/>
      <c r="P192" s="55"/>
      <c r="Q192" s="55"/>
      <c r="R192" s="55"/>
      <c r="S192" s="55"/>
      <c r="T192" s="55"/>
      <c r="U192" s="55"/>
      <c r="V192" s="55"/>
      <c r="W192" s="55"/>
    </row>
    <row r="193">
      <c r="A193" s="260"/>
      <c r="B193" s="55"/>
      <c r="C193" s="55"/>
      <c r="D193" s="55"/>
      <c r="E193" s="55"/>
      <c r="F193" s="55"/>
      <c r="G193" s="55"/>
      <c r="H193" s="55"/>
      <c r="I193" s="55"/>
      <c r="J193" s="55"/>
      <c r="K193" s="55"/>
      <c r="L193" s="55"/>
      <c r="M193" s="55"/>
      <c r="N193" s="55"/>
      <c r="O193" s="55"/>
      <c r="P193" s="55"/>
      <c r="Q193" s="55"/>
      <c r="R193" s="55"/>
      <c r="S193" s="55"/>
      <c r="T193" s="55"/>
      <c r="U193" s="55"/>
      <c r="V193" s="55"/>
      <c r="W193" s="55"/>
    </row>
    <row r="194">
      <c r="A194" s="260"/>
      <c r="B194" s="55"/>
      <c r="C194" s="55"/>
      <c r="D194" s="55"/>
      <c r="E194" s="55"/>
      <c r="F194" s="55"/>
      <c r="G194" s="55"/>
      <c r="H194" s="55"/>
      <c r="I194" s="55"/>
      <c r="J194" s="55"/>
      <c r="K194" s="55"/>
      <c r="L194" s="55"/>
      <c r="M194" s="55"/>
      <c r="N194" s="55"/>
      <c r="O194" s="55"/>
      <c r="P194" s="55"/>
      <c r="Q194" s="55"/>
      <c r="R194" s="55"/>
      <c r="S194" s="55"/>
      <c r="T194" s="55"/>
      <c r="U194" s="55"/>
      <c r="V194" s="55"/>
      <c r="W194" s="55"/>
    </row>
    <row r="195">
      <c r="A195" s="260"/>
      <c r="B195" s="55"/>
      <c r="C195" s="55"/>
      <c r="D195" s="55"/>
      <c r="E195" s="55"/>
      <c r="F195" s="55"/>
      <c r="G195" s="55"/>
      <c r="H195" s="55"/>
      <c r="I195" s="55"/>
      <c r="J195" s="55"/>
      <c r="K195" s="55"/>
      <c r="L195" s="55"/>
      <c r="M195" s="55"/>
      <c r="N195" s="55"/>
      <c r="O195" s="55"/>
      <c r="P195" s="55"/>
      <c r="Q195" s="55"/>
      <c r="R195" s="55"/>
      <c r="S195" s="55"/>
      <c r="T195" s="55"/>
      <c r="U195" s="55"/>
      <c r="V195" s="55"/>
      <c r="W195" s="55"/>
    </row>
    <row r="196">
      <c r="A196" s="260"/>
      <c r="B196" s="55"/>
      <c r="C196" s="55"/>
      <c r="D196" s="55"/>
      <c r="E196" s="55"/>
      <c r="F196" s="55"/>
      <c r="G196" s="55"/>
      <c r="H196" s="55"/>
      <c r="I196" s="55"/>
      <c r="J196" s="55"/>
      <c r="K196" s="55"/>
      <c r="L196" s="55"/>
      <c r="M196" s="55"/>
      <c r="N196" s="55"/>
      <c r="O196" s="55"/>
      <c r="P196" s="55"/>
      <c r="Q196" s="55"/>
      <c r="R196" s="55"/>
      <c r="S196" s="55"/>
      <c r="T196" s="55"/>
      <c r="U196" s="55"/>
      <c r="V196" s="55"/>
      <c r="W196" s="55"/>
    </row>
    <row r="197">
      <c r="A197" s="260"/>
      <c r="B197" s="55"/>
      <c r="C197" s="55"/>
      <c r="D197" s="55"/>
      <c r="E197" s="55"/>
      <c r="F197" s="55"/>
      <c r="G197" s="55"/>
      <c r="H197" s="55"/>
      <c r="I197" s="55"/>
      <c r="J197" s="55"/>
      <c r="K197" s="55"/>
      <c r="L197" s="55"/>
      <c r="M197" s="55"/>
      <c r="N197" s="55"/>
      <c r="O197" s="55"/>
      <c r="P197" s="55"/>
      <c r="Q197" s="55"/>
      <c r="R197" s="55"/>
      <c r="S197" s="55"/>
      <c r="T197" s="55"/>
      <c r="U197" s="55"/>
      <c r="V197" s="55"/>
      <c r="W197" s="55"/>
    </row>
    <row r="198">
      <c r="A198" s="260"/>
      <c r="B198" s="55"/>
      <c r="C198" s="55"/>
      <c r="D198" s="55"/>
      <c r="E198" s="55"/>
      <c r="F198" s="55"/>
      <c r="G198" s="55"/>
      <c r="H198" s="55"/>
      <c r="I198" s="55"/>
      <c r="J198" s="55"/>
      <c r="K198" s="55"/>
      <c r="L198" s="55"/>
      <c r="M198" s="55"/>
      <c r="N198" s="55"/>
      <c r="O198" s="55"/>
      <c r="P198" s="55"/>
      <c r="Q198" s="55"/>
      <c r="R198" s="55"/>
      <c r="S198" s="55"/>
      <c r="T198" s="55"/>
      <c r="U198" s="55"/>
      <c r="V198" s="55"/>
      <c r="W198" s="55"/>
    </row>
    <row r="199">
      <c r="A199" s="260"/>
      <c r="B199" s="55"/>
      <c r="C199" s="55"/>
      <c r="D199" s="55"/>
      <c r="E199" s="55"/>
      <c r="F199" s="55"/>
      <c r="G199" s="55"/>
      <c r="H199" s="55"/>
      <c r="I199" s="55"/>
      <c r="J199" s="55"/>
      <c r="K199" s="55"/>
      <c r="L199" s="55"/>
      <c r="M199" s="55"/>
      <c r="N199" s="55"/>
      <c r="O199" s="55"/>
      <c r="P199" s="55"/>
      <c r="Q199" s="55"/>
      <c r="R199" s="55"/>
      <c r="S199" s="55"/>
      <c r="T199" s="55"/>
      <c r="U199" s="55"/>
      <c r="V199" s="55"/>
      <c r="W199" s="55"/>
    </row>
    <row r="200">
      <c r="A200" s="260"/>
      <c r="B200" s="55"/>
      <c r="C200" s="55"/>
      <c r="D200" s="55"/>
      <c r="E200" s="55"/>
      <c r="F200" s="55"/>
      <c r="G200" s="55"/>
      <c r="H200" s="55"/>
      <c r="I200" s="55"/>
      <c r="J200" s="55"/>
      <c r="K200" s="55"/>
      <c r="L200" s="55"/>
      <c r="M200" s="55"/>
      <c r="N200" s="55"/>
      <c r="O200" s="55"/>
      <c r="P200" s="55"/>
      <c r="Q200" s="55"/>
      <c r="R200" s="55"/>
      <c r="S200" s="55"/>
      <c r="T200" s="55"/>
      <c r="U200" s="55"/>
      <c r="V200" s="55"/>
      <c r="W200" s="55"/>
    </row>
    <row r="201">
      <c r="A201" s="260"/>
      <c r="B201" s="55"/>
      <c r="C201" s="55"/>
      <c r="D201" s="55"/>
      <c r="E201" s="55"/>
      <c r="F201" s="55"/>
      <c r="G201" s="55"/>
      <c r="H201" s="55"/>
      <c r="I201" s="55"/>
      <c r="J201" s="55"/>
      <c r="K201" s="55"/>
      <c r="L201" s="55"/>
      <c r="M201" s="55"/>
      <c r="N201" s="55"/>
      <c r="O201" s="55"/>
      <c r="P201" s="55"/>
      <c r="Q201" s="55"/>
      <c r="R201" s="55"/>
      <c r="S201" s="55"/>
      <c r="T201" s="55"/>
      <c r="U201" s="55"/>
      <c r="V201" s="55"/>
      <c r="W201" s="55"/>
    </row>
    <row r="202">
      <c r="A202" s="260"/>
      <c r="B202" s="55"/>
      <c r="C202" s="55"/>
      <c r="D202" s="55"/>
      <c r="E202" s="55"/>
      <c r="F202" s="55"/>
      <c r="G202" s="55"/>
      <c r="H202" s="55"/>
      <c r="I202" s="55"/>
      <c r="J202" s="55"/>
      <c r="K202" s="55"/>
      <c r="L202" s="55"/>
      <c r="M202" s="55"/>
      <c r="N202" s="55"/>
      <c r="O202" s="55"/>
      <c r="P202" s="55"/>
      <c r="Q202" s="55"/>
      <c r="R202" s="55"/>
      <c r="S202" s="55"/>
      <c r="T202" s="55"/>
      <c r="U202" s="55"/>
      <c r="V202" s="55"/>
      <c r="W202" s="55"/>
    </row>
    <row r="203">
      <c r="A203" s="260"/>
      <c r="B203" s="55"/>
      <c r="C203" s="55"/>
      <c r="D203" s="55"/>
      <c r="E203" s="55"/>
      <c r="F203" s="55"/>
      <c r="G203" s="55"/>
      <c r="H203" s="55"/>
      <c r="I203" s="55"/>
      <c r="J203" s="55"/>
      <c r="K203" s="55"/>
      <c r="L203" s="55"/>
      <c r="M203" s="55"/>
      <c r="N203" s="55"/>
      <c r="O203" s="55"/>
      <c r="P203" s="55"/>
      <c r="Q203" s="55"/>
      <c r="R203" s="55"/>
      <c r="S203" s="55"/>
      <c r="T203" s="55"/>
      <c r="U203" s="55"/>
      <c r="V203" s="55"/>
      <c r="W203" s="55"/>
    </row>
    <row r="204">
      <c r="A204" s="260"/>
      <c r="B204" s="55"/>
      <c r="C204" s="55"/>
      <c r="D204" s="55"/>
      <c r="E204" s="55"/>
      <c r="F204" s="55"/>
      <c r="G204" s="55"/>
      <c r="H204" s="55"/>
      <c r="I204" s="55"/>
      <c r="J204" s="55"/>
      <c r="K204" s="55"/>
      <c r="L204" s="55"/>
      <c r="M204" s="55"/>
      <c r="N204" s="55"/>
      <c r="O204" s="55"/>
      <c r="P204" s="55"/>
      <c r="Q204" s="55"/>
      <c r="R204" s="55"/>
      <c r="S204" s="55"/>
      <c r="T204" s="55"/>
      <c r="U204" s="55"/>
      <c r="V204" s="55"/>
      <c r="W204" s="55"/>
    </row>
    <row r="205">
      <c r="A205" s="260"/>
      <c r="B205" s="55"/>
      <c r="C205" s="55"/>
      <c r="D205" s="55"/>
      <c r="E205" s="55"/>
      <c r="F205" s="55"/>
      <c r="G205" s="55"/>
      <c r="H205" s="55"/>
      <c r="I205" s="55"/>
      <c r="J205" s="55"/>
      <c r="K205" s="55"/>
      <c r="L205" s="55"/>
      <c r="M205" s="55"/>
      <c r="N205" s="55"/>
      <c r="O205" s="55"/>
      <c r="P205" s="55"/>
      <c r="Q205" s="55"/>
      <c r="R205" s="55"/>
      <c r="S205" s="55"/>
      <c r="T205" s="55"/>
      <c r="U205" s="55"/>
      <c r="V205" s="55"/>
      <c r="W205" s="55"/>
    </row>
    <row r="206">
      <c r="A206" s="260"/>
      <c r="B206" s="55"/>
      <c r="C206" s="55"/>
      <c r="D206" s="55"/>
      <c r="E206" s="55"/>
      <c r="F206" s="55"/>
      <c r="G206" s="55"/>
      <c r="H206" s="55"/>
      <c r="I206" s="55"/>
      <c r="J206" s="55"/>
      <c r="K206" s="55"/>
      <c r="L206" s="55"/>
      <c r="M206" s="55"/>
      <c r="N206" s="55"/>
      <c r="O206" s="55"/>
      <c r="P206" s="55"/>
      <c r="Q206" s="55"/>
      <c r="R206" s="55"/>
      <c r="S206" s="55"/>
      <c r="T206" s="55"/>
      <c r="U206" s="55"/>
      <c r="V206" s="55"/>
      <c r="W206" s="55"/>
    </row>
    <row r="207">
      <c r="A207" s="260"/>
      <c r="B207" s="55"/>
      <c r="C207" s="55"/>
      <c r="D207" s="55"/>
      <c r="E207" s="55"/>
      <c r="F207" s="55"/>
      <c r="G207" s="55"/>
      <c r="H207" s="55"/>
      <c r="I207" s="55"/>
      <c r="J207" s="55"/>
      <c r="K207" s="55"/>
      <c r="L207" s="55"/>
      <c r="M207" s="55"/>
      <c r="N207" s="55"/>
      <c r="O207" s="55"/>
      <c r="P207" s="55"/>
      <c r="Q207" s="55"/>
      <c r="R207" s="55"/>
      <c r="S207" s="55"/>
      <c r="T207" s="55"/>
      <c r="U207" s="55"/>
      <c r="V207" s="55"/>
      <c r="W207" s="55"/>
    </row>
    <row r="208">
      <c r="A208" s="260"/>
      <c r="B208" s="55"/>
      <c r="C208" s="55"/>
      <c r="D208" s="55"/>
      <c r="E208" s="55"/>
      <c r="F208" s="55"/>
      <c r="G208" s="55"/>
      <c r="H208" s="55"/>
      <c r="I208" s="55"/>
      <c r="J208" s="55"/>
      <c r="K208" s="55"/>
      <c r="L208" s="55"/>
      <c r="M208" s="55"/>
      <c r="N208" s="55"/>
      <c r="O208" s="55"/>
      <c r="P208" s="55"/>
      <c r="Q208" s="55"/>
      <c r="R208" s="55"/>
      <c r="S208" s="55"/>
      <c r="T208" s="55"/>
      <c r="U208" s="55"/>
      <c r="V208" s="55"/>
      <c r="W208" s="55"/>
    </row>
    <row r="209">
      <c r="A209" s="260"/>
      <c r="B209" s="55"/>
      <c r="C209" s="55"/>
      <c r="D209" s="55"/>
      <c r="E209" s="55"/>
      <c r="F209" s="55"/>
      <c r="G209" s="55"/>
      <c r="H209" s="55"/>
      <c r="I209" s="55"/>
      <c r="J209" s="55"/>
      <c r="K209" s="55"/>
      <c r="L209" s="55"/>
      <c r="M209" s="55"/>
      <c r="N209" s="55"/>
      <c r="O209" s="55"/>
      <c r="P209" s="55"/>
      <c r="Q209" s="55"/>
      <c r="R209" s="55"/>
      <c r="S209" s="55"/>
      <c r="T209" s="55"/>
      <c r="U209" s="55"/>
      <c r="V209" s="55"/>
      <c r="W209" s="55"/>
    </row>
    <row r="210">
      <c r="A210" s="260"/>
      <c r="B210" s="55"/>
      <c r="C210" s="55"/>
      <c r="D210" s="55"/>
      <c r="E210" s="55"/>
      <c r="F210" s="55"/>
      <c r="G210" s="55"/>
      <c r="H210" s="55"/>
      <c r="I210" s="55"/>
      <c r="J210" s="55"/>
      <c r="K210" s="55"/>
      <c r="L210" s="55"/>
      <c r="M210" s="55"/>
      <c r="N210" s="55"/>
      <c r="O210" s="55"/>
      <c r="P210" s="55"/>
      <c r="Q210" s="55"/>
      <c r="R210" s="55"/>
      <c r="S210" s="55"/>
      <c r="T210" s="55"/>
      <c r="U210" s="55"/>
      <c r="V210" s="55"/>
      <c r="W210" s="55"/>
    </row>
    <row r="211">
      <c r="A211" s="260"/>
      <c r="B211" s="55"/>
      <c r="C211" s="55"/>
      <c r="D211" s="55"/>
      <c r="E211" s="55"/>
      <c r="F211" s="55"/>
      <c r="G211" s="55"/>
      <c r="H211" s="55"/>
      <c r="I211" s="55"/>
      <c r="J211" s="55"/>
      <c r="K211" s="55"/>
      <c r="L211" s="55"/>
      <c r="M211" s="55"/>
      <c r="N211" s="55"/>
      <c r="O211" s="55"/>
      <c r="P211" s="55"/>
      <c r="Q211" s="55"/>
      <c r="R211" s="55"/>
      <c r="S211" s="55"/>
      <c r="T211" s="55"/>
      <c r="U211" s="55"/>
      <c r="V211" s="55"/>
      <c r="W211" s="55"/>
    </row>
    <row r="212">
      <c r="A212" s="260"/>
      <c r="B212" s="55"/>
      <c r="C212" s="55"/>
      <c r="D212" s="55"/>
      <c r="E212" s="55"/>
      <c r="F212" s="55"/>
      <c r="G212" s="55"/>
      <c r="H212" s="55"/>
      <c r="I212" s="55"/>
      <c r="J212" s="55"/>
      <c r="K212" s="55"/>
      <c r="L212" s="55"/>
      <c r="M212" s="55"/>
      <c r="N212" s="55"/>
      <c r="O212" s="55"/>
      <c r="P212" s="55"/>
      <c r="Q212" s="55"/>
      <c r="R212" s="55"/>
      <c r="S212" s="55"/>
      <c r="T212" s="55"/>
      <c r="U212" s="55"/>
      <c r="V212" s="55"/>
      <c r="W212" s="55"/>
    </row>
    <row r="213">
      <c r="A213" s="260"/>
      <c r="B213" s="55"/>
      <c r="C213" s="55"/>
      <c r="D213" s="55"/>
      <c r="E213" s="55"/>
      <c r="F213" s="55"/>
      <c r="G213" s="55"/>
      <c r="H213" s="55"/>
      <c r="I213" s="55"/>
      <c r="J213" s="55"/>
      <c r="K213" s="55"/>
      <c r="L213" s="55"/>
      <c r="M213" s="55"/>
      <c r="N213" s="55"/>
      <c r="O213" s="55"/>
      <c r="P213" s="55"/>
      <c r="Q213" s="55"/>
      <c r="R213" s="55"/>
      <c r="S213" s="55"/>
      <c r="T213" s="55"/>
      <c r="U213" s="55"/>
      <c r="V213" s="55"/>
      <c r="W213" s="55"/>
    </row>
    <row r="214">
      <c r="A214" s="260"/>
      <c r="B214" s="55"/>
      <c r="C214" s="55"/>
      <c r="D214" s="55"/>
      <c r="E214" s="55"/>
      <c r="F214" s="55"/>
      <c r="G214" s="55"/>
      <c r="H214" s="55"/>
      <c r="I214" s="55"/>
      <c r="J214" s="55"/>
      <c r="K214" s="55"/>
      <c r="L214" s="55"/>
      <c r="M214" s="55"/>
      <c r="N214" s="55"/>
      <c r="O214" s="55"/>
      <c r="P214" s="55"/>
      <c r="Q214" s="55"/>
      <c r="R214" s="55"/>
      <c r="S214" s="55"/>
      <c r="T214" s="55"/>
      <c r="U214" s="55"/>
      <c r="V214" s="55"/>
      <c r="W214" s="55"/>
    </row>
    <row r="215">
      <c r="A215" s="260"/>
      <c r="B215" s="55"/>
      <c r="C215" s="55"/>
      <c r="D215" s="55"/>
      <c r="E215" s="55"/>
      <c r="F215" s="55"/>
      <c r="G215" s="55"/>
      <c r="H215" s="55"/>
      <c r="I215" s="55"/>
      <c r="J215" s="55"/>
      <c r="K215" s="55"/>
      <c r="L215" s="55"/>
      <c r="M215" s="55"/>
      <c r="N215" s="55"/>
      <c r="O215" s="55"/>
      <c r="P215" s="55"/>
      <c r="Q215" s="55"/>
      <c r="R215" s="55"/>
      <c r="S215" s="55"/>
      <c r="T215" s="55"/>
      <c r="U215" s="55"/>
      <c r="V215" s="55"/>
      <c r="W215" s="55"/>
    </row>
    <row r="216">
      <c r="A216" s="260"/>
      <c r="B216" s="55"/>
      <c r="C216" s="55"/>
      <c r="D216" s="55"/>
      <c r="E216" s="55"/>
      <c r="F216" s="55"/>
      <c r="G216" s="55"/>
      <c r="H216" s="55"/>
      <c r="I216" s="55"/>
      <c r="J216" s="55"/>
      <c r="K216" s="55"/>
      <c r="L216" s="55"/>
      <c r="M216" s="55"/>
      <c r="N216" s="55"/>
      <c r="O216" s="55"/>
      <c r="P216" s="55"/>
      <c r="Q216" s="55"/>
      <c r="R216" s="55"/>
      <c r="S216" s="55"/>
      <c r="T216" s="55"/>
      <c r="U216" s="55"/>
      <c r="V216" s="55"/>
      <c r="W216" s="55"/>
    </row>
    <row r="217">
      <c r="A217" s="260"/>
      <c r="B217" s="55"/>
      <c r="C217" s="55"/>
      <c r="D217" s="55"/>
      <c r="E217" s="55"/>
      <c r="F217" s="55"/>
      <c r="G217" s="55"/>
      <c r="H217" s="55"/>
      <c r="I217" s="55"/>
      <c r="J217" s="55"/>
      <c r="K217" s="55"/>
      <c r="L217" s="55"/>
      <c r="M217" s="55"/>
      <c r="N217" s="55"/>
      <c r="O217" s="55"/>
      <c r="P217" s="55"/>
      <c r="Q217" s="55"/>
      <c r="R217" s="55"/>
      <c r="S217" s="55"/>
      <c r="T217" s="55"/>
      <c r="U217" s="55"/>
      <c r="V217" s="55"/>
      <c r="W217" s="55"/>
    </row>
    <row r="218">
      <c r="A218" s="260"/>
      <c r="B218" s="55"/>
      <c r="C218" s="55"/>
      <c r="D218" s="55"/>
      <c r="E218" s="55"/>
      <c r="F218" s="55"/>
      <c r="G218" s="55"/>
      <c r="H218" s="55"/>
      <c r="I218" s="55"/>
      <c r="J218" s="55"/>
      <c r="K218" s="55"/>
      <c r="L218" s="55"/>
      <c r="M218" s="55"/>
      <c r="N218" s="55"/>
      <c r="O218" s="55"/>
      <c r="P218" s="55"/>
      <c r="Q218" s="55"/>
      <c r="R218" s="55"/>
      <c r="S218" s="55"/>
      <c r="T218" s="55"/>
      <c r="U218" s="55"/>
      <c r="V218" s="55"/>
      <c r="W218" s="55"/>
    </row>
    <row r="219">
      <c r="A219" s="260"/>
      <c r="B219" s="55"/>
      <c r="C219" s="55"/>
      <c r="D219" s="55"/>
      <c r="E219" s="55"/>
      <c r="F219" s="55"/>
      <c r="G219" s="55"/>
      <c r="H219" s="55"/>
      <c r="I219" s="55"/>
      <c r="J219" s="55"/>
      <c r="K219" s="55"/>
      <c r="L219" s="55"/>
      <c r="M219" s="55"/>
      <c r="N219" s="55"/>
      <c r="O219" s="55"/>
      <c r="P219" s="55"/>
      <c r="Q219" s="55"/>
      <c r="R219" s="55"/>
      <c r="S219" s="55"/>
      <c r="T219" s="55"/>
      <c r="U219" s="55"/>
      <c r="V219" s="55"/>
      <c r="W219" s="55"/>
    </row>
    <row r="220">
      <c r="A220" s="260"/>
      <c r="B220" s="55"/>
      <c r="C220" s="55"/>
      <c r="D220" s="55"/>
      <c r="E220" s="55"/>
      <c r="F220" s="55"/>
      <c r="G220" s="55"/>
      <c r="H220" s="55"/>
      <c r="I220" s="55"/>
      <c r="J220" s="55"/>
      <c r="K220" s="55"/>
      <c r="L220" s="55"/>
      <c r="M220" s="55"/>
      <c r="N220" s="55"/>
      <c r="O220" s="55"/>
      <c r="P220" s="55"/>
      <c r="Q220" s="55"/>
      <c r="R220" s="55"/>
      <c r="S220" s="55"/>
      <c r="T220" s="55"/>
      <c r="U220" s="55"/>
      <c r="V220" s="55"/>
      <c r="W220" s="55"/>
    </row>
    <row r="221">
      <c r="A221" s="260"/>
      <c r="B221" s="55"/>
      <c r="C221" s="55"/>
      <c r="D221" s="55"/>
      <c r="E221" s="55"/>
      <c r="F221" s="55"/>
      <c r="G221" s="55"/>
      <c r="H221" s="55"/>
      <c r="I221" s="55"/>
      <c r="J221" s="55"/>
      <c r="K221" s="55"/>
      <c r="L221" s="55"/>
      <c r="M221" s="55"/>
      <c r="N221" s="55"/>
      <c r="O221" s="55"/>
      <c r="P221" s="55"/>
      <c r="Q221" s="55"/>
      <c r="R221" s="55"/>
      <c r="S221" s="55"/>
      <c r="T221" s="55"/>
      <c r="U221" s="55"/>
      <c r="V221" s="55"/>
      <c r="W221" s="55"/>
    </row>
    <row r="222">
      <c r="A222" s="260"/>
      <c r="B222" s="55"/>
      <c r="C222" s="55"/>
      <c r="D222" s="55"/>
      <c r="E222" s="55"/>
      <c r="F222" s="55"/>
      <c r="G222" s="55"/>
      <c r="H222" s="55"/>
      <c r="I222" s="55"/>
      <c r="J222" s="55"/>
      <c r="K222" s="55"/>
      <c r="L222" s="55"/>
      <c r="M222" s="55"/>
      <c r="N222" s="55"/>
      <c r="O222" s="55"/>
      <c r="P222" s="55"/>
      <c r="Q222" s="55"/>
      <c r="R222" s="55"/>
      <c r="S222" s="55"/>
      <c r="T222" s="55"/>
      <c r="U222" s="55"/>
      <c r="V222" s="55"/>
      <c r="W222" s="55"/>
    </row>
    <row r="223">
      <c r="A223" s="260"/>
      <c r="B223" s="55"/>
      <c r="C223" s="55"/>
      <c r="D223" s="55"/>
      <c r="E223" s="55"/>
      <c r="F223" s="55"/>
      <c r="G223" s="55"/>
      <c r="H223" s="55"/>
      <c r="I223" s="55"/>
      <c r="J223" s="55"/>
      <c r="K223" s="55"/>
      <c r="L223" s="55"/>
      <c r="M223" s="55"/>
      <c r="N223" s="55"/>
      <c r="O223" s="55"/>
      <c r="P223" s="55"/>
      <c r="Q223" s="55"/>
      <c r="R223" s="55"/>
      <c r="S223" s="55"/>
      <c r="T223" s="55"/>
      <c r="U223" s="55"/>
      <c r="V223" s="55"/>
      <c r="W223" s="55"/>
    </row>
    <row r="224">
      <c r="A224" s="260"/>
      <c r="B224" s="55"/>
      <c r="C224" s="55"/>
      <c r="D224" s="55"/>
      <c r="E224" s="55"/>
      <c r="F224" s="55"/>
      <c r="G224" s="55"/>
      <c r="H224" s="55"/>
      <c r="I224" s="55"/>
      <c r="J224" s="55"/>
      <c r="K224" s="55"/>
      <c r="L224" s="55"/>
      <c r="M224" s="55"/>
      <c r="N224" s="55"/>
      <c r="O224" s="55"/>
      <c r="P224" s="55"/>
      <c r="Q224" s="55"/>
      <c r="R224" s="55"/>
      <c r="S224" s="55"/>
      <c r="T224" s="55"/>
      <c r="U224" s="55"/>
      <c r="V224" s="55"/>
      <c r="W224" s="55"/>
    </row>
    <row r="225">
      <c r="A225" s="260"/>
      <c r="B225" s="55"/>
      <c r="C225" s="55"/>
      <c r="D225" s="55"/>
      <c r="E225" s="55"/>
      <c r="F225" s="55"/>
      <c r="G225" s="55"/>
      <c r="H225" s="55"/>
      <c r="I225" s="55"/>
      <c r="J225" s="55"/>
      <c r="K225" s="55"/>
      <c r="L225" s="55"/>
      <c r="M225" s="55"/>
      <c r="N225" s="55"/>
      <c r="O225" s="55"/>
      <c r="P225" s="55"/>
      <c r="Q225" s="55"/>
      <c r="R225" s="55"/>
      <c r="S225" s="55"/>
      <c r="T225" s="55"/>
      <c r="U225" s="55"/>
      <c r="V225" s="55"/>
      <c r="W225" s="55"/>
    </row>
    <row r="226">
      <c r="A226" s="260"/>
      <c r="B226" s="55"/>
      <c r="C226" s="55"/>
      <c r="D226" s="55"/>
      <c r="E226" s="55"/>
      <c r="F226" s="55"/>
      <c r="G226" s="55"/>
      <c r="H226" s="55"/>
      <c r="I226" s="55"/>
      <c r="J226" s="55"/>
      <c r="K226" s="55"/>
      <c r="L226" s="55"/>
      <c r="M226" s="55"/>
      <c r="N226" s="55"/>
      <c r="O226" s="55"/>
      <c r="P226" s="55"/>
      <c r="Q226" s="55"/>
      <c r="R226" s="55"/>
      <c r="S226" s="55"/>
      <c r="T226" s="55"/>
      <c r="U226" s="55"/>
      <c r="V226" s="55"/>
      <c r="W226" s="55"/>
    </row>
    <row r="227">
      <c r="A227" s="260"/>
      <c r="B227" s="55"/>
      <c r="C227" s="55"/>
      <c r="D227" s="55"/>
      <c r="E227" s="55"/>
      <c r="F227" s="55"/>
      <c r="G227" s="55"/>
      <c r="H227" s="55"/>
      <c r="I227" s="55"/>
      <c r="J227" s="55"/>
      <c r="K227" s="55"/>
      <c r="L227" s="55"/>
      <c r="M227" s="55"/>
      <c r="N227" s="55"/>
      <c r="O227" s="55"/>
      <c r="P227" s="55"/>
      <c r="Q227" s="55"/>
      <c r="R227" s="55"/>
      <c r="S227" s="55"/>
      <c r="T227" s="55"/>
      <c r="U227" s="55"/>
      <c r="V227" s="55"/>
      <c r="W227" s="55"/>
    </row>
    <row r="228">
      <c r="A228" s="260"/>
      <c r="B228" s="55"/>
      <c r="C228" s="55"/>
      <c r="D228" s="55"/>
      <c r="E228" s="55"/>
      <c r="F228" s="55"/>
      <c r="G228" s="55"/>
      <c r="H228" s="55"/>
      <c r="I228" s="55"/>
      <c r="J228" s="55"/>
      <c r="K228" s="55"/>
      <c r="L228" s="55"/>
      <c r="M228" s="55"/>
      <c r="N228" s="55"/>
      <c r="O228" s="55"/>
      <c r="P228" s="55"/>
      <c r="Q228" s="55"/>
      <c r="R228" s="55"/>
      <c r="S228" s="55"/>
      <c r="T228" s="55"/>
      <c r="U228" s="55"/>
      <c r="V228" s="55"/>
      <c r="W228" s="55"/>
    </row>
    <row r="229">
      <c r="A229" s="260"/>
      <c r="B229" s="55"/>
      <c r="C229" s="55"/>
      <c r="D229" s="55"/>
      <c r="E229" s="55"/>
      <c r="F229" s="55"/>
      <c r="G229" s="55"/>
      <c r="H229" s="55"/>
      <c r="I229" s="55"/>
      <c r="J229" s="55"/>
      <c r="K229" s="55"/>
      <c r="L229" s="55"/>
      <c r="M229" s="55"/>
      <c r="N229" s="55"/>
      <c r="O229" s="55"/>
      <c r="P229" s="55"/>
      <c r="Q229" s="55"/>
      <c r="R229" s="55"/>
      <c r="S229" s="55"/>
      <c r="T229" s="55"/>
      <c r="U229" s="55"/>
      <c r="V229" s="55"/>
      <c r="W229" s="55"/>
    </row>
    <row r="230">
      <c r="A230" s="260"/>
      <c r="B230" s="55"/>
      <c r="C230" s="55"/>
      <c r="D230" s="55"/>
      <c r="E230" s="55"/>
      <c r="F230" s="55"/>
      <c r="G230" s="55"/>
      <c r="H230" s="55"/>
      <c r="I230" s="55"/>
      <c r="J230" s="55"/>
      <c r="K230" s="55"/>
      <c r="L230" s="55"/>
      <c r="M230" s="55"/>
      <c r="N230" s="55"/>
      <c r="O230" s="55"/>
      <c r="P230" s="55"/>
      <c r="Q230" s="55"/>
      <c r="R230" s="55"/>
      <c r="S230" s="55"/>
      <c r="T230" s="55"/>
      <c r="U230" s="55"/>
      <c r="V230" s="55"/>
      <c r="W230" s="55"/>
    </row>
    <row r="231">
      <c r="A231" s="260"/>
      <c r="B231" s="55"/>
      <c r="C231" s="55"/>
      <c r="D231" s="55"/>
      <c r="E231" s="55"/>
      <c r="F231" s="55"/>
      <c r="G231" s="55"/>
      <c r="H231" s="55"/>
      <c r="I231" s="55"/>
      <c r="J231" s="55"/>
      <c r="K231" s="55"/>
      <c r="L231" s="55"/>
      <c r="M231" s="55"/>
      <c r="N231" s="55"/>
      <c r="O231" s="55"/>
      <c r="P231" s="55"/>
      <c r="Q231" s="55"/>
      <c r="R231" s="55"/>
      <c r="S231" s="55"/>
      <c r="T231" s="55"/>
      <c r="U231" s="55"/>
      <c r="V231" s="55"/>
      <c r="W231" s="55"/>
    </row>
    <row r="232">
      <c r="A232" s="260"/>
      <c r="B232" s="55"/>
      <c r="C232" s="55"/>
      <c r="D232" s="55"/>
      <c r="E232" s="55"/>
      <c r="F232" s="55"/>
      <c r="G232" s="55"/>
      <c r="H232" s="55"/>
      <c r="I232" s="55"/>
      <c r="J232" s="55"/>
      <c r="K232" s="55"/>
      <c r="L232" s="55"/>
      <c r="M232" s="55"/>
      <c r="N232" s="55"/>
      <c r="O232" s="55"/>
      <c r="P232" s="55"/>
      <c r="Q232" s="55"/>
      <c r="R232" s="55"/>
      <c r="S232" s="55"/>
      <c r="T232" s="55"/>
      <c r="U232" s="55"/>
      <c r="V232" s="55"/>
      <c r="W232" s="55"/>
    </row>
    <row r="233">
      <c r="A233" s="260"/>
      <c r="B233" s="55"/>
      <c r="C233" s="55"/>
      <c r="D233" s="55"/>
      <c r="E233" s="55"/>
      <c r="F233" s="55"/>
      <c r="G233" s="55"/>
      <c r="H233" s="55"/>
      <c r="I233" s="55"/>
      <c r="J233" s="55"/>
      <c r="K233" s="55"/>
      <c r="L233" s="55"/>
      <c r="M233" s="55"/>
      <c r="N233" s="55"/>
      <c r="O233" s="55"/>
      <c r="P233" s="55"/>
      <c r="Q233" s="55"/>
      <c r="R233" s="55"/>
      <c r="S233" s="55"/>
      <c r="T233" s="55"/>
      <c r="U233" s="55"/>
      <c r="V233" s="55"/>
      <c r="W233" s="55"/>
    </row>
    <row r="234">
      <c r="A234" s="260"/>
      <c r="B234" s="55"/>
      <c r="C234" s="55"/>
      <c r="D234" s="55"/>
      <c r="E234" s="55"/>
      <c r="F234" s="55"/>
      <c r="G234" s="55"/>
      <c r="H234" s="55"/>
      <c r="I234" s="55"/>
      <c r="J234" s="55"/>
      <c r="K234" s="55"/>
      <c r="L234" s="55"/>
      <c r="M234" s="55"/>
      <c r="N234" s="55"/>
      <c r="O234" s="55"/>
      <c r="P234" s="55"/>
      <c r="Q234" s="55"/>
      <c r="R234" s="55"/>
      <c r="S234" s="55"/>
      <c r="T234" s="55"/>
      <c r="U234" s="55"/>
      <c r="V234" s="55"/>
      <c r="W234" s="55"/>
    </row>
    <row r="235">
      <c r="A235" s="260"/>
      <c r="B235" s="55"/>
      <c r="C235" s="55"/>
      <c r="D235" s="55"/>
      <c r="E235" s="55"/>
      <c r="F235" s="55"/>
      <c r="G235" s="55"/>
      <c r="H235" s="55"/>
      <c r="I235" s="55"/>
      <c r="J235" s="55"/>
      <c r="K235" s="55"/>
      <c r="L235" s="55"/>
      <c r="M235" s="55"/>
      <c r="N235" s="55"/>
      <c r="O235" s="55"/>
      <c r="P235" s="55"/>
      <c r="Q235" s="55"/>
      <c r="R235" s="55"/>
      <c r="S235" s="55"/>
      <c r="T235" s="55"/>
      <c r="U235" s="55"/>
      <c r="V235" s="55"/>
      <c r="W235" s="55"/>
    </row>
    <row r="236">
      <c r="A236" s="260"/>
      <c r="B236" s="55"/>
      <c r="C236" s="55"/>
      <c r="D236" s="55"/>
      <c r="E236" s="55"/>
      <c r="F236" s="55"/>
      <c r="G236" s="55"/>
      <c r="H236" s="55"/>
      <c r="I236" s="55"/>
      <c r="J236" s="55"/>
      <c r="K236" s="55"/>
      <c r="L236" s="55"/>
      <c r="M236" s="55"/>
      <c r="N236" s="55"/>
      <c r="O236" s="55"/>
      <c r="P236" s="55"/>
      <c r="Q236" s="55"/>
      <c r="R236" s="55"/>
      <c r="S236" s="55"/>
      <c r="T236" s="55"/>
      <c r="U236" s="55"/>
      <c r="V236" s="55"/>
      <c r="W236" s="55"/>
    </row>
    <row r="237">
      <c r="A237" s="260"/>
      <c r="B237" s="55"/>
      <c r="C237" s="55"/>
      <c r="D237" s="55"/>
      <c r="E237" s="55"/>
      <c r="F237" s="55"/>
      <c r="G237" s="55"/>
      <c r="H237" s="55"/>
      <c r="I237" s="55"/>
      <c r="J237" s="55"/>
      <c r="K237" s="55"/>
      <c r="L237" s="55"/>
      <c r="M237" s="55"/>
      <c r="N237" s="55"/>
      <c r="O237" s="55"/>
      <c r="P237" s="55"/>
      <c r="Q237" s="55"/>
      <c r="R237" s="55"/>
      <c r="S237" s="55"/>
      <c r="T237" s="55"/>
      <c r="U237" s="55"/>
      <c r="V237" s="55"/>
      <c r="W237" s="55"/>
    </row>
    <row r="238">
      <c r="A238" s="260"/>
      <c r="B238" s="55"/>
      <c r="C238" s="55"/>
      <c r="D238" s="55"/>
      <c r="E238" s="55"/>
      <c r="F238" s="55"/>
      <c r="G238" s="55"/>
      <c r="H238" s="55"/>
      <c r="I238" s="55"/>
      <c r="J238" s="55"/>
      <c r="K238" s="55"/>
      <c r="L238" s="55"/>
      <c r="M238" s="55"/>
      <c r="N238" s="55"/>
      <c r="O238" s="55"/>
      <c r="P238" s="55"/>
      <c r="Q238" s="55"/>
      <c r="R238" s="55"/>
      <c r="S238" s="55"/>
      <c r="T238" s="55"/>
      <c r="U238" s="55"/>
      <c r="V238" s="55"/>
      <c r="W238" s="55"/>
    </row>
    <row r="239">
      <c r="A239" s="260"/>
      <c r="B239" s="55"/>
      <c r="C239" s="55"/>
      <c r="D239" s="55"/>
      <c r="E239" s="55"/>
      <c r="F239" s="55"/>
      <c r="G239" s="55"/>
      <c r="H239" s="55"/>
      <c r="I239" s="55"/>
      <c r="J239" s="55"/>
      <c r="K239" s="55"/>
      <c r="L239" s="55"/>
      <c r="M239" s="55"/>
      <c r="N239" s="55"/>
      <c r="O239" s="55"/>
      <c r="P239" s="55"/>
      <c r="Q239" s="55"/>
      <c r="R239" s="55"/>
      <c r="S239" s="55"/>
      <c r="T239" s="55"/>
      <c r="U239" s="55"/>
      <c r="V239" s="55"/>
      <c r="W239" s="55"/>
    </row>
    <row r="240">
      <c r="A240" s="260"/>
      <c r="B240" s="55"/>
      <c r="C240" s="55"/>
      <c r="D240" s="55"/>
      <c r="E240" s="55"/>
      <c r="F240" s="55"/>
      <c r="G240" s="55"/>
      <c r="H240" s="55"/>
      <c r="I240" s="55"/>
      <c r="J240" s="55"/>
      <c r="K240" s="55"/>
      <c r="L240" s="55"/>
      <c r="M240" s="55"/>
      <c r="N240" s="55"/>
      <c r="O240" s="55"/>
      <c r="P240" s="55"/>
      <c r="Q240" s="55"/>
      <c r="R240" s="55"/>
      <c r="S240" s="55"/>
      <c r="T240" s="55"/>
      <c r="U240" s="55"/>
      <c r="V240" s="55"/>
      <c r="W240" s="55"/>
    </row>
    <row r="241">
      <c r="A241" s="260"/>
      <c r="B241" s="55"/>
      <c r="C241" s="55"/>
      <c r="D241" s="55"/>
      <c r="E241" s="55"/>
      <c r="F241" s="55"/>
      <c r="G241" s="55"/>
      <c r="H241" s="55"/>
      <c r="I241" s="55"/>
      <c r="J241" s="55"/>
      <c r="K241" s="55"/>
      <c r="L241" s="55"/>
      <c r="M241" s="55"/>
      <c r="N241" s="55"/>
      <c r="O241" s="55"/>
      <c r="P241" s="55"/>
      <c r="Q241" s="55"/>
      <c r="R241" s="55"/>
      <c r="S241" s="55"/>
      <c r="T241" s="55"/>
      <c r="U241" s="55"/>
      <c r="V241" s="55"/>
      <c r="W241" s="55"/>
    </row>
    <row r="242">
      <c r="A242" s="260"/>
      <c r="B242" s="55"/>
      <c r="C242" s="55"/>
      <c r="D242" s="55"/>
      <c r="E242" s="55"/>
      <c r="F242" s="55"/>
      <c r="G242" s="55"/>
      <c r="H242" s="55"/>
      <c r="I242" s="55"/>
      <c r="J242" s="55"/>
      <c r="K242" s="55"/>
      <c r="L242" s="55"/>
      <c r="M242" s="55"/>
      <c r="N242" s="55"/>
      <c r="O242" s="55"/>
      <c r="P242" s="55"/>
      <c r="Q242" s="55"/>
      <c r="R242" s="55"/>
      <c r="S242" s="55"/>
      <c r="T242" s="55"/>
      <c r="U242" s="55"/>
      <c r="V242" s="55"/>
      <c r="W242" s="55"/>
    </row>
    <row r="243">
      <c r="A243" s="260"/>
      <c r="B243" s="55"/>
      <c r="C243" s="55"/>
      <c r="D243" s="55"/>
      <c r="E243" s="55"/>
      <c r="F243" s="55"/>
      <c r="G243" s="55"/>
      <c r="H243" s="55"/>
      <c r="I243" s="55"/>
      <c r="J243" s="55"/>
      <c r="K243" s="55"/>
      <c r="L243" s="55"/>
      <c r="M243" s="55"/>
      <c r="N243" s="55"/>
      <c r="O243" s="55"/>
      <c r="P243" s="55"/>
      <c r="Q243" s="55"/>
      <c r="R243" s="55"/>
      <c r="S243" s="55"/>
      <c r="T243" s="55"/>
      <c r="U243" s="55"/>
      <c r="V243" s="55"/>
      <c r="W243" s="55"/>
    </row>
    <row r="244">
      <c r="A244" s="260"/>
      <c r="B244" s="55"/>
      <c r="C244" s="55"/>
      <c r="D244" s="55"/>
      <c r="E244" s="55"/>
      <c r="F244" s="55"/>
      <c r="G244" s="55"/>
      <c r="H244" s="55"/>
      <c r="I244" s="55"/>
      <c r="J244" s="55"/>
      <c r="K244" s="55"/>
      <c r="L244" s="55"/>
      <c r="M244" s="55"/>
      <c r="N244" s="55"/>
      <c r="O244" s="55"/>
      <c r="P244" s="55"/>
      <c r="Q244" s="55"/>
      <c r="R244" s="55"/>
      <c r="S244" s="55"/>
      <c r="T244" s="55"/>
      <c r="U244" s="55"/>
      <c r="V244" s="55"/>
      <c r="W244" s="55"/>
    </row>
    <row r="245">
      <c r="A245" s="260"/>
      <c r="B245" s="55"/>
      <c r="C245" s="55"/>
      <c r="D245" s="55"/>
      <c r="E245" s="55"/>
      <c r="F245" s="55"/>
      <c r="G245" s="55"/>
      <c r="H245" s="55"/>
      <c r="I245" s="55"/>
      <c r="J245" s="55"/>
      <c r="K245" s="55"/>
      <c r="L245" s="55"/>
      <c r="M245" s="55"/>
      <c r="N245" s="55"/>
      <c r="O245" s="55"/>
      <c r="P245" s="55"/>
      <c r="Q245" s="55"/>
      <c r="R245" s="55"/>
      <c r="S245" s="55"/>
      <c r="T245" s="55"/>
      <c r="U245" s="55"/>
      <c r="V245" s="55"/>
      <c r="W245" s="55"/>
    </row>
    <row r="246">
      <c r="A246" s="260"/>
      <c r="B246" s="55"/>
      <c r="C246" s="55"/>
      <c r="D246" s="55"/>
      <c r="E246" s="55"/>
      <c r="F246" s="55"/>
      <c r="G246" s="55"/>
      <c r="H246" s="55"/>
      <c r="I246" s="55"/>
      <c r="J246" s="55"/>
      <c r="K246" s="55"/>
      <c r="L246" s="55"/>
      <c r="M246" s="55"/>
      <c r="N246" s="55"/>
      <c r="O246" s="55"/>
      <c r="P246" s="55"/>
      <c r="Q246" s="55"/>
      <c r="R246" s="55"/>
      <c r="S246" s="55"/>
      <c r="T246" s="55"/>
      <c r="U246" s="55"/>
      <c r="V246" s="55"/>
      <c r="W246" s="55"/>
    </row>
    <row r="247">
      <c r="A247" s="260"/>
      <c r="B247" s="55"/>
      <c r="C247" s="55"/>
      <c r="D247" s="55"/>
      <c r="E247" s="55"/>
      <c r="F247" s="55"/>
      <c r="G247" s="55"/>
      <c r="H247" s="55"/>
      <c r="I247" s="55"/>
      <c r="J247" s="55"/>
      <c r="K247" s="55"/>
      <c r="L247" s="55"/>
      <c r="M247" s="55"/>
      <c r="N247" s="55"/>
      <c r="O247" s="55"/>
      <c r="P247" s="55"/>
      <c r="Q247" s="55"/>
      <c r="R247" s="55"/>
      <c r="S247" s="55"/>
      <c r="T247" s="55"/>
      <c r="U247" s="55"/>
      <c r="V247" s="55"/>
      <c r="W247" s="55"/>
    </row>
    <row r="248">
      <c r="A248" s="260"/>
      <c r="B248" s="55"/>
      <c r="C248" s="55"/>
      <c r="D248" s="55"/>
      <c r="E248" s="55"/>
      <c r="F248" s="55"/>
      <c r="G248" s="55"/>
      <c r="H248" s="55"/>
      <c r="I248" s="55"/>
      <c r="J248" s="55"/>
      <c r="K248" s="55"/>
      <c r="L248" s="55"/>
      <c r="M248" s="55"/>
      <c r="N248" s="55"/>
      <c r="O248" s="55"/>
      <c r="P248" s="55"/>
      <c r="Q248" s="55"/>
      <c r="R248" s="55"/>
      <c r="S248" s="55"/>
      <c r="T248" s="55"/>
      <c r="U248" s="55"/>
      <c r="V248" s="55"/>
      <c r="W248" s="55"/>
    </row>
    <row r="249">
      <c r="A249" s="260"/>
      <c r="B249" s="55"/>
      <c r="C249" s="55"/>
      <c r="D249" s="55"/>
      <c r="E249" s="55"/>
      <c r="F249" s="55"/>
      <c r="G249" s="55"/>
      <c r="H249" s="55"/>
      <c r="I249" s="55"/>
      <c r="J249" s="55"/>
      <c r="K249" s="55"/>
      <c r="L249" s="55"/>
      <c r="M249" s="55"/>
      <c r="N249" s="55"/>
      <c r="O249" s="55"/>
      <c r="P249" s="55"/>
      <c r="Q249" s="55"/>
      <c r="R249" s="55"/>
      <c r="S249" s="55"/>
      <c r="T249" s="55"/>
      <c r="U249" s="55"/>
      <c r="V249" s="55"/>
      <c r="W249" s="55"/>
    </row>
    <row r="250">
      <c r="A250" s="260"/>
      <c r="B250" s="55"/>
      <c r="C250" s="55"/>
      <c r="D250" s="55"/>
      <c r="E250" s="55"/>
      <c r="F250" s="55"/>
      <c r="G250" s="55"/>
      <c r="H250" s="55"/>
      <c r="I250" s="55"/>
      <c r="J250" s="55"/>
      <c r="K250" s="55"/>
      <c r="L250" s="55"/>
      <c r="M250" s="55"/>
      <c r="N250" s="55"/>
      <c r="O250" s="55"/>
      <c r="P250" s="55"/>
      <c r="Q250" s="55"/>
      <c r="R250" s="55"/>
      <c r="S250" s="55"/>
      <c r="T250" s="55"/>
      <c r="U250" s="55"/>
      <c r="V250" s="55"/>
      <c r="W250" s="55"/>
    </row>
    <row r="251">
      <c r="A251" s="260"/>
      <c r="B251" s="55"/>
      <c r="C251" s="55"/>
      <c r="D251" s="55"/>
      <c r="E251" s="55"/>
      <c r="F251" s="55"/>
      <c r="G251" s="55"/>
      <c r="H251" s="55"/>
      <c r="I251" s="55"/>
      <c r="J251" s="55"/>
      <c r="K251" s="55"/>
      <c r="L251" s="55"/>
      <c r="M251" s="55"/>
      <c r="N251" s="55"/>
      <c r="O251" s="55"/>
      <c r="P251" s="55"/>
      <c r="Q251" s="55"/>
      <c r="R251" s="55"/>
      <c r="S251" s="55"/>
      <c r="T251" s="55"/>
      <c r="U251" s="55"/>
      <c r="V251" s="55"/>
      <c r="W251" s="55"/>
    </row>
    <row r="252">
      <c r="A252" s="260"/>
      <c r="B252" s="55"/>
      <c r="C252" s="55"/>
      <c r="D252" s="55"/>
      <c r="E252" s="55"/>
      <c r="F252" s="55"/>
      <c r="G252" s="55"/>
      <c r="H252" s="55"/>
      <c r="I252" s="55"/>
      <c r="J252" s="55"/>
      <c r="K252" s="55"/>
      <c r="L252" s="55"/>
      <c r="M252" s="55"/>
      <c r="N252" s="55"/>
      <c r="O252" s="55"/>
      <c r="P252" s="55"/>
      <c r="Q252" s="55"/>
      <c r="R252" s="55"/>
      <c r="S252" s="55"/>
      <c r="T252" s="55"/>
      <c r="U252" s="55"/>
      <c r="V252" s="55"/>
      <c r="W252" s="55"/>
    </row>
    <row r="253">
      <c r="A253" s="260"/>
      <c r="B253" s="55"/>
      <c r="C253" s="55"/>
      <c r="D253" s="55"/>
      <c r="E253" s="55"/>
      <c r="F253" s="55"/>
      <c r="G253" s="55"/>
      <c r="H253" s="55"/>
      <c r="I253" s="55"/>
      <c r="J253" s="55"/>
      <c r="K253" s="55"/>
      <c r="L253" s="55"/>
      <c r="M253" s="55"/>
      <c r="N253" s="55"/>
      <c r="O253" s="55"/>
      <c r="P253" s="55"/>
      <c r="Q253" s="55"/>
      <c r="R253" s="55"/>
      <c r="S253" s="55"/>
      <c r="T253" s="55"/>
      <c r="U253" s="55"/>
      <c r="V253" s="55"/>
      <c r="W253" s="55"/>
    </row>
    <row r="254">
      <c r="A254" s="260"/>
      <c r="B254" s="55"/>
      <c r="C254" s="55"/>
      <c r="D254" s="55"/>
      <c r="E254" s="55"/>
      <c r="F254" s="55"/>
      <c r="G254" s="55"/>
      <c r="H254" s="55"/>
      <c r="I254" s="55"/>
      <c r="J254" s="55"/>
      <c r="K254" s="55"/>
      <c r="L254" s="55"/>
      <c r="M254" s="55"/>
      <c r="N254" s="55"/>
      <c r="O254" s="55"/>
      <c r="P254" s="55"/>
      <c r="Q254" s="55"/>
      <c r="R254" s="55"/>
      <c r="S254" s="55"/>
      <c r="T254" s="55"/>
      <c r="U254" s="55"/>
      <c r="V254" s="55"/>
      <c r="W254" s="55"/>
    </row>
    <row r="255">
      <c r="A255" s="260"/>
      <c r="B255" s="55"/>
      <c r="C255" s="55"/>
      <c r="D255" s="55"/>
      <c r="E255" s="55"/>
      <c r="F255" s="55"/>
      <c r="G255" s="55"/>
      <c r="H255" s="55"/>
      <c r="I255" s="55"/>
      <c r="J255" s="55"/>
      <c r="K255" s="55"/>
      <c r="L255" s="55"/>
      <c r="M255" s="55"/>
      <c r="N255" s="55"/>
      <c r="O255" s="55"/>
      <c r="P255" s="55"/>
      <c r="Q255" s="55"/>
      <c r="R255" s="55"/>
      <c r="S255" s="55"/>
      <c r="T255" s="55"/>
      <c r="U255" s="55"/>
      <c r="V255" s="55"/>
      <c r="W255" s="55"/>
    </row>
    <row r="256">
      <c r="A256" s="260"/>
      <c r="B256" s="55"/>
      <c r="C256" s="55"/>
      <c r="D256" s="55"/>
      <c r="E256" s="55"/>
      <c r="F256" s="55"/>
      <c r="G256" s="55"/>
      <c r="H256" s="55"/>
      <c r="I256" s="55"/>
      <c r="J256" s="55"/>
      <c r="K256" s="55"/>
      <c r="L256" s="55"/>
      <c r="M256" s="55"/>
      <c r="N256" s="55"/>
      <c r="O256" s="55"/>
      <c r="P256" s="55"/>
      <c r="Q256" s="55"/>
      <c r="R256" s="55"/>
      <c r="S256" s="55"/>
      <c r="T256" s="55"/>
      <c r="U256" s="55"/>
      <c r="V256" s="55"/>
      <c r="W256" s="55"/>
    </row>
    <row r="257">
      <c r="A257" s="260"/>
      <c r="B257" s="55"/>
      <c r="C257" s="55"/>
      <c r="D257" s="55"/>
      <c r="E257" s="55"/>
      <c r="F257" s="55"/>
      <c r="G257" s="55"/>
      <c r="H257" s="55"/>
      <c r="I257" s="55"/>
      <c r="J257" s="55"/>
      <c r="K257" s="55"/>
      <c r="L257" s="55"/>
      <c r="M257" s="55"/>
      <c r="N257" s="55"/>
      <c r="O257" s="55"/>
      <c r="P257" s="55"/>
      <c r="Q257" s="55"/>
      <c r="R257" s="55"/>
      <c r="S257" s="55"/>
      <c r="T257" s="55"/>
      <c r="U257" s="55"/>
      <c r="V257" s="55"/>
      <c r="W257" s="55"/>
    </row>
    <row r="258">
      <c r="A258" s="260"/>
      <c r="B258" s="55"/>
      <c r="C258" s="55"/>
      <c r="D258" s="55"/>
      <c r="E258" s="55"/>
      <c r="F258" s="55"/>
      <c r="G258" s="55"/>
      <c r="H258" s="55"/>
      <c r="I258" s="55"/>
      <c r="J258" s="55"/>
      <c r="K258" s="55"/>
      <c r="L258" s="55"/>
      <c r="M258" s="55"/>
      <c r="N258" s="55"/>
      <c r="O258" s="55"/>
      <c r="P258" s="55"/>
      <c r="Q258" s="55"/>
      <c r="R258" s="55"/>
      <c r="S258" s="55"/>
      <c r="T258" s="55"/>
      <c r="U258" s="55"/>
      <c r="V258" s="55"/>
      <c r="W258" s="55"/>
    </row>
    <row r="259">
      <c r="A259" s="260"/>
      <c r="B259" s="55"/>
      <c r="C259" s="55"/>
      <c r="D259" s="55"/>
      <c r="E259" s="55"/>
      <c r="F259" s="55"/>
      <c r="G259" s="55"/>
      <c r="H259" s="55"/>
      <c r="I259" s="55"/>
      <c r="J259" s="55"/>
      <c r="K259" s="55"/>
      <c r="L259" s="55"/>
      <c r="M259" s="55"/>
      <c r="N259" s="55"/>
      <c r="O259" s="55"/>
      <c r="P259" s="55"/>
      <c r="Q259" s="55"/>
      <c r="R259" s="55"/>
      <c r="S259" s="55"/>
      <c r="T259" s="55"/>
      <c r="U259" s="55"/>
      <c r="V259" s="55"/>
      <c r="W259" s="55"/>
    </row>
    <row r="260">
      <c r="A260" s="260"/>
      <c r="B260" s="55"/>
      <c r="C260" s="55"/>
      <c r="D260" s="55"/>
      <c r="E260" s="55"/>
      <c r="F260" s="55"/>
      <c r="G260" s="55"/>
      <c r="H260" s="55"/>
      <c r="I260" s="55"/>
      <c r="J260" s="55"/>
      <c r="K260" s="55"/>
      <c r="L260" s="55"/>
      <c r="M260" s="55"/>
      <c r="N260" s="55"/>
      <c r="O260" s="55"/>
      <c r="P260" s="55"/>
      <c r="Q260" s="55"/>
      <c r="R260" s="55"/>
      <c r="S260" s="55"/>
      <c r="T260" s="55"/>
      <c r="U260" s="55"/>
      <c r="V260" s="55"/>
      <c r="W260" s="55"/>
    </row>
    <row r="261">
      <c r="A261" s="260"/>
      <c r="B261" s="55"/>
      <c r="C261" s="55"/>
      <c r="D261" s="55"/>
      <c r="E261" s="55"/>
      <c r="F261" s="55"/>
      <c r="G261" s="55"/>
      <c r="H261" s="55"/>
      <c r="I261" s="55"/>
      <c r="J261" s="55"/>
      <c r="K261" s="55"/>
      <c r="L261" s="55"/>
      <c r="M261" s="55"/>
      <c r="N261" s="55"/>
      <c r="O261" s="55"/>
      <c r="P261" s="55"/>
      <c r="Q261" s="55"/>
      <c r="R261" s="55"/>
      <c r="S261" s="55"/>
      <c r="T261" s="55"/>
      <c r="U261" s="55"/>
      <c r="V261" s="55"/>
      <c r="W261" s="55"/>
    </row>
    <row r="262">
      <c r="A262" s="260"/>
      <c r="B262" s="55"/>
      <c r="C262" s="55"/>
      <c r="D262" s="55"/>
      <c r="E262" s="55"/>
      <c r="F262" s="55"/>
      <c r="G262" s="55"/>
      <c r="H262" s="55"/>
      <c r="I262" s="55"/>
      <c r="J262" s="55"/>
      <c r="K262" s="55"/>
      <c r="L262" s="55"/>
      <c r="M262" s="55"/>
      <c r="N262" s="55"/>
      <c r="O262" s="55"/>
      <c r="P262" s="55"/>
      <c r="Q262" s="55"/>
      <c r="R262" s="55"/>
      <c r="S262" s="55"/>
      <c r="T262" s="55"/>
      <c r="U262" s="55"/>
      <c r="V262" s="55"/>
      <c r="W262" s="55"/>
    </row>
    <row r="263">
      <c r="A263" s="260"/>
      <c r="B263" s="55"/>
      <c r="C263" s="55"/>
      <c r="D263" s="55"/>
      <c r="E263" s="55"/>
      <c r="F263" s="55"/>
      <c r="G263" s="55"/>
      <c r="H263" s="55"/>
      <c r="I263" s="55"/>
      <c r="J263" s="55"/>
      <c r="K263" s="55"/>
      <c r="L263" s="55"/>
      <c r="M263" s="55"/>
      <c r="N263" s="55"/>
      <c r="O263" s="55"/>
      <c r="P263" s="55"/>
      <c r="Q263" s="55"/>
      <c r="R263" s="55"/>
      <c r="S263" s="55"/>
      <c r="T263" s="55"/>
      <c r="U263" s="55"/>
      <c r="V263" s="55"/>
      <c r="W263" s="55"/>
    </row>
    <row r="264">
      <c r="A264" s="260"/>
      <c r="B264" s="55"/>
      <c r="C264" s="55"/>
      <c r="D264" s="55"/>
      <c r="E264" s="55"/>
      <c r="F264" s="55"/>
      <c r="G264" s="55"/>
      <c r="H264" s="55"/>
      <c r="I264" s="55"/>
      <c r="J264" s="55"/>
      <c r="K264" s="55"/>
      <c r="L264" s="55"/>
      <c r="M264" s="55"/>
      <c r="N264" s="55"/>
      <c r="O264" s="55"/>
      <c r="P264" s="55"/>
      <c r="Q264" s="55"/>
      <c r="R264" s="55"/>
      <c r="S264" s="55"/>
      <c r="T264" s="55"/>
      <c r="U264" s="55"/>
      <c r="V264" s="55"/>
      <c r="W264" s="55"/>
    </row>
    <row r="265">
      <c r="A265" s="260"/>
      <c r="B265" s="55"/>
      <c r="C265" s="55"/>
      <c r="D265" s="55"/>
      <c r="E265" s="55"/>
      <c r="F265" s="55"/>
      <c r="G265" s="55"/>
      <c r="H265" s="55"/>
      <c r="I265" s="55"/>
      <c r="J265" s="55"/>
      <c r="K265" s="55"/>
      <c r="L265" s="55"/>
      <c r="M265" s="55"/>
      <c r="N265" s="55"/>
      <c r="O265" s="55"/>
      <c r="P265" s="55"/>
      <c r="Q265" s="55"/>
      <c r="R265" s="55"/>
      <c r="S265" s="55"/>
      <c r="T265" s="55"/>
      <c r="U265" s="55"/>
      <c r="V265" s="55"/>
      <c r="W265" s="55"/>
    </row>
    <row r="266">
      <c r="A266" s="260"/>
      <c r="B266" s="55"/>
      <c r="C266" s="55"/>
      <c r="D266" s="55"/>
      <c r="E266" s="55"/>
      <c r="F266" s="55"/>
      <c r="G266" s="55"/>
      <c r="H266" s="55"/>
      <c r="I266" s="55"/>
      <c r="J266" s="55"/>
      <c r="K266" s="55"/>
      <c r="L266" s="55"/>
      <c r="M266" s="55"/>
      <c r="N266" s="55"/>
      <c r="O266" s="55"/>
      <c r="P266" s="55"/>
      <c r="Q266" s="55"/>
      <c r="R266" s="55"/>
      <c r="S266" s="55"/>
      <c r="T266" s="55"/>
      <c r="U266" s="55"/>
      <c r="V266" s="55"/>
      <c r="W266" s="55"/>
    </row>
    <row r="267">
      <c r="A267" s="260"/>
      <c r="B267" s="55"/>
      <c r="C267" s="55"/>
      <c r="D267" s="55"/>
      <c r="E267" s="55"/>
      <c r="F267" s="55"/>
      <c r="G267" s="55"/>
      <c r="H267" s="55"/>
      <c r="I267" s="55"/>
      <c r="J267" s="55"/>
      <c r="K267" s="55"/>
      <c r="L267" s="55"/>
      <c r="M267" s="55"/>
      <c r="N267" s="55"/>
      <c r="O267" s="55"/>
      <c r="P267" s="55"/>
      <c r="Q267" s="55"/>
      <c r="R267" s="55"/>
      <c r="S267" s="55"/>
      <c r="T267" s="55"/>
      <c r="U267" s="55"/>
      <c r="V267" s="55"/>
      <c r="W267" s="55"/>
    </row>
    <row r="268">
      <c r="A268" s="260"/>
      <c r="B268" s="55"/>
      <c r="C268" s="55"/>
      <c r="D268" s="55"/>
      <c r="E268" s="55"/>
      <c r="F268" s="55"/>
      <c r="G268" s="55"/>
      <c r="H268" s="55"/>
      <c r="I268" s="55"/>
      <c r="J268" s="55"/>
      <c r="K268" s="55"/>
      <c r="L268" s="55"/>
      <c r="M268" s="55"/>
      <c r="N268" s="55"/>
      <c r="O268" s="55"/>
      <c r="P268" s="55"/>
      <c r="Q268" s="55"/>
      <c r="R268" s="55"/>
      <c r="S268" s="55"/>
      <c r="T268" s="55"/>
      <c r="U268" s="55"/>
      <c r="V268" s="55"/>
      <c r="W268" s="55"/>
    </row>
    <row r="269">
      <c r="A269" s="260"/>
      <c r="B269" s="55"/>
      <c r="C269" s="55"/>
      <c r="D269" s="55"/>
      <c r="E269" s="55"/>
      <c r="F269" s="55"/>
      <c r="G269" s="55"/>
      <c r="H269" s="55"/>
      <c r="I269" s="55"/>
      <c r="J269" s="55"/>
      <c r="K269" s="55"/>
      <c r="L269" s="55"/>
      <c r="M269" s="55"/>
      <c r="N269" s="55"/>
      <c r="O269" s="55"/>
      <c r="P269" s="55"/>
      <c r="Q269" s="55"/>
      <c r="R269" s="55"/>
      <c r="S269" s="55"/>
      <c r="T269" s="55"/>
      <c r="U269" s="55"/>
      <c r="V269" s="55"/>
      <c r="W269" s="55"/>
    </row>
    <row r="270">
      <c r="A270" s="260"/>
      <c r="B270" s="55"/>
      <c r="C270" s="55"/>
      <c r="D270" s="55"/>
      <c r="E270" s="55"/>
      <c r="F270" s="55"/>
      <c r="G270" s="55"/>
      <c r="H270" s="55"/>
      <c r="I270" s="55"/>
      <c r="J270" s="55"/>
      <c r="K270" s="55"/>
      <c r="L270" s="55"/>
      <c r="M270" s="55"/>
      <c r="N270" s="55"/>
      <c r="O270" s="55"/>
      <c r="P270" s="55"/>
      <c r="Q270" s="55"/>
      <c r="R270" s="55"/>
      <c r="S270" s="55"/>
      <c r="T270" s="55"/>
      <c r="U270" s="55"/>
      <c r="V270" s="55"/>
      <c r="W270" s="55"/>
    </row>
    <row r="271">
      <c r="A271" s="260"/>
      <c r="B271" s="55"/>
      <c r="C271" s="55"/>
      <c r="D271" s="55"/>
      <c r="E271" s="55"/>
      <c r="F271" s="55"/>
      <c r="G271" s="55"/>
      <c r="H271" s="55"/>
      <c r="I271" s="55"/>
      <c r="J271" s="55"/>
      <c r="K271" s="55"/>
      <c r="L271" s="55"/>
      <c r="M271" s="55"/>
      <c r="N271" s="55"/>
      <c r="O271" s="55"/>
      <c r="P271" s="55"/>
      <c r="Q271" s="55"/>
      <c r="R271" s="55"/>
      <c r="S271" s="55"/>
      <c r="T271" s="55"/>
      <c r="U271" s="55"/>
      <c r="V271" s="55"/>
      <c r="W271" s="55"/>
    </row>
    <row r="272">
      <c r="A272" s="260"/>
      <c r="B272" s="55"/>
      <c r="C272" s="55"/>
      <c r="D272" s="55"/>
      <c r="E272" s="55"/>
      <c r="F272" s="55"/>
      <c r="G272" s="55"/>
      <c r="H272" s="55"/>
      <c r="I272" s="55"/>
      <c r="J272" s="55"/>
      <c r="K272" s="55"/>
      <c r="L272" s="55"/>
      <c r="M272" s="55"/>
      <c r="N272" s="55"/>
      <c r="O272" s="55"/>
      <c r="P272" s="55"/>
      <c r="Q272" s="55"/>
      <c r="R272" s="55"/>
      <c r="S272" s="55"/>
      <c r="T272" s="55"/>
      <c r="U272" s="55"/>
      <c r="V272" s="55"/>
      <c r="W272" s="55"/>
    </row>
    <row r="273">
      <c r="A273" s="260"/>
      <c r="B273" s="55"/>
      <c r="C273" s="55"/>
      <c r="D273" s="55"/>
      <c r="E273" s="55"/>
      <c r="F273" s="55"/>
      <c r="G273" s="55"/>
      <c r="H273" s="55"/>
      <c r="I273" s="55"/>
      <c r="J273" s="55"/>
      <c r="K273" s="55"/>
      <c r="L273" s="55"/>
      <c r="M273" s="55"/>
      <c r="N273" s="55"/>
      <c r="O273" s="55"/>
      <c r="P273" s="55"/>
      <c r="Q273" s="55"/>
      <c r="R273" s="55"/>
      <c r="S273" s="55"/>
      <c r="T273" s="55"/>
      <c r="U273" s="55"/>
      <c r="V273" s="55"/>
      <c r="W273" s="55"/>
    </row>
    <row r="274">
      <c r="A274" s="260"/>
      <c r="B274" s="55"/>
      <c r="C274" s="55"/>
      <c r="D274" s="55"/>
      <c r="E274" s="55"/>
      <c r="F274" s="55"/>
      <c r="G274" s="55"/>
      <c r="H274" s="55"/>
      <c r="I274" s="55"/>
      <c r="J274" s="55"/>
      <c r="K274" s="55"/>
      <c r="L274" s="55"/>
      <c r="M274" s="55"/>
      <c r="N274" s="55"/>
      <c r="O274" s="55"/>
      <c r="P274" s="55"/>
      <c r="Q274" s="55"/>
      <c r="R274" s="55"/>
      <c r="S274" s="55"/>
      <c r="T274" s="55"/>
      <c r="U274" s="55"/>
      <c r="V274" s="55"/>
      <c r="W274" s="55"/>
    </row>
    <row r="275">
      <c r="A275" s="260"/>
      <c r="B275" s="55"/>
      <c r="C275" s="55"/>
      <c r="D275" s="55"/>
      <c r="E275" s="55"/>
      <c r="F275" s="55"/>
      <c r="G275" s="55"/>
      <c r="H275" s="55"/>
      <c r="I275" s="55"/>
      <c r="J275" s="55"/>
      <c r="K275" s="55"/>
      <c r="L275" s="55"/>
      <c r="M275" s="55"/>
      <c r="N275" s="55"/>
      <c r="O275" s="55"/>
      <c r="P275" s="55"/>
      <c r="Q275" s="55"/>
      <c r="R275" s="55"/>
      <c r="S275" s="55"/>
      <c r="T275" s="55"/>
      <c r="U275" s="55"/>
      <c r="V275" s="55"/>
      <c r="W275" s="55"/>
    </row>
    <row r="276">
      <c r="A276" s="260"/>
      <c r="B276" s="55"/>
      <c r="C276" s="55"/>
      <c r="D276" s="55"/>
      <c r="E276" s="55"/>
      <c r="F276" s="55"/>
      <c r="G276" s="55"/>
      <c r="H276" s="55"/>
      <c r="I276" s="55"/>
      <c r="J276" s="55"/>
      <c r="K276" s="55"/>
      <c r="L276" s="55"/>
      <c r="M276" s="55"/>
      <c r="N276" s="55"/>
      <c r="O276" s="55"/>
      <c r="P276" s="55"/>
      <c r="Q276" s="55"/>
      <c r="R276" s="55"/>
      <c r="S276" s="55"/>
      <c r="T276" s="55"/>
      <c r="U276" s="55"/>
      <c r="V276" s="55"/>
      <c r="W276" s="55"/>
    </row>
    <row r="277">
      <c r="A277" s="260"/>
      <c r="B277" s="55"/>
      <c r="C277" s="55"/>
      <c r="D277" s="55"/>
      <c r="E277" s="55"/>
      <c r="F277" s="55"/>
      <c r="G277" s="55"/>
      <c r="H277" s="55"/>
      <c r="I277" s="55"/>
      <c r="J277" s="55"/>
      <c r="K277" s="55"/>
      <c r="L277" s="55"/>
      <c r="M277" s="55"/>
      <c r="N277" s="55"/>
      <c r="O277" s="55"/>
      <c r="P277" s="55"/>
      <c r="Q277" s="55"/>
      <c r="R277" s="55"/>
      <c r="S277" s="55"/>
      <c r="T277" s="55"/>
      <c r="U277" s="55"/>
      <c r="V277" s="55"/>
      <c r="W277" s="55"/>
    </row>
    <row r="278">
      <c r="A278" s="260"/>
      <c r="B278" s="55"/>
      <c r="C278" s="55"/>
      <c r="D278" s="55"/>
      <c r="E278" s="55"/>
      <c r="F278" s="55"/>
      <c r="G278" s="55"/>
      <c r="H278" s="55"/>
      <c r="I278" s="55"/>
      <c r="J278" s="55"/>
      <c r="K278" s="55"/>
      <c r="L278" s="55"/>
      <c r="M278" s="55"/>
      <c r="N278" s="55"/>
      <c r="O278" s="55"/>
      <c r="P278" s="55"/>
      <c r="Q278" s="55"/>
      <c r="R278" s="55"/>
      <c r="S278" s="55"/>
      <c r="T278" s="55"/>
      <c r="U278" s="55"/>
      <c r="V278" s="55"/>
      <c r="W278" s="55"/>
    </row>
    <row r="279">
      <c r="A279" s="260"/>
      <c r="B279" s="55"/>
      <c r="C279" s="55"/>
      <c r="D279" s="55"/>
      <c r="E279" s="55"/>
      <c r="F279" s="55"/>
      <c r="G279" s="55"/>
      <c r="H279" s="55"/>
      <c r="I279" s="55"/>
      <c r="J279" s="55"/>
      <c r="K279" s="55"/>
      <c r="L279" s="55"/>
      <c r="M279" s="55"/>
      <c r="N279" s="55"/>
      <c r="O279" s="55"/>
      <c r="P279" s="55"/>
      <c r="Q279" s="55"/>
      <c r="R279" s="55"/>
      <c r="S279" s="55"/>
      <c r="T279" s="55"/>
      <c r="U279" s="55"/>
      <c r="V279" s="55"/>
      <c r="W279" s="55"/>
    </row>
    <row r="280">
      <c r="A280" s="260"/>
      <c r="B280" s="55"/>
      <c r="C280" s="55"/>
      <c r="D280" s="55"/>
      <c r="E280" s="55"/>
      <c r="F280" s="55"/>
      <c r="G280" s="55"/>
      <c r="H280" s="55"/>
      <c r="I280" s="55"/>
      <c r="J280" s="55"/>
      <c r="K280" s="55"/>
      <c r="L280" s="55"/>
      <c r="M280" s="55"/>
      <c r="N280" s="55"/>
      <c r="O280" s="55"/>
      <c r="P280" s="55"/>
      <c r="Q280" s="55"/>
      <c r="R280" s="55"/>
      <c r="S280" s="55"/>
      <c r="T280" s="55"/>
      <c r="U280" s="55"/>
      <c r="V280" s="55"/>
      <c r="W280" s="55"/>
    </row>
    <row r="281">
      <c r="A281" s="260"/>
      <c r="B281" s="55"/>
      <c r="C281" s="55"/>
      <c r="D281" s="55"/>
      <c r="E281" s="55"/>
      <c r="F281" s="55"/>
      <c r="G281" s="55"/>
      <c r="H281" s="55"/>
      <c r="I281" s="55"/>
      <c r="J281" s="55"/>
      <c r="K281" s="55"/>
      <c r="L281" s="55"/>
      <c r="M281" s="55"/>
      <c r="N281" s="55"/>
      <c r="O281" s="55"/>
      <c r="P281" s="55"/>
      <c r="Q281" s="55"/>
      <c r="R281" s="55"/>
      <c r="S281" s="55"/>
      <c r="T281" s="55"/>
      <c r="U281" s="55"/>
      <c r="V281" s="55"/>
      <c r="W281" s="55"/>
    </row>
    <row r="282">
      <c r="A282" s="260"/>
      <c r="B282" s="55"/>
      <c r="C282" s="55"/>
      <c r="D282" s="55"/>
      <c r="E282" s="55"/>
      <c r="F282" s="55"/>
      <c r="G282" s="55"/>
      <c r="H282" s="55"/>
      <c r="I282" s="55"/>
      <c r="J282" s="55"/>
      <c r="K282" s="55"/>
      <c r="L282" s="55"/>
      <c r="M282" s="55"/>
      <c r="N282" s="55"/>
      <c r="O282" s="55"/>
      <c r="P282" s="55"/>
      <c r="Q282" s="55"/>
      <c r="R282" s="55"/>
      <c r="S282" s="55"/>
      <c r="T282" s="55"/>
      <c r="U282" s="55"/>
      <c r="V282" s="55"/>
      <c r="W282" s="55"/>
    </row>
    <row r="283">
      <c r="A283" s="260"/>
      <c r="B283" s="55"/>
      <c r="C283" s="55"/>
      <c r="D283" s="55"/>
      <c r="E283" s="55"/>
      <c r="F283" s="55"/>
      <c r="G283" s="55"/>
      <c r="H283" s="55"/>
      <c r="I283" s="55"/>
      <c r="J283" s="55"/>
      <c r="K283" s="55"/>
      <c r="L283" s="55"/>
      <c r="M283" s="55"/>
      <c r="N283" s="55"/>
      <c r="O283" s="55"/>
      <c r="P283" s="55"/>
      <c r="Q283" s="55"/>
      <c r="R283" s="55"/>
      <c r="S283" s="55"/>
      <c r="T283" s="55"/>
      <c r="U283" s="55"/>
      <c r="V283" s="55"/>
      <c r="W283" s="55"/>
    </row>
    <row r="284">
      <c r="A284" s="260"/>
      <c r="B284" s="55"/>
      <c r="C284" s="55"/>
      <c r="D284" s="55"/>
      <c r="E284" s="55"/>
      <c r="F284" s="55"/>
      <c r="G284" s="55"/>
      <c r="H284" s="55"/>
      <c r="I284" s="55"/>
      <c r="J284" s="55"/>
      <c r="K284" s="55"/>
      <c r="L284" s="55"/>
      <c r="M284" s="55"/>
      <c r="N284" s="55"/>
      <c r="O284" s="55"/>
      <c r="P284" s="55"/>
      <c r="Q284" s="55"/>
      <c r="R284" s="55"/>
      <c r="S284" s="55"/>
      <c r="T284" s="55"/>
      <c r="U284" s="55"/>
      <c r="V284" s="55"/>
      <c r="W284" s="55"/>
    </row>
    <row r="285">
      <c r="A285" s="260"/>
      <c r="B285" s="55"/>
      <c r="C285" s="55"/>
      <c r="D285" s="55"/>
      <c r="E285" s="55"/>
      <c r="F285" s="55"/>
      <c r="G285" s="55"/>
      <c r="H285" s="55"/>
      <c r="I285" s="55"/>
      <c r="J285" s="55"/>
      <c r="K285" s="55"/>
      <c r="L285" s="55"/>
      <c r="M285" s="55"/>
      <c r="N285" s="55"/>
      <c r="O285" s="55"/>
      <c r="P285" s="55"/>
      <c r="Q285" s="55"/>
      <c r="R285" s="55"/>
      <c r="S285" s="55"/>
      <c r="T285" s="55"/>
      <c r="U285" s="55"/>
      <c r="V285" s="55"/>
      <c r="W285" s="55"/>
    </row>
    <row r="286">
      <c r="A286" s="260"/>
      <c r="B286" s="55"/>
      <c r="C286" s="55"/>
      <c r="D286" s="55"/>
      <c r="E286" s="55"/>
      <c r="F286" s="55"/>
      <c r="G286" s="55"/>
      <c r="H286" s="55"/>
      <c r="I286" s="55"/>
      <c r="J286" s="55"/>
      <c r="K286" s="55"/>
      <c r="L286" s="55"/>
      <c r="M286" s="55"/>
      <c r="N286" s="55"/>
      <c r="O286" s="55"/>
      <c r="P286" s="55"/>
      <c r="Q286" s="55"/>
      <c r="R286" s="55"/>
      <c r="S286" s="55"/>
      <c r="T286" s="55"/>
      <c r="U286" s="55"/>
      <c r="V286" s="55"/>
      <c r="W286" s="55"/>
    </row>
    <row r="287">
      <c r="A287" s="260"/>
      <c r="B287" s="55"/>
      <c r="C287" s="55"/>
      <c r="D287" s="55"/>
      <c r="E287" s="55"/>
      <c r="F287" s="55"/>
      <c r="G287" s="55"/>
      <c r="H287" s="55"/>
      <c r="I287" s="55"/>
      <c r="J287" s="55"/>
      <c r="K287" s="55"/>
      <c r="L287" s="55"/>
      <c r="M287" s="55"/>
      <c r="N287" s="55"/>
      <c r="O287" s="55"/>
      <c r="P287" s="55"/>
      <c r="Q287" s="55"/>
      <c r="R287" s="55"/>
      <c r="S287" s="55"/>
      <c r="T287" s="55"/>
      <c r="U287" s="55"/>
      <c r="V287" s="55"/>
      <c r="W287" s="55"/>
    </row>
    <row r="288">
      <c r="A288" s="260"/>
      <c r="B288" s="55"/>
      <c r="C288" s="55"/>
      <c r="D288" s="55"/>
      <c r="E288" s="55"/>
      <c r="F288" s="55"/>
      <c r="G288" s="55"/>
      <c r="H288" s="55"/>
      <c r="I288" s="55"/>
      <c r="J288" s="55"/>
      <c r="K288" s="55"/>
      <c r="L288" s="55"/>
      <c r="M288" s="55"/>
      <c r="N288" s="55"/>
      <c r="O288" s="55"/>
      <c r="P288" s="55"/>
      <c r="Q288" s="55"/>
      <c r="R288" s="55"/>
      <c r="S288" s="55"/>
      <c r="T288" s="55"/>
      <c r="U288" s="55"/>
      <c r="V288" s="55"/>
      <c r="W288" s="55"/>
    </row>
    <row r="289">
      <c r="A289" s="260"/>
      <c r="B289" s="55"/>
      <c r="C289" s="55"/>
      <c r="D289" s="55"/>
      <c r="E289" s="55"/>
      <c r="F289" s="55"/>
      <c r="G289" s="55"/>
      <c r="H289" s="55"/>
      <c r="I289" s="55"/>
      <c r="J289" s="55"/>
      <c r="K289" s="55"/>
      <c r="L289" s="55"/>
      <c r="M289" s="55"/>
      <c r="N289" s="55"/>
      <c r="O289" s="55"/>
      <c r="P289" s="55"/>
      <c r="Q289" s="55"/>
      <c r="R289" s="55"/>
      <c r="S289" s="55"/>
      <c r="T289" s="55"/>
      <c r="U289" s="55"/>
      <c r="V289" s="55"/>
      <c r="W289" s="55"/>
    </row>
    <row r="290">
      <c r="A290" s="260"/>
      <c r="B290" s="55"/>
      <c r="C290" s="55"/>
      <c r="D290" s="55"/>
      <c r="E290" s="55"/>
      <c r="F290" s="55"/>
      <c r="G290" s="55"/>
      <c r="H290" s="55"/>
      <c r="I290" s="55"/>
      <c r="J290" s="55"/>
      <c r="K290" s="55"/>
      <c r="L290" s="55"/>
      <c r="M290" s="55"/>
      <c r="N290" s="55"/>
      <c r="O290" s="55"/>
      <c r="P290" s="55"/>
      <c r="Q290" s="55"/>
      <c r="R290" s="55"/>
      <c r="S290" s="55"/>
      <c r="T290" s="55"/>
      <c r="U290" s="55"/>
      <c r="V290" s="55"/>
      <c r="W290" s="55"/>
    </row>
    <row r="291">
      <c r="A291" s="260"/>
      <c r="B291" s="55"/>
      <c r="C291" s="55"/>
      <c r="D291" s="55"/>
      <c r="E291" s="55"/>
      <c r="F291" s="55"/>
      <c r="G291" s="55"/>
      <c r="H291" s="55"/>
      <c r="I291" s="55"/>
      <c r="J291" s="55"/>
      <c r="K291" s="55"/>
      <c r="L291" s="55"/>
      <c r="M291" s="55"/>
      <c r="N291" s="55"/>
      <c r="O291" s="55"/>
      <c r="P291" s="55"/>
      <c r="Q291" s="55"/>
      <c r="R291" s="55"/>
      <c r="S291" s="55"/>
      <c r="T291" s="55"/>
      <c r="U291" s="55"/>
      <c r="V291" s="55"/>
      <c r="W291" s="55"/>
    </row>
    <row r="292">
      <c r="A292" s="260"/>
      <c r="B292" s="55"/>
      <c r="C292" s="55"/>
      <c r="D292" s="55"/>
      <c r="E292" s="55"/>
      <c r="F292" s="55"/>
      <c r="G292" s="55"/>
      <c r="H292" s="55"/>
      <c r="I292" s="55"/>
      <c r="J292" s="55"/>
      <c r="K292" s="55"/>
      <c r="L292" s="55"/>
      <c r="M292" s="55"/>
      <c r="N292" s="55"/>
      <c r="O292" s="55"/>
      <c r="P292" s="55"/>
      <c r="Q292" s="55"/>
      <c r="R292" s="55"/>
      <c r="S292" s="55"/>
      <c r="T292" s="55"/>
      <c r="U292" s="55"/>
      <c r="V292" s="55"/>
      <c r="W292" s="55"/>
    </row>
    <row r="293">
      <c r="A293" s="260"/>
      <c r="B293" s="55"/>
      <c r="C293" s="55"/>
      <c r="D293" s="55"/>
      <c r="E293" s="55"/>
      <c r="F293" s="55"/>
      <c r="G293" s="55"/>
      <c r="H293" s="55"/>
      <c r="I293" s="55"/>
      <c r="J293" s="55"/>
      <c r="K293" s="55"/>
      <c r="L293" s="55"/>
      <c r="M293" s="55"/>
      <c r="N293" s="55"/>
      <c r="O293" s="55"/>
      <c r="P293" s="55"/>
      <c r="Q293" s="55"/>
      <c r="R293" s="55"/>
      <c r="S293" s="55"/>
      <c r="T293" s="55"/>
      <c r="U293" s="55"/>
      <c r="V293" s="55"/>
      <c r="W293" s="55"/>
    </row>
    <row r="294">
      <c r="A294" s="260"/>
      <c r="B294" s="55"/>
      <c r="C294" s="55"/>
      <c r="D294" s="55"/>
      <c r="E294" s="55"/>
      <c r="F294" s="55"/>
      <c r="G294" s="55"/>
      <c r="H294" s="55"/>
      <c r="I294" s="55"/>
      <c r="J294" s="55"/>
      <c r="K294" s="55"/>
      <c r="L294" s="55"/>
      <c r="M294" s="55"/>
      <c r="N294" s="55"/>
      <c r="O294" s="55"/>
      <c r="P294" s="55"/>
      <c r="Q294" s="55"/>
      <c r="R294" s="55"/>
      <c r="S294" s="55"/>
      <c r="T294" s="55"/>
      <c r="U294" s="55"/>
      <c r="V294" s="55"/>
      <c r="W294" s="55"/>
    </row>
    <row r="295">
      <c r="A295" s="260"/>
      <c r="B295" s="55"/>
      <c r="C295" s="55"/>
      <c r="D295" s="55"/>
      <c r="E295" s="55"/>
      <c r="F295" s="55"/>
      <c r="G295" s="55"/>
      <c r="H295" s="55"/>
      <c r="I295" s="55"/>
      <c r="J295" s="55"/>
      <c r="K295" s="55"/>
      <c r="L295" s="55"/>
      <c r="M295" s="55"/>
      <c r="N295" s="55"/>
      <c r="O295" s="55"/>
      <c r="P295" s="55"/>
      <c r="Q295" s="55"/>
      <c r="R295" s="55"/>
      <c r="S295" s="55"/>
      <c r="T295" s="55"/>
      <c r="U295" s="55"/>
      <c r="V295" s="55"/>
      <c r="W295" s="55"/>
    </row>
    <row r="296">
      <c r="A296" s="260"/>
      <c r="B296" s="55"/>
      <c r="C296" s="55"/>
      <c r="D296" s="55"/>
      <c r="E296" s="55"/>
      <c r="F296" s="55"/>
      <c r="G296" s="55"/>
      <c r="H296" s="55"/>
      <c r="I296" s="55"/>
      <c r="J296" s="55"/>
      <c r="K296" s="55"/>
      <c r="L296" s="55"/>
      <c r="M296" s="55"/>
      <c r="N296" s="55"/>
      <c r="O296" s="55"/>
      <c r="P296" s="55"/>
      <c r="Q296" s="55"/>
      <c r="R296" s="55"/>
      <c r="S296" s="55"/>
      <c r="T296" s="55"/>
      <c r="U296" s="55"/>
      <c r="V296" s="55"/>
      <c r="W296" s="55"/>
    </row>
    <row r="297">
      <c r="A297" s="260"/>
      <c r="B297" s="55"/>
      <c r="C297" s="55"/>
      <c r="D297" s="55"/>
      <c r="E297" s="55"/>
      <c r="F297" s="55"/>
      <c r="G297" s="55"/>
      <c r="H297" s="55"/>
      <c r="I297" s="55"/>
      <c r="J297" s="55"/>
      <c r="K297" s="55"/>
      <c r="L297" s="55"/>
      <c r="M297" s="55"/>
      <c r="N297" s="55"/>
      <c r="O297" s="55"/>
      <c r="P297" s="55"/>
      <c r="Q297" s="55"/>
      <c r="R297" s="55"/>
      <c r="S297" s="55"/>
      <c r="T297" s="55"/>
      <c r="U297" s="55"/>
      <c r="V297" s="55"/>
      <c r="W297" s="55"/>
    </row>
    <row r="298">
      <c r="A298" s="260"/>
      <c r="B298" s="55"/>
      <c r="C298" s="55"/>
      <c r="D298" s="55"/>
      <c r="E298" s="55"/>
      <c r="F298" s="55"/>
      <c r="G298" s="55"/>
      <c r="H298" s="55"/>
      <c r="I298" s="55"/>
      <c r="J298" s="55"/>
      <c r="K298" s="55"/>
      <c r="L298" s="55"/>
      <c r="M298" s="55"/>
      <c r="N298" s="55"/>
      <c r="O298" s="55"/>
      <c r="P298" s="55"/>
      <c r="Q298" s="55"/>
      <c r="R298" s="55"/>
      <c r="S298" s="55"/>
      <c r="T298" s="55"/>
      <c r="U298" s="55"/>
      <c r="V298" s="55"/>
      <c r="W298" s="55"/>
    </row>
    <row r="299">
      <c r="A299" s="260"/>
      <c r="B299" s="55"/>
      <c r="C299" s="55"/>
      <c r="D299" s="55"/>
      <c r="E299" s="55"/>
      <c r="F299" s="55"/>
      <c r="G299" s="55"/>
      <c r="H299" s="55"/>
      <c r="I299" s="55"/>
      <c r="J299" s="55"/>
      <c r="K299" s="55"/>
      <c r="L299" s="55"/>
      <c r="M299" s="55"/>
      <c r="N299" s="55"/>
      <c r="O299" s="55"/>
      <c r="P299" s="55"/>
      <c r="Q299" s="55"/>
      <c r="R299" s="55"/>
      <c r="S299" s="55"/>
      <c r="T299" s="55"/>
      <c r="U299" s="55"/>
      <c r="V299" s="55"/>
      <c r="W299" s="55"/>
    </row>
    <row r="300">
      <c r="A300" s="260"/>
      <c r="B300" s="55"/>
      <c r="C300" s="55"/>
      <c r="D300" s="55"/>
      <c r="E300" s="55"/>
      <c r="F300" s="55"/>
      <c r="G300" s="55"/>
      <c r="H300" s="55"/>
      <c r="I300" s="55"/>
      <c r="J300" s="55"/>
      <c r="K300" s="55"/>
      <c r="L300" s="55"/>
      <c r="M300" s="55"/>
      <c r="N300" s="55"/>
      <c r="O300" s="55"/>
      <c r="P300" s="55"/>
      <c r="Q300" s="55"/>
      <c r="R300" s="55"/>
      <c r="S300" s="55"/>
      <c r="T300" s="55"/>
      <c r="U300" s="55"/>
      <c r="V300" s="55"/>
      <c r="W300" s="55"/>
    </row>
    <row r="301">
      <c r="A301" s="260"/>
      <c r="B301" s="55"/>
      <c r="C301" s="55"/>
      <c r="D301" s="55"/>
      <c r="E301" s="55"/>
      <c r="F301" s="55"/>
      <c r="G301" s="55"/>
      <c r="H301" s="55"/>
      <c r="I301" s="55"/>
      <c r="J301" s="55"/>
      <c r="K301" s="55"/>
      <c r="L301" s="55"/>
      <c r="M301" s="55"/>
      <c r="N301" s="55"/>
      <c r="O301" s="55"/>
      <c r="P301" s="55"/>
      <c r="Q301" s="55"/>
      <c r="R301" s="55"/>
      <c r="S301" s="55"/>
      <c r="T301" s="55"/>
      <c r="U301" s="55"/>
      <c r="V301" s="55"/>
      <c r="W301" s="55"/>
    </row>
    <row r="302">
      <c r="A302" s="260"/>
      <c r="B302" s="55"/>
      <c r="C302" s="55"/>
      <c r="D302" s="55"/>
      <c r="E302" s="55"/>
      <c r="F302" s="55"/>
      <c r="G302" s="55"/>
      <c r="H302" s="55"/>
      <c r="I302" s="55"/>
      <c r="J302" s="55"/>
      <c r="K302" s="55"/>
      <c r="L302" s="55"/>
      <c r="M302" s="55"/>
      <c r="N302" s="55"/>
      <c r="O302" s="55"/>
      <c r="P302" s="55"/>
      <c r="Q302" s="55"/>
      <c r="R302" s="55"/>
      <c r="S302" s="55"/>
      <c r="T302" s="55"/>
      <c r="U302" s="55"/>
      <c r="V302" s="55"/>
      <c r="W302" s="55"/>
    </row>
    <row r="303">
      <c r="A303" s="260"/>
      <c r="B303" s="55"/>
      <c r="C303" s="55"/>
      <c r="D303" s="55"/>
      <c r="E303" s="55"/>
      <c r="F303" s="55"/>
      <c r="G303" s="55"/>
      <c r="H303" s="55"/>
      <c r="I303" s="55"/>
      <c r="J303" s="55"/>
      <c r="K303" s="55"/>
      <c r="L303" s="55"/>
      <c r="M303" s="55"/>
      <c r="N303" s="55"/>
      <c r="O303" s="55"/>
      <c r="P303" s="55"/>
      <c r="Q303" s="55"/>
      <c r="R303" s="55"/>
      <c r="S303" s="55"/>
      <c r="T303" s="55"/>
      <c r="U303" s="55"/>
      <c r="V303" s="55"/>
      <c r="W303" s="55"/>
    </row>
    <row r="304">
      <c r="A304" s="260"/>
      <c r="B304" s="55"/>
      <c r="C304" s="55"/>
      <c r="D304" s="55"/>
      <c r="E304" s="55"/>
      <c r="F304" s="55"/>
      <c r="G304" s="55"/>
      <c r="H304" s="55"/>
      <c r="I304" s="55"/>
      <c r="J304" s="55"/>
      <c r="K304" s="55"/>
      <c r="L304" s="55"/>
      <c r="M304" s="55"/>
      <c r="N304" s="55"/>
      <c r="O304" s="55"/>
      <c r="P304" s="55"/>
      <c r="Q304" s="55"/>
      <c r="R304" s="55"/>
      <c r="S304" s="55"/>
      <c r="T304" s="55"/>
      <c r="U304" s="55"/>
      <c r="V304" s="55"/>
      <c r="W304" s="55"/>
    </row>
    <row r="305">
      <c r="A305" s="260"/>
      <c r="B305" s="55"/>
      <c r="C305" s="55"/>
      <c r="D305" s="55"/>
      <c r="E305" s="55"/>
      <c r="F305" s="55"/>
      <c r="G305" s="55"/>
      <c r="H305" s="55"/>
      <c r="I305" s="55"/>
      <c r="J305" s="55"/>
      <c r="K305" s="55"/>
      <c r="L305" s="55"/>
      <c r="M305" s="55"/>
      <c r="N305" s="55"/>
      <c r="O305" s="55"/>
      <c r="P305" s="55"/>
      <c r="Q305" s="55"/>
      <c r="R305" s="55"/>
      <c r="S305" s="55"/>
      <c r="T305" s="55"/>
      <c r="U305" s="55"/>
      <c r="V305" s="55"/>
      <c r="W305" s="55"/>
    </row>
    <row r="306">
      <c r="A306" s="260"/>
      <c r="B306" s="55"/>
      <c r="C306" s="55"/>
      <c r="D306" s="55"/>
      <c r="E306" s="55"/>
      <c r="F306" s="55"/>
      <c r="G306" s="55"/>
      <c r="H306" s="55"/>
      <c r="I306" s="55"/>
      <c r="J306" s="55"/>
      <c r="K306" s="55"/>
      <c r="L306" s="55"/>
      <c r="M306" s="55"/>
      <c r="N306" s="55"/>
      <c r="O306" s="55"/>
      <c r="P306" s="55"/>
      <c r="Q306" s="55"/>
      <c r="R306" s="55"/>
      <c r="S306" s="55"/>
      <c r="T306" s="55"/>
      <c r="U306" s="55"/>
      <c r="V306" s="55"/>
      <c r="W306" s="55"/>
    </row>
    <row r="307">
      <c r="A307" s="260"/>
      <c r="B307" s="55"/>
      <c r="C307" s="55"/>
      <c r="D307" s="55"/>
      <c r="E307" s="55"/>
      <c r="F307" s="55"/>
      <c r="G307" s="55"/>
      <c r="H307" s="55"/>
      <c r="I307" s="55"/>
      <c r="J307" s="55"/>
      <c r="K307" s="55"/>
      <c r="L307" s="55"/>
      <c r="M307" s="55"/>
      <c r="N307" s="55"/>
      <c r="O307" s="55"/>
      <c r="P307" s="55"/>
      <c r="Q307" s="55"/>
      <c r="R307" s="55"/>
      <c r="S307" s="55"/>
      <c r="T307" s="55"/>
      <c r="U307" s="55"/>
      <c r="V307" s="55"/>
      <c r="W307" s="55"/>
    </row>
    <row r="308">
      <c r="A308" s="260"/>
      <c r="B308" s="55"/>
      <c r="C308" s="55"/>
      <c r="D308" s="55"/>
      <c r="E308" s="55"/>
      <c r="F308" s="55"/>
      <c r="G308" s="55"/>
      <c r="H308" s="55"/>
      <c r="I308" s="55"/>
      <c r="J308" s="55"/>
      <c r="K308" s="55"/>
      <c r="L308" s="55"/>
      <c r="M308" s="55"/>
      <c r="N308" s="55"/>
      <c r="O308" s="55"/>
      <c r="P308" s="55"/>
      <c r="Q308" s="55"/>
      <c r="R308" s="55"/>
      <c r="S308" s="55"/>
      <c r="T308" s="55"/>
      <c r="U308" s="55"/>
      <c r="V308" s="55"/>
      <c r="W308" s="55"/>
    </row>
    <row r="309">
      <c r="A309" s="260"/>
      <c r="B309" s="55"/>
      <c r="C309" s="55"/>
      <c r="D309" s="55"/>
      <c r="E309" s="55"/>
      <c r="F309" s="55"/>
      <c r="G309" s="55"/>
      <c r="H309" s="55"/>
      <c r="I309" s="55"/>
      <c r="J309" s="55"/>
      <c r="K309" s="55"/>
      <c r="L309" s="55"/>
      <c r="M309" s="55"/>
      <c r="N309" s="55"/>
      <c r="O309" s="55"/>
      <c r="P309" s="55"/>
      <c r="Q309" s="55"/>
      <c r="R309" s="55"/>
      <c r="S309" s="55"/>
      <c r="T309" s="55"/>
      <c r="U309" s="55"/>
      <c r="V309" s="55"/>
      <c r="W309" s="55"/>
    </row>
    <row r="310">
      <c r="A310" s="260"/>
      <c r="B310" s="55"/>
      <c r="C310" s="55"/>
      <c r="D310" s="55"/>
      <c r="E310" s="55"/>
      <c r="F310" s="55"/>
      <c r="G310" s="55"/>
      <c r="H310" s="55"/>
      <c r="I310" s="55"/>
      <c r="J310" s="55"/>
      <c r="K310" s="55"/>
      <c r="L310" s="55"/>
      <c r="M310" s="55"/>
      <c r="N310" s="55"/>
      <c r="O310" s="55"/>
      <c r="P310" s="55"/>
      <c r="Q310" s="55"/>
      <c r="R310" s="55"/>
      <c r="S310" s="55"/>
      <c r="T310" s="55"/>
      <c r="U310" s="55"/>
      <c r="V310" s="55"/>
      <c r="W310" s="55"/>
    </row>
    <row r="311">
      <c r="A311" s="260"/>
      <c r="B311" s="55"/>
      <c r="C311" s="55"/>
      <c r="D311" s="55"/>
      <c r="E311" s="55"/>
      <c r="F311" s="55"/>
      <c r="G311" s="55"/>
      <c r="H311" s="55"/>
      <c r="I311" s="55"/>
      <c r="J311" s="55"/>
      <c r="K311" s="55"/>
      <c r="L311" s="55"/>
      <c r="M311" s="55"/>
      <c r="N311" s="55"/>
      <c r="O311" s="55"/>
      <c r="P311" s="55"/>
      <c r="Q311" s="55"/>
      <c r="R311" s="55"/>
      <c r="S311" s="55"/>
      <c r="T311" s="55"/>
      <c r="U311" s="55"/>
      <c r="V311" s="55"/>
      <c r="W311" s="55"/>
    </row>
    <row r="312">
      <c r="A312" s="260"/>
      <c r="B312" s="55"/>
      <c r="C312" s="55"/>
      <c r="D312" s="55"/>
      <c r="E312" s="55"/>
      <c r="F312" s="55"/>
      <c r="G312" s="55"/>
      <c r="H312" s="55"/>
      <c r="I312" s="55"/>
      <c r="J312" s="55"/>
      <c r="K312" s="55"/>
      <c r="L312" s="55"/>
      <c r="M312" s="55"/>
      <c r="N312" s="55"/>
      <c r="O312" s="55"/>
      <c r="P312" s="55"/>
      <c r="Q312" s="55"/>
      <c r="R312" s="55"/>
      <c r="S312" s="55"/>
      <c r="T312" s="55"/>
      <c r="U312" s="55"/>
      <c r="V312" s="55"/>
      <c r="W312" s="55"/>
    </row>
    <row r="313">
      <c r="A313" s="260"/>
      <c r="B313" s="55"/>
      <c r="C313" s="55"/>
      <c r="D313" s="55"/>
      <c r="E313" s="55"/>
      <c r="F313" s="55"/>
      <c r="G313" s="55"/>
      <c r="H313" s="55"/>
      <c r="I313" s="55"/>
      <c r="J313" s="55"/>
      <c r="K313" s="55"/>
      <c r="L313" s="55"/>
      <c r="M313" s="55"/>
      <c r="N313" s="55"/>
      <c r="O313" s="55"/>
      <c r="P313" s="55"/>
      <c r="Q313" s="55"/>
      <c r="R313" s="55"/>
      <c r="S313" s="55"/>
      <c r="T313" s="55"/>
      <c r="U313" s="55"/>
      <c r="V313" s="55"/>
      <c r="W313" s="55"/>
    </row>
    <row r="314">
      <c r="A314" s="260"/>
      <c r="B314" s="55"/>
      <c r="C314" s="55"/>
      <c r="D314" s="55"/>
      <c r="E314" s="55"/>
      <c r="F314" s="55"/>
      <c r="G314" s="55"/>
      <c r="H314" s="55"/>
      <c r="I314" s="55"/>
      <c r="J314" s="55"/>
      <c r="K314" s="55"/>
      <c r="L314" s="55"/>
      <c r="M314" s="55"/>
      <c r="N314" s="55"/>
      <c r="O314" s="55"/>
      <c r="P314" s="55"/>
      <c r="Q314" s="55"/>
      <c r="R314" s="55"/>
      <c r="S314" s="55"/>
      <c r="T314" s="55"/>
      <c r="U314" s="55"/>
      <c r="V314" s="55"/>
      <c r="W314" s="55"/>
    </row>
    <row r="315">
      <c r="A315" s="260"/>
      <c r="B315" s="55"/>
      <c r="C315" s="55"/>
      <c r="D315" s="55"/>
      <c r="E315" s="55"/>
      <c r="F315" s="55"/>
      <c r="G315" s="55"/>
      <c r="H315" s="55"/>
      <c r="I315" s="55"/>
      <c r="J315" s="55"/>
      <c r="K315" s="55"/>
      <c r="L315" s="55"/>
      <c r="M315" s="55"/>
      <c r="N315" s="55"/>
      <c r="O315" s="55"/>
      <c r="P315" s="55"/>
      <c r="Q315" s="55"/>
      <c r="R315" s="55"/>
      <c r="S315" s="55"/>
      <c r="T315" s="55"/>
      <c r="U315" s="55"/>
      <c r="V315" s="55"/>
      <c r="W315" s="55"/>
    </row>
    <row r="316">
      <c r="A316" s="260"/>
      <c r="B316" s="55"/>
      <c r="C316" s="55"/>
      <c r="D316" s="55"/>
      <c r="E316" s="55"/>
      <c r="F316" s="55"/>
      <c r="G316" s="55"/>
      <c r="H316" s="55"/>
      <c r="I316" s="55"/>
      <c r="J316" s="55"/>
      <c r="K316" s="55"/>
      <c r="L316" s="55"/>
      <c r="M316" s="55"/>
      <c r="N316" s="55"/>
      <c r="O316" s="55"/>
      <c r="P316" s="55"/>
      <c r="Q316" s="55"/>
      <c r="R316" s="55"/>
      <c r="S316" s="55"/>
      <c r="T316" s="55"/>
      <c r="U316" s="55"/>
      <c r="V316" s="55"/>
      <c r="W316" s="55"/>
    </row>
    <row r="317">
      <c r="A317" s="260"/>
      <c r="B317" s="55"/>
      <c r="C317" s="55"/>
      <c r="D317" s="55"/>
      <c r="E317" s="55"/>
      <c r="F317" s="55"/>
      <c r="G317" s="55"/>
      <c r="H317" s="55"/>
      <c r="I317" s="55"/>
      <c r="J317" s="55"/>
      <c r="K317" s="55"/>
      <c r="L317" s="55"/>
      <c r="M317" s="55"/>
      <c r="N317" s="55"/>
      <c r="O317" s="55"/>
      <c r="P317" s="55"/>
      <c r="Q317" s="55"/>
      <c r="R317" s="55"/>
      <c r="S317" s="55"/>
      <c r="T317" s="55"/>
      <c r="U317" s="55"/>
      <c r="V317" s="55"/>
      <c r="W317" s="55"/>
    </row>
    <row r="318">
      <c r="A318" s="260"/>
      <c r="B318" s="55"/>
      <c r="C318" s="55"/>
      <c r="D318" s="55"/>
      <c r="E318" s="55"/>
      <c r="F318" s="55"/>
      <c r="G318" s="55"/>
      <c r="H318" s="55"/>
      <c r="I318" s="55"/>
      <c r="J318" s="55"/>
      <c r="K318" s="55"/>
      <c r="L318" s="55"/>
      <c r="M318" s="55"/>
      <c r="N318" s="55"/>
      <c r="O318" s="55"/>
      <c r="P318" s="55"/>
      <c r="Q318" s="55"/>
      <c r="R318" s="55"/>
      <c r="S318" s="55"/>
      <c r="T318" s="55"/>
      <c r="U318" s="55"/>
      <c r="V318" s="55"/>
      <c r="W318" s="55"/>
    </row>
    <row r="319">
      <c r="A319" s="260"/>
      <c r="B319" s="55"/>
      <c r="C319" s="55"/>
      <c r="D319" s="55"/>
      <c r="E319" s="55"/>
      <c r="F319" s="55"/>
      <c r="G319" s="55"/>
      <c r="H319" s="55"/>
      <c r="I319" s="55"/>
      <c r="J319" s="55"/>
      <c r="K319" s="55"/>
      <c r="L319" s="55"/>
      <c r="M319" s="55"/>
      <c r="N319" s="55"/>
      <c r="O319" s="55"/>
      <c r="P319" s="55"/>
      <c r="Q319" s="55"/>
      <c r="R319" s="55"/>
      <c r="S319" s="55"/>
      <c r="T319" s="55"/>
      <c r="U319" s="55"/>
      <c r="V319" s="55"/>
      <c r="W319" s="55"/>
    </row>
    <row r="320">
      <c r="A320" s="260"/>
      <c r="B320" s="55"/>
      <c r="C320" s="55"/>
      <c r="D320" s="55"/>
      <c r="E320" s="55"/>
      <c r="F320" s="55"/>
      <c r="G320" s="55"/>
      <c r="H320" s="55"/>
      <c r="I320" s="55"/>
      <c r="J320" s="55"/>
      <c r="K320" s="55"/>
      <c r="L320" s="55"/>
      <c r="M320" s="55"/>
      <c r="N320" s="55"/>
      <c r="O320" s="55"/>
      <c r="P320" s="55"/>
      <c r="Q320" s="55"/>
      <c r="R320" s="55"/>
      <c r="S320" s="55"/>
      <c r="T320" s="55"/>
      <c r="U320" s="55"/>
      <c r="V320" s="55"/>
      <c r="W320" s="55"/>
    </row>
    <row r="321">
      <c r="A321" s="260"/>
      <c r="B321" s="55"/>
      <c r="C321" s="55"/>
      <c r="D321" s="55"/>
      <c r="E321" s="55"/>
      <c r="F321" s="55"/>
      <c r="G321" s="55"/>
      <c r="H321" s="55"/>
      <c r="I321" s="55"/>
      <c r="J321" s="55"/>
      <c r="K321" s="55"/>
      <c r="L321" s="55"/>
      <c r="M321" s="55"/>
      <c r="N321" s="55"/>
      <c r="O321" s="55"/>
      <c r="P321" s="55"/>
      <c r="Q321" s="55"/>
      <c r="R321" s="55"/>
      <c r="S321" s="55"/>
      <c r="T321" s="55"/>
      <c r="U321" s="55"/>
      <c r="V321" s="55"/>
      <c r="W321" s="55"/>
    </row>
    <row r="322">
      <c r="A322" s="260"/>
      <c r="B322" s="55"/>
      <c r="C322" s="55"/>
      <c r="D322" s="55"/>
      <c r="E322" s="55"/>
      <c r="F322" s="55"/>
      <c r="G322" s="55"/>
      <c r="H322" s="55"/>
      <c r="I322" s="55"/>
      <c r="J322" s="55"/>
      <c r="K322" s="55"/>
      <c r="L322" s="55"/>
      <c r="M322" s="55"/>
      <c r="N322" s="55"/>
      <c r="O322" s="55"/>
      <c r="P322" s="55"/>
      <c r="Q322" s="55"/>
      <c r="R322" s="55"/>
      <c r="S322" s="55"/>
      <c r="T322" s="55"/>
      <c r="U322" s="55"/>
      <c r="V322" s="55"/>
      <c r="W322" s="55"/>
    </row>
    <row r="323">
      <c r="A323" s="260"/>
      <c r="B323" s="55"/>
      <c r="C323" s="55"/>
      <c r="D323" s="55"/>
      <c r="E323" s="55"/>
      <c r="F323" s="55"/>
      <c r="G323" s="55"/>
      <c r="H323" s="55"/>
      <c r="I323" s="55"/>
      <c r="J323" s="55"/>
      <c r="K323" s="55"/>
      <c r="L323" s="55"/>
      <c r="M323" s="55"/>
      <c r="N323" s="55"/>
      <c r="O323" s="55"/>
      <c r="P323" s="55"/>
      <c r="Q323" s="55"/>
      <c r="R323" s="55"/>
      <c r="S323" s="55"/>
      <c r="T323" s="55"/>
      <c r="U323" s="55"/>
      <c r="V323" s="55"/>
      <c r="W323" s="55"/>
    </row>
    <row r="324">
      <c r="A324" s="260"/>
      <c r="B324" s="55"/>
      <c r="C324" s="55"/>
      <c r="D324" s="55"/>
      <c r="E324" s="55"/>
      <c r="F324" s="55"/>
      <c r="G324" s="55"/>
      <c r="H324" s="55"/>
      <c r="I324" s="55"/>
      <c r="J324" s="55"/>
      <c r="K324" s="55"/>
      <c r="L324" s="55"/>
      <c r="M324" s="55"/>
      <c r="N324" s="55"/>
      <c r="O324" s="55"/>
      <c r="P324" s="55"/>
      <c r="Q324" s="55"/>
      <c r="R324" s="55"/>
      <c r="S324" s="55"/>
      <c r="T324" s="55"/>
      <c r="U324" s="55"/>
      <c r="V324" s="55"/>
      <c r="W324" s="55"/>
    </row>
    <row r="325">
      <c r="A325" s="260"/>
      <c r="B325" s="55"/>
      <c r="C325" s="55"/>
      <c r="D325" s="55"/>
      <c r="E325" s="55"/>
      <c r="F325" s="55"/>
      <c r="G325" s="55"/>
      <c r="H325" s="55"/>
      <c r="I325" s="55"/>
      <c r="J325" s="55"/>
      <c r="K325" s="55"/>
      <c r="L325" s="55"/>
      <c r="M325" s="55"/>
      <c r="N325" s="55"/>
      <c r="O325" s="55"/>
      <c r="P325" s="55"/>
      <c r="Q325" s="55"/>
      <c r="R325" s="55"/>
      <c r="S325" s="55"/>
      <c r="T325" s="55"/>
      <c r="U325" s="55"/>
      <c r="V325" s="55"/>
      <c r="W325" s="55"/>
    </row>
    <row r="326">
      <c r="A326" s="260"/>
      <c r="B326" s="55"/>
      <c r="C326" s="55"/>
      <c r="D326" s="55"/>
      <c r="E326" s="55"/>
      <c r="F326" s="55"/>
      <c r="G326" s="55"/>
      <c r="H326" s="55"/>
      <c r="I326" s="55"/>
      <c r="J326" s="55"/>
      <c r="K326" s="55"/>
      <c r="L326" s="55"/>
      <c r="M326" s="55"/>
      <c r="N326" s="55"/>
      <c r="O326" s="55"/>
      <c r="P326" s="55"/>
      <c r="Q326" s="55"/>
      <c r="R326" s="55"/>
      <c r="S326" s="55"/>
      <c r="T326" s="55"/>
      <c r="U326" s="55"/>
      <c r="V326" s="55"/>
      <c r="W326" s="55"/>
    </row>
    <row r="327">
      <c r="A327" s="260"/>
      <c r="B327" s="55"/>
      <c r="C327" s="55"/>
      <c r="D327" s="55"/>
      <c r="E327" s="55"/>
      <c r="F327" s="55"/>
      <c r="G327" s="55"/>
      <c r="H327" s="55"/>
      <c r="I327" s="55"/>
      <c r="J327" s="55"/>
      <c r="K327" s="55"/>
      <c r="L327" s="55"/>
      <c r="M327" s="55"/>
      <c r="N327" s="55"/>
      <c r="O327" s="55"/>
      <c r="P327" s="55"/>
      <c r="Q327" s="55"/>
      <c r="R327" s="55"/>
      <c r="S327" s="55"/>
      <c r="T327" s="55"/>
      <c r="U327" s="55"/>
      <c r="V327" s="55"/>
      <c r="W327" s="55"/>
    </row>
    <row r="328">
      <c r="A328" s="260"/>
      <c r="B328" s="55"/>
      <c r="C328" s="55"/>
      <c r="D328" s="55"/>
      <c r="E328" s="55"/>
      <c r="F328" s="55"/>
      <c r="G328" s="55"/>
      <c r="H328" s="55"/>
      <c r="I328" s="55"/>
      <c r="J328" s="55"/>
      <c r="K328" s="55"/>
      <c r="L328" s="55"/>
      <c r="M328" s="55"/>
      <c r="N328" s="55"/>
      <c r="O328" s="55"/>
      <c r="P328" s="55"/>
      <c r="Q328" s="55"/>
      <c r="R328" s="55"/>
      <c r="S328" s="55"/>
      <c r="T328" s="55"/>
      <c r="U328" s="55"/>
      <c r="V328" s="55"/>
      <c r="W328" s="55"/>
    </row>
    <row r="329">
      <c r="A329" s="260"/>
      <c r="B329" s="55"/>
      <c r="C329" s="55"/>
      <c r="D329" s="55"/>
      <c r="E329" s="55"/>
      <c r="F329" s="55"/>
      <c r="G329" s="55"/>
      <c r="H329" s="55"/>
      <c r="I329" s="55"/>
      <c r="J329" s="55"/>
      <c r="K329" s="55"/>
      <c r="L329" s="55"/>
      <c r="M329" s="55"/>
      <c r="N329" s="55"/>
      <c r="O329" s="55"/>
      <c r="P329" s="55"/>
      <c r="Q329" s="55"/>
      <c r="R329" s="55"/>
      <c r="S329" s="55"/>
      <c r="T329" s="55"/>
      <c r="U329" s="55"/>
      <c r="V329" s="55"/>
      <c r="W329" s="55"/>
    </row>
    <row r="330">
      <c r="A330" s="260"/>
      <c r="B330" s="55"/>
      <c r="C330" s="55"/>
      <c r="D330" s="55"/>
      <c r="E330" s="55"/>
      <c r="F330" s="55"/>
      <c r="G330" s="55"/>
      <c r="H330" s="55"/>
      <c r="I330" s="55"/>
      <c r="J330" s="55"/>
      <c r="K330" s="55"/>
      <c r="L330" s="55"/>
      <c r="M330" s="55"/>
      <c r="N330" s="55"/>
      <c r="O330" s="55"/>
      <c r="P330" s="55"/>
      <c r="Q330" s="55"/>
      <c r="R330" s="55"/>
      <c r="S330" s="55"/>
      <c r="T330" s="55"/>
      <c r="U330" s="55"/>
      <c r="V330" s="55"/>
      <c r="W330" s="55"/>
    </row>
    <row r="331">
      <c r="A331" s="260"/>
      <c r="B331" s="55"/>
      <c r="C331" s="55"/>
      <c r="D331" s="55"/>
      <c r="E331" s="55"/>
      <c r="F331" s="55"/>
      <c r="G331" s="55"/>
      <c r="H331" s="55"/>
      <c r="I331" s="55"/>
      <c r="J331" s="55"/>
      <c r="K331" s="55"/>
      <c r="L331" s="55"/>
      <c r="M331" s="55"/>
      <c r="N331" s="55"/>
      <c r="O331" s="55"/>
      <c r="P331" s="55"/>
      <c r="Q331" s="55"/>
      <c r="R331" s="55"/>
      <c r="S331" s="55"/>
      <c r="T331" s="55"/>
      <c r="U331" s="55"/>
      <c r="V331" s="55"/>
      <c r="W331" s="55"/>
    </row>
    <row r="332">
      <c r="A332" s="260"/>
      <c r="B332" s="55"/>
      <c r="C332" s="55"/>
      <c r="D332" s="55"/>
      <c r="E332" s="55"/>
      <c r="F332" s="55"/>
      <c r="G332" s="55"/>
      <c r="H332" s="55"/>
      <c r="I332" s="55"/>
      <c r="J332" s="55"/>
      <c r="K332" s="55"/>
      <c r="L332" s="55"/>
      <c r="M332" s="55"/>
      <c r="N332" s="55"/>
      <c r="O332" s="55"/>
      <c r="P332" s="55"/>
      <c r="Q332" s="55"/>
      <c r="R332" s="55"/>
      <c r="S332" s="55"/>
      <c r="T332" s="55"/>
      <c r="U332" s="55"/>
      <c r="V332" s="55"/>
      <c r="W332" s="55"/>
    </row>
    <row r="333">
      <c r="A333" s="260"/>
      <c r="B333" s="55"/>
      <c r="C333" s="55"/>
      <c r="D333" s="55"/>
      <c r="E333" s="55"/>
      <c r="F333" s="55"/>
      <c r="G333" s="55"/>
      <c r="H333" s="55"/>
      <c r="I333" s="55"/>
      <c r="J333" s="55"/>
      <c r="K333" s="55"/>
      <c r="L333" s="55"/>
      <c r="M333" s="55"/>
      <c r="N333" s="55"/>
      <c r="O333" s="55"/>
      <c r="P333" s="55"/>
      <c r="Q333" s="55"/>
      <c r="R333" s="55"/>
      <c r="S333" s="55"/>
      <c r="T333" s="55"/>
      <c r="U333" s="55"/>
      <c r="V333" s="55"/>
      <c r="W333" s="55"/>
    </row>
    <row r="334">
      <c r="A334" s="260"/>
      <c r="B334" s="55"/>
      <c r="C334" s="55"/>
      <c r="D334" s="55"/>
      <c r="E334" s="55"/>
      <c r="F334" s="55"/>
      <c r="G334" s="55"/>
      <c r="H334" s="55"/>
      <c r="I334" s="55"/>
      <c r="J334" s="55"/>
      <c r="K334" s="55"/>
      <c r="L334" s="55"/>
      <c r="M334" s="55"/>
      <c r="N334" s="55"/>
      <c r="O334" s="55"/>
      <c r="P334" s="55"/>
      <c r="Q334" s="55"/>
      <c r="R334" s="55"/>
      <c r="S334" s="55"/>
      <c r="T334" s="55"/>
      <c r="U334" s="55"/>
      <c r="V334" s="55"/>
      <c r="W334" s="55"/>
    </row>
    <row r="335">
      <c r="A335" s="260"/>
      <c r="B335" s="55"/>
      <c r="C335" s="55"/>
      <c r="D335" s="55"/>
      <c r="E335" s="55"/>
      <c r="F335" s="55"/>
      <c r="G335" s="55"/>
      <c r="H335" s="55"/>
      <c r="I335" s="55"/>
      <c r="J335" s="55"/>
      <c r="K335" s="55"/>
      <c r="L335" s="55"/>
      <c r="M335" s="55"/>
      <c r="N335" s="55"/>
      <c r="O335" s="55"/>
      <c r="P335" s="55"/>
      <c r="Q335" s="55"/>
      <c r="R335" s="55"/>
      <c r="S335" s="55"/>
      <c r="T335" s="55"/>
      <c r="U335" s="55"/>
      <c r="V335" s="55"/>
      <c r="W335" s="55"/>
    </row>
    <row r="336">
      <c r="A336" s="260"/>
      <c r="B336" s="55"/>
      <c r="C336" s="55"/>
      <c r="D336" s="55"/>
      <c r="E336" s="55"/>
      <c r="F336" s="55"/>
      <c r="G336" s="55"/>
      <c r="H336" s="55"/>
      <c r="I336" s="55"/>
      <c r="J336" s="55"/>
      <c r="K336" s="55"/>
      <c r="L336" s="55"/>
      <c r="M336" s="55"/>
      <c r="N336" s="55"/>
      <c r="O336" s="55"/>
      <c r="P336" s="55"/>
      <c r="Q336" s="55"/>
      <c r="R336" s="55"/>
      <c r="S336" s="55"/>
      <c r="T336" s="55"/>
      <c r="U336" s="55"/>
      <c r="V336" s="55"/>
      <c r="W336" s="55"/>
    </row>
    <row r="337">
      <c r="A337" s="260"/>
      <c r="B337" s="55"/>
      <c r="C337" s="55"/>
      <c r="D337" s="55"/>
      <c r="E337" s="55"/>
      <c r="F337" s="55"/>
      <c r="G337" s="55"/>
      <c r="H337" s="55"/>
      <c r="I337" s="55"/>
      <c r="J337" s="55"/>
      <c r="K337" s="55"/>
      <c r="L337" s="55"/>
      <c r="M337" s="55"/>
      <c r="N337" s="55"/>
      <c r="O337" s="55"/>
      <c r="P337" s="55"/>
      <c r="Q337" s="55"/>
      <c r="R337" s="55"/>
      <c r="S337" s="55"/>
      <c r="T337" s="55"/>
      <c r="U337" s="55"/>
      <c r="V337" s="55"/>
      <c r="W337" s="55"/>
    </row>
    <row r="338">
      <c r="A338" s="260"/>
      <c r="B338" s="55"/>
      <c r="C338" s="55"/>
      <c r="D338" s="55"/>
      <c r="E338" s="55"/>
      <c r="F338" s="55"/>
      <c r="G338" s="55"/>
      <c r="H338" s="55"/>
      <c r="I338" s="55"/>
      <c r="J338" s="55"/>
      <c r="K338" s="55"/>
      <c r="L338" s="55"/>
      <c r="M338" s="55"/>
      <c r="N338" s="55"/>
      <c r="O338" s="55"/>
      <c r="P338" s="55"/>
      <c r="Q338" s="55"/>
      <c r="R338" s="55"/>
      <c r="S338" s="55"/>
      <c r="T338" s="55"/>
      <c r="U338" s="55"/>
      <c r="V338" s="55"/>
      <c r="W338" s="55"/>
    </row>
    <row r="339">
      <c r="A339" s="260"/>
      <c r="B339" s="55"/>
      <c r="C339" s="55"/>
      <c r="D339" s="55"/>
      <c r="E339" s="55"/>
      <c r="F339" s="55"/>
      <c r="G339" s="55"/>
      <c r="H339" s="55"/>
      <c r="I339" s="55"/>
      <c r="J339" s="55"/>
      <c r="K339" s="55"/>
      <c r="L339" s="55"/>
      <c r="M339" s="55"/>
      <c r="N339" s="55"/>
      <c r="O339" s="55"/>
      <c r="P339" s="55"/>
      <c r="Q339" s="55"/>
      <c r="R339" s="55"/>
      <c r="S339" s="55"/>
      <c r="T339" s="55"/>
      <c r="U339" s="55"/>
      <c r="V339" s="55"/>
      <c r="W339" s="55"/>
    </row>
    <row r="340">
      <c r="A340" s="260"/>
      <c r="B340" s="55"/>
      <c r="C340" s="55"/>
      <c r="D340" s="55"/>
      <c r="E340" s="55"/>
      <c r="F340" s="55"/>
      <c r="G340" s="55"/>
      <c r="H340" s="55"/>
      <c r="I340" s="55"/>
      <c r="J340" s="55"/>
      <c r="K340" s="55"/>
      <c r="L340" s="55"/>
      <c r="M340" s="55"/>
      <c r="N340" s="55"/>
      <c r="O340" s="55"/>
      <c r="P340" s="55"/>
      <c r="Q340" s="55"/>
      <c r="R340" s="55"/>
      <c r="S340" s="55"/>
      <c r="T340" s="55"/>
      <c r="U340" s="55"/>
      <c r="V340" s="55"/>
      <c r="W340" s="55"/>
    </row>
    <row r="341">
      <c r="A341" s="260"/>
      <c r="B341" s="55"/>
      <c r="C341" s="55"/>
      <c r="D341" s="55"/>
      <c r="E341" s="55"/>
      <c r="F341" s="55"/>
      <c r="G341" s="55"/>
      <c r="H341" s="55"/>
      <c r="I341" s="55"/>
      <c r="J341" s="55"/>
      <c r="K341" s="55"/>
      <c r="L341" s="55"/>
      <c r="M341" s="55"/>
      <c r="N341" s="55"/>
      <c r="O341" s="55"/>
      <c r="P341" s="55"/>
      <c r="Q341" s="55"/>
      <c r="R341" s="55"/>
      <c r="S341" s="55"/>
      <c r="T341" s="55"/>
      <c r="U341" s="55"/>
      <c r="V341" s="55"/>
      <c r="W341" s="55"/>
    </row>
    <row r="342">
      <c r="A342" s="260"/>
      <c r="B342" s="55"/>
      <c r="C342" s="55"/>
      <c r="D342" s="55"/>
      <c r="E342" s="55"/>
      <c r="F342" s="55"/>
      <c r="G342" s="55"/>
      <c r="H342" s="55"/>
      <c r="I342" s="55"/>
      <c r="J342" s="55"/>
      <c r="K342" s="55"/>
      <c r="L342" s="55"/>
      <c r="M342" s="55"/>
      <c r="N342" s="55"/>
      <c r="O342" s="55"/>
      <c r="P342" s="55"/>
      <c r="Q342" s="55"/>
      <c r="R342" s="55"/>
      <c r="S342" s="55"/>
      <c r="T342" s="55"/>
      <c r="U342" s="55"/>
      <c r="V342" s="55"/>
      <c r="W342" s="55"/>
    </row>
    <row r="343">
      <c r="A343" s="260"/>
      <c r="B343" s="55"/>
      <c r="C343" s="55"/>
      <c r="D343" s="55"/>
      <c r="E343" s="55"/>
      <c r="F343" s="55"/>
      <c r="G343" s="55"/>
      <c r="H343" s="55"/>
      <c r="I343" s="55"/>
      <c r="J343" s="55"/>
      <c r="K343" s="55"/>
      <c r="L343" s="55"/>
      <c r="M343" s="55"/>
      <c r="N343" s="55"/>
      <c r="O343" s="55"/>
      <c r="P343" s="55"/>
      <c r="Q343" s="55"/>
      <c r="R343" s="55"/>
      <c r="S343" s="55"/>
      <c r="T343" s="55"/>
      <c r="U343" s="55"/>
      <c r="V343" s="55"/>
      <c r="W343" s="55"/>
    </row>
    <row r="344">
      <c r="A344" s="260"/>
      <c r="B344" s="55"/>
      <c r="C344" s="55"/>
      <c r="D344" s="55"/>
      <c r="E344" s="55"/>
      <c r="F344" s="55"/>
      <c r="G344" s="55"/>
      <c r="H344" s="55"/>
      <c r="I344" s="55"/>
      <c r="J344" s="55"/>
      <c r="K344" s="55"/>
      <c r="L344" s="55"/>
      <c r="M344" s="55"/>
      <c r="N344" s="55"/>
      <c r="O344" s="55"/>
      <c r="P344" s="55"/>
      <c r="Q344" s="55"/>
      <c r="R344" s="55"/>
      <c r="S344" s="55"/>
      <c r="T344" s="55"/>
      <c r="U344" s="55"/>
      <c r="V344" s="55"/>
      <c r="W344" s="55"/>
    </row>
    <row r="345">
      <c r="A345" s="260"/>
      <c r="B345" s="55"/>
      <c r="C345" s="55"/>
      <c r="D345" s="55"/>
      <c r="E345" s="55"/>
      <c r="F345" s="55"/>
      <c r="G345" s="55"/>
      <c r="H345" s="55"/>
      <c r="I345" s="55"/>
      <c r="J345" s="55"/>
      <c r="K345" s="55"/>
      <c r="L345" s="55"/>
      <c r="M345" s="55"/>
      <c r="N345" s="55"/>
      <c r="O345" s="55"/>
      <c r="P345" s="55"/>
      <c r="Q345" s="55"/>
      <c r="R345" s="55"/>
      <c r="S345" s="55"/>
      <c r="T345" s="55"/>
      <c r="U345" s="55"/>
      <c r="V345" s="55"/>
      <c r="W345" s="55"/>
    </row>
    <row r="346">
      <c r="A346" s="260"/>
      <c r="B346" s="55"/>
      <c r="C346" s="55"/>
      <c r="D346" s="55"/>
      <c r="E346" s="55"/>
      <c r="F346" s="55"/>
      <c r="G346" s="55"/>
      <c r="H346" s="55"/>
      <c r="I346" s="55"/>
      <c r="J346" s="55"/>
      <c r="K346" s="55"/>
      <c r="L346" s="55"/>
      <c r="M346" s="55"/>
      <c r="N346" s="55"/>
      <c r="O346" s="55"/>
      <c r="P346" s="55"/>
      <c r="Q346" s="55"/>
      <c r="R346" s="55"/>
      <c r="S346" s="55"/>
      <c r="T346" s="55"/>
      <c r="U346" s="55"/>
      <c r="V346" s="55"/>
      <c r="W346" s="55"/>
    </row>
    <row r="347">
      <c r="A347" s="260"/>
      <c r="B347" s="55"/>
      <c r="C347" s="55"/>
      <c r="D347" s="55"/>
      <c r="E347" s="55"/>
      <c r="F347" s="55"/>
      <c r="G347" s="55"/>
      <c r="H347" s="55"/>
      <c r="I347" s="55"/>
      <c r="J347" s="55"/>
      <c r="K347" s="55"/>
      <c r="L347" s="55"/>
      <c r="M347" s="55"/>
      <c r="N347" s="55"/>
      <c r="O347" s="55"/>
      <c r="P347" s="55"/>
      <c r="Q347" s="55"/>
      <c r="R347" s="55"/>
      <c r="S347" s="55"/>
      <c r="T347" s="55"/>
      <c r="U347" s="55"/>
      <c r="V347" s="55"/>
      <c r="W347" s="55"/>
    </row>
    <row r="348">
      <c r="A348" s="260"/>
      <c r="B348" s="55"/>
      <c r="C348" s="55"/>
      <c r="D348" s="55"/>
      <c r="E348" s="55"/>
      <c r="F348" s="55"/>
      <c r="G348" s="55"/>
      <c r="H348" s="55"/>
      <c r="I348" s="55"/>
      <c r="J348" s="55"/>
      <c r="K348" s="55"/>
      <c r="L348" s="55"/>
      <c r="M348" s="55"/>
      <c r="N348" s="55"/>
      <c r="O348" s="55"/>
      <c r="P348" s="55"/>
      <c r="Q348" s="55"/>
      <c r="R348" s="55"/>
      <c r="S348" s="55"/>
      <c r="T348" s="55"/>
      <c r="U348" s="55"/>
      <c r="V348" s="55"/>
      <c r="W348" s="55"/>
    </row>
    <row r="349">
      <c r="A349" s="260"/>
      <c r="B349" s="55"/>
      <c r="C349" s="55"/>
      <c r="D349" s="55"/>
      <c r="E349" s="55"/>
      <c r="F349" s="55"/>
      <c r="G349" s="55"/>
      <c r="H349" s="55"/>
      <c r="I349" s="55"/>
      <c r="J349" s="55"/>
      <c r="K349" s="55"/>
      <c r="L349" s="55"/>
      <c r="M349" s="55"/>
      <c r="N349" s="55"/>
      <c r="O349" s="55"/>
      <c r="P349" s="55"/>
      <c r="Q349" s="55"/>
      <c r="R349" s="55"/>
      <c r="S349" s="55"/>
      <c r="T349" s="55"/>
      <c r="U349" s="55"/>
      <c r="V349" s="55"/>
      <c r="W349" s="55"/>
    </row>
    <row r="350">
      <c r="A350" s="260"/>
      <c r="B350" s="55"/>
      <c r="C350" s="55"/>
      <c r="D350" s="55"/>
      <c r="E350" s="55"/>
      <c r="F350" s="55"/>
      <c r="G350" s="55"/>
      <c r="H350" s="55"/>
      <c r="I350" s="55"/>
      <c r="J350" s="55"/>
      <c r="K350" s="55"/>
      <c r="L350" s="55"/>
      <c r="M350" s="55"/>
      <c r="N350" s="55"/>
      <c r="O350" s="55"/>
      <c r="P350" s="55"/>
      <c r="Q350" s="55"/>
      <c r="R350" s="55"/>
      <c r="S350" s="55"/>
      <c r="T350" s="55"/>
      <c r="U350" s="55"/>
      <c r="V350" s="55"/>
      <c r="W350" s="55"/>
    </row>
    <row r="351">
      <c r="A351" s="260"/>
      <c r="B351" s="55"/>
      <c r="C351" s="55"/>
      <c r="D351" s="55"/>
      <c r="E351" s="55"/>
      <c r="F351" s="55"/>
      <c r="G351" s="55"/>
      <c r="H351" s="55"/>
      <c r="I351" s="55"/>
      <c r="J351" s="55"/>
      <c r="K351" s="55"/>
      <c r="L351" s="55"/>
      <c r="M351" s="55"/>
      <c r="N351" s="55"/>
      <c r="O351" s="55"/>
      <c r="P351" s="55"/>
      <c r="Q351" s="55"/>
      <c r="R351" s="55"/>
      <c r="S351" s="55"/>
      <c r="T351" s="55"/>
      <c r="U351" s="55"/>
      <c r="V351" s="55"/>
      <c r="W351" s="55"/>
    </row>
    <row r="352">
      <c r="A352" s="260"/>
      <c r="B352" s="55"/>
      <c r="C352" s="55"/>
      <c r="D352" s="55"/>
      <c r="E352" s="55"/>
      <c r="F352" s="55"/>
      <c r="G352" s="55"/>
      <c r="H352" s="55"/>
      <c r="I352" s="55"/>
      <c r="J352" s="55"/>
      <c r="K352" s="55"/>
      <c r="L352" s="55"/>
      <c r="M352" s="55"/>
      <c r="N352" s="55"/>
      <c r="O352" s="55"/>
      <c r="P352" s="55"/>
      <c r="Q352" s="55"/>
      <c r="R352" s="55"/>
      <c r="S352" s="55"/>
      <c r="T352" s="55"/>
      <c r="U352" s="55"/>
      <c r="V352" s="55"/>
      <c r="W352" s="55"/>
    </row>
    <row r="353">
      <c r="A353" s="260"/>
      <c r="B353" s="55"/>
      <c r="C353" s="55"/>
      <c r="D353" s="55"/>
      <c r="E353" s="55"/>
      <c r="F353" s="55"/>
      <c r="G353" s="55"/>
      <c r="H353" s="55"/>
      <c r="I353" s="55"/>
      <c r="J353" s="55"/>
      <c r="K353" s="55"/>
      <c r="L353" s="55"/>
      <c r="M353" s="55"/>
      <c r="N353" s="55"/>
      <c r="O353" s="55"/>
      <c r="P353" s="55"/>
      <c r="Q353" s="55"/>
      <c r="R353" s="55"/>
      <c r="S353" s="55"/>
      <c r="T353" s="55"/>
      <c r="U353" s="55"/>
      <c r="V353" s="55"/>
      <c r="W353" s="55"/>
    </row>
    <row r="354">
      <c r="A354" s="260"/>
      <c r="B354" s="55"/>
      <c r="C354" s="55"/>
      <c r="D354" s="55"/>
      <c r="E354" s="55"/>
      <c r="F354" s="55"/>
      <c r="G354" s="55"/>
      <c r="H354" s="55"/>
      <c r="I354" s="55"/>
      <c r="J354" s="55"/>
      <c r="K354" s="55"/>
      <c r="L354" s="55"/>
      <c r="M354" s="55"/>
      <c r="N354" s="55"/>
      <c r="O354" s="55"/>
      <c r="P354" s="55"/>
      <c r="Q354" s="55"/>
      <c r="R354" s="55"/>
      <c r="S354" s="55"/>
      <c r="T354" s="55"/>
      <c r="U354" s="55"/>
      <c r="V354" s="55"/>
      <c r="W354" s="55"/>
    </row>
    <row r="355">
      <c r="A355" s="260"/>
      <c r="B355" s="55"/>
      <c r="C355" s="55"/>
      <c r="D355" s="55"/>
      <c r="E355" s="55"/>
      <c r="F355" s="55"/>
      <c r="G355" s="55"/>
      <c r="H355" s="55"/>
      <c r="I355" s="55"/>
      <c r="J355" s="55"/>
      <c r="K355" s="55"/>
      <c r="L355" s="55"/>
      <c r="M355" s="55"/>
      <c r="N355" s="55"/>
      <c r="O355" s="55"/>
      <c r="P355" s="55"/>
      <c r="Q355" s="55"/>
      <c r="R355" s="55"/>
      <c r="S355" s="55"/>
      <c r="T355" s="55"/>
      <c r="U355" s="55"/>
      <c r="V355" s="55"/>
      <c r="W355" s="55"/>
    </row>
    <row r="356">
      <c r="A356" s="260"/>
      <c r="B356" s="55"/>
      <c r="C356" s="55"/>
      <c r="D356" s="55"/>
      <c r="E356" s="55"/>
      <c r="F356" s="55"/>
      <c r="G356" s="55"/>
      <c r="H356" s="55"/>
      <c r="I356" s="55"/>
      <c r="J356" s="55"/>
      <c r="K356" s="55"/>
      <c r="L356" s="55"/>
      <c r="M356" s="55"/>
      <c r="N356" s="55"/>
      <c r="O356" s="55"/>
      <c r="P356" s="55"/>
      <c r="Q356" s="55"/>
      <c r="R356" s="55"/>
      <c r="S356" s="55"/>
      <c r="T356" s="55"/>
      <c r="U356" s="55"/>
      <c r="V356" s="55"/>
      <c r="W356" s="55"/>
    </row>
    <row r="357">
      <c r="A357" s="260"/>
      <c r="B357" s="55"/>
      <c r="C357" s="55"/>
      <c r="D357" s="55"/>
      <c r="E357" s="55"/>
      <c r="F357" s="55"/>
      <c r="G357" s="55"/>
      <c r="H357" s="55"/>
      <c r="I357" s="55"/>
      <c r="J357" s="55"/>
      <c r="K357" s="55"/>
      <c r="L357" s="55"/>
      <c r="M357" s="55"/>
      <c r="N357" s="55"/>
      <c r="O357" s="55"/>
      <c r="P357" s="55"/>
      <c r="Q357" s="55"/>
      <c r="R357" s="55"/>
      <c r="S357" s="55"/>
      <c r="T357" s="55"/>
      <c r="U357" s="55"/>
      <c r="V357" s="55"/>
      <c r="W357" s="55"/>
    </row>
    <row r="358">
      <c r="A358" s="260"/>
      <c r="B358" s="55"/>
      <c r="C358" s="55"/>
      <c r="D358" s="55"/>
      <c r="E358" s="55"/>
      <c r="F358" s="55"/>
      <c r="G358" s="55"/>
      <c r="H358" s="55"/>
      <c r="I358" s="55"/>
      <c r="J358" s="55"/>
      <c r="K358" s="55"/>
      <c r="L358" s="55"/>
      <c r="M358" s="55"/>
      <c r="N358" s="55"/>
      <c r="O358" s="55"/>
      <c r="P358" s="55"/>
      <c r="Q358" s="55"/>
      <c r="R358" s="55"/>
      <c r="S358" s="55"/>
      <c r="T358" s="55"/>
      <c r="U358" s="55"/>
      <c r="V358" s="55"/>
      <c r="W358" s="55"/>
    </row>
    <row r="359">
      <c r="A359" s="260"/>
      <c r="B359" s="55"/>
      <c r="C359" s="55"/>
      <c r="D359" s="55"/>
      <c r="E359" s="55"/>
      <c r="F359" s="55"/>
      <c r="G359" s="55"/>
      <c r="H359" s="55"/>
      <c r="I359" s="55"/>
      <c r="J359" s="55"/>
      <c r="K359" s="55"/>
      <c r="L359" s="55"/>
      <c r="M359" s="55"/>
      <c r="N359" s="55"/>
      <c r="O359" s="55"/>
      <c r="P359" s="55"/>
      <c r="Q359" s="55"/>
      <c r="R359" s="55"/>
      <c r="S359" s="55"/>
      <c r="T359" s="55"/>
      <c r="U359" s="55"/>
      <c r="V359" s="55"/>
      <c r="W359" s="55"/>
    </row>
    <row r="360">
      <c r="A360" s="260"/>
      <c r="B360" s="55"/>
      <c r="C360" s="55"/>
      <c r="D360" s="55"/>
      <c r="E360" s="55"/>
      <c r="F360" s="55"/>
      <c r="G360" s="55"/>
      <c r="H360" s="55"/>
      <c r="I360" s="55"/>
      <c r="J360" s="55"/>
      <c r="K360" s="55"/>
      <c r="L360" s="55"/>
      <c r="M360" s="55"/>
      <c r="N360" s="55"/>
      <c r="O360" s="55"/>
      <c r="P360" s="55"/>
      <c r="Q360" s="55"/>
      <c r="R360" s="55"/>
      <c r="S360" s="55"/>
      <c r="T360" s="55"/>
      <c r="U360" s="55"/>
      <c r="V360" s="55"/>
      <c r="W360" s="55"/>
    </row>
    <row r="361">
      <c r="A361" s="260"/>
      <c r="B361" s="55"/>
      <c r="C361" s="55"/>
      <c r="D361" s="55"/>
      <c r="E361" s="55"/>
      <c r="F361" s="55"/>
      <c r="G361" s="55"/>
      <c r="H361" s="55"/>
      <c r="I361" s="55"/>
      <c r="J361" s="55"/>
      <c r="K361" s="55"/>
      <c r="L361" s="55"/>
      <c r="M361" s="55"/>
      <c r="N361" s="55"/>
      <c r="O361" s="55"/>
      <c r="P361" s="55"/>
      <c r="Q361" s="55"/>
      <c r="R361" s="55"/>
      <c r="S361" s="55"/>
      <c r="T361" s="55"/>
      <c r="U361" s="55"/>
      <c r="V361" s="55"/>
      <c r="W361" s="55"/>
    </row>
    <row r="362">
      <c r="A362" s="260"/>
      <c r="B362" s="55"/>
      <c r="C362" s="55"/>
      <c r="D362" s="55"/>
      <c r="E362" s="55"/>
      <c r="F362" s="55"/>
      <c r="G362" s="55"/>
      <c r="H362" s="55"/>
      <c r="I362" s="55"/>
      <c r="J362" s="55"/>
      <c r="K362" s="55"/>
      <c r="L362" s="55"/>
      <c r="M362" s="55"/>
      <c r="N362" s="55"/>
      <c r="O362" s="55"/>
      <c r="P362" s="55"/>
      <c r="Q362" s="55"/>
      <c r="R362" s="55"/>
      <c r="S362" s="55"/>
      <c r="T362" s="55"/>
      <c r="U362" s="55"/>
      <c r="V362" s="55"/>
      <c r="W362" s="55"/>
    </row>
    <row r="363">
      <c r="A363" s="260"/>
      <c r="B363" s="55"/>
      <c r="C363" s="55"/>
      <c r="D363" s="55"/>
      <c r="E363" s="55"/>
      <c r="F363" s="55"/>
      <c r="G363" s="55"/>
      <c r="H363" s="55"/>
      <c r="I363" s="55"/>
      <c r="J363" s="55"/>
      <c r="K363" s="55"/>
      <c r="L363" s="55"/>
      <c r="M363" s="55"/>
      <c r="N363" s="55"/>
      <c r="O363" s="55"/>
      <c r="P363" s="55"/>
      <c r="Q363" s="55"/>
      <c r="R363" s="55"/>
      <c r="S363" s="55"/>
      <c r="T363" s="55"/>
      <c r="U363" s="55"/>
      <c r="V363" s="55"/>
      <c r="W363" s="55"/>
    </row>
    <row r="364">
      <c r="A364" s="260"/>
      <c r="B364" s="55"/>
      <c r="C364" s="55"/>
      <c r="D364" s="55"/>
      <c r="E364" s="55"/>
      <c r="F364" s="55"/>
      <c r="G364" s="55"/>
      <c r="H364" s="55"/>
      <c r="I364" s="55"/>
      <c r="J364" s="55"/>
      <c r="K364" s="55"/>
      <c r="L364" s="55"/>
      <c r="M364" s="55"/>
      <c r="N364" s="55"/>
      <c r="O364" s="55"/>
      <c r="P364" s="55"/>
      <c r="Q364" s="55"/>
      <c r="R364" s="55"/>
      <c r="S364" s="55"/>
      <c r="T364" s="55"/>
      <c r="U364" s="55"/>
      <c r="V364" s="55"/>
      <c r="W364" s="55"/>
    </row>
    <row r="365">
      <c r="A365" s="260"/>
      <c r="B365" s="55"/>
      <c r="C365" s="55"/>
      <c r="D365" s="55"/>
      <c r="E365" s="55"/>
      <c r="F365" s="55"/>
      <c r="G365" s="55"/>
      <c r="H365" s="55"/>
      <c r="I365" s="55"/>
      <c r="J365" s="55"/>
      <c r="K365" s="55"/>
      <c r="L365" s="55"/>
      <c r="M365" s="55"/>
      <c r="N365" s="55"/>
      <c r="O365" s="55"/>
      <c r="P365" s="55"/>
      <c r="Q365" s="55"/>
      <c r="R365" s="55"/>
      <c r="S365" s="55"/>
      <c r="T365" s="55"/>
      <c r="U365" s="55"/>
      <c r="V365" s="55"/>
      <c r="W365" s="55"/>
    </row>
    <row r="366">
      <c r="A366" s="260"/>
      <c r="B366" s="55"/>
      <c r="C366" s="55"/>
      <c r="D366" s="55"/>
      <c r="E366" s="55"/>
      <c r="F366" s="55"/>
      <c r="G366" s="55"/>
      <c r="H366" s="55"/>
      <c r="I366" s="55"/>
      <c r="J366" s="55"/>
      <c r="K366" s="55"/>
      <c r="L366" s="55"/>
      <c r="M366" s="55"/>
      <c r="N366" s="55"/>
      <c r="O366" s="55"/>
      <c r="P366" s="55"/>
      <c r="Q366" s="55"/>
      <c r="R366" s="55"/>
      <c r="S366" s="55"/>
      <c r="T366" s="55"/>
      <c r="U366" s="55"/>
      <c r="V366" s="55"/>
      <c r="W366" s="55"/>
    </row>
    <row r="367">
      <c r="A367" s="260"/>
      <c r="B367" s="55"/>
      <c r="C367" s="55"/>
      <c r="D367" s="55"/>
      <c r="E367" s="55"/>
      <c r="F367" s="55"/>
      <c r="G367" s="55"/>
      <c r="H367" s="55"/>
      <c r="I367" s="55"/>
      <c r="J367" s="55"/>
      <c r="K367" s="55"/>
      <c r="L367" s="55"/>
      <c r="M367" s="55"/>
      <c r="N367" s="55"/>
      <c r="O367" s="55"/>
      <c r="P367" s="55"/>
      <c r="Q367" s="55"/>
      <c r="R367" s="55"/>
      <c r="S367" s="55"/>
      <c r="T367" s="55"/>
      <c r="U367" s="55"/>
      <c r="V367" s="55"/>
      <c r="W367" s="55"/>
    </row>
    <row r="368">
      <c r="A368" s="260"/>
      <c r="B368" s="55"/>
      <c r="C368" s="55"/>
      <c r="D368" s="55"/>
      <c r="E368" s="55"/>
      <c r="F368" s="55"/>
      <c r="G368" s="55"/>
      <c r="H368" s="55"/>
      <c r="I368" s="55"/>
      <c r="J368" s="55"/>
      <c r="K368" s="55"/>
      <c r="L368" s="55"/>
      <c r="M368" s="55"/>
      <c r="N368" s="55"/>
      <c r="O368" s="55"/>
      <c r="P368" s="55"/>
      <c r="Q368" s="55"/>
      <c r="R368" s="55"/>
      <c r="S368" s="55"/>
      <c r="T368" s="55"/>
      <c r="U368" s="55"/>
      <c r="V368" s="55"/>
      <c r="W368" s="55"/>
    </row>
    <row r="369">
      <c r="A369" s="260"/>
      <c r="B369" s="55"/>
      <c r="C369" s="55"/>
      <c r="D369" s="55"/>
      <c r="E369" s="55"/>
      <c r="F369" s="55"/>
      <c r="G369" s="55"/>
      <c r="H369" s="55"/>
      <c r="I369" s="55"/>
      <c r="J369" s="55"/>
      <c r="K369" s="55"/>
      <c r="L369" s="55"/>
      <c r="M369" s="55"/>
      <c r="N369" s="55"/>
      <c r="O369" s="55"/>
      <c r="P369" s="55"/>
      <c r="Q369" s="55"/>
      <c r="R369" s="55"/>
      <c r="S369" s="55"/>
      <c r="T369" s="55"/>
      <c r="U369" s="55"/>
      <c r="V369" s="55"/>
      <c r="W369" s="55"/>
    </row>
    <row r="370">
      <c r="A370" s="260"/>
      <c r="B370" s="55"/>
      <c r="C370" s="55"/>
      <c r="D370" s="55"/>
      <c r="E370" s="55"/>
      <c r="F370" s="55"/>
      <c r="G370" s="55"/>
      <c r="H370" s="55"/>
      <c r="I370" s="55"/>
      <c r="J370" s="55"/>
      <c r="K370" s="55"/>
      <c r="L370" s="55"/>
      <c r="M370" s="55"/>
      <c r="N370" s="55"/>
      <c r="O370" s="55"/>
      <c r="P370" s="55"/>
      <c r="Q370" s="55"/>
      <c r="R370" s="55"/>
      <c r="S370" s="55"/>
      <c r="T370" s="55"/>
      <c r="U370" s="55"/>
      <c r="V370" s="55"/>
      <c r="W370" s="55"/>
    </row>
    <row r="371">
      <c r="A371" s="260"/>
      <c r="B371" s="55"/>
      <c r="C371" s="55"/>
      <c r="D371" s="55"/>
      <c r="E371" s="55"/>
      <c r="F371" s="55"/>
      <c r="G371" s="55"/>
      <c r="H371" s="55"/>
      <c r="I371" s="55"/>
      <c r="J371" s="55"/>
      <c r="K371" s="55"/>
      <c r="L371" s="55"/>
      <c r="M371" s="55"/>
      <c r="N371" s="55"/>
      <c r="O371" s="55"/>
      <c r="P371" s="55"/>
      <c r="Q371" s="55"/>
      <c r="R371" s="55"/>
      <c r="S371" s="55"/>
      <c r="T371" s="55"/>
      <c r="U371" s="55"/>
      <c r="V371" s="55"/>
      <c r="W371" s="55"/>
    </row>
    <row r="372">
      <c r="A372" s="260"/>
      <c r="B372" s="55"/>
      <c r="C372" s="55"/>
      <c r="D372" s="55"/>
      <c r="E372" s="55"/>
      <c r="F372" s="55"/>
      <c r="G372" s="55"/>
      <c r="H372" s="55"/>
      <c r="I372" s="55"/>
      <c r="J372" s="55"/>
      <c r="K372" s="55"/>
      <c r="L372" s="55"/>
      <c r="M372" s="55"/>
      <c r="N372" s="55"/>
      <c r="O372" s="55"/>
      <c r="P372" s="55"/>
      <c r="Q372" s="55"/>
      <c r="R372" s="55"/>
      <c r="S372" s="55"/>
      <c r="T372" s="55"/>
      <c r="U372" s="55"/>
      <c r="V372" s="55"/>
      <c r="W372" s="55"/>
    </row>
    <row r="373">
      <c r="A373" s="260"/>
      <c r="B373" s="55"/>
      <c r="C373" s="55"/>
      <c r="D373" s="55"/>
      <c r="E373" s="55"/>
      <c r="F373" s="55"/>
      <c r="G373" s="55"/>
      <c r="H373" s="55"/>
      <c r="I373" s="55"/>
      <c r="J373" s="55"/>
      <c r="K373" s="55"/>
      <c r="L373" s="55"/>
      <c r="M373" s="55"/>
      <c r="N373" s="55"/>
      <c r="O373" s="55"/>
      <c r="P373" s="55"/>
      <c r="Q373" s="55"/>
      <c r="R373" s="55"/>
      <c r="S373" s="55"/>
      <c r="T373" s="55"/>
      <c r="U373" s="55"/>
      <c r="V373" s="55"/>
      <c r="W373" s="55"/>
    </row>
    <row r="374">
      <c r="A374" s="260"/>
      <c r="B374" s="55"/>
      <c r="C374" s="55"/>
      <c r="D374" s="55"/>
      <c r="E374" s="55"/>
      <c r="F374" s="55"/>
      <c r="G374" s="55"/>
      <c r="H374" s="55"/>
      <c r="I374" s="55"/>
      <c r="J374" s="55"/>
      <c r="K374" s="55"/>
      <c r="L374" s="55"/>
      <c r="M374" s="55"/>
      <c r="N374" s="55"/>
      <c r="O374" s="55"/>
      <c r="P374" s="55"/>
      <c r="Q374" s="55"/>
      <c r="R374" s="55"/>
      <c r="S374" s="55"/>
      <c r="T374" s="55"/>
      <c r="U374" s="55"/>
      <c r="V374" s="55"/>
      <c r="W374" s="55"/>
    </row>
    <row r="375">
      <c r="A375" s="260"/>
      <c r="B375" s="55"/>
      <c r="C375" s="55"/>
      <c r="D375" s="55"/>
      <c r="E375" s="55"/>
      <c r="F375" s="55"/>
      <c r="G375" s="55"/>
      <c r="H375" s="55"/>
      <c r="I375" s="55"/>
      <c r="J375" s="55"/>
      <c r="K375" s="55"/>
      <c r="L375" s="55"/>
      <c r="M375" s="55"/>
      <c r="N375" s="55"/>
      <c r="O375" s="55"/>
      <c r="P375" s="55"/>
      <c r="Q375" s="55"/>
      <c r="R375" s="55"/>
      <c r="S375" s="55"/>
      <c r="T375" s="55"/>
      <c r="U375" s="55"/>
      <c r="V375" s="55"/>
      <c r="W375" s="55"/>
    </row>
    <row r="376">
      <c r="A376" s="260"/>
      <c r="B376" s="55"/>
      <c r="C376" s="55"/>
      <c r="D376" s="55"/>
      <c r="E376" s="55"/>
      <c r="F376" s="55"/>
      <c r="G376" s="55"/>
      <c r="H376" s="55"/>
      <c r="I376" s="55"/>
      <c r="J376" s="55"/>
      <c r="K376" s="55"/>
      <c r="L376" s="55"/>
      <c r="M376" s="55"/>
      <c r="N376" s="55"/>
      <c r="O376" s="55"/>
      <c r="P376" s="55"/>
      <c r="Q376" s="55"/>
      <c r="R376" s="55"/>
      <c r="S376" s="55"/>
      <c r="T376" s="55"/>
      <c r="U376" s="55"/>
      <c r="V376" s="55"/>
      <c r="W376" s="55"/>
    </row>
    <row r="377">
      <c r="A377" s="260"/>
      <c r="B377" s="55"/>
      <c r="C377" s="55"/>
      <c r="D377" s="55"/>
      <c r="E377" s="55"/>
      <c r="F377" s="55"/>
      <c r="G377" s="55"/>
      <c r="H377" s="55"/>
      <c r="I377" s="55"/>
      <c r="J377" s="55"/>
      <c r="K377" s="55"/>
      <c r="L377" s="55"/>
      <c r="M377" s="55"/>
      <c r="N377" s="55"/>
      <c r="O377" s="55"/>
      <c r="P377" s="55"/>
      <c r="Q377" s="55"/>
      <c r="R377" s="55"/>
      <c r="S377" s="55"/>
      <c r="T377" s="55"/>
      <c r="U377" s="55"/>
      <c r="V377" s="55"/>
      <c r="W377" s="55"/>
    </row>
    <row r="378">
      <c r="A378" s="260"/>
      <c r="B378" s="55"/>
      <c r="C378" s="55"/>
      <c r="D378" s="55"/>
      <c r="E378" s="55"/>
      <c r="F378" s="55"/>
      <c r="G378" s="55"/>
      <c r="H378" s="55"/>
      <c r="I378" s="55"/>
      <c r="J378" s="55"/>
      <c r="K378" s="55"/>
      <c r="L378" s="55"/>
      <c r="M378" s="55"/>
      <c r="N378" s="55"/>
      <c r="O378" s="55"/>
      <c r="P378" s="55"/>
      <c r="Q378" s="55"/>
      <c r="R378" s="55"/>
      <c r="S378" s="55"/>
      <c r="T378" s="55"/>
      <c r="U378" s="55"/>
      <c r="V378" s="55"/>
      <c r="W378" s="55"/>
    </row>
    <row r="379">
      <c r="A379" s="260"/>
      <c r="B379" s="55"/>
      <c r="C379" s="55"/>
      <c r="D379" s="55"/>
      <c r="E379" s="55"/>
      <c r="F379" s="55"/>
      <c r="G379" s="55"/>
      <c r="H379" s="55"/>
      <c r="I379" s="55"/>
      <c r="J379" s="55"/>
      <c r="K379" s="55"/>
      <c r="L379" s="55"/>
      <c r="M379" s="55"/>
      <c r="N379" s="55"/>
      <c r="O379" s="55"/>
      <c r="P379" s="55"/>
      <c r="Q379" s="55"/>
      <c r="R379" s="55"/>
      <c r="S379" s="55"/>
      <c r="T379" s="55"/>
      <c r="U379" s="55"/>
      <c r="V379" s="55"/>
      <c r="W379" s="55"/>
    </row>
    <row r="380">
      <c r="A380" s="260"/>
      <c r="B380" s="55"/>
      <c r="C380" s="55"/>
      <c r="D380" s="55"/>
      <c r="E380" s="55"/>
      <c r="F380" s="55"/>
      <c r="G380" s="55"/>
      <c r="H380" s="55"/>
      <c r="I380" s="55"/>
      <c r="J380" s="55"/>
      <c r="K380" s="55"/>
      <c r="L380" s="55"/>
      <c r="M380" s="55"/>
      <c r="N380" s="55"/>
      <c r="O380" s="55"/>
      <c r="P380" s="55"/>
      <c r="Q380" s="55"/>
      <c r="R380" s="55"/>
      <c r="S380" s="55"/>
      <c r="T380" s="55"/>
      <c r="U380" s="55"/>
      <c r="V380" s="55"/>
      <c r="W380" s="55"/>
    </row>
    <row r="381">
      <c r="A381" s="260"/>
      <c r="B381" s="55"/>
      <c r="C381" s="55"/>
      <c r="D381" s="55"/>
      <c r="E381" s="55"/>
      <c r="F381" s="55"/>
      <c r="G381" s="55"/>
      <c r="H381" s="55"/>
      <c r="I381" s="55"/>
      <c r="J381" s="55"/>
      <c r="K381" s="55"/>
      <c r="L381" s="55"/>
      <c r="M381" s="55"/>
      <c r="N381" s="55"/>
      <c r="O381" s="55"/>
      <c r="P381" s="55"/>
      <c r="Q381" s="55"/>
      <c r="R381" s="55"/>
      <c r="S381" s="55"/>
      <c r="T381" s="55"/>
      <c r="U381" s="55"/>
      <c r="V381" s="55"/>
      <c r="W381" s="55"/>
    </row>
    <row r="382">
      <c r="A382" s="260"/>
      <c r="B382" s="55"/>
      <c r="C382" s="55"/>
      <c r="D382" s="55"/>
      <c r="E382" s="55"/>
      <c r="F382" s="55"/>
      <c r="G382" s="55"/>
      <c r="H382" s="55"/>
      <c r="I382" s="55"/>
      <c r="J382" s="55"/>
      <c r="K382" s="55"/>
      <c r="L382" s="55"/>
      <c r="M382" s="55"/>
      <c r="N382" s="55"/>
      <c r="O382" s="55"/>
      <c r="P382" s="55"/>
      <c r="Q382" s="55"/>
      <c r="R382" s="55"/>
      <c r="S382" s="55"/>
      <c r="T382" s="55"/>
      <c r="U382" s="55"/>
      <c r="V382" s="55"/>
      <c r="W382" s="55"/>
    </row>
    <row r="383">
      <c r="A383" s="260"/>
      <c r="B383" s="55"/>
      <c r="C383" s="55"/>
      <c r="D383" s="55"/>
      <c r="E383" s="55"/>
      <c r="F383" s="55"/>
      <c r="G383" s="55"/>
      <c r="H383" s="55"/>
      <c r="I383" s="55"/>
      <c r="J383" s="55"/>
      <c r="K383" s="55"/>
      <c r="L383" s="55"/>
      <c r="M383" s="55"/>
      <c r="N383" s="55"/>
      <c r="O383" s="55"/>
      <c r="P383" s="55"/>
      <c r="Q383" s="55"/>
      <c r="R383" s="55"/>
      <c r="S383" s="55"/>
      <c r="T383" s="55"/>
      <c r="U383" s="55"/>
      <c r="V383" s="55"/>
      <c r="W383" s="55"/>
    </row>
    <row r="384">
      <c r="A384" s="260"/>
      <c r="B384" s="55"/>
      <c r="C384" s="55"/>
      <c r="D384" s="55"/>
      <c r="E384" s="55"/>
      <c r="F384" s="55"/>
      <c r="G384" s="55"/>
      <c r="H384" s="55"/>
      <c r="I384" s="55"/>
      <c r="J384" s="55"/>
      <c r="K384" s="55"/>
      <c r="L384" s="55"/>
      <c r="M384" s="55"/>
      <c r="N384" s="55"/>
      <c r="O384" s="55"/>
      <c r="P384" s="55"/>
      <c r="Q384" s="55"/>
      <c r="R384" s="55"/>
      <c r="S384" s="55"/>
      <c r="T384" s="55"/>
      <c r="U384" s="55"/>
      <c r="V384" s="55"/>
      <c r="W384" s="55"/>
    </row>
    <row r="385">
      <c r="A385" s="260"/>
      <c r="B385" s="55"/>
      <c r="C385" s="55"/>
      <c r="D385" s="55"/>
      <c r="E385" s="55"/>
      <c r="F385" s="55"/>
      <c r="G385" s="55"/>
      <c r="H385" s="55"/>
      <c r="I385" s="55"/>
      <c r="J385" s="55"/>
      <c r="K385" s="55"/>
      <c r="L385" s="55"/>
      <c r="M385" s="55"/>
      <c r="N385" s="55"/>
      <c r="O385" s="55"/>
      <c r="P385" s="55"/>
      <c r="Q385" s="55"/>
      <c r="R385" s="55"/>
      <c r="S385" s="55"/>
      <c r="T385" s="55"/>
      <c r="U385" s="55"/>
      <c r="V385" s="55"/>
      <c r="W385" s="55"/>
    </row>
    <row r="386">
      <c r="A386" s="260"/>
      <c r="B386" s="55"/>
      <c r="C386" s="55"/>
      <c r="D386" s="55"/>
      <c r="E386" s="55"/>
      <c r="F386" s="55"/>
      <c r="G386" s="55"/>
      <c r="H386" s="55"/>
      <c r="I386" s="55"/>
      <c r="J386" s="55"/>
      <c r="K386" s="55"/>
      <c r="L386" s="55"/>
      <c r="M386" s="55"/>
      <c r="N386" s="55"/>
      <c r="O386" s="55"/>
      <c r="P386" s="55"/>
      <c r="Q386" s="55"/>
      <c r="R386" s="55"/>
      <c r="S386" s="55"/>
      <c r="T386" s="55"/>
      <c r="U386" s="55"/>
      <c r="V386" s="55"/>
      <c r="W386" s="55"/>
    </row>
    <row r="387">
      <c r="A387" s="260"/>
      <c r="B387" s="55"/>
      <c r="C387" s="55"/>
      <c r="D387" s="55"/>
      <c r="E387" s="55"/>
      <c r="F387" s="55"/>
      <c r="G387" s="55"/>
      <c r="H387" s="55"/>
      <c r="I387" s="55"/>
      <c r="J387" s="55"/>
      <c r="K387" s="55"/>
      <c r="L387" s="55"/>
      <c r="M387" s="55"/>
      <c r="N387" s="55"/>
      <c r="O387" s="55"/>
      <c r="P387" s="55"/>
      <c r="Q387" s="55"/>
      <c r="R387" s="55"/>
      <c r="S387" s="55"/>
      <c r="T387" s="55"/>
      <c r="U387" s="55"/>
      <c r="V387" s="55"/>
      <c r="W387" s="55"/>
    </row>
    <row r="388">
      <c r="A388" s="260"/>
      <c r="B388" s="55"/>
      <c r="C388" s="55"/>
      <c r="D388" s="55"/>
      <c r="E388" s="55"/>
      <c r="F388" s="55"/>
      <c r="G388" s="55"/>
      <c r="H388" s="55"/>
      <c r="I388" s="55"/>
      <c r="J388" s="55"/>
      <c r="K388" s="55"/>
      <c r="L388" s="55"/>
      <c r="M388" s="55"/>
      <c r="N388" s="55"/>
      <c r="O388" s="55"/>
      <c r="P388" s="55"/>
      <c r="Q388" s="55"/>
      <c r="R388" s="55"/>
      <c r="S388" s="55"/>
      <c r="T388" s="55"/>
      <c r="U388" s="55"/>
      <c r="V388" s="55"/>
      <c r="W388" s="55"/>
    </row>
    <row r="389">
      <c r="A389" s="260"/>
      <c r="B389" s="55"/>
      <c r="C389" s="55"/>
      <c r="D389" s="55"/>
      <c r="E389" s="55"/>
      <c r="F389" s="55"/>
      <c r="G389" s="55"/>
      <c r="H389" s="55"/>
      <c r="I389" s="55"/>
      <c r="J389" s="55"/>
      <c r="K389" s="55"/>
      <c r="L389" s="55"/>
      <c r="M389" s="55"/>
      <c r="N389" s="55"/>
      <c r="O389" s="55"/>
      <c r="P389" s="55"/>
      <c r="Q389" s="55"/>
      <c r="R389" s="55"/>
      <c r="S389" s="55"/>
      <c r="T389" s="55"/>
      <c r="U389" s="55"/>
      <c r="V389" s="55"/>
      <c r="W389" s="55"/>
    </row>
    <row r="390">
      <c r="A390" s="260"/>
      <c r="B390" s="55"/>
      <c r="C390" s="55"/>
      <c r="D390" s="55"/>
      <c r="E390" s="55"/>
      <c r="F390" s="55"/>
      <c r="G390" s="55"/>
      <c r="H390" s="55"/>
      <c r="I390" s="55"/>
      <c r="J390" s="55"/>
      <c r="K390" s="55"/>
      <c r="L390" s="55"/>
      <c r="M390" s="55"/>
      <c r="N390" s="55"/>
      <c r="O390" s="55"/>
      <c r="P390" s="55"/>
      <c r="Q390" s="55"/>
      <c r="R390" s="55"/>
      <c r="S390" s="55"/>
      <c r="T390" s="55"/>
      <c r="U390" s="55"/>
      <c r="V390" s="55"/>
      <c r="W390" s="55"/>
    </row>
    <row r="391">
      <c r="A391" s="260"/>
      <c r="B391" s="55"/>
      <c r="C391" s="55"/>
      <c r="D391" s="55"/>
      <c r="E391" s="55"/>
      <c r="F391" s="55"/>
      <c r="G391" s="55"/>
      <c r="H391" s="55"/>
      <c r="I391" s="55"/>
      <c r="J391" s="55"/>
      <c r="K391" s="55"/>
      <c r="L391" s="55"/>
      <c r="M391" s="55"/>
      <c r="N391" s="55"/>
      <c r="O391" s="55"/>
      <c r="P391" s="55"/>
      <c r="Q391" s="55"/>
      <c r="R391" s="55"/>
      <c r="S391" s="55"/>
      <c r="T391" s="55"/>
      <c r="U391" s="55"/>
      <c r="V391" s="55"/>
      <c r="W391" s="55"/>
    </row>
    <row r="392">
      <c r="A392" s="260"/>
      <c r="B392" s="55"/>
      <c r="C392" s="55"/>
      <c r="D392" s="55"/>
      <c r="E392" s="55"/>
      <c r="F392" s="55"/>
      <c r="G392" s="55"/>
      <c r="H392" s="55"/>
      <c r="I392" s="55"/>
      <c r="J392" s="55"/>
      <c r="K392" s="55"/>
      <c r="L392" s="55"/>
      <c r="M392" s="55"/>
      <c r="N392" s="55"/>
      <c r="O392" s="55"/>
      <c r="P392" s="55"/>
      <c r="Q392" s="55"/>
      <c r="R392" s="55"/>
      <c r="S392" s="55"/>
      <c r="T392" s="55"/>
      <c r="U392" s="55"/>
      <c r="V392" s="55"/>
      <c r="W392" s="55"/>
    </row>
    <row r="393">
      <c r="A393" s="260"/>
      <c r="B393" s="55"/>
      <c r="C393" s="55"/>
      <c r="D393" s="55"/>
      <c r="E393" s="55"/>
      <c r="F393" s="55"/>
      <c r="G393" s="55"/>
      <c r="H393" s="55"/>
      <c r="I393" s="55"/>
      <c r="J393" s="55"/>
      <c r="K393" s="55"/>
      <c r="L393" s="55"/>
      <c r="M393" s="55"/>
      <c r="N393" s="55"/>
      <c r="O393" s="55"/>
      <c r="P393" s="55"/>
      <c r="Q393" s="55"/>
      <c r="R393" s="55"/>
      <c r="S393" s="55"/>
      <c r="T393" s="55"/>
      <c r="U393" s="55"/>
      <c r="V393" s="55"/>
      <c r="W393" s="55"/>
    </row>
    <row r="394">
      <c r="A394" s="260"/>
      <c r="B394" s="55"/>
      <c r="C394" s="55"/>
      <c r="D394" s="55"/>
      <c r="E394" s="55"/>
      <c r="F394" s="55"/>
      <c r="G394" s="55"/>
      <c r="H394" s="55"/>
      <c r="I394" s="55"/>
      <c r="J394" s="55"/>
      <c r="K394" s="55"/>
      <c r="L394" s="55"/>
      <c r="M394" s="55"/>
      <c r="N394" s="55"/>
      <c r="O394" s="55"/>
      <c r="P394" s="55"/>
      <c r="Q394" s="55"/>
      <c r="R394" s="55"/>
      <c r="S394" s="55"/>
      <c r="T394" s="55"/>
      <c r="U394" s="55"/>
      <c r="V394" s="55"/>
      <c r="W394" s="55"/>
    </row>
    <row r="395">
      <c r="A395" s="260"/>
      <c r="B395" s="55"/>
      <c r="C395" s="55"/>
      <c r="D395" s="55"/>
      <c r="E395" s="55"/>
      <c r="F395" s="55"/>
      <c r="G395" s="55"/>
      <c r="H395" s="55"/>
      <c r="I395" s="55"/>
      <c r="J395" s="55"/>
      <c r="K395" s="55"/>
      <c r="L395" s="55"/>
      <c r="M395" s="55"/>
      <c r="N395" s="55"/>
      <c r="O395" s="55"/>
      <c r="P395" s="55"/>
      <c r="Q395" s="55"/>
      <c r="R395" s="55"/>
      <c r="S395" s="55"/>
      <c r="T395" s="55"/>
      <c r="U395" s="55"/>
      <c r="V395" s="55"/>
      <c r="W395" s="55"/>
    </row>
    <row r="396">
      <c r="A396" s="260"/>
      <c r="B396" s="55"/>
      <c r="C396" s="55"/>
      <c r="D396" s="55"/>
      <c r="E396" s="55"/>
      <c r="F396" s="55"/>
      <c r="G396" s="55"/>
      <c r="H396" s="55"/>
      <c r="I396" s="55"/>
      <c r="J396" s="55"/>
      <c r="K396" s="55"/>
      <c r="L396" s="55"/>
      <c r="M396" s="55"/>
      <c r="N396" s="55"/>
      <c r="O396" s="55"/>
      <c r="P396" s="55"/>
      <c r="Q396" s="55"/>
      <c r="R396" s="55"/>
      <c r="S396" s="55"/>
      <c r="T396" s="55"/>
      <c r="U396" s="55"/>
      <c r="V396" s="55"/>
      <c r="W396" s="55"/>
    </row>
    <row r="397">
      <c r="A397" s="260"/>
      <c r="B397" s="55"/>
      <c r="C397" s="55"/>
      <c r="D397" s="55"/>
      <c r="E397" s="55"/>
      <c r="F397" s="55"/>
      <c r="G397" s="55"/>
      <c r="H397" s="55"/>
      <c r="I397" s="55"/>
      <c r="J397" s="55"/>
      <c r="K397" s="55"/>
      <c r="L397" s="55"/>
      <c r="M397" s="55"/>
      <c r="N397" s="55"/>
      <c r="O397" s="55"/>
      <c r="P397" s="55"/>
      <c r="Q397" s="55"/>
      <c r="R397" s="55"/>
      <c r="S397" s="55"/>
      <c r="T397" s="55"/>
      <c r="U397" s="55"/>
      <c r="V397" s="55"/>
      <c r="W397" s="55"/>
    </row>
    <row r="398">
      <c r="A398" s="260"/>
      <c r="B398" s="55"/>
      <c r="C398" s="55"/>
      <c r="D398" s="55"/>
      <c r="E398" s="55"/>
      <c r="F398" s="55"/>
      <c r="G398" s="55"/>
      <c r="H398" s="55"/>
      <c r="I398" s="55"/>
      <c r="J398" s="55"/>
      <c r="K398" s="55"/>
      <c r="L398" s="55"/>
      <c r="M398" s="55"/>
      <c r="N398" s="55"/>
      <c r="O398" s="55"/>
      <c r="P398" s="55"/>
      <c r="Q398" s="55"/>
      <c r="R398" s="55"/>
      <c r="S398" s="55"/>
      <c r="T398" s="55"/>
      <c r="U398" s="55"/>
      <c r="V398" s="55"/>
      <c r="W398" s="55"/>
    </row>
    <row r="399">
      <c r="A399" s="260"/>
      <c r="B399" s="55"/>
      <c r="C399" s="55"/>
      <c r="D399" s="55"/>
      <c r="E399" s="55"/>
      <c r="F399" s="55"/>
      <c r="G399" s="55"/>
      <c r="H399" s="55"/>
      <c r="I399" s="55"/>
      <c r="J399" s="55"/>
      <c r="K399" s="55"/>
      <c r="L399" s="55"/>
      <c r="M399" s="55"/>
      <c r="N399" s="55"/>
      <c r="O399" s="55"/>
      <c r="P399" s="55"/>
      <c r="Q399" s="55"/>
      <c r="R399" s="55"/>
      <c r="S399" s="55"/>
      <c r="T399" s="55"/>
      <c r="U399" s="55"/>
      <c r="V399" s="55"/>
      <c r="W399" s="55"/>
    </row>
    <row r="400">
      <c r="A400" s="260"/>
      <c r="B400" s="55"/>
      <c r="C400" s="55"/>
      <c r="D400" s="55"/>
      <c r="E400" s="55"/>
      <c r="F400" s="55"/>
      <c r="G400" s="55"/>
      <c r="H400" s="55"/>
      <c r="I400" s="55"/>
      <c r="J400" s="55"/>
      <c r="K400" s="55"/>
      <c r="L400" s="55"/>
      <c r="M400" s="55"/>
      <c r="N400" s="55"/>
      <c r="O400" s="55"/>
      <c r="P400" s="55"/>
      <c r="Q400" s="55"/>
      <c r="R400" s="55"/>
      <c r="S400" s="55"/>
      <c r="T400" s="55"/>
      <c r="U400" s="55"/>
      <c r="V400" s="55"/>
      <c r="W400" s="55"/>
    </row>
    <row r="401">
      <c r="A401" s="260"/>
      <c r="B401" s="55"/>
      <c r="C401" s="55"/>
      <c r="D401" s="55"/>
      <c r="E401" s="55"/>
      <c r="F401" s="55"/>
      <c r="G401" s="55"/>
      <c r="H401" s="55"/>
      <c r="I401" s="55"/>
      <c r="J401" s="55"/>
      <c r="K401" s="55"/>
      <c r="L401" s="55"/>
      <c r="M401" s="55"/>
      <c r="N401" s="55"/>
      <c r="O401" s="55"/>
      <c r="P401" s="55"/>
      <c r="Q401" s="55"/>
      <c r="R401" s="55"/>
      <c r="S401" s="55"/>
      <c r="T401" s="55"/>
      <c r="U401" s="55"/>
      <c r="V401" s="55"/>
      <c r="W401" s="55"/>
    </row>
    <row r="402">
      <c r="A402" s="260"/>
      <c r="B402" s="55"/>
      <c r="C402" s="55"/>
      <c r="D402" s="55"/>
      <c r="E402" s="55"/>
      <c r="F402" s="55"/>
      <c r="G402" s="55"/>
      <c r="H402" s="55"/>
      <c r="I402" s="55"/>
      <c r="J402" s="55"/>
      <c r="K402" s="55"/>
      <c r="L402" s="55"/>
      <c r="M402" s="55"/>
      <c r="N402" s="55"/>
      <c r="O402" s="55"/>
      <c r="P402" s="55"/>
      <c r="Q402" s="55"/>
      <c r="R402" s="55"/>
      <c r="S402" s="55"/>
      <c r="T402" s="55"/>
      <c r="U402" s="55"/>
      <c r="V402" s="55"/>
      <c r="W402" s="55"/>
    </row>
    <row r="403">
      <c r="A403" s="260"/>
      <c r="B403" s="55"/>
      <c r="C403" s="55"/>
      <c r="D403" s="55"/>
      <c r="E403" s="55"/>
      <c r="F403" s="55"/>
      <c r="G403" s="55"/>
      <c r="H403" s="55"/>
      <c r="I403" s="55"/>
      <c r="J403" s="55"/>
      <c r="K403" s="55"/>
      <c r="L403" s="55"/>
      <c r="M403" s="55"/>
      <c r="N403" s="55"/>
      <c r="O403" s="55"/>
      <c r="P403" s="55"/>
      <c r="Q403" s="55"/>
      <c r="R403" s="55"/>
      <c r="S403" s="55"/>
      <c r="T403" s="55"/>
      <c r="U403" s="55"/>
      <c r="V403" s="55"/>
      <c r="W403" s="55"/>
    </row>
    <row r="404">
      <c r="A404" s="260"/>
      <c r="B404" s="55"/>
      <c r="C404" s="55"/>
      <c r="D404" s="55"/>
      <c r="E404" s="55"/>
      <c r="F404" s="55"/>
      <c r="G404" s="55"/>
      <c r="H404" s="55"/>
      <c r="I404" s="55"/>
      <c r="J404" s="55"/>
      <c r="K404" s="55"/>
      <c r="L404" s="55"/>
      <c r="M404" s="55"/>
      <c r="N404" s="55"/>
      <c r="O404" s="55"/>
      <c r="P404" s="55"/>
      <c r="Q404" s="55"/>
      <c r="R404" s="55"/>
      <c r="S404" s="55"/>
      <c r="T404" s="55"/>
      <c r="U404" s="55"/>
      <c r="V404" s="55"/>
      <c r="W404" s="55"/>
    </row>
    <row r="405">
      <c r="A405" s="260"/>
      <c r="B405" s="55"/>
      <c r="C405" s="55"/>
      <c r="D405" s="55"/>
      <c r="E405" s="55"/>
      <c r="F405" s="55"/>
      <c r="G405" s="55"/>
      <c r="H405" s="55"/>
      <c r="I405" s="55"/>
      <c r="J405" s="55"/>
      <c r="K405" s="55"/>
      <c r="L405" s="55"/>
      <c r="M405" s="55"/>
      <c r="N405" s="55"/>
      <c r="O405" s="55"/>
      <c r="P405" s="55"/>
      <c r="Q405" s="55"/>
      <c r="R405" s="55"/>
      <c r="S405" s="55"/>
      <c r="T405" s="55"/>
      <c r="U405" s="55"/>
      <c r="V405" s="55"/>
      <c r="W405" s="55"/>
    </row>
    <row r="406">
      <c r="A406" s="260"/>
      <c r="B406" s="55"/>
      <c r="C406" s="55"/>
      <c r="D406" s="55"/>
      <c r="E406" s="55"/>
      <c r="F406" s="55"/>
      <c r="G406" s="55"/>
      <c r="H406" s="55"/>
      <c r="I406" s="55"/>
      <c r="J406" s="55"/>
      <c r="K406" s="55"/>
      <c r="L406" s="55"/>
      <c r="M406" s="55"/>
      <c r="N406" s="55"/>
      <c r="O406" s="55"/>
      <c r="P406" s="55"/>
      <c r="Q406" s="55"/>
      <c r="R406" s="55"/>
      <c r="S406" s="55"/>
      <c r="T406" s="55"/>
      <c r="U406" s="55"/>
      <c r="V406" s="55"/>
      <c r="W406" s="55"/>
    </row>
    <row r="407">
      <c r="A407" s="260"/>
      <c r="B407" s="55"/>
      <c r="C407" s="55"/>
      <c r="D407" s="55"/>
      <c r="E407" s="55"/>
      <c r="F407" s="55"/>
      <c r="G407" s="55"/>
      <c r="H407" s="55"/>
      <c r="I407" s="55"/>
      <c r="J407" s="55"/>
      <c r="K407" s="55"/>
      <c r="L407" s="55"/>
      <c r="M407" s="55"/>
      <c r="N407" s="55"/>
      <c r="O407" s="55"/>
      <c r="P407" s="55"/>
      <c r="Q407" s="55"/>
      <c r="R407" s="55"/>
      <c r="S407" s="55"/>
      <c r="T407" s="55"/>
      <c r="U407" s="55"/>
      <c r="V407" s="55"/>
      <c r="W407" s="55"/>
    </row>
    <row r="408">
      <c r="A408" s="260"/>
      <c r="B408" s="55"/>
      <c r="C408" s="55"/>
      <c r="D408" s="55"/>
      <c r="E408" s="55"/>
      <c r="F408" s="55"/>
      <c r="G408" s="55"/>
      <c r="H408" s="55"/>
      <c r="I408" s="55"/>
      <c r="J408" s="55"/>
      <c r="K408" s="55"/>
      <c r="L408" s="55"/>
      <c r="M408" s="55"/>
      <c r="N408" s="55"/>
      <c r="O408" s="55"/>
      <c r="P408" s="55"/>
      <c r="Q408" s="55"/>
      <c r="R408" s="55"/>
      <c r="S408" s="55"/>
      <c r="T408" s="55"/>
      <c r="U408" s="55"/>
      <c r="V408" s="55"/>
      <c r="W408" s="55"/>
    </row>
    <row r="409">
      <c r="A409" s="260"/>
      <c r="B409" s="55"/>
      <c r="C409" s="55"/>
      <c r="D409" s="55"/>
      <c r="E409" s="55"/>
      <c r="F409" s="55"/>
      <c r="G409" s="55"/>
      <c r="H409" s="55"/>
      <c r="I409" s="55"/>
      <c r="J409" s="55"/>
      <c r="K409" s="55"/>
      <c r="L409" s="55"/>
      <c r="M409" s="55"/>
      <c r="N409" s="55"/>
      <c r="O409" s="55"/>
      <c r="P409" s="55"/>
      <c r="Q409" s="55"/>
      <c r="R409" s="55"/>
      <c r="S409" s="55"/>
      <c r="T409" s="55"/>
      <c r="U409" s="55"/>
      <c r="V409" s="55"/>
      <c r="W409" s="55"/>
    </row>
    <row r="410">
      <c r="A410" s="260"/>
      <c r="B410" s="55"/>
      <c r="C410" s="55"/>
      <c r="D410" s="55"/>
      <c r="E410" s="55"/>
      <c r="F410" s="55"/>
      <c r="G410" s="55"/>
      <c r="H410" s="55"/>
      <c r="I410" s="55"/>
      <c r="J410" s="55"/>
      <c r="K410" s="55"/>
      <c r="L410" s="55"/>
      <c r="M410" s="55"/>
      <c r="N410" s="55"/>
      <c r="O410" s="55"/>
      <c r="P410" s="55"/>
      <c r="Q410" s="55"/>
      <c r="R410" s="55"/>
      <c r="S410" s="55"/>
      <c r="T410" s="55"/>
      <c r="U410" s="55"/>
      <c r="V410" s="55"/>
      <c r="W410" s="55"/>
    </row>
    <row r="411">
      <c r="A411" s="260"/>
      <c r="B411" s="55"/>
      <c r="C411" s="55"/>
      <c r="D411" s="55"/>
      <c r="E411" s="55"/>
      <c r="F411" s="55"/>
      <c r="G411" s="55"/>
      <c r="H411" s="55"/>
      <c r="I411" s="55"/>
      <c r="J411" s="55"/>
      <c r="K411" s="55"/>
      <c r="L411" s="55"/>
      <c r="M411" s="55"/>
      <c r="N411" s="55"/>
      <c r="O411" s="55"/>
      <c r="P411" s="55"/>
      <c r="Q411" s="55"/>
      <c r="R411" s="55"/>
      <c r="S411" s="55"/>
      <c r="T411" s="55"/>
      <c r="U411" s="55"/>
      <c r="V411" s="55"/>
      <c r="W411" s="55"/>
    </row>
    <row r="412">
      <c r="A412" s="260"/>
      <c r="B412" s="55"/>
      <c r="C412" s="55"/>
      <c r="D412" s="55"/>
      <c r="E412" s="55"/>
      <c r="F412" s="55"/>
      <c r="G412" s="55"/>
      <c r="H412" s="55"/>
      <c r="I412" s="55"/>
      <c r="J412" s="55"/>
      <c r="K412" s="55"/>
      <c r="L412" s="55"/>
      <c r="M412" s="55"/>
      <c r="N412" s="55"/>
      <c r="O412" s="55"/>
      <c r="P412" s="55"/>
      <c r="Q412" s="55"/>
      <c r="R412" s="55"/>
      <c r="S412" s="55"/>
      <c r="T412" s="55"/>
      <c r="U412" s="55"/>
      <c r="V412" s="55"/>
      <c r="W412" s="55"/>
    </row>
    <row r="413">
      <c r="A413" s="260"/>
      <c r="B413" s="55"/>
      <c r="C413" s="55"/>
      <c r="D413" s="55"/>
      <c r="E413" s="55"/>
      <c r="F413" s="55"/>
      <c r="G413" s="55"/>
      <c r="H413" s="55"/>
      <c r="I413" s="55"/>
      <c r="J413" s="55"/>
      <c r="K413" s="55"/>
      <c r="L413" s="55"/>
      <c r="M413" s="55"/>
      <c r="N413" s="55"/>
      <c r="O413" s="55"/>
      <c r="P413" s="55"/>
      <c r="Q413" s="55"/>
      <c r="R413" s="55"/>
      <c r="S413" s="55"/>
      <c r="T413" s="55"/>
      <c r="U413" s="55"/>
      <c r="V413" s="55"/>
      <c r="W413" s="55"/>
    </row>
    <row r="414">
      <c r="A414" s="260"/>
      <c r="B414" s="55"/>
      <c r="C414" s="55"/>
      <c r="D414" s="55"/>
      <c r="E414" s="55"/>
      <c r="F414" s="55"/>
      <c r="G414" s="55"/>
      <c r="H414" s="55"/>
      <c r="I414" s="55"/>
      <c r="J414" s="55"/>
      <c r="K414" s="55"/>
      <c r="L414" s="55"/>
      <c r="M414" s="55"/>
      <c r="N414" s="55"/>
      <c r="O414" s="55"/>
      <c r="P414" s="55"/>
      <c r="Q414" s="55"/>
      <c r="R414" s="55"/>
      <c r="S414" s="55"/>
      <c r="T414" s="55"/>
      <c r="U414" s="55"/>
      <c r="V414" s="55"/>
      <c r="W414" s="55"/>
    </row>
    <row r="415">
      <c r="A415" s="260"/>
      <c r="B415" s="55"/>
      <c r="C415" s="55"/>
      <c r="D415" s="55"/>
      <c r="E415" s="55"/>
      <c r="F415" s="55"/>
      <c r="G415" s="55"/>
      <c r="H415" s="55"/>
      <c r="I415" s="55"/>
      <c r="J415" s="55"/>
      <c r="K415" s="55"/>
      <c r="L415" s="55"/>
      <c r="M415" s="55"/>
      <c r="N415" s="55"/>
      <c r="O415" s="55"/>
      <c r="P415" s="55"/>
      <c r="Q415" s="55"/>
      <c r="R415" s="55"/>
      <c r="S415" s="55"/>
      <c r="T415" s="55"/>
      <c r="U415" s="55"/>
      <c r="V415" s="55"/>
      <c r="W415" s="55"/>
    </row>
    <row r="416">
      <c r="A416" s="260"/>
      <c r="B416" s="55"/>
      <c r="C416" s="55"/>
      <c r="D416" s="55"/>
      <c r="E416" s="55"/>
      <c r="F416" s="55"/>
      <c r="G416" s="55"/>
      <c r="H416" s="55"/>
      <c r="I416" s="55"/>
      <c r="J416" s="55"/>
      <c r="K416" s="55"/>
      <c r="L416" s="55"/>
      <c r="M416" s="55"/>
      <c r="N416" s="55"/>
      <c r="O416" s="55"/>
      <c r="P416" s="55"/>
      <c r="Q416" s="55"/>
      <c r="R416" s="55"/>
      <c r="S416" s="55"/>
      <c r="T416" s="55"/>
      <c r="U416" s="55"/>
      <c r="V416" s="55"/>
      <c r="W416" s="55"/>
    </row>
    <row r="417">
      <c r="A417" s="260"/>
      <c r="B417" s="55"/>
      <c r="C417" s="55"/>
      <c r="D417" s="55"/>
      <c r="E417" s="55"/>
      <c r="F417" s="55"/>
      <c r="G417" s="55"/>
      <c r="H417" s="55"/>
      <c r="I417" s="55"/>
      <c r="J417" s="55"/>
      <c r="K417" s="55"/>
      <c r="L417" s="55"/>
      <c r="M417" s="55"/>
      <c r="N417" s="55"/>
      <c r="O417" s="55"/>
      <c r="P417" s="55"/>
      <c r="Q417" s="55"/>
      <c r="R417" s="55"/>
      <c r="S417" s="55"/>
      <c r="T417" s="55"/>
      <c r="U417" s="55"/>
      <c r="V417" s="55"/>
      <c r="W417" s="55"/>
    </row>
    <row r="418">
      <c r="A418" s="260"/>
      <c r="B418" s="55"/>
      <c r="C418" s="55"/>
      <c r="D418" s="55"/>
      <c r="E418" s="55"/>
      <c r="F418" s="55"/>
      <c r="G418" s="55"/>
      <c r="H418" s="55"/>
      <c r="I418" s="55"/>
      <c r="J418" s="55"/>
      <c r="K418" s="55"/>
      <c r="L418" s="55"/>
      <c r="M418" s="55"/>
      <c r="N418" s="55"/>
      <c r="O418" s="55"/>
      <c r="P418" s="55"/>
      <c r="Q418" s="55"/>
      <c r="R418" s="55"/>
      <c r="S418" s="55"/>
      <c r="T418" s="55"/>
      <c r="U418" s="55"/>
      <c r="V418" s="55"/>
      <c r="W418" s="55"/>
    </row>
    <row r="419">
      <c r="A419" s="260"/>
      <c r="B419" s="55"/>
      <c r="C419" s="55"/>
      <c r="D419" s="55"/>
      <c r="E419" s="55"/>
      <c r="F419" s="55"/>
      <c r="G419" s="55"/>
      <c r="H419" s="55"/>
      <c r="I419" s="55"/>
      <c r="J419" s="55"/>
      <c r="K419" s="55"/>
      <c r="L419" s="55"/>
      <c r="M419" s="55"/>
      <c r="N419" s="55"/>
      <c r="O419" s="55"/>
      <c r="P419" s="55"/>
      <c r="Q419" s="55"/>
      <c r="R419" s="55"/>
      <c r="S419" s="55"/>
      <c r="T419" s="55"/>
      <c r="U419" s="55"/>
      <c r="V419" s="55"/>
      <c r="W419" s="55"/>
    </row>
    <row r="420">
      <c r="A420" s="260"/>
      <c r="B420" s="55"/>
      <c r="C420" s="55"/>
      <c r="D420" s="55"/>
      <c r="E420" s="55"/>
      <c r="F420" s="55"/>
      <c r="G420" s="55"/>
      <c r="H420" s="55"/>
      <c r="I420" s="55"/>
      <c r="J420" s="55"/>
      <c r="K420" s="55"/>
      <c r="L420" s="55"/>
      <c r="M420" s="55"/>
      <c r="N420" s="55"/>
      <c r="O420" s="55"/>
      <c r="P420" s="55"/>
      <c r="Q420" s="55"/>
      <c r="R420" s="55"/>
      <c r="S420" s="55"/>
      <c r="T420" s="55"/>
      <c r="U420" s="55"/>
      <c r="V420" s="55"/>
      <c r="W420" s="55"/>
    </row>
    <row r="421">
      <c r="A421" s="260"/>
      <c r="B421" s="55"/>
      <c r="C421" s="55"/>
      <c r="D421" s="55"/>
      <c r="E421" s="55"/>
      <c r="F421" s="55"/>
      <c r="G421" s="55"/>
      <c r="H421" s="55"/>
      <c r="I421" s="55"/>
      <c r="J421" s="55"/>
      <c r="K421" s="55"/>
      <c r="L421" s="55"/>
      <c r="M421" s="55"/>
      <c r="N421" s="55"/>
      <c r="O421" s="55"/>
      <c r="P421" s="55"/>
      <c r="Q421" s="55"/>
      <c r="R421" s="55"/>
      <c r="S421" s="55"/>
      <c r="T421" s="55"/>
      <c r="U421" s="55"/>
      <c r="V421" s="55"/>
      <c r="W421" s="55"/>
    </row>
    <row r="422">
      <c r="A422" s="260"/>
      <c r="B422" s="55"/>
      <c r="C422" s="55"/>
      <c r="D422" s="55"/>
      <c r="E422" s="55"/>
      <c r="F422" s="55"/>
      <c r="G422" s="55"/>
      <c r="H422" s="55"/>
      <c r="I422" s="55"/>
      <c r="J422" s="55"/>
      <c r="K422" s="55"/>
      <c r="L422" s="55"/>
      <c r="M422" s="55"/>
      <c r="N422" s="55"/>
      <c r="O422" s="55"/>
      <c r="P422" s="55"/>
      <c r="Q422" s="55"/>
      <c r="R422" s="55"/>
      <c r="S422" s="55"/>
      <c r="T422" s="55"/>
      <c r="U422" s="55"/>
      <c r="V422" s="55"/>
      <c r="W422" s="55"/>
    </row>
    <row r="423">
      <c r="A423" s="260"/>
      <c r="B423" s="55"/>
      <c r="C423" s="55"/>
      <c r="D423" s="55"/>
      <c r="E423" s="55"/>
      <c r="F423" s="55"/>
      <c r="G423" s="55"/>
      <c r="H423" s="55"/>
      <c r="I423" s="55"/>
      <c r="J423" s="55"/>
      <c r="K423" s="55"/>
      <c r="L423" s="55"/>
      <c r="M423" s="55"/>
      <c r="N423" s="55"/>
      <c r="O423" s="55"/>
      <c r="P423" s="55"/>
      <c r="Q423" s="55"/>
      <c r="R423" s="55"/>
      <c r="S423" s="55"/>
      <c r="T423" s="55"/>
      <c r="U423" s="55"/>
      <c r="V423" s="55"/>
      <c r="W423" s="55"/>
    </row>
    <row r="424">
      <c r="A424" s="260"/>
      <c r="B424" s="55"/>
      <c r="C424" s="55"/>
      <c r="D424" s="55"/>
      <c r="E424" s="55"/>
      <c r="F424" s="55"/>
      <c r="G424" s="55"/>
      <c r="H424" s="55"/>
      <c r="I424" s="55"/>
      <c r="J424" s="55"/>
      <c r="K424" s="55"/>
      <c r="L424" s="55"/>
      <c r="M424" s="55"/>
      <c r="N424" s="55"/>
      <c r="O424" s="55"/>
      <c r="P424" s="55"/>
      <c r="Q424" s="55"/>
      <c r="R424" s="55"/>
      <c r="S424" s="55"/>
      <c r="T424" s="55"/>
      <c r="U424" s="55"/>
      <c r="V424" s="55"/>
      <c r="W424" s="55"/>
    </row>
    <row r="425">
      <c r="A425" s="260"/>
      <c r="B425" s="55"/>
      <c r="C425" s="55"/>
      <c r="D425" s="55"/>
      <c r="E425" s="55"/>
      <c r="F425" s="55"/>
      <c r="G425" s="55"/>
      <c r="H425" s="55"/>
      <c r="I425" s="55"/>
      <c r="J425" s="55"/>
      <c r="K425" s="55"/>
      <c r="L425" s="55"/>
      <c r="M425" s="55"/>
      <c r="N425" s="55"/>
      <c r="O425" s="55"/>
      <c r="P425" s="55"/>
      <c r="Q425" s="55"/>
      <c r="R425" s="55"/>
      <c r="S425" s="55"/>
      <c r="T425" s="55"/>
      <c r="U425" s="55"/>
      <c r="V425" s="55"/>
      <c r="W425" s="55"/>
    </row>
    <row r="426">
      <c r="A426" s="260"/>
      <c r="B426" s="55"/>
      <c r="C426" s="55"/>
      <c r="D426" s="55"/>
      <c r="E426" s="55"/>
      <c r="F426" s="55"/>
      <c r="G426" s="55"/>
      <c r="H426" s="55"/>
      <c r="I426" s="55"/>
      <c r="J426" s="55"/>
      <c r="K426" s="55"/>
      <c r="L426" s="55"/>
      <c r="M426" s="55"/>
      <c r="N426" s="55"/>
      <c r="O426" s="55"/>
      <c r="P426" s="55"/>
      <c r="Q426" s="55"/>
      <c r="R426" s="55"/>
      <c r="S426" s="55"/>
      <c r="T426" s="55"/>
      <c r="U426" s="55"/>
      <c r="V426" s="55"/>
      <c r="W426" s="55"/>
    </row>
    <row r="427">
      <c r="A427" s="260"/>
      <c r="B427" s="55"/>
      <c r="C427" s="55"/>
      <c r="D427" s="55"/>
      <c r="E427" s="55"/>
      <c r="F427" s="55"/>
      <c r="G427" s="55"/>
      <c r="H427" s="55"/>
      <c r="I427" s="55"/>
      <c r="J427" s="55"/>
      <c r="K427" s="55"/>
      <c r="L427" s="55"/>
      <c r="M427" s="55"/>
      <c r="N427" s="55"/>
      <c r="O427" s="55"/>
      <c r="P427" s="55"/>
      <c r="Q427" s="55"/>
      <c r="R427" s="55"/>
      <c r="S427" s="55"/>
      <c r="T427" s="55"/>
      <c r="U427" s="55"/>
      <c r="V427" s="55"/>
      <c r="W427" s="55"/>
    </row>
    <row r="428">
      <c r="A428" s="260"/>
      <c r="B428" s="55"/>
      <c r="C428" s="55"/>
      <c r="D428" s="55"/>
      <c r="E428" s="55"/>
      <c r="F428" s="55"/>
      <c r="G428" s="55"/>
      <c r="H428" s="55"/>
      <c r="I428" s="55"/>
      <c r="J428" s="55"/>
      <c r="K428" s="55"/>
      <c r="L428" s="55"/>
      <c r="M428" s="55"/>
      <c r="N428" s="55"/>
      <c r="O428" s="55"/>
      <c r="P428" s="55"/>
      <c r="Q428" s="55"/>
      <c r="R428" s="55"/>
      <c r="S428" s="55"/>
      <c r="T428" s="55"/>
      <c r="U428" s="55"/>
      <c r="V428" s="55"/>
      <c r="W428" s="55"/>
    </row>
    <row r="429">
      <c r="A429" s="260"/>
      <c r="B429" s="55"/>
      <c r="C429" s="55"/>
      <c r="D429" s="55"/>
      <c r="E429" s="55"/>
      <c r="F429" s="55"/>
      <c r="G429" s="55"/>
      <c r="H429" s="55"/>
      <c r="I429" s="55"/>
      <c r="J429" s="55"/>
      <c r="K429" s="55"/>
      <c r="L429" s="55"/>
      <c r="M429" s="55"/>
      <c r="N429" s="55"/>
      <c r="O429" s="55"/>
      <c r="P429" s="55"/>
      <c r="Q429" s="55"/>
      <c r="R429" s="55"/>
      <c r="S429" s="55"/>
      <c r="T429" s="55"/>
      <c r="U429" s="55"/>
      <c r="V429" s="55"/>
      <c r="W429" s="55"/>
    </row>
    <row r="430">
      <c r="A430" s="260"/>
      <c r="B430" s="55"/>
      <c r="C430" s="55"/>
      <c r="D430" s="55"/>
      <c r="E430" s="55"/>
      <c r="F430" s="55"/>
      <c r="G430" s="55"/>
      <c r="H430" s="55"/>
      <c r="I430" s="55"/>
      <c r="J430" s="55"/>
      <c r="K430" s="55"/>
      <c r="L430" s="55"/>
      <c r="M430" s="55"/>
      <c r="N430" s="55"/>
      <c r="O430" s="55"/>
      <c r="P430" s="55"/>
      <c r="Q430" s="55"/>
      <c r="R430" s="55"/>
      <c r="S430" s="55"/>
      <c r="T430" s="55"/>
      <c r="U430" s="55"/>
      <c r="V430" s="55"/>
      <c r="W430" s="55"/>
    </row>
    <row r="431">
      <c r="A431" s="260"/>
      <c r="B431" s="55"/>
      <c r="C431" s="55"/>
      <c r="D431" s="55"/>
      <c r="E431" s="55"/>
      <c r="F431" s="55"/>
      <c r="G431" s="55"/>
      <c r="H431" s="55"/>
      <c r="I431" s="55"/>
      <c r="J431" s="55"/>
      <c r="K431" s="55"/>
      <c r="L431" s="55"/>
      <c r="M431" s="55"/>
      <c r="N431" s="55"/>
      <c r="O431" s="55"/>
      <c r="P431" s="55"/>
      <c r="Q431" s="55"/>
      <c r="R431" s="55"/>
      <c r="S431" s="55"/>
      <c r="T431" s="55"/>
      <c r="U431" s="55"/>
      <c r="V431" s="55"/>
      <c r="W431" s="55"/>
    </row>
    <row r="432">
      <c r="A432" s="260"/>
      <c r="B432" s="55"/>
      <c r="C432" s="55"/>
      <c r="D432" s="55"/>
      <c r="E432" s="55"/>
      <c r="F432" s="55"/>
      <c r="G432" s="55"/>
      <c r="H432" s="55"/>
      <c r="I432" s="55"/>
      <c r="J432" s="55"/>
      <c r="K432" s="55"/>
      <c r="L432" s="55"/>
      <c r="M432" s="55"/>
      <c r="N432" s="55"/>
      <c r="O432" s="55"/>
      <c r="P432" s="55"/>
      <c r="Q432" s="55"/>
      <c r="R432" s="55"/>
      <c r="S432" s="55"/>
      <c r="T432" s="55"/>
      <c r="U432" s="55"/>
      <c r="V432" s="55"/>
      <c r="W432" s="55"/>
    </row>
    <row r="433">
      <c r="A433" s="260"/>
      <c r="B433" s="55"/>
      <c r="C433" s="55"/>
      <c r="D433" s="55"/>
      <c r="E433" s="55"/>
      <c r="F433" s="55"/>
      <c r="G433" s="55"/>
      <c r="H433" s="55"/>
      <c r="I433" s="55"/>
      <c r="J433" s="55"/>
      <c r="K433" s="55"/>
      <c r="L433" s="55"/>
      <c r="M433" s="55"/>
      <c r="N433" s="55"/>
      <c r="O433" s="55"/>
      <c r="P433" s="55"/>
      <c r="Q433" s="55"/>
      <c r="R433" s="55"/>
      <c r="S433" s="55"/>
      <c r="T433" s="55"/>
      <c r="U433" s="55"/>
      <c r="V433" s="55"/>
      <c r="W433" s="55"/>
    </row>
    <row r="434">
      <c r="A434" s="260"/>
      <c r="B434" s="55"/>
      <c r="C434" s="55"/>
      <c r="D434" s="55"/>
      <c r="E434" s="55"/>
      <c r="F434" s="55"/>
      <c r="G434" s="55"/>
      <c r="H434" s="55"/>
      <c r="I434" s="55"/>
      <c r="J434" s="55"/>
      <c r="K434" s="55"/>
      <c r="L434" s="55"/>
      <c r="M434" s="55"/>
      <c r="N434" s="55"/>
      <c r="O434" s="55"/>
      <c r="P434" s="55"/>
      <c r="Q434" s="55"/>
      <c r="R434" s="55"/>
      <c r="S434" s="55"/>
      <c r="T434" s="55"/>
      <c r="U434" s="55"/>
      <c r="V434" s="55"/>
      <c r="W434" s="55"/>
    </row>
    <row r="435">
      <c r="A435" s="260"/>
      <c r="B435" s="55"/>
      <c r="C435" s="55"/>
      <c r="D435" s="55"/>
      <c r="E435" s="55"/>
      <c r="F435" s="55"/>
      <c r="G435" s="55"/>
      <c r="H435" s="55"/>
      <c r="I435" s="55"/>
      <c r="J435" s="55"/>
      <c r="K435" s="55"/>
      <c r="L435" s="55"/>
      <c r="M435" s="55"/>
      <c r="N435" s="55"/>
      <c r="O435" s="55"/>
      <c r="P435" s="55"/>
      <c r="Q435" s="55"/>
      <c r="R435" s="55"/>
      <c r="S435" s="55"/>
      <c r="T435" s="55"/>
      <c r="U435" s="55"/>
      <c r="V435" s="55"/>
      <c r="W435" s="55"/>
    </row>
    <row r="436">
      <c r="A436" s="260"/>
      <c r="B436" s="55"/>
      <c r="C436" s="55"/>
      <c r="D436" s="55"/>
      <c r="E436" s="55"/>
      <c r="F436" s="55"/>
      <c r="G436" s="55"/>
      <c r="H436" s="55"/>
      <c r="I436" s="55"/>
      <c r="J436" s="55"/>
      <c r="K436" s="55"/>
      <c r="L436" s="55"/>
      <c r="M436" s="55"/>
      <c r="N436" s="55"/>
      <c r="O436" s="55"/>
      <c r="P436" s="55"/>
      <c r="Q436" s="55"/>
      <c r="R436" s="55"/>
      <c r="S436" s="55"/>
      <c r="T436" s="55"/>
      <c r="U436" s="55"/>
      <c r="V436" s="55"/>
      <c r="W436" s="55"/>
    </row>
    <row r="437">
      <c r="A437" s="260"/>
      <c r="B437" s="55"/>
      <c r="C437" s="55"/>
      <c r="D437" s="55"/>
      <c r="E437" s="55"/>
      <c r="F437" s="55"/>
      <c r="G437" s="55"/>
      <c r="H437" s="55"/>
      <c r="I437" s="55"/>
      <c r="J437" s="55"/>
      <c r="K437" s="55"/>
      <c r="L437" s="55"/>
      <c r="M437" s="55"/>
      <c r="N437" s="55"/>
      <c r="O437" s="55"/>
      <c r="P437" s="55"/>
      <c r="Q437" s="55"/>
      <c r="R437" s="55"/>
      <c r="S437" s="55"/>
      <c r="T437" s="55"/>
      <c r="U437" s="55"/>
      <c r="V437" s="55"/>
      <c r="W437" s="55"/>
    </row>
    <row r="438">
      <c r="A438" s="260"/>
      <c r="B438" s="55"/>
      <c r="C438" s="55"/>
      <c r="D438" s="55"/>
      <c r="E438" s="55"/>
      <c r="F438" s="55"/>
      <c r="G438" s="55"/>
      <c r="H438" s="55"/>
      <c r="I438" s="55"/>
      <c r="J438" s="55"/>
      <c r="K438" s="55"/>
      <c r="L438" s="55"/>
      <c r="M438" s="55"/>
      <c r="N438" s="55"/>
      <c r="O438" s="55"/>
      <c r="P438" s="55"/>
      <c r="Q438" s="55"/>
      <c r="R438" s="55"/>
      <c r="S438" s="55"/>
      <c r="T438" s="55"/>
      <c r="U438" s="55"/>
      <c r="V438" s="55"/>
      <c r="W438" s="55"/>
    </row>
    <row r="439">
      <c r="A439" s="260"/>
      <c r="B439" s="55"/>
      <c r="C439" s="55"/>
      <c r="D439" s="55"/>
      <c r="E439" s="55"/>
      <c r="F439" s="55"/>
      <c r="G439" s="55"/>
      <c r="H439" s="55"/>
      <c r="I439" s="55"/>
      <c r="J439" s="55"/>
      <c r="K439" s="55"/>
      <c r="L439" s="55"/>
      <c r="M439" s="55"/>
      <c r="N439" s="55"/>
      <c r="O439" s="55"/>
      <c r="P439" s="55"/>
      <c r="Q439" s="55"/>
      <c r="R439" s="55"/>
      <c r="S439" s="55"/>
      <c r="T439" s="55"/>
      <c r="U439" s="55"/>
      <c r="V439" s="55"/>
      <c r="W439" s="55"/>
    </row>
    <row r="440">
      <c r="A440" s="260"/>
      <c r="B440" s="55"/>
      <c r="C440" s="55"/>
      <c r="D440" s="55"/>
      <c r="E440" s="55"/>
      <c r="F440" s="55"/>
      <c r="G440" s="55"/>
      <c r="H440" s="55"/>
      <c r="I440" s="55"/>
      <c r="J440" s="55"/>
      <c r="K440" s="55"/>
      <c r="L440" s="55"/>
      <c r="M440" s="55"/>
      <c r="N440" s="55"/>
      <c r="O440" s="55"/>
      <c r="P440" s="55"/>
      <c r="Q440" s="55"/>
      <c r="R440" s="55"/>
      <c r="S440" s="55"/>
      <c r="T440" s="55"/>
      <c r="U440" s="55"/>
      <c r="V440" s="55"/>
      <c r="W440" s="55"/>
    </row>
    <row r="441">
      <c r="A441" s="260"/>
      <c r="B441" s="55"/>
      <c r="C441" s="55"/>
      <c r="D441" s="55"/>
      <c r="E441" s="55"/>
      <c r="F441" s="55"/>
      <c r="G441" s="55"/>
      <c r="H441" s="55"/>
      <c r="I441" s="55"/>
      <c r="J441" s="55"/>
      <c r="K441" s="55"/>
      <c r="L441" s="55"/>
      <c r="M441" s="55"/>
      <c r="N441" s="55"/>
      <c r="O441" s="55"/>
      <c r="P441" s="55"/>
      <c r="Q441" s="55"/>
      <c r="R441" s="55"/>
      <c r="S441" s="55"/>
      <c r="T441" s="55"/>
      <c r="U441" s="55"/>
      <c r="V441" s="55"/>
      <c r="W441" s="55"/>
    </row>
    <row r="442">
      <c r="A442" s="260"/>
      <c r="B442" s="55"/>
      <c r="C442" s="55"/>
      <c r="D442" s="55"/>
      <c r="E442" s="55"/>
      <c r="F442" s="55"/>
      <c r="G442" s="55"/>
      <c r="H442" s="55"/>
      <c r="I442" s="55"/>
      <c r="J442" s="55"/>
      <c r="K442" s="55"/>
      <c r="L442" s="55"/>
      <c r="M442" s="55"/>
      <c r="N442" s="55"/>
      <c r="O442" s="55"/>
      <c r="P442" s="55"/>
      <c r="Q442" s="55"/>
      <c r="R442" s="55"/>
      <c r="S442" s="55"/>
      <c r="T442" s="55"/>
      <c r="U442" s="55"/>
      <c r="V442" s="55"/>
      <c r="W442" s="55"/>
    </row>
    <row r="443">
      <c r="A443" s="260"/>
      <c r="B443" s="55"/>
      <c r="C443" s="55"/>
      <c r="D443" s="55"/>
      <c r="E443" s="55"/>
      <c r="F443" s="55"/>
      <c r="G443" s="55"/>
      <c r="H443" s="55"/>
      <c r="I443" s="55"/>
      <c r="J443" s="55"/>
      <c r="K443" s="55"/>
      <c r="L443" s="55"/>
      <c r="M443" s="55"/>
      <c r="N443" s="55"/>
      <c r="O443" s="55"/>
      <c r="P443" s="55"/>
      <c r="Q443" s="55"/>
      <c r="R443" s="55"/>
      <c r="S443" s="55"/>
      <c r="T443" s="55"/>
      <c r="U443" s="55"/>
      <c r="V443" s="55"/>
      <c r="W443" s="55"/>
    </row>
    <row r="444">
      <c r="A444" s="260"/>
      <c r="B444" s="55"/>
      <c r="C444" s="55"/>
      <c r="D444" s="55"/>
      <c r="E444" s="55"/>
      <c r="F444" s="55"/>
      <c r="G444" s="55"/>
      <c r="H444" s="55"/>
      <c r="I444" s="55"/>
      <c r="J444" s="55"/>
      <c r="K444" s="55"/>
      <c r="L444" s="55"/>
      <c r="M444" s="55"/>
      <c r="N444" s="55"/>
      <c r="O444" s="55"/>
      <c r="P444" s="55"/>
      <c r="Q444" s="55"/>
      <c r="R444" s="55"/>
      <c r="S444" s="55"/>
      <c r="T444" s="55"/>
      <c r="U444" s="55"/>
      <c r="V444" s="55"/>
      <c r="W444" s="55"/>
    </row>
    <row r="445">
      <c r="A445" s="260"/>
      <c r="B445" s="55"/>
      <c r="C445" s="55"/>
      <c r="D445" s="55"/>
      <c r="E445" s="55"/>
      <c r="F445" s="55"/>
      <c r="G445" s="55"/>
      <c r="H445" s="55"/>
      <c r="I445" s="55"/>
      <c r="J445" s="55"/>
      <c r="K445" s="55"/>
      <c r="L445" s="55"/>
      <c r="M445" s="55"/>
      <c r="N445" s="55"/>
      <c r="O445" s="55"/>
      <c r="P445" s="55"/>
      <c r="Q445" s="55"/>
      <c r="R445" s="55"/>
      <c r="S445" s="55"/>
      <c r="T445" s="55"/>
      <c r="U445" s="55"/>
      <c r="V445" s="55"/>
      <c r="W445" s="55"/>
    </row>
    <row r="446">
      <c r="A446" s="260"/>
      <c r="B446" s="55"/>
      <c r="C446" s="55"/>
      <c r="D446" s="55"/>
      <c r="E446" s="55"/>
      <c r="F446" s="55"/>
      <c r="G446" s="55"/>
      <c r="H446" s="55"/>
      <c r="I446" s="55"/>
      <c r="J446" s="55"/>
      <c r="K446" s="55"/>
      <c r="L446" s="55"/>
      <c r="M446" s="55"/>
      <c r="N446" s="55"/>
      <c r="O446" s="55"/>
      <c r="P446" s="55"/>
      <c r="Q446" s="55"/>
      <c r="R446" s="55"/>
      <c r="S446" s="55"/>
      <c r="T446" s="55"/>
      <c r="U446" s="55"/>
      <c r="V446" s="55"/>
      <c r="W446" s="55"/>
    </row>
    <row r="447">
      <c r="A447" s="260"/>
      <c r="B447" s="55"/>
      <c r="C447" s="55"/>
      <c r="D447" s="55"/>
      <c r="E447" s="55"/>
      <c r="F447" s="55"/>
      <c r="G447" s="55"/>
      <c r="H447" s="55"/>
      <c r="I447" s="55"/>
      <c r="J447" s="55"/>
      <c r="K447" s="55"/>
      <c r="L447" s="55"/>
      <c r="M447" s="55"/>
      <c r="N447" s="55"/>
      <c r="O447" s="55"/>
      <c r="P447" s="55"/>
      <c r="Q447" s="55"/>
      <c r="R447" s="55"/>
      <c r="S447" s="55"/>
      <c r="T447" s="55"/>
      <c r="U447" s="55"/>
      <c r="V447" s="55"/>
      <c r="W447" s="55"/>
    </row>
    <row r="448">
      <c r="A448" s="260"/>
      <c r="B448" s="55"/>
      <c r="C448" s="55"/>
      <c r="D448" s="55"/>
      <c r="E448" s="55"/>
      <c r="F448" s="55"/>
      <c r="G448" s="55"/>
      <c r="H448" s="55"/>
      <c r="I448" s="55"/>
      <c r="J448" s="55"/>
      <c r="K448" s="55"/>
      <c r="L448" s="55"/>
      <c r="M448" s="55"/>
      <c r="N448" s="55"/>
      <c r="O448" s="55"/>
      <c r="P448" s="55"/>
      <c r="Q448" s="55"/>
      <c r="R448" s="55"/>
      <c r="S448" s="55"/>
      <c r="T448" s="55"/>
      <c r="U448" s="55"/>
      <c r="V448" s="55"/>
      <c r="W448" s="55"/>
    </row>
    <row r="449">
      <c r="A449" s="260"/>
      <c r="B449" s="55"/>
      <c r="C449" s="55"/>
      <c r="D449" s="55"/>
      <c r="E449" s="55"/>
      <c r="F449" s="55"/>
      <c r="G449" s="55"/>
      <c r="H449" s="55"/>
      <c r="I449" s="55"/>
      <c r="J449" s="55"/>
      <c r="K449" s="55"/>
      <c r="L449" s="55"/>
      <c r="M449" s="55"/>
      <c r="N449" s="55"/>
      <c r="O449" s="55"/>
      <c r="P449" s="55"/>
      <c r="Q449" s="55"/>
      <c r="R449" s="55"/>
      <c r="S449" s="55"/>
      <c r="T449" s="55"/>
      <c r="U449" s="55"/>
      <c r="V449" s="55"/>
      <c r="W449" s="55"/>
    </row>
    <row r="450">
      <c r="A450" s="260"/>
      <c r="B450" s="55"/>
      <c r="C450" s="55"/>
      <c r="D450" s="55"/>
      <c r="E450" s="55"/>
      <c r="F450" s="55"/>
      <c r="G450" s="55"/>
      <c r="H450" s="55"/>
      <c r="I450" s="55"/>
      <c r="J450" s="55"/>
      <c r="K450" s="55"/>
      <c r="L450" s="55"/>
      <c r="M450" s="55"/>
      <c r="N450" s="55"/>
      <c r="O450" s="55"/>
      <c r="P450" s="55"/>
      <c r="Q450" s="55"/>
      <c r="R450" s="55"/>
      <c r="S450" s="55"/>
      <c r="T450" s="55"/>
      <c r="U450" s="55"/>
      <c r="V450" s="55"/>
      <c r="W450" s="55"/>
    </row>
    <row r="451">
      <c r="A451" s="260"/>
      <c r="B451" s="55"/>
      <c r="C451" s="55"/>
      <c r="D451" s="55"/>
      <c r="E451" s="55"/>
      <c r="F451" s="55"/>
      <c r="G451" s="55"/>
      <c r="H451" s="55"/>
      <c r="I451" s="55"/>
      <c r="J451" s="55"/>
      <c r="K451" s="55"/>
      <c r="L451" s="55"/>
      <c r="M451" s="55"/>
      <c r="N451" s="55"/>
      <c r="O451" s="55"/>
      <c r="P451" s="55"/>
      <c r="Q451" s="55"/>
      <c r="R451" s="55"/>
      <c r="S451" s="55"/>
      <c r="T451" s="55"/>
      <c r="U451" s="55"/>
      <c r="V451" s="55"/>
      <c r="W451" s="55"/>
    </row>
    <row r="452">
      <c r="A452" s="260"/>
      <c r="B452" s="55"/>
      <c r="C452" s="55"/>
      <c r="D452" s="55"/>
      <c r="E452" s="55"/>
      <c r="F452" s="55"/>
      <c r="G452" s="55"/>
      <c r="H452" s="55"/>
      <c r="I452" s="55"/>
      <c r="J452" s="55"/>
      <c r="K452" s="55"/>
      <c r="L452" s="55"/>
      <c r="M452" s="55"/>
      <c r="N452" s="55"/>
      <c r="O452" s="55"/>
      <c r="P452" s="55"/>
      <c r="Q452" s="55"/>
      <c r="R452" s="55"/>
      <c r="S452" s="55"/>
      <c r="T452" s="55"/>
      <c r="U452" s="55"/>
      <c r="V452" s="55"/>
      <c r="W452" s="55"/>
    </row>
    <row r="453">
      <c r="A453" s="260"/>
      <c r="B453" s="55"/>
      <c r="C453" s="55"/>
      <c r="D453" s="55"/>
      <c r="E453" s="55"/>
      <c r="F453" s="55"/>
      <c r="G453" s="55"/>
      <c r="H453" s="55"/>
      <c r="I453" s="55"/>
      <c r="J453" s="55"/>
      <c r="K453" s="55"/>
      <c r="L453" s="55"/>
      <c r="M453" s="55"/>
      <c r="N453" s="55"/>
      <c r="O453" s="55"/>
      <c r="P453" s="55"/>
      <c r="Q453" s="55"/>
      <c r="R453" s="55"/>
      <c r="S453" s="55"/>
      <c r="T453" s="55"/>
      <c r="U453" s="55"/>
      <c r="V453" s="55"/>
      <c r="W453" s="55"/>
    </row>
    <row r="454">
      <c r="A454" s="260"/>
      <c r="B454" s="55"/>
      <c r="C454" s="55"/>
      <c r="D454" s="55"/>
      <c r="E454" s="55"/>
      <c r="F454" s="55"/>
      <c r="G454" s="55"/>
      <c r="H454" s="55"/>
      <c r="I454" s="55"/>
      <c r="J454" s="55"/>
      <c r="K454" s="55"/>
      <c r="L454" s="55"/>
      <c r="M454" s="55"/>
      <c r="N454" s="55"/>
      <c r="O454" s="55"/>
      <c r="P454" s="55"/>
      <c r="Q454" s="55"/>
      <c r="R454" s="55"/>
      <c r="S454" s="55"/>
      <c r="T454" s="55"/>
      <c r="U454" s="55"/>
      <c r="V454" s="55"/>
      <c r="W454" s="55"/>
    </row>
    <row r="455">
      <c r="A455" s="260"/>
      <c r="B455" s="55"/>
      <c r="C455" s="55"/>
      <c r="D455" s="55"/>
      <c r="E455" s="55"/>
      <c r="F455" s="55"/>
      <c r="G455" s="55"/>
      <c r="H455" s="55"/>
      <c r="I455" s="55"/>
      <c r="J455" s="55"/>
      <c r="K455" s="55"/>
      <c r="L455" s="55"/>
      <c r="M455" s="55"/>
      <c r="N455" s="55"/>
      <c r="O455" s="55"/>
      <c r="P455" s="55"/>
      <c r="Q455" s="55"/>
      <c r="R455" s="55"/>
      <c r="S455" s="55"/>
      <c r="T455" s="55"/>
      <c r="U455" s="55"/>
      <c r="V455" s="55"/>
      <c r="W455" s="55"/>
    </row>
    <row r="456">
      <c r="A456" s="260"/>
      <c r="B456" s="55"/>
      <c r="C456" s="55"/>
      <c r="D456" s="55"/>
      <c r="E456" s="55"/>
      <c r="F456" s="55"/>
      <c r="G456" s="55"/>
      <c r="H456" s="55"/>
      <c r="I456" s="55"/>
      <c r="J456" s="55"/>
      <c r="K456" s="55"/>
      <c r="L456" s="55"/>
      <c r="M456" s="55"/>
      <c r="N456" s="55"/>
      <c r="O456" s="55"/>
      <c r="P456" s="55"/>
      <c r="Q456" s="55"/>
      <c r="R456" s="55"/>
      <c r="S456" s="55"/>
      <c r="T456" s="55"/>
      <c r="U456" s="55"/>
      <c r="V456" s="55"/>
      <c r="W456" s="55"/>
    </row>
    <row r="457">
      <c r="A457" s="260"/>
      <c r="B457" s="55"/>
      <c r="C457" s="55"/>
      <c r="D457" s="55"/>
      <c r="E457" s="55"/>
      <c r="F457" s="55"/>
      <c r="G457" s="55"/>
      <c r="H457" s="55"/>
      <c r="I457" s="55"/>
      <c r="J457" s="55"/>
      <c r="K457" s="55"/>
      <c r="L457" s="55"/>
      <c r="M457" s="55"/>
      <c r="N457" s="55"/>
      <c r="O457" s="55"/>
      <c r="P457" s="55"/>
      <c r="Q457" s="55"/>
      <c r="R457" s="55"/>
      <c r="S457" s="55"/>
      <c r="T457" s="55"/>
      <c r="U457" s="55"/>
      <c r="V457" s="55"/>
      <c r="W457" s="55"/>
    </row>
    <row r="458">
      <c r="A458" s="260"/>
      <c r="B458" s="55"/>
      <c r="C458" s="55"/>
      <c r="D458" s="55"/>
      <c r="E458" s="55"/>
      <c r="F458" s="55"/>
      <c r="G458" s="55"/>
      <c r="H458" s="55"/>
      <c r="I458" s="55"/>
      <c r="J458" s="55"/>
      <c r="K458" s="55"/>
      <c r="L458" s="55"/>
      <c r="M458" s="55"/>
      <c r="N458" s="55"/>
      <c r="O458" s="55"/>
      <c r="P458" s="55"/>
      <c r="Q458" s="55"/>
      <c r="R458" s="55"/>
      <c r="S458" s="55"/>
      <c r="T458" s="55"/>
      <c r="U458" s="55"/>
      <c r="V458" s="55"/>
      <c r="W458" s="55"/>
    </row>
    <row r="459">
      <c r="A459" s="260"/>
      <c r="B459" s="55"/>
      <c r="C459" s="55"/>
      <c r="D459" s="55"/>
      <c r="E459" s="55"/>
      <c r="F459" s="55"/>
      <c r="G459" s="55"/>
      <c r="H459" s="55"/>
      <c r="I459" s="55"/>
      <c r="J459" s="55"/>
      <c r="K459" s="55"/>
      <c r="L459" s="55"/>
      <c r="M459" s="55"/>
      <c r="N459" s="55"/>
      <c r="O459" s="55"/>
      <c r="P459" s="55"/>
      <c r="Q459" s="55"/>
      <c r="R459" s="55"/>
      <c r="S459" s="55"/>
      <c r="T459" s="55"/>
      <c r="U459" s="55"/>
      <c r="V459" s="55"/>
      <c r="W459" s="55"/>
    </row>
    <row r="460">
      <c r="A460" s="260"/>
      <c r="B460" s="55"/>
      <c r="C460" s="55"/>
      <c r="D460" s="55"/>
      <c r="E460" s="55"/>
      <c r="F460" s="55"/>
      <c r="G460" s="55"/>
      <c r="H460" s="55"/>
      <c r="I460" s="55"/>
      <c r="J460" s="55"/>
      <c r="K460" s="55"/>
      <c r="L460" s="55"/>
      <c r="M460" s="55"/>
      <c r="N460" s="55"/>
      <c r="O460" s="55"/>
      <c r="P460" s="55"/>
      <c r="Q460" s="55"/>
      <c r="R460" s="55"/>
      <c r="S460" s="55"/>
      <c r="T460" s="55"/>
      <c r="U460" s="55"/>
      <c r="V460" s="55"/>
      <c r="W460" s="55"/>
    </row>
    <row r="461">
      <c r="A461" s="260"/>
      <c r="B461" s="55"/>
      <c r="C461" s="55"/>
      <c r="D461" s="55"/>
      <c r="E461" s="55"/>
      <c r="F461" s="55"/>
      <c r="G461" s="55"/>
      <c r="H461" s="55"/>
      <c r="I461" s="55"/>
      <c r="J461" s="55"/>
      <c r="K461" s="55"/>
      <c r="L461" s="55"/>
      <c r="M461" s="55"/>
      <c r="N461" s="55"/>
      <c r="O461" s="55"/>
      <c r="P461" s="55"/>
      <c r="Q461" s="55"/>
      <c r="R461" s="55"/>
      <c r="S461" s="55"/>
      <c r="T461" s="55"/>
      <c r="U461" s="55"/>
      <c r="V461" s="55"/>
      <c r="W461" s="55"/>
    </row>
    <row r="462">
      <c r="A462" s="260"/>
      <c r="B462" s="55"/>
      <c r="C462" s="55"/>
      <c r="D462" s="55"/>
      <c r="E462" s="55"/>
      <c r="F462" s="55"/>
      <c r="G462" s="55"/>
      <c r="H462" s="55"/>
      <c r="I462" s="55"/>
      <c r="J462" s="55"/>
      <c r="K462" s="55"/>
      <c r="L462" s="55"/>
      <c r="M462" s="55"/>
      <c r="N462" s="55"/>
      <c r="O462" s="55"/>
      <c r="P462" s="55"/>
      <c r="Q462" s="55"/>
      <c r="R462" s="55"/>
      <c r="S462" s="55"/>
      <c r="T462" s="55"/>
      <c r="U462" s="55"/>
      <c r="V462" s="55"/>
      <c r="W462" s="55"/>
    </row>
    <row r="463">
      <c r="A463" s="260"/>
      <c r="B463" s="55"/>
      <c r="C463" s="55"/>
      <c r="D463" s="55"/>
      <c r="E463" s="55"/>
      <c r="F463" s="55"/>
      <c r="G463" s="55"/>
      <c r="H463" s="55"/>
      <c r="I463" s="55"/>
      <c r="J463" s="55"/>
      <c r="K463" s="55"/>
      <c r="L463" s="55"/>
      <c r="M463" s="55"/>
      <c r="N463" s="55"/>
      <c r="O463" s="55"/>
      <c r="P463" s="55"/>
      <c r="Q463" s="55"/>
      <c r="R463" s="55"/>
      <c r="S463" s="55"/>
      <c r="T463" s="55"/>
      <c r="U463" s="55"/>
      <c r="V463" s="55"/>
      <c r="W463" s="55"/>
    </row>
    <row r="464">
      <c r="A464" s="260"/>
      <c r="B464" s="55"/>
      <c r="C464" s="55"/>
      <c r="D464" s="55"/>
      <c r="E464" s="55"/>
      <c r="F464" s="55"/>
      <c r="G464" s="55"/>
      <c r="H464" s="55"/>
      <c r="I464" s="55"/>
      <c r="J464" s="55"/>
      <c r="K464" s="55"/>
      <c r="L464" s="55"/>
      <c r="M464" s="55"/>
      <c r="N464" s="55"/>
      <c r="O464" s="55"/>
      <c r="P464" s="55"/>
      <c r="Q464" s="55"/>
      <c r="R464" s="55"/>
      <c r="S464" s="55"/>
      <c r="T464" s="55"/>
      <c r="U464" s="55"/>
      <c r="V464" s="55"/>
      <c r="W464" s="55"/>
    </row>
    <row r="465">
      <c r="A465" s="260"/>
      <c r="B465" s="55"/>
      <c r="C465" s="55"/>
      <c r="D465" s="55"/>
      <c r="E465" s="55"/>
      <c r="F465" s="55"/>
      <c r="G465" s="55"/>
      <c r="H465" s="55"/>
      <c r="I465" s="55"/>
      <c r="J465" s="55"/>
      <c r="K465" s="55"/>
      <c r="L465" s="55"/>
      <c r="M465" s="55"/>
      <c r="N465" s="55"/>
      <c r="O465" s="55"/>
      <c r="P465" s="55"/>
      <c r="Q465" s="55"/>
      <c r="R465" s="55"/>
      <c r="S465" s="55"/>
      <c r="T465" s="55"/>
      <c r="U465" s="55"/>
      <c r="V465" s="55"/>
      <c r="W465" s="55"/>
    </row>
    <row r="466">
      <c r="A466" s="260"/>
      <c r="B466" s="55"/>
      <c r="C466" s="55"/>
      <c r="D466" s="55"/>
      <c r="E466" s="55"/>
      <c r="F466" s="55"/>
      <c r="G466" s="55"/>
      <c r="H466" s="55"/>
      <c r="I466" s="55"/>
      <c r="J466" s="55"/>
      <c r="K466" s="55"/>
      <c r="L466" s="55"/>
      <c r="M466" s="55"/>
      <c r="N466" s="55"/>
      <c r="O466" s="55"/>
      <c r="P466" s="55"/>
      <c r="Q466" s="55"/>
      <c r="R466" s="55"/>
      <c r="S466" s="55"/>
      <c r="T466" s="55"/>
      <c r="U466" s="55"/>
      <c r="V466" s="55"/>
      <c r="W466" s="55"/>
    </row>
    <row r="467">
      <c r="A467" s="260"/>
      <c r="B467" s="55"/>
      <c r="C467" s="55"/>
      <c r="D467" s="55"/>
      <c r="E467" s="55"/>
      <c r="F467" s="55"/>
      <c r="G467" s="55"/>
      <c r="H467" s="55"/>
      <c r="I467" s="55"/>
      <c r="J467" s="55"/>
      <c r="K467" s="55"/>
      <c r="L467" s="55"/>
      <c r="M467" s="55"/>
      <c r="N467" s="55"/>
      <c r="O467" s="55"/>
      <c r="P467" s="55"/>
      <c r="Q467" s="55"/>
      <c r="R467" s="55"/>
      <c r="S467" s="55"/>
      <c r="T467" s="55"/>
      <c r="U467" s="55"/>
      <c r="V467" s="55"/>
      <c r="W467" s="55"/>
    </row>
    <row r="468">
      <c r="A468" s="260"/>
      <c r="B468" s="55"/>
      <c r="C468" s="55"/>
      <c r="D468" s="55"/>
      <c r="E468" s="55"/>
      <c r="F468" s="55"/>
      <c r="G468" s="55"/>
      <c r="H468" s="55"/>
      <c r="I468" s="55"/>
      <c r="J468" s="55"/>
      <c r="K468" s="55"/>
      <c r="L468" s="55"/>
      <c r="M468" s="55"/>
      <c r="N468" s="55"/>
      <c r="O468" s="55"/>
      <c r="P468" s="55"/>
      <c r="Q468" s="55"/>
      <c r="R468" s="55"/>
      <c r="S468" s="55"/>
      <c r="T468" s="55"/>
      <c r="U468" s="55"/>
      <c r="V468" s="55"/>
      <c r="W468" s="55"/>
    </row>
    <row r="469">
      <c r="A469" s="260"/>
      <c r="B469" s="55"/>
      <c r="C469" s="55"/>
      <c r="D469" s="55"/>
      <c r="E469" s="55"/>
      <c r="F469" s="55"/>
      <c r="G469" s="55"/>
      <c r="H469" s="55"/>
      <c r="I469" s="55"/>
      <c r="J469" s="55"/>
      <c r="K469" s="55"/>
      <c r="L469" s="55"/>
      <c r="M469" s="55"/>
      <c r="N469" s="55"/>
      <c r="O469" s="55"/>
      <c r="P469" s="55"/>
      <c r="Q469" s="55"/>
      <c r="R469" s="55"/>
      <c r="S469" s="55"/>
      <c r="T469" s="55"/>
      <c r="U469" s="55"/>
      <c r="V469" s="55"/>
      <c r="W469" s="55"/>
    </row>
    <row r="470">
      <c r="A470" s="260"/>
      <c r="B470" s="55"/>
      <c r="C470" s="55"/>
      <c r="D470" s="55"/>
      <c r="E470" s="55"/>
      <c r="F470" s="55"/>
      <c r="G470" s="55"/>
      <c r="H470" s="55"/>
      <c r="I470" s="55"/>
      <c r="J470" s="55"/>
      <c r="K470" s="55"/>
      <c r="L470" s="55"/>
      <c r="M470" s="55"/>
      <c r="N470" s="55"/>
      <c r="O470" s="55"/>
      <c r="P470" s="55"/>
      <c r="Q470" s="55"/>
      <c r="R470" s="55"/>
      <c r="S470" s="55"/>
      <c r="T470" s="55"/>
      <c r="U470" s="55"/>
      <c r="V470" s="55"/>
      <c r="W470" s="55"/>
    </row>
    <row r="471">
      <c r="A471" s="260"/>
      <c r="B471" s="55"/>
      <c r="C471" s="55"/>
      <c r="D471" s="55"/>
      <c r="E471" s="55"/>
      <c r="F471" s="55"/>
      <c r="G471" s="55"/>
      <c r="H471" s="55"/>
      <c r="I471" s="55"/>
      <c r="J471" s="55"/>
      <c r="K471" s="55"/>
      <c r="L471" s="55"/>
      <c r="M471" s="55"/>
      <c r="N471" s="55"/>
      <c r="O471" s="55"/>
      <c r="P471" s="55"/>
      <c r="Q471" s="55"/>
      <c r="R471" s="55"/>
      <c r="S471" s="55"/>
      <c r="T471" s="55"/>
      <c r="U471" s="55"/>
      <c r="V471" s="55"/>
      <c r="W471" s="55"/>
    </row>
    <row r="472">
      <c r="A472" s="260"/>
      <c r="B472" s="55"/>
      <c r="C472" s="55"/>
      <c r="D472" s="55"/>
      <c r="E472" s="55"/>
      <c r="F472" s="55"/>
      <c r="G472" s="55"/>
      <c r="H472" s="55"/>
      <c r="I472" s="55"/>
      <c r="J472" s="55"/>
      <c r="K472" s="55"/>
      <c r="L472" s="55"/>
      <c r="M472" s="55"/>
      <c r="N472" s="55"/>
      <c r="O472" s="55"/>
      <c r="P472" s="55"/>
      <c r="Q472" s="55"/>
      <c r="R472" s="55"/>
      <c r="S472" s="55"/>
      <c r="T472" s="55"/>
      <c r="U472" s="55"/>
      <c r="V472" s="55"/>
      <c r="W472" s="55"/>
    </row>
    <row r="473">
      <c r="A473" s="260"/>
      <c r="B473" s="55"/>
      <c r="C473" s="55"/>
      <c r="D473" s="55"/>
      <c r="E473" s="55"/>
      <c r="F473" s="55"/>
      <c r="G473" s="55"/>
      <c r="H473" s="55"/>
      <c r="I473" s="55"/>
      <c r="J473" s="55"/>
      <c r="K473" s="55"/>
      <c r="L473" s="55"/>
      <c r="M473" s="55"/>
      <c r="N473" s="55"/>
      <c r="O473" s="55"/>
      <c r="P473" s="55"/>
      <c r="Q473" s="55"/>
      <c r="R473" s="55"/>
      <c r="S473" s="55"/>
      <c r="T473" s="55"/>
      <c r="U473" s="55"/>
      <c r="V473" s="55"/>
      <c r="W473" s="55"/>
    </row>
    <row r="474">
      <c r="A474" s="260"/>
      <c r="B474" s="55"/>
      <c r="C474" s="55"/>
      <c r="D474" s="55"/>
      <c r="E474" s="55"/>
      <c r="F474" s="55"/>
      <c r="G474" s="55"/>
      <c r="H474" s="55"/>
      <c r="I474" s="55"/>
      <c r="J474" s="55"/>
      <c r="K474" s="55"/>
      <c r="L474" s="55"/>
      <c r="M474" s="55"/>
      <c r="N474" s="55"/>
      <c r="O474" s="55"/>
      <c r="P474" s="55"/>
      <c r="Q474" s="55"/>
      <c r="R474" s="55"/>
      <c r="S474" s="55"/>
      <c r="T474" s="55"/>
      <c r="U474" s="55"/>
      <c r="V474" s="55"/>
      <c r="W474" s="55"/>
    </row>
    <row r="475">
      <c r="A475" s="260"/>
      <c r="B475" s="55"/>
      <c r="C475" s="55"/>
      <c r="D475" s="55"/>
      <c r="E475" s="55"/>
      <c r="F475" s="55"/>
      <c r="G475" s="55"/>
      <c r="H475" s="55"/>
      <c r="I475" s="55"/>
      <c r="J475" s="55"/>
      <c r="K475" s="55"/>
      <c r="L475" s="55"/>
      <c r="M475" s="55"/>
      <c r="N475" s="55"/>
      <c r="O475" s="55"/>
      <c r="P475" s="55"/>
      <c r="Q475" s="55"/>
      <c r="R475" s="55"/>
      <c r="S475" s="55"/>
      <c r="T475" s="55"/>
      <c r="U475" s="55"/>
      <c r="V475" s="55"/>
      <c r="W475" s="55"/>
    </row>
    <row r="476">
      <c r="A476" s="260"/>
      <c r="B476" s="55"/>
      <c r="C476" s="55"/>
      <c r="D476" s="55"/>
      <c r="E476" s="55"/>
      <c r="F476" s="55"/>
      <c r="G476" s="55"/>
      <c r="H476" s="55"/>
      <c r="I476" s="55"/>
      <c r="J476" s="55"/>
      <c r="K476" s="55"/>
      <c r="L476" s="55"/>
      <c r="M476" s="55"/>
      <c r="N476" s="55"/>
      <c r="O476" s="55"/>
      <c r="P476" s="55"/>
      <c r="Q476" s="55"/>
      <c r="R476" s="55"/>
      <c r="S476" s="55"/>
      <c r="T476" s="55"/>
      <c r="U476" s="55"/>
      <c r="V476" s="55"/>
      <c r="W476" s="55"/>
    </row>
    <row r="477">
      <c r="A477" s="260"/>
      <c r="B477" s="55"/>
      <c r="C477" s="55"/>
      <c r="D477" s="55"/>
      <c r="E477" s="55"/>
      <c r="F477" s="55"/>
      <c r="G477" s="55"/>
      <c r="H477" s="55"/>
      <c r="I477" s="55"/>
      <c r="J477" s="55"/>
      <c r="K477" s="55"/>
      <c r="L477" s="55"/>
      <c r="M477" s="55"/>
      <c r="N477" s="55"/>
      <c r="O477" s="55"/>
      <c r="P477" s="55"/>
      <c r="Q477" s="55"/>
      <c r="R477" s="55"/>
      <c r="S477" s="55"/>
      <c r="T477" s="55"/>
      <c r="U477" s="55"/>
      <c r="V477" s="55"/>
      <c r="W477" s="55"/>
    </row>
    <row r="478">
      <c r="A478" s="260"/>
      <c r="B478" s="55"/>
      <c r="C478" s="55"/>
      <c r="D478" s="55"/>
      <c r="E478" s="55"/>
      <c r="F478" s="55"/>
      <c r="G478" s="55"/>
      <c r="H478" s="55"/>
      <c r="I478" s="55"/>
      <c r="J478" s="55"/>
      <c r="K478" s="55"/>
      <c r="L478" s="55"/>
      <c r="M478" s="55"/>
      <c r="N478" s="55"/>
      <c r="O478" s="55"/>
      <c r="P478" s="55"/>
      <c r="Q478" s="55"/>
      <c r="R478" s="55"/>
      <c r="S478" s="55"/>
      <c r="T478" s="55"/>
      <c r="U478" s="55"/>
      <c r="V478" s="55"/>
      <c r="W478" s="55"/>
    </row>
    <row r="479">
      <c r="A479" s="260"/>
      <c r="B479" s="55"/>
      <c r="C479" s="55"/>
      <c r="D479" s="55"/>
      <c r="E479" s="55"/>
      <c r="F479" s="55"/>
      <c r="G479" s="55"/>
      <c r="H479" s="55"/>
      <c r="I479" s="55"/>
      <c r="J479" s="55"/>
      <c r="K479" s="55"/>
      <c r="L479" s="55"/>
      <c r="M479" s="55"/>
      <c r="N479" s="55"/>
      <c r="O479" s="55"/>
      <c r="P479" s="55"/>
      <c r="Q479" s="55"/>
      <c r="R479" s="55"/>
      <c r="S479" s="55"/>
      <c r="T479" s="55"/>
      <c r="U479" s="55"/>
      <c r="V479" s="55"/>
      <c r="W479" s="55"/>
    </row>
    <row r="480">
      <c r="A480" s="260"/>
      <c r="B480" s="55"/>
      <c r="C480" s="55"/>
      <c r="D480" s="55"/>
      <c r="E480" s="55"/>
      <c r="F480" s="55"/>
      <c r="G480" s="55"/>
      <c r="H480" s="55"/>
      <c r="I480" s="55"/>
      <c r="J480" s="55"/>
      <c r="K480" s="55"/>
      <c r="L480" s="55"/>
      <c r="M480" s="55"/>
      <c r="N480" s="55"/>
      <c r="O480" s="55"/>
      <c r="P480" s="55"/>
      <c r="Q480" s="55"/>
      <c r="R480" s="55"/>
      <c r="S480" s="55"/>
      <c r="T480" s="55"/>
      <c r="U480" s="55"/>
      <c r="V480" s="55"/>
      <c r="W480" s="55"/>
    </row>
    <row r="481">
      <c r="A481" s="260"/>
      <c r="B481" s="55"/>
      <c r="C481" s="55"/>
      <c r="D481" s="55"/>
      <c r="E481" s="55"/>
      <c r="F481" s="55"/>
      <c r="G481" s="55"/>
      <c r="H481" s="55"/>
      <c r="I481" s="55"/>
      <c r="J481" s="55"/>
      <c r="K481" s="55"/>
      <c r="L481" s="55"/>
      <c r="M481" s="55"/>
      <c r="N481" s="55"/>
      <c r="O481" s="55"/>
      <c r="P481" s="55"/>
      <c r="Q481" s="55"/>
      <c r="R481" s="55"/>
      <c r="S481" s="55"/>
      <c r="T481" s="55"/>
      <c r="U481" s="55"/>
      <c r="V481" s="55"/>
      <c r="W481" s="55"/>
    </row>
    <row r="482">
      <c r="A482" s="260"/>
      <c r="B482" s="55"/>
      <c r="C482" s="55"/>
      <c r="D482" s="55"/>
      <c r="E482" s="55"/>
      <c r="F482" s="55"/>
      <c r="G482" s="55"/>
      <c r="H482" s="55"/>
      <c r="I482" s="55"/>
      <c r="J482" s="55"/>
      <c r="K482" s="55"/>
      <c r="L482" s="55"/>
      <c r="M482" s="55"/>
      <c r="N482" s="55"/>
      <c r="O482" s="55"/>
      <c r="P482" s="55"/>
      <c r="Q482" s="55"/>
      <c r="R482" s="55"/>
      <c r="S482" s="55"/>
      <c r="T482" s="55"/>
      <c r="U482" s="55"/>
      <c r="V482" s="55"/>
      <c r="W482" s="55"/>
    </row>
    <row r="483">
      <c r="A483" s="260"/>
      <c r="B483" s="55"/>
      <c r="C483" s="55"/>
      <c r="D483" s="55"/>
      <c r="E483" s="55"/>
      <c r="F483" s="55"/>
      <c r="G483" s="55"/>
      <c r="H483" s="55"/>
      <c r="I483" s="55"/>
      <c r="J483" s="55"/>
      <c r="K483" s="55"/>
      <c r="L483" s="55"/>
      <c r="M483" s="55"/>
      <c r="N483" s="55"/>
      <c r="O483" s="55"/>
      <c r="P483" s="55"/>
      <c r="Q483" s="55"/>
      <c r="R483" s="55"/>
      <c r="S483" s="55"/>
      <c r="T483" s="55"/>
      <c r="U483" s="55"/>
      <c r="V483" s="55"/>
      <c r="W483" s="55"/>
    </row>
    <row r="484">
      <c r="A484" s="260"/>
      <c r="B484" s="55"/>
      <c r="C484" s="55"/>
      <c r="D484" s="55"/>
      <c r="E484" s="55"/>
      <c r="F484" s="55"/>
      <c r="G484" s="55"/>
      <c r="H484" s="55"/>
      <c r="I484" s="55"/>
      <c r="J484" s="55"/>
      <c r="K484" s="55"/>
      <c r="L484" s="55"/>
      <c r="M484" s="55"/>
      <c r="N484" s="55"/>
      <c r="O484" s="55"/>
      <c r="P484" s="55"/>
      <c r="Q484" s="55"/>
      <c r="R484" s="55"/>
      <c r="S484" s="55"/>
      <c r="T484" s="55"/>
      <c r="U484" s="55"/>
      <c r="V484" s="55"/>
      <c r="W484" s="55"/>
    </row>
    <row r="485">
      <c r="A485" s="260"/>
      <c r="B485" s="55"/>
      <c r="C485" s="55"/>
      <c r="D485" s="55"/>
      <c r="E485" s="55"/>
      <c r="F485" s="55"/>
      <c r="G485" s="55"/>
      <c r="H485" s="55"/>
      <c r="I485" s="55"/>
      <c r="J485" s="55"/>
      <c r="K485" s="55"/>
      <c r="L485" s="55"/>
      <c r="M485" s="55"/>
      <c r="N485" s="55"/>
      <c r="O485" s="55"/>
      <c r="P485" s="55"/>
      <c r="Q485" s="55"/>
      <c r="R485" s="55"/>
      <c r="S485" s="55"/>
      <c r="T485" s="55"/>
      <c r="U485" s="55"/>
      <c r="V485" s="55"/>
      <c r="W485" s="55"/>
    </row>
    <row r="486">
      <c r="A486" s="260"/>
      <c r="B486" s="55"/>
      <c r="C486" s="55"/>
      <c r="D486" s="55"/>
      <c r="E486" s="55"/>
      <c r="F486" s="55"/>
      <c r="G486" s="55"/>
      <c r="H486" s="55"/>
      <c r="I486" s="55"/>
      <c r="J486" s="55"/>
      <c r="K486" s="55"/>
      <c r="L486" s="55"/>
      <c r="M486" s="55"/>
      <c r="N486" s="55"/>
      <c r="O486" s="55"/>
      <c r="P486" s="55"/>
      <c r="Q486" s="55"/>
      <c r="R486" s="55"/>
      <c r="S486" s="55"/>
      <c r="T486" s="55"/>
      <c r="U486" s="55"/>
      <c r="V486" s="55"/>
      <c r="W486" s="55"/>
    </row>
    <row r="487">
      <c r="A487" s="260"/>
      <c r="B487" s="55"/>
      <c r="C487" s="55"/>
      <c r="D487" s="55"/>
      <c r="E487" s="55"/>
      <c r="F487" s="55"/>
      <c r="G487" s="55"/>
      <c r="H487" s="55"/>
      <c r="I487" s="55"/>
      <c r="J487" s="55"/>
      <c r="K487" s="55"/>
      <c r="L487" s="55"/>
      <c r="M487" s="55"/>
      <c r="N487" s="55"/>
      <c r="O487" s="55"/>
      <c r="P487" s="55"/>
      <c r="Q487" s="55"/>
      <c r="R487" s="55"/>
      <c r="S487" s="55"/>
      <c r="T487" s="55"/>
      <c r="U487" s="55"/>
      <c r="V487" s="55"/>
      <c r="W487" s="55"/>
    </row>
    <row r="488">
      <c r="A488" s="260"/>
      <c r="B488" s="55"/>
      <c r="C488" s="55"/>
      <c r="D488" s="55"/>
      <c r="E488" s="55"/>
      <c r="F488" s="55"/>
      <c r="G488" s="55"/>
      <c r="H488" s="55"/>
      <c r="I488" s="55"/>
      <c r="J488" s="55"/>
      <c r="K488" s="55"/>
      <c r="L488" s="55"/>
      <c r="M488" s="55"/>
      <c r="N488" s="55"/>
      <c r="O488" s="55"/>
      <c r="P488" s="55"/>
      <c r="Q488" s="55"/>
      <c r="R488" s="55"/>
      <c r="S488" s="55"/>
      <c r="T488" s="55"/>
      <c r="U488" s="55"/>
      <c r="V488" s="55"/>
      <c r="W488" s="55"/>
    </row>
    <row r="489">
      <c r="A489" s="260"/>
      <c r="B489" s="55"/>
      <c r="C489" s="55"/>
      <c r="D489" s="55"/>
      <c r="E489" s="55"/>
      <c r="F489" s="55"/>
      <c r="G489" s="55"/>
      <c r="H489" s="55"/>
      <c r="I489" s="55"/>
      <c r="J489" s="55"/>
      <c r="K489" s="55"/>
      <c r="L489" s="55"/>
      <c r="M489" s="55"/>
      <c r="N489" s="55"/>
      <c r="O489" s="55"/>
      <c r="P489" s="55"/>
      <c r="Q489" s="55"/>
      <c r="R489" s="55"/>
      <c r="S489" s="55"/>
      <c r="T489" s="55"/>
      <c r="U489" s="55"/>
      <c r="V489" s="55"/>
      <c r="W489" s="55"/>
    </row>
    <row r="490">
      <c r="A490" s="260"/>
      <c r="B490" s="55"/>
      <c r="C490" s="55"/>
      <c r="D490" s="55"/>
      <c r="E490" s="55"/>
      <c r="F490" s="55"/>
      <c r="G490" s="55"/>
      <c r="H490" s="55"/>
      <c r="I490" s="55"/>
      <c r="J490" s="55"/>
      <c r="K490" s="55"/>
      <c r="L490" s="55"/>
      <c r="M490" s="55"/>
      <c r="N490" s="55"/>
      <c r="O490" s="55"/>
      <c r="P490" s="55"/>
      <c r="Q490" s="55"/>
      <c r="R490" s="55"/>
      <c r="S490" s="55"/>
      <c r="T490" s="55"/>
      <c r="U490" s="55"/>
      <c r="V490" s="55"/>
      <c r="W490" s="55"/>
    </row>
    <row r="491">
      <c r="A491" s="260"/>
      <c r="B491" s="55"/>
      <c r="C491" s="55"/>
      <c r="D491" s="55"/>
      <c r="E491" s="55"/>
      <c r="F491" s="55"/>
      <c r="G491" s="55"/>
      <c r="H491" s="55"/>
      <c r="I491" s="55"/>
      <c r="J491" s="55"/>
      <c r="K491" s="55"/>
      <c r="L491" s="55"/>
      <c r="M491" s="55"/>
      <c r="N491" s="55"/>
      <c r="O491" s="55"/>
      <c r="P491" s="55"/>
      <c r="Q491" s="55"/>
      <c r="R491" s="55"/>
      <c r="S491" s="55"/>
      <c r="T491" s="55"/>
      <c r="U491" s="55"/>
      <c r="V491" s="55"/>
      <c r="W491" s="55"/>
    </row>
    <row r="492">
      <c r="A492" s="260"/>
      <c r="B492" s="55"/>
      <c r="C492" s="55"/>
      <c r="D492" s="55"/>
      <c r="E492" s="55"/>
      <c r="F492" s="55"/>
      <c r="G492" s="55"/>
      <c r="H492" s="55"/>
      <c r="I492" s="55"/>
      <c r="J492" s="55"/>
      <c r="K492" s="55"/>
      <c r="L492" s="55"/>
      <c r="M492" s="55"/>
      <c r="N492" s="55"/>
      <c r="O492" s="55"/>
      <c r="P492" s="55"/>
      <c r="Q492" s="55"/>
      <c r="R492" s="55"/>
      <c r="S492" s="55"/>
      <c r="T492" s="55"/>
      <c r="U492" s="55"/>
      <c r="V492" s="55"/>
      <c r="W492" s="55"/>
    </row>
    <row r="493">
      <c r="A493" s="260"/>
      <c r="B493" s="55"/>
      <c r="C493" s="55"/>
      <c r="D493" s="55"/>
      <c r="E493" s="55"/>
      <c r="F493" s="55"/>
      <c r="G493" s="55"/>
      <c r="H493" s="55"/>
      <c r="I493" s="55"/>
      <c r="J493" s="55"/>
      <c r="K493" s="55"/>
      <c r="L493" s="55"/>
      <c r="M493" s="55"/>
      <c r="N493" s="55"/>
      <c r="O493" s="55"/>
      <c r="P493" s="55"/>
      <c r="Q493" s="55"/>
      <c r="R493" s="55"/>
      <c r="S493" s="55"/>
      <c r="T493" s="55"/>
      <c r="U493" s="55"/>
      <c r="V493" s="55"/>
      <c r="W493" s="55"/>
    </row>
    <row r="494">
      <c r="A494" s="260"/>
      <c r="B494" s="55"/>
      <c r="C494" s="55"/>
      <c r="D494" s="55"/>
      <c r="E494" s="55"/>
      <c r="F494" s="55"/>
      <c r="G494" s="55"/>
      <c r="H494" s="55"/>
      <c r="I494" s="55"/>
      <c r="J494" s="55"/>
      <c r="K494" s="55"/>
      <c r="L494" s="55"/>
      <c r="M494" s="55"/>
      <c r="N494" s="55"/>
      <c r="O494" s="55"/>
      <c r="P494" s="55"/>
      <c r="Q494" s="55"/>
      <c r="R494" s="55"/>
      <c r="S494" s="55"/>
      <c r="T494" s="55"/>
      <c r="U494" s="55"/>
      <c r="V494" s="55"/>
      <c r="W494" s="55"/>
    </row>
    <row r="495">
      <c r="A495" s="260"/>
      <c r="B495" s="55"/>
      <c r="C495" s="55"/>
      <c r="D495" s="55"/>
      <c r="E495" s="55"/>
      <c r="F495" s="55"/>
      <c r="G495" s="55"/>
      <c r="H495" s="55"/>
      <c r="I495" s="55"/>
      <c r="J495" s="55"/>
      <c r="K495" s="55"/>
      <c r="L495" s="55"/>
      <c r="M495" s="55"/>
      <c r="N495" s="55"/>
      <c r="O495" s="55"/>
      <c r="P495" s="55"/>
      <c r="Q495" s="55"/>
      <c r="R495" s="55"/>
      <c r="S495" s="55"/>
      <c r="T495" s="55"/>
      <c r="U495" s="55"/>
      <c r="V495" s="55"/>
      <c r="W495" s="55"/>
    </row>
    <row r="496">
      <c r="A496" s="260"/>
      <c r="B496" s="55"/>
      <c r="C496" s="55"/>
      <c r="D496" s="55"/>
      <c r="E496" s="55"/>
      <c r="F496" s="55"/>
      <c r="G496" s="55"/>
      <c r="H496" s="55"/>
      <c r="I496" s="55"/>
      <c r="J496" s="55"/>
      <c r="K496" s="55"/>
      <c r="L496" s="55"/>
      <c r="M496" s="55"/>
      <c r="N496" s="55"/>
      <c r="O496" s="55"/>
      <c r="P496" s="55"/>
      <c r="Q496" s="55"/>
      <c r="R496" s="55"/>
      <c r="S496" s="55"/>
      <c r="T496" s="55"/>
      <c r="U496" s="55"/>
      <c r="V496" s="55"/>
      <c r="W496" s="55"/>
    </row>
    <row r="497">
      <c r="A497" s="260"/>
      <c r="B497" s="55"/>
      <c r="C497" s="55"/>
      <c r="D497" s="55"/>
      <c r="E497" s="55"/>
      <c r="F497" s="55"/>
      <c r="G497" s="55"/>
      <c r="H497" s="55"/>
      <c r="I497" s="55"/>
      <c r="J497" s="55"/>
      <c r="K497" s="55"/>
      <c r="L497" s="55"/>
      <c r="M497" s="55"/>
      <c r="N497" s="55"/>
      <c r="O497" s="55"/>
      <c r="P497" s="55"/>
      <c r="Q497" s="55"/>
      <c r="R497" s="55"/>
      <c r="S497" s="55"/>
      <c r="T497" s="55"/>
      <c r="U497" s="55"/>
      <c r="V497" s="55"/>
      <c r="W497" s="55"/>
    </row>
    <row r="498">
      <c r="A498" s="260"/>
      <c r="B498" s="55"/>
      <c r="C498" s="55"/>
      <c r="D498" s="55"/>
      <c r="E498" s="55"/>
      <c r="F498" s="55"/>
      <c r="G498" s="55"/>
      <c r="H498" s="55"/>
      <c r="I498" s="55"/>
      <c r="J498" s="55"/>
      <c r="K498" s="55"/>
      <c r="L498" s="55"/>
      <c r="M498" s="55"/>
      <c r="N498" s="55"/>
      <c r="O498" s="55"/>
      <c r="P498" s="55"/>
      <c r="Q498" s="55"/>
      <c r="R498" s="55"/>
      <c r="S498" s="55"/>
      <c r="T498" s="55"/>
      <c r="U498" s="55"/>
      <c r="V498" s="55"/>
      <c r="W498" s="55"/>
    </row>
    <row r="499">
      <c r="A499" s="260"/>
      <c r="B499" s="55"/>
      <c r="C499" s="55"/>
      <c r="D499" s="55"/>
      <c r="E499" s="55"/>
      <c r="F499" s="55"/>
      <c r="G499" s="55"/>
      <c r="H499" s="55"/>
      <c r="I499" s="55"/>
      <c r="J499" s="55"/>
      <c r="K499" s="55"/>
      <c r="L499" s="55"/>
      <c r="M499" s="55"/>
      <c r="N499" s="55"/>
      <c r="O499" s="55"/>
      <c r="P499" s="55"/>
      <c r="Q499" s="55"/>
      <c r="R499" s="55"/>
      <c r="S499" s="55"/>
      <c r="T499" s="55"/>
      <c r="U499" s="55"/>
      <c r="V499" s="55"/>
      <c r="W499" s="55"/>
    </row>
    <row r="500">
      <c r="A500" s="260"/>
      <c r="B500" s="55"/>
      <c r="C500" s="55"/>
      <c r="D500" s="55"/>
      <c r="E500" s="55"/>
      <c r="F500" s="55"/>
      <c r="G500" s="55"/>
      <c r="H500" s="55"/>
      <c r="I500" s="55"/>
      <c r="J500" s="55"/>
      <c r="K500" s="55"/>
      <c r="L500" s="55"/>
      <c r="M500" s="55"/>
      <c r="N500" s="55"/>
      <c r="O500" s="55"/>
      <c r="P500" s="55"/>
      <c r="Q500" s="55"/>
      <c r="R500" s="55"/>
      <c r="S500" s="55"/>
      <c r="T500" s="55"/>
      <c r="U500" s="55"/>
      <c r="V500" s="55"/>
      <c r="W500" s="55"/>
    </row>
    <row r="501">
      <c r="A501" s="260"/>
      <c r="B501" s="55"/>
      <c r="C501" s="55"/>
      <c r="D501" s="55"/>
      <c r="E501" s="55"/>
      <c r="F501" s="55"/>
      <c r="G501" s="55"/>
      <c r="H501" s="55"/>
      <c r="I501" s="55"/>
      <c r="J501" s="55"/>
      <c r="K501" s="55"/>
      <c r="L501" s="55"/>
      <c r="M501" s="55"/>
      <c r="N501" s="55"/>
      <c r="O501" s="55"/>
      <c r="P501" s="55"/>
      <c r="Q501" s="55"/>
      <c r="R501" s="55"/>
      <c r="S501" s="55"/>
      <c r="T501" s="55"/>
      <c r="U501" s="55"/>
      <c r="V501" s="55"/>
      <c r="W501" s="55"/>
    </row>
    <row r="502">
      <c r="A502" s="260"/>
      <c r="B502" s="55"/>
      <c r="C502" s="55"/>
      <c r="D502" s="55"/>
      <c r="E502" s="55"/>
      <c r="F502" s="55"/>
      <c r="G502" s="55"/>
      <c r="H502" s="55"/>
      <c r="I502" s="55"/>
      <c r="J502" s="55"/>
      <c r="K502" s="55"/>
      <c r="L502" s="55"/>
      <c r="M502" s="55"/>
      <c r="N502" s="55"/>
      <c r="O502" s="55"/>
      <c r="P502" s="55"/>
      <c r="Q502" s="55"/>
      <c r="R502" s="55"/>
      <c r="S502" s="55"/>
      <c r="T502" s="55"/>
      <c r="U502" s="55"/>
      <c r="V502" s="55"/>
      <c r="W502" s="55"/>
    </row>
    <row r="503">
      <c r="A503" s="260"/>
      <c r="B503" s="55"/>
      <c r="C503" s="55"/>
      <c r="D503" s="55"/>
      <c r="E503" s="55"/>
      <c r="F503" s="55"/>
      <c r="G503" s="55"/>
      <c r="H503" s="55"/>
      <c r="I503" s="55"/>
      <c r="J503" s="55"/>
      <c r="K503" s="55"/>
      <c r="L503" s="55"/>
      <c r="M503" s="55"/>
      <c r="N503" s="55"/>
      <c r="O503" s="55"/>
      <c r="P503" s="55"/>
      <c r="Q503" s="55"/>
      <c r="R503" s="55"/>
      <c r="S503" s="55"/>
      <c r="T503" s="55"/>
      <c r="U503" s="55"/>
      <c r="V503" s="55"/>
      <c r="W503" s="55"/>
    </row>
    <row r="504">
      <c r="A504" s="260"/>
      <c r="B504" s="55"/>
      <c r="C504" s="55"/>
      <c r="D504" s="55"/>
      <c r="E504" s="55"/>
      <c r="F504" s="55"/>
      <c r="G504" s="55"/>
      <c r="H504" s="55"/>
      <c r="I504" s="55"/>
      <c r="J504" s="55"/>
      <c r="K504" s="55"/>
      <c r="L504" s="55"/>
      <c r="M504" s="55"/>
      <c r="N504" s="55"/>
      <c r="O504" s="55"/>
      <c r="P504" s="55"/>
      <c r="Q504" s="55"/>
      <c r="R504" s="55"/>
      <c r="S504" s="55"/>
      <c r="T504" s="55"/>
      <c r="U504" s="55"/>
      <c r="V504" s="55"/>
      <c r="W504" s="55"/>
    </row>
    <row r="505">
      <c r="A505" s="260"/>
      <c r="B505" s="55"/>
      <c r="C505" s="55"/>
      <c r="D505" s="55"/>
      <c r="E505" s="55"/>
      <c r="F505" s="55"/>
      <c r="G505" s="55"/>
      <c r="H505" s="55"/>
      <c r="I505" s="55"/>
      <c r="J505" s="55"/>
      <c r="K505" s="55"/>
      <c r="L505" s="55"/>
      <c r="M505" s="55"/>
      <c r="N505" s="55"/>
      <c r="O505" s="55"/>
      <c r="P505" s="55"/>
      <c r="Q505" s="55"/>
      <c r="R505" s="55"/>
      <c r="S505" s="55"/>
      <c r="T505" s="55"/>
      <c r="U505" s="55"/>
      <c r="V505" s="55"/>
      <c r="W505" s="55"/>
    </row>
    <row r="506">
      <c r="A506" s="260"/>
      <c r="B506" s="55"/>
      <c r="C506" s="55"/>
      <c r="D506" s="55"/>
      <c r="E506" s="55"/>
      <c r="F506" s="55"/>
      <c r="G506" s="55"/>
      <c r="H506" s="55"/>
      <c r="I506" s="55"/>
      <c r="J506" s="55"/>
      <c r="K506" s="55"/>
      <c r="L506" s="55"/>
      <c r="M506" s="55"/>
      <c r="N506" s="55"/>
      <c r="O506" s="55"/>
      <c r="P506" s="55"/>
      <c r="Q506" s="55"/>
      <c r="R506" s="55"/>
      <c r="S506" s="55"/>
      <c r="T506" s="55"/>
      <c r="U506" s="55"/>
      <c r="V506" s="55"/>
      <c r="W506" s="55"/>
    </row>
    <row r="507">
      <c r="A507" s="260"/>
      <c r="B507" s="55"/>
      <c r="C507" s="55"/>
      <c r="D507" s="55"/>
      <c r="E507" s="55"/>
      <c r="F507" s="55"/>
      <c r="G507" s="55"/>
      <c r="H507" s="55"/>
      <c r="I507" s="55"/>
      <c r="J507" s="55"/>
      <c r="K507" s="55"/>
      <c r="L507" s="55"/>
      <c r="M507" s="55"/>
      <c r="N507" s="55"/>
      <c r="O507" s="55"/>
      <c r="P507" s="55"/>
      <c r="Q507" s="55"/>
      <c r="R507" s="55"/>
      <c r="S507" s="55"/>
      <c r="T507" s="55"/>
      <c r="U507" s="55"/>
      <c r="V507" s="55"/>
      <c r="W507" s="55"/>
    </row>
    <row r="508">
      <c r="A508" s="260"/>
      <c r="B508" s="55"/>
      <c r="C508" s="55"/>
      <c r="D508" s="55"/>
      <c r="E508" s="55"/>
      <c r="F508" s="55"/>
      <c r="G508" s="55"/>
      <c r="H508" s="55"/>
      <c r="I508" s="55"/>
      <c r="J508" s="55"/>
      <c r="K508" s="55"/>
      <c r="L508" s="55"/>
      <c r="M508" s="55"/>
      <c r="N508" s="55"/>
      <c r="O508" s="55"/>
      <c r="P508" s="55"/>
      <c r="Q508" s="55"/>
      <c r="R508" s="55"/>
      <c r="S508" s="55"/>
      <c r="T508" s="55"/>
      <c r="U508" s="55"/>
      <c r="V508" s="55"/>
      <c r="W508" s="55"/>
    </row>
    <row r="509">
      <c r="A509" s="260"/>
      <c r="B509" s="55"/>
      <c r="C509" s="55"/>
      <c r="D509" s="55"/>
      <c r="E509" s="55"/>
      <c r="F509" s="55"/>
      <c r="G509" s="55"/>
      <c r="H509" s="55"/>
      <c r="I509" s="55"/>
      <c r="J509" s="55"/>
      <c r="K509" s="55"/>
      <c r="L509" s="55"/>
      <c r="M509" s="55"/>
      <c r="N509" s="55"/>
      <c r="O509" s="55"/>
      <c r="P509" s="55"/>
      <c r="Q509" s="55"/>
      <c r="R509" s="55"/>
      <c r="S509" s="55"/>
      <c r="T509" s="55"/>
      <c r="U509" s="55"/>
      <c r="V509" s="55"/>
      <c r="W509" s="55"/>
    </row>
    <row r="510">
      <c r="A510" s="260"/>
      <c r="B510" s="55"/>
      <c r="C510" s="55"/>
      <c r="D510" s="55"/>
      <c r="E510" s="55"/>
      <c r="F510" s="55"/>
      <c r="G510" s="55"/>
      <c r="H510" s="55"/>
      <c r="I510" s="55"/>
      <c r="J510" s="55"/>
      <c r="K510" s="55"/>
      <c r="L510" s="55"/>
      <c r="M510" s="55"/>
      <c r="N510" s="55"/>
      <c r="O510" s="55"/>
      <c r="P510" s="55"/>
      <c r="Q510" s="55"/>
      <c r="R510" s="55"/>
      <c r="S510" s="55"/>
      <c r="T510" s="55"/>
      <c r="U510" s="55"/>
      <c r="V510" s="55"/>
      <c r="W510" s="55"/>
    </row>
    <row r="511">
      <c r="A511" s="260"/>
      <c r="B511" s="55"/>
      <c r="C511" s="55"/>
      <c r="D511" s="55"/>
      <c r="E511" s="55"/>
      <c r="F511" s="55"/>
      <c r="G511" s="55"/>
      <c r="H511" s="55"/>
      <c r="I511" s="55"/>
      <c r="J511" s="55"/>
      <c r="K511" s="55"/>
      <c r="L511" s="55"/>
      <c r="M511" s="55"/>
      <c r="N511" s="55"/>
      <c r="O511" s="55"/>
      <c r="P511" s="55"/>
      <c r="Q511" s="55"/>
      <c r="R511" s="55"/>
      <c r="S511" s="55"/>
      <c r="T511" s="55"/>
      <c r="U511" s="55"/>
      <c r="V511" s="55"/>
      <c r="W511" s="55"/>
    </row>
    <row r="512">
      <c r="A512" s="260"/>
      <c r="B512" s="55"/>
      <c r="C512" s="55"/>
      <c r="D512" s="55"/>
      <c r="E512" s="55"/>
      <c r="F512" s="55"/>
      <c r="G512" s="55"/>
      <c r="H512" s="55"/>
      <c r="I512" s="55"/>
      <c r="J512" s="55"/>
      <c r="K512" s="55"/>
      <c r="L512" s="55"/>
      <c r="M512" s="55"/>
      <c r="N512" s="55"/>
      <c r="O512" s="55"/>
      <c r="P512" s="55"/>
      <c r="Q512" s="55"/>
      <c r="R512" s="55"/>
      <c r="S512" s="55"/>
      <c r="T512" s="55"/>
      <c r="U512" s="55"/>
      <c r="V512" s="55"/>
      <c r="W512" s="55"/>
    </row>
    <row r="513">
      <c r="A513" s="260"/>
      <c r="B513" s="55"/>
      <c r="C513" s="55"/>
      <c r="D513" s="55"/>
      <c r="E513" s="55"/>
      <c r="F513" s="55"/>
      <c r="G513" s="55"/>
      <c r="H513" s="55"/>
      <c r="I513" s="55"/>
      <c r="J513" s="55"/>
      <c r="K513" s="55"/>
      <c r="L513" s="55"/>
      <c r="M513" s="55"/>
      <c r="N513" s="55"/>
      <c r="O513" s="55"/>
      <c r="P513" s="55"/>
      <c r="Q513" s="55"/>
      <c r="R513" s="55"/>
      <c r="S513" s="55"/>
      <c r="T513" s="55"/>
      <c r="U513" s="55"/>
      <c r="V513" s="55"/>
      <c r="W513" s="55"/>
    </row>
    <row r="514">
      <c r="A514" s="260"/>
      <c r="B514" s="55"/>
      <c r="C514" s="55"/>
      <c r="D514" s="55"/>
      <c r="E514" s="55"/>
      <c r="F514" s="55"/>
      <c r="G514" s="55"/>
      <c r="H514" s="55"/>
      <c r="I514" s="55"/>
      <c r="J514" s="55"/>
      <c r="K514" s="55"/>
      <c r="L514" s="55"/>
      <c r="M514" s="55"/>
      <c r="N514" s="55"/>
      <c r="O514" s="55"/>
      <c r="P514" s="55"/>
      <c r="Q514" s="55"/>
      <c r="R514" s="55"/>
      <c r="S514" s="55"/>
      <c r="T514" s="55"/>
      <c r="U514" s="55"/>
      <c r="V514" s="55"/>
      <c r="W514" s="55"/>
    </row>
    <row r="515">
      <c r="A515" s="260"/>
      <c r="B515" s="55"/>
      <c r="C515" s="55"/>
      <c r="D515" s="55"/>
      <c r="E515" s="55"/>
      <c r="F515" s="55"/>
      <c r="G515" s="55"/>
      <c r="H515" s="55"/>
      <c r="I515" s="55"/>
      <c r="J515" s="55"/>
      <c r="K515" s="55"/>
      <c r="L515" s="55"/>
      <c r="M515" s="55"/>
      <c r="N515" s="55"/>
      <c r="O515" s="55"/>
      <c r="P515" s="55"/>
      <c r="Q515" s="55"/>
      <c r="R515" s="55"/>
      <c r="S515" s="55"/>
      <c r="T515" s="55"/>
      <c r="U515" s="55"/>
      <c r="V515" s="55"/>
      <c r="W515" s="55"/>
    </row>
    <row r="516">
      <c r="A516" s="260"/>
      <c r="B516" s="55"/>
      <c r="C516" s="55"/>
      <c r="D516" s="55"/>
      <c r="E516" s="55"/>
      <c r="F516" s="55"/>
      <c r="G516" s="55"/>
      <c r="H516" s="55"/>
      <c r="I516" s="55"/>
      <c r="J516" s="55"/>
      <c r="K516" s="55"/>
      <c r="L516" s="55"/>
      <c r="M516" s="55"/>
      <c r="N516" s="55"/>
      <c r="O516" s="55"/>
      <c r="P516" s="55"/>
      <c r="Q516" s="55"/>
      <c r="R516" s="55"/>
      <c r="S516" s="55"/>
      <c r="T516" s="55"/>
      <c r="U516" s="55"/>
      <c r="V516" s="55"/>
      <c r="W516" s="55"/>
    </row>
    <row r="517">
      <c r="A517" s="260"/>
      <c r="B517" s="55"/>
      <c r="C517" s="55"/>
      <c r="D517" s="55"/>
      <c r="E517" s="55"/>
      <c r="F517" s="55"/>
      <c r="G517" s="55"/>
      <c r="H517" s="55"/>
      <c r="I517" s="55"/>
      <c r="J517" s="55"/>
      <c r="K517" s="55"/>
      <c r="L517" s="55"/>
      <c r="M517" s="55"/>
      <c r="N517" s="55"/>
      <c r="O517" s="55"/>
      <c r="P517" s="55"/>
      <c r="Q517" s="55"/>
      <c r="R517" s="55"/>
      <c r="S517" s="55"/>
      <c r="T517" s="55"/>
      <c r="U517" s="55"/>
      <c r="V517" s="55"/>
      <c r="W517" s="55"/>
    </row>
    <row r="518">
      <c r="A518" s="260"/>
      <c r="B518" s="55"/>
      <c r="C518" s="55"/>
      <c r="D518" s="55"/>
      <c r="E518" s="55"/>
      <c r="F518" s="55"/>
      <c r="G518" s="55"/>
      <c r="H518" s="55"/>
      <c r="I518" s="55"/>
      <c r="J518" s="55"/>
      <c r="K518" s="55"/>
      <c r="L518" s="55"/>
      <c r="M518" s="55"/>
      <c r="N518" s="55"/>
      <c r="O518" s="55"/>
      <c r="P518" s="55"/>
      <c r="Q518" s="55"/>
      <c r="R518" s="55"/>
      <c r="S518" s="55"/>
      <c r="T518" s="55"/>
      <c r="U518" s="55"/>
      <c r="V518" s="55"/>
      <c r="W518" s="55"/>
    </row>
    <row r="519">
      <c r="A519" s="260"/>
      <c r="B519" s="55"/>
      <c r="C519" s="55"/>
      <c r="D519" s="55"/>
      <c r="E519" s="55"/>
      <c r="F519" s="55"/>
      <c r="G519" s="55"/>
      <c r="H519" s="55"/>
      <c r="I519" s="55"/>
      <c r="J519" s="55"/>
      <c r="K519" s="55"/>
      <c r="L519" s="55"/>
      <c r="M519" s="55"/>
      <c r="N519" s="55"/>
      <c r="O519" s="55"/>
      <c r="P519" s="55"/>
      <c r="Q519" s="55"/>
      <c r="R519" s="55"/>
      <c r="S519" s="55"/>
      <c r="T519" s="55"/>
      <c r="U519" s="55"/>
      <c r="V519" s="55"/>
      <c r="W519" s="55"/>
    </row>
    <row r="520">
      <c r="A520" s="260"/>
      <c r="B520" s="55"/>
      <c r="C520" s="55"/>
      <c r="D520" s="55"/>
      <c r="E520" s="55"/>
      <c r="F520" s="55"/>
      <c r="G520" s="55"/>
      <c r="H520" s="55"/>
      <c r="I520" s="55"/>
      <c r="J520" s="55"/>
      <c r="K520" s="55"/>
      <c r="L520" s="55"/>
      <c r="M520" s="55"/>
      <c r="N520" s="55"/>
      <c r="O520" s="55"/>
      <c r="P520" s="55"/>
      <c r="Q520" s="55"/>
      <c r="R520" s="55"/>
      <c r="S520" s="55"/>
      <c r="T520" s="55"/>
      <c r="U520" s="55"/>
      <c r="V520" s="55"/>
      <c r="W520" s="55"/>
    </row>
    <row r="521">
      <c r="A521" s="260"/>
      <c r="B521" s="55"/>
      <c r="C521" s="55"/>
      <c r="D521" s="55"/>
      <c r="E521" s="55"/>
      <c r="F521" s="55"/>
      <c r="G521" s="55"/>
      <c r="H521" s="55"/>
      <c r="I521" s="55"/>
      <c r="J521" s="55"/>
      <c r="K521" s="55"/>
      <c r="L521" s="55"/>
      <c r="M521" s="55"/>
      <c r="N521" s="55"/>
      <c r="O521" s="55"/>
      <c r="P521" s="55"/>
      <c r="Q521" s="55"/>
      <c r="R521" s="55"/>
      <c r="S521" s="55"/>
      <c r="T521" s="55"/>
      <c r="U521" s="55"/>
      <c r="V521" s="55"/>
      <c r="W521" s="55"/>
    </row>
    <row r="522">
      <c r="A522" s="260"/>
      <c r="B522" s="55"/>
      <c r="C522" s="55"/>
      <c r="D522" s="55"/>
      <c r="E522" s="55"/>
      <c r="F522" s="55"/>
      <c r="G522" s="55"/>
      <c r="H522" s="55"/>
      <c r="I522" s="55"/>
      <c r="J522" s="55"/>
      <c r="K522" s="55"/>
      <c r="L522" s="55"/>
      <c r="M522" s="55"/>
      <c r="N522" s="55"/>
      <c r="O522" s="55"/>
      <c r="P522" s="55"/>
      <c r="Q522" s="55"/>
      <c r="R522" s="55"/>
      <c r="S522" s="55"/>
      <c r="T522" s="55"/>
      <c r="U522" s="55"/>
      <c r="V522" s="55"/>
      <c r="W522" s="55"/>
    </row>
    <row r="523">
      <c r="A523" s="260"/>
      <c r="B523" s="55"/>
      <c r="C523" s="55"/>
      <c r="D523" s="55"/>
      <c r="E523" s="55"/>
      <c r="F523" s="55"/>
      <c r="G523" s="55"/>
      <c r="H523" s="55"/>
      <c r="I523" s="55"/>
      <c r="J523" s="55"/>
      <c r="K523" s="55"/>
      <c r="L523" s="55"/>
      <c r="M523" s="55"/>
      <c r="N523" s="55"/>
      <c r="O523" s="55"/>
      <c r="P523" s="55"/>
      <c r="Q523" s="55"/>
      <c r="R523" s="55"/>
      <c r="S523" s="55"/>
      <c r="T523" s="55"/>
      <c r="U523" s="55"/>
      <c r="V523" s="55"/>
      <c r="W523" s="55"/>
    </row>
    <row r="524">
      <c r="A524" s="260"/>
      <c r="B524" s="55"/>
      <c r="C524" s="55"/>
      <c r="D524" s="55"/>
      <c r="E524" s="55"/>
      <c r="F524" s="55"/>
      <c r="G524" s="55"/>
      <c r="H524" s="55"/>
      <c r="I524" s="55"/>
      <c r="J524" s="55"/>
      <c r="K524" s="55"/>
      <c r="L524" s="55"/>
      <c r="M524" s="55"/>
      <c r="N524" s="55"/>
      <c r="O524" s="55"/>
      <c r="P524" s="55"/>
      <c r="Q524" s="55"/>
      <c r="R524" s="55"/>
      <c r="S524" s="55"/>
      <c r="T524" s="55"/>
      <c r="U524" s="55"/>
      <c r="V524" s="55"/>
      <c r="W524" s="55"/>
    </row>
    <row r="525">
      <c r="A525" s="260"/>
      <c r="B525" s="55"/>
      <c r="C525" s="55"/>
      <c r="D525" s="55"/>
      <c r="E525" s="55"/>
      <c r="F525" s="55"/>
      <c r="G525" s="55"/>
      <c r="H525" s="55"/>
      <c r="I525" s="55"/>
      <c r="J525" s="55"/>
      <c r="K525" s="55"/>
      <c r="L525" s="55"/>
      <c r="M525" s="55"/>
      <c r="N525" s="55"/>
      <c r="O525" s="55"/>
      <c r="P525" s="55"/>
      <c r="Q525" s="55"/>
      <c r="R525" s="55"/>
      <c r="S525" s="55"/>
      <c r="T525" s="55"/>
      <c r="U525" s="55"/>
      <c r="V525" s="55"/>
      <c r="W525" s="55"/>
    </row>
    <row r="526">
      <c r="A526" s="260"/>
      <c r="B526" s="55"/>
      <c r="C526" s="55"/>
      <c r="D526" s="55"/>
      <c r="E526" s="55"/>
      <c r="F526" s="55"/>
      <c r="G526" s="55"/>
      <c r="H526" s="55"/>
      <c r="I526" s="55"/>
      <c r="J526" s="55"/>
      <c r="K526" s="55"/>
      <c r="L526" s="55"/>
      <c r="M526" s="55"/>
      <c r="N526" s="55"/>
      <c r="O526" s="55"/>
      <c r="P526" s="55"/>
      <c r="Q526" s="55"/>
      <c r="R526" s="55"/>
      <c r="S526" s="55"/>
      <c r="T526" s="55"/>
      <c r="U526" s="55"/>
      <c r="V526" s="55"/>
      <c r="W526" s="55"/>
    </row>
    <row r="527">
      <c r="A527" s="260"/>
      <c r="B527" s="55"/>
      <c r="C527" s="55"/>
      <c r="D527" s="55"/>
      <c r="E527" s="55"/>
      <c r="F527" s="55"/>
      <c r="G527" s="55"/>
      <c r="H527" s="55"/>
      <c r="I527" s="55"/>
      <c r="J527" s="55"/>
      <c r="K527" s="55"/>
      <c r="L527" s="55"/>
      <c r="M527" s="55"/>
      <c r="N527" s="55"/>
      <c r="O527" s="55"/>
      <c r="P527" s="55"/>
      <c r="Q527" s="55"/>
      <c r="R527" s="55"/>
      <c r="S527" s="55"/>
      <c r="T527" s="55"/>
      <c r="U527" s="55"/>
      <c r="V527" s="55"/>
      <c r="W527" s="55"/>
    </row>
    <row r="528">
      <c r="A528" s="260"/>
      <c r="B528" s="55"/>
      <c r="C528" s="55"/>
      <c r="D528" s="55"/>
      <c r="E528" s="55"/>
      <c r="F528" s="55"/>
      <c r="G528" s="55"/>
      <c r="H528" s="55"/>
      <c r="I528" s="55"/>
      <c r="J528" s="55"/>
      <c r="K528" s="55"/>
      <c r="L528" s="55"/>
      <c r="M528" s="55"/>
      <c r="N528" s="55"/>
      <c r="O528" s="55"/>
      <c r="P528" s="55"/>
      <c r="Q528" s="55"/>
      <c r="R528" s="55"/>
      <c r="S528" s="55"/>
      <c r="T528" s="55"/>
      <c r="U528" s="55"/>
      <c r="V528" s="55"/>
      <c r="W528" s="55"/>
    </row>
    <row r="529">
      <c r="A529" s="260"/>
      <c r="B529" s="55"/>
      <c r="C529" s="55"/>
      <c r="D529" s="55"/>
      <c r="E529" s="55"/>
      <c r="F529" s="55"/>
      <c r="G529" s="55"/>
      <c r="H529" s="55"/>
      <c r="I529" s="55"/>
      <c r="J529" s="55"/>
      <c r="K529" s="55"/>
      <c r="L529" s="55"/>
      <c r="M529" s="55"/>
      <c r="N529" s="55"/>
      <c r="O529" s="55"/>
      <c r="P529" s="55"/>
      <c r="Q529" s="55"/>
      <c r="R529" s="55"/>
      <c r="S529" s="55"/>
      <c r="T529" s="55"/>
      <c r="U529" s="55"/>
      <c r="V529" s="55"/>
      <c r="W529" s="55"/>
    </row>
    <row r="530">
      <c r="A530" s="260"/>
      <c r="B530" s="55"/>
      <c r="C530" s="55"/>
      <c r="D530" s="55"/>
      <c r="E530" s="55"/>
      <c r="F530" s="55"/>
      <c r="G530" s="55"/>
      <c r="H530" s="55"/>
      <c r="I530" s="55"/>
      <c r="J530" s="55"/>
      <c r="K530" s="55"/>
      <c r="L530" s="55"/>
      <c r="M530" s="55"/>
      <c r="N530" s="55"/>
      <c r="O530" s="55"/>
      <c r="P530" s="55"/>
      <c r="Q530" s="55"/>
      <c r="R530" s="55"/>
      <c r="S530" s="55"/>
      <c r="T530" s="55"/>
      <c r="U530" s="55"/>
      <c r="V530" s="55"/>
      <c r="W530" s="55"/>
    </row>
    <row r="531">
      <c r="A531" s="260"/>
      <c r="B531" s="55"/>
      <c r="C531" s="55"/>
      <c r="D531" s="55"/>
      <c r="E531" s="55"/>
      <c r="F531" s="55"/>
      <c r="G531" s="55"/>
      <c r="H531" s="55"/>
      <c r="I531" s="55"/>
      <c r="J531" s="55"/>
      <c r="K531" s="55"/>
      <c r="L531" s="55"/>
      <c r="M531" s="55"/>
      <c r="N531" s="55"/>
      <c r="O531" s="55"/>
      <c r="P531" s="55"/>
      <c r="Q531" s="55"/>
      <c r="R531" s="55"/>
      <c r="S531" s="55"/>
      <c r="T531" s="55"/>
      <c r="U531" s="55"/>
      <c r="V531" s="55"/>
      <c r="W531" s="55"/>
    </row>
    <row r="532">
      <c r="A532" s="260"/>
      <c r="B532" s="55"/>
      <c r="C532" s="55"/>
      <c r="D532" s="55"/>
      <c r="E532" s="55"/>
      <c r="F532" s="55"/>
      <c r="G532" s="55"/>
      <c r="H532" s="55"/>
      <c r="I532" s="55"/>
      <c r="J532" s="55"/>
      <c r="K532" s="55"/>
      <c r="L532" s="55"/>
      <c r="M532" s="55"/>
      <c r="N532" s="55"/>
      <c r="O532" s="55"/>
      <c r="P532" s="55"/>
      <c r="Q532" s="55"/>
      <c r="R532" s="55"/>
      <c r="S532" s="55"/>
      <c r="T532" s="55"/>
      <c r="U532" s="55"/>
      <c r="V532" s="55"/>
      <c r="W532" s="55"/>
    </row>
    <row r="533">
      <c r="A533" s="260"/>
      <c r="B533" s="55"/>
      <c r="C533" s="55"/>
      <c r="D533" s="55"/>
      <c r="E533" s="55"/>
      <c r="F533" s="55"/>
      <c r="G533" s="55"/>
      <c r="H533" s="55"/>
      <c r="I533" s="55"/>
      <c r="J533" s="55"/>
      <c r="K533" s="55"/>
      <c r="L533" s="55"/>
      <c r="M533" s="55"/>
      <c r="N533" s="55"/>
      <c r="O533" s="55"/>
      <c r="P533" s="55"/>
      <c r="Q533" s="55"/>
      <c r="R533" s="55"/>
      <c r="S533" s="55"/>
      <c r="T533" s="55"/>
      <c r="U533" s="55"/>
      <c r="V533" s="55"/>
      <c r="W533" s="55"/>
    </row>
    <row r="534">
      <c r="A534" s="260"/>
      <c r="B534" s="55"/>
      <c r="C534" s="55"/>
      <c r="D534" s="55"/>
      <c r="E534" s="55"/>
      <c r="F534" s="55"/>
      <c r="G534" s="55"/>
      <c r="H534" s="55"/>
      <c r="I534" s="55"/>
      <c r="J534" s="55"/>
      <c r="K534" s="55"/>
      <c r="L534" s="55"/>
      <c r="M534" s="55"/>
      <c r="N534" s="55"/>
      <c r="O534" s="55"/>
      <c r="P534" s="55"/>
      <c r="Q534" s="55"/>
      <c r="R534" s="55"/>
      <c r="S534" s="55"/>
      <c r="T534" s="55"/>
      <c r="U534" s="55"/>
      <c r="V534" s="55"/>
      <c r="W534" s="55"/>
    </row>
    <row r="535">
      <c r="A535" s="260"/>
      <c r="B535" s="55"/>
      <c r="C535" s="55"/>
      <c r="D535" s="55"/>
      <c r="E535" s="55"/>
      <c r="F535" s="55"/>
      <c r="G535" s="55"/>
      <c r="H535" s="55"/>
      <c r="I535" s="55"/>
      <c r="J535" s="55"/>
      <c r="K535" s="55"/>
      <c r="L535" s="55"/>
      <c r="M535" s="55"/>
      <c r="N535" s="55"/>
      <c r="O535" s="55"/>
      <c r="P535" s="55"/>
      <c r="Q535" s="55"/>
      <c r="R535" s="55"/>
      <c r="S535" s="55"/>
      <c r="T535" s="55"/>
      <c r="U535" s="55"/>
      <c r="V535" s="55"/>
      <c r="W535" s="55"/>
    </row>
    <row r="536">
      <c r="A536" s="260"/>
      <c r="B536" s="55"/>
      <c r="C536" s="55"/>
      <c r="D536" s="55"/>
      <c r="E536" s="55"/>
      <c r="F536" s="55"/>
      <c r="G536" s="55"/>
      <c r="H536" s="55"/>
      <c r="I536" s="55"/>
      <c r="J536" s="55"/>
      <c r="K536" s="55"/>
      <c r="L536" s="55"/>
      <c r="M536" s="55"/>
      <c r="N536" s="55"/>
      <c r="O536" s="55"/>
      <c r="P536" s="55"/>
      <c r="Q536" s="55"/>
      <c r="R536" s="55"/>
      <c r="S536" s="55"/>
      <c r="T536" s="55"/>
      <c r="U536" s="55"/>
      <c r="V536" s="55"/>
      <c r="W536" s="55"/>
    </row>
    <row r="537">
      <c r="A537" s="260"/>
      <c r="B537" s="55"/>
      <c r="C537" s="55"/>
      <c r="D537" s="55"/>
      <c r="E537" s="55"/>
      <c r="F537" s="55"/>
      <c r="G537" s="55"/>
      <c r="H537" s="55"/>
      <c r="I537" s="55"/>
      <c r="J537" s="55"/>
      <c r="K537" s="55"/>
      <c r="L537" s="55"/>
      <c r="M537" s="55"/>
      <c r="N537" s="55"/>
      <c r="O537" s="55"/>
      <c r="P537" s="55"/>
      <c r="Q537" s="55"/>
      <c r="R537" s="55"/>
      <c r="S537" s="55"/>
      <c r="T537" s="55"/>
      <c r="U537" s="55"/>
      <c r="V537" s="55"/>
      <c r="W537" s="55"/>
    </row>
    <row r="538">
      <c r="A538" s="260"/>
      <c r="B538" s="55"/>
      <c r="C538" s="55"/>
      <c r="D538" s="55"/>
      <c r="E538" s="55"/>
      <c r="F538" s="55"/>
      <c r="G538" s="55"/>
      <c r="H538" s="55"/>
      <c r="I538" s="55"/>
      <c r="J538" s="55"/>
      <c r="K538" s="55"/>
      <c r="L538" s="55"/>
      <c r="M538" s="55"/>
      <c r="N538" s="55"/>
      <c r="O538" s="55"/>
      <c r="P538" s="55"/>
      <c r="Q538" s="55"/>
      <c r="R538" s="55"/>
      <c r="S538" s="55"/>
      <c r="T538" s="55"/>
      <c r="U538" s="55"/>
      <c r="V538" s="55"/>
      <c r="W538" s="55"/>
    </row>
    <row r="539">
      <c r="A539" s="260"/>
      <c r="B539" s="55"/>
      <c r="C539" s="55"/>
      <c r="D539" s="55"/>
      <c r="E539" s="55"/>
      <c r="F539" s="55"/>
      <c r="G539" s="55"/>
      <c r="H539" s="55"/>
      <c r="I539" s="55"/>
      <c r="J539" s="55"/>
      <c r="K539" s="55"/>
      <c r="L539" s="55"/>
      <c r="M539" s="55"/>
      <c r="N539" s="55"/>
      <c r="O539" s="55"/>
      <c r="P539" s="55"/>
      <c r="Q539" s="55"/>
      <c r="R539" s="55"/>
      <c r="S539" s="55"/>
      <c r="T539" s="55"/>
      <c r="U539" s="55"/>
      <c r="V539" s="55"/>
      <c r="W539" s="55"/>
    </row>
    <row r="540">
      <c r="A540" s="260"/>
      <c r="B540" s="55"/>
      <c r="C540" s="55"/>
      <c r="D540" s="55"/>
      <c r="E540" s="55"/>
      <c r="F540" s="55"/>
      <c r="G540" s="55"/>
      <c r="H540" s="55"/>
      <c r="I540" s="55"/>
      <c r="J540" s="55"/>
      <c r="K540" s="55"/>
      <c r="L540" s="55"/>
      <c r="M540" s="55"/>
      <c r="N540" s="55"/>
      <c r="O540" s="55"/>
      <c r="P540" s="55"/>
      <c r="Q540" s="55"/>
      <c r="R540" s="55"/>
      <c r="S540" s="55"/>
      <c r="T540" s="55"/>
      <c r="U540" s="55"/>
      <c r="V540" s="55"/>
      <c r="W540" s="55"/>
    </row>
    <row r="541">
      <c r="A541" s="260"/>
      <c r="B541" s="55"/>
      <c r="C541" s="55"/>
      <c r="D541" s="55"/>
      <c r="E541" s="55"/>
      <c r="F541" s="55"/>
      <c r="G541" s="55"/>
      <c r="H541" s="55"/>
      <c r="I541" s="55"/>
      <c r="J541" s="55"/>
      <c r="K541" s="55"/>
      <c r="L541" s="55"/>
      <c r="M541" s="55"/>
      <c r="N541" s="55"/>
      <c r="O541" s="55"/>
      <c r="P541" s="55"/>
      <c r="Q541" s="55"/>
      <c r="R541" s="55"/>
      <c r="S541" s="55"/>
      <c r="T541" s="55"/>
      <c r="U541" s="55"/>
      <c r="V541" s="55"/>
      <c r="W541" s="55"/>
    </row>
    <row r="542">
      <c r="A542" s="260"/>
      <c r="B542" s="55"/>
      <c r="C542" s="55"/>
      <c r="D542" s="55"/>
      <c r="E542" s="55"/>
      <c r="F542" s="55"/>
      <c r="G542" s="55"/>
      <c r="H542" s="55"/>
      <c r="I542" s="55"/>
      <c r="J542" s="55"/>
      <c r="K542" s="55"/>
      <c r="L542" s="55"/>
      <c r="M542" s="55"/>
      <c r="N542" s="55"/>
      <c r="O542" s="55"/>
      <c r="P542" s="55"/>
      <c r="Q542" s="55"/>
      <c r="R542" s="55"/>
      <c r="S542" s="55"/>
      <c r="T542" s="55"/>
      <c r="U542" s="55"/>
      <c r="V542" s="55"/>
      <c r="W542" s="55"/>
    </row>
    <row r="543">
      <c r="A543" s="260"/>
      <c r="B543" s="55"/>
      <c r="C543" s="55"/>
      <c r="D543" s="55"/>
      <c r="E543" s="55"/>
      <c r="F543" s="55"/>
      <c r="G543" s="55"/>
      <c r="H543" s="55"/>
      <c r="I543" s="55"/>
      <c r="J543" s="55"/>
      <c r="K543" s="55"/>
      <c r="L543" s="55"/>
      <c r="M543" s="55"/>
      <c r="N543" s="55"/>
      <c r="O543" s="55"/>
      <c r="P543" s="55"/>
      <c r="Q543" s="55"/>
      <c r="R543" s="55"/>
      <c r="S543" s="55"/>
      <c r="T543" s="55"/>
      <c r="U543" s="55"/>
      <c r="V543" s="55"/>
      <c r="W543" s="55"/>
    </row>
    <row r="544">
      <c r="A544" s="260"/>
      <c r="B544" s="55"/>
      <c r="C544" s="55"/>
      <c r="D544" s="55"/>
      <c r="E544" s="55"/>
      <c r="F544" s="55"/>
      <c r="G544" s="55"/>
      <c r="H544" s="55"/>
      <c r="I544" s="55"/>
      <c r="J544" s="55"/>
      <c r="K544" s="55"/>
      <c r="L544" s="55"/>
      <c r="M544" s="55"/>
      <c r="N544" s="55"/>
      <c r="O544" s="55"/>
      <c r="P544" s="55"/>
      <c r="Q544" s="55"/>
      <c r="R544" s="55"/>
      <c r="S544" s="55"/>
      <c r="T544" s="55"/>
      <c r="U544" s="55"/>
      <c r="V544" s="55"/>
      <c r="W544" s="55"/>
    </row>
    <row r="545">
      <c r="A545" s="260"/>
      <c r="B545" s="55"/>
      <c r="C545" s="55"/>
      <c r="D545" s="55"/>
      <c r="E545" s="55"/>
      <c r="F545" s="55"/>
      <c r="G545" s="55"/>
      <c r="H545" s="55"/>
      <c r="I545" s="55"/>
      <c r="J545" s="55"/>
      <c r="K545" s="55"/>
      <c r="L545" s="55"/>
      <c r="M545" s="55"/>
      <c r="N545" s="55"/>
      <c r="O545" s="55"/>
      <c r="P545" s="55"/>
      <c r="Q545" s="55"/>
      <c r="R545" s="55"/>
      <c r="S545" s="55"/>
      <c r="T545" s="55"/>
      <c r="U545" s="55"/>
      <c r="V545" s="55"/>
      <c r="W545" s="55"/>
    </row>
    <row r="546">
      <c r="A546" s="260"/>
      <c r="B546" s="55"/>
      <c r="C546" s="55"/>
      <c r="D546" s="55"/>
      <c r="E546" s="55"/>
      <c r="F546" s="55"/>
      <c r="G546" s="55"/>
      <c r="H546" s="55"/>
      <c r="I546" s="55"/>
      <c r="J546" s="55"/>
      <c r="K546" s="55"/>
      <c r="L546" s="55"/>
      <c r="M546" s="55"/>
      <c r="N546" s="55"/>
      <c r="O546" s="55"/>
      <c r="P546" s="55"/>
      <c r="Q546" s="55"/>
      <c r="R546" s="55"/>
      <c r="S546" s="55"/>
      <c r="T546" s="55"/>
      <c r="U546" s="55"/>
      <c r="V546" s="55"/>
      <c r="W546" s="55"/>
    </row>
    <row r="547">
      <c r="A547" s="260"/>
      <c r="B547" s="55"/>
      <c r="C547" s="55"/>
      <c r="D547" s="55"/>
      <c r="E547" s="55"/>
      <c r="F547" s="55"/>
      <c r="G547" s="55"/>
      <c r="H547" s="55"/>
      <c r="I547" s="55"/>
      <c r="J547" s="55"/>
      <c r="K547" s="55"/>
      <c r="L547" s="55"/>
      <c r="M547" s="55"/>
      <c r="N547" s="55"/>
      <c r="O547" s="55"/>
      <c r="P547" s="55"/>
      <c r="Q547" s="55"/>
      <c r="R547" s="55"/>
      <c r="S547" s="55"/>
      <c r="T547" s="55"/>
      <c r="U547" s="55"/>
      <c r="V547" s="55"/>
      <c r="W547" s="55"/>
    </row>
    <row r="548">
      <c r="A548" s="260"/>
      <c r="B548" s="55"/>
      <c r="C548" s="55"/>
      <c r="D548" s="55"/>
      <c r="E548" s="55"/>
      <c r="F548" s="55"/>
      <c r="G548" s="55"/>
      <c r="H548" s="55"/>
      <c r="I548" s="55"/>
      <c r="J548" s="55"/>
      <c r="K548" s="55"/>
      <c r="L548" s="55"/>
      <c r="M548" s="55"/>
      <c r="N548" s="55"/>
      <c r="O548" s="55"/>
      <c r="P548" s="55"/>
      <c r="Q548" s="55"/>
      <c r="R548" s="55"/>
      <c r="S548" s="55"/>
      <c r="T548" s="55"/>
      <c r="U548" s="55"/>
      <c r="V548" s="55"/>
      <c r="W548" s="55"/>
    </row>
    <row r="549">
      <c r="A549" s="260"/>
      <c r="B549" s="55"/>
      <c r="C549" s="55"/>
      <c r="D549" s="55"/>
      <c r="E549" s="55"/>
      <c r="F549" s="55"/>
      <c r="G549" s="55"/>
      <c r="H549" s="55"/>
      <c r="I549" s="55"/>
      <c r="J549" s="55"/>
      <c r="K549" s="55"/>
      <c r="L549" s="55"/>
      <c r="M549" s="55"/>
      <c r="N549" s="55"/>
      <c r="O549" s="55"/>
      <c r="P549" s="55"/>
      <c r="Q549" s="55"/>
      <c r="R549" s="55"/>
      <c r="S549" s="55"/>
      <c r="T549" s="55"/>
      <c r="U549" s="55"/>
      <c r="V549" s="55"/>
      <c r="W549" s="55"/>
    </row>
    <row r="550">
      <c r="A550" s="260"/>
      <c r="B550" s="55"/>
      <c r="C550" s="55"/>
      <c r="D550" s="55"/>
      <c r="E550" s="55"/>
      <c r="F550" s="55"/>
      <c r="G550" s="55"/>
      <c r="H550" s="55"/>
      <c r="I550" s="55"/>
      <c r="J550" s="55"/>
      <c r="K550" s="55"/>
      <c r="L550" s="55"/>
      <c r="M550" s="55"/>
      <c r="N550" s="55"/>
      <c r="O550" s="55"/>
      <c r="P550" s="55"/>
      <c r="Q550" s="55"/>
      <c r="R550" s="55"/>
      <c r="S550" s="55"/>
      <c r="T550" s="55"/>
      <c r="U550" s="55"/>
      <c r="V550" s="55"/>
      <c r="W550" s="55"/>
    </row>
    <row r="551">
      <c r="A551" s="260"/>
      <c r="B551" s="55"/>
      <c r="C551" s="55"/>
      <c r="D551" s="55"/>
      <c r="E551" s="55"/>
      <c r="F551" s="55"/>
      <c r="G551" s="55"/>
      <c r="H551" s="55"/>
      <c r="I551" s="55"/>
      <c r="J551" s="55"/>
      <c r="K551" s="55"/>
      <c r="L551" s="55"/>
      <c r="M551" s="55"/>
      <c r="N551" s="55"/>
      <c r="O551" s="55"/>
      <c r="P551" s="55"/>
      <c r="Q551" s="55"/>
      <c r="R551" s="55"/>
      <c r="S551" s="55"/>
      <c r="T551" s="55"/>
      <c r="U551" s="55"/>
      <c r="V551" s="55"/>
      <c r="W551" s="55"/>
    </row>
    <row r="552">
      <c r="A552" s="260"/>
      <c r="B552" s="55"/>
      <c r="C552" s="55"/>
      <c r="D552" s="55"/>
      <c r="E552" s="55"/>
      <c r="F552" s="55"/>
      <c r="G552" s="55"/>
      <c r="H552" s="55"/>
      <c r="I552" s="55"/>
      <c r="J552" s="55"/>
      <c r="K552" s="55"/>
      <c r="L552" s="55"/>
      <c r="M552" s="55"/>
      <c r="N552" s="55"/>
      <c r="O552" s="55"/>
      <c r="P552" s="55"/>
      <c r="Q552" s="55"/>
      <c r="R552" s="55"/>
      <c r="S552" s="55"/>
      <c r="T552" s="55"/>
      <c r="U552" s="55"/>
      <c r="V552" s="55"/>
      <c r="W552" s="55"/>
    </row>
    <row r="553">
      <c r="A553" s="260"/>
      <c r="B553" s="55"/>
      <c r="C553" s="55"/>
      <c r="D553" s="55"/>
      <c r="E553" s="55"/>
      <c r="F553" s="55"/>
      <c r="G553" s="55"/>
      <c r="H553" s="55"/>
      <c r="I553" s="55"/>
      <c r="J553" s="55"/>
      <c r="K553" s="55"/>
      <c r="L553" s="55"/>
      <c r="M553" s="55"/>
      <c r="N553" s="55"/>
      <c r="O553" s="55"/>
      <c r="P553" s="55"/>
      <c r="Q553" s="55"/>
      <c r="R553" s="55"/>
      <c r="S553" s="55"/>
      <c r="T553" s="55"/>
      <c r="U553" s="55"/>
      <c r="V553" s="55"/>
      <c r="W553" s="55"/>
    </row>
    <row r="554">
      <c r="A554" s="260"/>
      <c r="B554" s="55"/>
      <c r="C554" s="55"/>
      <c r="D554" s="55"/>
      <c r="E554" s="55"/>
      <c r="F554" s="55"/>
      <c r="G554" s="55"/>
      <c r="H554" s="55"/>
      <c r="I554" s="55"/>
      <c r="J554" s="55"/>
      <c r="K554" s="55"/>
      <c r="L554" s="55"/>
      <c r="M554" s="55"/>
      <c r="N554" s="55"/>
      <c r="O554" s="55"/>
      <c r="P554" s="55"/>
      <c r="Q554" s="55"/>
      <c r="R554" s="55"/>
      <c r="S554" s="55"/>
      <c r="T554" s="55"/>
      <c r="U554" s="55"/>
      <c r="V554" s="55"/>
      <c r="W554" s="55"/>
    </row>
    <row r="555">
      <c r="A555" s="260"/>
      <c r="B555" s="55"/>
      <c r="C555" s="55"/>
      <c r="D555" s="55"/>
      <c r="E555" s="55"/>
      <c r="F555" s="55"/>
      <c r="G555" s="55"/>
      <c r="H555" s="55"/>
      <c r="I555" s="55"/>
      <c r="J555" s="55"/>
      <c r="K555" s="55"/>
      <c r="L555" s="55"/>
      <c r="M555" s="55"/>
      <c r="N555" s="55"/>
      <c r="O555" s="55"/>
      <c r="P555" s="55"/>
      <c r="Q555" s="55"/>
      <c r="R555" s="55"/>
      <c r="S555" s="55"/>
      <c r="T555" s="55"/>
      <c r="U555" s="55"/>
      <c r="V555" s="55"/>
      <c r="W555" s="55"/>
    </row>
    <row r="556">
      <c r="A556" s="260"/>
      <c r="B556" s="55"/>
      <c r="C556" s="55"/>
      <c r="D556" s="55"/>
      <c r="E556" s="55"/>
      <c r="F556" s="55"/>
      <c r="G556" s="55"/>
      <c r="H556" s="55"/>
      <c r="I556" s="55"/>
      <c r="J556" s="55"/>
      <c r="K556" s="55"/>
      <c r="L556" s="55"/>
      <c r="M556" s="55"/>
      <c r="N556" s="55"/>
      <c r="O556" s="55"/>
      <c r="P556" s="55"/>
      <c r="Q556" s="55"/>
      <c r="R556" s="55"/>
      <c r="S556" s="55"/>
      <c r="T556" s="55"/>
      <c r="U556" s="55"/>
      <c r="V556" s="55"/>
      <c r="W556" s="55"/>
    </row>
    <row r="557">
      <c r="A557" s="260"/>
      <c r="B557" s="55"/>
      <c r="C557" s="55"/>
      <c r="D557" s="55"/>
      <c r="E557" s="55"/>
      <c r="F557" s="55"/>
      <c r="G557" s="55"/>
      <c r="H557" s="55"/>
      <c r="I557" s="55"/>
      <c r="J557" s="55"/>
      <c r="K557" s="55"/>
      <c r="L557" s="55"/>
      <c r="M557" s="55"/>
      <c r="N557" s="55"/>
      <c r="O557" s="55"/>
      <c r="P557" s="55"/>
      <c r="Q557" s="55"/>
      <c r="R557" s="55"/>
      <c r="S557" s="55"/>
      <c r="T557" s="55"/>
      <c r="U557" s="55"/>
      <c r="V557" s="55"/>
      <c r="W557" s="55"/>
    </row>
    <row r="558">
      <c r="A558" s="260"/>
      <c r="B558" s="55"/>
      <c r="C558" s="55"/>
      <c r="D558" s="55"/>
      <c r="E558" s="55"/>
      <c r="F558" s="55"/>
      <c r="G558" s="55"/>
      <c r="H558" s="55"/>
      <c r="I558" s="55"/>
      <c r="J558" s="55"/>
      <c r="K558" s="55"/>
      <c r="L558" s="55"/>
      <c r="M558" s="55"/>
      <c r="N558" s="55"/>
      <c r="O558" s="55"/>
      <c r="P558" s="55"/>
      <c r="Q558" s="55"/>
      <c r="R558" s="55"/>
      <c r="S558" s="55"/>
      <c r="T558" s="55"/>
      <c r="U558" s="55"/>
      <c r="V558" s="55"/>
      <c r="W558" s="55"/>
    </row>
    <row r="559">
      <c r="A559" s="260"/>
      <c r="B559" s="55"/>
      <c r="C559" s="55"/>
      <c r="D559" s="55"/>
      <c r="E559" s="55"/>
      <c r="F559" s="55"/>
      <c r="G559" s="55"/>
      <c r="H559" s="55"/>
      <c r="I559" s="55"/>
      <c r="J559" s="55"/>
      <c r="K559" s="55"/>
      <c r="L559" s="55"/>
      <c r="M559" s="55"/>
      <c r="N559" s="55"/>
      <c r="O559" s="55"/>
      <c r="P559" s="55"/>
      <c r="Q559" s="55"/>
      <c r="R559" s="55"/>
      <c r="S559" s="55"/>
      <c r="T559" s="55"/>
      <c r="U559" s="55"/>
      <c r="V559" s="55"/>
      <c r="W559" s="55"/>
    </row>
    <row r="560">
      <c r="A560" s="260"/>
      <c r="B560" s="55"/>
      <c r="C560" s="55"/>
      <c r="D560" s="55"/>
      <c r="E560" s="55"/>
      <c r="F560" s="55"/>
      <c r="G560" s="55"/>
      <c r="H560" s="55"/>
      <c r="I560" s="55"/>
      <c r="J560" s="55"/>
      <c r="K560" s="55"/>
      <c r="L560" s="55"/>
      <c r="M560" s="55"/>
      <c r="N560" s="55"/>
      <c r="O560" s="55"/>
      <c r="P560" s="55"/>
      <c r="Q560" s="55"/>
      <c r="R560" s="55"/>
      <c r="S560" s="55"/>
      <c r="T560" s="55"/>
      <c r="U560" s="55"/>
      <c r="V560" s="55"/>
      <c r="W560" s="55"/>
    </row>
    <row r="561">
      <c r="A561" s="260"/>
      <c r="B561" s="55"/>
      <c r="C561" s="55"/>
      <c r="D561" s="55"/>
      <c r="E561" s="55"/>
      <c r="F561" s="55"/>
      <c r="G561" s="55"/>
      <c r="H561" s="55"/>
      <c r="I561" s="55"/>
      <c r="J561" s="55"/>
      <c r="K561" s="55"/>
      <c r="L561" s="55"/>
      <c r="M561" s="55"/>
      <c r="N561" s="55"/>
      <c r="O561" s="55"/>
      <c r="P561" s="55"/>
      <c r="Q561" s="55"/>
      <c r="R561" s="55"/>
      <c r="S561" s="55"/>
      <c r="T561" s="55"/>
      <c r="U561" s="55"/>
      <c r="V561" s="55"/>
      <c r="W561" s="55"/>
    </row>
    <row r="562">
      <c r="A562" s="260"/>
      <c r="B562" s="55"/>
      <c r="C562" s="55"/>
      <c r="D562" s="55"/>
      <c r="E562" s="55"/>
      <c r="F562" s="55"/>
      <c r="G562" s="55"/>
      <c r="H562" s="55"/>
      <c r="I562" s="55"/>
      <c r="J562" s="55"/>
      <c r="K562" s="55"/>
      <c r="L562" s="55"/>
      <c r="M562" s="55"/>
      <c r="N562" s="55"/>
      <c r="O562" s="55"/>
      <c r="P562" s="55"/>
      <c r="Q562" s="55"/>
      <c r="R562" s="55"/>
      <c r="S562" s="55"/>
      <c r="T562" s="55"/>
      <c r="U562" s="55"/>
      <c r="V562" s="55"/>
      <c r="W562" s="55"/>
    </row>
    <row r="563">
      <c r="A563" s="260"/>
      <c r="B563" s="55"/>
      <c r="C563" s="55"/>
      <c r="D563" s="55"/>
      <c r="E563" s="55"/>
      <c r="F563" s="55"/>
      <c r="G563" s="55"/>
      <c r="H563" s="55"/>
      <c r="I563" s="55"/>
      <c r="J563" s="55"/>
      <c r="K563" s="55"/>
      <c r="L563" s="55"/>
      <c r="M563" s="55"/>
      <c r="N563" s="55"/>
      <c r="O563" s="55"/>
      <c r="P563" s="55"/>
      <c r="Q563" s="55"/>
      <c r="R563" s="55"/>
      <c r="S563" s="55"/>
      <c r="T563" s="55"/>
      <c r="U563" s="55"/>
      <c r="V563" s="55"/>
      <c r="W563" s="55"/>
    </row>
    <row r="564">
      <c r="A564" s="260"/>
      <c r="B564" s="55"/>
      <c r="C564" s="55"/>
      <c r="D564" s="55"/>
      <c r="E564" s="55"/>
      <c r="F564" s="55"/>
      <c r="G564" s="55"/>
      <c r="H564" s="55"/>
      <c r="I564" s="55"/>
      <c r="J564" s="55"/>
      <c r="K564" s="55"/>
      <c r="L564" s="55"/>
      <c r="M564" s="55"/>
      <c r="N564" s="55"/>
      <c r="O564" s="55"/>
      <c r="P564" s="55"/>
      <c r="Q564" s="55"/>
      <c r="R564" s="55"/>
      <c r="S564" s="55"/>
      <c r="T564" s="55"/>
      <c r="U564" s="55"/>
      <c r="V564" s="55"/>
      <c r="W564" s="55"/>
    </row>
    <row r="565">
      <c r="A565" s="260"/>
      <c r="B565" s="55"/>
      <c r="C565" s="55"/>
      <c r="D565" s="55"/>
      <c r="E565" s="55"/>
      <c r="F565" s="55"/>
      <c r="G565" s="55"/>
      <c r="H565" s="55"/>
      <c r="I565" s="55"/>
      <c r="J565" s="55"/>
      <c r="K565" s="55"/>
      <c r="L565" s="55"/>
      <c r="M565" s="55"/>
      <c r="N565" s="55"/>
      <c r="O565" s="55"/>
      <c r="P565" s="55"/>
      <c r="Q565" s="55"/>
      <c r="R565" s="55"/>
      <c r="S565" s="55"/>
      <c r="T565" s="55"/>
      <c r="U565" s="55"/>
      <c r="V565" s="55"/>
      <c r="W565" s="55"/>
    </row>
    <row r="566">
      <c r="A566" s="260"/>
      <c r="B566" s="55"/>
      <c r="C566" s="55"/>
      <c r="D566" s="55"/>
      <c r="E566" s="55"/>
      <c r="F566" s="55"/>
      <c r="G566" s="55"/>
      <c r="H566" s="55"/>
      <c r="I566" s="55"/>
      <c r="J566" s="55"/>
      <c r="K566" s="55"/>
      <c r="L566" s="55"/>
      <c r="M566" s="55"/>
      <c r="N566" s="55"/>
      <c r="O566" s="55"/>
      <c r="P566" s="55"/>
      <c r="Q566" s="55"/>
      <c r="R566" s="55"/>
      <c r="S566" s="55"/>
      <c r="T566" s="55"/>
      <c r="U566" s="55"/>
      <c r="V566" s="55"/>
      <c r="W566" s="55"/>
    </row>
    <row r="567">
      <c r="A567" s="260"/>
      <c r="B567" s="55"/>
      <c r="C567" s="55"/>
      <c r="D567" s="55"/>
      <c r="E567" s="55"/>
      <c r="F567" s="55"/>
      <c r="G567" s="55"/>
      <c r="H567" s="55"/>
      <c r="I567" s="55"/>
      <c r="J567" s="55"/>
      <c r="K567" s="55"/>
      <c r="L567" s="55"/>
      <c r="M567" s="55"/>
      <c r="N567" s="55"/>
      <c r="O567" s="55"/>
      <c r="P567" s="55"/>
      <c r="Q567" s="55"/>
      <c r="R567" s="55"/>
      <c r="S567" s="55"/>
      <c r="T567" s="55"/>
      <c r="U567" s="55"/>
      <c r="V567" s="55"/>
      <c r="W567" s="55"/>
    </row>
    <row r="568">
      <c r="A568" s="260"/>
      <c r="B568" s="55"/>
      <c r="C568" s="55"/>
      <c r="D568" s="55"/>
      <c r="E568" s="55"/>
      <c r="F568" s="55"/>
      <c r="G568" s="55"/>
      <c r="H568" s="55"/>
      <c r="I568" s="55"/>
      <c r="J568" s="55"/>
      <c r="K568" s="55"/>
      <c r="L568" s="55"/>
      <c r="M568" s="55"/>
      <c r="N568" s="55"/>
      <c r="O568" s="55"/>
      <c r="P568" s="55"/>
      <c r="Q568" s="55"/>
      <c r="R568" s="55"/>
      <c r="S568" s="55"/>
      <c r="T568" s="55"/>
      <c r="U568" s="55"/>
      <c r="V568" s="55"/>
      <c r="W568" s="55"/>
    </row>
    <row r="569">
      <c r="A569" s="260"/>
      <c r="B569" s="55"/>
      <c r="C569" s="55"/>
      <c r="D569" s="55"/>
      <c r="E569" s="55"/>
      <c r="F569" s="55"/>
      <c r="G569" s="55"/>
      <c r="H569" s="55"/>
      <c r="I569" s="55"/>
      <c r="J569" s="55"/>
      <c r="K569" s="55"/>
      <c r="L569" s="55"/>
      <c r="M569" s="55"/>
      <c r="N569" s="55"/>
      <c r="O569" s="55"/>
      <c r="P569" s="55"/>
      <c r="Q569" s="55"/>
      <c r="R569" s="55"/>
      <c r="S569" s="55"/>
      <c r="T569" s="55"/>
      <c r="U569" s="55"/>
      <c r="V569" s="55"/>
      <c r="W569" s="55"/>
    </row>
    <row r="570">
      <c r="A570" s="260"/>
      <c r="B570" s="55"/>
      <c r="C570" s="55"/>
      <c r="D570" s="55"/>
      <c r="E570" s="55"/>
      <c r="F570" s="55"/>
      <c r="G570" s="55"/>
      <c r="H570" s="55"/>
      <c r="I570" s="55"/>
      <c r="J570" s="55"/>
      <c r="K570" s="55"/>
      <c r="L570" s="55"/>
      <c r="M570" s="55"/>
      <c r="N570" s="55"/>
      <c r="O570" s="55"/>
      <c r="P570" s="55"/>
      <c r="Q570" s="55"/>
      <c r="R570" s="55"/>
      <c r="S570" s="55"/>
      <c r="T570" s="55"/>
      <c r="U570" s="55"/>
      <c r="V570" s="55"/>
      <c r="W570" s="55"/>
    </row>
    <row r="571">
      <c r="A571" s="260"/>
      <c r="B571" s="55"/>
      <c r="C571" s="55"/>
      <c r="D571" s="55"/>
      <c r="E571" s="55"/>
      <c r="F571" s="55"/>
      <c r="G571" s="55"/>
      <c r="H571" s="55"/>
      <c r="I571" s="55"/>
      <c r="J571" s="55"/>
      <c r="K571" s="55"/>
      <c r="L571" s="55"/>
      <c r="M571" s="55"/>
      <c r="N571" s="55"/>
      <c r="O571" s="55"/>
      <c r="P571" s="55"/>
      <c r="Q571" s="55"/>
      <c r="R571" s="55"/>
      <c r="S571" s="55"/>
      <c r="T571" s="55"/>
      <c r="U571" s="55"/>
      <c r="V571" s="55"/>
      <c r="W571" s="55"/>
    </row>
    <row r="572">
      <c r="A572" s="260"/>
      <c r="B572" s="55"/>
      <c r="C572" s="55"/>
      <c r="D572" s="55"/>
      <c r="E572" s="55"/>
      <c r="F572" s="55"/>
      <c r="G572" s="55"/>
      <c r="H572" s="55"/>
      <c r="I572" s="55"/>
      <c r="J572" s="55"/>
      <c r="K572" s="55"/>
      <c r="L572" s="55"/>
      <c r="M572" s="55"/>
      <c r="N572" s="55"/>
      <c r="O572" s="55"/>
      <c r="P572" s="55"/>
      <c r="Q572" s="55"/>
      <c r="R572" s="55"/>
      <c r="S572" s="55"/>
      <c r="T572" s="55"/>
      <c r="U572" s="55"/>
      <c r="V572" s="55"/>
      <c r="W572" s="55"/>
    </row>
    <row r="573">
      <c r="A573" s="260"/>
      <c r="B573" s="55"/>
      <c r="C573" s="55"/>
      <c r="D573" s="55"/>
      <c r="E573" s="55"/>
      <c r="F573" s="55"/>
      <c r="G573" s="55"/>
      <c r="H573" s="55"/>
      <c r="I573" s="55"/>
      <c r="J573" s="55"/>
      <c r="K573" s="55"/>
      <c r="L573" s="55"/>
      <c r="M573" s="55"/>
      <c r="N573" s="55"/>
      <c r="O573" s="55"/>
      <c r="P573" s="55"/>
      <c r="Q573" s="55"/>
      <c r="R573" s="55"/>
      <c r="S573" s="55"/>
      <c r="T573" s="55"/>
      <c r="U573" s="55"/>
      <c r="V573" s="55"/>
      <c r="W573" s="55"/>
    </row>
    <row r="574">
      <c r="A574" s="260"/>
      <c r="B574" s="55"/>
      <c r="C574" s="55"/>
      <c r="D574" s="55"/>
      <c r="E574" s="55"/>
      <c r="F574" s="55"/>
      <c r="G574" s="55"/>
      <c r="H574" s="55"/>
      <c r="I574" s="55"/>
      <c r="J574" s="55"/>
      <c r="K574" s="55"/>
      <c r="L574" s="55"/>
      <c r="M574" s="55"/>
      <c r="N574" s="55"/>
      <c r="O574" s="55"/>
      <c r="P574" s="55"/>
      <c r="Q574" s="55"/>
      <c r="R574" s="55"/>
      <c r="S574" s="55"/>
      <c r="T574" s="55"/>
      <c r="U574" s="55"/>
      <c r="V574" s="55"/>
      <c r="W574" s="55"/>
    </row>
    <row r="575">
      <c r="A575" s="260"/>
      <c r="B575" s="55"/>
      <c r="C575" s="55"/>
      <c r="D575" s="55"/>
      <c r="E575" s="55"/>
      <c r="F575" s="55"/>
      <c r="G575" s="55"/>
      <c r="H575" s="55"/>
      <c r="I575" s="55"/>
      <c r="J575" s="55"/>
      <c r="K575" s="55"/>
      <c r="L575" s="55"/>
      <c r="M575" s="55"/>
      <c r="N575" s="55"/>
      <c r="O575" s="55"/>
      <c r="P575" s="55"/>
      <c r="Q575" s="55"/>
      <c r="R575" s="55"/>
      <c r="S575" s="55"/>
      <c r="T575" s="55"/>
      <c r="U575" s="55"/>
      <c r="V575" s="55"/>
      <c r="W575" s="55"/>
    </row>
    <row r="576">
      <c r="A576" s="260"/>
      <c r="B576" s="55"/>
      <c r="C576" s="55"/>
      <c r="D576" s="55"/>
      <c r="E576" s="55"/>
      <c r="F576" s="55"/>
      <c r="G576" s="55"/>
      <c r="H576" s="55"/>
      <c r="I576" s="55"/>
      <c r="J576" s="55"/>
      <c r="K576" s="55"/>
      <c r="L576" s="55"/>
      <c r="M576" s="55"/>
      <c r="N576" s="55"/>
      <c r="O576" s="55"/>
      <c r="P576" s="55"/>
      <c r="Q576" s="55"/>
      <c r="R576" s="55"/>
      <c r="S576" s="55"/>
      <c r="T576" s="55"/>
      <c r="U576" s="55"/>
      <c r="V576" s="55"/>
      <c r="W576" s="55"/>
    </row>
    <row r="577">
      <c r="A577" s="260"/>
      <c r="B577" s="55"/>
      <c r="C577" s="55"/>
      <c r="D577" s="55"/>
      <c r="E577" s="55"/>
      <c r="F577" s="55"/>
      <c r="G577" s="55"/>
      <c r="H577" s="55"/>
      <c r="I577" s="55"/>
      <c r="J577" s="55"/>
      <c r="K577" s="55"/>
      <c r="L577" s="55"/>
      <c r="M577" s="55"/>
      <c r="N577" s="55"/>
      <c r="O577" s="55"/>
      <c r="P577" s="55"/>
      <c r="Q577" s="55"/>
      <c r="R577" s="55"/>
      <c r="S577" s="55"/>
      <c r="T577" s="55"/>
      <c r="U577" s="55"/>
      <c r="V577" s="55"/>
      <c r="W577" s="55"/>
    </row>
    <row r="578">
      <c r="A578" s="260"/>
      <c r="B578" s="55"/>
      <c r="C578" s="55"/>
      <c r="D578" s="55"/>
      <c r="E578" s="55"/>
      <c r="F578" s="55"/>
      <c r="G578" s="55"/>
      <c r="H578" s="55"/>
      <c r="I578" s="55"/>
      <c r="J578" s="55"/>
      <c r="K578" s="55"/>
      <c r="L578" s="55"/>
      <c r="M578" s="55"/>
      <c r="N578" s="55"/>
      <c r="O578" s="55"/>
      <c r="P578" s="55"/>
      <c r="Q578" s="55"/>
      <c r="R578" s="55"/>
      <c r="S578" s="55"/>
      <c r="T578" s="55"/>
      <c r="U578" s="55"/>
      <c r="V578" s="55"/>
      <c r="W578" s="55"/>
    </row>
    <row r="579">
      <c r="A579" s="260"/>
      <c r="B579" s="55"/>
      <c r="C579" s="55"/>
      <c r="D579" s="55"/>
      <c r="E579" s="55"/>
      <c r="F579" s="55"/>
      <c r="G579" s="55"/>
      <c r="H579" s="55"/>
      <c r="I579" s="55"/>
      <c r="J579" s="55"/>
      <c r="K579" s="55"/>
      <c r="L579" s="55"/>
      <c r="M579" s="55"/>
      <c r="N579" s="55"/>
      <c r="O579" s="55"/>
      <c r="P579" s="55"/>
      <c r="Q579" s="55"/>
      <c r="R579" s="55"/>
      <c r="S579" s="55"/>
      <c r="T579" s="55"/>
      <c r="U579" s="55"/>
      <c r="V579" s="55"/>
      <c r="W579" s="55"/>
    </row>
    <row r="580">
      <c r="A580" s="260"/>
      <c r="B580" s="55"/>
      <c r="C580" s="55"/>
      <c r="D580" s="55"/>
      <c r="E580" s="55"/>
      <c r="F580" s="55"/>
      <c r="G580" s="55"/>
      <c r="H580" s="55"/>
      <c r="I580" s="55"/>
      <c r="J580" s="55"/>
      <c r="K580" s="55"/>
      <c r="L580" s="55"/>
      <c r="M580" s="55"/>
      <c r="N580" s="55"/>
      <c r="O580" s="55"/>
      <c r="P580" s="55"/>
      <c r="Q580" s="55"/>
      <c r="R580" s="55"/>
      <c r="S580" s="55"/>
      <c r="T580" s="55"/>
      <c r="U580" s="55"/>
      <c r="V580" s="55"/>
      <c r="W580" s="55"/>
    </row>
    <row r="581">
      <c r="A581" s="260"/>
      <c r="B581" s="55"/>
      <c r="C581" s="55"/>
      <c r="D581" s="55"/>
      <c r="E581" s="55"/>
      <c r="F581" s="55"/>
      <c r="G581" s="55"/>
      <c r="H581" s="55"/>
      <c r="I581" s="55"/>
      <c r="J581" s="55"/>
      <c r="K581" s="55"/>
      <c r="L581" s="55"/>
      <c r="M581" s="55"/>
      <c r="N581" s="55"/>
      <c r="O581" s="55"/>
      <c r="P581" s="55"/>
      <c r="Q581" s="55"/>
      <c r="R581" s="55"/>
      <c r="S581" s="55"/>
      <c r="T581" s="55"/>
      <c r="U581" s="55"/>
      <c r="V581" s="55"/>
      <c r="W581" s="55"/>
    </row>
    <row r="582">
      <c r="A582" s="260"/>
      <c r="B582" s="55"/>
      <c r="C582" s="55"/>
      <c r="D582" s="55"/>
      <c r="E582" s="55"/>
      <c r="F582" s="55"/>
      <c r="G582" s="55"/>
      <c r="H582" s="55"/>
      <c r="I582" s="55"/>
      <c r="J582" s="55"/>
      <c r="K582" s="55"/>
      <c r="L582" s="55"/>
      <c r="M582" s="55"/>
      <c r="N582" s="55"/>
      <c r="O582" s="55"/>
      <c r="P582" s="55"/>
      <c r="Q582" s="55"/>
      <c r="R582" s="55"/>
      <c r="S582" s="55"/>
      <c r="T582" s="55"/>
      <c r="U582" s="55"/>
      <c r="V582" s="55"/>
      <c r="W582" s="55"/>
    </row>
    <row r="583">
      <c r="A583" s="260"/>
      <c r="B583" s="55"/>
      <c r="C583" s="55"/>
      <c r="D583" s="55"/>
      <c r="E583" s="55"/>
      <c r="F583" s="55"/>
      <c r="G583" s="55"/>
      <c r="H583" s="55"/>
      <c r="I583" s="55"/>
      <c r="J583" s="55"/>
      <c r="K583" s="55"/>
      <c r="L583" s="55"/>
      <c r="M583" s="55"/>
      <c r="N583" s="55"/>
      <c r="O583" s="55"/>
      <c r="P583" s="55"/>
      <c r="Q583" s="55"/>
      <c r="R583" s="55"/>
      <c r="S583" s="55"/>
      <c r="T583" s="55"/>
      <c r="U583" s="55"/>
      <c r="V583" s="55"/>
      <c r="W583" s="55"/>
    </row>
    <row r="584">
      <c r="A584" s="260"/>
      <c r="B584" s="55"/>
      <c r="C584" s="55"/>
      <c r="D584" s="55"/>
      <c r="E584" s="55"/>
      <c r="F584" s="55"/>
      <c r="G584" s="55"/>
      <c r="H584" s="55"/>
      <c r="I584" s="55"/>
      <c r="J584" s="55"/>
      <c r="K584" s="55"/>
      <c r="L584" s="55"/>
      <c r="M584" s="55"/>
      <c r="N584" s="55"/>
      <c r="O584" s="55"/>
      <c r="P584" s="55"/>
      <c r="Q584" s="55"/>
      <c r="R584" s="55"/>
      <c r="S584" s="55"/>
      <c r="T584" s="55"/>
      <c r="U584" s="55"/>
      <c r="V584" s="55"/>
      <c r="W584" s="55"/>
    </row>
    <row r="585">
      <c r="A585" s="260"/>
      <c r="B585" s="55"/>
      <c r="C585" s="55"/>
      <c r="D585" s="55"/>
      <c r="E585" s="55"/>
      <c r="F585" s="55"/>
      <c r="G585" s="55"/>
      <c r="H585" s="55"/>
      <c r="I585" s="55"/>
      <c r="J585" s="55"/>
      <c r="K585" s="55"/>
      <c r="L585" s="55"/>
      <c r="M585" s="55"/>
      <c r="N585" s="55"/>
      <c r="O585" s="55"/>
      <c r="P585" s="55"/>
      <c r="Q585" s="55"/>
      <c r="R585" s="55"/>
      <c r="S585" s="55"/>
      <c r="T585" s="55"/>
      <c r="U585" s="55"/>
      <c r="V585" s="55"/>
      <c r="W585" s="55"/>
    </row>
    <row r="586">
      <c r="A586" s="260"/>
      <c r="B586" s="55"/>
      <c r="C586" s="55"/>
      <c r="D586" s="55"/>
      <c r="E586" s="55"/>
      <c r="F586" s="55"/>
      <c r="G586" s="55"/>
      <c r="H586" s="55"/>
      <c r="I586" s="55"/>
      <c r="J586" s="55"/>
      <c r="K586" s="55"/>
      <c r="L586" s="55"/>
      <c r="M586" s="55"/>
      <c r="N586" s="55"/>
      <c r="O586" s="55"/>
      <c r="P586" s="55"/>
      <c r="Q586" s="55"/>
      <c r="R586" s="55"/>
      <c r="S586" s="55"/>
      <c r="T586" s="55"/>
      <c r="U586" s="55"/>
      <c r="V586" s="55"/>
      <c r="W586" s="55"/>
    </row>
    <row r="587">
      <c r="A587" s="260"/>
      <c r="B587" s="55"/>
      <c r="C587" s="55"/>
      <c r="D587" s="55"/>
      <c r="E587" s="55"/>
      <c r="F587" s="55"/>
      <c r="G587" s="55"/>
      <c r="H587" s="55"/>
      <c r="I587" s="55"/>
      <c r="J587" s="55"/>
      <c r="K587" s="55"/>
      <c r="L587" s="55"/>
      <c r="M587" s="55"/>
      <c r="N587" s="55"/>
      <c r="O587" s="55"/>
      <c r="P587" s="55"/>
      <c r="Q587" s="55"/>
      <c r="R587" s="55"/>
      <c r="S587" s="55"/>
      <c r="T587" s="55"/>
      <c r="U587" s="55"/>
      <c r="V587" s="55"/>
      <c r="W587" s="55"/>
    </row>
    <row r="588">
      <c r="A588" s="260"/>
      <c r="B588" s="55"/>
      <c r="C588" s="55"/>
      <c r="D588" s="55"/>
      <c r="E588" s="55"/>
      <c r="F588" s="55"/>
      <c r="G588" s="55"/>
      <c r="H588" s="55"/>
      <c r="I588" s="55"/>
      <c r="J588" s="55"/>
      <c r="K588" s="55"/>
      <c r="L588" s="55"/>
      <c r="M588" s="55"/>
      <c r="N588" s="55"/>
      <c r="O588" s="55"/>
      <c r="P588" s="55"/>
      <c r="Q588" s="55"/>
      <c r="R588" s="55"/>
      <c r="S588" s="55"/>
      <c r="T588" s="55"/>
      <c r="U588" s="55"/>
      <c r="V588" s="55"/>
      <c r="W588" s="55"/>
    </row>
    <row r="589">
      <c r="A589" s="260"/>
      <c r="B589" s="55"/>
      <c r="C589" s="55"/>
      <c r="D589" s="55"/>
      <c r="E589" s="55"/>
      <c r="F589" s="55"/>
      <c r="G589" s="55"/>
      <c r="H589" s="55"/>
      <c r="I589" s="55"/>
      <c r="J589" s="55"/>
      <c r="K589" s="55"/>
      <c r="L589" s="55"/>
      <c r="M589" s="55"/>
      <c r="N589" s="55"/>
      <c r="O589" s="55"/>
      <c r="P589" s="55"/>
      <c r="Q589" s="55"/>
      <c r="R589" s="55"/>
      <c r="S589" s="55"/>
      <c r="T589" s="55"/>
      <c r="U589" s="55"/>
      <c r="V589" s="55"/>
      <c r="W589" s="55"/>
    </row>
    <row r="590">
      <c r="A590" s="260"/>
      <c r="B590" s="55"/>
      <c r="C590" s="55"/>
      <c r="D590" s="55"/>
      <c r="E590" s="55"/>
      <c r="F590" s="55"/>
      <c r="G590" s="55"/>
      <c r="H590" s="55"/>
      <c r="I590" s="55"/>
      <c r="J590" s="55"/>
      <c r="K590" s="55"/>
      <c r="L590" s="55"/>
      <c r="M590" s="55"/>
      <c r="N590" s="55"/>
      <c r="O590" s="55"/>
      <c r="P590" s="55"/>
      <c r="Q590" s="55"/>
      <c r="R590" s="55"/>
      <c r="S590" s="55"/>
      <c r="T590" s="55"/>
      <c r="U590" s="55"/>
      <c r="V590" s="55"/>
      <c r="W590" s="55"/>
    </row>
    <row r="591">
      <c r="A591" s="260"/>
      <c r="B591" s="55"/>
      <c r="C591" s="55"/>
      <c r="D591" s="55"/>
      <c r="E591" s="55"/>
      <c r="F591" s="55"/>
      <c r="G591" s="55"/>
      <c r="H591" s="55"/>
      <c r="I591" s="55"/>
      <c r="J591" s="55"/>
      <c r="K591" s="55"/>
      <c r="L591" s="55"/>
      <c r="M591" s="55"/>
      <c r="N591" s="55"/>
      <c r="O591" s="55"/>
      <c r="P591" s="55"/>
      <c r="Q591" s="55"/>
      <c r="R591" s="55"/>
      <c r="S591" s="55"/>
      <c r="T591" s="55"/>
      <c r="U591" s="55"/>
      <c r="V591" s="55"/>
      <c r="W591" s="55"/>
    </row>
    <row r="592">
      <c r="A592" s="260"/>
      <c r="B592" s="55"/>
      <c r="C592" s="55"/>
      <c r="D592" s="55"/>
      <c r="E592" s="55"/>
      <c r="F592" s="55"/>
      <c r="G592" s="55"/>
      <c r="H592" s="55"/>
      <c r="I592" s="55"/>
      <c r="J592" s="55"/>
      <c r="K592" s="55"/>
      <c r="L592" s="55"/>
      <c r="M592" s="55"/>
      <c r="N592" s="55"/>
      <c r="O592" s="55"/>
      <c r="P592" s="55"/>
      <c r="Q592" s="55"/>
      <c r="R592" s="55"/>
      <c r="S592" s="55"/>
      <c r="T592" s="55"/>
      <c r="U592" s="55"/>
      <c r="V592" s="55"/>
      <c r="W592" s="55"/>
    </row>
    <row r="593">
      <c r="A593" s="260"/>
      <c r="B593" s="55"/>
      <c r="C593" s="55"/>
      <c r="D593" s="55"/>
      <c r="E593" s="55"/>
      <c r="F593" s="55"/>
      <c r="G593" s="55"/>
      <c r="H593" s="55"/>
      <c r="I593" s="55"/>
      <c r="J593" s="55"/>
      <c r="K593" s="55"/>
      <c r="L593" s="55"/>
      <c r="M593" s="55"/>
      <c r="N593" s="55"/>
      <c r="O593" s="55"/>
      <c r="P593" s="55"/>
      <c r="Q593" s="55"/>
      <c r="R593" s="55"/>
      <c r="S593" s="55"/>
      <c r="T593" s="55"/>
      <c r="U593" s="55"/>
      <c r="V593" s="55"/>
      <c r="W593" s="55"/>
    </row>
    <row r="594">
      <c r="A594" s="260"/>
      <c r="B594" s="55"/>
      <c r="C594" s="55"/>
      <c r="D594" s="55"/>
      <c r="E594" s="55"/>
      <c r="F594" s="55"/>
      <c r="G594" s="55"/>
      <c r="H594" s="55"/>
      <c r="I594" s="55"/>
      <c r="J594" s="55"/>
      <c r="K594" s="55"/>
      <c r="L594" s="55"/>
      <c r="M594" s="55"/>
      <c r="N594" s="55"/>
      <c r="O594" s="55"/>
      <c r="P594" s="55"/>
      <c r="Q594" s="55"/>
      <c r="R594" s="55"/>
      <c r="S594" s="55"/>
      <c r="T594" s="55"/>
      <c r="U594" s="55"/>
      <c r="V594" s="55"/>
      <c r="W594" s="55"/>
    </row>
    <row r="595">
      <c r="A595" s="260"/>
      <c r="B595" s="55"/>
      <c r="C595" s="55"/>
      <c r="D595" s="55"/>
      <c r="E595" s="55"/>
      <c r="F595" s="55"/>
      <c r="G595" s="55"/>
      <c r="H595" s="55"/>
      <c r="I595" s="55"/>
      <c r="J595" s="55"/>
      <c r="K595" s="55"/>
      <c r="L595" s="55"/>
      <c r="M595" s="55"/>
      <c r="N595" s="55"/>
      <c r="O595" s="55"/>
      <c r="P595" s="55"/>
      <c r="Q595" s="55"/>
      <c r="R595" s="55"/>
      <c r="S595" s="55"/>
      <c r="T595" s="55"/>
      <c r="U595" s="55"/>
      <c r="V595" s="55"/>
      <c r="W595" s="55"/>
    </row>
    <row r="596">
      <c r="A596" s="260"/>
      <c r="B596" s="55"/>
      <c r="C596" s="55"/>
      <c r="D596" s="55"/>
      <c r="E596" s="55"/>
      <c r="F596" s="55"/>
      <c r="G596" s="55"/>
      <c r="H596" s="55"/>
      <c r="I596" s="55"/>
      <c r="J596" s="55"/>
      <c r="K596" s="55"/>
      <c r="L596" s="55"/>
      <c r="M596" s="55"/>
      <c r="N596" s="55"/>
      <c r="O596" s="55"/>
      <c r="P596" s="55"/>
      <c r="Q596" s="55"/>
      <c r="R596" s="55"/>
      <c r="S596" s="55"/>
      <c r="T596" s="55"/>
      <c r="U596" s="55"/>
      <c r="V596" s="55"/>
      <c r="W596" s="55"/>
    </row>
    <row r="597">
      <c r="A597" s="260"/>
      <c r="B597" s="55"/>
      <c r="C597" s="55"/>
      <c r="D597" s="55"/>
      <c r="E597" s="55"/>
      <c r="F597" s="55"/>
      <c r="G597" s="55"/>
      <c r="H597" s="55"/>
      <c r="I597" s="55"/>
      <c r="J597" s="55"/>
      <c r="K597" s="55"/>
      <c r="L597" s="55"/>
      <c r="M597" s="55"/>
      <c r="N597" s="55"/>
      <c r="O597" s="55"/>
      <c r="P597" s="55"/>
      <c r="Q597" s="55"/>
      <c r="R597" s="55"/>
      <c r="S597" s="55"/>
      <c r="T597" s="55"/>
      <c r="U597" s="55"/>
      <c r="V597" s="55"/>
      <c r="W597" s="55"/>
    </row>
    <row r="598">
      <c r="A598" s="260"/>
      <c r="B598" s="55"/>
      <c r="C598" s="55"/>
      <c r="D598" s="55"/>
      <c r="E598" s="55"/>
      <c r="F598" s="55"/>
      <c r="G598" s="55"/>
      <c r="H598" s="55"/>
      <c r="I598" s="55"/>
      <c r="J598" s="55"/>
      <c r="K598" s="55"/>
      <c r="L598" s="55"/>
      <c r="M598" s="55"/>
      <c r="N598" s="55"/>
      <c r="O598" s="55"/>
      <c r="P598" s="55"/>
      <c r="Q598" s="55"/>
      <c r="R598" s="55"/>
      <c r="S598" s="55"/>
      <c r="T598" s="55"/>
      <c r="U598" s="55"/>
      <c r="V598" s="55"/>
      <c r="W598" s="55"/>
    </row>
    <row r="599">
      <c r="A599" s="260"/>
      <c r="B599" s="55"/>
      <c r="C599" s="55"/>
      <c r="D599" s="55"/>
      <c r="E599" s="55"/>
      <c r="F599" s="55"/>
      <c r="G599" s="55"/>
      <c r="H599" s="55"/>
      <c r="I599" s="55"/>
      <c r="J599" s="55"/>
      <c r="K599" s="55"/>
      <c r="L599" s="55"/>
      <c r="M599" s="55"/>
      <c r="N599" s="55"/>
      <c r="O599" s="55"/>
      <c r="P599" s="55"/>
      <c r="Q599" s="55"/>
      <c r="R599" s="55"/>
      <c r="S599" s="55"/>
      <c r="T599" s="55"/>
      <c r="U599" s="55"/>
      <c r="V599" s="55"/>
      <c r="W599" s="55"/>
    </row>
    <row r="600">
      <c r="A600" s="260"/>
      <c r="B600" s="55"/>
      <c r="C600" s="55"/>
      <c r="D600" s="55"/>
      <c r="E600" s="55"/>
      <c r="F600" s="55"/>
      <c r="G600" s="55"/>
      <c r="H600" s="55"/>
      <c r="I600" s="55"/>
      <c r="J600" s="55"/>
      <c r="K600" s="55"/>
      <c r="L600" s="55"/>
      <c r="M600" s="55"/>
      <c r="N600" s="55"/>
      <c r="O600" s="55"/>
      <c r="P600" s="55"/>
      <c r="Q600" s="55"/>
      <c r="R600" s="55"/>
      <c r="S600" s="55"/>
      <c r="T600" s="55"/>
      <c r="U600" s="55"/>
      <c r="V600" s="55"/>
      <c r="W600" s="55"/>
    </row>
    <row r="601">
      <c r="A601" s="260"/>
      <c r="B601" s="55"/>
      <c r="C601" s="55"/>
      <c r="D601" s="55"/>
      <c r="E601" s="55"/>
      <c r="F601" s="55"/>
      <c r="G601" s="55"/>
      <c r="H601" s="55"/>
      <c r="I601" s="55"/>
      <c r="J601" s="55"/>
      <c r="K601" s="55"/>
      <c r="L601" s="55"/>
      <c r="M601" s="55"/>
      <c r="N601" s="55"/>
      <c r="O601" s="55"/>
      <c r="P601" s="55"/>
      <c r="Q601" s="55"/>
      <c r="R601" s="55"/>
      <c r="S601" s="55"/>
      <c r="T601" s="55"/>
      <c r="U601" s="55"/>
      <c r="V601" s="55"/>
      <c r="W601" s="55"/>
    </row>
    <row r="602">
      <c r="A602" s="260"/>
      <c r="B602" s="55"/>
      <c r="C602" s="55"/>
      <c r="D602" s="55"/>
      <c r="E602" s="55"/>
      <c r="F602" s="55"/>
      <c r="G602" s="55"/>
      <c r="H602" s="55"/>
      <c r="I602" s="55"/>
      <c r="J602" s="55"/>
      <c r="K602" s="55"/>
      <c r="L602" s="55"/>
      <c r="M602" s="55"/>
      <c r="N602" s="55"/>
      <c r="O602" s="55"/>
      <c r="P602" s="55"/>
      <c r="Q602" s="55"/>
      <c r="R602" s="55"/>
      <c r="S602" s="55"/>
      <c r="T602" s="55"/>
      <c r="U602" s="55"/>
      <c r="V602" s="55"/>
      <c r="W602" s="55"/>
    </row>
    <row r="603">
      <c r="A603" s="260"/>
      <c r="B603" s="55"/>
      <c r="C603" s="55"/>
      <c r="D603" s="55"/>
      <c r="E603" s="55"/>
      <c r="F603" s="55"/>
      <c r="G603" s="55"/>
      <c r="H603" s="55"/>
      <c r="I603" s="55"/>
      <c r="J603" s="55"/>
      <c r="K603" s="55"/>
      <c r="L603" s="55"/>
      <c r="M603" s="55"/>
      <c r="N603" s="55"/>
      <c r="O603" s="55"/>
      <c r="P603" s="55"/>
      <c r="Q603" s="55"/>
      <c r="R603" s="55"/>
      <c r="S603" s="55"/>
      <c r="T603" s="55"/>
      <c r="U603" s="55"/>
      <c r="V603" s="55"/>
      <c r="W603" s="55"/>
    </row>
    <row r="604">
      <c r="A604" s="260"/>
      <c r="B604" s="55"/>
      <c r="C604" s="55"/>
      <c r="D604" s="55"/>
      <c r="E604" s="55"/>
      <c r="F604" s="55"/>
      <c r="G604" s="55"/>
      <c r="H604" s="55"/>
      <c r="I604" s="55"/>
      <c r="J604" s="55"/>
      <c r="K604" s="55"/>
      <c r="L604" s="55"/>
      <c r="M604" s="55"/>
      <c r="N604" s="55"/>
      <c r="O604" s="55"/>
      <c r="P604" s="55"/>
      <c r="Q604" s="55"/>
      <c r="R604" s="55"/>
      <c r="S604" s="55"/>
      <c r="T604" s="55"/>
      <c r="U604" s="55"/>
      <c r="V604" s="55"/>
      <c r="W604" s="55"/>
    </row>
    <row r="605">
      <c r="A605" s="260"/>
      <c r="B605" s="55"/>
      <c r="C605" s="55"/>
      <c r="D605" s="55"/>
      <c r="E605" s="55"/>
      <c r="F605" s="55"/>
      <c r="G605" s="55"/>
      <c r="H605" s="55"/>
      <c r="I605" s="55"/>
      <c r="J605" s="55"/>
      <c r="K605" s="55"/>
      <c r="L605" s="55"/>
      <c r="M605" s="55"/>
      <c r="N605" s="55"/>
      <c r="O605" s="55"/>
      <c r="P605" s="55"/>
      <c r="Q605" s="55"/>
      <c r="R605" s="55"/>
      <c r="S605" s="55"/>
      <c r="T605" s="55"/>
      <c r="U605" s="55"/>
      <c r="V605" s="55"/>
      <c r="W605" s="55"/>
    </row>
    <row r="606">
      <c r="A606" s="260"/>
      <c r="B606" s="55"/>
      <c r="C606" s="55"/>
      <c r="D606" s="55"/>
      <c r="E606" s="55"/>
      <c r="F606" s="55"/>
      <c r="G606" s="55"/>
      <c r="H606" s="55"/>
      <c r="I606" s="55"/>
      <c r="J606" s="55"/>
      <c r="K606" s="55"/>
      <c r="L606" s="55"/>
      <c r="M606" s="55"/>
      <c r="N606" s="55"/>
      <c r="O606" s="55"/>
      <c r="P606" s="55"/>
      <c r="Q606" s="55"/>
      <c r="R606" s="55"/>
      <c r="S606" s="55"/>
      <c r="T606" s="55"/>
      <c r="U606" s="55"/>
      <c r="V606" s="55"/>
      <c r="W606" s="55"/>
    </row>
    <row r="607">
      <c r="A607" s="260"/>
      <c r="B607" s="55"/>
      <c r="C607" s="55"/>
      <c r="D607" s="55"/>
      <c r="E607" s="55"/>
      <c r="F607" s="55"/>
      <c r="G607" s="55"/>
      <c r="H607" s="55"/>
      <c r="I607" s="55"/>
      <c r="J607" s="55"/>
      <c r="K607" s="55"/>
      <c r="L607" s="55"/>
      <c r="M607" s="55"/>
      <c r="N607" s="55"/>
      <c r="O607" s="55"/>
      <c r="P607" s="55"/>
      <c r="Q607" s="55"/>
      <c r="R607" s="55"/>
      <c r="S607" s="55"/>
      <c r="T607" s="55"/>
      <c r="U607" s="55"/>
      <c r="V607" s="55"/>
      <c r="W607" s="55"/>
    </row>
    <row r="608">
      <c r="A608" s="260"/>
      <c r="B608" s="55"/>
      <c r="C608" s="55"/>
      <c r="D608" s="55"/>
      <c r="E608" s="55"/>
      <c r="F608" s="55"/>
      <c r="G608" s="55"/>
      <c r="H608" s="55"/>
      <c r="I608" s="55"/>
      <c r="J608" s="55"/>
      <c r="K608" s="55"/>
      <c r="L608" s="55"/>
      <c r="M608" s="55"/>
      <c r="N608" s="55"/>
      <c r="O608" s="55"/>
      <c r="P608" s="55"/>
      <c r="Q608" s="55"/>
      <c r="R608" s="55"/>
      <c r="S608" s="55"/>
      <c r="T608" s="55"/>
      <c r="U608" s="55"/>
      <c r="V608" s="55"/>
      <c r="W608" s="55"/>
    </row>
    <row r="609">
      <c r="A609" s="260"/>
      <c r="B609" s="55"/>
      <c r="C609" s="55"/>
      <c r="D609" s="55"/>
      <c r="E609" s="55"/>
      <c r="F609" s="55"/>
      <c r="G609" s="55"/>
      <c r="H609" s="55"/>
      <c r="I609" s="55"/>
      <c r="J609" s="55"/>
      <c r="K609" s="55"/>
      <c r="L609" s="55"/>
      <c r="M609" s="55"/>
      <c r="N609" s="55"/>
      <c r="O609" s="55"/>
      <c r="P609" s="55"/>
      <c r="Q609" s="55"/>
      <c r="R609" s="55"/>
      <c r="S609" s="55"/>
      <c r="T609" s="55"/>
      <c r="U609" s="55"/>
      <c r="V609" s="55"/>
      <c r="W609" s="55"/>
    </row>
    <row r="610">
      <c r="A610" s="260"/>
      <c r="B610" s="55"/>
      <c r="C610" s="55"/>
      <c r="D610" s="55"/>
      <c r="E610" s="55"/>
      <c r="F610" s="55"/>
      <c r="G610" s="55"/>
      <c r="H610" s="55"/>
      <c r="I610" s="55"/>
      <c r="J610" s="55"/>
      <c r="K610" s="55"/>
      <c r="L610" s="55"/>
      <c r="M610" s="55"/>
      <c r="N610" s="55"/>
      <c r="O610" s="55"/>
      <c r="P610" s="55"/>
      <c r="Q610" s="55"/>
      <c r="R610" s="55"/>
      <c r="S610" s="55"/>
      <c r="T610" s="55"/>
      <c r="U610" s="55"/>
      <c r="V610" s="55"/>
      <c r="W610" s="55"/>
    </row>
    <row r="611">
      <c r="A611" s="260"/>
      <c r="B611" s="55"/>
      <c r="C611" s="55"/>
      <c r="D611" s="55"/>
      <c r="E611" s="55"/>
      <c r="F611" s="55"/>
      <c r="G611" s="55"/>
      <c r="H611" s="55"/>
      <c r="I611" s="55"/>
      <c r="J611" s="55"/>
      <c r="K611" s="55"/>
      <c r="L611" s="55"/>
      <c r="M611" s="55"/>
      <c r="N611" s="55"/>
      <c r="O611" s="55"/>
      <c r="P611" s="55"/>
      <c r="Q611" s="55"/>
      <c r="R611" s="55"/>
      <c r="S611" s="55"/>
      <c r="T611" s="55"/>
      <c r="U611" s="55"/>
      <c r="V611" s="55"/>
      <c r="W611" s="55"/>
    </row>
    <row r="612">
      <c r="A612" s="260"/>
      <c r="B612" s="55"/>
      <c r="C612" s="55"/>
      <c r="D612" s="55"/>
      <c r="E612" s="55"/>
      <c r="F612" s="55"/>
      <c r="G612" s="55"/>
      <c r="H612" s="55"/>
      <c r="I612" s="55"/>
      <c r="J612" s="55"/>
      <c r="K612" s="55"/>
      <c r="L612" s="55"/>
      <c r="M612" s="55"/>
      <c r="N612" s="55"/>
      <c r="O612" s="55"/>
      <c r="P612" s="55"/>
      <c r="Q612" s="55"/>
      <c r="R612" s="55"/>
      <c r="S612" s="55"/>
      <c r="T612" s="55"/>
      <c r="U612" s="55"/>
      <c r="V612" s="55"/>
      <c r="W612" s="55"/>
    </row>
    <row r="613">
      <c r="A613" s="260"/>
      <c r="B613" s="55"/>
      <c r="C613" s="55"/>
      <c r="D613" s="55"/>
      <c r="E613" s="55"/>
      <c r="F613" s="55"/>
      <c r="G613" s="55"/>
      <c r="H613" s="55"/>
      <c r="I613" s="55"/>
      <c r="J613" s="55"/>
      <c r="K613" s="55"/>
      <c r="L613" s="55"/>
      <c r="M613" s="55"/>
      <c r="N613" s="55"/>
      <c r="O613" s="55"/>
      <c r="P613" s="55"/>
      <c r="Q613" s="55"/>
      <c r="R613" s="55"/>
      <c r="S613" s="55"/>
      <c r="T613" s="55"/>
      <c r="U613" s="55"/>
      <c r="V613" s="55"/>
      <c r="W613" s="55"/>
    </row>
    <row r="614">
      <c r="A614" s="260"/>
      <c r="B614" s="55"/>
      <c r="C614" s="55"/>
      <c r="D614" s="55"/>
      <c r="E614" s="55"/>
      <c r="F614" s="55"/>
      <c r="G614" s="55"/>
      <c r="H614" s="55"/>
      <c r="I614" s="55"/>
      <c r="J614" s="55"/>
      <c r="K614" s="55"/>
      <c r="L614" s="55"/>
      <c r="M614" s="55"/>
      <c r="N614" s="55"/>
      <c r="O614" s="55"/>
      <c r="P614" s="55"/>
      <c r="Q614" s="55"/>
      <c r="R614" s="55"/>
      <c r="S614" s="55"/>
      <c r="T614" s="55"/>
      <c r="U614" s="55"/>
      <c r="V614" s="55"/>
      <c r="W614" s="55"/>
    </row>
    <row r="615">
      <c r="A615" s="260"/>
      <c r="B615" s="55"/>
      <c r="C615" s="55"/>
      <c r="D615" s="55"/>
      <c r="E615" s="55"/>
      <c r="F615" s="55"/>
      <c r="G615" s="55"/>
      <c r="H615" s="55"/>
      <c r="I615" s="55"/>
      <c r="J615" s="55"/>
      <c r="K615" s="55"/>
      <c r="L615" s="55"/>
      <c r="M615" s="55"/>
      <c r="N615" s="55"/>
      <c r="O615" s="55"/>
      <c r="P615" s="55"/>
      <c r="Q615" s="55"/>
      <c r="R615" s="55"/>
      <c r="S615" s="55"/>
      <c r="T615" s="55"/>
      <c r="U615" s="55"/>
      <c r="V615" s="55"/>
      <c r="W615" s="55"/>
    </row>
    <row r="616">
      <c r="A616" s="260"/>
      <c r="B616" s="55"/>
      <c r="C616" s="55"/>
      <c r="D616" s="55"/>
      <c r="E616" s="55"/>
      <c r="F616" s="55"/>
      <c r="G616" s="55"/>
      <c r="H616" s="55"/>
      <c r="I616" s="55"/>
      <c r="J616" s="55"/>
      <c r="K616" s="55"/>
      <c r="L616" s="55"/>
      <c r="M616" s="55"/>
      <c r="N616" s="55"/>
      <c r="O616" s="55"/>
      <c r="P616" s="55"/>
      <c r="Q616" s="55"/>
      <c r="R616" s="55"/>
      <c r="S616" s="55"/>
      <c r="T616" s="55"/>
      <c r="U616" s="55"/>
      <c r="V616" s="55"/>
      <c r="W616" s="55"/>
    </row>
    <row r="617">
      <c r="A617" s="260"/>
      <c r="B617" s="55"/>
      <c r="C617" s="55"/>
      <c r="D617" s="55"/>
      <c r="E617" s="55"/>
      <c r="F617" s="55"/>
      <c r="G617" s="55"/>
      <c r="H617" s="55"/>
      <c r="I617" s="55"/>
      <c r="J617" s="55"/>
      <c r="K617" s="55"/>
      <c r="L617" s="55"/>
      <c r="M617" s="55"/>
      <c r="N617" s="55"/>
      <c r="O617" s="55"/>
      <c r="P617" s="55"/>
      <c r="Q617" s="55"/>
      <c r="R617" s="55"/>
      <c r="S617" s="55"/>
      <c r="T617" s="55"/>
      <c r="U617" s="55"/>
      <c r="V617" s="55"/>
      <c r="W617" s="55"/>
    </row>
    <row r="618">
      <c r="A618" s="260"/>
      <c r="B618" s="55"/>
      <c r="C618" s="55"/>
      <c r="D618" s="55"/>
      <c r="E618" s="55"/>
      <c r="F618" s="55"/>
      <c r="G618" s="55"/>
      <c r="H618" s="55"/>
      <c r="I618" s="55"/>
      <c r="J618" s="55"/>
      <c r="K618" s="55"/>
      <c r="L618" s="55"/>
      <c r="M618" s="55"/>
      <c r="N618" s="55"/>
      <c r="O618" s="55"/>
      <c r="P618" s="55"/>
      <c r="Q618" s="55"/>
      <c r="R618" s="55"/>
      <c r="S618" s="55"/>
      <c r="T618" s="55"/>
      <c r="U618" s="55"/>
      <c r="V618" s="55"/>
      <c r="W618" s="55"/>
    </row>
    <row r="619">
      <c r="A619" s="260"/>
      <c r="B619" s="55"/>
      <c r="C619" s="55"/>
      <c r="D619" s="55"/>
      <c r="E619" s="55"/>
      <c r="F619" s="55"/>
      <c r="G619" s="55"/>
      <c r="H619" s="55"/>
      <c r="I619" s="55"/>
      <c r="J619" s="55"/>
      <c r="K619" s="55"/>
      <c r="L619" s="55"/>
      <c r="M619" s="55"/>
      <c r="N619" s="55"/>
      <c r="O619" s="55"/>
      <c r="P619" s="55"/>
      <c r="Q619" s="55"/>
      <c r="R619" s="55"/>
      <c r="S619" s="55"/>
      <c r="T619" s="55"/>
      <c r="U619" s="55"/>
      <c r="V619" s="55"/>
      <c r="W619" s="55"/>
    </row>
    <row r="620">
      <c r="A620" s="260"/>
      <c r="B620" s="55"/>
      <c r="C620" s="55"/>
      <c r="D620" s="55"/>
      <c r="E620" s="55"/>
      <c r="F620" s="55"/>
      <c r="G620" s="55"/>
      <c r="H620" s="55"/>
      <c r="I620" s="55"/>
      <c r="J620" s="55"/>
      <c r="K620" s="55"/>
      <c r="L620" s="55"/>
      <c r="M620" s="55"/>
      <c r="N620" s="55"/>
      <c r="O620" s="55"/>
      <c r="P620" s="55"/>
      <c r="Q620" s="55"/>
      <c r="R620" s="55"/>
      <c r="S620" s="55"/>
      <c r="T620" s="55"/>
      <c r="U620" s="55"/>
      <c r="V620" s="55"/>
      <c r="W620" s="55"/>
    </row>
    <row r="621">
      <c r="A621" s="260"/>
      <c r="B621" s="55"/>
      <c r="C621" s="55"/>
      <c r="D621" s="55"/>
      <c r="E621" s="55"/>
      <c r="F621" s="55"/>
      <c r="G621" s="55"/>
      <c r="H621" s="55"/>
      <c r="I621" s="55"/>
      <c r="J621" s="55"/>
      <c r="K621" s="55"/>
      <c r="L621" s="55"/>
      <c r="M621" s="55"/>
      <c r="N621" s="55"/>
      <c r="O621" s="55"/>
      <c r="P621" s="55"/>
      <c r="Q621" s="55"/>
      <c r="R621" s="55"/>
      <c r="S621" s="55"/>
      <c r="T621" s="55"/>
      <c r="U621" s="55"/>
      <c r="V621" s="55"/>
      <c r="W621" s="55"/>
    </row>
    <row r="622">
      <c r="A622" s="260"/>
      <c r="B622" s="55"/>
      <c r="C622" s="55"/>
      <c r="D622" s="55"/>
      <c r="E622" s="55"/>
      <c r="F622" s="55"/>
      <c r="G622" s="55"/>
      <c r="H622" s="55"/>
      <c r="I622" s="55"/>
      <c r="J622" s="55"/>
      <c r="K622" s="55"/>
      <c r="L622" s="55"/>
      <c r="M622" s="55"/>
      <c r="N622" s="55"/>
      <c r="O622" s="55"/>
      <c r="P622" s="55"/>
      <c r="Q622" s="55"/>
      <c r="R622" s="55"/>
      <c r="S622" s="55"/>
      <c r="T622" s="55"/>
      <c r="U622" s="55"/>
      <c r="V622" s="55"/>
      <c r="W622" s="55"/>
    </row>
    <row r="623">
      <c r="A623" s="260"/>
      <c r="B623" s="55"/>
      <c r="C623" s="55"/>
      <c r="D623" s="55"/>
      <c r="E623" s="55"/>
      <c r="F623" s="55"/>
      <c r="G623" s="55"/>
      <c r="H623" s="55"/>
      <c r="I623" s="55"/>
      <c r="J623" s="55"/>
      <c r="K623" s="55"/>
      <c r="L623" s="55"/>
      <c r="M623" s="55"/>
      <c r="N623" s="55"/>
      <c r="O623" s="55"/>
      <c r="P623" s="55"/>
      <c r="Q623" s="55"/>
      <c r="R623" s="55"/>
      <c r="S623" s="55"/>
      <c r="T623" s="55"/>
      <c r="U623" s="55"/>
      <c r="V623" s="55"/>
      <c r="W623" s="55"/>
    </row>
    <row r="624">
      <c r="A624" s="260"/>
      <c r="B624" s="55"/>
      <c r="C624" s="55"/>
      <c r="D624" s="55"/>
      <c r="E624" s="55"/>
      <c r="F624" s="55"/>
      <c r="G624" s="55"/>
      <c r="H624" s="55"/>
      <c r="I624" s="55"/>
      <c r="J624" s="55"/>
      <c r="K624" s="55"/>
      <c r="L624" s="55"/>
      <c r="M624" s="55"/>
      <c r="N624" s="55"/>
      <c r="O624" s="55"/>
      <c r="P624" s="55"/>
      <c r="Q624" s="55"/>
      <c r="R624" s="55"/>
      <c r="S624" s="55"/>
      <c r="T624" s="55"/>
      <c r="U624" s="55"/>
      <c r="V624" s="55"/>
      <c r="W624" s="55"/>
    </row>
    <row r="625">
      <c r="A625" s="260"/>
      <c r="B625" s="55"/>
      <c r="C625" s="55"/>
      <c r="D625" s="55"/>
      <c r="E625" s="55"/>
      <c r="F625" s="55"/>
      <c r="G625" s="55"/>
      <c r="H625" s="55"/>
      <c r="I625" s="55"/>
      <c r="J625" s="55"/>
      <c r="K625" s="55"/>
      <c r="L625" s="55"/>
      <c r="M625" s="55"/>
      <c r="N625" s="55"/>
      <c r="O625" s="55"/>
      <c r="P625" s="55"/>
      <c r="Q625" s="55"/>
      <c r="R625" s="55"/>
      <c r="S625" s="55"/>
      <c r="T625" s="55"/>
      <c r="U625" s="55"/>
      <c r="V625" s="55"/>
      <c r="W625" s="55"/>
    </row>
    <row r="626">
      <c r="A626" s="260"/>
      <c r="B626" s="55"/>
      <c r="C626" s="55"/>
      <c r="D626" s="55"/>
      <c r="E626" s="55"/>
      <c r="F626" s="55"/>
      <c r="G626" s="55"/>
      <c r="H626" s="55"/>
      <c r="I626" s="55"/>
      <c r="J626" s="55"/>
      <c r="K626" s="55"/>
      <c r="L626" s="55"/>
      <c r="M626" s="55"/>
      <c r="N626" s="55"/>
      <c r="O626" s="55"/>
      <c r="P626" s="55"/>
      <c r="Q626" s="55"/>
      <c r="R626" s="55"/>
      <c r="S626" s="55"/>
      <c r="T626" s="55"/>
      <c r="U626" s="55"/>
      <c r="V626" s="55"/>
      <c r="W626" s="55"/>
    </row>
    <row r="627">
      <c r="A627" s="260"/>
      <c r="B627" s="55"/>
      <c r="C627" s="55"/>
      <c r="D627" s="55"/>
      <c r="E627" s="55"/>
      <c r="F627" s="55"/>
      <c r="G627" s="55"/>
      <c r="H627" s="55"/>
      <c r="I627" s="55"/>
      <c r="J627" s="55"/>
      <c r="K627" s="55"/>
      <c r="L627" s="55"/>
      <c r="M627" s="55"/>
      <c r="N627" s="55"/>
      <c r="O627" s="55"/>
      <c r="P627" s="55"/>
      <c r="Q627" s="55"/>
      <c r="R627" s="55"/>
      <c r="S627" s="55"/>
      <c r="T627" s="55"/>
      <c r="U627" s="55"/>
      <c r="V627" s="55"/>
      <c r="W627" s="55"/>
    </row>
    <row r="628">
      <c r="A628" s="260"/>
      <c r="B628" s="55"/>
      <c r="C628" s="55"/>
      <c r="D628" s="55"/>
      <c r="E628" s="55"/>
      <c r="F628" s="55"/>
      <c r="G628" s="55"/>
      <c r="H628" s="55"/>
      <c r="I628" s="55"/>
      <c r="J628" s="55"/>
      <c r="K628" s="55"/>
      <c r="L628" s="55"/>
      <c r="M628" s="55"/>
      <c r="N628" s="55"/>
      <c r="O628" s="55"/>
      <c r="P628" s="55"/>
      <c r="Q628" s="55"/>
      <c r="R628" s="55"/>
      <c r="S628" s="55"/>
      <c r="T628" s="55"/>
      <c r="U628" s="55"/>
      <c r="V628" s="55"/>
      <c r="W628" s="55"/>
    </row>
    <row r="629">
      <c r="A629" s="260"/>
      <c r="B629" s="55"/>
      <c r="C629" s="55"/>
      <c r="D629" s="55"/>
      <c r="E629" s="55"/>
      <c r="F629" s="55"/>
      <c r="G629" s="55"/>
      <c r="H629" s="55"/>
      <c r="I629" s="55"/>
      <c r="J629" s="55"/>
      <c r="K629" s="55"/>
      <c r="L629" s="55"/>
      <c r="M629" s="55"/>
      <c r="N629" s="55"/>
      <c r="O629" s="55"/>
      <c r="P629" s="55"/>
      <c r="Q629" s="55"/>
      <c r="R629" s="55"/>
      <c r="S629" s="55"/>
      <c r="T629" s="55"/>
      <c r="U629" s="55"/>
      <c r="V629" s="55"/>
      <c r="W629" s="55"/>
    </row>
    <row r="630">
      <c r="A630" s="260"/>
      <c r="B630" s="55"/>
      <c r="C630" s="55"/>
      <c r="D630" s="55"/>
      <c r="E630" s="55"/>
      <c r="F630" s="55"/>
      <c r="G630" s="55"/>
      <c r="H630" s="55"/>
      <c r="I630" s="55"/>
      <c r="J630" s="55"/>
      <c r="K630" s="55"/>
      <c r="L630" s="55"/>
      <c r="M630" s="55"/>
      <c r="N630" s="55"/>
      <c r="O630" s="55"/>
      <c r="P630" s="55"/>
      <c r="Q630" s="55"/>
      <c r="R630" s="55"/>
      <c r="S630" s="55"/>
      <c r="T630" s="55"/>
      <c r="U630" s="55"/>
      <c r="V630" s="55"/>
      <c r="W630" s="55"/>
    </row>
    <row r="631">
      <c r="A631" s="260"/>
      <c r="B631" s="55"/>
      <c r="C631" s="55"/>
      <c r="D631" s="55"/>
      <c r="E631" s="55"/>
      <c r="F631" s="55"/>
      <c r="G631" s="55"/>
      <c r="H631" s="55"/>
      <c r="I631" s="55"/>
      <c r="J631" s="55"/>
      <c r="K631" s="55"/>
      <c r="L631" s="55"/>
      <c r="M631" s="55"/>
      <c r="N631" s="55"/>
      <c r="O631" s="55"/>
      <c r="P631" s="55"/>
      <c r="Q631" s="55"/>
      <c r="R631" s="55"/>
      <c r="S631" s="55"/>
      <c r="T631" s="55"/>
      <c r="U631" s="55"/>
      <c r="V631" s="55"/>
      <c r="W631" s="55"/>
    </row>
    <row r="632">
      <c r="A632" s="260"/>
      <c r="B632" s="55"/>
      <c r="C632" s="55"/>
      <c r="D632" s="55"/>
      <c r="E632" s="55"/>
      <c r="F632" s="55"/>
      <c r="G632" s="55"/>
      <c r="H632" s="55"/>
      <c r="I632" s="55"/>
      <c r="J632" s="55"/>
      <c r="K632" s="55"/>
      <c r="L632" s="55"/>
      <c r="M632" s="55"/>
      <c r="N632" s="55"/>
      <c r="O632" s="55"/>
      <c r="P632" s="55"/>
      <c r="Q632" s="55"/>
      <c r="R632" s="55"/>
      <c r="S632" s="55"/>
      <c r="T632" s="55"/>
      <c r="U632" s="55"/>
      <c r="V632" s="55"/>
      <c r="W632" s="55"/>
    </row>
    <row r="633">
      <c r="A633" s="260"/>
      <c r="B633" s="55"/>
      <c r="C633" s="55"/>
      <c r="D633" s="55"/>
      <c r="E633" s="55"/>
      <c r="F633" s="55"/>
      <c r="G633" s="55"/>
      <c r="H633" s="55"/>
      <c r="I633" s="55"/>
      <c r="J633" s="55"/>
      <c r="K633" s="55"/>
      <c r="L633" s="55"/>
      <c r="M633" s="55"/>
      <c r="N633" s="55"/>
      <c r="O633" s="55"/>
      <c r="P633" s="55"/>
      <c r="Q633" s="55"/>
      <c r="R633" s="55"/>
      <c r="S633" s="55"/>
      <c r="T633" s="55"/>
      <c r="U633" s="55"/>
      <c r="V633" s="55"/>
      <c r="W633" s="55"/>
    </row>
    <row r="634">
      <c r="A634" s="260"/>
      <c r="B634" s="55"/>
      <c r="C634" s="55"/>
      <c r="D634" s="55"/>
      <c r="E634" s="55"/>
      <c r="F634" s="55"/>
      <c r="G634" s="55"/>
      <c r="H634" s="55"/>
      <c r="I634" s="55"/>
      <c r="J634" s="55"/>
      <c r="K634" s="55"/>
      <c r="L634" s="55"/>
      <c r="M634" s="55"/>
      <c r="N634" s="55"/>
      <c r="O634" s="55"/>
      <c r="P634" s="55"/>
      <c r="Q634" s="55"/>
      <c r="R634" s="55"/>
      <c r="S634" s="55"/>
      <c r="T634" s="55"/>
      <c r="U634" s="55"/>
      <c r="V634" s="55"/>
      <c r="W634" s="55"/>
    </row>
    <row r="635">
      <c r="A635" s="260"/>
      <c r="B635" s="55"/>
      <c r="C635" s="55"/>
      <c r="D635" s="55"/>
      <c r="E635" s="55"/>
      <c r="F635" s="55"/>
      <c r="G635" s="55"/>
      <c r="H635" s="55"/>
      <c r="I635" s="55"/>
      <c r="J635" s="55"/>
      <c r="K635" s="55"/>
      <c r="L635" s="55"/>
      <c r="M635" s="55"/>
      <c r="N635" s="55"/>
      <c r="O635" s="55"/>
      <c r="P635" s="55"/>
      <c r="Q635" s="55"/>
      <c r="R635" s="55"/>
      <c r="S635" s="55"/>
      <c r="T635" s="55"/>
      <c r="U635" s="55"/>
      <c r="V635" s="55"/>
      <c r="W635" s="55"/>
    </row>
    <row r="636">
      <c r="A636" s="260"/>
      <c r="B636" s="55"/>
      <c r="C636" s="55"/>
      <c r="D636" s="55"/>
      <c r="E636" s="55"/>
      <c r="F636" s="55"/>
      <c r="G636" s="55"/>
      <c r="H636" s="55"/>
      <c r="I636" s="55"/>
      <c r="J636" s="55"/>
      <c r="K636" s="55"/>
      <c r="L636" s="55"/>
      <c r="M636" s="55"/>
      <c r="N636" s="55"/>
      <c r="O636" s="55"/>
      <c r="P636" s="55"/>
      <c r="Q636" s="55"/>
      <c r="R636" s="55"/>
      <c r="S636" s="55"/>
      <c r="T636" s="55"/>
      <c r="U636" s="55"/>
      <c r="V636" s="55"/>
      <c r="W636" s="55"/>
    </row>
    <row r="637">
      <c r="A637" s="260"/>
      <c r="B637" s="55"/>
      <c r="C637" s="55"/>
      <c r="D637" s="55"/>
      <c r="E637" s="55"/>
      <c r="F637" s="55"/>
      <c r="G637" s="55"/>
      <c r="H637" s="55"/>
      <c r="I637" s="55"/>
      <c r="J637" s="55"/>
      <c r="K637" s="55"/>
      <c r="L637" s="55"/>
      <c r="M637" s="55"/>
      <c r="N637" s="55"/>
      <c r="O637" s="55"/>
      <c r="P637" s="55"/>
      <c r="Q637" s="55"/>
      <c r="R637" s="55"/>
      <c r="S637" s="55"/>
      <c r="T637" s="55"/>
      <c r="U637" s="55"/>
      <c r="V637" s="55"/>
      <c r="W637" s="55"/>
    </row>
    <row r="638">
      <c r="A638" s="260"/>
      <c r="B638" s="55"/>
      <c r="C638" s="55"/>
      <c r="D638" s="55"/>
      <c r="E638" s="55"/>
      <c r="F638" s="55"/>
      <c r="G638" s="55"/>
      <c r="H638" s="55"/>
      <c r="I638" s="55"/>
      <c r="J638" s="55"/>
      <c r="K638" s="55"/>
      <c r="L638" s="55"/>
      <c r="M638" s="55"/>
      <c r="N638" s="55"/>
      <c r="O638" s="55"/>
      <c r="P638" s="55"/>
      <c r="Q638" s="55"/>
      <c r="R638" s="55"/>
      <c r="S638" s="55"/>
      <c r="T638" s="55"/>
      <c r="U638" s="55"/>
      <c r="V638" s="55"/>
      <c r="W638" s="55"/>
    </row>
    <row r="639">
      <c r="A639" s="260"/>
      <c r="B639" s="55"/>
      <c r="C639" s="55"/>
      <c r="D639" s="55"/>
      <c r="E639" s="55"/>
      <c r="F639" s="55"/>
      <c r="G639" s="55"/>
      <c r="H639" s="55"/>
      <c r="I639" s="55"/>
      <c r="J639" s="55"/>
      <c r="K639" s="55"/>
      <c r="L639" s="55"/>
      <c r="M639" s="55"/>
      <c r="N639" s="55"/>
      <c r="O639" s="55"/>
      <c r="P639" s="55"/>
      <c r="Q639" s="55"/>
      <c r="R639" s="55"/>
      <c r="S639" s="55"/>
      <c r="T639" s="55"/>
      <c r="U639" s="55"/>
      <c r="V639" s="55"/>
      <c r="W639" s="55"/>
    </row>
    <row r="640">
      <c r="A640" s="260"/>
      <c r="B640" s="55"/>
      <c r="C640" s="55"/>
      <c r="D640" s="55"/>
      <c r="E640" s="55"/>
      <c r="F640" s="55"/>
      <c r="G640" s="55"/>
      <c r="H640" s="55"/>
      <c r="I640" s="55"/>
      <c r="J640" s="55"/>
      <c r="K640" s="55"/>
      <c r="L640" s="55"/>
      <c r="M640" s="55"/>
      <c r="N640" s="55"/>
      <c r="O640" s="55"/>
      <c r="P640" s="55"/>
      <c r="Q640" s="55"/>
      <c r="R640" s="55"/>
      <c r="S640" s="55"/>
      <c r="T640" s="55"/>
      <c r="U640" s="55"/>
      <c r="V640" s="55"/>
      <c r="W640" s="55"/>
    </row>
    <row r="641">
      <c r="A641" s="260"/>
      <c r="B641" s="55"/>
      <c r="C641" s="55"/>
      <c r="D641" s="55"/>
      <c r="E641" s="55"/>
      <c r="F641" s="55"/>
      <c r="G641" s="55"/>
      <c r="H641" s="55"/>
      <c r="I641" s="55"/>
      <c r="J641" s="55"/>
      <c r="K641" s="55"/>
      <c r="L641" s="55"/>
      <c r="M641" s="55"/>
      <c r="N641" s="55"/>
      <c r="O641" s="55"/>
      <c r="P641" s="55"/>
      <c r="Q641" s="55"/>
      <c r="R641" s="55"/>
      <c r="S641" s="55"/>
      <c r="T641" s="55"/>
      <c r="U641" s="55"/>
      <c r="V641" s="55"/>
      <c r="W641" s="55"/>
    </row>
    <row r="642">
      <c r="A642" s="260"/>
      <c r="B642" s="55"/>
      <c r="C642" s="55"/>
      <c r="D642" s="55"/>
      <c r="E642" s="55"/>
      <c r="F642" s="55"/>
      <c r="G642" s="55"/>
      <c r="H642" s="55"/>
      <c r="I642" s="55"/>
      <c r="J642" s="55"/>
      <c r="K642" s="55"/>
      <c r="L642" s="55"/>
      <c r="M642" s="55"/>
      <c r="N642" s="55"/>
      <c r="O642" s="55"/>
      <c r="P642" s="55"/>
      <c r="Q642" s="55"/>
      <c r="R642" s="55"/>
      <c r="S642" s="55"/>
      <c r="T642" s="55"/>
      <c r="U642" s="55"/>
      <c r="V642" s="55"/>
      <c r="W642" s="55"/>
    </row>
    <row r="643">
      <c r="A643" s="260"/>
      <c r="B643" s="55"/>
      <c r="C643" s="55"/>
      <c r="D643" s="55"/>
      <c r="E643" s="55"/>
      <c r="F643" s="55"/>
      <c r="G643" s="55"/>
      <c r="H643" s="55"/>
      <c r="I643" s="55"/>
      <c r="J643" s="55"/>
      <c r="K643" s="55"/>
      <c r="L643" s="55"/>
      <c r="M643" s="55"/>
      <c r="N643" s="55"/>
      <c r="O643" s="55"/>
      <c r="P643" s="55"/>
      <c r="Q643" s="55"/>
      <c r="R643" s="55"/>
      <c r="S643" s="55"/>
      <c r="T643" s="55"/>
      <c r="U643" s="55"/>
      <c r="V643" s="55"/>
      <c r="W643" s="55"/>
    </row>
    <row r="644">
      <c r="A644" s="260"/>
      <c r="B644" s="55"/>
      <c r="C644" s="55"/>
      <c r="D644" s="55"/>
      <c r="E644" s="55"/>
      <c r="F644" s="55"/>
      <c r="G644" s="55"/>
      <c r="H644" s="55"/>
      <c r="I644" s="55"/>
      <c r="J644" s="55"/>
      <c r="K644" s="55"/>
      <c r="L644" s="55"/>
      <c r="M644" s="55"/>
      <c r="N644" s="55"/>
      <c r="O644" s="55"/>
      <c r="P644" s="55"/>
      <c r="Q644" s="55"/>
      <c r="R644" s="55"/>
      <c r="S644" s="55"/>
      <c r="T644" s="55"/>
      <c r="U644" s="55"/>
      <c r="V644" s="55"/>
      <c r="W644" s="55"/>
    </row>
    <row r="645">
      <c r="A645" s="260"/>
      <c r="B645" s="55"/>
      <c r="C645" s="55"/>
      <c r="D645" s="55"/>
      <c r="E645" s="55"/>
      <c r="F645" s="55"/>
      <c r="G645" s="55"/>
      <c r="H645" s="55"/>
      <c r="I645" s="55"/>
      <c r="J645" s="55"/>
      <c r="K645" s="55"/>
      <c r="L645" s="55"/>
      <c r="M645" s="55"/>
      <c r="N645" s="55"/>
      <c r="O645" s="55"/>
      <c r="P645" s="55"/>
      <c r="Q645" s="55"/>
      <c r="R645" s="55"/>
      <c r="S645" s="55"/>
      <c r="T645" s="55"/>
      <c r="U645" s="55"/>
      <c r="V645" s="55"/>
      <c r="W645" s="55"/>
    </row>
    <row r="646">
      <c r="A646" s="260"/>
      <c r="B646" s="55"/>
      <c r="C646" s="55"/>
      <c r="D646" s="55"/>
      <c r="E646" s="55"/>
      <c r="F646" s="55"/>
      <c r="G646" s="55"/>
      <c r="H646" s="55"/>
      <c r="I646" s="55"/>
      <c r="J646" s="55"/>
      <c r="K646" s="55"/>
      <c r="L646" s="55"/>
      <c r="M646" s="55"/>
      <c r="N646" s="55"/>
      <c r="O646" s="55"/>
      <c r="P646" s="55"/>
      <c r="Q646" s="55"/>
      <c r="R646" s="55"/>
      <c r="S646" s="55"/>
      <c r="T646" s="55"/>
      <c r="U646" s="55"/>
      <c r="V646" s="55"/>
      <c r="W646" s="55"/>
    </row>
    <row r="647">
      <c r="A647" s="260"/>
      <c r="B647" s="55"/>
      <c r="C647" s="55"/>
      <c r="D647" s="55"/>
      <c r="E647" s="55"/>
      <c r="F647" s="55"/>
      <c r="G647" s="55"/>
      <c r="H647" s="55"/>
      <c r="I647" s="55"/>
      <c r="J647" s="55"/>
      <c r="K647" s="55"/>
      <c r="L647" s="55"/>
      <c r="M647" s="55"/>
      <c r="N647" s="55"/>
      <c r="O647" s="55"/>
      <c r="P647" s="55"/>
      <c r="Q647" s="55"/>
      <c r="R647" s="55"/>
      <c r="S647" s="55"/>
      <c r="T647" s="55"/>
      <c r="U647" s="55"/>
      <c r="V647" s="55"/>
      <c r="W647" s="55"/>
    </row>
    <row r="648">
      <c r="A648" s="260"/>
      <c r="B648" s="55"/>
      <c r="C648" s="55"/>
      <c r="D648" s="55"/>
      <c r="E648" s="55"/>
      <c r="F648" s="55"/>
      <c r="G648" s="55"/>
      <c r="H648" s="55"/>
      <c r="I648" s="55"/>
      <c r="J648" s="55"/>
      <c r="K648" s="55"/>
      <c r="L648" s="55"/>
      <c r="M648" s="55"/>
      <c r="N648" s="55"/>
      <c r="O648" s="55"/>
      <c r="P648" s="55"/>
      <c r="Q648" s="55"/>
      <c r="R648" s="55"/>
      <c r="S648" s="55"/>
      <c r="T648" s="55"/>
      <c r="U648" s="55"/>
      <c r="V648" s="55"/>
      <c r="W648" s="55"/>
    </row>
    <row r="649">
      <c r="A649" s="260"/>
      <c r="B649" s="55"/>
      <c r="C649" s="55"/>
      <c r="D649" s="55"/>
      <c r="E649" s="55"/>
      <c r="F649" s="55"/>
      <c r="G649" s="55"/>
      <c r="H649" s="55"/>
      <c r="I649" s="55"/>
      <c r="J649" s="55"/>
      <c r="K649" s="55"/>
      <c r="L649" s="55"/>
      <c r="M649" s="55"/>
      <c r="N649" s="55"/>
      <c r="O649" s="55"/>
      <c r="P649" s="55"/>
      <c r="Q649" s="55"/>
      <c r="R649" s="55"/>
      <c r="S649" s="55"/>
      <c r="T649" s="55"/>
      <c r="U649" s="55"/>
      <c r="V649" s="55"/>
      <c r="W649" s="55"/>
    </row>
    <row r="650">
      <c r="A650" s="260"/>
      <c r="B650" s="55"/>
      <c r="C650" s="55"/>
      <c r="D650" s="55"/>
      <c r="E650" s="55"/>
      <c r="F650" s="55"/>
      <c r="G650" s="55"/>
      <c r="H650" s="55"/>
      <c r="I650" s="55"/>
      <c r="J650" s="55"/>
      <c r="K650" s="55"/>
      <c r="L650" s="55"/>
      <c r="M650" s="55"/>
      <c r="N650" s="55"/>
      <c r="O650" s="55"/>
      <c r="P650" s="55"/>
      <c r="Q650" s="55"/>
      <c r="R650" s="55"/>
      <c r="S650" s="55"/>
      <c r="T650" s="55"/>
      <c r="U650" s="55"/>
      <c r="V650" s="55"/>
      <c r="W650" s="55"/>
    </row>
    <row r="651">
      <c r="A651" s="260"/>
      <c r="B651" s="55"/>
      <c r="C651" s="55"/>
      <c r="D651" s="55"/>
      <c r="E651" s="55"/>
      <c r="F651" s="55"/>
      <c r="G651" s="55"/>
      <c r="H651" s="55"/>
      <c r="I651" s="55"/>
      <c r="J651" s="55"/>
      <c r="K651" s="55"/>
      <c r="L651" s="55"/>
      <c r="M651" s="55"/>
      <c r="N651" s="55"/>
      <c r="O651" s="55"/>
      <c r="P651" s="55"/>
      <c r="Q651" s="55"/>
      <c r="R651" s="55"/>
      <c r="S651" s="55"/>
      <c r="T651" s="55"/>
      <c r="U651" s="55"/>
      <c r="V651" s="55"/>
      <c r="W651" s="55"/>
    </row>
    <row r="652">
      <c r="A652" s="260"/>
      <c r="B652" s="55"/>
      <c r="C652" s="55"/>
      <c r="D652" s="55"/>
      <c r="E652" s="55"/>
      <c r="F652" s="55"/>
      <c r="G652" s="55"/>
      <c r="H652" s="55"/>
      <c r="I652" s="55"/>
      <c r="J652" s="55"/>
      <c r="K652" s="55"/>
      <c r="L652" s="55"/>
      <c r="M652" s="55"/>
      <c r="N652" s="55"/>
      <c r="O652" s="55"/>
      <c r="P652" s="55"/>
      <c r="Q652" s="55"/>
      <c r="R652" s="55"/>
      <c r="S652" s="55"/>
      <c r="T652" s="55"/>
      <c r="U652" s="55"/>
      <c r="V652" s="55"/>
      <c r="W652" s="55"/>
    </row>
    <row r="653">
      <c r="A653" s="260"/>
      <c r="B653" s="55"/>
      <c r="C653" s="55"/>
      <c r="D653" s="55"/>
      <c r="E653" s="55"/>
      <c r="F653" s="55"/>
      <c r="G653" s="55"/>
      <c r="H653" s="55"/>
      <c r="I653" s="55"/>
      <c r="J653" s="55"/>
      <c r="K653" s="55"/>
      <c r="L653" s="55"/>
      <c r="M653" s="55"/>
      <c r="N653" s="55"/>
      <c r="O653" s="55"/>
      <c r="P653" s="55"/>
      <c r="Q653" s="55"/>
      <c r="R653" s="55"/>
      <c r="S653" s="55"/>
      <c r="T653" s="55"/>
      <c r="U653" s="55"/>
      <c r="V653" s="55"/>
      <c r="W653" s="55"/>
    </row>
    <row r="654">
      <c r="A654" s="260"/>
      <c r="B654" s="55"/>
      <c r="C654" s="55"/>
      <c r="D654" s="55"/>
      <c r="E654" s="55"/>
      <c r="F654" s="55"/>
      <c r="G654" s="55"/>
      <c r="H654" s="55"/>
      <c r="I654" s="55"/>
      <c r="J654" s="55"/>
      <c r="K654" s="55"/>
      <c r="L654" s="55"/>
      <c r="M654" s="55"/>
      <c r="N654" s="55"/>
      <c r="O654" s="55"/>
      <c r="P654" s="55"/>
      <c r="Q654" s="55"/>
      <c r="R654" s="55"/>
      <c r="S654" s="55"/>
      <c r="T654" s="55"/>
      <c r="U654" s="55"/>
      <c r="V654" s="55"/>
      <c r="W654" s="55"/>
    </row>
    <row r="655">
      <c r="A655" s="260"/>
      <c r="B655" s="55"/>
      <c r="C655" s="55"/>
      <c r="D655" s="55"/>
      <c r="E655" s="55"/>
      <c r="F655" s="55"/>
      <c r="G655" s="55"/>
      <c r="H655" s="55"/>
      <c r="I655" s="55"/>
      <c r="J655" s="55"/>
      <c r="K655" s="55"/>
      <c r="L655" s="55"/>
      <c r="M655" s="55"/>
      <c r="N655" s="55"/>
      <c r="O655" s="55"/>
      <c r="P655" s="55"/>
      <c r="Q655" s="55"/>
      <c r="R655" s="55"/>
      <c r="S655" s="55"/>
      <c r="T655" s="55"/>
      <c r="U655" s="55"/>
      <c r="V655" s="55"/>
      <c r="W655" s="55"/>
    </row>
    <row r="656">
      <c r="A656" s="260"/>
      <c r="B656" s="55"/>
      <c r="C656" s="55"/>
      <c r="D656" s="55"/>
      <c r="E656" s="55"/>
      <c r="F656" s="55"/>
      <c r="G656" s="55"/>
      <c r="H656" s="55"/>
      <c r="I656" s="55"/>
      <c r="J656" s="55"/>
      <c r="K656" s="55"/>
      <c r="L656" s="55"/>
      <c r="M656" s="55"/>
      <c r="N656" s="55"/>
      <c r="O656" s="55"/>
      <c r="P656" s="55"/>
      <c r="Q656" s="55"/>
      <c r="R656" s="55"/>
      <c r="S656" s="55"/>
      <c r="T656" s="55"/>
      <c r="U656" s="55"/>
      <c r="V656" s="55"/>
      <c r="W656" s="55"/>
    </row>
    <row r="657">
      <c r="A657" s="260"/>
      <c r="B657" s="55"/>
      <c r="C657" s="55"/>
      <c r="D657" s="55"/>
      <c r="E657" s="55"/>
      <c r="F657" s="55"/>
      <c r="G657" s="55"/>
      <c r="H657" s="55"/>
      <c r="I657" s="55"/>
      <c r="J657" s="55"/>
      <c r="K657" s="55"/>
      <c r="L657" s="55"/>
      <c r="M657" s="55"/>
      <c r="N657" s="55"/>
      <c r="O657" s="55"/>
      <c r="P657" s="55"/>
      <c r="Q657" s="55"/>
      <c r="R657" s="55"/>
      <c r="S657" s="55"/>
      <c r="T657" s="55"/>
      <c r="U657" s="55"/>
      <c r="V657" s="55"/>
      <c r="W657" s="55"/>
    </row>
    <row r="658">
      <c r="A658" s="260"/>
      <c r="B658" s="55"/>
      <c r="C658" s="55"/>
      <c r="D658" s="55"/>
      <c r="E658" s="55"/>
      <c r="F658" s="55"/>
      <c r="G658" s="55"/>
      <c r="H658" s="55"/>
      <c r="I658" s="55"/>
      <c r="J658" s="55"/>
      <c r="K658" s="55"/>
      <c r="L658" s="55"/>
      <c r="M658" s="55"/>
      <c r="N658" s="55"/>
      <c r="O658" s="55"/>
      <c r="P658" s="55"/>
      <c r="Q658" s="55"/>
      <c r="R658" s="55"/>
      <c r="S658" s="55"/>
      <c r="T658" s="55"/>
      <c r="U658" s="55"/>
      <c r="V658" s="55"/>
      <c r="W658" s="55"/>
    </row>
    <row r="659">
      <c r="A659" s="260"/>
      <c r="B659" s="55"/>
      <c r="C659" s="55"/>
      <c r="D659" s="55"/>
      <c r="E659" s="55"/>
      <c r="F659" s="55"/>
      <c r="G659" s="55"/>
      <c r="H659" s="55"/>
      <c r="I659" s="55"/>
      <c r="J659" s="55"/>
      <c r="K659" s="55"/>
      <c r="L659" s="55"/>
      <c r="M659" s="55"/>
      <c r="N659" s="55"/>
      <c r="O659" s="55"/>
      <c r="P659" s="55"/>
      <c r="Q659" s="55"/>
      <c r="R659" s="55"/>
      <c r="S659" s="55"/>
      <c r="T659" s="55"/>
      <c r="U659" s="55"/>
      <c r="V659" s="55"/>
      <c r="W659" s="55"/>
    </row>
    <row r="660">
      <c r="A660" s="260"/>
      <c r="B660" s="55"/>
      <c r="C660" s="55"/>
      <c r="D660" s="55"/>
      <c r="E660" s="55"/>
      <c r="F660" s="55"/>
      <c r="G660" s="55"/>
      <c r="H660" s="55"/>
      <c r="I660" s="55"/>
      <c r="J660" s="55"/>
      <c r="K660" s="55"/>
      <c r="L660" s="55"/>
      <c r="M660" s="55"/>
      <c r="N660" s="55"/>
      <c r="O660" s="55"/>
      <c r="P660" s="55"/>
      <c r="Q660" s="55"/>
      <c r="R660" s="55"/>
      <c r="S660" s="55"/>
      <c r="T660" s="55"/>
      <c r="U660" s="55"/>
      <c r="V660" s="55"/>
      <c r="W660" s="55"/>
    </row>
    <row r="661">
      <c r="A661" s="260"/>
      <c r="B661" s="55"/>
      <c r="C661" s="55"/>
      <c r="D661" s="55"/>
      <c r="E661" s="55"/>
      <c r="F661" s="55"/>
      <c r="G661" s="55"/>
      <c r="H661" s="55"/>
      <c r="I661" s="55"/>
      <c r="J661" s="55"/>
      <c r="K661" s="55"/>
      <c r="L661" s="55"/>
      <c r="M661" s="55"/>
      <c r="N661" s="55"/>
      <c r="O661" s="55"/>
      <c r="P661" s="55"/>
      <c r="Q661" s="55"/>
      <c r="R661" s="55"/>
      <c r="S661" s="55"/>
      <c r="T661" s="55"/>
      <c r="U661" s="55"/>
      <c r="V661" s="55"/>
      <c r="W661" s="55"/>
    </row>
    <row r="662">
      <c r="A662" s="260"/>
      <c r="B662" s="55"/>
      <c r="C662" s="55"/>
      <c r="D662" s="55"/>
      <c r="E662" s="55"/>
      <c r="F662" s="55"/>
      <c r="G662" s="55"/>
      <c r="H662" s="55"/>
      <c r="I662" s="55"/>
      <c r="J662" s="55"/>
      <c r="K662" s="55"/>
      <c r="L662" s="55"/>
      <c r="M662" s="55"/>
      <c r="N662" s="55"/>
      <c r="O662" s="55"/>
      <c r="P662" s="55"/>
      <c r="Q662" s="55"/>
      <c r="R662" s="55"/>
      <c r="S662" s="55"/>
      <c r="T662" s="55"/>
      <c r="U662" s="55"/>
      <c r="V662" s="55"/>
      <c r="W662" s="55"/>
    </row>
    <row r="663">
      <c r="A663" s="260"/>
      <c r="B663" s="55"/>
      <c r="C663" s="55"/>
      <c r="D663" s="55"/>
      <c r="E663" s="55"/>
      <c r="F663" s="55"/>
      <c r="G663" s="55"/>
      <c r="H663" s="55"/>
      <c r="I663" s="55"/>
      <c r="J663" s="55"/>
      <c r="K663" s="55"/>
      <c r="L663" s="55"/>
      <c r="M663" s="55"/>
      <c r="N663" s="55"/>
      <c r="O663" s="55"/>
      <c r="P663" s="55"/>
      <c r="Q663" s="55"/>
      <c r="R663" s="55"/>
      <c r="S663" s="55"/>
      <c r="T663" s="55"/>
      <c r="U663" s="55"/>
      <c r="V663" s="55"/>
      <c r="W663" s="55"/>
    </row>
    <row r="664">
      <c r="A664" s="260"/>
      <c r="B664" s="55"/>
      <c r="C664" s="55"/>
      <c r="D664" s="55"/>
      <c r="E664" s="55"/>
      <c r="F664" s="55"/>
      <c r="G664" s="55"/>
      <c r="H664" s="55"/>
      <c r="I664" s="55"/>
      <c r="J664" s="55"/>
      <c r="K664" s="55"/>
      <c r="L664" s="55"/>
      <c r="M664" s="55"/>
      <c r="N664" s="55"/>
      <c r="O664" s="55"/>
      <c r="P664" s="55"/>
      <c r="Q664" s="55"/>
      <c r="R664" s="55"/>
      <c r="S664" s="55"/>
      <c r="T664" s="55"/>
      <c r="U664" s="55"/>
      <c r="V664" s="55"/>
      <c r="W664" s="55"/>
    </row>
    <row r="665">
      <c r="A665" s="260"/>
      <c r="B665" s="55"/>
      <c r="C665" s="55"/>
      <c r="D665" s="55"/>
      <c r="E665" s="55"/>
      <c r="F665" s="55"/>
      <c r="G665" s="55"/>
      <c r="H665" s="55"/>
      <c r="I665" s="55"/>
      <c r="J665" s="55"/>
      <c r="K665" s="55"/>
      <c r="L665" s="55"/>
      <c r="M665" s="55"/>
      <c r="N665" s="55"/>
      <c r="O665" s="55"/>
      <c r="P665" s="55"/>
      <c r="Q665" s="55"/>
      <c r="R665" s="55"/>
      <c r="S665" s="55"/>
      <c r="T665" s="55"/>
      <c r="U665" s="55"/>
      <c r="V665" s="55"/>
      <c r="W665" s="55"/>
    </row>
    <row r="666">
      <c r="A666" s="260"/>
      <c r="B666" s="55"/>
      <c r="C666" s="55"/>
      <c r="D666" s="55"/>
      <c r="E666" s="55"/>
      <c r="F666" s="55"/>
      <c r="G666" s="55"/>
      <c r="H666" s="55"/>
      <c r="I666" s="55"/>
      <c r="J666" s="55"/>
      <c r="K666" s="55"/>
      <c r="L666" s="55"/>
      <c r="M666" s="55"/>
      <c r="N666" s="55"/>
      <c r="O666" s="55"/>
      <c r="P666" s="55"/>
      <c r="Q666" s="55"/>
      <c r="R666" s="55"/>
      <c r="S666" s="55"/>
      <c r="T666" s="55"/>
      <c r="U666" s="55"/>
      <c r="V666" s="55"/>
      <c r="W666" s="55"/>
    </row>
    <row r="667">
      <c r="A667" s="260"/>
      <c r="B667" s="55"/>
      <c r="C667" s="55"/>
      <c r="D667" s="55"/>
      <c r="E667" s="55"/>
      <c r="F667" s="55"/>
      <c r="G667" s="55"/>
      <c r="H667" s="55"/>
      <c r="I667" s="55"/>
      <c r="J667" s="55"/>
      <c r="K667" s="55"/>
      <c r="L667" s="55"/>
      <c r="M667" s="55"/>
      <c r="N667" s="55"/>
      <c r="O667" s="55"/>
      <c r="P667" s="55"/>
      <c r="Q667" s="55"/>
      <c r="R667" s="55"/>
      <c r="S667" s="55"/>
      <c r="T667" s="55"/>
      <c r="U667" s="55"/>
      <c r="V667" s="55"/>
      <c r="W667" s="55"/>
    </row>
    <row r="668">
      <c r="A668" s="260"/>
      <c r="B668" s="55"/>
      <c r="C668" s="55"/>
      <c r="D668" s="55"/>
      <c r="E668" s="55"/>
      <c r="F668" s="55"/>
      <c r="G668" s="55"/>
      <c r="H668" s="55"/>
      <c r="I668" s="55"/>
      <c r="J668" s="55"/>
      <c r="K668" s="55"/>
      <c r="L668" s="55"/>
      <c r="M668" s="55"/>
      <c r="N668" s="55"/>
      <c r="O668" s="55"/>
      <c r="P668" s="55"/>
      <c r="Q668" s="55"/>
      <c r="R668" s="55"/>
      <c r="S668" s="55"/>
      <c r="T668" s="55"/>
      <c r="U668" s="55"/>
      <c r="V668" s="55"/>
      <c r="W668" s="55"/>
    </row>
    <row r="669">
      <c r="A669" s="260"/>
      <c r="B669" s="55"/>
      <c r="C669" s="55"/>
      <c r="D669" s="55"/>
      <c r="E669" s="55"/>
      <c r="F669" s="55"/>
      <c r="G669" s="55"/>
      <c r="H669" s="55"/>
      <c r="I669" s="55"/>
      <c r="J669" s="55"/>
      <c r="K669" s="55"/>
      <c r="L669" s="55"/>
      <c r="M669" s="55"/>
      <c r="N669" s="55"/>
      <c r="O669" s="55"/>
      <c r="P669" s="55"/>
      <c r="Q669" s="55"/>
      <c r="R669" s="55"/>
      <c r="S669" s="55"/>
      <c r="T669" s="55"/>
      <c r="U669" s="55"/>
      <c r="V669" s="55"/>
      <c r="W669" s="55"/>
    </row>
    <row r="670">
      <c r="A670" s="260"/>
      <c r="B670" s="55"/>
      <c r="C670" s="55"/>
      <c r="D670" s="55"/>
      <c r="E670" s="55"/>
      <c r="F670" s="55"/>
      <c r="G670" s="55"/>
      <c r="H670" s="55"/>
      <c r="I670" s="55"/>
      <c r="J670" s="55"/>
      <c r="K670" s="55"/>
      <c r="L670" s="55"/>
      <c r="M670" s="55"/>
      <c r="N670" s="55"/>
      <c r="O670" s="55"/>
      <c r="P670" s="55"/>
      <c r="Q670" s="55"/>
      <c r="R670" s="55"/>
      <c r="S670" s="55"/>
      <c r="T670" s="55"/>
      <c r="U670" s="55"/>
      <c r="V670" s="55"/>
      <c r="W670" s="55"/>
    </row>
    <row r="671">
      <c r="A671" s="260"/>
      <c r="B671" s="55"/>
      <c r="C671" s="55"/>
      <c r="D671" s="55"/>
      <c r="E671" s="55"/>
      <c r="F671" s="55"/>
      <c r="G671" s="55"/>
      <c r="H671" s="55"/>
      <c r="I671" s="55"/>
      <c r="J671" s="55"/>
      <c r="K671" s="55"/>
      <c r="L671" s="55"/>
      <c r="M671" s="55"/>
      <c r="N671" s="55"/>
      <c r="O671" s="55"/>
      <c r="P671" s="55"/>
      <c r="Q671" s="55"/>
      <c r="R671" s="55"/>
      <c r="S671" s="55"/>
      <c r="T671" s="55"/>
      <c r="U671" s="55"/>
      <c r="V671" s="55"/>
      <c r="W671" s="55"/>
    </row>
    <row r="672">
      <c r="A672" s="260"/>
      <c r="B672" s="55"/>
      <c r="C672" s="55"/>
      <c r="D672" s="55"/>
      <c r="E672" s="55"/>
      <c r="F672" s="55"/>
      <c r="G672" s="55"/>
      <c r="H672" s="55"/>
      <c r="I672" s="55"/>
      <c r="J672" s="55"/>
      <c r="K672" s="55"/>
      <c r="L672" s="55"/>
      <c r="M672" s="55"/>
      <c r="N672" s="55"/>
      <c r="O672" s="55"/>
      <c r="P672" s="55"/>
      <c r="Q672" s="55"/>
      <c r="R672" s="55"/>
      <c r="S672" s="55"/>
      <c r="T672" s="55"/>
      <c r="U672" s="55"/>
      <c r="V672" s="55"/>
      <c r="W672" s="55"/>
    </row>
    <row r="673">
      <c r="A673" s="260"/>
      <c r="B673" s="55"/>
      <c r="C673" s="55"/>
      <c r="D673" s="55"/>
      <c r="E673" s="55"/>
      <c r="F673" s="55"/>
      <c r="G673" s="55"/>
      <c r="H673" s="55"/>
      <c r="I673" s="55"/>
      <c r="J673" s="55"/>
      <c r="K673" s="55"/>
      <c r="L673" s="55"/>
      <c r="M673" s="55"/>
      <c r="N673" s="55"/>
      <c r="O673" s="55"/>
      <c r="P673" s="55"/>
      <c r="Q673" s="55"/>
      <c r="R673" s="55"/>
      <c r="S673" s="55"/>
      <c r="T673" s="55"/>
      <c r="U673" s="55"/>
      <c r="V673" s="55"/>
      <c r="W673" s="55"/>
    </row>
    <row r="674">
      <c r="A674" s="260"/>
      <c r="B674" s="55"/>
      <c r="C674" s="55"/>
      <c r="D674" s="55"/>
      <c r="E674" s="55"/>
      <c r="F674" s="55"/>
      <c r="G674" s="55"/>
      <c r="H674" s="55"/>
      <c r="I674" s="55"/>
      <c r="J674" s="55"/>
      <c r="K674" s="55"/>
      <c r="L674" s="55"/>
      <c r="M674" s="55"/>
      <c r="N674" s="55"/>
      <c r="O674" s="55"/>
      <c r="P674" s="55"/>
      <c r="Q674" s="55"/>
      <c r="R674" s="55"/>
      <c r="S674" s="55"/>
      <c r="T674" s="55"/>
      <c r="U674" s="55"/>
      <c r="V674" s="55"/>
      <c r="W674" s="55"/>
    </row>
    <row r="675">
      <c r="A675" s="260"/>
      <c r="B675" s="55"/>
      <c r="C675" s="55"/>
      <c r="D675" s="55"/>
      <c r="E675" s="55"/>
      <c r="F675" s="55"/>
      <c r="G675" s="55"/>
      <c r="H675" s="55"/>
      <c r="I675" s="55"/>
      <c r="J675" s="55"/>
      <c r="K675" s="55"/>
      <c r="L675" s="55"/>
      <c r="M675" s="55"/>
      <c r="N675" s="55"/>
      <c r="O675" s="55"/>
      <c r="P675" s="55"/>
      <c r="Q675" s="55"/>
      <c r="R675" s="55"/>
      <c r="S675" s="55"/>
      <c r="T675" s="55"/>
      <c r="U675" s="55"/>
      <c r="V675" s="55"/>
      <c r="W675" s="55"/>
    </row>
    <row r="676">
      <c r="A676" s="260"/>
      <c r="B676" s="55"/>
      <c r="C676" s="55"/>
      <c r="D676" s="55"/>
      <c r="E676" s="55"/>
      <c r="F676" s="55"/>
      <c r="G676" s="55"/>
      <c r="H676" s="55"/>
      <c r="I676" s="55"/>
      <c r="J676" s="55"/>
      <c r="K676" s="55"/>
      <c r="L676" s="55"/>
      <c r="M676" s="55"/>
      <c r="N676" s="55"/>
      <c r="O676" s="55"/>
      <c r="P676" s="55"/>
      <c r="Q676" s="55"/>
      <c r="R676" s="55"/>
      <c r="S676" s="55"/>
      <c r="T676" s="55"/>
      <c r="U676" s="55"/>
      <c r="V676" s="55"/>
      <c r="W676" s="55"/>
    </row>
    <row r="677">
      <c r="A677" s="260"/>
      <c r="B677" s="55"/>
      <c r="C677" s="55"/>
      <c r="D677" s="55"/>
      <c r="E677" s="55"/>
      <c r="F677" s="55"/>
      <c r="G677" s="55"/>
      <c r="H677" s="55"/>
      <c r="I677" s="55"/>
      <c r="J677" s="55"/>
      <c r="K677" s="55"/>
      <c r="L677" s="55"/>
      <c r="M677" s="55"/>
      <c r="N677" s="55"/>
      <c r="O677" s="55"/>
      <c r="P677" s="55"/>
      <c r="Q677" s="55"/>
      <c r="R677" s="55"/>
      <c r="S677" s="55"/>
      <c r="T677" s="55"/>
      <c r="U677" s="55"/>
      <c r="V677" s="55"/>
      <c r="W677" s="55"/>
    </row>
    <row r="678">
      <c r="A678" s="260"/>
      <c r="B678" s="55"/>
      <c r="C678" s="55"/>
      <c r="D678" s="55"/>
      <c r="E678" s="55"/>
      <c r="F678" s="55"/>
      <c r="G678" s="55"/>
      <c r="H678" s="55"/>
      <c r="I678" s="55"/>
      <c r="J678" s="55"/>
      <c r="K678" s="55"/>
      <c r="L678" s="55"/>
      <c r="M678" s="55"/>
      <c r="N678" s="55"/>
      <c r="O678" s="55"/>
      <c r="P678" s="55"/>
      <c r="Q678" s="55"/>
      <c r="R678" s="55"/>
      <c r="S678" s="55"/>
      <c r="T678" s="55"/>
      <c r="U678" s="55"/>
      <c r="V678" s="55"/>
      <c r="W678" s="55"/>
    </row>
    <row r="679">
      <c r="A679" s="260"/>
      <c r="B679" s="55"/>
      <c r="C679" s="55"/>
      <c r="D679" s="55"/>
      <c r="E679" s="55"/>
      <c r="F679" s="55"/>
      <c r="G679" s="55"/>
      <c r="H679" s="55"/>
      <c r="I679" s="55"/>
      <c r="J679" s="55"/>
      <c r="K679" s="55"/>
      <c r="L679" s="55"/>
      <c r="M679" s="55"/>
      <c r="N679" s="55"/>
      <c r="O679" s="55"/>
      <c r="P679" s="55"/>
      <c r="Q679" s="55"/>
      <c r="R679" s="55"/>
      <c r="S679" s="55"/>
      <c r="T679" s="55"/>
      <c r="U679" s="55"/>
      <c r="V679" s="55"/>
      <c r="W679" s="55"/>
    </row>
    <row r="680">
      <c r="A680" s="260"/>
      <c r="B680" s="55"/>
      <c r="C680" s="55"/>
      <c r="D680" s="55"/>
      <c r="E680" s="55"/>
      <c r="F680" s="55"/>
      <c r="G680" s="55"/>
      <c r="H680" s="55"/>
      <c r="I680" s="55"/>
      <c r="J680" s="55"/>
      <c r="K680" s="55"/>
      <c r="L680" s="55"/>
      <c r="M680" s="55"/>
      <c r="N680" s="55"/>
      <c r="O680" s="55"/>
      <c r="P680" s="55"/>
      <c r="Q680" s="55"/>
      <c r="R680" s="55"/>
      <c r="S680" s="55"/>
      <c r="T680" s="55"/>
      <c r="U680" s="55"/>
      <c r="V680" s="55"/>
      <c r="W680" s="55"/>
    </row>
    <row r="681">
      <c r="A681" s="260"/>
      <c r="B681" s="55"/>
      <c r="C681" s="55"/>
      <c r="D681" s="55"/>
      <c r="E681" s="55"/>
      <c r="F681" s="55"/>
      <c r="G681" s="55"/>
      <c r="H681" s="55"/>
      <c r="I681" s="55"/>
      <c r="J681" s="55"/>
      <c r="K681" s="55"/>
      <c r="L681" s="55"/>
      <c r="M681" s="55"/>
      <c r="N681" s="55"/>
      <c r="O681" s="55"/>
      <c r="P681" s="55"/>
      <c r="Q681" s="55"/>
      <c r="R681" s="55"/>
      <c r="S681" s="55"/>
      <c r="T681" s="55"/>
      <c r="U681" s="55"/>
      <c r="V681" s="55"/>
      <c r="W681" s="55"/>
    </row>
    <row r="682">
      <c r="A682" s="260"/>
      <c r="B682" s="55"/>
      <c r="C682" s="55"/>
      <c r="D682" s="55"/>
      <c r="E682" s="55"/>
      <c r="F682" s="55"/>
      <c r="G682" s="55"/>
      <c r="H682" s="55"/>
      <c r="I682" s="55"/>
      <c r="J682" s="55"/>
      <c r="K682" s="55"/>
      <c r="L682" s="55"/>
      <c r="M682" s="55"/>
      <c r="N682" s="55"/>
      <c r="O682" s="55"/>
      <c r="P682" s="55"/>
      <c r="Q682" s="55"/>
      <c r="R682" s="55"/>
      <c r="S682" s="55"/>
      <c r="T682" s="55"/>
      <c r="U682" s="55"/>
      <c r="V682" s="55"/>
      <c r="W682" s="55"/>
    </row>
    <row r="683">
      <c r="A683" s="260"/>
      <c r="B683" s="55"/>
      <c r="C683" s="55"/>
      <c r="D683" s="55"/>
      <c r="E683" s="55"/>
      <c r="F683" s="55"/>
      <c r="G683" s="55"/>
      <c r="H683" s="55"/>
      <c r="I683" s="55"/>
      <c r="J683" s="55"/>
      <c r="K683" s="55"/>
      <c r="L683" s="55"/>
      <c r="M683" s="55"/>
      <c r="N683" s="55"/>
      <c r="O683" s="55"/>
      <c r="P683" s="55"/>
      <c r="Q683" s="55"/>
      <c r="R683" s="55"/>
      <c r="S683" s="55"/>
      <c r="T683" s="55"/>
      <c r="U683" s="55"/>
      <c r="V683" s="55"/>
      <c r="W683" s="55"/>
    </row>
    <row r="684">
      <c r="A684" s="260"/>
      <c r="B684" s="55"/>
      <c r="C684" s="55"/>
      <c r="D684" s="55"/>
      <c r="E684" s="55"/>
      <c r="F684" s="55"/>
      <c r="G684" s="55"/>
      <c r="H684" s="55"/>
      <c r="I684" s="55"/>
      <c r="J684" s="55"/>
      <c r="K684" s="55"/>
      <c r="L684" s="55"/>
      <c r="M684" s="55"/>
      <c r="N684" s="55"/>
      <c r="O684" s="55"/>
      <c r="P684" s="55"/>
      <c r="Q684" s="55"/>
      <c r="R684" s="55"/>
      <c r="S684" s="55"/>
      <c r="T684" s="55"/>
      <c r="U684" s="55"/>
      <c r="V684" s="55"/>
      <c r="W684" s="55"/>
    </row>
    <row r="685">
      <c r="A685" s="260"/>
      <c r="B685" s="55"/>
      <c r="C685" s="55"/>
      <c r="D685" s="55"/>
      <c r="E685" s="55"/>
      <c r="F685" s="55"/>
      <c r="G685" s="55"/>
      <c r="H685" s="55"/>
      <c r="I685" s="55"/>
      <c r="J685" s="55"/>
      <c r="K685" s="55"/>
      <c r="L685" s="55"/>
      <c r="M685" s="55"/>
      <c r="N685" s="55"/>
      <c r="O685" s="55"/>
      <c r="P685" s="55"/>
      <c r="Q685" s="55"/>
      <c r="R685" s="55"/>
      <c r="S685" s="55"/>
      <c r="T685" s="55"/>
      <c r="U685" s="55"/>
      <c r="V685" s="55"/>
      <c r="W685" s="55"/>
    </row>
    <row r="686">
      <c r="A686" s="260"/>
      <c r="B686" s="55"/>
      <c r="C686" s="55"/>
      <c r="D686" s="55"/>
      <c r="E686" s="55"/>
      <c r="F686" s="55"/>
      <c r="G686" s="55"/>
      <c r="H686" s="55"/>
      <c r="I686" s="55"/>
      <c r="J686" s="55"/>
      <c r="K686" s="55"/>
      <c r="L686" s="55"/>
      <c r="M686" s="55"/>
      <c r="N686" s="55"/>
      <c r="O686" s="55"/>
      <c r="P686" s="55"/>
      <c r="Q686" s="55"/>
      <c r="R686" s="55"/>
      <c r="S686" s="55"/>
      <c r="T686" s="55"/>
      <c r="U686" s="55"/>
      <c r="V686" s="55"/>
      <c r="W686" s="55"/>
    </row>
    <row r="687">
      <c r="A687" s="260"/>
      <c r="B687" s="55"/>
      <c r="C687" s="55"/>
      <c r="D687" s="55"/>
      <c r="E687" s="55"/>
      <c r="F687" s="55"/>
      <c r="G687" s="55"/>
      <c r="H687" s="55"/>
      <c r="I687" s="55"/>
      <c r="J687" s="55"/>
      <c r="K687" s="55"/>
      <c r="L687" s="55"/>
      <c r="M687" s="55"/>
      <c r="N687" s="55"/>
      <c r="O687" s="55"/>
      <c r="P687" s="55"/>
      <c r="Q687" s="55"/>
      <c r="R687" s="55"/>
      <c r="S687" s="55"/>
      <c r="T687" s="55"/>
      <c r="U687" s="55"/>
      <c r="V687" s="55"/>
      <c r="W687" s="55"/>
    </row>
    <row r="688">
      <c r="A688" s="260"/>
      <c r="B688" s="55"/>
      <c r="C688" s="55"/>
      <c r="D688" s="55"/>
      <c r="E688" s="55"/>
      <c r="F688" s="55"/>
      <c r="G688" s="55"/>
      <c r="H688" s="55"/>
      <c r="I688" s="55"/>
      <c r="J688" s="55"/>
      <c r="K688" s="55"/>
      <c r="L688" s="55"/>
      <c r="M688" s="55"/>
      <c r="N688" s="55"/>
      <c r="O688" s="55"/>
      <c r="P688" s="55"/>
      <c r="Q688" s="55"/>
      <c r="R688" s="55"/>
      <c r="S688" s="55"/>
      <c r="T688" s="55"/>
      <c r="U688" s="55"/>
      <c r="V688" s="55"/>
      <c r="W688" s="55"/>
    </row>
    <row r="689">
      <c r="A689" s="260"/>
      <c r="B689" s="55"/>
      <c r="C689" s="55"/>
      <c r="D689" s="55"/>
      <c r="E689" s="55"/>
      <c r="F689" s="55"/>
      <c r="G689" s="55"/>
      <c r="H689" s="55"/>
      <c r="I689" s="55"/>
      <c r="J689" s="55"/>
      <c r="K689" s="55"/>
      <c r="L689" s="55"/>
      <c r="M689" s="55"/>
      <c r="N689" s="55"/>
      <c r="O689" s="55"/>
      <c r="P689" s="55"/>
      <c r="Q689" s="55"/>
      <c r="R689" s="55"/>
      <c r="S689" s="55"/>
      <c r="T689" s="55"/>
      <c r="U689" s="55"/>
      <c r="V689" s="55"/>
      <c r="W689" s="55"/>
    </row>
    <row r="690">
      <c r="A690" s="260"/>
      <c r="B690" s="55"/>
      <c r="C690" s="55"/>
      <c r="D690" s="55"/>
      <c r="E690" s="55"/>
      <c r="F690" s="55"/>
      <c r="G690" s="55"/>
      <c r="H690" s="55"/>
      <c r="I690" s="55"/>
      <c r="J690" s="55"/>
      <c r="K690" s="55"/>
      <c r="L690" s="55"/>
      <c r="M690" s="55"/>
      <c r="N690" s="55"/>
      <c r="O690" s="55"/>
      <c r="P690" s="55"/>
      <c r="Q690" s="55"/>
      <c r="R690" s="55"/>
      <c r="S690" s="55"/>
      <c r="T690" s="55"/>
      <c r="U690" s="55"/>
      <c r="V690" s="55"/>
      <c r="W690" s="55"/>
    </row>
    <row r="691">
      <c r="A691" s="260"/>
      <c r="B691" s="55"/>
      <c r="C691" s="55"/>
      <c r="D691" s="55"/>
      <c r="E691" s="55"/>
      <c r="F691" s="55"/>
      <c r="G691" s="55"/>
      <c r="H691" s="55"/>
      <c r="I691" s="55"/>
      <c r="J691" s="55"/>
      <c r="K691" s="55"/>
      <c r="L691" s="55"/>
      <c r="M691" s="55"/>
      <c r="N691" s="55"/>
      <c r="O691" s="55"/>
      <c r="P691" s="55"/>
      <c r="Q691" s="55"/>
      <c r="R691" s="55"/>
      <c r="S691" s="55"/>
      <c r="T691" s="55"/>
      <c r="U691" s="55"/>
      <c r="V691" s="55"/>
      <c r="W691" s="55"/>
    </row>
    <row r="692">
      <c r="A692" s="260"/>
      <c r="B692" s="55"/>
      <c r="C692" s="55"/>
      <c r="D692" s="55"/>
      <c r="E692" s="55"/>
      <c r="F692" s="55"/>
      <c r="G692" s="55"/>
      <c r="H692" s="55"/>
      <c r="I692" s="55"/>
      <c r="J692" s="55"/>
      <c r="K692" s="55"/>
      <c r="L692" s="55"/>
      <c r="M692" s="55"/>
      <c r="N692" s="55"/>
      <c r="O692" s="55"/>
      <c r="P692" s="55"/>
      <c r="Q692" s="55"/>
      <c r="R692" s="55"/>
      <c r="S692" s="55"/>
      <c r="T692" s="55"/>
      <c r="U692" s="55"/>
      <c r="V692" s="55"/>
      <c r="W692" s="55"/>
    </row>
    <row r="693">
      <c r="A693" s="260"/>
      <c r="B693" s="55"/>
      <c r="C693" s="55"/>
      <c r="D693" s="55"/>
      <c r="E693" s="55"/>
      <c r="F693" s="55"/>
      <c r="G693" s="55"/>
      <c r="H693" s="55"/>
      <c r="I693" s="55"/>
      <c r="J693" s="55"/>
      <c r="K693" s="55"/>
      <c r="L693" s="55"/>
      <c r="M693" s="55"/>
      <c r="N693" s="55"/>
      <c r="O693" s="55"/>
      <c r="P693" s="55"/>
      <c r="Q693" s="55"/>
      <c r="R693" s="55"/>
      <c r="S693" s="55"/>
      <c r="T693" s="55"/>
      <c r="U693" s="55"/>
      <c r="V693" s="55"/>
      <c r="W693" s="55"/>
    </row>
    <row r="694">
      <c r="A694" s="260"/>
      <c r="B694" s="55"/>
      <c r="C694" s="55"/>
      <c r="D694" s="55"/>
      <c r="E694" s="55"/>
      <c r="F694" s="55"/>
      <c r="G694" s="55"/>
      <c r="H694" s="55"/>
      <c r="I694" s="55"/>
      <c r="J694" s="55"/>
      <c r="K694" s="55"/>
      <c r="L694" s="55"/>
      <c r="M694" s="55"/>
      <c r="N694" s="55"/>
      <c r="O694" s="55"/>
      <c r="P694" s="55"/>
      <c r="Q694" s="55"/>
      <c r="R694" s="55"/>
      <c r="S694" s="55"/>
      <c r="T694" s="55"/>
      <c r="U694" s="55"/>
      <c r="V694" s="55"/>
      <c r="W694" s="55"/>
    </row>
    <row r="695">
      <c r="A695" s="260"/>
      <c r="B695" s="55"/>
      <c r="C695" s="55"/>
      <c r="D695" s="55"/>
      <c r="E695" s="55"/>
      <c r="F695" s="55"/>
      <c r="G695" s="55"/>
      <c r="H695" s="55"/>
      <c r="I695" s="55"/>
      <c r="J695" s="55"/>
      <c r="K695" s="55"/>
      <c r="L695" s="55"/>
      <c r="M695" s="55"/>
      <c r="N695" s="55"/>
      <c r="O695" s="55"/>
      <c r="P695" s="55"/>
      <c r="Q695" s="55"/>
      <c r="R695" s="55"/>
      <c r="S695" s="55"/>
      <c r="T695" s="55"/>
      <c r="U695" s="55"/>
      <c r="V695" s="55"/>
      <c r="W695" s="55"/>
    </row>
    <row r="696">
      <c r="A696" s="260"/>
      <c r="B696" s="55"/>
      <c r="C696" s="55"/>
      <c r="D696" s="55"/>
      <c r="E696" s="55"/>
      <c r="F696" s="55"/>
      <c r="G696" s="55"/>
      <c r="H696" s="55"/>
      <c r="I696" s="55"/>
      <c r="J696" s="55"/>
      <c r="K696" s="55"/>
      <c r="L696" s="55"/>
      <c r="M696" s="55"/>
      <c r="N696" s="55"/>
      <c r="O696" s="55"/>
      <c r="P696" s="55"/>
      <c r="Q696" s="55"/>
      <c r="R696" s="55"/>
      <c r="S696" s="55"/>
      <c r="T696" s="55"/>
      <c r="U696" s="55"/>
      <c r="V696" s="55"/>
      <c r="W696" s="55"/>
    </row>
    <row r="697">
      <c r="A697" s="260"/>
      <c r="B697" s="55"/>
      <c r="C697" s="55"/>
      <c r="D697" s="55"/>
      <c r="E697" s="55"/>
      <c r="F697" s="55"/>
      <c r="G697" s="55"/>
      <c r="H697" s="55"/>
      <c r="I697" s="55"/>
      <c r="J697" s="55"/>
      <c r="K697" s="55"/>
      <c r="L697" s="55"/>
      <c r="M697" s="55"/>
      <c r="N697" s="55"/>
      <c r="O697" s="55"/>
      <c r="P697" s="55"/>
      <c r="Q697" s="55"/>
      <c r="R697" s="55"/>
      <c r="S697" s="55"/>
      <c r="T697" s="55"/>
      <c r="U697" s="55"/>
      <c r="V697" s="55"/>
      <c r="W697" s="55"/>
    </row>
    <row r="698">
      <c r="A698" s="260"/>
      <c r="B698" s="55"/>
      <c r="C698" s="55"/>
      <c r="D698" s="55"/>
      <c r="E698" s="55"/>
      <c r="F698" s="55"/>
      <c r="G698" s="55"/>
      <c r="H698" s="55"/>
      <c r="I698" s="55"/>
      <c r="J698" s="55"/>
      <c r="K698" s="55"/>
      <c r="L698" s="55"/>
      <c r="M698" s="55"/>
      <c r="N698" s="55"/>
      <c r="O698" s="55"/>
      <c r="P698" s="55"/>
      <c r="Q698" s="55"/>
      <c r="R698" s="55"/>
      <c r="S698" s="55"/>
      <c r="T698" s="55"/>
      <c r="U698" s="55"/>
      <c r="V698" s="55"/>
      <c r="W698" s="55"/>
    </row>
    <row r="699">
      <c r="A699" s="260"/>
      <c r="B699" s="55"/>
      <c r="C699" s="55"/>
      <c r="D699" s="55"/>
      <c r="E699" s="55"/>
      <c r="F699" s="55"/>
      <c r="G699" s="55"/>
      <c r="H699" s="55"/>
      <c r="I699" s="55"/>
      <c r="J699" s="55"/>
      <c r="K699" s="55"/>
      <c r="L699" s="55"/>
      <c r="M699" s="55"/>
      <c r="N699" s="55"/>
      <c r="O699" s="55"/>
      <c r="P699" s="55"/>
      <c r="Q699" s="55"/>
      <c r="R699" s="55"/>
      <c r="S699" s="55"/>
      <c r="T699" s="55"/>
      <c r="U699" s="55"/>
      <c r="V699" s="55"/>
      <c r="W699" s="55"/>
    </row>
    <row r="700">
      <c r="A700" s="260"/>
      <c r="B700" s="55"/>
      <c r="C700" s="55"/>
      <c r="D700" s="55"/>
      <c r="E700" s="55"/>
      <c r="F700" s="55"/>
      <c r="G700" s="55"/>
      <c r="H700" s="55"/>
      <c r="I700" s="55"/>
      <c r="J700" s="55"/>
      <c r="K700" s="55"/>
      <c r="L700" s="55"/>
      <c r="M700" s="55"/>
      <c r="N700" s="55"/>
      <c r="O700" s="55"/>
      <c r="P700" s="55"/>
      <c r="Q700" s="55"/>
      <c r="R700" s="55"/>
      <c r="S700" s="55"/>
      <c r="T700" s="55"/>
      <c r="U700" s="55"/>
      <c r="V700" s="55"/>
      <c r="W700" s="55"/>
    </row>
    <row r="701">
      <c r="A701" s="260"/>
      <c r="B701" s="55"/>
      <c r="C701" s="55"/>
      <c r="D701" s="55"/>
      <c r="E701" s="55"/>
      <c r="F701" s="55"/>
      <c r="G701" s="55"/>
      <c r="H701" s="55"/>
      <c r="I701" s="55"/>
      <c r="J701" s="55"/>
      <c r="K701" s="55"/>
      <c r="L701" s="55"/>
      <c r="M701" s="55"/>
      <c r="N701" s="55"/>
      <c r="O701" s="55"/>
      <c r="P701" s="55"/>
      <c r="Q701" s="55"/>
      <c r="R701" s="55"/>
      <c r="S701" s="55"/>
      <c r="T701" s="55"/>
      <c r="U701" s="55"/>
      <c r="V701" s="55"/>
      <c r="W701" s="55"/>
    </row>
    <row r="702">
      <c r="A702" s="260"/>
      <c r="B702" s="55"/>
      <c r="C702" s="55"/>
      <c r="D702" s="55"/>
      <c r="E702" s="55"/>
      <c r="F702" s="55"/>
      <c r="G702" s="55"/>
      <c r="H702" s="55"/>
      <c r="I702" s="55"/>
      <c r="J702" s="55"/>
      <c r="K702" s="55"/>
      <c r="L702" s="55"/>
      <c r="M702" s="55"/>
      <c r="N702" s="55"/>
      <c r="O702" s="55"/>
      <c r="P702" s="55"/>
      <c r="Q702" s="55"/>
      <c r="R702" s="55"/>
      <c r="S702" s="55"/>
      <c r="T702" s="55"/>
      <c r="U702" s="55"/>
      <c r="V702" s="55"/>
      <c r="W702" s="55"/>
    </row>
    <row r="703">
      <c r="A703" s="260"/>
      <c r="B703" s="55"/>
      <c r="C703" s="55"/>
      <c r="D703" s="55"/>
      <c r="E703" s="55"/>
      <c r="F703" s="55"/>
      <c r="G703" s="55"/>
      <c r="H703" s="55"/>
      <c r="I703" s="55"/>
      <c r="J703" s="55"/>
      <c r="K703" s="55"/>
      <c r="L703" s="55"/>
      <c r="M703" s="55"/>
      <c r="N703" s="55"/>
      <c r="O703" s="55"/>
      <c r="P703" s="55"/>
      <c r="Q703" s="55"/>
      <c r="R703" s="55"/>
      <c r="S703" s="55"/>
      <c r="T703" s="55"/>
      <c r="U703" s="55"/>
      <c r="V703" s="55"/>
      <c r="W703" s="55"/>
    </row>
    <row r="704">
      <c r="A704" s="260"/>
      <c r="B704" s="55"/>
      <c r="C704" s="55"/>
      <c r="D704" s="55"/>
      <c r="E704" s="55"/>
      <c r="F704" s="55"/>
      <c r="G704" s="55"/>
      <c r="H704" s="55"/>
      <c r="I704" s="55"/>
      <c r="J704" s="55"/>
      <c r="K704" s="55"/>
      <c r="L704" s="55"/>
      <c r="M704" s="55"/>
      <c r="N704" s="55"/>
      <c r="O704" s="55"/>
      <c r="P704" s="55"/>
      <c r="Q704" s="55"/>
      <c r="R704" s="55"/>
      <c r="S704" s="55"/>
      <c r="T704" s="55"/>
      <c r="U704" s="55"/>
      <c r="V704" s="55"/>
      <c r="W704" s="55"/>
    </row>
    <row r="705">
      <c r="A705" s="260"/>
      <c r="B705" s="55"/>
      <c r="C705" s="55"/>
      <c r="D705" s="55"/>
      <c r="E705" s="55"/>
      <c r="F705" s="55"/>
      <c r="G705" s="55"/>
      <c r="H705" s="55"/>
      <c r="I705" s="55"/>
      <c r="J705" s="55"/>
      <c r="K705" s="55"/>
      <c r="L705" s="55"/>
      <c r="M705" s="55"/>
      <c r="N705" s="55"/>
      <c r="O705" s="55"/>
      <c r="P705" s="55"/>
      <c r="Q705" s="55"/>
      <c r="R705" s="55"/>
      <c r="S705" s="55"/>
      <c r="T705" s="55"/>
      <c r="U705" s="55"/>
      <c r="V705" s="55"/>
      <c r="W705" s="55"/>
    </row>
    <row r="706">
      <c r="A706" s="260"/>
      <c r="B706" s="55"/>
      <c r="C706" s="55"/>
      <c r="D706" s="55"/>
      <c r="E706" s="55"/>
      <c r="F706" s="55"/>
      <c r="G706" s="55"/>
      <c r="H706" s="55"/>
      <c r="I706" s="55"/>
      <c r="J706" s="55"/>
      <c r="K706" s="55"/>
      <c r="L706" s="55"/>
      <c r="M706" s="55"/>
      <c r="N706" s="55"/>
      <c r="O706" s="55"/>
      <c r="P706" s="55"/>
      <c r="Q706" s="55"/>
      <c r="R706" s="55"/>
      <c r="S706" s="55"/>
      <c r="T706" s="55"/>
      <c r="U706" s="55"/>
      <c r="V706" s="55"/>
      <c r="W706" s="55"/>
    </row>
    <row r="707">
      <c r="A707" s="260"/>
      <c r="B707" s="55"/>
      <c r="C707" s="55"/>
      <c r="D707" s="55"/>
      <c r="E707" s="55"/>
      <c r="F707" s="55"/>
      <c r="G707" s="55"/>
      <c r="H707" s="55"/>
      <c r="I707" s="55"/>
      <c r="J707" s="55"/>
      <c r="K707" s="55"/>
      <c r="L707" s="55"/>
      <c r="M707" s="55"/>
      <c r="N707" s="55"/>
      <c r="O707" s="55"/>
      <c r="P707" s="55"/>
      <c r="Q707" s="55"/>
      <c r="R707" s="55"/>
      <c r="S707" s="55"/>
      <c r="T707" s="55"/>
      <c r="U707" s="55"/>
      <c r="V707" s="55"/>
      <c r="W707" s="55"/>
    </row>
    <row r="708">
      <c r="A708" s="260"/>
      <c r="B708" s="55"/>
      <c r="C708" s="55"/>
      <c r="D708" s="55"/>
      <c r="E708" s="55"/>
      <c r="F708" s="55"/>
      <c r="G708" s="55"/>
      <c r="H708" s="55"/>
      <c r="I708" s="55"/>
      <c r="J708" s="55"/>
      <c r="K708" s="55"/>
      <c r="L708" s="55"/>
      <c r="M708" s="55"/>
      <c r="N708" s="55"/>
      <c r="O708" s="55"/>
      <c r="P708" s="55"/>
      <c r="Q708" s="55"/>
      <c r="R708" s="55"/>
      <c r="S708" s="55"/>
      <c r="T708" s="55"/>
      <c r="U708" s="55"/>
      <c r="V708" s="55"/>
      <c r="W708" s="55"/>
    </row>
    <row r="709">
      <c r="A709" s="260"/>
      <c r="B709" s="55"/>
      <c r="C709" s="55"/>
      <c r="D709" s="55"/>
      <c r="E709" s="55"/>
      <c r="F709" s="55"/>
      <c r="G709" s="55"/>
      <c r="H709" s="55"/>
      <c r="I709" s="55"/>
      <c r="J709" s="55"/>
      <c r="K709" s="55"/>
      <c r="L709" s="55"/>
      <c r="M709" s="55"/>
      <c r="N709" s="55"/>
      <c r="O709" s="55"/>
      <c r="P709" s="55"/>
      <c r="Q709" s="55"/>
      <c r="R709" s="55"/>
      <c r="S709" s="55"/>
      <c r="T709" s="55"/>
      <c r="U709" s="55"/>
      <c r="V709" s="55"/>
      <c r="W709" s="55"/>
    </row>
    <row r="710">
      <c r="A710" s="260"/>
      <c r="B710" s="55"/>
      <c r="C710" s="55"/>
      <c r="D710" s="55"/>
      <c r="E710" s="55"/>
      <c r="F710" s="55"/>
      <c r="G710" s="55"/>
      <c r="H710" s="55"/>
      <c r="I710" s="55"/>
      <c r="J710" s="55"/>
      <c r="K710" s="55"/>
      <c r="L710" s="55"/>
      <c r="M710" s="55"/>
      <c r="N710" s="55"/>
      <c r="O710" s="55"/>
      <c r="P710" s="55"/>
      <c r="Q710" s="55"/>
      <c r="R710" s="55"/>
      <c r="S710" s="55"/>
      <c r="T710" s="55"/>
      <c r="U710" s="55"/>
      <c r="V710" s="55"/>
      <c r="W710" s="55"/>
    </row>
    <row r="711">
      <c r="A711" s="260"/>
      <c r="B711" s="55"/>
      <c r="C711" s="55"/>
      <c r="D711" s="55"/>
      <c r="E711" s="55"/>
      <c r="F711" s="55"/>
      <c r="G711" s="55"/>
      <c r="H711" s="55"/>
      <c r="I711" s="55"/>
      <c r="J711" s="55"/>
      <c r="K711" s="55"/>
      <c r="L711" s="55"/>
      <c r="M711" s="55"/>
      <c r="N711" s="55"/>
      <c r="O711" s="55"/>
      <c r="P711" s="55"/>
      <c r="Q711" s="55"/>
      <c r="R711" s="55"/>
      <c r="S711" s="55"/>
      <c r="T711" s="55"/>
      <c r="U711" s="55"/>
      <c r="V711" s="55"/>
      <c r="W711" s="55"/>
    </row>
    <row r="712">
      <c r="A712" s="260"/>
      <c r="B712" s="55"/>
      <c r="C712" s="55"/>
      <c r="D712" s="55"/>
      <c r="E712" s="55"/>
      <c r="F712" s="55"/>
      <c r="G712" s="55"/>
      <c r="H712" s="55"/>
      <c r="I712" s="55"/>
      <c r="J712" s="55"/>
      <c r="K712" s="55"/>
      <c r="L712" s="55"/>
      <c r="M712" s="55"/>
      <c r="N712" s="55"/>
      <c r="O712" s="55"/>
      <c r="P712" s="55"/>
      <c r="Q712" s="55"/>
      <c r="R712" s="55"/>
      <c r="S712" s="55"/>
      <c r="T712" s="55"/>
      <c r="U712" s="55"/>
      <c r="V712" s="55"/>
      <c r="W712" s="55"/>
    </row>
    <row r="713">
      <c r="A713" s="260"/>
      <c r="B713" s="55"/>
      <c r="C713" s="55"/>
      <c r="D713" s="55"/>
      <c r="E713" s="55"/>
      <c r="F713" s="55"/>
      <c r="G713" s="55"/>
      <c r="H713" s="55"/>
      <c r="I713" s="55"/>
      <c r="J713" s="55"/>
      <c r="K713" s="55"/>
      <c r="L713" s="55"/>
      <c r="M713" s="55"/>
      <c r="N713" s="55"/>
      <c r="O713" s="55"/>
      <c r="P713" s="55"/>
      <c r="Q713" s="55"/>
      <c r="R713" s="55"/>
      <c r="S713" s="55"/>
      <c r="T713" s="55"/>
      <c r="U713" s="55"/>
      <c r="V713" s="55"/>
      <c r="W713" s="55"/>
    </row>
    <row r="714">
      <c r="A714" s="260"/>
      <c r="B714" s="55"/>
      <c r="C714" s="55"/>
      <c r="D714" s="55"/>
      <c r="E714" s="55"/>
      <c r="F714" s="55"/>
      <c r="G714" s="55"/>
      <c r="H714" s="55"/>
      <c r="I714" s="55"/>
      <c r="J714" s="55"/>
      <c r="K714" s="55"/>
      <c r="L714" s="55"/>
      <c r="M714" s="55"/>
      <c r="N714" s="55"/>
      <c r="O714" s="55"/>
      <c r="P714" s="55"/>
      <c r="Q714" s="55"/>
      <c r="R714" s="55"/>
      <c r="S714" s="55"/>
      <c r="T714" s="55"/>
      <c r="U714" s="55"/>
      <c r="V714" s="55"/>
      <c r="W714" s="55"/>
    </row>
    <row r="715">
      <c r="A715" s="260"/>
      <c r="B715" s="55"/>
      <c r="C715" s="55"/>
      <c r="D715" s="55"/>
      <c r="E715" s="55"/>
      <c r="F715" s="55"/>
      <c r="G715" s="55"/>
      <c r="H715" s="55"/>
      <c r="I715" s="55"/>
      <c r="J715" s="55"/>
      <c r="K715" s="55"/>
      <c r="L715" s="55"/>
      <c r="M715" s="55"/>
      <c r="N715" s="55"/>
      <c r="O715" s="55"/>
      <c r="P715" s="55"/>
      <c r="Q715" s="55"/>
      <c r="R715" s="55"/>
      <c r="S715" s="55"/>
      <c r="T715" s="55"/>
      <c r="U715" s="55"/>
      <c r="V715" s="55"/>
      <c r="W715" s="55"/>
    </row>
    <row r="716">
      <c r="A716" s="260"/>
      <c r="B716" s="55"/>
      <c r="C716" s="55"/>
      <c r="D716" s="55"/>
      <c r="E716" s="55"/>
      <c r="F716" s="55"/>
      <c r="G716" s="55"/>
      <c r="H716" s="55"/>
      <c r="I716" s="55"/>
      <c r="J716" s="55"/>
      <c r="K716" s="55"/>
      <c r="L716" s="55"/>
      <c r="M716" s="55"/>
      <c r="N716" s="55"/>
      <c r="O716" s="55"/>
      <c r="P716" s="55"/>
      <c r="Q716" s="55"/>
      <c r="R716" s="55"/>
      <c r="S716" s="55"/>
      <c r="T716" s="55"/>
      <c r="U716" s="55"/>
      <c r="V716" s="55"/>
      <c r="W716" s="55"/>
    </row>
    <row r="717">
      <c r="A717" s="260"/>
      <c r="B717" s="55"/>
      <c r="C717" s="55"/>
      <c r="D717" s="55"/>
      <c r="E717" s="55"/>
      <c r="F717" s="55"/>
      <c r="G717" s="55"/>
      <c r="H717" s="55"/>
      <c r="I717" s="55"/>
      <c r="J717" s="55"/>
      <c r="K717" s="55"/>
      <c r="L717" s="55"/>
      <c r="M717" s="55"/>
      <c r="N717" s="55"/>
      <c r="O717" s="55"/>
      <c r="P717" s="55"/>
      <c r="Q717" s="55"/>
      <c r="R717" s="55"/>
      <c r="S717" s="55"/>
      <c r="T717" s="55"/>
      <c r="U717" s="55"/>
      <c r="V717" s="55"/>
      <c r="W717" s="55"/>
    </row>
    <row r="718">
      <c r="A718" s="260"/>
      <c r="B718" s="55"/>
      <c r="C718" s="55"/>
      <c r="D718" s="55"/>
      <c r="E718" s="55"/>
      <c r="F718" s="55"/>
      <c r="G718" s="55"/>
      <c r="H718" s="55"/>
      <c r="I718" s="55"/>
      <c r="J718" s="55"/>
      <c r="K718" s="55"/>
      <c r="L718" s="55"/>
      <c r="M718" s="55"/>
      <c r="N718" s="55"/>
      <c r="O718" s="55"/>
      <c r="P718" s="55"/>
      <c r="Q718" s="55"/>
      <c r="R718" s="55"/>
      <c r="S718" s="55"/>
      <c r="T718" s="55"/>
      <c r="U718" s="55"/>
      <c r="V718" s="55"/>
      <c r="W718" s="55"/>
    </row>
    <row r="719">
      <c r="A719" s="260"/>
      <c r="B719" s="55"/>
      <c r="C719" s="55"/>
      <c r="D719" s="55"/>
      <c r="E719" s="55"/>
      <c r="F719" s="55"/>
      <c r="G719" s="55"/>
      <c r="H719" s="55"/>
      <c r="I719" s="55"/>
      <c r="J719" s="55"/>
      <c r="K719" s="55"/>
      <c r="L719" s="55"/>
      <c r="M719" s="55"/>
      <c r="N719" s="55"/>
      <c r="O719" s="55"/>
      <c r="P719" s="55"/>
      <c r="Q719" s="55"/>
      <c r="R719" s="55"/>
      <c r="S719" s="55"/>
      <c r="T719" s="55"/>
      <c r="U719" s="55"/>
      <c r="V719" s="55"/>
      <c r="W719" s="55"/>
    </row>
    <row r="720">
      <c r="A720" s="260"/>
      <c r="B720" s="55"/>
      <c r="C720" s="55"/>
      <c r="D720" s="55"/>
      <c r="E720" s="55"/>
      <c r="F720" s="55"/>
      <c r="G720" s="55"/>
      <c r="H720" s="55"/>
      <c r="I720" s="55"/>
      <c r="J720" s="55"/>
      <c r="K720" s="55"/>
      <c r="L720" s="55"/>
      <c r="M720" s="55"/>
      <c r="N720" s="55"/>
      <c r="O720" s="55"/>
      <c r="P720" s="55"/>
      <c r="Q720" s="55"/>
      <c r="R720" s="55"/>
      <c r="S720" s="55"/>
      <c r="T720" s="55"/>
      <c r="U720" s="55"/>
      <c r="V720" s="55"/>
      <c r="W720" s="55"/>
    </row>
    <row r="721">
      <c r="A721" s="260"/>
      <c r="B721" s="55"/>
      <c r="C721" s="55"/>
      <c r="D721" s="55"/>
      <c r="E721" s="55"/>
      <c r="F721" s="55"/>
      <c r="G721" s="55"/>
      <c r="H721" s="55"/>
      <c r="I721" s="55"/>
      <c r="J721" s="55"/>
      <c r="K721" s="55"/>
      <c r="L721" s="55"/>
      <c r="M721" s="55"/>
      <c r="N721" s="55"/>
      <c r="O721" s="55"/>
      <c r="P721" s="55"/>
      <c r="Q721" s="55"/>
      <c r="R721" s="55"/>
      <c r="S721" s="55"/>
      <c r="T721" s="55"/>
      <c r="U721" s="55"/>
      <c r="V721" s="55"/>
      <c r="W721" s="55"/>
    </row>
    <row r="722">
      <c r="A722" s="260"/>
      <c r="B722" s="55"/>
      <c r="C722" s="55"/>
      <c r="D722" s="55"/>
      <c r="E722" s="55"/>
      <c r="F722" s="55"/>
      <c r="G722" s="55"/>
      <c r="H722" s="55"/>
      <c r="I722" s="55"/>
      <c r="J722" s="55"/>
      <c r="K722" s="55"/>
      <c r="L722" s="55"/>
      <c r="M722" s="55"/>
      <c r="N722" s="55"/>
      <c r="O722" s="55"/>
      <c r="P722" s="55"/>
      <c r="Q722" s="55"/>
      <c r="R722" s="55"/>
      <c r="S722" s="55"/>
      <c r="T722" s="55"/>
      <c r="U722" s="55"/>
      <c r="V722" s="55"/>
      <c r="W722" s="55"/>
    </row>
    <row r="723">
      <c r="A723" s="260"/>
      <c r="B723" s="55"/>
      <c r="C723" s="55"/>
      <c r="D723" s="55"/>
      <c r="E723" s="55"/>
      <c r="F723" s="55"/>
      <c r="G723" s="55"/>
      <c r="H723" s="55"/>
      <c r="I723" s="55"/>
      <c r="J723" s="55"/>
      <c r="K723" s="55"/>
      <c r="L723" s="55"/>
      <c r="M723" s="55"/>
      <c r="N723" s="55"/>
      <c r="O723" s="55"/>
      <c r="P723" s="55"/>
      <c r="Q723" s="55"/>
      <c r="R723" s="55"/>
      <c r="S723" s="55"/>
      <c r="T723" s="55"/>
      <c r="U723" s="55"/>
      <c r="V723" s="55"/>
      <c r="W723" s="55"/>
    </row>
    <row r="724">
      <c r="A724" s="260"/>
      <c r="B724" s="55"/>
      <c r="C724" s="55"/>
      <c r="D724" s="55"/>
      <c r="E724" s="55"/>
      <c r="F724" s="55"/>
      <c r="G724" s="55"/>
      <c r="H724" s="55"/>
      <c r="I724" s="55"/>
      <c r="J724" s="55"/>
      <c r="K724" s="55"/>
      <c r="L724" s="55"/>
      <c r="M724" s="55"/>
      <c r="N724" s="55"/>
      <c r="O724" s="55"/>
      <c r="P724" s="55"/>
      <c r="Q724" s="55"/>
      <c r="R724" s="55"/>
      <c r="S724" s="55"/>
      <c r="T724" s="55"/>
      <c r="U724" s="55"/>
      <c r="V724" s="55"/>
      <c r="W724" s="55"/>
    </row>
    <row r="725">
      <c r="A725" s="260"/>
      <c r="B725" s="55"/>
      <c r="C725" s="55"/>
      <c r="D725" s="55"/>
      <c r="E725" s="55"/>
      <c r="F725" s="55"/>
      <c r="G725" s="55"/>
      <c r="H725" s="55"/>
      <c r="I725" s="55"/>
      <c r="J725" s="55"/>
      <c r="K725" s="55"/>
      <c r="L725" s="55"/>
      <c r="M725" s="55"/>
      <c r="N725" s="55"/>
      <c r="O725" s="55"/>
      <c r="P725" s="55"/>
      <c r="Q725" s="55"/>
      <c r="R725" s="55"/>
      <c r="S725" s="55"/>
      <c r="T725" s="55"/>
      <c r="U725" s="55"/>
      <c r="V725" s="55"/>
      <c r="W725" s="55"/>
    </row>
    <row r="726">
      <c r="A726" s="260"/>
      <c r="B726" s="55"/>
      <c r="C726" s="55"/>
      <c r="D726" s="55"/>
      <c r="E726" s="55"/>
      <c r="F726" s="55"/>
      <c r="G726" s="55"/>
      <c r="H726" s="55"/>
      <c r="I726" s="55"/>
      <c r="J726" s="55"/>
      <c r="K726" s="55"/>
      <c r="L726" s="55"/>
      <c r="M726" s="55"/>
      <c r="N726" s="55"/>
      <c r="O726" s="55"/>
      <c r="P726" s="55"/>
      <c r="Q726" s="55"/>
      <c r="R726" s="55"/>
      <c r="S726" s="55"/>
      <c r="T726" s="55"/>
      <c r="U726" s="55"/>
      <c r="V726" s="55"/>
      <c r="W726" s="55"/>
    </row>
    <row r="727">
      <c r="A727" s="260"/>
      <c r="B727" s="55"/>
      <c r="C727" s="55"/>
      <c r="D727" s="55"/>
      <c r="E727" s="55"/>
      <c r="F727" s="55"/>
      <c r="G727" s="55"/>
      <c r="H727" s="55"/>
      <c r="I727" s="55"/>
      <c r="J727" s="55"/>
      <c r="K727" s="55"/>
      <c r="L727" s="55"/>
      <c r="M727" s="55"/>
      <c r="N727" s="55"/>
      <c r="O727" s="55"/>
      <c r="P727" s="55"/>
      <c r="Q727" s="55"/>
      <c r="R727" s="55"/>
      <c r="S727" s="55"/>
      <c r="T727" s="55"/>
      <c r="U727" s="55"/>
      <c r="V727" s="55"/>
      <c r="W727" s="55"/>
    </row>
    <row r="728">
      <c r="A728" s="260"/>
      <c r="B728" s="55"/>
      <c r="C728" s="55"/>
      <c r="D728" s="55"/>
      <c r="E728" s="55"/>
      <c r="F728" s="55"/>
      <c r="G728" s="55"/>
      <c r="H728" s="55"/>
      <c r="I728" s="55"/>
      <c r="J728" s="55"/>
      <c r="K728" s="55"/>
      <c r="L728" s="55"/>
      <c r="M728" s="55"/>
      <c r="N728" s="55"/>
      <c r="O728" s="55"/>
      <c r="P728" s="55"/>
      <c r="Q728" s="55"/>
      <c r="R728" s="55"/>
      <c r="S728" s="55"/>
      <c r="T728" s="55"/>
      <c r="U728" s="55"/>
      <c r="V728" s="55"/>
      <c r="W728" s="55"/>
    </row>
    <row r="729">
      <c r="A729" s="260"/>
      <c r="B729" s="55"/>
      <c r="C729" s="55"/>
      <c r="D729" s="55"/>
      <c r="E729" s="55"/>
      <c r="F729" s="55"/>
      <c r="G729" s="55"/>
      <c r="H729" s="55"/>
      <c r="I729" s="55"/>
      <c r="J729" s="55"/>
      <c r="K729" s="55"/>
      <c r="L729" s="55"/>
      <c r="M729" s="55"/>
      <c r="N729" s="55"/>
      <c r="O729" s="55"/>
      <c r="P729" s="55"/>
      <c r="Q729" s="55"/>
      <c r="R729" s="55"/>
      <c r="S729" s="55"/>
      <c r="T729" s="55"/>
      <c r="U729" s="55"/>
      <c r="V729" s="55"/>
      <c r="W729" s="55"/>
    </row>
    <row r="730">
      <c r="A730" s="260"/>
      <c r="B730" s="55"/>
      <c r="C730" s="55"/>
      <c r="D730" s="55"/>
      <c r="E730" s="55"/>
      <c r="F730" s="55"/>
      <c r="G730" s="55"/>
      <c r="H730" s="55"/>
      <c r="I730" s="55"/>
      <c r="J730" s="55"/>
      <c r="K730" s="55"/>
      <c r="L730" s="55"/>
      <c r="M730" s="55"/>
      <c r="N730" s="55"/>
      <c r="O730" s="55"/>
      <c r="P730" s="55"/>
      <c r="Q730" s="55"/>
      <c r="R730" s="55"/>
      <c r="S730" s="55"/>
      <c r="T730" s="55"/>
      <c r="U730" s="55"/>
      <c r="V730" s="55"/>
      <c r="W730" s="55"/>
    </row>
    <row r="731">
      <c r="A731" s="260"/>
      <c r="B731" s="55"/>
      <c r="C731" s="55"/>
      <c r="D731" s="55"/>
      <c r="E731" s="55"/>
      <c r="F731" s="55"/>
      <c r="G731" s="55"/>
      <c r="H731" s="55"/>
      <c r="I731" s="55"/>
      <c r="J731" s="55"/>
      <c r="K731" s="55"/>
      <c r="L731" s="55"/>
      <c r="M731" s="55"/>
      <c r="N731" s="55"/>
      <c r="O731" s="55"/>
      <c r="P731" s="55"/>
      <c r="Q731" s="55"/>
      <c r="R731" s="55"/>
      <c r="S731" s="55"/>
      <c r="T731" s="55"/>
      <c r="U731" s="55"/>
      <c r="V731" s="55"/>
      <c r="W731" s="55"/>
    </row>
    <row r="732">
      <c r="A732" s="260"/>
      <c r="B732" s="55"/>
      <c r="C732" s="55"/>
      <c r="D732" s="55"/>
      <c r="E732" s="55"/>
      <c r="F732" s="55"/>
      <c r="G732" s="55"/>
      <c r="H732" s="55"/>
      <c r="I732" s="55"/>
      <c r="J732" s="55"/>
      <c r="K732" s="55"/>
      <c r="L732" s="55"/>
      <c r="M732" s="55"/>
      <c r="N732" s="55"/>
      <c r="O732" s="55"/>
      <c r="P732" s="55"/>
      <c r="Q732" s="55"/>
      <c r="R732" s="55"/>
      <c r="S732" s="55"/>
      <c r="T732" s="55"/>
      <c r="U732" s="55"/>
      <c r="V732" s="55"/>
      <c r="W732" s="55"/>
    </row>
    <row r="733">
      <c r="A733" s="260"/>
      <c r="B733" s="55"/>
      <c r="C733" s="55"/>
      <c r="D733" s="55"/>
      <c r="E733" s="55"/>
      <c r="F733" s="55"/>
      <c r="G733" s="55"/>
      <c r="H733" s="55"/>
      <c r="I733" s="55"/>
      <c r="J733" s="55"/>
      <c r="K733" s="55"/>
      <c r="L733" s="55"/>
      <c r="M733" s="55"/>
      <c r="N733" s="55"/>
      <c r="O733" s="55"/>
      <c r="P733" s="55"/>
      <c r="Q733" s="55"/>
      <c r="R733" s="55"/>
      <c r="S733" s="55"/>
      <c r="T733" s="55"/>
      <c r="U733" s="55"/>
      <c r="V733" s="55"/>
      <c r="W733" s="55"/>
    </row>
    <row r="734">
      <c r="A734" s="260"/>
      <c r="B734" s="55"/>
      <c r="C734" s="55"/>
      <c r="D734" s="55"/>
      <c r="E734" s="55"/>
      <c r="F734" s="55"/>
      <c r="G734" s="55"/>
      <c r="H734" s="55"/>
      <c r="I734" s="55"/>
      <c r="J734" s="55"/>
      <c r="K734" s="55"/>
      <c r="L734" s="55"/>
      <c r="M734" s="55"/>
      <c r="N734" s="55"/>
      <c r="O734" s="55"/>
      <c r="P734" s="55"/>
      <c r="Q734" s="55"/>
      <c r="R734" s="55"/>
      <c r="S734" s="55"/>
      <c r="T734" s="55"/>
      <c r="U734" s="55"/>
      <c r="V734" s="55"/>
      <c r="W734" s="55"/>
    </row>
    <row r="735">
      <c r="A735" s="260"/>
      <c r="B735" s="55"/>
      <c r="C735" s="55"/>
      <c r="D735" s="55"/>
      <c r="E735" s="55"/>
      <c r="F735" s="55"/>
      <c r="G735" s="55"/>
      <c r="H735" s="55"/>
      <c r="I735" s="55"/>
      <c r="J735" s="55"/>
      <c r="K735" s="55"/>
      <c r="L735" s="55"/>
      <c r="M735" s="55"/>
      <c r="N735" s="55"/>
      <c r="O735" s="55"/>
      <c r="P735" s="55"/>
      <c r="Q735" s="55"/>
      <c r="R735" s="55"/>
      <c r="S735" s="55"/>
      <c r="T735" s="55"/>
      <c r="U735" s="55"/>
      <c r="V735" s="55"/>
      <c r="W735" s="55"/>
    </row>
    <row r="736">
      <c r="A736" s="260"/>
      <c r="B736" s="55"/>
      <c r="C736" s="55"/>
      <c r="D736" s="55"/>
      <c r="E736" s="55"/>
      <c r="F736" s="55"/>
      <c r="G736" s="55"/>
      <c r="H736" s="55"/>
      <c r="I736" s="55"/>
      <c r="J736" s="55"/>
      <c r="K736" s="55"/>
      <c r="L736" s="55"/>
      <c r="M736" s="55"/>
      <c r="N736" s="55"/>
      <c r="O736" s="55"/>
      <c r="P736" s="55"/>
      <c r="Q736" s="55"/>
      <c r="R736" s="55"/>
      <c r="S736" s="55"/>
      <c r="T736" s="55"/>
      <c r="U736" s="55"/>
      <c r="V736" s="55"/>
      <c r="W736" s="55"/>
    </row>
    <row r="737">
      <c r="A737" s="260"/>
      <c r="B737" s="55"/>
      <c r="C737" s="55"/>
      <c r="D737" s="55"/>
      <c r="E737" s="55"/>
      <c r="F737" s="55"/>
      <c r="G737" s="55"/>
      <c r="H737" s="55"/>
      <c r="I737" s="55"/>
      <c r="J737" s="55"/>
      <c r="K737" s="55"/>
      <c r="L737" s="55"/>
      <c r="M737" s="55"/>
      <c r="N737" s="55"/>
      <c r="O737" s="55"/>
      <c r="P737" s="55"/>
      <c r="Q737" s="55"/>
      <c r="R737" s="55"/>
      <c r="S737" s="55"/>
      <c r="T737" s="55"/>
      <c r="U737" s="55"/>
      <c r="V737" s="55"/>
      <c r="W737" s="55"/>
    </row>
    <row r="738">
      <c r="A738" s="260"/>
      <c r="B738" s="55"/>
      <c r="C738" s="55"/>
      <c r="D738" s="55"/>
      <c r="E738" s="55"/>
      <c r="F738" s="55"/>
      <c r="G738" s="55"/>
      <c r="H738" s="55"/>
      <c r="I738" s="55"/>
      <c r="J738" s="55"/>
      <c r="K738" s="55"/>
      <c r="L738" s="55"/>
      <c r="M738" s="55"/>
      <c r="N738" s="55"/>
      <c r="O738" s="55"/>
      <c r="P738" s="55"/>
      <c r="Q738" s="55"/>
      <c r="R738" s="55"/>
      <c r="S738" s="55"/>
      <c r="T738" s="55"/>
      <c r="U738" s="55"/>
      <c r="V738" s="55"/>
      <c r="W738" s="55"/>
    </row>
    <row r="739">
      <c r="A739" s="260"/>
      <c r="B739" s="55"/>
      <c r="C739" s="55"/>
      <c r="D739" s="55"/>
      <c r="E739" s="55"/>
      <c r="F739" s="55"/>
      <c r="G739" s="55"/>
      <c r="H739" s="55"/>
      <c r="I739" s="55"/>
      <c r="J739" s="55"/>
      <c r="K739" s="55"/>
      <c r="L739" s="55"/>
      <c r="M739" s="55"/>
      <c r="N739" s="55"/>
      <c r="O739" s="55"/>
      <c r="P739" s="55"/>
      <c r="Q739" s="55"/>
      <c r="R739" s="55"/>
      <c r="S739" s="55"/>
      <c r="T739" s="55"/>
      <c r="U739" s="55"/>
      <c r="V739" s="55"/>
      <c r="W739" s="55"/>
    </row>
    <row r="740">
      <c r="A740" s="260"/>
      <c r="B740" s="55"/>
      <c r="C740" s="55"/>
      <c r="D740" s="55"/>
      <c r="E740" s="55"/>
      <c r="F740" s="55"/>
      <c r="G740" s="55"/>
      <c r="H740" s="55"/>
      <c r="I740" s="55"/>
      <c r="J740" s="55"/>
      <c r="K740" s="55"/>
      <c r="L740" s="55"/>
      <c r="M740" s="55"/>
      <c r="N740" s="55"/>
      <c r="O740" s="55"/>
      <c r="P740" s="55"/>
      <c r="Q740" s="55"/>
      <c r="R740" s="55"/>
      <c r="S740" s="55"/>
      <c r="T740" s="55"/>
      <c r="U740" s="55"/>
      <c r="V740" s="55"/>
      <c r="W740" s="55"/>
    </row>
    <row r="741">
      <c r="A741" s="260"/>
      <c r="B741" s="55"/>
      <c r="C741" s="55"/>
      <c r="D741" s="55"/>
      <c r="E741" s="55"/>
      <c r="F741" s="55"/>
      <c r="G741" s="55"/>
      <c r="H741" s="55"/>
      <c r="I741" s="55"/>
      <c r="J741" s="55"/>
      <c r="K741" s="55"/>
      <c r="L741" s="55"/>
      <c r="M741" s="55"/>
      <c r="N741" s="55"/>
      <c r="O741" s="55"/>
      <c r="P741" s="55"/>
      <c r="Q741" s="55"/>
      <c r="R741" s="55"/>
      <c r="S741" s="55"/>
      <c r="T741" s="55"/>
      <c r="U741" s="55"/>
      <c r="V741" s="55"/>
      <c r="W741" s="55"/>
    </row>
    <row r="742">
      <c r="A742" s="260"/>
      <c r="B742" s="55"/>
      <c r="C742" s="55"/>
      <c r="D742" s="55"/>
      <c r="E742" s="55"/>
      <c r="F742" s="55"/>
      <c r="G742" s="55"/>
      <c r="H742" s="55"/>
      <c r="I742" s="55"/>
      <c r="J742" s="55"/>
      <c r="K742" s="55"/>
      <c r="L742" s="55"/>
      <c r="M742" s="55"/>
      <c r="N742" s="55"/>
      <c r="O742" s="55"/>
      <c r="P742" s="55"/>
      <c r="Q742" s="55"/>
      <c r="R742" s="55"/>
      <c r="S742" s="55"/>
      <c r="T742" s="55"/>
      <c r="U742" s="55"/>
      <c r="V742" s="55"/>
      <c r="W742" s="55"/>
    </row>
    <row r="743">
      <c r="A743" s="260"/>
      <c r="B743" s="55"/>
      <c r="C743" s="55"/>
      <c r="D743" s="55"/>
      <c r="E743" s="55"/>
      <c r="F743" s="55"/>
      <c r="G743" s="55"/>
      <c r="H743" s="55"/>
      <c r="I743" s="55"/>
      <c r="J743" s="55"/>
      <c r="K743" s="55"/>
      <c r="L743" s="55"/>
      <c r="M743" s="55"/>
      <c r="N743" s="55"/>
      <c r="O743" s="55"/>
      <c r="P743" s="55"/>
      <c r="Q743" s="55"/>
      <c r="R743" s="55"/>
      <c r="S743" s="55"/>
      <c r="T743" s="55"/>
      <c r="U743" s="55"/>
      <c r="V743" s="55"/>
      <c r="W743" s="55"/>
    </row>
    <row r="744">
      <c r="A744" s="260"/>
      <c r="B744" s="55"/>
      <c r="C744" s="55"/>
      <c r="D744" s="55"/>
      <c r="E744" s="55"/>
      <c r="F744" s="55"/>
      <c r="G744" s="55"/>
      <c r="H744" s="55"/>
      <c r="I744" s="55"/>
      <c r="J744" s="55"/>
      <c r="K744" s="55"/>
      <c r="L744" s="55"/>
      <c r="M744" s="55"/>
      <c r="N744" s="55"/>
      <c r="O744" s="55"/>
      <c r="P744" s="55"/>
      <c r="Q744" s="55"/>
      <c r="R744" s="55"/>
      <c r="S744" s="55"/>
      <c r="T744" s="55"/>
      <c r="U744" s="55"/>
      <c r="V744" s="55"/>
      <c r="W744" s="55"/>
    </row>
    <row r="745">
      <c r="A745" s="260"/>
      <c r="B745" s="55"/>
      <c r="C745" s="55"/>
      <c r="D745" s="55"/>
      <c r="E745" s="55"/>
      <c r="F745" s="55"/>
      <c r="G745" s="55"/>
      <c r="H745" s="55"/>
      <c r="I745" s="55"/>
      <c r="J745" s="55"/>
      <c r="K745" s="55"/>
      <c r="L745" s="55"/>
      <c r="M745" s="55"/>
      <c r="N745" s="55"/>
      <c r="O745" s="55"/>
      <c r="P745" s="55"/>
      <c r="Q745" s="55"/>
      <c r="R745" s="55"/>
      <c r="S745" s="55"/>
      <c r="T745" s="55"/>
      <c r="U745" s="55"/>
      <c r="V745" s="55"/>
      <c r="W745" s="55"/>
    </row>
    <row r="746">
      <c r="A746" s="260"/>
      <c r="B746" s="55"/>
      <c r="C746" s="55"/>
      <c r="D746" s="55"/>
      <c r="E746" s="55"/>
      <c r="F746" s="55"/>
      <c r="G746" s="55"/>
      <c r="H746" s="55"/>
      <c r="I746" s="55"/>
      <c r="J746" s="55"/>
      <c r="K746" s="55"/>
      <c r="L746" s="55"/>
      <c r="M746" s="55"/>
      <c r="N746" s="55"/>
      <c r="O746" s="55"/>
      <c r="P746" s="55"/>
      <c r="Q746" s="55"/>
      <c r="R746" s="55"/>
      <c r="S746" s="55"/>
      <c r="T746" s="55"/>
      <c r="U746" s="55"/>
      <c r="V746" s="55"/>
      <c r="W746" s="55"/>
    </row>
    <row r="747">
      <c r="A747" s="260"/>
      <c r="B747" s="55"/>
      <c r="C747" s="55"/>
      <c r="D747" s="55"/>
      <c r="E747" s="55"/>
      <c r="F747" s="55"/>
      <c r="G747" s="55"/>
      <c r="H747" s="55"/>
      <c r="I747" s="55"/>
      <c r="J747" s="55"/>
      <c r="K747" s="55"/>
      <c r="L747" s="55"/>
      <c r="M747" s="55"/>
      <c r="N747" s="55"/>
      <c r="O747" s="55"/>
      <c r="P747" s="55"/>
      <c r="Q747" s="55"/>
      <c r="R747" s="55"/>
      <c r="S747" s="55"/>
      <c r="T747" s="55"/>
      <c r="U747" s="55"/>
      <c r="V747" s="55"/>
      <c r="W747" s="55"/>
    </row>
    <row r="748">
      <c r="A748" s="260"/>
      <c r="B748" s="55"/>
      <c r="C748" s="55"/>
      <c r="D748" s="55"/>
      <c r="E748" s="55"/>
      <c r="F748" s="55"/>
      <c r="G748" s="55"/>
      <c r="H748" s="55"/>
      <c r="I748" s="55"/>
      <c r="J748" s="55"/>
      <c r="K748" s="55"/>
      <c r="L748" s="55"/>
      <c r="M748" s="55"/>
      <c r="N748" s="55"/>
      <c r="O748" s="55"/>
      <c r="P748" s="55"/>
      <c r="Q748" s="55"/>
      <c r="R748" s="55"/>
      <c r="S748" s="55"/>
      <c r="T748" s="55"/>
      <c r="U748" s="55"/>
      <c r="V748" s="55"/>
      <c r="W748" s="55"/>
    </row>
    <row r="749">
      <c r="A749" s="260"/>
      <c r="B749" s="55"/>
      <c r="C749" s="55"/>
      <c r="D749" s="55"/>
      <c r="E749" s="55"/>
      <c r="F749" s="55"/>
      <c r="G749" s="55"/>
      <c r="H749" s="55"/>
      <c r="I749" s="55"/>
      <c r="J749" s="55"/>
      <c r="K749" s="55"/>
      <c r="L749" s="55"/>
      <c r="M749" s="55"/>
      <c r="N749" s="55"/>
      <c r="O749" s="55"/>
      <c r="P749" s="55"/>
      <c r="Q749" s="55"/>
      <c r="R749" s="55"/>
      <c r="S749" s="55"/>
      <c r="T749" s="55"/>
      <c r="U749" s="55"/>
      <c r="V749" s="55"/>
      <c r="W749" s="55"/>
    </row>
    <row r="750">
      <c r="A750" s="260"/>
      <c r="B750" s="55"/>
      <c r="C750" s="55"/>
      <c r="D750" s="55"/>
      <c r="E750" s="55"/>
      <c r="F750" s="55"/>
      <c r="G750" s="55"/>
      <c r="H750" s="55"/>
      <c r="I750" s="55"/>
      <c r="J750" s="55"/>
      <c r="K750" s="55"/>
      <c r="L750" s="55"/>
      <c r="M750" s="55"/>
      <c r="N750" s="55"/>
      <c r="O750" s="55"/>
      <c r="P750" s="55"/>
      <c r="Q750" s="55"/>
      <c r="R750" s="55"/>
      <c r="S750" s="55"/>
      <c r="T750" s="55"/>
      <c r="U750" s="55"/>
      <c r="V750" s="55"/>
      <c r="W750" s="55"/>
    </row>
    <row r="751">
      <c r="A751" s="260"/>
      <c r="B751" s="55"/>
      <c r="C751" s="55"/>
      <c r="D751" s="55"/>
      <c r="E751" s="55"/>
      <c r="F751" s="55"/>
      <c r="G751" s="55"/>
      <c r="H751" s="55"/>
      <c r="I751" s="55"/>
      <c r="J751" s="55"/>
      <c r="K751" s="55"/>
      <c r="L751" s="55"/>
      <c r="M751" s="55"/>
      <c r="N751" s="55"/>
      <c r="O751" s="55"/>
      <c r="P751" s="55"/>
      <c r="Q751" s="55"/>
      <c r="R751" s="55"/>
      <c r="S751" s="55"/>
      <c r="T751" s="55"/>
      <c r="U751" s="55"/>
      <c r="V751" s="55"/>
      <c r="W751" s="55"/>
    </row>
    <row r="752">
      <c r="A752" s="260"/>
      <c r="B752" s="55"/>
      <c r="C752" s="55"/>
      <c r="D752" s="55"/>
      <c r="E752" s="55"/>
      <c r="F752" s="55"/>
      <c r="G752" s="55"/>
      <c r="H752" s="55"/>
      <c r="I752" s="55"/>
      <c r="J752" s="55"/>
      <c r="K752" s="55"/>
      <c r="L752" s="55"/>
      <c r="M752" s="55"/>
      <c r="N752" s="55"/>
      <c r="O752" s="55"/>
      <c r="P752" s="55"/>
      <c r="Q752" s="55"/>
      <c r="R752" s="55"/>
      <c r="S752" s="55"/>
      <c r="T752" s="55"/>
      <c r="U752" s="55"/>
      <c r="V752" s="55"/>
      <c r="W752" s="55"/>
    </row>
    <row r="753">
      <c r="A753" s="260"/>
      <c r="B753" s="55"/>
      <c r="C753" s="55"/>
      <c r="D753" s="55"/>
      <c r="E753" s="55"/>
      <c r="F753" s="55"/>
      <c r="G753" s="55"/>
      <c r="H753" s="55"/>
      <c r="I753" s="55"/>
      <c r="J753" s="55"/>
      <c r="K753" s="55"/>
      <c r="L753" s="55"/>
      <c r="M753" s="55"/>
      <c r="N753" s="55"/>
      <c r="O753" s="55"/>
      <c r="P753" s="55"/>
      <c r="Q753" s="55"/>
      <c r="R753" s="55"/>
      <c r="S753" s="55"/>
      <c r="T753" s="55"/>
      <c r="U753" s="55"/>
      <c r="V753" s="55"/>
      <c r="W753" s="55"/>
    </row>
    <row r="754">
      <c r="A754" s="260"/>
      <c r="B754" s="55"/>
      <c r="C754" s="55"/>
      <c r="D754" s="55"/>
      <c r="E754" s="55"/>
      <c r="F754" s="55"/>
      <c r="G754" s="55"/>
      <c r="H754" s="55"/>
      <c r="I754" s="55"/>
      <c r="J754" s="55"/>
      <c r="K754" s="55"/>
      <c r="L754" s="55"/>
      <c r="M754" s="55"/>
      <c r="N754" s="55"/>
      <c r="O754" s="55"/>
      <c r="P754" s="55"/>
      <c r="Q754" s="55"/>
      <c r="R754" s="55"/>
      <c r="S754" s="55"/>
      <c r="T754" s="55"/>
      <c r="U754" s="55"/>
      <c r="V754" s="55"/>
      <c r="W754" s="55"/>
    </row>
    <row r="755">
      <c r="A755" s="260"/>
      <c r="B755" s="55"/>
      <c r="C755" s="55"/>
      <c r="D755" s="55"/>
      <c r="E755" s="55"/>
      <c r="F755" s="55"/>
      <c r="G755" s="55"/>
      <c r="H755" s="55"/>
      <c r="I755" s="55"/>
      <c r="J755" s="55"/>
      <c r="K755" s="55"/>
      <c r="L755" s="55"/>
      <c r="M755" s="55"/>
      <c r="N755" s="55"/>
      <c r="O755" s="55"/>
      <c r="P755" s="55"/>
      <c r="Q755" s="55"/>
      <c r="R755" s="55"/>
      <c r="S755" s="55"/>
      <c r="T755" s="55"/>
      <c r="U755" s="55"/>
      <c r="V755" s="55"/>
      <c r="W755" s="55"/>
    </row>
    <row r="756">
      <c r="A756" s="260"/>
      <c r="B756" s="55"/>
      <c r="C756" s="55"/>
      <c r="D756" s="55"/>
      <c r="E756" s="55"/>
      <c r="F756" s="55"/>
      <c r="G756" s="55"/>
      <c r="H756" s="55"/>
      <c r="I756" s="55"/>
      <c r="J756" s="55"/>
      <c r="K756" s="55"/>
      <c r="L756" s="55"/>
      <c r="M756" s="55"/>
      <c r="N756" s="55"/>
      <c r="O756" s="55"/>
      <c r="P756" s="55"/>
      <c r="Q756" s="55"/>
      <c r="R756" s="55"/>
      <c r="S756" s="55"/>
      <c r="T756" s="55"/>
      <c r="U756" s="55"/>
      <c r="V756" s="55"/>
      <c r="W756" s="55"/>
    </row>
    <row r="757">
      <c r="A757" s="260"/>
      <c r="B757" s="55"/>
      <c r="C757" s="55"/>
      <c r="D757" s="55"/>
      <c r="E757" s="55"/>
      <c r="F757" s="55"/>
      <c r="G757" s="55"/>
      <c r="H757" s="55"/>
      <c r="I757" s="55"/>
      <c r="J757" s="55"/>
      <c r="K757" s="55"/>
      <c r="L757" s="55"/>
      <c r="M757" s="55"/>
      <c r="N757" s="55"/>
      <c r="O757" s="55"/>
      <c r="P757" s="55"/>
      <c r="Q757" s="55"/>
      <c r="R757" s="55"/>
      <c r="S757" s="55"/>
      <c r="T757" s="55"/>
      <c r="U757" s="55"/>
      <c r="V757" s="55"/>
      <c r="W757" s="55"/>
    </row>
    <row r="758">
      <c r="A758" s="260"/>
      <c r="B758" s="55"/>
      <c r="C758" s="55"/>
      <c r="D758" s="55"/>
      <c r="E758" s="55"/>
      <c r="F758" s="55"/>
      <c r="G758" s="55"/>
      <c r="H758" s="55"/>
      <c r="I758" s="55"/>
      <c r="J758" s="55"/>
      <c r="K758" s="55"/>
      <c r="L758" s="55"/>
      <c r="M758" s="55"/>
      <c r="N758" s="55"/>
      <c r="O758" s="55"/>
      <c r="P758" s="55"/>
      <c r="Q758" s="55"/>
      <c r="R758" s="55"/>
      <c r="S758" s="55"/>
      <c r="T758" s="55"/>
      <c r="U758" s="55"/>
      <c r="V758" s="55"/>
      <c r="W758" s="55"/>
    </row>
    <row r="759">
      <c r="A759" s="260"/>
      <c r="B759" s="55"/>
      <c r="C759" s="55"/>
      <c r="D759" s="55"/>
      <c r="E759" s="55"/>
      <c r="F759" s="55"/>
      <c r="G759" s="55"/>
      <c r="H759" s="55"/>
      <c r="I759" s="55"/>
      <c r="J759" s="55"/>
      <c r="K759" s="55"/>
      <c r="L759" s="55"/>
      <c r="M759" s="55"/>
      <c r="N759" s="55"/>
      <c r="O759" s="55"/>
      <c r="P759" s="55"/>
      <c r="Q759" s="55"/>
      <c r="R759" s="55"/>
      <c r="S759" s="55"/>
      <c r="T759" s="55"/>
      <c r="U759" s="55"/>
      <c r="V759" s="55"/>
      <c r="W759" s="55"/>
    </row>
    <row r="760">
      <c r="A760" s="260"/>
      <c r="B760" s="55"/>
      <c r="C760" s="55"/>
      <c r="D760" s="55"/>
      <c r="E760" s="55"/>
      <c r="F760" s="55"/>
      <c r="G760" s="55"/>
      <c r="H760" s="55"/>
      <c r="I760" s="55"/>
      <c r="J760" s="55"/>
      <c r="K760" s="55"/>
      <c r="L760" s="55"/>
      <c r="M760" s="55"/>
      <c r="N760" s="55"/>
      <c r="O760" s="55"/>
      <c r="P760" s="55"/>
      <c r="Q760" s="55"/>
      <c r="R760" s="55"/>
      <c r="S760" s="55"/>
      <c r="T760" s="55"/>
      <c r="U760" s="55"/>
      <c r="V760" s="55"/>
      <c r="W760" s="55"/>
    </row>
    <row r="761">
      <c r="A761" s="260"/>
      <c r="B761" s="55"/>
      <c r="C761" s="55"/>
      <c r="D761" s="55"/>
      <c r="E761" s="55"/>
      <c r="F761" s="55"/>
      <c r="G761" s="55"/>
      <c r="H761" s="55"/>
      <c r="I761" s="55"/>
      <c r="J761" s="55"/>
      <c r="K761" s="55"/>
      <c r="L761" s="55"/>
      <c r="M761" s="55"/>
      <c r="N761" s="55"/>
      <c r="O761" s="55"/>
      <c r="P761" s="55"/>
      <c r="Q761" s="55"/>
      <c r="R761" s="55"/>
      <c r="S761" s="55"/>
      <c r="T761" s="55"/>
      <c r="U761" s="55"/>
      <c r="V761" s="55"/>
      <c r="W761" s="55"/>
    </row>
    <row r="762">
      <c r="A762" s="260"/>
      <c r="B762" s="55"/>
      <c r="C762" s="55"/>
      <c r="D762" s="55"/>
      <c r="E762" s="55"/>
      <c r="F762" s="55"/>
      <c r="G762" s="55"/>
      <c r="H762" s="55"/>
      <c r="I762" s="55"/>
      <c r="J762" s="55"/>
      <c r="K762" s="55"/>
      <c r="L762" s="55"/>
      <c r="M762" s="55"/>
      <c r="N762" s="55"/>
      <c r="O762" s="55"/>
      <c r="P762" s="55"/>
      <c r="Q762" s="55"/>
      <c r="R762" s="55"/>
      <c r="S762" s="55"/>
      <c r="T762" s="55"/>
      <c r="U762" s="55"/>
      <c r="V762" s="55"/>
      <c r="W762" s="55"/>
    </row>
    <row r="763">
      <c r="A763" s="260"/>
      <c r="B763" s="55"/>
      <c r="C763" s="55"/>
      <c r="D763" s="55"/>
      <c r="E763" s="55"/>
      <c r="F763" s="55"/>
      <c r="G763" s="55"/>
      <c r="H763" s="55"/>
      <c r="I763" s="55"/>
      <c r="J763" s="55"/>
      <c r="K763" s="55"/>
      <c r="L763" s="55"/>
      <c r="M763" s="55"/>
      <c r="N763" s="55"/>
      <c r="O763" s="55"/>
      <c r="P763" s="55"/>
      <c r="Q763" s="55"/>
      <c r="R763" s="55"/>
      <c r="S763" s="55"/>
      <c r="T763" s="55"/>
      <c r="U763" s="55"/>
      <c r="V763" s="55"/>
      <c r="W763" s="55"/>
    </row>
    <row r="764">
      <c r="A764" s="260"/>
      <c r="B764" s="55"/>
      <c r="C764" s="55"/>
      <c r="D764" s="55"/>
      <c r="E764" s="55"/>
      <c r="F764" s="55"/>
      <c r="G764" s="55"/>
      <c r="H764" s="55"/>
      <c r="I764" s="55"/>
      <c r="J764" s="55"/>
      <c r="K764" s="55"/>
      <c r="L764" s="55"/>
      <c r="M764" s="55"/>
      <c r="N764" s="55"/>
      <c r="O764" s="55"/>
      <c r="P764" s="55"/>
      <c r="Q764" s="55"/>
      <c r="R764" s="55"/>
      <c r="S764" s="55"/>
      <c r="T764" s="55"/>
      <c r="U764" s="55"/>
      <c r="V764" s="55"/>
      <c r="W764" s="55"/>
    </row>
    <row r="765">
      <c r="A765" s="260"/>
      <c r="B765" s="55"/>
      <c r="C765" s="55"/>
      <c r="D765" s="55"/>
      <c r="E765" s="55"/>
      <c r="F765" s="55"/>
      <c r="G765" s="55"/>
      <c r="H765" s="55"/>
      <c r="I765" s="55"/>
      <c r="J765" s="55"/>
      <c r="K765" s="55"/>
      <c r="L765" s="55"/>
      <c r="M765" s="55"/>
      <c r="N765" s="55"/>
      <c r="O765" s="55"/>
      <c r="P765" s="55"/>
      <c r="Q765" s="55"/>
      <c r="R765" s="55"/>
      <c r="S765" s="55"/>
      <c r="T765" s="55"/>
      <c r="U765" s="55"/>
      <c r="V765" s="55"/>
      <c r="W765" s="55"/>
    </row>
    <row r="766">
      <c r="A766" s="260"/>
      <c r="B766" s="55"/>
      <c r="C766" s="55"/>
      <c r="D766" s="55"/>
      <c r="E766" s="55"/>
      <c r="F766" s="55"/>
      <c r="G766" s="55"/>
      <c r="H766" s="55"/>
      <c r="I766" s="55"/>
      <c r="J766" s="55"/>
      <c r="K766" s="55"/>
      <c r="L766" s="55"/>
      <c r="M766" s="55"/>
      <c r="N766" s="55"/>
      <c r="O766" s="55"/>
      <c r="P766" s="55"/>
      <c r="Q766" s="55"/>
      <c r="R766" s="55"/>
      <c r="S766" s="55"/>
      <c r="T766" s="55"/>
      <c r="U766" s="55"/>
      <c r="V766" s="55"/>
      <c r="W766" s="55"/>
    </row>
    <row r="767">
      <c r="A767" s="260"/>
      <c r="B767" s="55"/>
      <c r="C767" s="55"/>
      <c r="D767" s="55"/>
      <c r="E767" s="55"/>
      <c r="F767" s="55"/>
      <c r="G767" s="55"/>
      <c r="H767" s="55"/>
      <c r="I767" s="55"/>
      <c r="J767" s="55"/>
      <c r="K767" s="55"/>
      <c r="L767" s="55"/>
      <c r="M767" s="55"/>
      <c r="N767" s="55"/>
      <c r="O767" s="55"/>
      <c r="P767" s="55"/>
      <c r="Q767" s="55"/>
      <c r="R767" s="55"/>
      <c r="S767" s="55"/>
      <c r="T767" s="55"/>
      <c r="U767" s="55"/>
      <c r="V767" s="55"/>
      <c r="W767" s="55"/>
    </row>
    <row r="768">
      <c r="A768" s="260"/>
      <c r="B768" s="55"/>
      <c r="C768" s="55"/>
      <c r="D768" s="55"/>
      <c r="E768" s="55"/>
      <c r="F768" s="55"/>
      <c r="G768" s="55"/>
      <c r="H768" s="55"/>
      <c r="I768" s="55"/>
      <c r="J768" s="55"/>
      <c r="K768" s="55"/>
      <c r="L768" s="55"/>
      <c r="M768" s="55"/>
      <c r="N768" s="55"/>
      <c r="O768" s="55"/>
      <c r="P768" s="55"/>
      <c r="Q768" s="55"/>
      <c r="R768" s="55"/>
      <c r="S768" s="55"/>
      <c r="T768" s="55"/>
      <c r="U768" s="55"/>
      <c r="V768" s="55"/>
      <c r="W768" s="55"/>
    </row>
    <row r="769">
      <c r="A769" s="260"/>
      <c r="B769" s="55"/>
      <c r="C769" s="55"/>
      <c r="D769" s="55"/>
      <c r="E769" s="55"/>
      <c r="F769" s="55"/>
      <c r="G769" s="55"/>
      <c r="H769" s="55"/>
      <c r="I769" s="55"/>
      <c r="J769" s="55"/>
      <c r="K769" s="55"/>
      <c r="L769" s="55"/>
      <c r="M769" s="55"/>
      <c r="N769" s="55"/>
      <c r="O769" s="55"/>
      <c r="P769" s="55"/>
      <c r="Q769" s="55"/>
      <c r="R769" s="55"/>
      <c r="S769" s="55"/>
      <c r="T769" s="55"/>
      <c r="U769" s="55"/>
      <c r="V769" s="55"/>
      <c r="W769" s="55"/>
    </row>
    <row r="770">
      <c r="A770" s="260"/>
      <c r="B770" s="55"/>
      <c r="C770" s="55"/>
      <c r="D770" s="55"/>
      <c r="E770" s="55"/>
      <c r="F770" s="55"/>
      <c r="G770" s="55"/>
      <c r="H770" s="55"/>
      <c r="I770" s="55"/>
      <c r="J770" s="55"/>
      <c r="K770" s="55"/>
      <c r="L770" s="55"/>
      <c r="M770" s="55"/>
      <c r="N770" s="55"/>
      <c r="O770" s="55"/>
      <c r="P770" s="55"/>
      <c r="Q770" s="55"/>
      <c r="R770" s="55"/>
      <c r="S770" s="55"/>
      <c r="T770" s="55"/>
      <c r="U770" s="55"/>
      <c r="V770" s="55"/>
      <c r="W770" s="55"/>
    </row>
    <row r="771">
      <c r="A771" s="260"/>
      <c r="B771" s="55"/>
      <c r="C771" s="55"/>
      <c r="D771" s="55"/>
      <c r="E771" s="55"/>
      <c r="F771" s="55"/>
      <c r="G771" s="55"/>
      <c r="H771" s="55"/>
      <c r="I771" s="55"/>
      <c r="J771" s="55"/>
      <c r="K771" s="55"/>
      <c r="L771" s="55"/>
      <c r="M771" s="55"/>
      <c r="N771" s="55"/>
      <c r="O771" s="55"/>
      <c r="P771" s="55"/>
      <c r="Q771" s="55"/>
      <c r="R771" s="55"/>
      <c r="S771" s="55"/>
      <c r="T771" s="55"/>
      <c r="U771" s="55"/>
      <c r="V771" s="55"/>
      <c r="W771" s="55"/>
    </row>
    <row r="772">
      <c r="A772" s="260"/>
      <c r="B772" s="55"/>
      <c r="C772" s="55"/>
      <c r="D772" s="55"/>
      <c r="E772" s="55"/>
      <c r="F772" s="55"/>
      <c r="G772" s="55"/>
      <c r="H772" s="55"/>
      <c r="I772" s="55"/>
      <c r="J772" s="55"/>
      <c r="K772" s="55"/>
      <c r="L772" s="55"/>
      <c r="M772" s="55"/>
      <c r="N772" s="55"/>
      <c r="O772" s="55"/>
      <c r="P772" s="55"/>
      <c r="Q772" s="55"/>
      <c r="R772" s="55"/>
      <c r="S772" s="55"/>
      <c r="T772" s="55"/>
      <c r="U772" s="55"/>
      <c r="V772" s="55"/>
      <c r="W772" s="55"/>
    </row>
    <row r="773">
      <c r="A773" s="260"/>
      <c r="B773" s="55"/>
      <c r="C773" s="55"/>
      <c r="D773" s="55"/>
      <c r="E773" s="55"/>
      <c r="F773" s="55"/>
      <c r="G773" s="55"/>
      <c r="H773" s="55"/>
      <c r="I773" s="55"/>
      <c r="J773" s="55"/>
      <c r="K773" s="55"/>
      <c r="L773" s="55"/>
      <c r="M773" s="55"/>
      <c r="N773" s="55"/>
      <c r="O773" s="55"/>
      <c r="P773" s="55"/>
      <c r="Q773" s="55"/>
      <c r="R773" s="55"/>
      <c r="S773" s="55"/>
      <c r="T773" s="55"/>
      <c r="U773" s="55"/>
      <c r="V773" s="55"/>
      <c r="W773" s="55"/>
    </row>
    <row r="774">
      <c r="A774" s="260"/>
      <c r="B774" s="55"/>
      <c r="C774" s="55"/>
      <c r="D774" s="55"/>
      <c r="E774" s="55"/>
      <c r="F774" s="55"/>
      <c r="G774" s="55"/>
      <c r="H774" s="55"/>
      <c r="I774" s="55"/>
      <c r="J774" s="55"/>
      <c r="K774" s="55"/>
      <c r="L774" s="55"/>
      <c r="M774" s="55"/>
      <c r="N774" s="55"/>
      <c r="O774" s="55"/>
      <c r="P774" s="55"/>
      <c r="Q774" s="55"/>
      <c r="R774" s="55"/>
      <c r="S774" s="55"/>
      <c r="T774" s="55"/>
      <c r="U774" s="55"/>
      <c r="V774" s="55"/>
      <c r="W774" s="55"/>
    </row>
    <row r="775">
      <c r="A775" s="260"/>
      <c r="B775" s="55"/>
      <c r="C775" s="55"/>
      <c r="D775" s="55"/>
      <c r="E775" s="55"/>
      <c r="F775" s="55"/>
      <c r="G775" s="55"/>
      <c r="H775" s="55"/>
      <c r="I775" s="55"/>
      <c r="J775" s="55"/>
      <c r="K775" s="55"/>
      <c r="L775" s="55"/>
      <c r="M775" s="55"/>
      <c r="N775" s="55"/>
      <c r="O775" s="55"/>
      <c r="P775" s="55"/>
      <c r="Q775" s="55"/>
      <c r="R775" s="55"/>
      <c r="S775" s="55"/>
      <c r="T775" s="55"/>
      <c r="U775" s="55"/>
      <c r="V775" s="55"/>
      <c r="W775" s="55"/>
    </row>
    <row r="776">
      <c r="A776" s="260"/>
      <c r="B776" s="55"/>
      <c r="C776" s="55"/>
      <c r="D776" s="55"/>
      <c r="E776" s="55"/>
      <c r="F776" s="55"/>
      <c r="G776" s="55"/>
      <c r="H776" s="55"/>
      <c r="I776" s="55"/>
      <c r="J776" s="55"/>
      <c r="K776" s="55"/>
      <c r="L776" s="55"/>
      <c r="M776" s="55"/>
      <c r="N776" s="55"/>
      <c r="O776" s="55"/>
      <c r="P776" s="55"/>
      <c r="Q776" s="55"/>
      <c r="R776" s="55"/>
      <c r="S776" s="55"/>
      <c r="T776" s="55"/>
      <c r="U776" s="55"/>
      <c r="V776" s="55"/>
      <c r="W776" s="55"/>
    </row>
    <row r="777">
      <c r="A777" s="260"/>
      <c r="B777" s="55"/>
      <c r="C777" s="55"/>
      <c r="D777" s="55"/>
      <c r="E777" s="55"/>
      <c r="F777" s="55"/>
      <c r="G777" s="55"/>
      <c r="H777" s="55"/>
      <c r="I777" s="55"/>
      <c r="J777" s="55"/>
      <c r="K777" s="55"/>
      <c r="L777" s="55"/>
      <c r="M777" s="55"/>
      <c r="N777" s="55"/>
      <c r="O777" s="55"/>
      <c r="P777" s="55"/>
      <c r="Q777" s="55"/>
      <c r="R777" s="55"/>
      <c r="S777" s="55"/>
      <c r="T777" s="55"/>
      <c r="U777" s="55"/>
      <c r="V777" s="55"/>
      <c r="W777" s="55"/>
    </row>
    <row r="778">
      <c r="A778" s="260"/>
      <c r="B778" s="55"/>
      <c r="C778" s="55"/>
      <c r="D778" s="55"/>
      <c r="E778" s="55"/>
      <c r="F778" s="55"/>
      <c r="G778" s="55"/>
      <c r="H778" s="55"/>
      <c r="I778" s="55"/>
      <c r="J778" s="55"/>
      <c r="K778" s="55"/>
      <c r="L778" s="55"/>
      <c r="M778" s="55"/>
      <c r="N778" s="55"/>
      <c r="O778" s="55"/>
      <c r="P778" s="55"/>
      <c r="Q778" s="55"/>
      <c r="R778" s="55"/>
      <c r="S778" s="55"/>
      <c r="T778" s="55"/>
      <c r="U778" s="55"/>
      <c r="V778" s="55"/>
      <c r="W778" s="55"/>
    </row>
    <row r="779">
      <c r="A779" s="260"/>
      <c r="B779" s="55"/>
      <c r="C779" s="55"/>
      <c r="D779" s="55"/>
      <c r="E779" s="55"/>
      <c r="F779" s="55"/>
      <c r="G779" s="55"/>
      <c r="H779" s="55"/>
      <c r="I779" s="55"/>
      <c r="J779" s="55"/>
      <c r="K779" s="55"/>
      <c r="L779" s="55"/>
      <c r="M779" s="55"/>
      <c r="N779" s="55"/>
      <c r="O779" s="55"/>
      <c r="P779" s="55"/>
      <c r="Q779" s="55"/>
      <c r="R779" s="55"/>
      <c r="S779" s="55"/>
      <c r="T779" s="55"/>
      <c r="U779" s="55"/>
      <c r="V779" s="55"/>
      <c r="W779" s="55"/>
    </row>
    <row r="780">
      <c r="A780" s="260"/>
      <c r="B780" s="55"/>
      <c r="C780" s="55"/>
      <c r="D780" s="55"/>
      <c r="E780" s="55"/>
      <c r="F780" s="55"/>
      <c r="G780" s="55"/>
      <c r="H780" s="55"/>
      <c r="I780" s="55"/>
      <c r="J780" s="55"/>
      <c r="K780" s="55"/>
      <c r="L780" s="55"/>
      <c r="M780" s="55"/>
      <c r="N780" s="55"/>
      <c r="O780" s="55"/>
      <c r="P780" s="55"/>
      <c r="Q780" s="55"/>
      <c r="R780" s="55"/>
      <c r="S780" s="55"/>
      <c r="T780" s="55"/>
      <c r="U780" s="55"/>
      <c r="V780" s="55"/>
      <c r="W780" s="55"/>
    </row>
    <row r="781">
      <c r="A781" s="260"/>
      <c r="B781" s="55"/>
      <c r="C781" s="55"/>
      <c r="D781" s="55"/>
      <c r="E781" s="55"/>
      <c r="F781" s="55"/>
      <c r="G781" s="55"/>
      <c r="H781" s="55"/>
      <c r="I781" s="55"/>
      <c r="J781" s="55"/>
      <c r="K781" s="55"/>
      <c r="L781" s="55"/>
      <c r="M781" s="55"/>
      <c r="N781" s="55"/>
      <c r="O781" s="55"/>
      <c r="P781" s="55"/>
      <c r="Q781" s="55"/>
      <c r="R781" s="55"/>
      <c r="S781" s="55"/>
      <c r="T781" s="55"/>
      <c r="U781" s="55"/>
      <c r="V781" s="55"/>
      <c r="W781" s="55"/>
    </row>
    <row r="782">
      <c r="A782" s="260"/>
      <c r="B782" s="55"/>
      <c r="C782" s="55"/>
      <c r="D782" s="55"/>
      <c r="E782" s="55"/>
      <c r="F782" s="55"/>
      <c r="G782" s="55"/>
      <c r="H782" s="55"/>
      <c r="I782" s="55"/>
      <c r="J782" s="55"/>
      <c r="K782" s="55"/>
      <c r="L782" s="55"/>
      <c r="M782" s="55"/>
      <c r="N782" s="55"/>
      <c r="O782" s="55"/>
      <c r="P782" s="55"/>
      <c r="Q782" s="55"/>
      <c r="R782" s="55"/>
      <c r="S782" s="55"/>
      <c r="T782" s="55"/>
      <c r="U782" s="55"/>
      <c r="V782" s="55"/>
      <c r="W782" s="55"/>
    </row>
    <row r="783">
      <c r="A783" s="260"/>
      <c r="B783" s="55"/>
      <c r="C783" s="55"/>
      <c r="D783" s="55"/>
      <c r="E783" s="55"/>
      <c r="F783" s="55"/>
      <c r="G783" s="55"/>
      <c r="H783" s="55"/>
      <c r="I783" s="55"/>
      <c r="J783" s="55"/>
      <c r="K783" s="55"/>
      <c r="L783" s="55"/>
      <c r="M783" s="55"/>
      <c r="N783" s="55"/>
      <c r="O783" s="55"/>
      <c r="P783" s="55"/>
      <c r="Q783" s="55"/>
      <c r="R783" s="55"/>
      <c r="S783" s="55"/>
      <c r="T783" s="55"/>
      <c r="U783" s="55"/>
      <c r="V783" s="55"/>
      <c r="W783" s="55"/>
    </row>
    <row r="784">
      <c r="A784" s="260"/>
      <c r="B784" s="55"/>
      <c r="C784" s="55"/>
      <c r="D784" s="55"/>
      <c r="E784" s="55"/>
      <c r="F784" s="55"/>
      <c r="G784" s="55"/>
      <c r="H784" s="55"/>
      <c r="I784" s="55"/>
      <c r="J784" s="55"/>
      <c r="K784" s="55"/>
      <c r="L784" s="55"/>
      <c r="M784" s="55"/>
      <c r="N784" s="55"/>
      <c r="O784" s="55"/>
      <c r="P784" s="55"/>
      <c r="Q784" s="55"/>
      <c r="R784" s="55"/>
      <c r="S784" s="55"/>
      <c r="T784" s="55"/>
      <c r="U784" s="55"/>
      <c r="V784" s="55"/>
      <c r="W784" s="55"/>
    </row>
    <row r="785">
      <c r="A785" s="260"/>
      <c r="B785" s="55"/>
      <c r="C785" s="55"/>
      <c r="D785" s="55"/>
      <c r="E785" s="55"/>
      <c r="F785" s="55"/>
      <c r="G785" s="55"/>
      <c r="H785" s="55"/>
      <c r="I785" s="55"/>
      <c r="J785" s="55"/>
      <c r="K785" s="55"/>
      <c r="L785" s="55"/>
      <c r="M785" s="55"/>
      <c r="N785" s="55"/>
      <c r="O785" s="55"/>
      <c r="P785" s="55"/>
      <c r="Q785" s="55"/>
      <c r="R785" s="55"/>
      <c r="S785" s="55"/>
      <c r="T785" s="55"/>
      <c r="U785" s="55"/>
      <c r="V785" s="55"/>
      <c r="W785" s="55"/>
    </row>
    <row r="786">
      <c r="A786" s="260"/>
      <c r="B786" s="55"/>
      <c r="C786" s="55"/>
      <c r="D786" s="55"/>
      <c r="E786" s="55"/>
      <c r="F786" s="55"/>
      <c r="G786" s="55"/>
      <c r="H786" s="55"/>
      <c r="I786" s="55"/>
      <c r="J786" s="55"/>
      <c r="K786" s="55"/>
      <c r="L786" s="55"/>
      <c r="M786" s="55"/>
      <c r="N786" s="55"/>
      <c r="O786" s="55"/>
      <c r="P786" s="55"/>
      <c r="Q786" s="55"/>
      <c r="R786" s="55"/>
      <c r="S786" s="55"/>
      <c r="T786" s="55"/>
      <c r="U786" s="55"/>
      <c r="V786" s="55"/>
      <c r="W786" s="55"/>
    </row>
    <row r="787">
      <c r="A787" s="260"/>
      <c r="B787" s="55"/>
      <c r="C787" s="55"/>
      <c r="D787" s="55"/>
      <c r="E787" s="55"/>
      <c r="F787" s="55"/>
      <c r="G787" s="55"/>
      <c r="H787" s="55"/>
      <c r="I787" s="55"/>
      <c r="J787" s="55"/>
      <c r="K787" s="55"/>
      <c r="L787" s="55"/>
      <c r="M787" s="55"/>
      <c r="N787" s="55"/>
      <c r="O787" s="55"/>
      <c r="P787" s="55"/>
      <c r="Q787" s="55"/>
      <c r="R787" s="55"/>
      <c r="S787" s="55"/>
      <c r="T787" s="55"/>
      <c r="U787" s="55"/>
      <c r="V787" s="55"/>
      <c r="W787" s="55"/>
    </row>
    <row r="788">
      <c r="A788" s="260"/>
      <c r="B788" s="55"/>
      <c r="C788" s="55"/>
      <c r="D788" s="55"/>
      <c r="E788" s="55"/>
      <c r="F788" s="55"/>
      <c r="G788" s="55"/>
      <c r="H788" s="55"/>
      <c r="I788" s="55"/>
      <c r="J788" s="55"/>
      <c r="K788" s="55"/>
      <c r="L788" s="55"/>
      <c r="M788" s="55"/>
      <c r="N788" s="55"/>
      <c r="O788" s="55"/>
      <c r="P788" s="55"/>
      <c r="Q788" s="55"/>
      <c r="R788" s="55"/>
      <c r="S788" s="55"/>
      <c r="T788" s="55"/>
      <c r="U788" s="55"/>
      <c r="V788" s="55"/>
      <c r="W788" s="55"/>
    </row>
    <row r="789">
      <c r="A789" s="260"/>
      <c r="B789" s="55"/>
      <c r="C789" s="55"/>
      <c r="D789" s="55"/>
      <c r="E789" s="55"/>
      <c r="F789" s="55"/>
      <c r="G789" s="55"/>
      <c r="H789" s="55"/>
      <c r="I789" s="55"/>
      <c r="J789" s="55"/>
      <c r="K789" s="55"/>
      <c r="L789" s="55"/>
      <c r="M789" s="55"/>
      <c r="N789" s="55"/>
      <c r="O789" s="55"/>
      <c r="P789" s="55"/>
      <c r="Q789" s="55"/>
      <c r="R789" s="55"/>
      <c r="S789" s="55"/>
      <c r="T789" s="55"/>
      <c r="U789" s="55"/>
      <c r="V789" s="55"/>
      <c r="W789" s="55"/>
    </row>
    <row r="790">
      <c r="A790" s="260"/>
      <c r="B790" s="55"/>
      <c r="C790" s="55"/>
      <c r="D790" s="55"/>
      <c r="E790" s="55"/>
      <c r="F790" s="55"/>
      <c r="G790" s="55"/>
      <c r="H790" s="55"/>
      <c r="I790" s="55"/>
      <c r="J790" s="55"/>
      <c r="K790" s="55"/>
      <c r="L790" s="55"/>
      <c r="M790" s="55"/>
      <c r="N790" s="55"/>
      <c r="O790" s="55"/>
      <c r="P790" s="55"/>
      <c r="Q790" s="55"/>
      <c r="R790" s="55"/>
      <c r="S790" s="55"/>
      <c r="T790" s="55"/>
      <c r="U790" s="55"/>
      <c r="V790" s="55"/>
      <c r="W790" s="55"/>
    </row>
    <row r="791">
      <c r="A791" s="260"/>
      <c r="B791" s="55"/>
      <c r="C791" s="55"/>
      <c r="D791" s="55"/>
      <c r="E791" s="55"/>
      <c r="F791" s="55"/>
      <c r="G791" s="55"/>
      <c r="H791" s="55"/>
      <c r="I791" s="55"/>
      <c r="J791" s="55"/>
      <c r="K791" s="55"/>
      <c r="L791" s="55"/>
      <c r="M791" s="55"/>
      <c r="N791" s="55"/>
      <c r="O791" s="55"/>
      <c r="P791" s="55"/>
      <c r="Q791" s="55"/>
      <c r="R791" s="55"/>
      <c r="S791" s="55"/>
      <c r="T791" s="55"/>
      <c r="U791" s="55"/>
      <c r="V791" s="55"/>
      <c r="W791" s="55"/>
    </row>
    <row r="792">
      <c r="A792" s="260"/>
      <c r="B792" s="55"/>
      <c r="C792" s="55"/>
      <c r="D792" s="55"/>
      <c r="E792" s="55"/>
      <c r="F792" s="55"/>
      <c r="G792" s="55"/>
      <c r="H792" s="55"/>
      <c r="I792" s="55"/>
      <c r="J792" s="55"/>
      <c r="K792" s="55"/>
      <c r="L792" s="55"/>
      <c r="M792" s="55"/>
      <c r="N792" s="55"/>
      <c r="O792" s="55"/>
      <c r="P792" s="55"/>
      <c r="Q792" s="55"/>
      <c r="R792" s="55"/>
      <c r="S792" s="55"/>
      <c r="T792" s="55"/>
      <c r="U792" s="55"/>
      <c r="V792" s="55"/>
      <c r="W792" s="55"/>
    </row>
    <row r="793">
      <c r="A793" s="260"/>
      <c r="B793" s="55"/>
      <c r="C793" s="55"/>
      <c r="D793" s="55"/>
      <c r="E793" s="55"/>
      <c r="F793" s="55"/>
      <c r="G793" s="55"/>
      <c r="H793" s="55"/>
      <c r="I793" s="55"/>
      <c r="J793" s="55"/>
      <c r="K793" s="55"/>
      <c r="L793" s="55"/>
      <c r="M793" s="55"/>
      <c r="N793" s="55"/>
      <c r="O793" s="55"/>
      <c r="P793" s="55"/>
      <c r="Q793" s="55"/>
      <c r="R793" s="55"/>
      <c r="S793" s="55"/>
      <c r="T793" s="55"/>
      <c r="U793" s="55"/>
      <c r="V793" s="55"/>
      <c r="W793" s="55"/>
    </row>
    <row r="794">
      <c r="A794" s="260"/>
      <c r="B794" s="55"/>
      <c r="C794" s="55"/>
      <c r="D794" s="55"/>
      <c r="E794" s="55"/>
      <c r="F794" s="55"/>
      <c r="G794" s="55"/>
      <c r="H794" s="55"/>
      <c r="I794" s="55"/>
      <c r="J794" s="55"/>
      <c r="K794" s="55"/>
      <c r="L794" s="55"/>
      <c r="M794" s="55"/>
      <c r="N794" s="55"/>
      <c r="O794" s="55"/>
      <c r="P794" s="55"/>
      <c r="Q794" s="55"/>
      <c r="R794" s="55"/>
      <c r="S794" s="55"/>
      <c r="T794" s="55"/>
      <c r="U794" s="55"/>
      <c r="V794" s="55"/>
      <c r="W794" s="55"/>
    </row>
    <row r="795">
      <c r="A795" s="260"/>
      <c r="B795" s="55"/>
      <c r="C795" s="55"/>
      <c r="D795" s="55"/>
      <c r="E795" s="55"/>
      <c r="F795" s="55"/>
      <c r="G795" s="55"/>
      <c r="H795" s="55"/>
      <c r="I795" s="55"/>
      <c r="J795" s="55"/>
      <c r="K795" s="55"/>
      <c r="L795" s="55"/>
      <c r="M795" s="55"/>
      <c r="N795" s="55"/>
      <c r="O795" s="55"/>
      <c r="P795" s="55"/>
      <c r="Q795" s="55"/>
      <c r="R795" s="55"/>
      <c r="S795" s="55"/>
      <c r="T795" s="55"/>
      <c r="U795" s="55"/>
      <c r="V795" s="55"/>
      <c r="W795" s="55"/>
    </row>
    <row r="796">
      <c r="A796" s="260"/>
      <c r="B796" s="55"/>
      <c r="C796" s="55"/>
      <c r="D796" s="55"/>
      <c r="E796" s="55"/>
      <c r="F796" s="55"/>
      <c r="G796" s="55"/>
      <c r="H796" s="55"/>
      <c r="I796" s="55"/>
      <c r="J796" s="55"/>
      <c r="K796" s="55"/>
      <c r="L796" s="55"/>
      <c r="M796" s="55"/>
      <c r="N796" s="55"/>
      <c r="O796" s="55"/>
      <c r="P796" s="55"/>
      <c r="Q796" s="55"/>
      <c r="R796" s="55"/>
      <c r="S796" s="55"/>
      <c r="T796" s="55"/>
      <c r="U796" s="55"/>
      <c r="V796" s="55"/>
      <c r="W796" s="55"/>
    </row>
    <row r="797">
      <c r="A797" s="260"/>
      <c r="B797" s="55"/>
      <c r="C797" s="55"/>
      <c r="D797" s="55"/>
      <c r="E797" s="55"/>
      <c r="F797" s="55"/>
      <c r="G797" s="55"/>
      <c r="H797" s="55"/>
      <c r="I797" s="55"/>
      <c r="J797" s="55"/>
      <c r="K797" s="55"/>
      <c r="L797" s="55"/>
      <c r="M797" s="55"/>
      <c r="N797" s="55"/>
      <c r="O797" s="55"/>
      <c r="P797" s="55"/>
      <c r="Q797" s="55"/>
      <c r="R797" s="55"/>
      <c r="S797" s="55"/>
      <c r="T797" s="55"/>
      <c r="U797" s="55"/>
      <c r="V797" s="55"/>
      <c r="W797" s="55"/>
    </row>
    <row r="798">
      <c r="A798" s="260"/>
      <c r="B798" s="55"/>
      <c r="C798" s="55"/>
      <c r="D798" s="55"/>
      <c r="E798" s="55"/>
      <c r="F798" s="55"/>
      <c r="G798" s="55"/>
      <c r="H798" s="55"/>
      <c r="I798" s="55"/>
      <c r="J798" s="55"/>
      <c r="K798" s="55"/>
      <c r="L798" s="55"/>
      <c r="M798" s="55"/>
      <c r="N798" s="55"/>
      <c r="O798" s="55"/>
      <c r="P798" s="55"/>
      <c r="Q798" s="55"/>
      <c r="R798" s="55"/>
      <c r="S798" s="55"/>
      <c r="T798" s="55"/>
      <c r="U798" s="55"/>
      <c r="V798" s="55"/>
      <c r="W798" s="55"/>
    </row>
    <row r="799">
      <c r="A799" s="260"/>
      <c r="B799" s="55"/>
      <c r="C799" s="55"/>
      <c r="D799" s="55"/>
      <c r="E799" s="55"/>
      <c r="F799" s="55"/>
      <c r="G799" s="55"/>
      <c r="H799" s="55"/>
      <c r="I799" s="55"/>
      <c r="J799" s="55"/>
      <c r="K799" s="55"/>
      <c r="L799" s="55"/>
      <c r="M799" s="55"/>
      <c r="N799" s="55"/>
      <c r="O799" s="55"/>
      <c r="P799" s="55"/>
      <c r="Q799" s="55"/>
      <c r="R799" s="55"/>
      <c r="S799" s="55"/>
      <c r="T799" s="55"/>
      <c r="U799" s="55"/>
      <c r="V799" s="55"/>
      <c r="W799" s="55"/>
    </row>
    <row r="800">
      <c r="A800" s="260"/>
      <c r="B800" s="55"/>
      <c r="C800" s="55"/>
      <c r="D800" s="55"/>
      <c r="E800" s="55"/>
      <c r="F800" s="55"/>
      <c r="G800" s="55"/>
      <c r="H800" s="55"/>
      <c r="I800" s="55"/>
      <c r="J800" s="55"/>
      <c r="K800" s="55"/>
      <c r="L800" s="55"/>
      <c r="M800" s="55"/>
      <c r="N800" s="55"/>
      <c r="O800" s="55"/>
      <c r="P800" s="55"/>
      <c r="Q800" s="55"/>
      <c r="R800" s="55"/>
      <c r="S800" s="55"/>
      <c r="T800" s="55"/>
      <c r="U800" s="55"/>
      <c r="V800" s="55"/>
      <c r="W800" s="55"/>
    </row>
    <row r="801">
      <c r="A801" s="260"/>
      <c r="B801" s="55"/>
      <c r="C801" s="55"/>
      <c r="D801" s="55"/>
      <c r="E801" s="55"/>
      <c r="F801" s="55"/>
      <c r="G801" s="55"/>
      <c r="H801" s="55"/>
      <c r="I801" s="55"/>
      <c r="J801" s="55"/>
      <c r="K801" s="55"/>
      <c r="L801" s="55"/>
      <c r="M801" s="55"/>
      <c r="N801" s="55"/>
      <c r="O801" s="55"/>
      <c r="P801" s="55"/>
      <c r="Q801" s="55"/>
      <c r="R801" s="55"/>
      <c r="S801" s="55"/>
      <c r="T801" s="55"/>
      <c r="U801" s="55"/>
      <c r="V801" s="55"/>
      <c r="W801" s="55"/>
    </row>
    <row r="802">
      <c r="A802" s="260"/>
      <c r="B802" s="55"/>
      <c r="C802" s="55"/>
      <c r="D802" s="55"/>
      <c r="E802" s="55"/>
      <c r="F802" s="55"/>
      <c r="G802" s="55"/>
      <c r="H802" s="55"/>
      <c r="I802" s="55"/>
      <c r="J802" s="55"/>
      <c r="K802" s="55"/>
      <c r="L802" s="55"/>
      <c r="M802" s="55"/>
      <c r="N802" s="55"/>
      <c r="O802" s="55"/>
      <c r="P802" s="55"/>
      <c r="Q802" s="55"/>
      <c r="R802" s="55"/>
      <c r="S802" s="55"/>
      <c r="T802" s="55"/>
      <c r="U802" s="55"/>
      <c r="V802" s="55"/>
      <c r="W802" s="55"/>
    </row>
    <row r="803">
      <c r="A803" s="260"/>
      <c r="B803" s="55"/>
      <c r="C803" s="55"/>
      <c r="D803" s="55"/>
      <c r="E803" s="55"/>
      <c r="F803" s="55"/>
      <c r="G803" s="55"/>
      <c r="H803" s="55"/>
      <c r="I803" s="55"/>
      <c r="J803" s="55"/>
      <c r="K803" s="55"/>
      <c r="L803" s="55"/>
      <c r="M803" s="55"/>
      <c r="N803" s="55"/>
      <c r="O803" s="55"/>
      <c r="P803" s="55"/>
      <c r="Q803" s="55"/>
      <c r="R803" s="55"/>
      <c r="S803" s="55"/>
      <c r="T803" s="55"/>
      <c r="U803" s="55"/>
      <c r="V803" s="55"/>
      <c r="W803" s="55"/>
    </row>
    <row r="804">
      <c r="A804" s="260"/>
      <c r="B804" s="55"/>
      <c r="C804" s="55"/>
      <c r="D804" s="55"/>
      <c r="E804" s="55"/>
      <c r="F804" s="55"/>
      <c r="G804" s="55"/>
      <c r="H804" s="55"/>
      <c r="I804" s="55"/>
      <c r="J804" s="55"/>
      <c r="K804" s="55"/>
      <c r="L804" s="55"/>
      <c r="M804" s="55"/>
      <c r="N804" s="55"/>
      <c r="O804" s="55"/>
      <c r="P804" s="55"/>
      <c r="Q804" s="55"/>
      <c r="R804" s="55"/>
      <c r="S804" s="55"/>
      <c r="T804" s="55"/>
      <c r="U804" s="55"/>
      <c r="V804" s="55"/>
      <c r="W804" s="55"/>
    </row>
    <row r="805">
      <c r="A805" s="260"/>
      <c r="B805" s="55"/>
      <c r="C805" s="55"/>
      <c r="D805" s="55"/>
      <c r="E805" s="55"/>
      <c r="F805" s="55"/>
      <c r="G805" s="55"/>
      <c r="H805" s="55"/>
      <c r="I805" s="55"/>
      <c r="J805" s="55"/>
      <c r="K805" s="55"/>
      <c r="L805" s="55"/>
      <c r="M805" s="55"/>
      <c r="N805" s="55"/>
      <c r="O805" s="55"/>
      <c r="P805" s="55"/>
      <c r="Q805" s="55"/>
      <c r="R805" s="55"/>
      <c r="S805" s="55"/>
      <c r="T805" s="55"/>
      <c r="U805" s="55"/>
      <c r="V805" s="55"/>
      <c r="W805" s="55"/>
    </row>
    <row r="806">
      <c r="A806" s="260"/>
      <c r="B806" s="55"/>
      <c r="C806" s="55"/>
      <c r="D806" s="55"/>
      <c r="E806" s="55"/>
      <c r="F806" s="55"/>
      <c r="G806" s="55"/>
      <c r="H806" s="55"/>
      <c r="I806" s="55"/>
      <c r="J806" s="55"/>
      <c r="K806" s="55"/>
      <c r="L806" s="55"/>
      <c r="M806" s="55"/>
      <c r="N806" s="55"/>
      <c r="O806" s="55"/>
      <c r="P806" s="55"/>
      <c r="Q806" s="55"/>
      <c r="R806" s="55"/>
      <c r="S806" s="55"/>
      <c r="T806" s="55"/>
      <c r="U806" s="55"/>
      <c r="V806" s="55"/>
      <c r="W806" s="55"/>
    </row>
    <row r="807">
      <c r="A807" s="260"/>
      <c r="B807" s="55"/>
      <c r="C807" s="55"/>
      <c r="D807" s="55"/>
      <c r="E807" s="55"/>
      <c r="F807" s="55"/>
      <c r="G807" s="55"/>
      <c r="H807" s="55"/>
      <c r="I807" s="55"/>
      <c r="J807" s="55"/>
      <c r="K807" s="55"/>
      <c r="L807" s="55"/>
      <c r="M807" s="55"/>
      <c r="N807" s="55"/>
      <c r="O807" s="55"/>
      <c r="P807" s="55"/>
      <c r="Q807" s="55"/>
      <c r="R807" s="55"/>
      <c r="S807" s="55"/>
      <c r="T807" s="55"/>
      <c r="U807" s="55"/>
      <c r="V807" s="55"/>
      <c r="W807" s="55"/>
    </row>
    <row r="808">
      <c r="A808" s="260"/>
      <c r="B808" s="55"/>
      <c r="C808" s="55"/>
      <c r="D808" s="55"/>
      <c r="E808" s="55"/>
      <c r="F808" s="55"/>
      <c r="G808" s="55"/>
      <c r="H808" s="55"/>
      <c r="I808" s="55"/>
      <c r="J808" s="55"/>
      <c r="K808" s="55"/>
      <c r="L808" s="55"/>
      <c r="M808" s="55"/>
      <c r="N808" s="55"/>
      <c r="O808" s="55"/>
      <c r="P808" s="55"/>
      <c r="Q808" s="55"/>
      <c r="R808" s="55"/>
      <c r="S808" s="55"/>
      <c r="T808" s="55"/>
      <c r="U808" s="55"/>
      <c r="V808" s="55"/>
      <c r="W808" s="55"/>
    </row>
    <row r="809">
      <c r="A809" s="260"/>
      <c r="B809" s="55"/>
      <c r="C809" s="55"/>
      <c r="D809" s="55"/>
      <c r="E809" s="55"/>
      <c r="F809" s="55"/>
      <c r="G809" s="55"/>
      <c r="H809" s="55"/>
      <c r="I809" s="55"/>
      <c r="J809" s="55"/>
      <c r="K809" s="55"/>
      <c r="L809" s="55"/>
      <c r="M809" s="55"/>
      <c r="N809" s="55"/>
      <c r="O809" s="55"/>
      <c r="P809" s="55"/>
      <c r="Q809" s="55"/>
      <c r="R809" s="55"/>
      <c r="S809" s="55"/>
      <c r="T809" s="55"/>
      <c r="U809" s="55"/>
      <c r="V809" s="55"/>
      <c r="W809" s="55"/>
    </row>
    <row r="810">
      <c r="A810" s="260"/>
      <c r="B810" s="55"/>
      <c r="C810" s="55"/>
      <c r="D810" s="55"/>
      <c r="E810" s="55"/>
      <c r="F810" s="55"/>
      <c r="G810" s="55"/>
      <c r="H810" s="55"/>
      <c r="I810" s="55"/>
      <c r="J810" s="55"/>
      <c r="K810" s="55"/>
      <c r="L810" s="55"/>
      <c r="M810" s="55"/>
      <c r="N810" s="55"/>
      <c r="O810" s="55"/>
      <c r="P810" s="55"/>
      <c r="Q810" s="55"/>
      <c r="R810" s="55"/>
      <c r="S810" s="55"/>
      <c r="T810" s="55"/>
      <c r="U810" s="55"/>
      <c r="V810" s="55"/>
      <c r="W810" s="55"/>
    </row>
    <row r="811">
      <c r="A811" s="260"/>
      <c r="B811" s="55"/>
      <c r="C811" s="55"/>
      <c r="D811" s="55"/>
      <c r="E811" s="55"/>
      <c r="F811" s="55"/>
      <c r="G811" s="55"/>
      <c r="H811" s="55"/>
      <c r="I811" s="55"/>
      <c r="J811" s="55"/>
      <c r="K811" s="55"/>
      <c r="L811" s="55"/>
      <c r="M811" s="55"/>
      <c r="N811" s="55"/>
      <c r="O811" s="55"/>
      <c r="P811" s="55"/>
      <c r="Q811" s="55"/>
      <c r="R811" s="55"/>
      <c r="S811" s="55"/>
      <c r="T811" s="55"/>
      <c r="U811" s="55"/>
      <c r="V811" s="55"/>
      <c r="W811" s="55"/>
    </row>
    <row r="812">
      <c r="A812" s="260"/>
      <c r="B812" s="55"/>
      <c r="C812" s="55"/>
      <c r="D812" s="55"/>
      <c r="E812" s="55"/>
      <c r="F812" s="55"/>
      <c r="G812" s="55"/>
      <c r="H812" s="55"/>
      <c r="I812" s="55"/>
      <c r="J812" s="55"/>
      <c r="K812" s="55"/>
      <c r="L812" s="55"/>
      <c r="M812" s="55"/>
      <c r="N812" s="55"/>
      <c r="O812" s="55"/>
      <c r="P812" s="55"/>
      <c r="Q812" s="55"/>
      <c r="R812" s="55"/>
      <c r="S812" s="55"/>
      <c r="T812" s="55"/>
      <c r="U812" s="55"/>
      <c r="V812" s="55"/>
      <c r="W812" s="55"/>
    </row>
    <row r="813">
      <c r="A813" s="260"/>
      <c r="B813" s="55"/>
      <c r="C813" s="55"/>
      <c r="D813" s="55"/>
      <c r="E813" s="55"/>
      <c r="F813" s="55"/>
      <c r="G813" s="55"/>
      <c r="H813" s="55"/>
      <c r="I813" s="55"/>
      <c r="J813" s="55"/>
      <c r="K813" s="55"/>
      <c r="L813" s="55"/>
      <c r="M813" s="55"/>
      <c r="N813" s="55"/>
      <c r="O813" s="55"/>
      <c r="P813" s="55"/>
      <c r="Q813" s="55"/>
      <c r="R813" s="55"/>
      <c r="S813" s="55"/>
      <c r="T813" s="55"/>
      <c r="U813" s="55"/>
      <c r="V813" s="55"/>
      <c r="W813" s="55"/>
    </row>
    <row r="814">
      <c r="A814" s="260"/>
      <c r="B814" s="55"/>
      <c r="C814" s="55"/>
      <c r="D814" s="55"/>
      <c r="E814" s="55"/>
      <c r="F814" s="55"/>
      <c r="G814" s="55"/>
      <c r="H814" s="55"/>
      <c r="I814" s="55"/>
      <c r="J814" s="55"/>
      <c r="K814" s="55"/>
      <c r="L814" s="55"/>
      <c r="M814" s="55"/>
      <c r="N814" s="55"/>
      <c r="O814" s="55"/>
      <c r="P814" s="55"/>
      <c r="Q814" s="55"/>
      <c r="R814" s="55"/>
      <c r="S814" s="55"/>
      <c r="T814" s="55"/>
      <c r="U814" s="55"/>
      <c r="V814" s="55"/>
      <c r="W814" s="55"/>
    </row>
    <row r="815">
      <c r="A815" s="260"/>
      <c r="B815" s="55"/>
      <c r="C815" s="55"/>
      <c r="D815" s="55"/>
      <c r="E815" s="55"/>
      <c r="F815" s="55"/>
      <c r="G815" s="55"/>
      <c r="H815" s="55"/>
      <c r="I815" s="55"/>
      <c r="J815" s="55"/>
      <c r="K815" s="55"/>
      <c r="L815" s="55"/>
      <c r="M815" s="55"/>
      <c r="N815" s="55"/>
      <c r="O815" s="55"/>
      <c r="P815" s="55"/>
      <c r="Q815" s="55"/>
      <c r="R815" s="55"/>
      <c r="S815" s="55"/>
      <c r="T815" s="55"/>
      <c r="U815" s="55"/>
      <c r="V815" s="55"/>
      <c r="W815" s="55"/>
    </row>
    <row r="816">
      <c r="A816" s="260"/>
      <c r="B816" s="55"/>
      <c r="C816" s="55"/>
      <c r="D816" s="55"/>
      <c r="E816" s="55"/>
      <c r="F816" s="55"/>
      <c r="G816" s="55"/>
      <c r="H816" s="55"/>
      <c r="I816" s="55"/>
      <c r="J816" s="55"/>
      <c r="K816" s="55"/>
      <c r="L816" s="55"/>
      <c r="M816" s="55"/>
      <c r="N816" s="55"/>
      <c r="O816" s="55"/>
      <c r="P816" s="55"/>
      <c r="Q816" s="55"/>
      <c r="R816" s="55"/>
      <c r="S816" s="55"/>
      <c r="T816" s="55"/>
      <c r="U816" s="55"/>
      <c r="V816" s="55"/>
      <c r="W816" s="55"/>
    </row>
    <row r="817">
      <c r="A817" s="260"/>
      <c r="B817" s="55"/>
      <c r="C817" s="55"/>
      <c r="D817" s="55"/>
      <c r="E817" s="55"/>
      <c r="F817" s="55"/>
      <c r="G817" s="55"/>
      <c r="H817" s="55"/>
      <c r="I817" s="55"/>
      <c r="J817" s="55"/>
      <c r="K817" s="55"/>
      <c r="L817" s="55"/>
      <c r="M817" s="55"/>
      <c r="N817" s="55"/>
      <c r="O817" s="55"/>
      <c r="P817" s="55"/>
      <c r="Q817" s="55"/>
      <c r="R817" s="55"/>
      <c r="S817" s="55"/>
      <c r="T817" s="55"/>
      <c r="U817" s="55"/>
      <c r="V817" s="55"/>
      <c r="W817" s="55"/>
    </row>
    <row r="818">
      <c r="A818" s="260"/>
      <c r="B818" s="55"/>
      <c r="C818" s="55"/>
      <c r="D818" s="55"/>
      <c r="E818" s="55"/>
      <c r="F818" s="55"/>
      <c r="G818" s="55"/>
      <c r="H818" s="55"/>
      <c r="I818" s="55"/>
      <c r="J818" s="55"/>
      <c r="K818" s="55"/>
      <c r="L818" s="55"/>
      <c r="M818" s="55"/>
      <c r="N818" s="55"/>
      <c r="O818" s="55"/>
      <c r="P818" s="55"/>
      <c r="Q818" s="55"/>
      <c r="R818" s="55"/>
      <c r="S818" s="55"/>
      <c r="T818" s="55"/>
      <c r="U818" s="55"/>
      <c r="V818" s="55"/>
      <c r="W818" s="55"/>
    </row>
    <row r="819">
      <c r="A819" s="260"/>
      <c r="B819" s="55"/>
      <c r="C819" s="55"/>
      <c r="D819" s="55"/>
      <c r="E819" s="55"/>
      <c r="F819" s="55"/>
      <c r="G819" s="55"/>
      <c r="H819" s="55"/>
      <c r="I819" s="55"/>
      <c r="J819" s="55"/>
      <c r="K819" s="55"/>
      <c r="L819" s="55"/>
      <c r="M819" s="55"/>
      <c r="N819" s="55"/>
      <c r="O819" s="55"/>
      <c r="P819" s="55"/>
      <c r="Q819" s="55"/>
      <c r="R819" s="55"/>
      <c r="S819" s="55"/>
      <c r="T819" s="55"/>
      <c r="U819" s="55"/>
      <c r="V819" s="55"/>
      <c r="W819" s="55"/>
    </row>
    <row r="820">
      <c r="A820" s="260"/>
      <c r="B820" s="55"/>
      <c r="C820" s="55"/>
      <c r="D820" s="55"/>
      <c r="E820" s="55"/>
      <c r="F820" s="55"/>
      <c r="G820" s="55"/>
      <c r="H820" s="55"/>
      <c r="I820" s="55"/>
      <c r="J820" s="55"/>
      <c r="K820" s="55"/>
      <c r="L820" s="55"/>
      <c r="M820" s="55"/>
      <c r="N820" s="55"/>
      <c r="O820" s="55"/>
      <c r="P820" s="55"/>
      <c r="Q820" s="55"/>
      <c r="R820" s="55"/>
      <c r="S820" s="55"/>
      <c r="T820" s="55"/>
      <c r="U820" s="55"/>
      <c r="V820" s="55"/>
      <c r="W820" s="55"/>
    </row>
    <row r="821">
      <c r="A821" s="260"/>
      <c r="B821" s="55"/>
      <c r="C821" s="55"/>
      <c r="D821" s="55"/>
      <c r="E821" s="55"/>
      <c r="F821" s="55"/>
      <c r="G821" s="55"/>
      <c r="H821" s="55"/>
      <c r="I821" s="55"/>
      <c r="J821" s="55"/>
      <c r="K821" s="55"/>
      <c r="L821" s="55"/>
      <c r="M821" s="55"/>
      <c r="N821" s="55"/>
      <c r="O821" s="55"/>
      <c r="P821" s="55"/>
      <c r="Q821" s="55"/>
      <c r="R821" s="55"/>
      <c r="S821" s="55"/>
      <c r="T821" s="55"/>
      <c r="U821" s="55"/>
      <c r="V821" s="55"/>
      <c r="W821" s="55"/>
    </row>
    <row r="822">
      <c r="A822" s="260"/>
      <c r="B822" s="55"/>
      <c r="C822" s="55"/>
      <c r="D822" s="55"/>
      <c r="E822" s="55"/>
      <c r="F822" s="55"/>
      <c r="G822" s="55"/>
      <c r="H822" s="55"/>
      <c r="I822" s="55"/>
      <c r="J822" s="55"/>
      <c r="K822" s="55"/>
      <c r="L822" s="55"/>
      <c r="M822" s="55"/>
      <c r="N822" s="55"/>
      <c r="O822" s="55"/>
      <c r="P822" s="55"/>
      <c r="Q822" s="55"/>
      <c r="R822" s="55"/>
      <c r="S822" s="55"/>
      <c r="T822" s="55"/>
      <c r="U822" s="55"/>
      <c r="V822" s="55"/>
      <c r="W822" s="55"/>
    </row>
    <row r="823">
      <c r="A823" s="260"/>
      <c r="B823" s="55"/>
      <c r="C823" s="55"/>
      <c r="D823" s="55"/>
      <c r="E823" s="55"/>
      <c r="F823" s="55"/>
      <c r="G823" s="55"/>
      <c r="H823" s="55"/>
      <c r="I823" s="55"/>
      <c r="J823" s="55"/>
      <c r="K823" s="55"/>
      <c r="L823" s="55"/>
      <c r="M823" s="55"/>
      <c r="N823" s="55"/>
      <c r="O823" s="55"/>
      <c r="P823" s="55"/>
      <c r="Q823" s="55"/>
      <c r="R823" s="55"/>
      <c r="S823" s="55"/>
      <c r="T823" s="55"/>
      <c r="U823" s="55"/>
      <c r="V823" s="55"/>
      <c r="W823" s="55"/>
    </row>
    <row r="824">
      <c r="A824" s="260"/>
      <c r="B824" s="55"/>
      <c r="C824" s="55"/>
      <c r="D824" s="55"/>
      <c r="E824" s="55"/>
      <c r="F824" s="55"/>
      <c r="G824" s="55"/>
      <c r="H824" s="55"/>
      <c r="I824" s="55"/>
      <c r="J824" s="55"/>
      <c r="K824" s="55"/>
      <c r="L824" s="55"/>
      <c r="M824" s="55"/>
      <c r="N824" s="55"/>
      <c r="O824" s="55"/>
      <c r="P824" s="55"/>
      <c r="Q824" s="55"/>
      <c r="R824" s="55"/>
      <c r="S824" s="55"/>
      <c r="T824" s="55"/>
      <c r="U824" s="55"/>
      <c r="V824" s="55"/>
      <c r="W824" s="55"/>
    </row>
    <row r="825">
      <c r="A825" s="260"/>
      <c r="B825" s="55"/>
      <c r="C825" s="55"/>
      <c r="D825" s="55"/>
      <c r="E825" s="55"/>
      <c r="F825" s="55"/>
      <c r="G825" s="55"/>
      <c r="H825" s="55"/>
      <c r="I825" s="55"/>
      <c r="J825" s="55"/>
      <c r="K825" s="55"/>
      <c r="L825" s="55"/>
      <c r="M825" s="55"/>
      <c r="N825" s="55"/>
      <c r="O825" s="55"/>
      <c r="P825" s="55"/>
      <c r="Q825" s="55"/>
      <c r="R825" s="55"/>
      <c r="S825" s="55"/>
      <c r="T825" s="55"/>
      <c r="U825" s="55"/>
      <c r="V825" s="55"/>
      <c r="W825" s="55"/>
    </row>
    <row r="826">
      <c r="A826" s="260"/>
      <c r="B826" s="55"/>
      <c r="C826" s="55"/>
      <c r="D826" s="55"/>
      <c r="E826" s="55"/>
      <c r="F826" s="55"/>
      <c r="G826" s="55"/>
      <c r="H826" s="55"/>
      <c r="I826" s="55"/>
      <c r="J826" s="55"/>
      <c r="K826" s="55"/>
      <c r="L826" s="55"/>
      <c r="M826" s="55"/>
      <c r="N826" s="55"/>
      <c r="O826" s="55"/>
      <c r="P826" s="55"/>
      <c r="Q826" s="55"/>
      <c r="R826" s="55"/>
      <c r="S826" s="55"/>
      <c r="T826" s="55"/>
      <c r="U826" s="55"/>
      <c r="V826" s="55"/>
      <c r="W826" s="55"/>
    </row>
    <row r="827">
      <c r="A827" s="260"/>
      <c r="B827" s="55"/>
      <c r="C827" s="55"/>
      <c r="D827" s="55"/>
      <c r="E827" s="55"/>
      <c r="F827" s="55"/>
      <c r="G827" s="55"/>
      <c r="H827" s="55"/>
      <c r="I827" s="55"/>
      <c r="J827" s="55"/>
      <c r="K827" s="55"/>
      <c r="L827" s="55"/>
      <c r="M827" s="55"/>
      <c r="N827" s="55"/>
      <c r="O827" s="55"/>
      <c r="P827" s="55"/>
      <c r="Q827" s="55"/>
      <c r="R827" s="55"/>
      <c r="S827" s="55"/>
      <c r="T827" s="55"/>
      <c r="U827" s="55"/>
      <c r="V827" s="55"/>
      <c r="W827" s="55"/>
    </row>
    <row r="828">
      <c r="A828" s="260"/>
      <c r="B828" s="55"/>
      <c r="C828" s="55"/>
      <c r="D828" s="55"/>
      <c r="E828" s="55"/>
      <c r="F828" s="55"/>
      <c r="G828" s="55"/>
      <c r="H828" s="55"/>
      <c r="I828" s="55"/>
      <c r="J828" s="55"/>
      <c r="K828" s="55"/>
      <c r="L828" s="55"/>
      <c r="M828" s="55"/>
      <c r="N828" s="55"/>
      <c r="O828" s="55"/>
      <c r="P828" s="55"/>
      <c r="Q828" s="55"/>
      <c r="R828" s="55"/>
      <c r="S828" s="55"/>
      <c r="T828" s="55"/>
      <c r="U828" s="55"/>
      <c r="V828" s="55"/>
      <c r="W828" s="55"/>
    </row>
    <row r="829">
      <c r="A829" s="260"/>
      <c r="B829" s="55"/>
      <c r="C829" s="55"/>
      <c r="D829" s="55"/>
      <c r="E829" s="55"/>
      <c r="F829" s="55"/>
      <c r="G829" s="55"/>
      <c r="H829" s="55"/>
      <c r="I829" s="55"/>
      <c r="J829" s="55"/>
      <c r="K829" s="55"/>
      <c r="L829" s="55"/>
      <c r="M829" s="55"/>
      <c r="N829" s="55"/>
      <c r="O829" s="55"/>
      <c r="P829" s="55"/>
      <c r="Q829" s="55"/>
      <c r="R829" s="55"/>
      <c r="S829" s="55"/>
      <c r="T829" s="55"/>
      <c r="U829" s="55"/>
      <c r="V829" s="55"/>
      <c r="W829" s="55"/>
    </row>
    <row r="830">
      <c r="A830" s="260"/>
      <c r="B830" s="55"/>
      <c r="C830" s="55"/>
      <c r="D830" s="55"/>
      <c r="E830" s="55"/>
      <c r="F830" s="55"/>
      <c r="G830" s="55"/>
      <c r="H830" s="55"/>
      <c r="I830" s="55"/>
      <c r="J830" s="55"/>
      <c r="K830" s="55"/>
      <c r="L830" s="55"/>
      <c r="M830" s="55"/>
      <c r="N830" s="55"/>
      <c r="O830" s="55"/>
      <c r="P830" s="55"/>
      <c r="Q830" s="55"/>
      <c r="R830" s="55"/>
      <c r="S830" s="55"/>
      <c r="T830" s="55"/>
      <c r="U830" s="55"/>
      <c r="V830" s="55"/>
      <c r="W830" s="55"/>
    </row>
    <row r="831">
      <c r="A831" s="260"/>
      <c r="B831" s="55"/>
      <c r="C831" s="55"/>
      <c r="D831" s="55"/>
      <c r="E831" s="55"/>
      <c r="F831" s="55"/>
      <c r="G831" s="55"/>
      <c r="H831" s="55"/>
      <c r="I831" s="55"/>
      <c r="J831" s="55"/>
      <c r="K831" s="55"/>
      <c r="L831" s="55"/>
      <c r="M831" s="55"/>
      <c r="N831" s="55"/>
      <c r="O831" s="55"/>
      <c r="P831" s="55"/>
      <c r="Q831" s="55"/>
      <c r="R831" s="55"/>
      <c r="S831" s="55"/>
      <c r="T831" s="55"/>
      <c r="U831" s="55"/>
      <c r="V831" s="55"/>
      <c r="W831" s="55"/>
    </row>
    <row r="832">
      <c r="A832" s="260"/>
      <c r="B832" s="55"/>
      <c r="C832" s="55"/>
      <c r="D832" s="55"/>
      <c r="E832" s="55"/>
      <c r="F832" s="55"/>
      <c r="G832" s="55"/>
      <c r="H832" s="55"/>
      <c r="I832" s="55"/>
      <c r="J832" s="55"/>
      <c r="K832" s="55"/>
      <c r="L832" s="55"/>
      <c r="M832" s="55"/>
      <c r="N832" s="55"/>
      <c r="O832" s="55"/>
      <c r="P832" s="55"/>
      <c r="Q832" s="55"/>
      <c r="R832" s="55"/>
      <c r="S832" s="55"/>
      <c r="T832" s="55"/>
      <c r="U832" s="55"/>
      <c r="V832" s="55"/>
      <c r="W832" s="55"/>
    </row>
    <row r="833">
      <c r="A833" s="260"/>
      <c r="B833" s="55"/>
      <c r="C833" s="55"/>
      <c r="D833" s="55"/>
      <c r="E833" s="55"/>
      <c r="F833" s="55"/>
      <c r="G833" s="55"/>
      <c r="H833" s="55"/>
      <c r="I833" s="55"/>
      <c r="J833" s="55"/>
      <c r="K833" s="55"/>
      <c r="L833" s="55"/>
      <c r="M833" s="55"/>
      <c r="N833" s="55"/>
      <c r="O833" s="55"/>
      <c r="P833" s="55"/>
      <c r="Q833" s="55"/>
      <c r="R833" s="55"/>
      <c r="S833" s="55"/>
      <c r="T833" s="55"/>
      <c r="U833" s="55"/>
      <c r="V833" s="55"/>
      <c r="W833" s="55"/>
    </row>
    <row r="834">
      <c r="A834" s="260"/>
      <c r="B834" s="55"/>
      <c r="C834" s="55"/>
      <c r="D834" s="55"/>
      <c r="E834" s="55"/>
      <c r="F834" s="55"/>
      <c r="G834" s="55"/>
      <c r="H834" s="55"/>
      <c r="I834" s="55"/>
      <c r="J834" s="55"/>
      <c r="K834" s="55"/>
      <c r="L834" s="55"/>
      <c r="M834" s="55"/>
      <c r="N834" s="55"/>
      <c r="O834" s="55"/>
      <c r="P834" s="55"/>
      <c r="Q834" s="55"/>
      <c r="R834" s="55"/>
      <c r="S834" s="55"/>
      <c r="T834" s="55"/>
      <c r="U834" s="55"/>
      <c r="V834" s="55"/>
      <c r="W834" s="55"/>
    </row>
    <row r="835">
      <c r="A835" s="260"/>
      <c r="B835" s="55"/>
      <c r="C835" s="55"/>
      <c r="D835" s="55"/>
      <c r="E835" s="55"/>
      <c r="F835" s="55"/>
      <c r="G835" s="55"/>
      <c r="H835" s="55"/>
      <c r="I835" s="55"/>
      <c r="J835" s="55"/>
      <c r="K835" s="55"/>
      <c r="L835" s="55"/>
      <c r="M835" s="55"/>
      <c r="N835" s="55"/>
      <c r="O835" s="55"/>
      <c r="P835" s="55"/>
      <c r="Q835" s="55"/>
      <c r="R835" s="55"/>
      <c r="S835" s="55"/>
      <c r="T835" s="55"/>
      <c r="U835" s="55"/>
      <c r="V835" s="55"/>
      <c r="W835" s="55"/>
    </row>
    <row r="836">
      <c r="A836" s="260"/>
      <c r="B836" s="55"/>
      <c r="C836" s="55"/>
      <c r="D836" s="55"/>
      <c r="E836" s="55"/>
      <c r="F836" s="55"/>
      <c r="G836" s="55"/>
      <c r="H836" s="55"/>
      <c r="I836" s="55"/>
      <c r="J836" s="55"/>
      <c r="K836" s="55"/>
      <c r="L836" s="55"/>
      <c r="M836" s="55"/>
      <c r="N836" s="55"/>
      <c r="O836" s="55"/>
      <c r="P836" s="55"/>
      <c r="Q836" s="55"/>
      <c r="R836" s="55"/>
      <c r="S836" s="55"/>
      <c r="T836" s="55"/>
      <c r="U836" s="55"/>
      <c r="V836" s="55"/>
      <c r="W836" s="55"/>
    </row>
    <row r="837">
      <c r="A837" s="260"/>
      <c r="B837" s="55"/>
      <c r="C837" s="55"/>
      <c r="D837" s="55"/>
      <c r="E837" s="55"/>
      <c r="F837" s="55"/>
      <c r="G837" s="55"/>
      <c r="H837" s="55"/>
      <c r="I837" s="55"/>
      <c r="J837" s="55"/>
      <c r="K837" s="55"/>
      <c r="L837" s="55"/>
      <c r="M837" s="55"/>
      <c r="N837" s="55"/>
      <c r="O837" s="55"/>
      <c r="P837" s="55"/>
      <c r="Q837" s="55"/>
      <c r="R837" s="55"/>
      <c r="S837" s="55"/>
      <c r="T837" s="55"/>
      <c r="U837" s="55"/>
      <c r="V837" s="55"/>
      <c r="W837" s="55"/>
    </row>
    <row r="838">
      <c r="A838" s="260"/>
      <c r="B838" s="55"/>
      <c r="C838" s="55"/>
      <c r="D838" s="55"/>
      <c r="E838" s="55"/>
      <c r="F838" s="55"/>
      <c r="G838" s="55"/>
      <c r="H838" s="55"/>
      <c r="I838" s="55"/>
      <c r="J838" s="55"/>
      <c r="K838" s="55"/>
      <c r="L838" s="55"/>
      <c r="M838" s="55"/>
      <c r="N838" s="55"/>
      <c r="O838" s="55"/>
      <c r="P838" s="55"/>
      <c r="Q838" s="55"/>
      <c r="R838" s="55"/>
      <c r="S838" s="55"/>
      <c r="T838" s="55"/>
      <c r="U838" s="55"/>
      <c r="V838" s="55"/>
      <c r="W838" s="55"/>
    </row>
    <row r="839">
      <c r="A839" s="260"/>
      <c r="B839" s="55"/>
      <c r="C839" s="55"/>
      <c r="D839" s="55"/>
      <c r="E839" s="55"/>
      <c r="F839" s="55"/>
      <c r="G839" s="55"/>
      <c r="H839" s="55"/>
      <c r="I839" s="55"/>
      <c r="J839" s="55"/>
      <c r="K839" s="55"/>
      <c r="L839" s="55"/>
      <c r="M839" s="55"/>
      <c r="N839" s="55"/>
      <c r="O839" s="55"/>
      <c r="P839" s="55"/>
      <c r="Q839" s="55"/>
      <c r="R839" s="55"/>
      <c r="S839" s="55"/>
      <c r="T839" s="55"/>
      <c r="U839" s="55"/>
      <c r="V839" s="55"/>
      <c r="W839" s="55"/>
    </row>
    <row r="840">
      <c r="A840" s="260"/>
      <c r="B840" s="55"/>
      <c r="C840" s="55"/>
      <c r="D840" s="55"/>
      <c r="E840" s="55"/>
      <c r="F840" s="55"/>
      <c r="G840" s="55"/>
      <c r="H840" s="55"/>
      <c r="I840" s="55"/>
      <c r="J840" s="55"/>
      <c r="K840" s="55"/>
      <c r="L840" s="55"/>
      <c r="M840" s="55"/>
      <c r="N840" s="55"/>
      <c r="O840" s="55"/>
      <c r="P840" s="55"/>
      <c r="Q840" s="55"/>
      <c r="R840" s="55"/>
      <c r="S840" s="55"/>
      <c r="T840" s="55"/>
      <c r="U840" s="55"/>
      <c r="V840" s="55"/>
      <c r="W840" s="55"/>
    </row>
    <row r="841">
      <c r="A841" s="260"/>
      <c r="B841" s="55"/>
      <c r="C841" s="55"/>
      <c r="D841" s="55"/>
      <c r="E841" s="55"/>
      <c r="F841" s="55"/>
      <c r="G841" s="55"/>
      <c r="H841" s="55"/>
      <c r="I841" s="55"/>
      <c r="J841" s="55"/>
      <c r="K841" s="55"/>
      <c r="L841" s="55"/>
      <c r="M841" s="55"/>
      <c r="N841" s="55"/>
      <c r="O841" s="55"/>
      <c r="P841" s="55"/>
      <c r="Q841" s="55"/>
      <c r="R841" s="55"/>
      <c r="S841" s="55"/>
      <c r="T841" s="55"/>
      <c r="U841" s="55"/>
      <c r="V841" s="55"/>
      <c r="W841" s="55"/>
    </row>
    <row r="842">
      <c r="A842" s="260"/>
      <c r="B842" s="55"/>
      <c r="C842" s="55"/>
      <c r="D842" s="55"/>
      <c r="E842" s="55"/>
      <c r="F842" s="55"/>
      <c r="G842" s="55"/>
      <c r="H842" s="55"/>
      <c r="I842" s="55"/>
      <c r="J842" s="55"/>
      <c r="K842" s="55"/>
      <c r="L842" s="55"/>
      <c r="M842" s="55"/>
      <c r="N842" s="55"/>
      <c r="O842" s="55"/>
      <c r="P842" s="55"/>
      <c r="Q842" s="55"/>
      <c r="R842" s="55"/>
      <c r="S842" s="55"/>
      <c r="T842" s="55"/>
      <c r="U842" s="55"/>
      <c r="V842" s="55"/>
      <c r="W842" s="55"/>
    </row>
    <row r="843">
      <c r="A843" s="260"/>
      <c r="B843" s="55"/>
      <c r="C843" s="55"/>
      <c r="D843" s="55"/>
      <c r="E843" s="55"/>
      <c r="F843" s="55"/>
      <c r="G843" s="55"/>
      <c r="H843" s="55"/>
      <c r="I843" s="55"/>
      <c r="J843" s="55"/>
      <c r="K843" s="55"/>
      <c r="L843" s="55"/>
      <c r="M843" s="55"/>
      <c r="N843" s="55"/>
      <c r="O843" s="55"/>
      <c r="P843" s="55"/>
      <c r="Q843" s="55"/>
      <c r="R843" s="55"/>
      <c r="S843" s="55"/>
      <c r="T843" s="55"/>
      <c r="U843" s="55"/>
      <c r="V843" s="55"/>
      <c r="W843" s="55"/>
    </row>
    <row r="844">
      <c r="A844" s="260"/>
      <c r="B844" s="55"/>
      <c r="C844" s="55"/>
      <c r="D844" s="55"/>
      <c r="E844" s="55"/>
      <c r="F844" s="55"/>
      <c r="G844" s="55"/>
      <c r="H844" s="55"/>
      <c r="I844" s="55"/>
      <c r="J844" s="55"/>
      <c r="K844" s="55"/>
      <c r="L844" s="55"/>
      <c r="M844" s="55"/>
      <c r="N844" s="55"/>
      <c r="O844" s="55"/>
      <c r="P844" s="55"/>
      <c r="Q844" s="55"/>
      <c r="R844" s="55"/>
      <c r="S844" s="55"/>
      <c r="T844" s="55"/>
      <c r="U844" s="55"/>
      <c r="V844" s="55"/>
      <c r="W844" s="55"/>
    </row>
    <row r="845">
      <c r="A845" s="260"/>
      <c r="B845" s="55"/>
      <c r="C845" s="55"/>
      <c r="D845" s="55"/>
      <c r="E845" s="55"/>
      <c r="F845" s="55"/>
      <c r="G845" s="55"/>
      <c r="H845" s="55"/>
      <c r="I845" s="55"/>
      <c r="J845" s="55"/>
      <c r="K845" s="55"/>
      <c r="L845" s="55"/>
      <c r="M845" s="55"/>
      <c r="N845" s="55"/>
      <c r="O845" s="55"/>
      <c r="P845" s="55"/>
      <c r="Q845" s="55"/>
      <c r="R845" s="55"/>
      <c r="S845" s="55"/>
      <c r="T845" s="55"/>
      <c r="U845" s="55"/>
      <c r="V845" s="55"/>
      <c r="W845" s="55"/>
    </row>
    <row r="846">
      <c r="A846" s="260"/>
      <c r="B846" s="55"/>
      <c r="C846" s="55"/>
      <c r="D846" s="55"/>
      <c r="E846" s="55"/>
      <c r="F846" s="55"/>
      <c r="G846" s="55"/>
      <c r="H846" s="55"/>
      <c r="I846" s="55"/>
      <c r="J846" s="55"/>
      <c r="K846" s="55"/>
      <c r="L846" s="55"/>
      <c r="M846" s="55"/>
      <c r="N846" s="55"/>
      <c r="O846" s="55"/>
      <c r="P846" s="55"/>
      <c r="Q846" s="55"/>
      <c r="R846" s="55"/>
      <c r="S846" s="55"/>
      <c r="T846" s="55"/>
      <c r="U846" s="55"/>
      <c r="V846" s="55"/>
      <c r="W846" s="55"/>
    </row>
    <row r="847">
      <c r="A847" s="260"/>
      <c r="B847" s="55"/>
      <c r="C847" s="55"/>
      <c r="D847" s="55"/>
      <c r="E847" s="55"/>
      <c r="F847" s="55"/>
      <c r="G847" s="55"/>
      <c r="H847" s="55"/>
      <c r="I847" s="55"/>
      <c r="J847" s="55"/>
      <c r="K847" s="55"/>
      <c r="L847" s="55"/>
      <c r="M847" s="55"/>
      <c r="N847" s="55"/>
      <c r="O847" s="55"/>
      <c r="P847" s="55"/>
      <c r="Q847" s="55"/>
      <c r="R847" s="55"/>
      <c r="S847" s="55"/>
      <c r="T847" s="55"/>
      <c r="U847" s="55"/>
      <c r="V847" s="55"/>
      <c r="W847" s="55"/>
    </row>
    <row r="848">
      <c r="A848" s="260"/>
      <c r="B848" s="55"/>
      <c r="C848" s="55"/>
      <c r="D848" s="55"/>
      <c r="E848" s="55"/>
      <c r="F848" s="55"/>
      <c r="G848" s="55"/>
      <c r="H848" s="55"/>
      <c r="I848" s="55"/>
      <c r="J848" s="55"/>
      <c r="K848" s="55"/>
      <c r="L848" s="55"/>
      <c r="M848" s="55"/>
      <c r="N848" s="55"/>
      <c r="O848" s="55"/>
      <c r="P848" s="55"/>
      <c r="Q848" s="55"/>
      <c r="R848" s="55"/>
      <c r="S848" s="55"/>
      <c r="T848" s="55"/>
      <c r="U848" s="55"/>
      <c r="V848" s="55"/>
      <c r="W848" s="55"/>
    </row>
    <row r="849">
      <c r="A849" s="260"/>
      <c r="B849" s="55"/>
      <c r="C849" s="55"/>
      <c r="D849" s="55"/>
      <c r="E849" s="55"/>
      <c r="F849" s="55"/>
      <c r="G849" s="55"/>
      <c r="H849" s="55"/>
      <c r="I849" s="55"/>
      <c r="J849" s="55"/>
      <c r="K849" s="55"/>
      <c r="L849" s="55"/>
      <c r="M849" s="55"/>
      <c r="N849" s="55"/>
      <c r="O849" s="55"/>
      <c r="P849" s="55"/>
      <c r="Q849" s="55"/>
      <c r="R849" s="55"/>
      <c r="S849" s="55"/>
      <c r="T849" s="55"/>
      <c r="U849" s="55"/>
      <c r="V849" s="55"/>
      <c r="W849" s="55"/>
    </row>
    <row r="850">
      <c r="A850" s="260"/>
      <c r="B850" s="55"/>
      <c r="C850" s="55"/>
      <c r="D850" s="55"/>
      <c r="E850" s="55"/>
      <c r="F850" s="55"/>
      <c r="G850" s="55"/>
      <c r="H850" s="55"/>
      <c r="I850" s="55"/>
      <c r="J850" s="55"/>
      <c r="K850" s="55"/>
      <c r="L850" s="55"/>
      <c r="M850" s="55"/>
      <c r="N850" s="55"/>
      <c r="O850" s="55"/>
      <c r="P850" s="55"/>
      <c r="Q850" s="55"/>
      <c r="R850" s="55"/>
      <c r="S850" s="55"/>
      <c r="T850" s="55"/>
      <c r="U850" s="55"/>
      <c r="V850" s="55"/>
      <c r="W850" s="55"/>
    </row>
    <row r="851">
      <c r="A851" s="260"/>
      <c r="B851" s="55"/>
      <c r="C851" s="55"/>
      <c r="D851" s="55"/>
      <c r="E851" s="55"/>
      <c r="F851" s="55"/>
      <c r="G851" s="55"/>
      <c r="H851" s="55"/>
      <c r="I851" s="55"/>
      <c r="J851" s="55"/>
      <c r="K851" s="55"/>
      <c r="L851" s="55"/>
      <c r="M851" s="55"/>
      <c r="N851" s="55"/>
      <c r="O851" s="55"/>
      <c r="P851" s="55"/>
      <c r="Q851" s="55"/>
      <c r="R851" s="55"/>
      <c r="S851" s="55"/>
      <c r="T851" s="55"/>
      <c r="U851" s="55"/>
      <c r="V851" s="55"/>
      <c r="W851" s="55"/>
    </row>
    <row r="852">
      <c r="A852" s="260"/>
      <c r="B852" s="55"/>
      <c r="C852" s="55"/>
      <c r="D852" s="55"/>
      <c r="E852" s="55"/>
      <c r="F852" s="55"/>
      <c r="G852" s="55"/>
      <c r="H852" s="55"/>
      <c r="I852" s="55"/>
      <c r="J852" s="55"/>
      <c r="K852" s="55"/>
      <c r="L852" s="55"/>
      <c r="M852" s="55"/>
      <c r="N852" s="55"/>
      <c r="O852" s="55"/>
      <c r="P852" s="55"/>
      <c r="Q852" s="55"/>
      <c r="R852" s="55"/>
      <c r="S852" s="55"/>
      <c r="T852" s="55"/>
      <c r="U852" s="55"/>
      <c r="V852" s="55"/>
      <c r="W852" s="55"/>
    </row>
    <row r="853">
      <c r="A853" s="260"/>
      <c r="B853" s="55"/>
      <c r="C853" s="55"/>
      <c r="D853" s="55"/>
      <c r="E853" s="55"/>
      <c r="F853" s="55"/>
      <c r="G853" s="55"/>
      <c r="H853" s="55"/>
      <c r="I853" s="55"/>
      <c r="J853" s="55"/>
      <c r="K853" s="55"/>
      <c r="L853" s="55"/>
      <c r="M853" s="55"/>
      <c r="N853" s="55"/>
      <c r="O853" s="55"/>
      <c r="P853" s="55"/>
      <c r="Q853" s="55"/>
      <c r="R853" s="55"/>
      <c r="S853" s="55"/>
      <c r="T853" s="55"/>
      <c r="U853" s="55"/>
      <c r="V853" s="55"/>
      <c r="W853" s="55"/>
    </row>
    <row r="854">
      <c r="A854" s="260"/>
      <c r="B854" s="55"/>
      <c r="C854" s="55"/>
      <c r="D854" s="55"/>
      <c r="E854" s="55"/>
      <c r="F854" s="55"/>
      <c r="G854" s="55"/>
      <c r="H854" s="55"/>
      <c r="I854" s="55"/>
      <c r="J854" s="55"/>
      <c r="K854" s="55"/>
      <c r="L854" s="55"/>
      <c r="M854" s="55"/>
      <c r="N854" s="55"/>
      <c r="O854" s="55"/>
      <c r="P854" s="55"/>
      <c r="Q854" s="55"/>
      <c r="R854" s="55"/>
      <c r="S854" s="55"/>
      <c r="T854" s="55"/>
      <c r="U854" s="55"/>
      <c r="V854" s="55"/>
      <c r="W854" s="55"/>
    </row>
    <row r="855">
      <c r="A855" s="260"/>
      <c r="B855" s="55"/>
      <c r="C855" s="55"/>
      <c r="D855" s="55"/>
      <c r="E855" s="55"/>
      <c r="F855" s="55"/>
      <c r="G855" s="55"/>
      <c r="H855" s="55"/>
      <c r="I855" s="55"/>
      <c r="J855" s="55"/>
      <c r="K855" s="55"/>
      <c r="L855" s="55"/>
      <c r="M855" s="55"/>
      <c r="N855" s="55"/>
      <c r="O855" s="55"/>
      <c r="P855" s="55"/>
      <c r="Q855" s="55"/>
      <c r="R855" s="55"/>
      <c r="S855" s="55"/>
      <c r="T855" s="55"/>
      <c r="U855" s="55"/>
      <c r="V855" s="55"/>
      <c r="W855" s="55"/>
    </row>
    <row r="856">
      <c r="A856" s="260"/>
      <c r="B856" s="55"/>
      <c r="C856" s="55"/>
      <c r="D856" s="55"/>
      <c r="E856" s="55"/>
      <c r="F856" s="55"/>
      <c r="G856" s="55"/>
      <c r="H856" s="55"/>
      <c r="I856" s="55"/>
      <c r="J856" s="55"/>
      <c r="K856" s="55"/>
      <c r="L856" s="55"/>
      <c r="M856" s="55"/>
      <c r="N856" s="55"/>
      <c r="O856" s="55"/>
      <c r="P856" s="55"/>
      <c r="Q856" s="55"/>
      <c r="R856" s="55"/>
      <c r="S856" s="55"/>
      <c r="T856" s="55"/>
      <c r="U856" s="55"/>
      <c r="V856" s="55"/>
      <c r="W856" s="55"/>
    </row>
    <row r="857">
      <c r="A857" s="260"/>
      <c r="B857" s="55"/>
      <c r="C857" s="55"/>
      <c r="D857" s="55"/>
      <c r="E857" s="55"/>
      <c r="F857" s="55"/>
      <c r="G857" s="55"/>
      <c r="H857" s="55"/>
      <c r="I857" s="55"/>
      <c r="J857" s="55"/>
      <c r="K857" s="55"/>
      <c r="L857" s="55"/>
      <c r="M857" s="55"/>
      <c r="N857" s="55"/>
      <c r="O857" s="55"/>
      <c r="P857" s="55"/>
      <c r="Q857" s="55"/>
      <c r="R857" s="55"/>
      <c r="S857" s="55"/>
      <c r="T857" s="55"/>
      <c r="U857" s="55"/>
      <c r="V857" s="55"/>
      <c r="W857" s="55"/>
    </row>
    <row r="858">
      <c r="A858" s="260"/>
      <c r="B858" s="55"/>
      <c r="C858" s="55"/>
      <c r="D858" s="55"/>
      <c r="E858" s="55"/>
      <c r="F858" s="55"/>
      <c r="G858" s="55"/>
      <c r="H858" s="55"/>
      <c r="I858" s="55"/>
      <c r="J858" s="55"/>
      <c r="K858" s="55"/>
      <c r="L858" s="55"/>
      <c r="M858" s="55"/>
      <c r="N858" s="55"/>
      <c r="O858" s="55"/>
      <c r="P858" s="55"/>
      <c r="Q858" s="55"/>
      <c r="R858" s="55"/>
      <c r="S858" s="55"/>
      <c r="T858" s="55"/>
      <c r="U858" s="55"/>
      <c r="V858" s="55"/>
      <c r="W858" s="55"/>
    </row>
    <row r="859">
      <c r="A859" s="260"/>
      <c r="B859" s="55"/>
      <c r="C859" s="55"/>
      <c r="D859" s="55"/>
      <c r="E859" s="55"/>
      <c r="F859" s="55"/>
      <c r="G859" s="55"/>
      <c r="H859" s="55"/>
      <c r="I859" s="55"/>
      <c r="J859" s="55"/>
      <c r="K859" s="55"/>
      <c r="L859" s="55"/>
      <c r="M859" s="55"/>
      <c r="N859" s="55"/>
      <c r="O859" s="55"/>
      <c r="P859" s="55"/>
      <c r="Q859" s="55"/>
      <c r="R859" s="55"/>
      <c r="S859" s="55"/>
      <c r="T859" s="55"/>
      <c r="U859" s="55"/>
      <c r="V859" s="55"/>
      <c r="W859" s="55"/>
    </row>
    <row r="860">
      <c r="A860" s="260"/>
      <c r="B860" s="55"/>
      <c r="C860" s="55"/>
      <c r="D860" s="55"/>
      <c r="E860" s="55"/>
      <c r="F860" s="55"/>
      <c r="G860" s="55"/>
      <c r="H860" s="55"/>
      <c r="I860" s="55"/>
      <c r="J860" s="55"/>
      <c r="K860" s="55"/>
      <c r="L860" s="55"/>
      <c r="M860" s="55"/>
      <c r="N860" s="55"/>
      <c r="O860" s="55"/>
      <c r="P860" s="55"/>
      <c r="Q860" s="55"/>
      <c r="R860" s="55"/>
      <c r="S860" s="55"/>
      <c r="T860" s="55"/>
      <c r="U860" s="55"/>
      <c r="V860" s="55"/>
      <c r="W860" s="55"/>
    </row>
  </sheetData>
  <autoFilter ref="$A$1:$U$131"/>
  <hyperlinks>
    <hyperlink r:id="rId1" ref="E54"/>
    <hyperlink r:id="rId2" ref="K59"/>
    <hyperlink r:id="rId3" ref="E63"/>
    <hyperlink r:id="rId4" ref="K126"/>
  </hyperlinks>
  <drawing r:id="rId5"/>
  <tableParts count="1">
    <tablePart r:id="rId7"/>
  </tableParts>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2.0" topLeftCell="B3" activePane="bottomRight" state="frozen"/>
      <selection activeCell="B1" sqref="B1" pane="topRight"/>
      <selection activeCell="A3" sqref="A3" pane="bottomLeft"/>
      <selection activeCell="B3" sqref="B3" pane="bottomRight"/>
    </sheetView>
  </sheetViews>
  <sheetFormatPr customHeight="1" defaultColWidth="14.43" defaultRowHeight="15.75"/>
  <cols>
    <col customWidth="1" min="1" max="1" width="25.71"/>
    <col customWidth="1" min="2" max="2" width="21.0"/>
    <col customWidth="1" min="3" max="3" width="57.71"/>
    <col customWidth="1" min="4" max="4" width="58.57"/>
    <col customWidth="1" min="5" max="5" width="16.29"/>
  </cols>
  <sheetData>
    <row r="1">
      <c r="A1" s="265"/>
      <c r="B1" s="118"/>
      <c r="C1" s="266"/>
      <c r="D1" s="266"/>
      <c r="E1" s="266" t="s">
        <v>3200</v>
      </c>
      <c r="F1" s="266" t="s">
        <v>3200</v>
      </c>
      <c r="G1" s="266" t="s">
        <v>3200</v>
      </c>
      <c r="H1" s="266" t="s">
        <v>3200</v>
      </c>
      <c r="I1" s="266" t="s">
        <v>3200</v>
      </c>
      <c r="J1" s="266" t="s">
        <v>3200</v>
      </c>
      <c r="K1" s="266" t="s">
        <v>3200</v>
      </c>
      <c r="L1" s="266" t="s">
        <v>3200</v>
      </c>
      <c r="M1" s="266" t="s">
        <v>3200</v>
      </c>
      <c r="N1" s="266" t="s">
        <v>3200</v>
      </c>
      <c r="O1" s="266" t="s">
        <v>3200</v>
      </c>
      <c r="P1" s="266" t="s">
        <v>3200</v>
      </c>
      <c r="Q1" s="266" t="s">
        <v>3200</v>
      </c>
      <c r="R1" s="266" t="s">
        <v>3200</v>
      </c>
      <c r="S1" s="266" t="s">
        <v>3200</v>
      </c>
      <c r="T1" s="266" t="s">
        <v>3200</v>
      </c>
      <c r="U1" s="266" t="s">
        <v>3200</v>
      </c>
      <c r="V1" s="266" t="s">
        <v>3200</v>
      </c>
      <c r="W1" s="266" t="s">
        <v>3200</v>
      </c>
      <c r="X1" s="266" t="s">
        <v>3200</v>
      </c>
      <c r="Y1" s="267" t="s">
        <v>3201</v>
      </c>
      <c r="Z1" s="266" t="s">
        <v>3200</v>
      </c>
      <c r="AA1" s="266" t="s">
        <v>3202</v>
      </c>
      <c r="AB1" s="267" t="s">
        <v>3201</v>
      </c>
      <c r="AC1" s="267" t="s">
        <v>3201</v>
      </c>
      <c r="AD1" s="266" t="s">
        <v>3202</v>
      </c>
      <c r="AE1" s="266" t="s">
        <v>3202</v>
      </c>
      <c r="AF1" s="266" t="s">
        <v>3202</v>
      </c>
      <c r="AG1" s="266" t="s">
        <v>3202</v>
      </c>
      <c r="AH1" s="266" t="s">
        <v>3202</v>
      </c>
    </row>
    <row r="2">
      <c r="A2" s="268" t="s">
        <v>1623</v>
      </c>
      <c r="B2" s="269" t="s">
        <v>71</v>
      </c>
      <c r="C2" s="269" t="s">
        <v>1761</v>
      </c>
      <c r="D2" s="270" t="s">
        <v>3203</v>
      </c>
      <c r="E2" s="270" t="s">
        <v>3204</v>
      </c>
      <c r="F2" s="270" t="s">
        <v>3205</v>
      </c>
      <c r="G2" s="270" t="s">
        <v>3206</v>
      </c>
      <c r="H2" s="270" t="s">
        <v>3207</v>
      </c>
      <c r="I2" s="270" t="s">
        <v>3208</v>
      </c>
      <c r="J2" s="270" t="s">
        <v>3209</v>
      </c>
      <c r="K2" s="270" t="s">
        <v>3210</v>
      </c>
      <c r="L2" s="270" t="s">
        <v>3211</v>
      </c>
      <c r="M2" s="270" t="s">
        <v>3212</v>
      </c>
      <c r="N2" s="270" t="s">
        <v>3213</v>
      </c>
      <c r="O2" s="270" t="s">
        <v>226</v>
      </c>
      <c r="P2" s="270" t="s">
        <v>3214</v>
      </c>
      <c r="Q2" s="270" t="s">
        <v>3215</v>
      </c>
      <c r="R2" s="270" t="s">
        <v>3216</v>
      </c>
      <c r="S2" s="270" t="s">
        <v>3217</v>
      </c>
      <c r="T2" s="270" t="s">
        <v>3218</v>
      </c>
      <c r="U2" s="270" t="s">
        <v>3219</v>
      </c>
      <c r="V2" s="270" t="s">
        <v>3220</v>
      </c>
      <c r="W2" s="270" t="s">
        <v>3221</v>
      </c>
      <c r="X2" s="270" t="s">
        <v>3222</v>
      </c>
      <c r="Y2" s="270" t="s">
        <v>3223</v>
      </c>
      <c r="Z2" s="270" t="s">
        <v>3224</v>
      </c>
      <c r="AA2" s="270" t="s">
        <v>3225</v>
      </c>
      <c r="AB2" s="270" t="s">
        <v>3226</v>
      </c>
      <c r="AC2" s="270" t="s">
        <v>3227</v>
      </c>
      <c r="AD2" s="270" t="s">
        <v>3228</v>
      </c>
      <c r="AE2" s="270" t="s">
        <v>3229</v>
      </c>
      <c r="AF2" s="270" t="s">
        <v>3230</v>
      </c>
      <c r="AG2" s="270" t="s">
        <v>3231</v>
      </c>
      <c r="AH2" s="270" t="s">
        <v>3232</v>
      </c>
      <c r="AI2" s="270" t="s">
        <v>45</v>
      </c>
    </row>
    <row r="3" ht="22.5" customHeight="1">
      <c r="A3" s="120" t="s">
        <v>35</v>
      </c>
      <c r="B3" s="223" t="s">
        <v>36</v>
      </c>
      <c r="C3" s="120" t="s">
        <v>26</v>
      </c>
      <c r="D3" s="224" t="s">
        <v>3233</v>
      </c>
      <c r="E3" s="224" t="s">
        <v>904</v>
      </c>
      <c r="F3" s="225"/>
      <c r="G3" s="225"/>
      <c r="H3" s="225"/>
      <c r="I3" s="225"/>
      <c r="J3" s="225"/>
      <c r="K3" s="225"/>
      <c r="L3" s="225"/>
      <c r="M3" s="224"/>
      <c r="N3" s="224"/>
      <c r="O3" s="224"/>
      <c r="P3" s="224"/>
      <c r="Q3" s="224"/>
      <c r="R3" s="224"/>
      <c r="S3" s="224"/>
      <c r="T3" s="224"/>
      <c r="U3" s="225"/>
      <c r="V3" s="225"/>
      <c r="W3" s="225"/>
      <c r="X3" s="225"/>
      <c r="Y3" s="225"/>
      <c r="Z3" s="225"/>
      <c r="AA3" s="225"/>
      <c r="AB3" s="225"/>
      <c r="AC3" s="225"/>
      <c r="AD3" s="224"/>
      <c r="AE3" s="225"/>
      <c r="AF3" s="66"/>
      <c r="AG3" s="66"/>
      <c r="AH3" s="66"/>
      <c r="AI3" s="13">
        <f t="shared" ref="AI3:AI128" si="1">counta(E3:AH3)</f>
        <v>1</v>
      </c>
    </row>
    <row r="4" ht="22.5" customHeight="1">
      <c r="A4" s="226" t="s">
        <v>40</v>
      </c>
      <c r="B4" s="227" t="s">
        <v>36</v>
      </c>
      <c r="C4" s="226" t="s">
        <v>26</v>
      </c>
      <c r="D4" s="228" t="s">
        <v>2</v>
      </c>
      <c r="E4" s="227"/>
      <c r="F4" s="227"/>
      <c r="G4" s="227"/>
      <c r="H4" s="228"/>
      <c r="I4" s="229"/>
      <c r="J4" s="229"/>
      <c r="K4" s="229"/>
      <c r="L4" s="229"/>
      <c r="M4" s="229"/>
      <c r="N4" s="229"/>
      <c r="O4" s="229"/>
      <c r="P4" s="229"/>
      <c r="Q4" s="229"/>
      <c r="R4" s="229"/>
      <c r="S4" s="229"/>
      <c r="T4" s="229"/>
      <c r="U4" s="229"/>
      <c r="V4" s="229"/>
      <c r="W4" s="229"/>
      <c r="X4" s="229"/>
      <c r="Y4" s="229"/>
      <c r="Z4" s="229"/>
      <c r="AA4" s="229"/>
      <c r="AB4" s="229"/>
      <c r="AC4" s="229"/>
      <c r="AD4" s="229"/>
      <c r="AE4" s="229"/>
      <c r="AF4" s="103"/>
      <c r="AG4" s="103"/>
      <c r="AH4" s="103"/>
      <c r="AI4" s="271">
        <f t="shared" si="1"/>
        <v>0</v>
      </c>
    </row>
    <row r="5" ht="22.5" customHeight="1">
      <c r="A5" s="120" t="s">
        <v>41</v>
      </c>
      <c r="B5" s="223" t="s">
        <v>36</v>
      </c>
      <c r="C5" s="120" t="s">
        <v>26</v>
      </c>
      <c r="D5" s="224" t="s">
        <v>3234</v>
      </c>
      <c r="E5" s="224" t="s">
        <v>904</v>
      </c>
      <c r="F5" s="224"/>
      <c r="G5" s="224"/>
      <c r="H5" s="225"/>
      <c r="I5" s="225"/>
      <c r="J5" s="225"/>
      <c r="K5" s="225"/>
      <c r="L5" s="225"/>
      <c r="M5" s="224"/>
      <c r="N5" s="224"/>
      <c r="O5" s="224"/>
      <c r="P5" s="224"/>
      <c r="Q5" s="224"/>
      <c r="R5" s="224"/>
      <c r="S5" s="224"/>
      <c r="T5" s="224"/>
      <c r="U5" s="225"/>
      <c r="V5" s="225"/>
      <c r="W5" s="225"/>
      <c r="X5" s="225"/>
      <c r="Y5" s="225"/>
      <c r="Z5" s="225"/>
      <c r="AA5" s="225"/>
      <c r="AB5" s="225"/>
      <c r="AC5" s="225"/>
      <c r="AD5" s="225"/>
      <c r="AE5" s="225"/>
      <c r="AF5" s="66"/>
      <c r="AG5" s="66"/>
      <c r="AH5" s="66"/>
      <c r="AI5" s="13">
        <f t="shared" si="1"/>
        <v>1</v>
      </c>
    </row>
    <row r="6" ht="22.5" customHeight="1">
      <c r="A6" s="226" t="s">
        <v>43</v>
      </c>
      <c r="B6" s="227" t="s">
        <v>36</v>
      </c>
      <c r="C6" s="226" t="s">
        <v>26</v>
      </c>
      <c r="D6" s="228" t="s">
        <v>3049</v>
      </c>
      <c r="E6" s="227"/>
      <c r="F6" s="228"/>
      <c r="G6" s="228"/>
      <c r="H6" s="227"/>
      <c r="I6" s="227"/>
      <c r="J6" s="228"/>
      <c r="K6" s="228"/>
      <c r="L6" s="228"/>
      <c r="M6" s="228"/>
      <c r="N6" s="228"/>
      <c r="O6" s="228"/>
      <c r="P6" s="228"/>
      <c r="Q6" s="228"/>
      <c r="R6" s="228"/>
      <c r="S6" s="228"/>
      <c r="T6" s="228"/>
      <c r="U6" s="229"/>
      <c r="V6" s="229"/>
      <c r="W6" s="229"/>
      <c r="X6" s="229"/>
      <c r="Y6" s="229"/>
      <c r="Z6" s="229"/>
      <c r="AA6" s="229"/>
      <c r="AB6" s="229"/>
      <c r="AC6" s="229"/>
      <c r="AD6" s="229"/>
      <c r="AE6" s="229"/>
      <c r="AF6" s="103"/>
      <c r="AG6" s="103"/>
      <c r="AH6" s="103"/>
      <c r="AI6" s="271">
        <f t="shared" si="1"/>
        <v>0</v>
      </c>
    </row>
    <row r="7" ht="22.5" customHeight="1">
      <c r="A7" s="120" t="s">
        <v>47</v>
      </c>
      <c r="B7" s="223" t="s">
        <v>36</v>
      </c>
      <c r="C7" s="120" t="s">
        <v>26</v>
      </c>
      <c r="D7" s="224" t="s">
        <v>3235</v>
      </c>
      <c r="E7" s="223"/>
      <c r="F7" s="224"/>
      <c r="G7" s="224" t="s">
        <v>904</v>
      </c>
      <c r="H7" s="224" t="s">
        <v>904</v>
      </c>
      <c r="I7" s="224" t="s">
        <v>904</v>
      </c>
      <c r="J7" s="224"/>
      <c r="K7" s="224"/>
      <c r="L7" s="224" t="s">
        <v>904</v>
      </c>
      <c r="M7" s="224"/>
      <c r="N7" s="224"/>
      <c r="O7" s="224"/>
      <c r="P7" s="224"/>
      <c r="Q7" s="224"/>
      <c r="R7" s="224"/>
      <c r="S7" s="224"/>
      <c r="T7" s="224"/>
      <c r="U7" s="225"/>
      <c r="V7" s="225"/>
      <c r="W7" s="225"/>
      <c r="X7" s="225"/>
      <c r="Y7" s="225"/>
      <c r="Z7" s="225"/>
      <c r="AA7" s="225"/>
      <c r="AB7" s="225"/>
      <c r="AC7" s="225"/>
      <c r="AD7" s="225"/>
      <c r="AE7" s="225"/>
      <c r="AF7" s="66"/>
      <c r="AG7" s="66"/>
      <c r="AH7" s="66"/>
      <c r="AI7" s="13">
        <f t="shared" si="1"/>
        <v>4</v>
      </c>
    </row>
    <row r="8" ht="22.5" customHeight="1">
      <c r="A8" s="226" t="s">
        <v>51</v>
      </c>
      <c r="B8" s="227" t="s">
        <v>36</v>
      </c>
      <c r="C8" s="226" t="s">
        <v>21</v>
      </c>
      <c r="D8" s="227" t="s">
        <v>3052</v>
      </c>
      <c r="E8" s="227"/>
      <c r="F8" s="228"/>
      <c r="G8" s="228"/>
      <c r="H8" s="228"/>
      <c r="I8" s="228" t="s">
        <v>904</v>
      </c>
      <c r="J8" s="227"/>
      <c r="K8" s="227"/>
      <c r="L8" s="227"/>
      <c r="M8" s="229"/>
      <c r="N8" s="229"/>
      <c r="O8" s="229"/>
      <c r="P8" s="229"/>
      <c r="Q8" s="229"/>
      <c r="R8" s="229"/>
      <c r="S8" s="229"/>
      <c r="T8" s="229"/>
      <c r="U8" s="229"/>
      <c r="V8" s="229"/>
      <c r="W8" s="229"/>
      <c r="X8" s="229"/>
      <c r="Y8" s="229"/>
      <c r="Z8" s="229"/>
      <c r="AA8" s="229"/>
      <c r="AB8" s="229"/>
      <c r="AC8" s="229"/>
      <c r="AD8" s="229"/>
      <c r="AE8" s="229"/>
      <c r="AF8" s="103"/>
      <c r="AG8" s="103"/>
      <c r="AH8" s="103"/>
      <c r="AI8" s="271">
        <f t="shared" si="1"/>
        <v>1</v>
      </c>
    </row>
    <row r="9" ht="22.5" customHeight="1">
      <c r="A9" s="120" t="s">
        <v>53</v>
      </c>
      <c r="B9" s="223" t="s">
        <v>36</v>
      </c>
      <c r="C9" s="120" t="s">
        <v>21</v>
      </c>
      <c r="D9" s="224" t="s">
        <v>3236</v>
      </c>
      <c r="E9" s="223"/>
      <c r="F9" s="223"/>
      <c r="G9" s="223"/>
      <c r="H9" s="224"/>
      <c r="I9" s="223"/>
      <c r="J9" s="224"/>
      <c r="K9" s="224"/>
      <c r="L9" s="224"/>
      <c r="M9" s="224"/>
      <c r="N9" s="224"/>
      <c r="O9" s="224"/>
      <c r="P9" s="224"/>
      <c r="Q9" s="224"/>
      <c r="R9" s="224"/>
      <c r="S9" s="224"/>
      <c r="T9" s="224"/>
      <c r="U9" s="272"/>
      <c r="V9" s="272"/>
      <c r="W9" s="273"/>
      <c r="X9" s="273"/>
      <c r="Y9" s="273"/>
      <c r="Z9" s="273"/>
      <c r="AA9" s="273"/>
      <c r="AB9" s="273"/>
      <c r="AC9" s="273"/>
      <c r="AD9" s="273"/>
      <c r="AE9" s="273"/>
      <c r="AF9" s="66"/>
      <c r="AG9" s="66"/>
      <c r="AH9" s="66"/>
      <c r="AI9" s="13">
        <f t="shared" si="1"/>
        <v>0</v>
      </c>
    </row>
    <row r="10" ht="22.5" customHeight="1">
      <c r="A10" s="226" t="s">
        <v>55</v>
      </c>
      <c r="B10" s="227" t="s">
        <v>36</v>
      </c>
      <c r="C10" s="226" t="s">
        <v>26</v>
      </c>
      <c r="D10" s="227" t="s">
        <v>3056</v>
      </c>
      <c r="E10" s="228"/>
      <c r="F10" s="228"/>
      <c r="G10" s="228"/>
      <c r="H10" s="227"/>
      <c r="I10" s="227"/>
      <c r="J10" s="227"/>
      <c r="K10" s="227"/>
      <c r="L10" s="227"/>
      <c r="M10" s="228"/>
      <c r="N10" s="228"/>
      <c r="O10" s="228"/>
      <c r="P10" s="228"/>
      <c r="Q10" s="228"/>
      <c r="R10" s="228"/>
      <c r="S10" s="228"/>
      <c r="T10" s="228"/>
      <c r="U10" s="227"/>
      <c r="V10" s="227"/>
      <c r="W10" s="227"/>
      <c r="X10" s="227"/>
      <c r="Y10" s="227"/>
      <c r="Z10" s="227"/>
      <c r="AA10" s="227"/>
      <c r="AB10" s="227"/>
      <c r="AC10" s="227"/>
      <c r="AD10" s="227"/>
      <c r="AE10" s="227"/>
      <c r="AF10" s="103"/>
      <c r="AG10" s="103"/>
      <c r="AH10" s="103"/>
      <c r="AI10" s="271">
        <f t="shared" si="1"/>
        <v>0</v>
      </c>
    </row>
    <row r="11" ht="22.5" customHeight="1">
      <c r="A11" s="120" t="s">
        <v>60</v>
      </c>
      <c r="B11" s="223" t="s">
        <v>36</v>
      </c>
      <c r="C11" s="120" t="s">
        <v>26</v>
      </c>
      <c r="D11" s="224" t="s">
        <v>3237</v>
      </c>
      <c r="E11" s="232"/>
      <c r="F11" s="232"/>
      <c r="G11" s="232"/>
      <c r="H11" s="232"/>
      <c r="I11" s="232"/>
      <c r="J11" s="232"/>
      <c r="K11" s="232"/>
      <c r="L11" s="232"/>
      <c r="M11" s="233"/>
      <c r="N11" s="233"/>
      <c r="O11" s="233"/>
      <c r="P11" s="233"/>
      <c r="Q11" s="233"/>
      <c r="R11" s="233"/>
      <c r="S11" s="233"/>
      <c r="T11" s="233"/>
      <c r="U11" s="232"/>
      <c r="V11" s="232"/>
      <c r="W11" s="232"/>
      <c r="X11" s="232"/>
      <c r="Y11" s="232"/>
      <c r="Z11" s="232"/>
      <c r="AA11" s="232"/>
      <c r="AB11" s="232"/>
      <c r="AC11" s="232"/>
      <c r="AD11" s="232"/>
      <c r="AE11" s="232"/>
      <c r="AF11" s="66"/>
      <c r="AG11" s="66"/>
      <c r="AH11" s="66"/>
      <c r="AI11" s="13">
        <f t="shared" si="1"/>
        <v>0</v>
      </c>
    </row>
    <row r="12" ht="22.5" customHeight="1">
      <c r="A12" s="226" t="s">
        <v>61</v>
      </c>
      <c r="B12" s="227" t="s">
        <v>36</v>
      </c>
      <c r="C12" s="226" t="s">
        <v>27</v>
      </c>
      <c r="D12" s="227" t="s">
        <v>2</v>
      </c>
      <c r="E12" s="227"/>
      <c r="F12" s="227"/>
      <c r="G12" s="227"/>
      <c r="H12" s="228"/>
      <c r="I12" s="227"/>
      <c r="J12" s="227"/>
      <c r="K12" s="227"/>
      <c r="L12" s="227"/>
      <c r="M12" s="228"/>
      <c r="N12" s="228"/>
      <c r="O12" s="228"/>
      <c r="P12" s="228"/>
      <c r="Q12" s="228"/>
      <c r="R12" s="228"/>
      <c r="S12" s="228"/>
      <c r="T12" s="228"/>
      <c r="U12" s="228"/>
      <c r="V12" s="228"/>
      <c r="W12" s="228"/>
      <c r="X12" s="229"/>
      <c r="Y12" s="229"/>
      <c r="Z12" s="229"/>
      <c r="AA12" s="229"/>
      <c r="AB12" s="229"/>
      <c r="AC12" s="229"/>
      <c r="AD12" s="229"/>
      <c r="AE12" s="229"/>
      <c r="AF12" s="103"/>
      <c r="AG12" s="103"/>
      <c r="AH12" s="103"/>
      <c r="AI12" s="271">
        <f t="shared" si="1"/>
        <v>0</v>
      </c>
    </row>
    <row r="13" ht="22.5" customHeight="1">
      <c r="A13" s="120" t="s">
        <v>64</v>
      </c>
      <c r="B13" s="223" t="s">
        <v>36</v>
      </c>
      <c r="C13" s="120" t="s">
        <v>27</v>
      </c>
      <c r="D13" s="223" t="s">
        <v>2</v>
      </c>
      <c r="E13" s="223"/>
      <c r="F13" s="223"/>
      <c r="G13" s="223"/>
      <c r="H13" s="223"/>
      <c r="I13" s="223"/>
      <c r="J13" s="223"/>
      <c r="K13" s="223"/>
      <c r="L13" s="223"/>
      <c r="M13" s="223"/>
      <c r="N13" s="223"/>
      <c r="O13" s="223"/>
      <c r="P13" s="223"/>
      <c r="Q13" s="223"/>
      <c r="R13" s="223"/>
      <c r="S13" s="223"/>
      <c r="T13" s="223"/>
      <c r="U13" s="223"/>
      <c r="V13" s="223"/>
      <c r="W13" s="223"/>
      <c r="X13" s="223"/>
      <c r="Y13" s="223"/>
      <c r="Z13" s="223"/>
      <c r="AA13" s="223"/>
      <c r="AB13" s="223"/>
      <c r="AC13" s="223"/>
      <c r="AD13" s="223"/>
      <c r="AE13" s="223"/>
      <c r="AF13" s="66"/>
      <c r="AG13" s="66"/>
      <c r="AH13" s="66"/>
      <c r="AI13" s="13">
        <f t="shared" si="1"/>
        <v>0</v>
      </c>
    </row>
    <row r="14" ht="22.5" customHeight="1">
      <c r="A14" s="226" t="s">
        <v>65</v>
      </c>
      <c r="B14" s="227" t="s">
        <v>36</v>
      </c>
      <c r="C14" s="226" t="s">
        <v>26</v>
      </c>
      <c r="D14" s="228" t="s">
        <v>3059</v>
      </c>
      <c r="E14" s="227"/>
      <c r="F14" s="227"/>
      <c r="G14" s="227"/>
      <c r="H14" s="228"/>
      <c r="I14" s="227"/>
      <c r="J14" s="227"/>
      <c r="K14" s="227"/>
      <c r="L14" s="227"/>
      <c r="M14" s="228"/>
      <c r="N14" s="228"/>
      <c r="O14" s="228"/>
      <c r="P14" s="228"/>
      <c r="Q14" s="228"/>
      <c r="R14" s="228"/>
      <c r="S14" s="228"/>
      <c r="T14" s="228"/>
      <c r="U14" s="227"/>
      <c r="V14" s="227"/>
      <c r="W14" s="227"/>
      <c r="X14" s="227"/>
      <c r="Y14" s="227"/>
      <c r="Z14" s="227"/>
      <c r="AA14" s="227"/>
      <c r="AB14" s="227"/>
      <c r="AC14" s="227"/>
      <c r="AD14" s="227"/>
      <c r="AE14" s="227"/>
      <c r="AF14" s="103"/>
      <c r="AG14" s="103"/>
      <c r="AH14" s="103"/>
      <c r="AI14" s="271">
        <f t="shared" si="1"/>
        <v>0</v>
      </c>
    </row>
    <row r="15" ht="22.5" customHeight="1">
      <c r="A15" s="120" t="s">
        <v>66</v>
      </c>
      <c r="B15" s="223" t="s">
        <v>36</v>
      </c>
      <c r="C15" s="120" t="s">
        <v>21</v>
      </c>
      <c r="D15" s="223" t="s">
        <v>2</v>
      </c>
      <c r="E15" s="223"/>
      <c r="F15" s="223"/>
      <c r="G15" s="223"/>
      <c r="H15" s="223"/>
      <c r="I15" s="223"/>
      <c r="J15" s="223"/>
      <c r="K15" s="223"/>
      <c r="L15" s="223"/>
      <c r="M15" s="223"/>
      <c r="N15" s="223"/>
      <c r="O15" s="223"/>
      <c r="P15" s="223"/>
      <c r="Q15" s="223"/>
      <c r="R15" s="223"/>
      <c r="S15" s="223"/>
      <c r="T15" s="223"/>
      <c r="U15" s="223"/>
      <c r="V15" s="223"/>
      <c r="W15" s="223"/>
      <c r="X15" s="223"/>
      <c r="Y15" s="223"/>
      <c r="Z15" s="223"/>
      <c r="AA15" s="223"/>
      <c r="AB15" s="223"/>
      <c r="AC15" s="223"/>
      <c r="AD15" s="223"/>
      <c r="AE15" s="223"/>
      <c r="AF15" s="66"/>
      <c r="AG15" s="66"/>
      <c r="AH15" s="66"/>
      <c r="AI15" s="13">
        <f t="shared" si="1"/>
        <v>0</v>
      </c>
    </row>
    <row r="16" ht="22.5" customHeight="1">
      <c r="A16" s="226" t="s">
        <v>70</v>
      </c>
      <c r="B16" s="227" t="s">
        <v>36</v>
      </c>
      <c r="C16" s="226" t="s">
        <v>26</v>
      </c>
      <c r="D16" s="227" t="s">
        <v>2</v>
      </c>
      <c r="E16" s="227"/>
      <c r="F16" s="227"/>
      <c r="G16" s="227"/>
      <c r="H16" s="227"/>
      <c r="I16" s="227"/>
      <c r="J16" s="227"/>
      <c r="K16" s="227"/>
      <c r="L16" s="227"/>
      <c r="M16" s="228"/>
      <c r="N16" s="228"/>
      <c r="O16" s="228"/>
      <c r="P16" s="228"/>
      <c r="Q16" s="228"/>
      <c r="R16" s="228"/>
      <c r="S16" s="228"/>
      <c r="T16" s="228"/>
      <c r="U16" s="227"/>
      <c r="V16" s="227"/>
      <c r="W16" s="227"/>
      <c r="X16" s="227"/>
      <c r="Y16" s="227"/>
      <c r="Z16" s="227"/>
      <c r="AA16" s="227"/>
      <c r="AB16" s="227"/>
      <c r="AC16" s="227"/>
      <c r="AD16" s="227"/>
      <c r="AE16" s="227"/>
      <c r="AF16" s="103"/>
      <c r="AG16" s="103"/>
      <c r="AH16" s="103"/>
      <c r="AI16" s="271">
        <f t="shared" si="1"/>
        <v>0</v>
      </c>
    </row>
    <row r="17" ht="22.5" customHeight="1">
      <c r="A17" s="120" t="s">
        <v>73</v>
      </c>
      <c r="B17" s="223" t="s">
        <v>36</v>
      </c>
      <c r="C17" s="120" t="s">
        <v>26</v>
      </c>
      <c r="D17" s="224" t="s">
        <v>3060</v>
      </c>
      <c r="E17" s="223"/>
      <c r="F17" s="224"/>
      <c r="G17" s="224"/>
      <c r="H17" s="223"/>
      <c r="I17" s="223"/>
      <c r="J17" s="223"/>
      <c r="K17" s="223"/>
      <c r="L17" s="223"/>
      <c r="M17" s="224"/>
      <c r="N17" s="224"/>
      <c r="O17" s="224"/>
      <c r="P17" s="224"/>
      <c r="Q17" s="224"/>
      <c r="R17" s="224"/>
      <c r="S17" s="224"/>
      <c r="T17" s="224" t="s">
        <v>904</v>
      </c>
      <c r="U17" s="223"/>
      <c r="V17" s="223"/>
      <c r="W17" s="223"/>
      <c r="X17" s="223"/>
      <c r="Y17" s="223"/>
      <c r="Z17" s="223"/>
      <c r="AA17" s="223"/>
      <c r="AB17" s="223"/>
      <c r="AC17" s="223"/>
      <c r="AD17" s="223"/>
      <c r="AE17" s="223"/>
      <c r="AF17" s="66"/>
      <c r="AG17" s="66"/>
      <c r="AH17" s="66"/>
      <c r="AI17" s="13">
        <f t="shared" si="1"/>
        <v>1</v>
      </c>
    </row>
    <row r="18" ht="22.5" customHeight="1">
      <c r="A18" s="226" t="s">
        <v>79</v>
      </c>
      <c r="B18" s="227" t="s">
        <v>36</v>
      </c>
      <c r="C18" s="226" t="s">
        <v>26</v>
      </c>
      <c r="D18" s="228" t="s">
        <v>2</v>
      </c>
      <c r="E18" s="227"/>
      <c r="F18" s="228"/>
      <c r="G18" s="228"/>
      <c r="H18" s="227"/>
      <c r="I18" s="227"/>
      <c r="J18" s="227"/>
      <c r="K18" s="227"/>
      <c r="L18" s="227"/>
      <c r="M18" s="228"/>
      <c r="N18" s="228"/>
      <c r="O18" s="228"/>
      <c r="P18" s="228"/>
      <c r="Q18" s="228"/>
      <c r="R18" s="228"/>
      <c r="S18" s="228"/>
      <c r="T18" s="228"/>
      <c r="U18" s="227"/>
      <c r="V18" s="227"/>
      <c r="W18" s="227"/>
      <c r="X18" s="227"/>
      <c r="Y18" s="227"/>
      <c r="Z18" s="227"/>
      <c r="AA18" s="227"/>
      <c r="AB18" s="227"/>
      <c r="AC18" s="227"/>
      <c r="AD18" s="227"/>
      <c r="AE18" s="227"/>
      <c r="AF18" s="103"/>
      <c r="AG18" s="103"/>
      <c r="AH18" s="103"/>
      <c r="AI18" s="271">
        <f t="shared" si="1"/>
        <v>0</v>
      </c>
    </row>
    <row r="19" ht="22.5" customHeight="1">
      <c r="A19" s="120" t="s">
        <v>82</v>
      </c>
      <c r="B19" s="223" t="s">
        <v>36</v>
      </c>
      <c r="C19" s="120" t="s">
        <v>26</v>
      </c>
      <c r="D19" s="224" t="s">
        <v>3238</v>
      </c>
      <c r="E19" s="223"/>
      <c r="F19" s="223"/>
      <c r="G19" s="223"/>
      <c r="H19" s="224"/>
      <c r="I19" s="223"/>
      <c r="J19" s="224"/>
      <c r="K19" s="224"/>
      <c r="L19" s="224"/>
      <c r="M19" s="224"/>
      <c r="N19" s="224"/>
      <c r="O19" s="224"/>
      <c r="P19" s="224"/>
      <c r="Q19" s="224"/>
      <c r="R19" s="224"/>
      <c r="S19" s="224"/>
      <c r="T19" s="224" t="s">
        <v>904</v>
      </c>
      <c r="U19" s="223"/>
      <c r="V19" s="223"/>
      <c r="W19" s="223"/>
      <c r="X19" s="223"/>
      <c r="Y19" s="223"/>
      <c r="Z19" s="223"/>
      <c r="AA19" s="223"/>
      <c r="AB19" s="223"/>
      <c r="AC19" s="223"/>
      <c r="AD19" s="223"/>
      <c r="AE19" s="223"/>
      <c r="AF19" s="66"/>
      <c r="AG19" s="66"/>
      <c r="AH19" s="66"/>
      <c r="AI19" s="13">
        <f t="shared" si="1"/>
        <v>1</v>
      </c>
    </row>
    <row r="20" ht="22.5" customHeight="1">
      <c r="A20" s="226" t="s">
        <v>86</v>
      </c>
      <c r="B20" s="227" t="s">
        <v>36</v>
      </c>
      <c r="C20" s="226" t="s">
        <v>26</v>
      </c>
      <c r="D20" s="228" t="s">
        <v>2</v>
      </c>
      <c r="E20" s="227"/>
      <c r="F20" s="227"/>
      <c r="G20" s="227"/>
      <c r="H20" s="228"/>
      <c r="I20" s="227"/>
      <c r="J20" s="227"/>
      <c r="K20" s="227"/>
      <c r="L20" s="227"/>
      <c r="M20" s="228"/>
      <c r="N20" s="228"/>
      <c r="O20" s="228"/>
      <c r="P20" s="228"/>
      <c r="Q20" s="228"/>
      <c r="R20" s="228"/>
      <c r="S20" s="228"/>
      <c r="T20" s="228"/>
      <c r="U20" s="227"/>
      <c r="V20" s="227"/>
      <c r="W20" s="227"/>
      <c r="X20" s="227"/>
      <c r="Y20" s="227"/>
      <c r="Z20" s="227"/>
      <c r="AA20" s="227"/>
      <c r="AB20" s="227"/>
      <c r="AC20" s="227"/>
      <c r="AD20" s="227"/>
      <c r="AE20" s="227"/>
      <c r="AF20" s="103"/>
      <c r="AG20" s="103"/>
      <c r="AH20" s="103"/>
      <c r="AI20" s="271">
        <f t="shared" si="1"/>
        <v>0</v>
      </c>
    </row>
    <row r="21" ht="22.5" customHeight="1">
      <c r="A21" s="120" t="s">
        <v>87</v>
      </c>
      <c r="B21" s="223" t="s">
        <v>36</v>
      </c>
      <c r="C21" s="120" t="s">
        <v>26</v>
      </c>
      <c r="D21" s="224" t="s">
        <v>2</v>
      </c>
      <c r="E21" s="224"/>
      <c r="F21" s="223"/>
      <c r="G21" s="223"/>
      <c r="H21" s="223"/>
      <c r="I21" s="223"/>
      <c r="J21" s="223"/>
      <c r="K21" s="223"/>
      <c r="L21" s="223"/>
      <c r="M21" s="224"/>
      <c r="N21" s="224"/>
      <c r="O21" s="224"/>
      <c r="P21" s="224"/>
      <c r="Q21" s="224"/>
      <c r="R21" s="224"/>
      <c r="S21" s="224"/>
      <c r="T21" s="224"/>
      <c r="U21" s="223"/>
      <c r="V21" s="223"/>
      <c r="W21" s="223"/>
      <c r="X21" s="223"/>
      <c r="Y21" s="223"/>
      <c r="Z21" s="223"/>
      <c r="AA21" s="223"/>
      <c r="AB21" s="223"/>
      <c r="AC21" s="223"/>
      <c r="AD21" s="223"/>
      <c r="AE21" s="223"/>
      <c r="AF21" s="66"/>
      <c r="AG21" s="66"/>
      <c r="AH21" s="66"/>
      <c r="AI21" s="13">
        <f t="shared" si="1"/>
        <v>0</v>
      </c>
    </row>
    <row r="22" ht="22.5" customHeight="1">
      <c r="A22" s="226" t="s">
        <v>88</v>
      </c>
      <c r="B22" s="227" t="s">
        <v>36</v>
      </c>
      <c r="C22" s="226" t="s">
        <v>26</v>
      </c>
      <c r="D22" s="228" t="s">
        <v>3239</v>
      </c>
      <c r="E22" s="227"/>
      <c r="F22" s="227"/>
      <c r="G22" s="227"/>
      <c r="H22" s="227"/>
      <c r="I22" s="228"/>
      <c r="J22" s="227"/>
      <c r="K22" s="227"/>
      <c r="L22" s="227"/>
      <c r="M22" s="228"/>
      <c r="N22" s="228"/>
      <c r="O22" s="228"/>
      <c r="P22" s="228"/>
      <c r="Q22" s="228"/>
      <c r="R22" s="228"/>
      <c r="S22" s="228"/>
      <c r="T22" s="228" t="s">
        <v>904</v>
      </c>
      <c r="U22" s="228"/>
      <c r="V22" s="228" t="s">
        <v>904</v>
      </c>
      <c r="W22" s="227"/>
      <c r="X22" s="227"/>
      <c r="Y22" s="227"/>
      <c r="Z22" s="227"/>
      <c r="AA22" s="227"/>
      <c r="AB22" s="227"/>
      <c r="AC22" s="227"/>
      <c r="AD22" s="227"/>
      <c r="AE22" s="227"/>
      <c r="AF22" s="103"/>
      <c r="AG22" s="103"/>
      <c r="AH22" s="103"/>
      <c r="AI22" s="271">
        <f t="shared" si="1"/>
        <v>2</v>
      </c>
    </row>
    <row r="23" ht="22.5" customHeight="1">
      <c r="A23" s="120" t="s">
        <v>89</v>
      </c>
      <c r="B23" s="223" t="s">
        <v>36</v>
      </c>
      <c r="C23" s="120" t="s">
        <v>26</v>
      </c>
      <c r="D23" s="224" t="s">
        <v>3068</v>
      </c>
      <c r="E23" s="223"/>
      <c r="F23" s="224"/>
      <c r="G23" s="224"/>
      <c r="H23" s="224"/>
      <c r="I23" s="223"/>
      <c r="J23" s="223"/>
      <c r="K23" s="223"/>
      <c r="L23" s="223"/>
      <c r="M23" s="224"/>
      <c r="N23" s="224"/>
      <c r="O23" s="224"/>
      <c r="P23" s="224"/>
      <c r="Q23" s="224"/>
      <c r="R23" s="224"/>
      <c r="S23" s="224"/>
      <c r="T23" s="224" t="s">
        <v>904</v>
      </c>
      <c r="U23" s="223"/>
      <c r="V23" s="223"/>
      <c r="W23" s="224" t="s">
        <v>904</v>
      </c>
      <c r="X23" s="223"/>
      <c r="Y23" s="223"/>
      <c r="Z23" s="223"/>
      <c r="AA23" s="223"/>
      <c r="AB23" s="223"/>
      <c r="AC23" s="223"/>
      <c r="AD23" s="223"/>
      <c r="AE23" s="223"/>
      <c r="AF23" s="66"/>
      <c r="AG23" s="66"/>
      <c r="AH23" s="66"/>
      <c r="AI23" s="13">
        <f t="shared" si="1"/>
        <v>2</v>
      </c>
    </row>
    <row r="24" ht="22.5" customHeight="1">
      <c r="A24" s="226" t="s">
        <v>92</v>
      </c>
      <c r="B24" s="227" t="s">
        <v>36</v>
      </c>
      <c r="C24" s="226" t="s">
        <v>21</v>
      </c>
      <c r="D24" s="228" t="s">
        <v>3069</v>
      </c>
      <c r="E24" s="227"/>
      <c r="F24" s="227"/>
      <c r="G24" s="227"/>
      <c r="H24" s="228"/>
      <c r="I24" s="228"/>
      <c r="J24" s="228"/>
      <c r="K24" s="228"/>
      <c r="L24" s="228"/>
      <c r="M24" s="228"/>
      <c r="N24" s="228"/>
      <c r="O24" s="228"/>
      <c r="P24" s="228"/>
      <c r="Q24" s="228"/>
      <c r="R24" s="228"/>
      <c r="S24" s="228"/>
      <c r="T24" s="228"/>
      <c r="U24" s="227"/>
      <c r="V24" s="227"/>
      <c r="W24" s="227"/>
      <c r="X24" s="228"/>
      <c r="Y24" s="228" t="s">
        <v>904</v>
      </c>
      <c r="Z24" s="229"/>
      <c r="AA24" s="229"/>
      <c r="AB24" s="229"/>
      <c r="AC24" s="229"/>
      <c r="AD24" s="229"/>
      <c r="AE24" s="229"/>
      <c r="AF24" s="103"/>
      <c r="AG24" s="103"/>
      <c r="AH24" s="103"/>
      <c r="AI24" s="271">
        <f t="shared" si="1"/>
        <v>1</v>
      </c>
    </row>
    <row r="25" ht="22.5" customHeight="1">
      <c r="A25" s="120" t="s">
        <v>96</v>
      </c>
      <c r="B25" s="223" t="s">
        <v>36</v>
      </c>
      <c r="C25" s="120" t="s">
        <v>21</v>
      </c>
      <c r="D25" s="224" t="s">
        <v>3240</v>
      </c>
      <c r="E25" s="223"/>
      <c r="F25" s="223"/>
      <c r="G25" s="223"/>
      <c r="H25" s="223"/>
      <c r="I25" s="223"/>
      <c r="J25" s="224"/>
      <c r="K25" s="224"/>
      <c r="L25" s="224"/>
      <c r="M25" s="224"/>
      <c r="N25" s="224"/>
      <c r="O25" s="224"/>
      <c r="P25" s="224"/>
      <c r="Q25" s="224"/>
      <c r="R25" s="224"/>
      <c r="S25" s="224"/>
      <c r="T25" s="224" t="s">
        <v>904</v>
      </c>
      <c r="U25" s="223"/>
      <c r="V25" s="223"/>
      <c r="W25" s="224" t="s">
        <v>904</v>
      </c>
      <c r="X25" s="223"/>
      <c r="Y25" s="223"/>
      <c r="Z25" s="223"/>
      <c r="AA25" s="223"/>
      <c r="AB25" s="223"/>
      <c r="AC25" s="223"/>
      <c r="AD25" s="223"/>
      <c r="AE25" s="223"/>
      <c r="AF25" s="66"/>
      <c r="AG25" s="66"/>
      <c r="AH25" s="66"/>
      <c r="AI25" s="13">
        <f t="shared" si="1"/>
        <v>2</v>
      </c>
    </row>
    <row r="26" ht="22.5" customHeight="1">
      <c r="A26" s="226" t="s">
        <v>98</v>
      </c>
      <c r="B26" s="227" t="s">
        <v>36</v>
      </c>
      <c r="C26" s="226" t="s">
        <v>21</v>
      </c>
      <c r="D26" s="228" t="s">
        <v>3072</v>
      </c>
      <c r="E26" s="228"/>
      <c r="F26" s="228"/>
      <c r="G26" s="228" t="s">
        <v>904</v>
      </c>
      <c r="H26" s="227"/>
      <c r="I26" s="227"/>
      <c r="J26" s="227"/>
      <c r="K26" s="227"/>
      <c r="L26" s="227"/>
      <c r="M26" s="228"/>
      <c r="N26" s="228"/>
      <c r="O26" s="228"/>
      <c r="P26" s="228"/>
      <c r="Q26" s="228"/>
      <c r="R26" s="228"/>
      <c r="S26" s="228"/>
      <c r="T26" s="228"/>
      <c r="U26" s="228"/>
      <c r="V26" s="228"/>
      <c r="W26" s="227"/>
      <c r="X26" s="227"/>
      <c r="Y26" s="227"/>
      <c r="Z26" s="228"/>
      <c r="AA26" s="228" t="s">
        <v>904</v>
      </c>
      <c r="AB26" s="227"/>
      <c r="AC26" s="227"/>
      <c r="AD26" s="227"/>
      <c r="AE26" s="227"/>
      <c r="AF26" s="103"/>
      <c r="AG26" s="103"/>
      <c r="AH26" s="103"/>
      <c r="AI26" s="271">
        <f t="shared" si="1"/>
        <v>2</v>
      </c>
    </row>
    <row r="27" ht="22.5" customHeight="1">
      <c r="A27" s="120" t="s">
        <v>99</v>
      </c>
      <c r="B27" s="223" t="s">
        <v>36</v>
      </c>
      <c r="C27" s="120" t="s">
        <v>21</v>
      </c>
      <c r="D27" s="223" t="s">
        <v>3074</v>
      </c>
      <c r="E27" s="223"/>
      <c r="F27" s="224"/>
      <c r="G27" s="224"/>
      <c r="H27" s="223"/>
      <c r="I27" s="223"/>
      <c r="J27" s="223"/>
      <c r="K27" s="223"/>
      <c r="L27" s="223"/>
      <c r="M27" s="224"/>
      <c r="N27" s="224"/>
      <c r="O27" s="224"/>
      <c r="P27" s="224"/>
      <c r="Q27" s="224"/>
      <c r="R27" s="224"/>
      <c r="S27" s="224"/>
      <c r="T27" s="224"/>
      <c r="U27" s="223"/>
      <c r="V27" s="223"/>
      <c r="W27" s="223"/>
      <c r="X27" s="223"/>
      <c r="Y27" s="223"/>
      <c r="Z27" s="223"/>
      <c r="AA27" s="223"/>
      <c r="AB27" s="223"/>
      <c r="AC27" s="223"/>
      <c r="AD27" s="223"/>
      <c r="AE27" s="223"/>
      <c r="AF27" s="66"/>
      <c r="AG27" s="66"/>
      <c r="AH27" s="66"/>
      <c r="AI27" s="13">
        <f t="shared" si="1"/>
        <v>0</v>
      </c>
    </row>
    <row r="28" ht="22.5" customHeight="1">
      <c r="A28" s="226" t="s">
        <v>105</v>
      </c>
      <c r="B28" s="227" t="s">
        <v>36</v>
      </c>
      <c r="C28" s="226" t="s">
        <v>26</v>
      </c>
      <c r="D28" s="228" t="s">
        <v>3241</v>
      </c>
      <c r="E28" s="227"/>
      <c r="F28" s="227"/>
      <c r="G28" s="227"/>
      <c r="H28" s="228"/>
      <c r="I28" s="227"/>
      <c r="J28" s="227"/>
      <c r="K28" s="227"/>
      <c r="L28" s="227"/>
      <c r="M28" s="228"/>
      <c r="N28" s="228"/>
      <c r="O28" s="228"/>
      <c r="P28" s="228"/>
      <c r="Q28" s="228"/>
      <c r="R28" s="228"/>
      <c r="S28" s="228"/>
      <c r="T28" s="228"/>
      <c r="U28" s="227"/>
      <c r="V28" s="227"/>
      <c r="W28" s="227"/>
      <c r="X28" s="227"/>
      <c r="Y28" s="227"/>
      <c r="Z28" s="227"/>
      <c r="AA28" s="227"/>
      <c r="AB28" s="227"/>
      <c r="AC28" s="227"/>
      <c r="AD28" s="227"/>
      <c r="AE28" s="227"/>
      <c r="AF28" s="103"/>
      <c r="AG28" s="103"/>
      <c r="AH28" s="103"/>
      <c r="AI28" s="271">
        <f t="shared" si="1"/>
        <v>0</v>
      </c>
    </row>
    <row r="29" ht="22.5" customHeight="1">
      <c r="A29" s="120" t="s">
        <v>114</v>
      </c>
      <c r="B29" s="223" t="s">
        <v>36</v>
      </c>
      <c r="C29" s="120" t="s">
        <v>21</v>
      </c>
      <c r="D29" s="224" t="s">
        <v>3242</v>
      </c>
      <c r="E29" s="223"/>
      <c r="F29" s="224"/>
      <c r="G29" s="224"/>
      <c r="H29" s="223"/>
      <c r="I29" s="223"/>
      <c r="J29" s="223"/>
      <c r="K29" s="223"/>
      <c r="L29" s="223"/>
      <c r="M29" s="224"/>
      <c r="N29" s="224"/>
      <c r="O29" s="224"/>
      <c r="P29" s="224"/>
      <c r="Q29" s="224"/>
      <c r="R29" s="224"/>
      <c r="S29" s="224"/>
      <c r="T29" s="224"/>
      <c r="U29" s="223"/>
      <c r="V29" s="223"/>
      <c r="W29" s="223"/>
      <c r="X29" s="224"/>
      <c r="Y29" s="224" t="s">
        <v>904</v>
      </c>
      <c r="Z29" s="223"/>
      <c r="AA29" s="223"/>
      <c r="AB29" s="223"/>
      <c r="AC29" s="223"/>
      <c r="AD29" s="223"/>
      <c r="AE29" s="223"/>
      <c r="AF29" s="66"/>
      <c r="AG29" s="66"/>
      <c r="AH29" s="66"/>
      <c r="AI29" s="13">
        <f t="shared" si="1"/>
        <v>1</v>
      </c>
    </row>
    <row r="30" ht="22.5" customHeight="1">
      <c r="A30" s="226" t="s">
        <v>129</v>
      </c>
      <c r="B30" s="227" t="s">
        <v>36</v>
      </c>
      <c r="C30" s="226" t="s">
        <v>21</v>
      </c>
      <c r="D30" s="234" t="s">
        <v>3243</v>
      </c>
      <c r="E30" s="235"/>
      <c r="F30" s="235"/>
      <c r="G30" s="235"/>
      <c r="H30" s="234"/>
      <c r="I30" s="235"/>
      <c r="J30" s="235"/>
      <c r="K30" s="235"/>
      <c r="L30" s="235"/>
      <c r="M30" s="234"/>
      <c r="N30" s="234"/>
      <c r="O30" s="234"/>
      <c r="P30" s="234"/>
      <c r="Q30" s="234"/>
      <c r="R30" s="234"/>
      <c r="S30" s="234"/>
      <c r="T30" s="234"/>
      <c r="U30" s="235"/>
      <c r="V30" s="235"/>
      <c r="W30" s="235"/>
      <c r="X30" s="234"/>
      <c r="Y30" s="234" t="s">
        <v>904</v>
      </c>
      <c r="Z30" s="235"/>
      <c r="AA30" s="235"/>
      <c r="AB30" s="235"/>
      <c r="AC30" s="235"/>
      <c r="AD30" s="235"/>
      <c r="AE30" s="235"/>
      <c r="AF30" s="103"/>
      <c r="AG30" s="103"/>
      <c r="AH30" s="103"/>
      <c r="AI30" s="271">
        <f t="shared" si="1"/>
        <v>1</v>
      </c>
    </row>
    <row r="31" ht="22.5" customHeight="1">
      <c r="A31" s="120" t="s">
        <v>130</v>
      </c>
      <c r="B31" s="223" t="s">
        <v>36</v>
      </c>
      <c r="C31" s="120" t="s">
        <v>26</v>
      </c>
      <c r="D31" s="224" t="s">
        <v>2</v>
      </c>
      <c r="E31" s="223"/>
      <c r="F31" s="223"/>
      <c r="G31" s="223"/>
      <c r="H31" s="223"/>
      <c r="I31" s="223"/>
      <c r="J31" s="224"/>
      <c r="K31" s="224"/>
      <c r="L31" s="224"/>
      <c r="M31" s="223"/>
      <c r="N31" s="223"/>
      <c r="O31" s="223"/>
      <c r="P31" s="223"/>
      <c r="Q31" s="223"/>
      <c r="R31" s="223"/>
      <c r="S31" s="223"/>
      <c r="T31" s="223"/>
      <c r="U31" s="223"/>
      <c r="V31" s="223"/>
      <c r="W31" s="223"/>
      <c r="X31" s="223"/>
      <c r="Y31" s="223"/>
      <c r="Z31" s="223"/>
      <c r="AA31" s="223"/>
      <c r="AB31" s="223"/>
      <c r="AC31" s="223"/>
      <c r="AD31" s="223"/>
      <c r="AE31" s="223"/>
      <c r="AF31" s="66"/>
      <c r="AG31" s="66"/>
      <c r="AH31" s="66"/>
      <c r="AI31" s="13">
        <f t="shared" si="1"/>
        <v>0</v>
      </c>
    </row>
    <row r="32" ht="22.5" customHeight="1">
      <c r="A32" s="226" t="s">
        <v>137</v>
      </c>
      <c r="B32" s="227" t="s">
        <v>36</v>
      </c>
      <c r="C32" s="226" t="s">
        <v>26</v>
      </c>
      <c r="D32" s="228" t="s">
        <v>3244</v>
      </c>
      <c r="E32" s="227"/>
      <c r="F32" s="228"/>
      <c r="G32" s="228"/>
      <c r="H32" s="227"/>
      <c r="I32" s="227"/>
      <c r="J32" s="227"/>
      <c r="K32" s="227"/>
      <c r="L32" s="227"/>
      <c r="M32" s="228"/>
      <c r="N32" s="228"/>
      <c r="O32" s="228"/>
      <c r="P32" s="228"/>
      <c r="Q32" s="228"/>
      <c r="R32" s="228"/>
      <c r="S32" s="228"/>
      <c r="T32" s="228"/>
      <c r="U32" s="227"/>
      <c r="V32" s="227"/>
      <c r="W32" s="227"/>
      <c r="X32" s="227"/>
      <c r="Y32" s="227"/>
      <c r="Z32" s="227"/>
      <c r="AA32" s="227"/>
      <c r="AB32" s="228" t="s">
        <v>904</v>
      </c>
      <c r="AC32" s="227"/>
      <c r="AD32" s="227"/>
      <c r="AE32" s="227"/>
      <c r="AF32" s="103"/>
      <c r="AG32" s="103"/>
      <c r="AH32" s="103"/>
      <c r="AI32" s="271">
        <f t="shared" si="1"/>
        <v>1</v>
      </c>
    </row>
    <row r="33" ht="22.5" customHeight="1">
      <c r="A33" s="120" t="s">
        <v>142</v>
      </c>
      <c r="B33" s="223" t="s">
        <v>36</v>
      </c>
      <c r="C33" s="120" t="s">
        <v>26</v>
      </c>
      <c r="D33" s="224" t="s">
        <v>2</v>
      </c>
      <c r="E33" s="223"/>
      <c r="F33" s="223"/>
      <c r="G33" s="223"/>
      <c r="H33" s="223"/>
      <c r="I33" s="223"/>
      <c r="J33" s="223"/>
      <c r="K33" s="223"/>
      <c r="L33" s="223"/>
      <c r="M33" s="224"/>
      <c r="N33" s="224"/>
      <c r="O33" s="224"/>
      <c r="P33" s="224"/>
      <c r="Q33" s="224"/>
      <c r="R33" s="224"/>
      <c r="S33" s="224"/>
      <c r="T33" s="224"/>
      <c r="U33" s="223"/>
      <c r="V33" s="223"/>
      <c r="W33" s="223"/>
      <c r="X33" s="223"/>
      <c r="Y33" s="223"/>
      <c r="Z33" s="223"/>
      <c r="AA33" s="223"/>
      <c r="AB33" s="223"/>
      <c r="AC33" s="223"/>
      <c r="AD33" s="223"/>
      <c r="AE33" s="223"/>
      <c r="AF33" s="66"/>
      <c r="AG33" s="66"/>
      <c r="AH33" s="66"/>
      <c r="AI33" s="13">
        <f t="shared" si="1"/>
        <v>0</v>
      </c>
    </row>
    <row r="34" ht="22.5" customHeight="1">
      <c r="A34" s="226" t="s">
        <v>145</v>
      </c>
      <c r="B34" s="227" t="s">
        <v>36</v>
      </c>
      <c r="C34" s="226" t="s">
        <v>26</v>
      </c>
      <c r="D34" s="228" t="s">
        <v>3245</v>
      </c>
      <c r="E34" s="228"/>
      <c r="F34" s="228"/>
      <c r="G34" s="228" t="s">
        <v>904</v>
      </c>
      <c r="H34" s="228"/>
      <c r="I34" s="227"/>
      <c r="J34" s="227"/>
      <c r="K34" s="227"/>
      <c r="L34" s="227"/>
      <c r="M34" s="228"/>
      <c r="N34" s="228"/>
      <c r="O34" s="228"/>
      <c r="P34" s="228"/>
      <c r="Q34" s="228"/>
      <c r="R34" s="228"/>
      <c r="S34" s="228"/>
      <c r="T34" s="228"/>
      <c r="U34" s="228"/>
      <c r="V34" s="228"/>
      <c r="W34" s="227"/>
      <c r="X34" s="227"/>
      <c r="Y34" s="227"/>
      <c r="Z34" s="227"/>
      <c r="AA34" s="227"/>
      <c r="AB34" s="227"/>
      <c r="AC34" s="228" t="s">
        <v>904</v>
      </c>
      <c r="AD34" s="227"/>
      <c r="AE34" s="227"/>
      <c r="AF34" s="103"/>
      <c r="AG34" s="103"/>
      <c r="AH34" s="103"/>
      <c r="AI34" s="271">
        <f t="shared" si="1"/>
        <v>2</v>
      </c>
    </row>
    <row r="35" ht="22.5" customHeight="1">
      <c r="A35" s="120" t="s">
        <v>150</v>
      </c>
      <c r="B35" s="223" t="s">
        <v>36</v>
      </c>
      <c r="C35" s="120" t="s">
        <v>21</v>
      </c>
      <c r="D35" s="224" t="s">
        <v>3246</v>
      </c>
      <c r="E35" s="224"/>
      <c r="F35" s="223"/>
      <c r="G35" s="223"/>
      <c r="H35" s="224"/>
      <c r="I35" s="223"/>
      <c r="J35" s="223"/>
      <c r="K35" s="223"/>
      <c r="L35" s="223"/>
      <c r="M35" s="224"/>
      <c r="N35" s="224"/>
      <c r="O35" s="224"/>
      <c r="P35" s="224"/>
      <c r="Q35" s="224"/>
      <c r="R35" s="224"/>
      <c r="S35" s="224"/>
      <c r="T35" s="224" t="s">
        <v>3247</v>
      </c>
      <c r="U35" s="224"/>
      <c r="V35" s="224"/>
      <c r="W35" s="224"/>
      <c r="X35" s="223"/>
      <c r="Y35" s="223"/>
      <c r="Z35" s="223"/>
      <c r="AA35" s="223"/>
      <c r="AB35" s="223"/>
      <c r="AC35" s="223"/>
      <c r="AD35" s="223"/>
      <c r="AE35" s="223"/>
      <c r="AF35" s="66"/>
      <c r="AG35" s="66"/>
      <c r="AH35" s="66"/>
      <c r="AI35" s="13">
        <f t="shared" si="1"/>
        <v>1</v>
      </c>
    </row>
    <row r="36" ht="22.5" customHeight="1">
      <c r="A36" s="226" t="s">
        <v>151</v>
      </c>
      <c r="B36" s="227" t="s">
        <v>36</v>
      </c>
      <c r="C36" s="226" t="s">
        <v>152</v>
      </c>
      <c r="D36" s="228" t="s">
        <v>3248</v>
      </c>
      <c r="E36" s="227"/>
      <c r="F36" s="228"/>
      <c r="G36" s="228" t="s">
        <v>904</v>
      </c>
      <c r="H36" s="227"/>
      <c r="I36" s="227"/>
      <c r="J36" s="227"/>
      <c r="K36" s="227"/>
      <c r="L36" s="227"/>
      <c r="M36" s="228"/>
      <c r="N36" s="228"/>
      <c r="O36" s="228"/>
      <c r="P36" s="228"/>
      <c r="Q36" s="228"/>
      <c r="R36" s="228"/>
      <c r="S36" s="228"/>
      <c r="T36" s="228" t="s">
        <v>904</v>
      </c>
      <c r="U36" s="227"/>
      <c r="V36" s="227"/>
      <c r="W36" s="228" t="s">
        <v>904</v>
      </c>
      <c r="X36" s="227"/>
      <c r="Y36" s="227"/>
      <c r="Z36" s="227"/>
      <c r="AA36" s="227"/>
      <c r="AB36" s="227"/>
      <c r="AC36" s="227"/>
      <c r="AD36" s="228" t="s">
        <v>904</v>
      </c>
      <c r="AE36" s="227"/>
      <c r="AF36" s="103"/>
      <c r="AG36" s="103"/>
      <c r="AH36" s="103"/>
      <c r="AI36" s="271">
        <f t="shared" si="1"/>
        <v>4</v>
      </c>
    </row>
    <row r="37" ht="22.5" customHeight="1">
      <c r="A37" s="120" t="s">
        <v>153</v>
      </c>
      <c r="B37" s="223" t="s">
        <v>36</v>
      </c>
      <c r="C37" s="120" t="s">
        <v>26</v>
      </c>
      <c r="D37" s="236" t="s">
        <v>2</v>
      </c>
      <c r="E37" s="223"/>
      <c r="F37" s="224"/>
      <c r="G37" s="224"/>
      <c r="H37" s="223"/>
      <c r="I37" s="223"/>
      <c r="J37" s="223"/>
      <c r="K37" s="223"/>
      <c r="L37" s="223"/>
      <c r="M37" s="224"/>
      <c r="N37" s="224"/>
      <c r="O37" s="224"/>
      <c r="P37" s="224"/>
      <c r="Q37" s="224"/>
      <c r="R37" s="224"/>
      <c r="S37" s="224"/>
      <c r="T37" s="224" t="s">
        <v>904</v>
      </c>
      <c r="U37" s="223"/>
      <c r="V37" s="223"/>
      <c r="W37" s="223"/>
      <c r="X37" s="223"/>
      <c r="Y37" s="223"/>
      <c r="Z37" s="223"/>
      <c r="AA37" s="223"/>
      <c r="AB37" s="223"/>
      <c r="AC37" s="223"/>
      <c r="AD37" s="223"/>
      <c r="AE37" s="223"/>
      <c r="AF37" s="66"/>
      <c r="AG37" s="66"/>
      <c r="AH37" s="66"/>
      <c r="AI37" s="13">
        <f t="shared" si="1"/>
        <v>1</v>
      </c>
    </row>
    <row r="38">
      <c r="A38" s="226" t="s">
        <v>155</v>
      </c>
      <c r="B38" s="227" t="s">
        <v>36</v>
      </c>
      <c r="C38" s="226" t="s">
        <v>26</v>
      </c>
      <c r="D38" s="228" t="s">
        <v>3249</v>
      </c>
      <c r="E38" s="228"/>
      <c r="F38" s="228"/>
      <c r="G38" s="228"/>
      <c r="H38" s="227"/>
      <c r="I38" s="227"/>
      <c r="J38" s="228" t="s">
        <v>904</v>
      </c>
      <c r="K38" s="227"/>
      <c r="L38" s="227"/>
      <c r="M38" s="228"/>
      <c r="N38" s="228"/>
      <c r="O38" s="228"/>
      <c r="P38" s="228"/>
      <c r="Q38" s="228"/>
      <c r="R38" s="228"/>
      <c r="S38" s="228"/>
      <c r="T38" s="228"/>
      <c r="U38" s="227"/>
      <c r="V38" s="227"/>
      <c r="W38" s="227"/>
      <c r="X38" s="227"/>
      <c r="Y38" s="227"/>
      <c r="Z38" s="227"/>
      <c r="AA38" s="227"/>
      <c r="AB38" s="227"/>
      <c r="AC38" s="228"/>
      <c r="AD38" s="229"/>
      <c r="AE38" s="229"/>
      <c r="AF38" s="103"/>
      <c r="AG38" s="103"/>
      <c r="AH38" s="103"/>
      <c r="AI38" s="271">
        <f t="shared" si="1"/>
        <v>1</v>
      </c>
    </row>
    <row r="39">
      <c r="A39" s="120" t="s">
        <v>159</v>
      </c>
      <c r="B39" s="223" t="s">
        <v>36</v>
      </c>
      <c r="C39" s="120" t="s">
        <v>26</v>
      </c>
      <c r="D39" s="224" t="s">
        <v>3250</v>
      </c>
      <c r="E39" s="224"/>
      <c r="F39" s="224"/>
      <c r="G39" s="224" t="s">
        <v>904</v>
      </c>
      <c r="H39" s="224"/>
      <c r="I39" s="223"/>
      <c r="J39" s="223"/>
      <c r="K39" s="223"/>
      <c r="L39" s="223"/>
      <c r="M39" s="224"/>
      <c r="N39" s="224"/>
      <c r="O39" s="224"/>
      <c r="P39" s="224"/>
      <c r="Q39" s="224"/>
      <c r="R39" s="224"/>
      <c r="S39" s="224"/>
      <c r="T39" s="224"/>
      <c r="U39" s="223"/>
      <c r="V39" s="223"/>
      <c r="W39" s="223"/>
      <c r="X39" s="223"/>
      <c r="Y39" s="223"/>
      <c r="Z39" s="223"/>
      <c r="AA39" s="223"/>
      <c r="AB39" s="223"/>
      <c r="AC39" s="223"/>
      <c r="AD39" s="223"/>
      <c r="AE39" s="223"/>
      <c r="AF39" s="66"/>
      <c r="AG39" s="66"/>
      <c r="AH39" s="66"/>
      <c r="AI39" s="13">
        <f t="shared" si="1"/>
        <v>1</v>
      </c>
    </row>
    <row r="40">
      <c r="A40" s="226" t="s">
        <v>166</v>
      </c>
      <c r="B40" s="227" t="s">
        <v>36</v>
      </c>
      <c r="C40" s="226" t="s">
        <v>21</v>
      </c>
      <c r="D40" s="237" t="s">
        <v>2</v>
      </c>
      <c r="E40" s="227"/>
      <c r="F40" s="227"/>
      <c r="G40" s="227"/>
      <c r="H40" s="227"/>
      <c r="I40" s="227"/>
      <c r="J40" s="227"/>
      <c r="K40" s="227"/>
      <c r="L40" s="227"/>
      <c r="M40" s="228"/>
      <c r="N40" s="228"/>
      <c r="O40" s="228"/>
      <c r="P40" s="228"/>
      <c r="Q40" s="228"/>
      <c r="R40" s="228"/>
      <c r="S40" s="228"/>
      <c r="T40" s="228"/>
      <c r="U40" s="227"/>
      <c r="V40" s="227"/>
      <c r="W40" s="227"/>
      <c r="X40" s="227"/>
      <c r="Y40" s="227"/>
      <c r="Z40" s="227"/>
      <c r="AA40" s="227"/>
      <c r="AB40" s="227"/>
      <c r="AC40" s="227"/>
      <c r="AD40" s="227"/>
      <c r="AE40" s="227"/>
      <c r="AF40" s="103"/>
      <c r="AG40" s="103"/>
      <c r="AH40" s="103"/>
      <c r="AI40" s="271">
        <f t="shared" si="1"/>
        <v>0</v>
      </c>
    </row>
    <row r="41">
      <c r="A41" s="120" t="s">
        <v>169</v>
      </c>
      <c r="B41" s="223" t="s">
        <v>36</v>
      </c>
      <c r="C41" s="120" t="s">
        <v>26</v>
      </c>
      <c r="D41" s="224" t="s">
        <v>3251</v>
      </c>
      <c r="E41" s="224"/>
      <c r="F41" s="223"/>
      <c r="G41" s="223"/>
      <c r="H41" s="224"/>
      <c r="I41" s="224"/>
      <c r="J41" s="223"/>
      <c r="K41" s="223"/>
      <c r="L41" s="223"/>
      <c r="M41" s="224"/>
      <c r="N41" s="224"/>
      <c r="O41" s="224"/>
      <c r="P41" s="224"/>
      <c r="Q41" s="224"/>
      <c r="R41" s="224"/>
      <c r="S41" s="224"/>
      <c r="T41" s="224" t="s">
        <v>904</v>
      </c>
      <c r="U41" s="223"/>
      <c r="V41" s="223"/>
      <c r="W41" s="223"/>
      <c r="X41" s="223"/>
      <c r="Y41" s="223"/>
      <c r="Z41" s="223"/>
      <c r="AA41" s="223"/>
      <c r="AB41" s="223"/>
      <c r="AC41" s="223"/>
      <c r="AD41" s="223"/>
      <c r="AE41" s="223"/>
      <c r="AF41" s="66"/>
      <c r="AG41" s="66"/>
      <c r="AH41" s="66"/>
      <c r="AI41" s="13">
        <f t="shared" si="1"/>
        <v>1</v>
      </c>
    </row>
    <row r="42">
      <c r="A42" s="226" t="s">
        <v>172</v>
      </c>
      <c r="B42" s="227" t="s">
        <v>36</v>
      </c>
      <c r="C42" s="226" t="s">
        <v>26</v>
      </c>
      <c r="D42" s="228" t="s">
        <v>3252</v>
      </c>
      <c r="E42" s="227"/>
      <c r="F42" s="227"/>
      <c r="G42" s="227"/>
      <c r="H42" s="227"/>
      <c r="I42" s="227"/>
      <c r="J42" s="227"/>
      <c r="K42" s="227"/>
      <c r="L42" s="227"/>
      <c r="M42" s="228"/>
      <c r="N42" s="228"/>
      <c r="O42" s="228"/>
      <c r="P42" s="228"/>
      <c r="Q42" s="228"/>
      <c r="R42" s="228"/>
      <c r="S42" s="228"/>
      <c r="T42" s="228" t="s">
        <v>904</v>
      </c>
      <c r="U42" s="227"/>
      <c r="V42" s="227"/>
      <c r="W42" s="228" t="s">
        <v>904</v>
      </c>
      <c r="X42" s="227"/>
      <c r="Y42" s="227"/>
      <c r="Z42" s="227"/>
      <c r="AA42" s="227"/>
      <c r="AB42" s="227"/>
      <c r="AC42" s="227"/>
      <c r="AD42" s="227"/>
      <c r="AE42" s="227"/>
      <c r="AF42" s="103"/>
      <c r="AG42" s="103"/>
      <c r="AH42" s="103"/>
      <c r="AI42" s="271">
        <f t="shared" si="1"/>
        <v>2</v>
      </c>
    </row>
    <row r="43">
      <c r="A43" s="120" t="s">
        <v>183</v>
      </c>
      <c r="B43" s="223" t="s">
        <v>36</v>
      </c>
      <c r="C43" s="120" t="s">
        <v>26</v>
      </c>
      <c r="D43" s="238" t="s">
        <v>3253</v>
      </c>
      <c r="E43" s="224"/>
      <c r="F43" s="223"/>
      <c r="G43" s="223"/>
      <c r="H43" s="224"/>
      <c r="I43" s="223"/>
      <c r="J43" s="223"/>
      <c r="K43" s="223"/>
      <c r="L43" s="223"/>
      <c r="M43" s="224"/>
      <c r="N43" s="224"/>
      <c r="O43" s="224"/>
      <c r="P43" s="224"/>
      <c r="Q43" s="224"/>
      <c r="R43" s="224"/>
      <c r="S43" s="224"/>
      <c r="T43" s="224" t="s">
        <v>904</v>
      </c>
      <c r="U43" s="223"/>
      <c r="V43" s="223"/>
      <c r="W43" s="224" t="s">
        <v>904</v>
      </c>
      <c r="X43" s="223"/>
      <c r="Y43" s="223"/>
      <c r="Z43" s="223"/>
      <c r="AA43" s="223"/>
      <c r="AB43" s="223"/>
      <c r="AC43" s="223"/>
      <c r="AD43" s="223"/>
      <c r="AE43" s="223"/>
      <c r="AF43" s="66"/>
      <c r="AG43" s="66"/>
      <c r="AH43" s="66"/>
      <c r="AI43" s="13">
        <f t="shared" si="1"/>
        <v>2</v>
      </c>
    </row>
    <row r="44">
      <c r="A44" s="226" t="s">
        <v>190</v>
      </c>
      <c r="B44" s="227" t="s">
        <v>36</v>
      </c>
      <c r="C44" s="226" t="s">
        <v>26</v>
      </c>
      <c r="D44" s="228" t="s">
        <v>3254</v>
      </c>
      <c r="E44" s="228"/>
      <c r="F44" s="227"/>
      <c r="G44" s="227"/>
      <c r="H44" s="227"/>
      <c r="I44" s="227"/>
      <c r="J44" s="228"/>
      <c r="K44" s="228"/>
      <c r="L44" s="228"/>
      <c r="M44" s="228"/>
      <c r="N44" s="228"/>
      <c r="O44" s="228"/>
      <c r="P44" s="228"/>
      <c r="Q44" s="228"/>
      <c r="R44" s="228"/>
      <c r="S44" s="228"/>
      <c r="T44" s="228" t="s">
        <v>904</v>
      </c>
      <c r="U44" s="227"/>
      <c r="V44" s="227"/>
      <c r="W44" s="227"/>
      <c r="X44" s="227"/>
      <c r="Y44" s="227"/>
      <c r="Z44" s="227"/>
      <c r="AA44" s="227"/>
      <c r="AB44" s="227"/>
      <c r="AC44" s="227"/>
      <c r="AD44" s="227"/>
      <c r="AE44" s="227"/>
      <c r="AF44" s="103"/>
      <c r="AG44" s="103"/>
      <c r="AH44" s="103"/>
      <c r="AI44" s="271">
        <f t="shared" si="1"/>
        <v>1</v>
      </c>
    </row>
    <row r="45">
      <c r="A45" s="120" t="s">
        <v>194</v>
      </c>
      <c r="B45" s="223" t="s">
        <v>36</v>
      </c>
      <c r="C45" s="120" t="s">
        <v>26</v>
      </c>
      <c r="D45" s="224" t="s">
        <v>3255</v>
      </c>
      <c r="E45" s="223"/>
      <c r="F45" s="224"/>
      <c r="G45" s="224" t="s">
        <v>904</v>
      </c>
      <c r="H45" s="223"/>
      <c r="I45" s="223"/>
      <c r="J45" s="223"/>
      <c r="K45" s="223"/>
      <c r="L45" s="223"/>
      <c r="M45" s="224"/>
      <c r="N45" s="224"/>
      <c r="O45" s="224"/>
      <c r="P45" s="224"/>
      <c r="Q45" s="224"/>
      <c r="R45" s="224"/>
      <c r="S45" s="224"/>
      <c r="T45" s="224"/>
      <c r="U45" s="223"/>
      <c r="V45" s="223"/>
      <c r="W45" s="223"/>
      <c r="X45" s="223"/>
      <c r="Y45" s="223"/>
      <c r="Z45" s="223"/>
      <c r="AA45" s="223"/>
      <c r="AB45" s="223"/>
      <c r="AC45" s="223"/>
      <c r="AD45" s="223"/>
      <c r="AE45" s="223"/>
      <c r="AF45" s="66"/>
      <c r="AG45" s="66"/>
      <c r="AH45" s="66"/>
      <c r="AI45" s="13">
        <f t="shared" si="1"/>
        <v>1</v>
      </c>
    </row>
    <row r="46">
      <c r="A46" s="226" t="s">
        <v>196</v>
      </c>
      <c r="B46" s="227" t="s">
        <v>36</v>
      </c>
      <c r="C46" s="226" t="s">
        <v>26</v>
      </c>
      <c r="D46" s="228" t="s">
        <v>3256</v>
      </c>
      <c r="E46" s="228"/>
      <c r="F46" s="227"/>
      <c r="G46" s="227"/>
      <c r="H46" s="228"/>
      <c r="I46" s="227"/>
      <c r="J46" s="227"/>
      <c r="K46" s="227"/>
      <c r="L46" s="227"/>
      <c r="M46" s="228"/>
      <c r="N46" s="228"/>
      <c r="O46" s="228"/>
      <c r="P46" s="228"/>
      <c r="Q46" s="228"/>
      <c r="R46" s="228"/>
      <c r="S46" s="228"/>
      <c r="T46" s="228" t="s">
        <v>904</v>
      </c>
      <c r="U46" s="227"/>
      <c r="V46" s="227"/>
      <c r="W46" s="227"/>
      <c r="X46" s="227"/>
      <c r="Y46" s="227"/>
      <c r="Z46" s="227"/>
      <c r="AA46" s="227"/>
      <c r="AB46" s="227"/>
      <c r="AC46" s="227"/>
      <c r="AD46" s="227"/>
      <c r="AE46" s="227"/>
      <c r="AF46" s="103"/>
      <c r="AG46" s="103"/>
      <c r="AH46" s="103"/>
      <c r="AI46" s="271">
        <f t="shared" si="1"/>
        <v>1</v>
      </c>
    </row>
    <row r="47">
      <c r="A47" s="120" t="s">
        <v>198</v>
      </c>
      <c r="B47" s="223" t="s">
        <v>36</v>
      </c>
      <c r="C47" s="120" t="s">
        <v>21</v>
      </c>
      <c r="D47" s="239" t="s">
        <v>3257</v>
      </c>
      <c r="E47" s="239"/>
      <c r="F47" s="240"/>
      <c r="G47" s="240"/>
      <c r="H47" s="240"/>
      <c r="I47" s="239"/>
      <c r="J47" s="240"/>
      <c r="K47" s="240"/>
      <c r="L47" s="240"/>
      <c r="M47" s="239"/>
      <c r="N47" s="239"/>
      <c r="O47" s="239"/>
      <c r="P47" s="239"/>
      <c r="Q47" s="239"/>
      <c r="R47" s="239"/>
      <c r="S47" s="239"/>
      <c r="T47" s="239"/>
      <c r="U47" s="240"/>
      <c r="V47" s="240"/>
      <c r="W47" s="240"/>
      <c r="X47" s="240"/>
      <c r="Y47" s="240"/>
      <c r="Z47" s="240"/>
      <c r="AA47" s="240"/>
      <c r="AB47" s="240"/>
      <c r="AC47" s="240"/>
      <c r="AD47" s="240"/>
      <c r="AE47" s="239" t="s">
        <v>3258</v>
      </c>
      <c r="AF47" s="66"/>
      <c r="AG47" s="66"/>
      <c r="AH47" s="66"/>
      <c r="AI47" s="13">
        <f t="shared" si="1"/>
        <v>1</v>
      </c>
    </row>
    <row r="48">
      <c r="A48" s="226" t="s">
        <v>199</v>
      </c>
      <c r="B48" s="227" t="s">
        <v>36</v>
      </c>
      <c r="C48" s="241" t="s">
        <v>27</v>
      </c>
      <c r="D48" s="228" t="s">
        <v>2</v>
      </c>
      <c r="E48" s="228"/>
      <c r="F48" s="228"/>
      <c r="G48" s="228"/>
      <c r="H48" s="227"/>
      <c r="I48" s="227"/>
      <c r="J48" s="227"/>
      <c r="K48" s="227"/>
      <c r="L48" s="227"/>
      <c r="M48" s="227"/>
      <c r="N48" s="227"/>
      <c r="O48" s="227"/>
      <c r="P48" s="227"/>
      <c r="Q48" s="227"/>
      <c r="R48" s="227"/>
      <c r="S48" s="227"/>
      <c r="T48" s="227"/>
      <c r="U48" s="227"/>
      <c r="V48" s="227"/>
      <c r="W48" s="227"/>
      <c r="X48" s="228"/>
      <c r="Y48" s="228"/>
      <c r="Z48" s="228"/>
      <c r="AA48" s="228"/>
      <c r="AB48" s="228"/>
      <c r="AC48" s="229"/>
      <c r="AD48" s="229"/>
      <c r="AE48" s="229"/>
      <c r="AF48" s="103"/>
      <c r="AG48" s="103"/>
      <c r="AH48" s="103"/>
      <c r="AI48" s="271">
        <f t="shared" si="1"/>
        <v>0</v>
      </c>
    </row>
    <row r="49" ht="21.0" customHeight="1">
      <c r="A49" s="120" t="s">
        <v>201</v>
      </c>
      <c r="B49" s="223" t="s">
        <v>36</v>
      </c>
      <c r="C49" s="120" t="s">
        <v>1015</v>
      </c>
      <c r="D49" s="224" t="s">
        <v>3259</v>
      </c>
      <c r="E49" s="223"/>
      <c r="F49" s="224"/>
      <c r="G49" s="224"/>
      <c r="H49" s="223"/>
      <c r="I49" s="223"/>
      <c r="J49" s="223"/>
      <c r="K49" s="223"/>
      <c r="L49" s="223"/>
      <c r="M49" s="224"/>
      <c r="N49" s="224"/>
      <c r="O49" s="224"/>
      <c r="P49" s="224"/>
      <c r="Q49" s="224"/>
      <c r="R49" s="224"/>
      <c r="S49" s="224"/>
      <c r="T49" s="224" t="s">
        <v>904</v>
      </c>
      <c r="U49" s="223"/>
      <c r="V49" s="223"/>
      <c r="W49" s="223"/>
      <c r="X49" s="223"/>
      <c r="Y49" s="223"/>
      <c r="Z49" s="223"/>
      <c r="AA49" s="223"/>
      <c r="AB49" s="223"/>
      <c r="AC49" s="223"/>
      <c r="AD49" s="223"/>
      <c r="AE49" s="223"/>
      <c r="AF49" s="66"/>
      <c r="AG49" s="66"/>
      <c r="AH49" s="66"/>
      <c r="AI49" s="13">
        <f t="shared" si="1"/>
        <v>1</v>
      </c>
    </row>
    <row r="50">
      <c r="A50" s="226" t="s">
        <v>209</v>
      </c>
      <c r="B50" s="227" t="s">
        <v>36</v>
      </c>
      <c r="C50" s="226" t="s">
        <v>26</v>
      </c>
      <c r="D50" s="228" t="s">
        <v>2</v>
      </c>
      <c r="E50" s="227"/>
      <c r="F50" s="227"/>
      <c r="G50" s="227"/>
      <c r="H50" s="227"/>
      <c r="I50" s="227"/>
      <c r="J50" s="227"/>
      <c r="K50" s="227"/>
      <c r="L50" s="227"/>
      <c r="M50" s="228"/>
      <c r="N50" s="228"/>
      <c r="O50" s="228"/>
      <c r="P50" s="228"/>
      <c r="Q50" s="228"/>
      <c r="R50" s="228"/>
      <c r="S50" s="228"/>
      <c r="T50" s="228"/>
      <c r="U50" s="227"/>
      <c r="V50" s="227"/>
      <c r="W50" s="227"/>
      <c r="X50" s="227"/>
      <c r="Y50" s="227"/>
      <c r="Z50" s="227"/>
      <c r="AA50" s="227"/>
      <c r="AB50" s="227"/>
      <c r="AC50" s="227"/>
      <c r="AD50" s="227"/>
      <c r="AE50" s="227"/>
      <c r="AF50" s="103"/>
      <c r="AG50" s="103"/>
      <c r="AH50" s="103"/>
      <c r="AI50" s="271">
        <f t="shared" si="1"/>
        <v>0</v>
      </c>
    </row>
    <row r="51">
      <c r="A51" s="120" t="s">
        <v>210</v>
      </c>
      <c r="B51" s="223" t="s">
        <v>36</v>
      </c>
      <c r="C51" s="120" t="s">
        <v>26</v>
      </c>
      <c r="D51" s="224" t="s">
        <v>2</v>
      </c>
      <c r="E51" s="223"/>
      <c r="F51" s="224"/>
      <c r="G51" s="224"/>
      <c r="H51" s="223"/>
      <c r="I51" s="224"/>
      <c r="J51" s="223"/>
      <c r="K51" s="223"/>
      <c r="L51" s="223"/>
      <c r="M51" s="224"/>
      <c r="N51" s="224"/>
      <c r="O51" s="224"/>
      <c r="P51" s="224"/>
      <c r="Q51" s="224"/>
      <c r="R51" s="224"/>
      <c r="S51" s="224"/>
      <c r="T51" s="224"/>
      <c r="U51" s="223"/>
      <c r="V51" s="223"/>
      <c r="W51" s="223"/>
      <c r="X51" s="223"/>
      <c r="Y51" s="223"/>
      <c r="Z51" s="223"/>
      <c r="AA51" s="223"/>
      <c r="AB51" s="223"/>
      <c r="AC51" s="223"/>
      <c r="AD51" s="223"/>
      <c r="AE51" s="223"/>
      <c r="AF51" s="66"/>
      <c r="AG51" s="66"/>
      <c r="AH51" s="66"/>
      <c r="AI51" s="13">
        <f t="shared" si="1"/>
        <v>0</v>
      </c>
    </row>
    <row r="52">
      <c r="A52" s="226" t="s">
        <v>211</v>
      </c>
      <c r="B52" s="227" t="s">
        <v>36</v>
      </c>
      <c r="C52" s="226" t="s">
        <v>26</v>
      </c>
      <c r="D52" s="228" t="s">
        <v>2</v>
      </c>
      <c r="E52" s="228"/>
      <c r="F52" s="227"/>
      <c r="G52" s="227"/>
      <c r="H52" s="227"/>
      <c r="I52" s="227"/>
      <c r="J52" s="227"/>
      <c r="K52" s="227"/>
      <c r="L52" s="227"/>
      <c r="M52" s="228"/>
      <c r="N52" s="228"/>
      <c r="O52" s="228"/>
      <c r="P52" s="228"/>
      <c r="Q52" s="228"/>
      <c r="R52" s="228"/>
      <c r="S52" s="228"/>
      <c r="T52" s="228" t="s">
        <v>904</v>
      </c>
      <c r="U52" s="227"/>
      <c r="V52" s="227"/>
      <c r="W52" s="227"/>
      <c r="X52" s="227"/>
      <c r="Y52" s="227"/>
      <c r="Z52" s="227"/>
      <c r="AA52" s="227"/>
      <c r="AB52" s="227"/>
      <c r="AC52" s="227"/>
      <c r="AD52" s="227"/>
      <c r="AE52" s="227"/>
      <c r="AF52" s="103"/>
      <c r="AG52" s="103"/>
      <c r="AH52" s="103"/>
      <c r="AI52" s="271">
        <f t="shared" si="1"/>
        <v>1</v>
      </c>
    </row>
    <row r="53">
      <c r="A53" s="120" t="s">
        <v>212</v>
      </c>
      <c r="B53" s="223" t="s">
        <v>36</v>
      </c>
      <c r="C53" s="120" t="s">
        <v>26</v>
      </c>
      <c r="D53" s="224" t="s">
        <v>2</v>
      </c>
      <c r="E53" s="223"/>
      <c r="F53" s="224"/>
      <c r="G53" s="224"/>
      <c r="H53" s="223"/>
      <c r="I53" s="224"/>
      <c r="J53" s="224"/>
      <c r="K53" s="224"/>
      <c r="L53" s="224"/>
      <c r="M53" s="223"/>
      <c r="N53" s="223"/>
      <c r="O53" s="223"/>
      <c r="P53" s="223"/>
      <c r="Q53" s="223"/>
      <c r="R53" s="223"/>
      <c r="S53" s="223"/>
      <c r="T53" s="223"/>
      <c r="U53" s="224"/>
      <c r="V53" s="224"/>
      <c r="W53" s="223"/>
      <c r="X53" s="223"/>
      <c r="Y53" s="223"/>
      <c r="Z53" s="223"/>
      <c r="AA53" s="223"/>
      <c r="AB53" s="223"/>
      <c r="AC53" s="223"/>
      <c r="AD53" s="223"/>
      <c r="AE53" s="223"/>
      <c r="AF53" s="66"/>
      <c r="AG53" s="66"/>
      <c r="AH53" s="66"/>
      <c r="AI53" s="13">
        <f t="shared" si="1"/>
        <v>0</v>
      </c>
    </row>
    <row r="54">
      <c r="A54" s="226" t="s">
        <v>213</v>
      </c>
      <c r="B54" s="227" t="s">
        <v>36</v>
      </c>
      <c r="C54" s="226" t="s">
        <v>21</v>
      </c>
      <c r="D54" s="228" t="s">
        <v>3260</v>
      </c>
      <c r="E54" s="227"/>
      <c r="F54" s="227"/>
      <c r="G54" s="227"/>
      <c r="H54" s="227"/>
      <c r="I54" s="227"/>
      <c r="J54" s="227"/>
      <c r="K54" s="227"/>
      <c r="L54" s="227"/>
      <c r="M54" s="228"/>
      <c r="N54" s="228"/>
      <c r="O54" s="228"/>
      <c r="P54" s="228"/>
      <c r="Q54" s="228"/>
      <c r="R54" s="228"/>
      <c r="S54" s="228"/>
      <c r="T54" s="228"/>
      <c r="U54" s="227"/>
      <c r="V54" s="227"/>
      <c r="W54" s="228" t="s">
        <v>904</v>
      </c>
      <c r="X54" s="227"/>
      <c r="Y54" s="227"/>
      <c r="Z54" s="227"/>
      <c r="AA54" s="227"/>
      <c r="AB54" s="227"/>
      <c r="AC54" s="227"/>
      <c r="AD54" s="227"/>
      <c r="AE54" s="227"/>
      <c r="AF54" s="103"/>
      <c r="AG54" s="103"/>
      <c r="AH54" s="103"/>
      <c r="AI54" s="271">
        <f t="shared" si="1"/>
        <v>1</v>
      </c>
    </row>
    <row r="55">
      <c r="A55" s="120" t="s">
        <v>221</v>
      </c>
      <c r="B55" s="223" t="s">
        <v>36</v>
      </c>
      <c r="C55" s="120" t="s">
        <v>21</v>
      </c>
      <c r="D55" s="233" t="s">
        <v>2</v>
      </c>
      <c r="E55" s="232"/>
      <c r="F55" s="232"/>
      <c r="G55" s="232"/>
      <c r="H55" s="233"/>
      <c r="I55" s="233"/>
      <c r="J55" s="232"/>
      <c r="K55" s="232"/>
      <c r="L55" s="232"/>
      <c r="M55" s="232"/>
      <c r="N55" s="232"/>
      <c r="O55" s="232"/>
      <c r="P55" s="232"/>
      <c r="Q55" s="232"/>
      <c r="R55" s="232"/>
      <c r="S55" s="232"/>
      <c r="T55" s="232"/>
      <c r="U55" s="233"/>
      <c r="V55" s="233"/>
      <c r="W55" s="232"/>
      <c r="X55" s="232"/>
      <c r="Y55" s="232"/>
      <c r="Z55" s="232"/>
      <c r="AA55" s="232"/>
      <c r="AB55" s="232"/>
      <c r="AC55" s="232"/>
      <c r="AD55" s="232"/>
      <c r="AE55" s="232"/>
      <c r="AF55" s="66"/>
      <c r="AG55" s="66"/>
      <c r="AH55" s="66"/>
      <c r="AI55" s="13">
        <f t="shared" si="1"/>
        <v>0</v>
      </c>
    </row>
    <row r="56">
      <c r="A56" s="226" t="s">
        <v>228</v>
      </c>
      <c r="B56" s="227" t="s">
        <v>36</v>
      </c>
      <c r="C56" s="226" t="s">
        <v>21</v>
      </c>
      <c r="D56" s="228" t="s">
        <v>3261</v>
      </c>
      <c r="E56" s="228"/>
      <c r="F56" s="227"/>
      <c r="G56" s="227"/>
      <c r="H56" s="227"/>
      <c r="I56" s="228"/>
      <c r="J56" s="227"/>
      <c r="K56" s="227"/>
      <c r="L56" s="227"/>
      <c r="M56" s="228"/>
      <c r="N56" s="228"/>
      <c r="O56" s="228"/>
      <c r="P56" s="228"/>
      <c r="Q56" s="228"/>
      <c r="R56" s="228"/>
      <c r="S56" s="228"/>
      <c r="T56" s="228" t="s">
        <v>904</v>
      </c>
      <c r="U56" s="227"/>
      <c r="V56" s="227"/>
      <c r="W56" s="228" t="s">
        <v>904</v>
      </c>
      <c r="X56" s="227"/>
      <c r="Y56" s="227"/>
      <c r="Z56" s="227"/>
      <c r="AA56" s="227"/>
      <c r="AB56" s="227"/>
      <c r="AC56" s="227"/>
      <c r="AD56" s="227"/>
      <c r="AE56" s="227"/>
      <c r="AF56" s="103"/>
      <c r="AG56" s="103"/>
      <c r="AH56" s="103"/>
      <c r="AI56" s="271">
        <f t="shared" si="1"/>
        <v>2</v>
      </c>
    </row>
    <row r="57">
      <c r="A57" s="120" t="s">
        <v>229</v>
      </c>
      <c r="B57" s="223" t="s">
        <v>36</v>
      </c>
      <c r="C57" s="120" t="s">
        <v>26</v>
      </c>
      <c r="D57" s="224" t="s">
        <v>2</v>
      </c>
      <c r="E57" s="223"/>
      <c r="F57" s="223"/>
      <c r="G57" s="223"/>
      <c r="H57" s="224"/>
      <c r="I57" s="223"/>
      <c r="J57" s="223"/>
      <c r="K57" s="223"/>
      <c r="L57" s="223"/>
      <c r="M57" s="224"/>
      <c r="N57" s="224"/>
      <c r="O57" s="224"/>
      <c r="P57" s="224"/>
      <c r="Q57" s="224"/>
      <c r="R57" s="224"/>
      <c r="S57" s="224"/>
      <c r="T57" s="224"/>
      <c r="U57" s="224"/>
      <c r="V57" s="224"/>
      <c r="W57" s="223"/>
      <c r="X57" s="223"/>
      <c r="Y57" s="223"/>
      <c r="Z57" s="223"/>
      <c r="AA57" s="223"/>
      <c r="AB57" s="223"/>
      <c r="AC57" s="223"/>
      <c r="AD57" s="223"/>
      <c r="AE57" s="223"/>
      <c r="AF57" s="66"/>
      <c r="AG57" s="66"/>
      <c r="AH57" s="66"/>
      <c r="AI57" s="13">
        <f t="shared" si="1"/>
        <v>0</v>
      </c>
    </row>
    <row r="58">
      <c r="A58" s="226" t="s">
        <v>234</v>
      </c>
      <c r="B58" s="227" t="s">
        <v>36</v>
      </c>
      <c r="C58" s="226" t="s">
        <v>26</v>
      </c>
      <c r="D58" s="228" t="s">
        <v>3262</v>
      </c>
      <c r="E58" s="228"/>
      <c r="F58" s="227"/>
      <c r="G58" s="227"/>
      <c r="H58" s="227"/>
      <c r="I58" s="228"/>
      <c r="J58" s="227"/>
      <c r="K58" s="227"/>
      <c r="L58" s="227"/>
      <c r="M58" s="228"/>
      <c r="N58" s="228"/>
      <c r="O58" s="228"/>
      <c r="P58" s="228"/>
      <c r="Q58" s="228"/>
      <c r="R58" s="228"/>
      <c r="S58" s="228"/>
      <c r="T58" s="228" t="s">
        <v>904</v>
      </c>
      <c r="U58" s="227"/>
      <c r="V58" s="227"/>
      <c r="W58" s="227"/>
      <c r="X58" s="227"/>
      <c r="Y58" s="227"/>
      <c r="Z58" s="227"/>
      <c r="AA58" s="227"/>
      <c r="AB58" s="227"/>
      <c r="AC58" s="227"/>
      <c r="AD58" s="227"/>
      <c r="AE58" s="227"/>
      <c r="AF58" s="103"/>
      <c r="AG58" s="103"/>
      <c r="AH58" s="103"/>
      <c r="AI58" s="271">
        <f t="shared" si="1"/>
        <v>1</v>
      </c>
    </row>
    <row r="59" ht="20.25" customHeight="1">
      <c r="A59" s="120" t="s">
        <v>235</v>
      </c>
      <c r="B59" s="223" t="s">
        <v>36</v>
      </c>
      <c r="C59" s="120" t="s">
        <v>26</v>
      </c>
      <c r="D59" s="224" t="s">
        <v>3263</v>
      </c>
      <c r="E59" s="223"/>
      <c r="F59" s="224"/>
      <c r="G59" s="224"/>
      <c r="H59" s="224"/>
      <c r="I59" s="223"/>
      <c r="J59" s="223"/>
      <c r="K59" s="223"/>
      <c r="L59" s="223"/>
      <c r="M59" s="224"/>
      <c r="N59" s="224"/>
      <c r="O59" s="224"/>
      <c r="P59" s="224"/>
      <c r="Q59" s="224"/>
      <c r="R59" s="224"/>
      <c r="S59" s="224"/>
      <c r="T59" s="224"/>
      <c r="U59" s="223"/>
      <c r="V59" s="223"/>
      <c r="W59" s="223"/>
      <c r="X59" s="223"/>
      <c r="Y59" s="223"/>
      <c r="Z59" s="223"/>
      <c r="AA59" s="223"/>
      <c r="AB59" s="223"/>
      <c r="AC59" s="223"/>
      <c r="AD59" s="223"/>
      <c r="AE59" s="223"/>
      <c r="AF59" s="66"/>
      <c r="AG59" s="66"/>
      <c r="AH59" s="66"/>
      <c r="AI59" s="13">
        <f t="shared" si="1"/>
        <v>0</v>
      </c>
    </row>
    <row r="60">
      <c r="A60" s="226" t="s">
        <v>236</v>
      </c>
      <c r="B60" s="227" t="s">
        <v>36</v>
      </c>
      <c r="C60" s="226" t="s">
        <v>26</v>
      </c>
      <c r="D60" s="228" t="s">
        <v>3264</v>
      </c>
      <c r="E60" s="227"/>
      <c r="F60" s="227"/>
      <c r="G60" s="227"/>
      <c r="H60" s="228"/>
      <c r="I60" s="227"/>
      <c r="J60" s="227"/>
      <c r="K60" s="227"/>
      <c r="L60" s="227"/>
      <c r="M60" s="228"/>
      <c r="N60" s="228"/>
      <c r="O60" s="228"/>
      <c r="P60" s="228"/>
      <c r="Q60" s="228"/>
      <c r="R60" s="228"/>
      <c r="S60" s="228"/>
      <c r="T60" s="228"/>
      <c r="U60" s="274" t="s">
        <v>904</v>
      </c>
      <c r="V60" s="274"/>
      <c r="W60" s="227"/>
      <c r="X60" s="227"/>
      <c r="Y60" s="227"/>
      <c r="Z60" s="227"/>
      <c r="AA60" s="227"/>
      <c r="AB60" s="228" t="s">
        <v>904</v>
      </c>
      <c r="AC60" s="227"/>
      <c r="AD60" s="227"/>
      <c r="AE60" s="227"/>
      <c r="AF60" s="103"/>
      <c r="AG60" s="103"/>
      <c r="AH60" s="103"/>
      <c r="AI60" s="271">
        <f t="shared" si="1"/>
        <v>2</v>
      </c>
    </row>
    <row r="61">
      <c r="A61" s="120" t="s">
        <v>239</v>
      </c>
      <c r="B61" s="223" t="s">
        <v>36</v>
      </c>
      <c r="C61" s="120" t="s">
        <v>27</v>
      </c>
      <c r="D61" s="224" t="s">
        <v>3265</v>
      </c>
      <c r="E61" s="223"/>
      <c r="F61" s="223"/>
      <c r="G61" s="223"/>
      <c r="H61" s="224" t="s">
        <v>904</v>
      </c>
      <c r="I61" s="223"/>
      <c r="J61" s="224"/>
      <c r="K61" s="224"/>
      <c r="L61" s="224" t="s">
        <v>904</v>
      </c>
      <c r="M61" s="224"/>
      <c r="N61" s="224" t="s">
        <v>904</v>
      </c>
      <c r="O61" s="224"/>
      <c r="P61" s="224"/>
      <c r="Q61" s="224"/>
      <c r="R61" s="224"/>
      <c r="S61" s="224"/>
      <c r="T61" s="224" t="s">
        <v>904</v>
      </c>
      <c r="U61" s="223"/>
      <c r="V61" s="223"/>
      <c r="W61" s="224" t="s">
        <v>904</v>
      </c>
      <c r="X61" s="223"/>
      <c r="Y61" s="223"/>
      <c r="Z61" s="223"/>
      <c r="AA61" s="223"/>
      <c r="AB61" s="223"/>
      <c r="AC61" s="223"/>
      <c r="AD61" s="223"/>
      <c r="AE61" s="223"/>
      <c r="AF61" s="66"/>
      <c r="AG61" s="66"/>
      <c r="AH61" s="66"/>
      <c r="AI61" s="13">
        <f t="shared" si="1"/>
        <v>5</v>
      </c>
    </row>
    <row r="62">
      <c r="A62" s="226" t="s">
        <v>246</v>
      </c>
      <c r="B62" s="227" t="s">
        <v>36</v>
      </c>
      <c r="C62" s="226" t="s">
        <v>21</v>
      </c>
      <c r="D62" s="228" t="s">
        <v>2</v>
      </c>
      <c r="E62" s="227"/>
      <c r="F62" s="227"/>
      <c r="G62" s="227"/>
      <c r="H62" s="227"/>
      <c r="I62" s="227"/>
      <c r="J62" s="227"/>
      <c r="K62" s="227"/>
      <c r="L62" s="227"/>
      <c r="M62" s="228"/>
      <c r="N62" s="228"/>
      <c r="O62" s="228"/>
      <c r="P62" s="228"/>
      <c r="Q62" s="228"/>
      <c r="R62" s="228"/>
      <c r="S62" s="228"/>
      <c r="T62" s="228"/>
      <c r="U62" s="227"/>
      <c r="V62" s="227"/>
      <c r="W62" s="227"/>
      <c r="X62" s="227"/>
      <c r="Y62" s="227"/>
      <c r="Z62" s="227"/>
      <c r="AA62" s="227"/>
      <c r="AB62" s="227"/>
      <c r="AC62" s="227"/>
      <c r="AD62" s="227"/>
      <c r="AE62" s="227"/>
      <c r="AF62" s="103"/>
      <c r="AG62" s="103"/>
      <c r="AH62" s="103"/>
      <c r="AI62" s="271">
        <f t="shared" si="1"/>
        <v>0</v>
      </c>
    </row>
    <row r="63">
      <c r="A63" s="120" t="s">
        <v>250</v>
      </c>
      <c r="B63" s="223" t="s">
        <v>36</v>
      </c>
      <c r="C63" s="120" t="s">
        <v>21</v>
      </c>
      <c r="D63" s="224" t="s">
        <v>2</v>
      </c>
      <c r="E63" s="223"/>
      <c r="F63" s="224"/>
      <c r="G63" s="224"/>
      <c r="H63" s="223"/>
      <c r="I63" s="223"/>
      <c r="J63" s="223"/>
      <c r="K63" s="223"/>
      <c r="L63" s="223"/>
      <c r="M63" s="224"/>
      <c r="N63" s="224"/>
      <c r="O63" s="224"/>
      <c r="P63" s="224"/>
      <c r="Q63" s="224"/>
      <c r="R63" s="224"/>
      <c r="S63" s="224"/>
      <c r="T63" s="224"/>
      <c r="U63" s="223"/>
      <c r="V63" s="223"/>
      <c r="W63" s="223"/>
      <c r="X63" s="223"/>
      <c r="Y63" s="223"/>
      <c r="Z63" s="223"/>
      <c r="AA63" s="223"/>
      <c r="AB63" s="223"/>
      <c r="AC63" s="223"/>
      <c r="AD63" s="223"/>
      <c r="AE63" s="223"/>
      <c r="AF63" s="66"/>
      <c r="AG63" s="66"/>
      <c r="AH63" s="66"/>
      <c r="AI63" s="13">
        <f t="shared" si="1"/>
        <v>0</v>
      </c>
    </row>
    <row r="64">
      <c r="A64" s="226" t="s">
        <v>251</v>
      </c>
      <c r="B64" s="227" t="s">
        <v>36</v>
      </c>
      <c r="C64" s="226" t="s">
        <v>21</v>
      </c>
      <c r="D64" s="274" t="s">
        <v>3266</v>
      </c>
      <c r="E64" s="228"/>
      <c r="F64" s="227"/>
      <c r="G64" s="227"/>
      <c r="H64" s="227"/>
      <c r="I64" s="227"/>
      <c r="J64" s="227"/>
      <c r="K64" s="227"/>
      <c r="L64" s="227"/>
      <c r="M64" s="228"/>
      <c r="N64" s="228"/>
      <c r="O64" s="228"/>
      <c r="P64" s="228"/>
      <c r="Q64" s="228"/>
      <c r="R64" s="228"/>
      <c r="S64" s="228"/>
      <c r="T64" s="228"/>
      <c r="U64" s="227"/>
      <c r="V64" s="227"/>
      <c r="W64" s="228"/>
      <c r="X64" s="228"/>
      <c r="Y64" s="228" t="s">
        <v>904</v>
      </c>
      <c r="Z64" s="227"/>
      <c r="AA64" s="227"/>
      <c r="AB64" s="227"/>
      <c r="AC64" s="227"/>
      <c r="AD64" s="227"/>
      <c r="AE64" s="227"/>
      <c r="AF64" s="103"/>
      <c r="AG64" s="103"/>
      <c r="AH64" s="103"/>
      <c r="AI64" s="271">
        <f t="shared" si="1"/>
        <v>1</v>
      </c>
    </row>
    <row r="65">
      <c r="A65" s="120" t="s">
        <v>255</v>
      </c>
      <c r="B65" s="223" t="s">
        <v>36</v>
      </c>
      <c r="C65" s="120" t="s">
        <v>21</v>
      </c>
      <c r="D65" s="224" t="s">
        <v>3121</v>
      </c>
      <c r="E65" s="223"/>
      <c r="F65" s="223"/>
      <c r="G65" s="223"/>
      <c r="H65" s="223"/>
      <c r="I65" s="223"/>
      <c r="J65" s="223"/>
      <c r="K65" s="223"/>
      <c r="L65" s="223"/>
      <c r="M65" s="224"/>
      <c r="N65" s="224"/>
      <c r="O65" s="224"/>
      <c r="P65" s="224"/>
      <c r="Q65" s="224"/>
      <c r="R65" s="224"/>
      <c r="S65" s="224"/>
      <c r="T65" s="224"/>
      <c r="U65" s="223"/>
      <c r="V65" s="223"/>
      <c r="W65" s="223"/>
      <c r="X65" s="224"/>
      <c r="Y65" s="224" t="s">
        <v>904</v>
      </c>
      <c r="Z65" s="223"/>
      <c r="AA65" s="223"/>
      <c r="AB65" s="223"/>
      <c r="AC65" s="223"/>
      <c r="AD65" s="223"/>
      <c r="AE65" s="223"/>
      <c r="AF65" s="66"/>
      <c r="AG65" s="66"/>
      <c r="AH65" s="66"/>
      <c r="AI65" s="13">
        <f t="shared" si="1"/>
        <v>1</v>
      </c>
    </row>
    <row r="66">
      <c r="A66" s="226" t="s">
        <v>262</v>
      </c>
      <c r="B66" s="227" t="s">
        <v>36</v>
      </c>
      <c r="C66" s="226" t="s">
        <v>21</v>
      </c>
      <c r="D66" s="228" t="s">
        <v>3267</v>
      </c>
      <c r="E66" s="228" t="s">
        <v>904</v>
      </c>
      <c r="F66" s="227"/>
      <c r="G66" s="227"/>
      <c r="H66" s="228"/>
      <c r="I66" s="228"/>
      <c r="J66" s="227"/>
      <c r="K66" s="227"/>
      <c r="L66" s="227"/>
      <c r="M66" s="228"/>
      <c r="N66" s="228"/>
      <c r="O66" s="228"/>
      <c r="P66" s="228"/>
      <c r="Q66" s="228"/>
      <c r="R66" s="228"/>
      <c r="S66" s="228"/>
      <c r="T66" s="228"/>
      <c r="U66" s="227"/>
      <c r="V66" s="227"/>
      <c r="W66" s="227"/>
      <c r="X66" s="227"/>
      <c r="Y66" s="227"/>
      <c r="Z66" s="227"/>
      <c r="AA66" s="227"/>
      <c r="AB66" s="227"/>
      <c r="AC66" s="227"/>
      <c r="AD66" s="227"/>
      <c r="AE66" s="227"/>
      <c r="AF66" s="103"/>
      <c r="AG66" s="103"/>
      <c r="AH66" s="103"/>
      <c r="AI66" s="271">
        <f t="shared" si="1"/>
        <v>1</v>
      </c>
    </row>
    <row r="67">
      <c r="A67" s="120" t="s">
        <v>273</v>
      </c>
      <c r="B67" s="223" t="s">
        <v>36</v>
      </c>
      <c r="C67" s="120" t="s">
        <v>26</v>
      </c>
      <c r="D67" s="224" t="s">
        <v>3268</v>
      </c>
      <c r="E67" s="223"/>
      <c r="F67" s="223"/>
      <c r="G67" s="223"/>
      <c r="H67" s="223"/>
      <c r="I67" s="223"/>
      <c r="J67" s="224"/>
      <c r="K67" s="224"/>
      <c r="L67" s="224"/>
      <c r="M67" s="224"/>
      <c r="N67" s="224"/>
      <c r="O67" s="224"/>
      <c r="P67" s="224"/>
      <c r="Q67" s="224"/>
      <c r="R67" s="224"/>
      <c r="S67" s="224"/>
      <c r="T67" s="224" t="s">
        <v>904</v>
      </c>
      <c r="U67" s="224"/>
      <c r="V67" s="224"/>
      <c r="W67" s="223"/>
      <c r="X67" s="223"/>
      <c r="Y67" s="223"/>
      <c r="Z67" s="223"/>
      <c r="AA67" s="223"/>
      <c r="AB67" s="223"/>
      <c r="AC67" s="223"/>
      <c r="AD67" s="223"/>
      <c r="AE67" s="223"/>
      <c r="AF67" s="66"/>
      <c r="AG67" s="66"/>
      <c r="AH67" s="66"/>
      <c r="AI67" s="13">
        <f t="shared" si="1"/>
        <v>1</v>
      </c>
    </row>
    <row r="68">
      <c r="A68" s="226" t="s">
        <v>274</v>
      </c>
      <c r="B68" s="227" t="s">
        <v>36</v>
      </c>
      <c r="C68" s="226" t="s">
        <v>21</v>
      </c>
      <c r="D68" s="228" t="s">
        <v>3269</v>
      </c>
      <c r="E68" s="228"/>
      <c r="F68" s="227"/>
      <c r="G68" s="227"/>
      <c r="H68" s="227"/>
      <c r="I68" s="227"/>
      <c r="J68" s="228"/>
      <c r="K68" s="228" t="s">
        <v>904</v>
      </c>
      <c r="L68" s="228"/>
      <c r="M68" s="228"/>
      <c r="N68" s="228"/>
      <c r="O68" s="228"/>
      <c r="P68" s="228"/>
      <c r="Q68" s="228"/>
      <c r="R68" s="228"/>
      <c r="S68" s="228"/>
      <c r="T68" s="228" t="s">
        <v>904</v>
      </c>
      <c r="U68" s="227"/>
      <c r="V68" s="227"/>
      <c r="W68" s="227"/>
      <c r="X68" s="228"/>
      <c r="Y68" s="228" t="s">
        <v>904</v>
      </c>
      <c r="Z68" s="227"/>
      <c r="AA68" s="227"/>
      <c r="AB68" s="227"/>
      <c r="AC68" s="227"/>
      <c r="AD68" s="227"/>
      <c r="AE68" s="227"/>
      <c r="AF68" s="103"/>
      <c r="AG68" s="103"/>
      <c r="AH68" s="103"/>
      <c r="AI68" s="271">
        <f t="shared" si="1"/>
        <v>3</v>
      </c>
    </row>
    <row r="69" ht="21.0" customHeight="1">
      <c r="A69" s="120" t="s">
        <v>276</v>
      </c>
      <c r="B69" s="223" t="s">
        <v>36</v>
      </c>
      <c r="C69" s="120" t="s">
        <v>152</v>
      </c>
      <c r="D69" s="224" t="s">
        <v>3270</v>
      </c>
      <c r="E69" s="223"/>
      <c r="F69" s="224"/>
      <c r="G69" s="224"/>
      <c r="H69" s="223"/>
      <c r="I69" s="223"/>
      <c r="J69" s="223"/>
      <c r="K69" s="224" t="s">
        <v>904</v>
      </c>
      <c r="L69" s="223"/>
      <c r="M69" s="223"/>
      <c r="N69" s="223"/>
      <c r="O69" s="224"/>
      <c r="P69" s="224"/>
      <c r="Q69" s="224"/>
      <c r="R69" s="224"/>
      <c r="S69" s="224"/>
      <c r="T69" s="224" t="s">
        <v>904</v>
      </c>
      <c r="U69" s="223"/>
      <c r="V69" s="223"/>
      <c r="W69" s="223"/>
      <c r="X69" s="223"/>
      <c r="Y69" s="223"/>
      <c r="Z69" s="223"/>
      <c r="AA69" s="223"/>
      <c r="AB69" s="223"/>
      <c r="AC69" s="223"/>
      <c r="AD69" s="224" t="s">
        <v>904</v>
      </c>
      <c r="AE69" s="223"/>
      <c r="AF69" s="66"/>
      <c r="AG69" s="66"/>
      <c r="AH69" s="66"/>
      <c r="AI69" s="13">
        <f t="shared" si="1"/>
        <v>3</v>
      </c>
    </row>
    <row r="70" ht="21.0" customHeight="1">
      <c r="A70" s="226" t="s">
        <v>278</v>
      </c>
      <c r="B70" s="227" t="s">
        <v>36</v>
      </c>
      <c r="C70" s="226" t="s">
        <v>21</v>
      </c>
      <c r="D70" s="244" t="s">
        <v>3271</v>
      </c>
      <c r="E70" s="227"/>
      <c r="F70" s="227"/>
      <c r="G70" s="227"/>
      <c r="H70" s="227"/>
      <c r="I70" s="227"/>
      <c r="J70" s="228"/>
      <c r="K70" s="228"/>
      <c r="L70" s="228"/>
      <c r="M70" s="228"/>
      <c r="N70" s="228"/>
      <c r="O70" s="228"/>
      <c r="P70" s="228"/>
      <c r="Q70" s="228"/>
      <c r="R70" s="228"/>
      <c r="S70" s="228"/>
      <c r="T70" s="228" t="s">
        <v>904</v>
      </c>
      <c r="U70" s="227"/>
      <c r="V70" s="227"/>
      <c r="W70" s="227"/>
      <c r="X70" s="228"/>
      <c r="Y70" s="228" t="s">
        <v>904</v>
      </c>
      <c r="Z70" s="227"/>
      <c r="AA70" s="227"/>
      <c r="AB70" s="227"/>
      <c r="AC70" s="227"/>
      <c r="AD70" s="227"/>
      <c r="AE70" s="227"/>
      <c r="AF70" s="103"/>
      <c r="AG70" s="103"/>
      <c r="AH70" s="103"/>
      <c r="AI70" s="271">
        <f t="shared" si="1"/>
        <v>2</v>
      </c>
    </row>
    <row r="71" ht="21.0" customHeight="1">
      <c r="A71" s="120" t="s">
        <v>281</v>
      </c>
      <c r="B71" s="223" t="s">
        <v>36</v>
      </c>
      <c r="C71" s="120" t="s">
        <v>21</v>
      </c>
      <c r="D71" s="224" t="s">
        <v>3272</v>
      </c>
      <c r="E71" s="223"/>
      <c r="F71" s="223"/>
      <c r="G71" s="223"/>
      <c r="H71" s="223"/>
      <c r="I71" s="223"/>
      <c r="J71" s="223"/>
      <c r="K71" s="223"/>
      <c r="L71" s="223"/>
      <c r="M71" s="224"/>
      <c r="N71" s="224"/>
      <c r="O71" s="224"/>
      <c r="P71" s="224"/>
      <c r="Q71" s="224"/>
      <c r="R71" s="224"/>
      <c r="S71" s="224"/>
      <c r="T71" s="224" t="s">
        <v>904</v>
      </c>
      <c r="U71" s="223"/>
      <c r="V71" s="223"/>
      <c r="W71" s="224" t="s">
        <v>904</v>
      </c>
      <c r="X71" s="223"/>
      <c r="Y71" s="223"/>
      <c r="Z71" s="223"/>
      <c r="AA71" s="223"/>
      <c r="AB71" s="223"/>
      <c r="AC71" s="223"/>
      <c r="AD71" s="224"/>
      <c r="AE71" s="225"/>
      <c r="AF71" s="66"/>
      <c r="AG71" s="66"/>
      <c r="AH71" s="66"/>
      <c r="AI71" s="13">
        <f t="shared" si="1"/>
        <v>2</v>
      </c>
    </row>
    <row r="72" ht="21.0" customHeight="1">
      <c r="A72" s="226" t="s">
        <v>285</v>
      </c>
      <c r="B72" s="227" t="s">
        <v>36</v>
      </c>
      <c r="C72" s="226" t="s">
        <v>21</v>
      </c>
      <c r="D72" s="228" t="s">
        <v>3273</v>
      </c>
      <c r="E72" s="227"/>
      <c r="F72" s="227"/>
      <c r="G72" s="227"/>
      <c r="H72" s="228"/>
      <c r="I72" s="227"/>
      <c r="J72" s="227"/>
      <c r="K72" s="227"/>
      <c r="L72" s="227"/>
      <c r="M72" s="227"/>
      <c r="N72" s="227"/>
      <c r="O72" s="227"/>
      <c r="P72" s="227"/>
      <c r="Q72" s="227"/>
      <c r="R72" s="227"/>
      <c r="S72" s="227"/>
      <c r="T72" s="227"/>
      <c r="U72" s="228"/>
      <c r="V72" s="228"/>
      <c r="W72" s="227"/>
      <c r="X72" s="228"/>
      <c r="Y72" s="228" t="s">
        <v>904</v>
      </c>
      <c r="Z72" s="227"/>
      <c r="AA72" s="227"/>
      <c r="AB72" s="227"/>
      <c r="AC72" s="227"/>
      <c r="AD72" s="228"/>
      <c r="AE72" s="229"/>
      <c r="AF72" s="103"/>
      <c r="AG72" s="103"/>
      <c r="AH72" s="103"/>
      <c r="AI72" s="271">
        <f t="shared" si="1"/>
        <v>1</v>
      </c>
    </row>
    <row r="73" ht="21.0" customHeight="1">
      <c r="A73" s="120" t="s">
        <v>294</v>
      </c>
      <c r="B73" s="223" t="s">
        <v>36</v>
      </c>
      <c r="C73" s="120" t="s">
        <v>26</v>
      </c>
      <c r="D73" s="224" t="s">
        <v>3274</v>
      </c>
      <c r="E73" s="223"/>
      <c r="F73" s="223"/>
      <c r="G73" s="223"/>
      <c r="H73" s="223"/>
      <c r="I73" s="223"/>
      <c r="J73" s="224"/>
      <c r="K73" s="224"/>
      <c r="L73" s="224"/>
      <c r="M73" s="224"/>
      <c r="N73" s="224"/>
      <c r="O73" s="224"/>
      <c r="P73" s="224"/>
      <c r="Q73" s="224"/>
      <c r="R73" s="224"/>
      <c r="S73" s="224"/>
      <c r="T73" s="224"/>
      <c r="U73" s="223"/>
      <c r="V73" s="223"/>
      <c r="W73" s="223"/>
      <c r="X73" s="223"/>
      <c r="Y73" s="223"/>
      <c r="Z73" s="223"/>
      <c r="AA73" s="223"/>
      <c r="AB73" s="223"/>
      <c r="AC73" s="223"/>
      <c r="AD73" s="223"/>
      <c r="AE73" s="224" t="s">
        <v>904</v>
      </c>
      <c r="AF73" s="66"/>
      <c r="AG73" s="66"/>
      <c r="AH73" s="66"/>
      <c r="AI73" s="13">
        <f t="shared" si="1"/>
        <v>1</v>
      </c>
    </row>
    <row r="74" ht="21.0" customHeight="1">
      <c r="A74" s="226" t="s">
        <v>297</v>
      </c>
      <c r="B74" s="227" t="s">
        <v>36</v>
      </c>
      <c r="C74" s="226" t="s">
        <v>26</v>
      </c>
      <c r="D74" s="228" t="s">
        <v>3275</v>
      </c>
      <c r="E74" s="228"/>
      <c r="F74" s="227"/>
      <c r="G74" s="227"/>
      <c r="H74" s="227"/>
      <c r="I74" s="227"/>
      <c r="J74" s="228"/>
      <c r="K74" s="228"/>
      <c r="L74" s="228"/>
      <c r="M74" s="228"/>
      <c r="N74" s="228"/>
      <c r="O74" s="228"/>
      <c r="P74" s="228"/>
      <c r="Q74" s="228"/>
      <c r="R74" s="228"/>
      <c r="S74" s="228"/>
      <c r="T74" s="228" t="s">
        <v>3276</v>
      </c>
      <c r="U74" s="227"/>
      <c r="V74" s="227"/>
      <c r="W74" s="227"/>
      <c r="X74" s="227"/>
      <c r="Y74" s="227"/>
      <c r="Z74" s="228" t="s">
        <v>904</v>
      </c>
      <c r="AA74" s="227"/>
      <c r="AB74" s="227"/>
      <c r="AC74" s="227"/>
      <c r="AD74" s="228"/>
      <c r="AE74" s="229"/>
      <c r="AF74" s="100" t="s">
        <v>3276</v>
      </c>
      <c r="AG74" s="103"/>
      <c r="AH74" s="103"/>
      <c r="AI74" s="271">
        <f t="shared" si="1"/>
        <v>3</v>
      </c>
    </row>
    <row r="75" ht="21.0" customHeight="1">
      <c r="A75" s="120" t="s">
        <v>304</v>
      </c>
      <c r="B75" s="223" t="s">
        <v>36</v>
      </c>
      <c r="C75" s="120" t="s">
        <v>26</v>
      </c>
      <c r="D75" s="224" t="s">
        <v>3277</v>
      </c>
      <c r="E75" s="223"/>
      <c r="F75" s="223"/>
      <c r="G75" s="223"/>
      <c r="H75" s="223"/>
      <c r="I75" s="223"/>
      <c r="J75" s="223"/>
      <c r="K75" s="223"/>
      <c r="L75" s="223"/>
      <c r="M75" s="224"/>
      <c r="N75" s="224"/>
      <c r="O75" s="224"/>
      <c r="P75" s="224"/>
      <c r="Q75" s="224"/>
      <c r="R75" s="224"/>
      <c r="S75" s="224"/>
      <c r="T75" s="224" t="s">
        <v>904</v>
      </c>
      <c r="U75" s="223"/>
      <c r="V75" s="223"/>
      <c r="W75" s="224" t="s">
        <v>904</v>
      </c>
      <c r="X75" s="223"/>
      <c r="Y75" s="223"/>
      <c r="Z75" s="223"/>
      <c r="AA75" s="223"/>
      <c r="AB75" s="223"/>
      <c r="AC75" s="223"/>
      <c r="AD75" s="224"/>
      <c r="AE75" s="225"/>
      <c r="AF75" s="66"/>
      <c r="AG75" s="66"/>
      <c r="AH75" s="66"/>
      <c r="AI75" s="13">
        <f t="shared" si="1"/>
        <v>2</v>
      </c>
    </row>
    <row r="76" ht="21.0" customHeight="1">
      <c r="A76" s="226" t="s">
        <v>305</v>
      </c>
      <c r="B76" s="227" t="s">
        <v>36</v>
      </c>
      <c r="C76" s="226" t="s">
        <v>26</v>
      </c>
      <c r="D76" s="228" t="s">
        <v>3278</v>
      </c>
      <c r="E76" s="228"/>
      <c r="F76" s="227"/>
      <c r="G76" s="227"/>
      <c r="H76" s="228"/>
      <c r="I76" s="227"/>
      <c r="J76" s="228"/>
      <c r="K76" s="228"/>
      <c r="L76" s="228"/>
      <c r="M76" s="228"/>
      <c r="N76" s="228"/>
      <c r="O76" s="228"/>
      <c r="P76" s="228"/>
      <c r="Q76" s="228"/>
      <c r="R76" s="228"/>
      <c r="S76" s="228"/>
      <c r="T76" s="228" t="s">
        <v>904</v>
      </c>
      <c r="U76" s="227"/>
      <c r="V76" s="227"/>
      <c r="W76" s="227"/>
      <c r="X76" s="227"/>
      <c r="Y76" s="227"/>
      <c r="Z76" s="227"/>
      <c r="AA76" s="227"/>
      <c r="AB76" s="227"/>
      <c r="AC76" s="227"/>
      <c r="AD76" s="227"/>
      <c r="AE76" s="227"/>
      <c r="AF76" s="103"/>
      <c r="AG76" s="103"/>
      <c r="AH76" s="103"/>
      <c r="AI76" s="271">
        <f t="shared" si="1"/>
        <v>1</v>
      </c>
    </row>
    <row r="77" ht="21.0" customHeight="1">
      <c r="A77" s="120" t="s">
        <v>313</v>
      </c>
      <c r="B77" s="223" t="s">
        <v>36</v>
      </c>
      <c r="C77" s="120" t="s">
        <v>26</v>
      </c>
      <c r="D77" s="224" t="s">
        <v>2</v>
      </c>
      <c r="E77" s="223"/>
      <c r="F77" s="223"/>
      <c r="G77" s="223"/>
      <c r="H77" s="223"/>
      <c r="I77" s="223"/>
      <c r="J77" s="223"/>
      <c r="K77" s="223"/>
      <c r="L77" s="223"/>
      <c r="M77" s="224"/>
      <c r="N77" s="224"/>
      <c r="O77" s="224"/>
      <c r="P77" s="224"/>
      <c r="Q77" s="224"/>
      <c r="R77" s="224"/>
      <c r="S77" s="224"/>
      <c r="T77" s="224"/>
      <c r="U77" s="223"/>
      <c r="V77" s="223"/>
      <c r="W77" s="223"/>
      <c r="X77" s="223"/>
      <c r="Y77" s="223"/>
      <c r="Z77" s="223"/>
      <c r="AA77" s="223"/>
      <c r="AB77" s="223"/>
      <c r="AC77" s="223"/>
      <c r="AD77" s="224"/>
      <c r="AE77" s="225"/>
      <c r="AF77" s="66"/>
      <c r="AG77" s="66"/>
      <c r="AH77" s="66"/>
      <c r="AI77" s="13">
        <f t="shared" si="1"/>
        <v>0</v>
      </c>
    </row>
    <row r="78" ht="21.0" customHeight="1">
      <c r="A78" s="226" t="s">
        <v>319</v>
      </c>
      <c r="B78" s="227" t="s">
        <v>36</v>
      </c>
      <c r="C78" s="226" t="s">
        <v>21</v>
      </c>
      <c r="D78" s="228" t="s">
        <v>3279</v>
      </c>
      <c r="E78" s="227"/>
      <c r="F78" s="227"/>
      <c r="G78" s="227"/>
      <c r="H78" s="227"/>
      <c r="I78" s="227"/>
      <c r="J78" s="228"/>
      <c r="K78" s="228"/>
      <c r="L78" s="228"/>
      <c r="M78" s="228"/>
      <c r="N78" s="228"/>
      <c r="O78" s="228"/>
      <c r="P78" s="228"/>
      <c r="Q78" s="228"/>
      <c r="R78" s="228"/>
      <c r="S78" s="228"/>
      <c r="T78" s="228" t="s">
        <v>904</v>
      </c>
      <c r="U78" s="227"/>
      <c r="V78" s="227"/>
      <c r="W78" s="227"/>
      <c r="X78" s="227"/>
      <c r="Y78" s="227"/>
      <c r="Z78" s="227"/>
      <c r="AA78" s="227"/>
      <c r="AB78" s="227"/>
      <c r="AC78" s="227"/>
      <c r="AD78" s="228"/>
      <c r="AE78" s="229"/>
      <c r="AF78" s="100" t="s">
        <v>904</v>
      </c>
      <c r="AG78" s="103"/>
      <c r="AH78" s="103"/>
      <c r="AI78" s="271">
        <f t="shared" si="1"/>
        <v>2</v>
      </c>
    </row>
    <row r="79" ht="21.0" customHeight="1">
      <c r="A79" s="120" t="s">
        <v>320</v>
      </c>
      <c r="B79" s="223" t="s">
        <v>36</v>
      </c>
      <c r="C79" s="120" t="s">
        <v>26</v>
      </c>
      <c r="D79" s="233" t="s">
        <v>2</v>
      </c>
      <c r="E79" s="233"/>
      <c r="F79" s="232"/>
      <c r="G79" s="232"/>
      <c r="H79" s="232"/>
      <c r="I79" s="232"/>
      <c r="J79" s="233"/>
      <c r="K79" s="233"/>
      <c r="L79" s="233"/>
      <c r="M79" s="233"/>
      <c r="N79" s="233"/>
      <c r="O79" s="233"/>
      <c r="P79" s="233"/>
      <c r="Q79" s="233"/>
      <c r="R79" s="233"/>
      <c r="S79" s="233"/>
      <c r="T79" s="233"/>
      <c r="U79" s="232"/>
      <c r="V79" s="232"/>
      <c r="W79" s="232"/>
      <c r="X79" s="232"/>
      <c r="Y79" s="232"/>
      <c r="Z79" s="232"/>
      <c r="AA79" s="232"/>
      <c r="AB79" s="232"/>
      <c r="AC79" s="232"/>
      <c r="AD79" s="232"/>
      <c r="AE79" s="232"/>
      <c r="AF79" s="66"/>
      <c r="AG79" s="66"/>
      <c r="AH79" s="66"/>
      <c r="AI79" s="13">
        <f t="shared" si="1"/>
        <v>0</v>
      </c>
    </row>
    <row r="80" ht="21.0" customHeight="1">
      <c r="A80" s="226" t="s">
        <v>333</v>
      </c>
      <c r="B80" s="227" t="s">
        <v>36</v>
      </c>
      <c r="C80" s="226" t="s">
        <v>21</v>
      </c>
      <c r="D80" s="228" t="s">
        <v>3280</v>
      </c>
      <c r="E80" s="227"/>
      <c r="F80" s="227"/>
      <c r="G80" s="227"/>
      <c r="H80" s="227"/>
      <c r="I80" s="227"/>
      <c r="J80" s="227"/>
      <c r="K80" s="227"/>
      <c r="L80" s="227"/>
      <c r="M80" s="228"/>
      <c r="N80" s="228"/>
      <c r="O80" s="228"/>
      <c r="P80" s="228"/>
      <c r="Q80" s="228"/>
      <c r="R80" s="228"/>
      <c r="S80" s="228"/>
      <c r="T80" s="228" t="s">
        <v>904</v>
      </c>
      <c r="U80" s="227"/>
      <c r="V80" s="227"/>
      <c r="W80" s="227"/>
      <c r="X80" s="227"/>
      <c r="Y80" s="227"/>
      <c r="Z80" s="227"/>
      <c r="AA80" s="227"/>
      <c r="AB80" s="227"/>
      <c r="AC80" s="227"/>
      <c r="AD80" s="228"/>
      <c r="AE80" s="229"/>
      <c r="AF80" s="103"/>
      <c r="AG80" s="100" t="s">
        <v>904</v>
      </c>
      <c r="AH80" s="103"/>
      <c r="AI80" s="271">
        <f t="shared" si="1"/>
        <v>2</v>
      </c>
    </row>
    <row r="81" ht="21.0" customHeight="1">
      <c r="A81" s="120" t="s">
        <v>334</v>
      </c>
      <c r="B81" s="223" t="s">
        <v>36</v>
      </c>
      <c r="C81" s="120" t="s">
        <v>21</v>
      </c>
      <c r="D81" s="224" t="s">
        <v>3281</v>
      </c>
      <c r="E81" s="223"/>
      <c r="F81" s="223"/>
      <c r="G81" s="223"/>
      <c r="H81" s="224"/>
      <c r="I81" s="223"/>
      <c r="J81" s="223"/>
      <c r="K81" s="223"/>
      <c r="L81" s="223"/>
      <c r="M81" s="224"/>
      <c r="N81" s="224"/>
      <c r="O81" s="224"/>
      <c r="P81" s="224"/>
      <c r="Q81" s="224"/>
      <c r="R81" s="224"/>
      <c r="S81" s="224"/>
      <c r="T81" s="224" t="s">
        <v>904</v>
      </c>
      <c r="U81" s="223"/>
      <c r="V81" s="223"/>
      <c r="W81" s="223"/>
      <c r="X81" s="223"/>
      <c r="Y81" s="223"/>
      <c r="Z81" s="223"/>
      <c r="AA81" s="223"/>
      <c r="AB81" s="223"/>
      <c r="AC81" s="223"/>
      <c r="AD81" s="223"/>
      <c r="AE81" s="223"/>
      <c r="AF81" s="66"/>
      <c r="AG81" s="66"/>
      <c r="AH81" s="66"/>
      <c r="AI81" s="13">
        <f t="shared" si="1"/>
        <v>1</v>
      </c>
    </row>
    <row r="82" ht="21.0" customHeight="1">
      <c r="A82" s="226" t="s">
        <v>340</v>
      </c>
      <c r="B82" s="227" t="s">
        <v>36</v>
      </c>
      <c r="C82" s="226" t="s">
        <v>21</v>
      </c>
      <c r="D82" s="228" t="s">
        <v>3282</v>
      </c>
      <c r="E82" s="227"/>
      <c r="F82" s="227"/>
      <c r="G82" s="227"/>
      <c r="H82" s="228"/>
      <c r="I82" s="227"/>
      <c r="J82" s="228"/>
      <c r="K82" s="228"/>
      <c r="L82" s="228"/>
      <c r="M82" s="227"/>
      <c r="N82" s="227"/>
      <c r="O82" s="227"/>
      <c r="P82" s="227"/>
      <c r="Q82" s="227"/>
      <c r="R82" s="227"/>
      <c r="S82" s="227"/>
      <c r="T82" s="227"/>
      <c r="U82" s="227"/>
      <c r="V82" s="227"/>
      <c r="W82" s="227"/>
      <c r="X82" s="228"/>
      <c r="Y82" s="228" t="s">
        <v>904</v>
      </c>
      <c r="Z82" s="227"/>
      <c r="AA82" s="227"/>
      <c r="AB82" s="227"/>
      <c r="AC82" s="227"/>
      <c r="AD82" s="228"/>
      <c r="AE82" s="229"/>
      <c r="AF82" s="103"/>
      <c r="AG82" s="103"/>
      <c r="AH82" s="103"/>
      <c r="AI82" s="271">
        <f t="shared" si="1"/>
        <v>1</v>
      </c>
    </row>
    <row r="83" ht="21.0" customHeight="1">
      <c r="A83" s="120" t="s">
        <v>345</v>
      </c>
      <c r="B83" s="223" t="s">
        <v>36</v>
      </c>
      <c r="C83" s="120" t="s">
        <v>21</v>
      </c>
      <c r="D83" s="246" t="s">
        <v>3283</v>
      </c>
      <c r="E83" s="246"/>
      <c r="F83" s="247"/>
      <c r="G83" s="247"/>
      <c r="H83" s="247"/>
      <c r="I83" s="247"/>
      <c r="J83" s="246"/>
      <c r="K83" s="246"/>
      <c r="L83" s="246"/>
      <c r="M83" s="247"/>
      <c r="N83" s="247"/>
      <c r="O83" s="247"/>
      <c r="P83" s="247"/>
      <c r="Q83" s="247"/>
      <c r="R83" s="247"/>
      <c r="S83" s="247"/>
      <c r="T83" s="247"/>
      <c r="U83" s="247"/>
      <c r="V83" s="247"/>
      <c r="W83" s="247"/>
      <c r="X83" s="247"/>
      <c r="Y83" s="247"/>
      <c r="Z83" s="247"/>
      <c r="AA83" s="247"/>
      <c r="AB83" s="247"/>
      <c r="AC83" s="247"/>
      <c r="AD83" s="247"/>
      <c r="AE83" s="247"/>
      <c r="AF83" s="66"/>
      <c r="AG83" s="66"/>
      <c r="AH83" s="66"/>
      <c r="AI83" s="13">
        <f t="shared" si="1"/>
        <v>0</v>
      </c>
    </row>
    <row r="84" ht="21.0" customHeight="1">
      <c r="A84" s="226" t="s">
        <v>346</v>
      </c>
      <c r="B84" s="227" t="s">
        <v>36</v>
      </c>
      <c r="C84" s="226" t="s">
        <v>26</v>
      </c>
      <c r="D84" s="228" t="s">
        <v>3284</v>
      </c>
      <c r="E84" s="227"/>
      <c r="F84" s="227"/>
      <c r="G84" s="227"/>
      <c r="H84" s="228"/>
      <c r="I84" s="227"/>
      <c r="J84" s="228"/>
      <c r="K84" s="228"/>
      <c r="L84" s="228"/>
      <c r="M84" s="227"/>
      <c r="N84" s="227"/>
      <c r="O84" s="228"/>
      <c r="P84" s="228"/>
      <c r="Q84" s="228"/>
      <c r="R84" s="228"/>
      <c r="S84" s="228"/>
      <c r="T84" s="228" t="s">
        <v>904</v>
      </c>
      <c r="U84" s="227"/>
      <c r="V84" s="227"/>
      <c r="W84" s="227"/>
      <c r="X84" s="227"/>
      <c r="Y84" s="227"/>
      <c r="Z84" s="227"/>
      <c r="AA84" s="227"/>
      <c r="AB84" s="227"/>
      <c r="AC84" s="227"/>
      <c r="AD84" s="227"/>
      <c r="AE84" s="228" t="s">
        <v>904</v>
      </c>
      <c r="AF84" s="103"/>
      <c r="AG84" s="103"/>
      <c r="AH84" s="103"/>
      <c r="AI84" s="271">
        <f t="shared" si="1"/>
        <v>2</v>
      </c>
    </row>
    <row r="85" ht="21.0" customHeight="1">
      <c r="A85" s="120" t="s">
        <v>347</v>
      </c>
      <c r="B85" s="223" t="s">
        <v>36</v>
      </c>
      <c r="C85" s="120" t="s">
        <v>26</v>
      </c>
      <c r="D85" s="224" t="s">
        <v>3285</v>
      </c>
      <c r="E85" s="223"/>
      <c r="F85" s="223"/>
      <c r="G85" s="223"/>
      <c r="H85" s="224"/>
      <c r="I85" s="223"/>
      <c r="J85" s="223"/>
      <c r="K85" s="223"/>
      <c r="L85" s="223"/>
      <c r="M85" s="224"/>
      <c r="N85" s="224"/>
      <c r="O85" s="224" t="s">
        <v>904</v>
      </c>
      <c r="P85" s="224"/>
      <c r="Q85" s="224"/>
      <c r="R85" s="224"/>
      <c r="S85" s="224"/>
      <c r="T85" s="224" t="s">
        <v>904</v>
      </c>
      <c r="U85" s="224"/>
      <c r="V85" s="224"/>
      <c r="W85" s="224" t="s">
        <v>904</v>
      </c>
      <c r="X85" s="223"/>
      <c r="Y85" s="223"/>
      <c r="Z85" s="223"/>
      <c r="AA85" s="223"/>
      <c r="AB85" s="223"/>
      <c r="AC85" s="223"/>
      <c r="AD85" s="223"/>
      <c r="AE85" s="223"/>
      <c r="AF85" s="66"/>
      <c r="AG85" s="66"/>
      <c r="AH85" s="66"/>
      <c r="AI85" s="13">
        <f t="shared" si="1"/>
        <v>3</v>
      </c>
    </row>
    <row r="86" ht="21.0" customHeight="1">
      <c r="A86" s="226" t="s">
        <v>349</v>
      </c>
      <c r="B86" s="227" t="s">
        <v>36</v>
      </c>
      <c r="C86" s="226" t="s">
        <v>26</v>
      </c>
      <c r="D86" s="228" t="s">
        <v>3286</v>
      </c>
      <c r="E86" s="228" t="s">
        <v>904</v>
      </c>
      <c r="F86" s="227"/>
      <c r="G86" s="227"/>
      <c r="H86" s="227"/>
      <c r="I86" s="227"/>
      <c r="J86" s="227"/>
      <c r="K86" s="227"/>
      <c r="L86" s="227"/>
      <c r="M86" s="228" t="s">
        <v>904</v>
      </c>
      <c r="N86" s="228"/>
      <c r="O86" s="228"/>
      <c r="P86" s="228"/>
      <c r="Q86" s="228"/>
      <c r="R86" s="228"/>
      <c r="S86" s="228"/>
      <c r="T86" s="228"/>
      <c r="U86" s="227"/>
      <c r="V86" s="227"/>
      <c r="W86" s="227"/>
      <c r="X86" s="227"/>
      <c r="Y86" s="227"/>
      <c r="Z86" s="227"/>
      <c r="AA86" s="227"/>
      <c r="AB86" s="227"/>
      <c r="AC86" s="227"/>
      <c r="AD86" s="228"/>
      <c r="AE86" s="229"/>
      <c r="AF86" s="103"/>
      <c r="AG86" s="103"/>
      <c r="AH86" s="103"/>
      <c r="AI86" s="271">
        <f t="shared" si="1"/>
        <v>2</v>
      </c>
    </row>
    <row r="87" ht="21.0" customHeight="1">
      <c r="A87" s="120" t="s">
        <v>351</v>
      </c>
      <c r="B87" s="223" t="s">
        <v>36</v>
      </c>
      <c r="C87" s="120" t="s">
        <v>26</v>
      </c>
      <c r="D87" s="224" t="s">
        <v>2</v>
      </c>
      <c r="E87" s="223"/>
      <c r="F87" s="223"/>
      <c r="G87" s="223"/>
      <c r="H87" s="224"/>
      <c r="I87" s="223"/>
      <c r="J87" s="223"/>
      <c r="K87" s="223"/>
      <c r="L87" s="223"/>
      <c r="M87" s="224"/>
      <c r="N87" s="224"/>
      <c r="O87" s="224"/>
      <c r="P87" s="224"/>
      <c r="Q87" s="224"/>
      <c r="R87" s="224"/>
      <c r="S87" s="224"/>
      <c r="T87" s="224" t="s">
        <v>904</v>
      </c>
      <c r="U87" s="223"/>
      <c r="V87" s="223"/>
      <c r="W87" s="223"/>
      <c r="X87" s="224"/>
      <c r="Y87" s="224"/>
      <c r="Z87" s="223"/>
      <c r="AA87" s="223"/>
      <c r="AB87" s="223"/>
      <c r="AC87" s="223"/>
      <c r="AD87" s="223"/>
      <c r="AE87" s="223"/>
      <c r="AF87" s="66"/>
      <c r="AG87" s="66"/>
      <c r="AH87" s="66"/>
      <c r="AI87" s="13">
        <f t="shared" si="1"/>
        <v>1</v>
      </c>
    </row>
    <row r="88" ht="21.0" customHeight="1">
      <c r="A88" s="226" t="s">
        <v>354</v>
      </c>
      <c r="B88" s="227" t="s">
        <v>36</v>
      </c>
      <c r="C88" s="226" t="s">
        <v>26</v>
      </c>
      <c r="D88" s="228" t="s">
        <v>3287</v>
      </c>
      <c r="E88" s="228"/>
      <c r="F88" s="227"/>
      <c r="G88" s="227"/>
      <c r="H88" s="227"/>
      <c r="I88" s="227"/>
      <c r="J88" s="227"/>
      <c r="K88" s="227"/>
      <c r="L88" s="227"/>
      <c r="M88" s="228"/>
      <c r="N88" s="228"/>
      <c r="O88" s="228"/>
      <c r="P88" s="228"/>
      <c r="Q88" s="228"/>
      <c r="R88" s="228"/>
      <c r="S88" s="228"/>
      <c r="T88" s="228"/>
      <c r="U88" s="227"/>
      <c r="V88" s="227"/>
      <c r="W88" s="227"/>
      <c r="X88" s="227"/>
      <c r="Y88" s="227"/>
      <c r="Z88" s="227"/>
      <c r="AA88" s="228" t="s">
        <v>904</v>
      </c>
      <c r="AB88" s="227"/>
      <c r="AC88" s="227"/>
      <c r="AD88" s="227"/>
      <c r="AE88" s="228" t="s">
        <v>3258</v>
      </c>
      <c r="AF88" s="103"/>
      <c r="AG88" s="103"/>
      <c r="AH88" s="103"/>
      <c r="AI88" s="271">
        <f t="shared" si="1"/>
        <v>2</v>
      </c>
    </row>
    <row r="89" ht="21.0" customHeight="1">
      <c r="A89" s="120" t="s">
        <v>357</v>
      </c>
      <c r="B89" s="223" t="s">
        <v>36</v>
      </c>
      <c r="C89" s="120" t="s">
        <v>26</v>
      </c>
      <c r="D89" s="224" t="s">
        <v>3288</v>
      </c>
      <c r="E89" s="224"/>
      <c r="F89" s="223"/>
      <c r="G89" s="223"/>
      <c r="H89" s="223"/>
      <c r="I89" s="223"/>
      <c r="J89" s="224"/>
      <c r="K89" s="224"/>
      <c r="L89" s="224"/>
      <c r="M89" s="224"/>
      <c r="N89" s="224"/>
      <c r="O89" s="224"/>
      <c r="P89" s="224"/>
      <c r="Q89" s="224"/>
      <c r="R89" s="224"/>
      <c r="S89" s="224"/>
      <c r="T89" s="224" t="s">
        <v>904</v>
      </c>
      <c r="U89" s="223"/>
      <c r="V89" s="223"/>
      <c r="W89" s="224" t="s">
        <v>904</v>
      </c>
      <c r="X89" s="223"/>
      <c r="Y89" s="223"/>
      <c r="Z89" s="223"/>
      <c r="AA89" s="223"/>
      <c r="AB89" s="223"/>
      <c r="AC89" s="223"/>
      <c r="AD89" s="223"/>
      <c r="AE89" s="224" t="s">
        <v>904</v>
      </c>
      <c r="AF89" s="66"/>
      <c r="AG89" s="66"/>
      <c r="AH89" s="66"/>
      <c r="AI89" s="13">
        <f t="shared" si="1"/>
        <v>3</v>
      </c>
    </row>
    <row r="90" ht="21.0" customHeight="1">
      <c r="A90" s="226" t="s">
        <v>364</v>
      </c>
      <c r="B90" s="227" t="s">
        <v>36</v>
      </c>
      <c r="C90" s="226" t="s">
        <v>21</v>
      </c>
      <c r="D90" s="228" t="s">
        <v>2</v>
      </c>
      <c r="E90" s="227"/>
      <c r="F90" s="227"/>
      <c r="G90" s="227"/>
      <c r="H90" s="227"/>
      <c r="I90" s="227"/>
      <c r="J90" s="227"/>
      <c r="K90" s="227"/>
      <c r="L90" s="227"/>
      <c r="M90" s="228"/>
      <c r="N90" s="228"/>
      <c r="O90" s="228"/>
      <c r="P90" s="228"/>
      <c r="Q90" s="228"/>
      <c r="R90" s="228"/>
      <c r="S90" s="228"/>
      <c r="T90" s="228"/>
      <c r="U90" s="227"/>
      <c r="V90" s="227"/>
      <c r="W90" s="227"/>
      <c r="X90" s="227"/>
      <c r="Y90" s="227"/>
      <c r="Z90" s="227"/>
      <c r="AA90" s="227"/>
      <c r="AB90" s="227"/>
      <c r="AC90" s="227"/>
      <c r="AD90" s="227"/>
      <c r="AE90" s="229"/>
      <c r="AF90" s="103"/>
      <c r="AG90" s="103"/>
      <c r="AH90" s="103"/>
      <c r="AI90" s="271">
        <f t="shared" si="1"/>
        <v>0</v>
      </c>
    </row>
    <row r="91" ht="21.0" customHeight="1">
      <c r="A91" s="120" t="s">
        <v>368</v>
      </c>
      <c r="B91" s="223" t="s">
        <v>36</v>
      </c>
      <c r="C91" s="120" t="s">
        <v>26</v>
      </c>
      <c r="D91" s="224" t="s">
        <v>3289</v>
      </c>
      <c r="E91" s="223"/>
      <c r="F91" s="224"/>
      <c r="G91" s="224"/>
      <c r="H91" s="224"/>
      <c r="I91" s="223"/>
      <c r="J91" s="224"/>
      <c r="K91" s="224"/>
      <c r="L91" s="224"/>
      <c r="M91" s="224"/>
      <c r="N91" s="224"/>
      <c r="O91" s="224"/>
      <c r="P91" s="224"/>
      <c r="Q91" s="224"/>
      <c r="R91" s="224"/>
      <c r="S91" s="224"/>
      <c r="T91" s="224"/>
      <c r="U91" s="224"/>
      <c r="V91" s="224"/>
      <c r="W91" s="223"/>
      <c r="X91" s="224"/>
      <c r="Y91" s="224" t="s">
        <v>904</v>
      </c>
      <c r="Z91" s="223"/>
      <c r="AA91" s="223"/>
      <c r="AB91" s="223"/>
      <c r="AC91" s="223"/>
      <c r="AD91" s="223"/>
      <c r="AE91" s="223"/>
      <c r="AF91" s="66"/>
      <c r="AG91" s="66"/>
      <c r="AH91" s="66"/>
      <c r="AI91" s="13">
        <f t="shared" si="1"/>
        <v>1</v>
      </c>
    </row>
    <row r="92" ht="21.0" customHeight="1">
      <c r="A92" s="226" t="s">
        <v>370</v>
      </c>
      <c r="B92" s="227" t="s">
        <v>36</v>
      </c>
      <c r="C92" s="226" t="s">
        <v>152</v>
      </c>
      <c r="D92" s="228" t="s">
        <v>3153</v>
      </c>
      <c r="E92" s="227"/>
      <c r="F92" s="228" t="s">
        <v>904</v>
      </c>
      <c r="G92" s="228"/>
      <c r="H92" s="228"/>
      <c r="I92" s="227"/>
      <c r="J92" s="227"/>
      <c r="K92" s="227"/>
      <c r="L92" s="227"/>
      <c r="M92" s="227"/>
      <c r="N92" s="227"/>
      <c r="O92" s="227"/>
      <c r="P92" s="228"/>
      <c r="Q92" s="228"/>
      <c r="R92" s="228"/>
      <c r="S92" s="228"/>
      <c r="T92" s="228" t="s">
        <v>3290</v>
      </c>
      <c r="U92" s="227"/>
      <c r="V92" s="227"/>
      <c r="W92" s="227"/>
      <c r="X92" s="227"/>
      <c r="Y92" s="227"/>
      <c r="Z92" s="227"/>
      <c r="AA92" s="227"/>
      <c r="AB92" s="227"/>
      <c r="AC92" s="227"/>
      <c r="AD92" s="227"/>
      <c r="AE92" s="227"/>
      <c r="AF92" s="103"/>
      <c r="AG92" s="103"/>
      <c r="AH92" s="103"/>
      <c r="AI92" s="271">
        <f t="shared" si="1"/>
        <v>2</v>
      </c>
    </row>
    <row r="93" ht="21.0" customHeight="1">
      <c r="A93" s="120" t="s">
        <v>373</v>
      </c>
      <c r="B93" s="223" t="s">
        <v>36</v>
      </c>
      <c r="C93" s="120" t="s">
        <v>21</v>
      </c>
      <c r="D93" s="224" t="s">
        <v>3154</v>
      </c>
      <c r="E93" s="223"/>
      <c r="F93" s="223"/>
      <c r="G93" s="223"/>
      <c r="H93" s="223"/>
      <c r="I93" s="223"/>
      <c r="J93" s="223"/>
      <c r="K93" s="223"/>
      <c r="L93" s="223"/>
      <c r="M93" s="224"/>
      <c r="N93" s="224"/>
      <c r="O93" s="224"/>
      <c r="P93" s="224"/>
      <c r="Q93" s="224"/>
      <c r="R93" s="224"/>
      <c r="S93" s="224"/>
      <c r="T93" s="224"/>
      <c r="U93" s="223"/>
      <c r="V93" s="223"/>
      <c r="W93" s="223"/>
      <c r="X93" s="224"/>
      <c r="Y93" s="224" t="s">
        <v>904</v>
      </c>
      <c r="Z93" s="223"/>
      <c r="AA93" s="223"/>
      <c r="AB93" s="223"/>
      <c r="AC93" s="223"/>
      <c r="AD93" s="223"/>
      <c r="AE93" s="223"/>
      <c r="AF93" s="66"/>
      <c r="AG93" s="66"/>
      <c r="AH93" s="66"/>
      <c r="AI93" s="13">
        <f t="shared" si="1"/>
        <v>1</v>
      </c>
    </row>
    <row r="94" ht="21.0" customHeight="1">
      <c r="A94" s="226" t="s">
        <v>375</v>
      </c>
      <c r="B94" s="227" t="s">
        <v>36</v>
      </c>
      <c r="C94" s="226" t="s">
        <v>26</v>
      </c>
      <c r="D94" s="228" t="s">
        <v>3291</v>
      </c>
      <c r="E94" s="228" t="s">
        <v>904</v>
      </c>
      <c r="F94" s="228"/>
      <c r="G94" s="227"/>
      <c r="H94" s="228"/>
      <c r="I94" s="227"/>
      <c r="J94" s="227"/>
      <c r="K94" s="227"/>
      <c r="L94" s="228" t="s">
        <v>904</v>
      </c>
      <c r="M94" s="228"/>
      <c r="N94" s="228"/>
      <c r="O94" s="228"/>
      <c r="P94" s="228"/>
      <c r="Q94" s="228"/>
      <c r="R94" s="228"/>
      <c r="S94" s="228"/>
      <c r="T94" s="228"/>
      <c r="U94" s="227"/>
      <c r="V94" s="227"/>
      <c r="W94" s="227"/>
      <c r="X94" s="227"/>
      <c r="Y94" s="227"/>
      <c r="Z94" s="227"/>
      <c r="AA94" s="227"/>
      <c r="AB94" s="227"/>
      <c r="AC94" s="227"/>
      <c r="AD94" s="227"/>
      <c r="AE94" s="227"/>
      <c r="AF94" s="103"/>
      <c r="AG94" s="103"/>
      <c r="AH94" s="103"/>
      <c r="AI94" s="271">
        <f t="shared" si="1"/>
        <v>2</v>
      </c>
    </row>
    <row r="95" ht="21.0" customHeight="1">
      <c r="A95" s="120" t="s">
        <v>381</v>
      </c>
      <c r="B95" s="240" t="s">
        <v>36</v>
      </c>
      <c r="C95" s="120" t="s">
        <v>26</v>
      </c>
      <c r="D95" s="224" t="s">
        <v>3292</v>
      </c>
      <c r="E95" s="223"/>
      <c r="F95" s="223"/>
      <c r="G95" s="223"/>
      <c r="H95" s="224"/>
      <c r="I95" s="223"/>
      <c r="J95" s="223"/>
      <c r="K95" s="223"/>
      <c r="L95" s="223"/>
      <c r="M95" s="224"/>
      <c r="N95" s="224"/>
      <c r="O95" s="224"/>
      <c r="P95" s="224"/>
      <c r="Q95" s="224"/>
      <c r="R95" s="224" t="s">
        <v>904</v>
      </c>
      <c r="S95" s="224"/>
      <c r="T95" s="224"/>
      <c r="U95" s="223"/>
      <c r="V95" s="223"/>
      <c r="W95" s="223"/>
      <c r="X95" s="223"/>
      <c r="Y95" s="223"/>
      <c r="Z95" s="223"/>
      <c r="AA95" s="223"/>
      <c r="AB95" s="223"/>
      <c r="AC95" s="223"/>
      <c r="AD95" s="224"/>
      <c r="AE95" s="223"/>
      <c r="AF95" s="66"/>
      <c r="AG95" s="66"/>
      <c r="AH95" s="66"/>
      <c r="AI95" s="13">
        <f t="shared" si="1"/>
        <v>1</v>
      </c>
    </row>
    <row r="96" ht="21.0" customHeight="1">
      <c r="A96" s="226" t="s">
        <v>382</v>
      </c>
      <c r="B96" s="227" t="s">
        <v>36</v>
      </c>
      <c r="C96" s="226" t="s">
        <v>26</v>
      </c>
      <c r="D96" s="228" t="s">
        <v>2</v>
      </c>
      <c r="E96" s="227"/>
      <c r="F96" s="227"/>
      <c r="G96" s="227"/>
      <c r="H96" s="227"/>
      <c r="I96" s="227"/>
      <c r="J96" s="227"/>
      <c r="K96" s="227"/>
      <c r="L96" s="227"/>
      <c r="M96" s="228"/>
      <c r="N96" s="228"/>
      <c r="O96" s="228"/>
      <c r="P96" s="228"/>
      <c r="Q96" s="228"/>
      <c r="R96" s="228"/>
      <c r="S96" s="228"/>
      <c r="T96" s="228"/>
      <c r="U96" s="228"/>
      <c r="V96" s="228"/>
      <c r="W96" s="227"/>
      <c r="X96" s="227"/>
      <c r="Y96" s="227"/>
      <c r="Z96" s="227"/>
      <c r="AA96" s="227"/>
      <c r="AB96" s="227"/>
      <c r="AC96" s="227"/>
      <c r="AD96" s="227"/>
      <c r="AE96" s="227"/>
      <c r="AF96" s="103"/>
      <c r="AG96" s="103"/>
      <c r="AH96" s="103"/>
      <c r="AI96" s="271">
        <f t="shared" si="1"/>
        <v>0</v>
      </c>
    </row>
    <row r="97" ht="21.0" customHeight="1">
      <c r="A97" s="120" t="s">
        <v>384</v>
      </c>
      <c r="B97" s="223" t="s">
        <v>36</v>
      </c>
      <c r="C97" s="120" t="s">
        <v>26</v>
      </c>
      <c r="D97" s="224" t="s">
        <v>2</v>
      </c>
      <c r="E97" s="223"/>
      <c r="F97" s="223"/>
      <c r="G97" s="223"/>
      <c r="H97" s="224"/>
      <c r="I97" s="223"/>
      <c r="J97" s="223"/>
      <c r="K97" s="223"/>
      <c r="L97" s="223"/>
      <c r="M97" s="224"/>
      <c r="N97" s="224"/>
      <c r="O97" s="224"/>
      <c r="P97" s="224"/>
      <c r="Q97" s="224"/>
      <c r="R97" s="224"/>
      <c r="S97" s="224"/>
      <c r="T97" s="224"/>
      <c r="U97" s="223"/>
      <c r="V97" s="223"/>
      <c r="W97" s="223"/>
      <c r="X97" s="223"/>
      <c r="Y97" s="223"/>
      <c r="Z97" s="223"/>
      <c r="AA97" s="223"/>
      <c r="AB97" s="223"/>
      <c r="AC97" s="223"/>
      <c r="AD97" s="223"/>
      <c r="AE97" s="223"/>
      <c r="AF97" s="66"/>
      <c r="AG97" s="66"/>
      <c r="AH97" s="66"/>
      <c r="AI97" s="13">
        <f t="shared" si="1"/>
        <v>0</v>
      </c>
    </row>
    <row r="98" ht="21.0" customHeight="1">
      <c r="A98" s="226" t="s">
        <v>385</v>
      </c>
      <c r="B98" s="227" t="s">
        <v>36</v>
      </c>
      <c r="C98" s="226" t="s">
        <v>26</v>
      </c>
      <c r="D98" s="228" t="s">
        <v>3293</v>
      </c>
      <c r="E98" s="227"/>
      <c r="F98" s="227"/>
      <c r="G98" s="227"/>
      <c r="H98" s="227"/>
      <c r="I98" s="227"/>
      <c r="J98" s="227"/>
      <c r="K98" s="227"/>
      <c r="L98" s="227"/>
      <c r="M98" s="228"/>
      <c r="N98" s="228"/>
      <c r="O98" s="228"/>
      <c r="P98" s="228"/>
      <c r="Q98" s="228"/>
      <c r="R98" s="228"/>
      <c r="S98" s="228"/>
      <c r="T98" s="228"/>
      <c r="U98" s="227"/>
      <c r="V98" s="227"/>
      <c r="W98" s="227"/>
      <c r="X98" s="227"/>
      <c r="Y98" s="227"/>
      <c r="Z98" s="227"/>
      <c r="AA98" s="227"/>
      <c r="AB98" s="227"/>
      <c r="AC98" s="227"/>
      <c r="AD98" s="228"/>
      <c r="AE98" s="227"/>
      <c r="AF98" s="103"/>
      <c r="AG98" s="103"/>
      <c r="AH98" s="100"/>
      <c r="AI98" s="271">
        <f t="shared" si="1"/>
        <v>0</v>
      </c>
    </row>
    <row r="99" ht="21.0" customHeight="1">
      <c r="A99" s="120" t="s">
        <v>393</v>
      </c>
      <c r="B99" s="223" t="s">
        <v>36</v>
      </c>
      <c r="C99" s="120" t="s">
        <v>21</v>
      </c>
      <c r="D99" s="224" t="s">
        <v>3294</v>
      </c>
      <c r="E99" s="223"/>
      <c r="F99" s="223"/>
      <c r="G99" s="223"/>
      <c r="H99" s="224"/>
      <c r="I99" s="223"/>
      <c r="J99" s="224"/>
      <c r="K99" s="224"/>
      <c r="L99" s="224"/>
      <c r="M99" s="224"/>
      <c r="N99" s="224"/>
      <c r="O99" s="224"/>
      <c r="P99" s="224"/>
      <c r="Q99" s="224"/>
      <c r="R99" s="224"/>
      <c r="S99" s="224"/>
      <c r="T99" s="224"/>
      <c r="U99" s="223"/>
      <c r="V99" s="223"/>
      <c r="W99" s="223"/>
      <c r="X99" s="224"/>
      <c r="Y99" s="224" t="s">
        <v>904</v>
      </c>
      <c r="Z99" s="223"/>
      <c r="AA99" s="223"/>
      <c r="AB99" s="223"/>
      <c r="AC99" s="223"/>
      <c r="AD99" s="223"/>
      <c r="AE99" s="223"/>
      <c r="AF99" s="66"/>
      <c r="AG99" s="66"/>
      <c r="AH99" s="66"/>
      <c r="AI99" s="13">
        <f t="shared" si="1"/>
        <v>1</v>
      </c>
    </row>
    <row r="100" ht="21.0" customHeight="1">
      <c r="A100" s="226" t="s">
        <v>394</v>
      </c>
      <c r="B100" s="227" t="s">
        <v>36</v>
      </c>
      <c r="C100" s="226" t="s">
        <v>152</v>
      </c>
      <c r="D100" s="249" t="s">
        <v>3295</v>
      </c>
      <c r="E100" s="250"/>
      <c r="F100" s="249" t="s">
        <v>904</v>
      </c>
      <c r="G100" s="249"/>
      <c r="H100" s="249"/>
      <c r="I100" s="250"/>
      <c r="J100" s="250"/>
      <c r="K100" s="250"/>
      <c r="L100" s="250"/>
      <c r="M100" s="250"/>
      <c r="N100" s="250"/>
      <c r="O100" s="250"/>
      <c r="P100" s="250"/>
      <c r="Q100" s="250"/>
      <c r="R100" s="250"/>
      <c r="S100" s="250"/>
      <c r="T100" s="250"/>
      <c r="U100" s="250"/>
      <c r="V100" s="250"/>
      <c r="W100" s="249" t="s">
        <v>904</v>
      </c>
      <c r="X100" s="250"/>
      <c r="Y100" s="250"/>
      <c r="Z100" s="250"/>
      <c r="AA100" s="250"/>
      <c r="AB100" s="250"/>
      <c r="AC100" s="250"/>
      <c r="AD100" s="250"/>
      <c r="AE100" s="249" t="s">
        <v>904</v>
      </c>
      <c r="AF100" s="103"/>
      <c r="AG100" s="103"/>
      <c r="AH100" s="103"/>
      <c r="AI100" s="271">
        <f t="shared" si="1"/>
        <v>3</v>
      </c>
    </row>
    <row r="101" ht="21.0" customHeight="1">
      <c r="A101" s="120" t="s">
        <v>396</v>
      </c>
      <c r="B101" s="223" t="s">
        <v>36</v>
      </c>
      <c r="C101" s="120" t="s">
        <v>152</v>
      </c>
      <c r="D101" s="224" t="s">
        <v>2</v>
      </c>
      <c r="E101" s="223"/>
      <c r="F101" s="224"/>
      <c r="G101" s="224"/>
      <c r="H101" s="223"/>
      <c r="I101" s="223"/>
      <c r="J101" s="223"/>
      <c r="K101" s="223"/>
      <c r="L101" s="223"/>
      <c r="M101" s="224"/>
      <c r="N101" s="224"/>
      <c r="O101" s="224"/>
      <c r="P101" s="224"/>
      <c r="Q101" s="224"/>
      <c r="R101" s="224"/>
      <c r="S101" s="224"/>
      <c r="T101" s="224"/>
      <c r="U101" s="223"/>
      <c r="V101" s="223"/>
      <c r="W101" s="223"/>
      <c r="X101" s="223"/>
      <c r="Y101" s="223"/>
      <c r="Z101" s="223"/>
      <c r="AA101" s="223"/>
      <c r="AB101" s="223"/>
      <c r="AC101" s="223"/>
      <c r="AD101" s="223"/>
      <c r="AE101" s="223"/>
      <c r="AF101" s="66"/>
      <c r="AG101" s="66"/>
      <c r="AH101" s="66"/>
      <c r="AI101" s="13">
        <f t="shared" si="1"/>
        <v>0</v>
      </c>
    </row>
    <row r="102" ht="21.0" customHeight="1">
      <c r="A102" s="226" t="s">
        <v>401</v>
      </c>
      <c r="B102" s="227" t="s">
        <v>36</v>
      </c>
      <c r="C102" s="241" t="s">
        <v>27</v>
      </c>
      <c r="D102" s="228" t="s">
        <v>3296</v>
      </c>
      <c r="E102" s="227"/>
      <c r="F102" s="227"/>
      <c r="G102" s="228" t="s">
        <v>904</v>
      </c>
      <c r="H102" s="227"/>
      <c r="I102" s="227"/>
      <c r="J102" s="227"/>
      <c r="K102" s="227"/>
      <c r="L102" s="227"/>
      <c r="M102" s="227"/>
      <c r="N102" s="227"/>
      <c r="O102" s="227"/>
      <c r="P102" s="227"/>
      <c r="Q102" s="227"/>
      <c r="R102" s="227"/>
      <c r="S102" s="227"/>
      <c r="T102" s="227"/>
      <c r="U102" s="227"/>
      <c r="V102" s="227"/>
      <c r="W102" s="227"/>
      <c r="X102" s="227"/>
      <c r="Y102" s="227"/>
      <c r="Z102" s="227"/>
      <c r="AA102" s="227"/>
      <c r="AB102" s="227"/>
      <c r="AC102" s="227"/>
      <c r="AD102" s="228"/>
      <c r="AE102" s="227"/>
      <c r="AF102" s="103"/>
      <c r="AG102" s="103"/>
      <c r="AH102" s="103"/>
      <c r="AI102" s="271">
        <f t="shared" si="1"/>
        <v>1</v>
      </c>
    </row>
    <row r="103" ht="21.0" customHeight="1">
      <c r="A103" s="120" t="s">
        <v>410</v>
      </c>
      <c r="B103" s="223" t="s">
        <v>36</v>
      </c>
      <c r="C103" s="120" t="s">
        <v>26</v>
      </c>
      <c r="D103" s="224" t="s">
        <v>3297</v>
      </c>
      <c r="E103" s="223"/>
      <c r="F103" s="223"/>
      <c r="G103" s="223"/>
      <c r="H103" s="224"/>
      <c r="I103" s="223"/>
      <c r="J103" s="223"/>
      <c r="K103" s="223"/>
      <c r="L103" s="223"/>
      <c r="M103" s="224"/>
      <c r="N103" s="224"/>
      <c r="O103" s="224"/>
      <c r="P103" s="224"/>
      <c r="Q103" s="224"/>
      <c r="R103" s="224"/>
      <c r="S103" s="224" t="s">
        <v>904</v>
      </c>
      <c r="T103" s="224"/>
      <c r="U103" s="223"/>
      <c r="V103" s="223"/>
      <c r="W103" s="223"/>
      <c r="X103" s="223"/>
      <c r="Y103" s="223"/>
      <c r="Z103" s="223"/>
      <c r="AA103" s="223"/>
      <c r="AB103" s="223"/>
      <c r="AC103" s="223"/>
      <c r="AD103" s="223"/>
      <c r="AE103" s="223"/>
      <c r="AF103" s="66"/>
      <c r="AG103" s="66"/>
      <c r="AH103" s="66"/>
      <c r="AI103" s="13">
        <f t="shared" si="1"/>
        <v>1</v>
      </c>
    </row>
    <row r="104" ht="21.0" customHeight="1">
      <c r="A104" s="226" t="s">
        <v>411</v>
      </c>
      <c r="B104" s="227" t="s">
        <v>36</v>
      </c>
      <c r="C104" s="226" t="s">
        <v>26</v>
      </c>
      <c r="D104" s="228" t="s">
        <v>3298</v>
      </c>
      <c r="E104" s="227"/>
      <c r="F104" s="227"/>
      <c r="G104" s="227"/>
      <c r="H104" s="228" t="s">
        <v>904</v>
      </c>
      <c r="I104" s="227"/>
      <c r="J104" s="227"/>
      <c r="K104" s="227"/>
      <c r="L104" s="227"/>
      <c r="M104" s="228"/>
      <c r="N104" s="228"/>
      <c r="O104" s="228"/>
      <c r="P104" s="228"/>
      <c r="Q104" s="228"/>
      <c r="R104" s="228"/>
      <c r="S104" s="228"/>
      <c r="T104" s="228"/>
      <c r="U104" s="227"/>
      <c r="V104" s="227"/>
      <c r="W104" s="227"/>
      <c r="X104" s="227"/>
      <c r="Y104" s="227"/>
      <c r="Z104" s="227"/>
      <c r="AA104" s="227"/>
      <c r="AB104" s="227"/>
      <c r="AC104" s="227"/>
      <c r="AD104" s="227"/>
      <c r="AE104" s="227"/>
      <c r="AF104" s="103"/>
      <c r="AG104" s="103"/>
      <c r="AH104" s="103"/>
      <c r="AI104" s="271">
        <f t="shared" si="1"/>
        <v>1</v>
      </c>
    </row>
    <row r="105" ht="21.0" customHeight="1">
      <c r="A105" s="120" t="s">
        <v>413</v>
      </c>
      <c r="B105" s="223" t="s">
        <v>36</v>
      </c>
      <c r="C105" s="120" t="s">
        <v>26</v>
      </c>
      <c r="D105" s="224" t="s">
        <v>2</v>
      </c>
      <c r="E105" s="223"/>
      <c r="F105" s="223"/>
      <c r="G105" s="223"/>
      <c r="H105" s="223"/>
      <c r="I105" s="223"/>
      <c r="J105" s="223"/>
      <c r="K105" s="223"/>
      <c r="L105" s="223"/>
      <c r="M105" s="224"/>
      <c r="N105" s="224"/>
      <c r="O105" s="224"/>
      <c r="P105" s="224"/>
      <c r="Q105" s="224"/>
      <c r="R105" s="224"/>
      <c r="S105" s="224"/>
      <c r="T105" s="224"/>
      <c r="U105" s="223"/>
      <c r="V105" s="223"/>
      <c r="W105" s="223"/>
      <c r="X105" s="223"/>
      <c r="Y105" s="223"/>
      <c r="Z105" s="223"/>
      <c r="AA105" s="223"/>
      <c r="AB105" s="223"/>
      <c r="AC105" s="223"/>
      <c r="AD105" s="223"/>
      <c r="AE105" s="223"/>
      <c r="AF105" s="66"/>
      <c r="AG105" s="66"/>
      <c r="AH105" s="66"/>
      <c r="AI105" s="13">
        <f t="shared" si="1"/>
        <v>0</v>
      </c>
    </row>
    <row r="106" ht="21.0" customHeight="1">
      <c r="A106" s="226" t="s">
        <v>417</v>
      </c>
      <c r="B106" s="227" t="s">
        <v>36</v>
      </c>
      <c r="C106" s="226" t="s">
        <v>27</v>
      </c>
      <c r="D106" s="228" t="s">
        <v>2</v>
      </c>
      <c r="E106" s="227"/>
      <c r="F106" s="227"/>
      <c r="G106" s="227"/>
      <c r="H106" s="227"/>
      <c r="I106" s="227"/>
      <c r="J106" s="227"/>
      <c r="K106" s="227"/>
      <c r="L106" s="227"/>
      <c r="M106" s="228"/>
      <c r="N106" s="228"/>
      <c r="O106" s="228"/>
      <c r="P106" s="228"/>
      <c r="Q106" s="228"/>
      <c r="R106" s="228"/>
      <c r="S106" s="228"/>
      <c r="T106" s="228"/>
      <c r="U106" s="227"/>
      <c r="V106" s="227"/>
      <c r="W106" s="227"/>
      <c r="X106" s="227"/>
      <c r="Y106" s="227"/>
      <c r="Z106" s="227"/>
      <c r="AA106" s="227"/>
      <c r="AB106" s="227"/>
      <c r="AC106" s="227"/>
      <c r="AD106" s="227"/>
      <c r="AE106" s="227"/>
      <c r="AF106" s="103"/>
      <c r="AG106" s="103"/>
      <c r="AH106" s="103"/>
      <c r="AI106" s="271">
        <f t="shared" si="1"/>
        <v>0</v>
      </c>
    </row>
    <row r="107" ht="21.0" customHeight="1">
      <c r="A107" s="120" t="s">
        <v>419</v>
      </c>
      <c r="B107" s="223" t="s">
        <v>36</v>
      </c>
      <c r="C107" s="120" t="s">
        <v>21</v>
      </c>
      <c r="D107" s="251" t="s">
        <v>2</v>
      </c>
      <c r="E107" s="223"/>
      <c r="F107" s="223"/>
      <c r="G107" s="223"/>
      <c r="H107" s="224"/>
      <c r="I107" s="223"/>
      <c r="J107" s="223"/>
      <c r="K107" s="223"/>
      <c r="L107" s="223"/>
      <c r="M107" s="224"/>
      <c r="N107" s="224"/>
      <c r="O107" s="224"/>
      <c r="P107" s="224"/>
      <c r="Q107" s="224"/>
      <c r="R107" s="224"/>
      <c r="S107" s="224"/>
      <c r="T107" s="224"/>
      <c r="U107" s="223"/>
      <c r="V107" s="223"/>
      <c r="W107" s="223"/>
      <c r="X107" s="223"/>
      <c r="Y107" s="223"/>
      <c r="Z107" s="223"/>
      <c r="AA107" s="223"/>
      <c r="AB107" s="223"/>
      <c r="AC107" s="223"/>
      <c r="AD107" s="223"/>
      <c r="AE107" s="223"/>
      <c r="AF107" s="66"/>
      <c r="AG107" s="66"/>
      <c r="AH107" s="66"/>
      <c r="AI107" s="13">
        <f t="shared" si="1"/>
        <v>0</v>
      </c>
    </row>
    <row r="108" ht="21.0" customHeight="1">
      <c r="A108" s="226" t="s">
        <v>430</v>
      </c>
      <c r="B108" s="227" t="s">
        <v>36</v>
      </c>
      <c r="C108" s="226" t="s">
        <v>26</v>
      </c>
      <c r="D108" s="228" t="s">
        <v>3299</v>
      </c>
      <c r="E108" s="227"/>
      <c r="F108" s="227"/>
      <c r="G108" s="227"/>
      <c r="H108" s="228"/>
      <c r="I108" s="227"/>
      <c r="J108" s="227"/>
      <c r="K108" s="227"/>
      <c r="L108" s="227"/>
      <c r="M108" s="228"/>
      <c r="N108" s="228"/>
      <c r="O108" s="228"/>
      <c r="P108" s="228"/>
      <c r="Q108" s="228"/>
      <c r="R108" s="228"/>
      <c r="S108" s="228"/>
      <c r="T108" s="228" t="s">
        <v>904</v>
      </c>
      <c r="U108" s="228"/>
      <c r="V108" s="228"/>
      <c r="W108" s="228" t="s">
        <v>904</v>
      </c>
      <c r="X108" s="227"/>
      <c r="Y108" s="227"/>
      <c r="Z108" s="227"/>
      <c r="AA108" s="227"/>
      <c r="AB108" s="227"/>
      <c r="AC108" s="227"/>
      <c r="AD108" s="227"/>
      <c r="AE108" s="227"/>
      <c r="AF108" s="103"/>
      <c r="AG108" s="103"/>
      <c r="AH108" s="103"/>
      <c r="AI108" s="271">
        <f t="shared" si="1"/>
        <v>2</v>
      </c>
    </row>
    <row r="109" ht="21.0" customHeight="1">
      <c r="A109" s="120" t="s">
        <v>434</v>
      </c>
      <c r="B109" s="223" t="s">
        <v>36</v>
      </c>
      <c r="C109" s="120" t="s">
        <v>21</v>
      </c>
      <c r="D109" s="224" t="s">
        <v>3300</v>
      </c>
      <c r="E109" s="223"/>
      <c r="F109" s="223"/>
      <c r="G109" s="223"/>
      <c r="H109" s="223"/>
      <c r="I109" s="223"/>
      <c r="J109" s="223"/>
      <c r="K109" s="223"/>
      <c r="L109" s="223"/>
      <c r="M109" s="224"/>
      <c r="N109" s="224"/>
      <c r="O109" s="224"/>
      <c r="P109" s="224"/>
      <c r="Q109" s="224"/>
      <c r="R109" s="224"/>
      <c r="S109" s="224"/>
      <c r="T109" s="224"/>
      <c r="U109" s="223"/>
      <c r="V109" s="223"/>
      <c r="W109" s="223"/>
      <c r="X109" s="224"/>
      <c r="Y109" s="224" t="s">
        <v>904</v>
      </c>
      <c r="Z109" s="223"/>
      <c r="AA109" s="223"/>
      <c r="AB109" s="223"/>
      <c r="AC109" s="223"/>
      <c r="AD109" s="224"/>
      <c r="AE109" s="223"/>
      <c r="AF109" s="66"/>
      <c r="AG109" s="66"/>
      <c r="AH109" s="66"/>
      <c r="AI109" s="13">
        <f t="shared" si="1"/>
        <v>1</v>
      </c>
    </row>
    <row r="110" ht="21.0" customHeight="1">
      <c r="A110" s="226" t="s">
        <v>435</v>
      </c>
      <c r="B110" s="227" t="s">
        <v>36</v>
      </c>
      <c r="C110" s="226" t="s">
        <v>21</v>
      </c>
      <c r="D110" s="228"/>
      <c r="E110" s="227"/>
      <c r="F110" s="227"/>
      <c r="G110" s="227"/>
      <c r="H110" s="227"/>
      <c r="I110" s="227"/>
      <c r="J110" s="227"/>
      <c r="K110" s="227"/>
      <c r="L110" s="227"/>
      <c r="M110" s="228"/>
      <c r="N110" s="228"/>
      <c r="O110" s="228"/>
      <c r="P110" s="228"/>
      <c r="Q110" s="228"/>
      <c r="R110" s="228"/>
      <c r="S110" s="228"/>
      <c r="T110" s="228"/>
      <c r="U110" s="227"/>
      <c r="V110" s="227"/>
      <c r="W110" s="227"/>
      <c r="X110" s="227"/>
      <c r="Y110" s="227"/>
      <c r="Z110" s="227"/>
      <c r="AA110" s="227"/>
      <c r="AB110" s="227"/>
      <c r="AC110" s="227"/>
      <c r="AD110" s="228"/>
      <c r="AE110" s="227"/>
      <c r="AF110" s="103"/>
      <c r="AG110" s="103"/>
      <c r="AH110" s="103"/>
      <c r="AI110" s="271">
        <f t="shared" si="1"/>
        <v>0</v>
      </c>
    </row>
    <row r="111" ht="21.0" customHeight="1">
      <c r="A111" s="120" t="s">
        <v>436</v>
      </c>
      <c r="B111" s="252" t="s">
        <v>36</v>
      </c>
      <c r="C111" s="120" t="s">
        <v>26</v>
      </c>
      <c r="D111" s="224" t="s">
        <v>3301</v>
      </c>
      <c r="E111" s="223"/>
      <c r="F111" s="223"/>
      <c r="G111" s="223"/>
      <c r="H111" s="224"/>
      <c r="I111" s="223"/>
      <c r="J111" s="223"/>
      <c r="K111" s="223"/>
      <c r="L111" s="223"/>
      <c r="M111" s="224"/>
      <c r="N111" s="224"/>
      <c r="O111" s="224"/>
      <c r="P111" s="224"/>
      <c r="Q111" s="224"/>
      <c r="R111" s="224" t="s">
        <v>3302</v>
      </c>
      <c r="S111" s="224"/>
      <c r="T111" s="224" t="s">
        <v>904</v>
      </c>
      <c r="U111" s="223"/>
      <c r="V111" s="223"/>
      <c r="W111" s="223"/>
      <c r="X111" s="223"/>
      <c r="Y111" s="223"/>
      <c r="Z111" s="223"/>
      <c r="AA111" s="223"/>
      <c r="AB111" s="223"/>
      <c r="AC111" s="223"/>
      <c r="AD111" s="224"/>
      <c r="AE111" s="223"/>
      <c r="AF111" s="66"/>
      <c r="AG111" s="66"/>
      <c r="AH111" s="66"/>
      <c r="AI111" s="13">
        <f t="shared" si="1"/>
        <v>2</v>
      </c>
    </row>
    <row r="112" ht="21.0" customHeight="1">
      <c r="A112" s="226" t="s">
        <v>437</v>
      </c>
      <c r="B112" s="227" t="s">
        <v>36</v>
      </c>
      <c r="C112" s="226" t="s">
        <v>26</v>
      </c>
      <c r="D112" s="228" t="s">
        <v>2</v>
      </c>
      <c r="E112" s="227"/>
      <c r="F112" s="227"/>
      <c r="G112" s="227"/>
      <c r="H112" s="227"/>
      <c r="I112" s="227"/>
      <c r="J112" s="227"/>
      <c r="K112" s="227"/>
      <c r="L112" s="227"/>
      <c r="M112" s="228"/>
      <c r="N112" s="228"/>
      <c r="O112" s="228"/>
      <c r="P112" s="228"/>
      <c r="Q112" s="228"/>
      <c r="R112" s="228"/>
      <c r="S112" s="228"/>
      <c r="T112" s="228"/>
      <c r="U112" s="227"/>
      <c r="V112" s="227"/>
      <c r="W112" s="227"/>
      <c r="X112" s="227"/>
      <c r="Y112" s="227"/>
      <c r="Z112" s="227"/>
      <c r="AA112" s="227"/>
      <c r="AB112" s="227"/>
      <c r="AC112" s="227"/>
      <c r="AD112" s="228"/>
      <c r="AE112" s="227"/>
      <c r="AF112" s="103"/>
      <c r="AG112" s="103"/>
      <c r="AH112" s="103"/>
      <c r="AI112" s="271">
        <f t="shared" si="1"/>
        <v>0</v>
      </c>
    </row>
    <row r="113" ht="21.0" customHeight="1">
      <c r="A113" s="120" t="s">
        <v>438</v>
      </c>
      <c r="B113" s="223" t="s">
        <v>36</v>
      </c>
      <c r="C113" s="120" t="s">
        <v>21</v>
      </c>
      <c r="D113" s="224" t="s">
        <v>3303</v>
      </c>
      <c r="E113" s="223"/>
      <c r="F113" s="223"/>
      <c r="G113" s="223"/>
      <c r="H113" s="224" t="s">
        <v>904</v>
      </c>
      <c r="I113" s="223"/>
      <c r="J113" s="223"/>
      <c r="K113" s="223"/>
      <c r="L113" s="223"/>
      <c r="M113" s="224"/>
      <c r="N113" s="224"/>
      <c r="O113" s="224"/>
      <c r="P113" s="224"/>
      <c r="Q113" s="224"/>
      <c r="R113" s="224"/>
      <c r="S113" s="224"/>
      <c r="T113" s="224" t="s">
        <v>904</v>
      </c>
      <c r="U113" s="223"/>
      <c r="V113" s="223"/>
      <c r="W113" s="224" t="s">
        <v>904</v>
      </c>
      <c r="X113" s="224"/>
      <c r="Y113" s="224" t="s">
        <v>904</v>
      </c>
      <c r="Z113" s="223"/>
      <c r="AA113" s="223"/>
      <c r="AB113" s="223"/>
      <c r="AC113" s="223"/>
      <c r="AD113" s="224"/>
      <c r="AE113" s="223"/>
      <c r="AF113" s="66"/>
      <c r="AG113" s="66"/>
      <c r="AH113" s="66"/>
      <c r="AI113" s="13">
        <f t="shared" si="1"/>
        <v>4</v>
      </c>
    </row>
    <row r="114" ht="21.0" customHeight="1">
      <c r="A114" s="226" t="s">
        <v>439</v>
      </c>
      <c r="B114" s="227" t="s">
        <v>36</v>
      </c>
      <c r="C114" s="226" t="s">
        <v>152</v>
      </c>
      <c r="D114" s="228" t="s">
        <v>3304</v>
      </c>
      <c r="E114" s="227"/>
      <c r="F114" s="228"/>
      <c r="G114" s="228"/>
      <c r="H114" s="227"/>
      <c r="I114" s="227"/>
      <c r="J114" s="227"/>
      <c r="K114" s="227"/>
      <c r="L114" s="227"/>
      <c r="M114" s="227"/>
      <c r="N114" s="227"/>
      <c r="O114" s="227"/>
      <c r="P114" s="227"/>
      <c r="Q114" s="227"/>
      <c r="R114" s="227"/>
      <c r="S114" s="227"/>
      <c r="T114" s="228" t="s">
        <v>904</v>
      </c>
      <c r="U114" s="227"/>
      <c r="V114" s="227"/>
      <c r="W114" s="227"/>
      <c r="X114" s="227"/>
      <c r="Y114" s="227"/>
      <c r="Z114" s="227"/>
      <c r="AA114" s="227"/>
      <c r="AB114" s="227"/>
      <c r="AC114" s="227"/>
      <c r="AD114" s="227"/>
      <c r="AE114" s="228"/>
      <c r="AF114" s="103"/>
      <c r="AG114" s="103"/>
      <c r="AH114" s="103"/>
      <c r="AI114" s="271">
        <f t="shared" si="1"/>
        <v>1</v>
      </c>
    </row>
    <row r="115" ht="21.0" customHeight="1">
      <c r="A115" s="120" t="s">
        <v>440</v>
      </c>
      <c r="B115" s="223" t="s">
        <v>36</v>
      </c>
      <c r="C115" s="120" t="s">
        <v>1015</v>
      </c>
      <c r="D115" s="224" t="s">
        <v>3305</v>
      </c>
      <c r="E115" s="224" t="s">
        <v>904</v>
      </c>
      <c r="F115" s="224"/>
      <c r="G115" s="224"/>
      <c r="H115" s="223"/>
      <c r="I115" s="223"/>
      <c r="J115" s="223"/>
      <c r="K115" s="223"/>
      <c r="L115" s="223"/>
      <c r="M115" s="223"/>
      <c r="N115" s="223"/>
      <c r="O115" s="223"/>
      <c r="P115" s="223"/>
      <c r="Q115" s="223"/>
      <c r="R115" s="223"/>
      <c r="S115" s="223"/>
      <c r="T115" s="223"/>
      <c r="U115" s="224"/>
      <c r="V115" s="224"/>
      <c r="W115" s="223"/>
      <c r="X115" s="223"/>
      <c r="Y115" s="223"/>
      <c r="Z115" s="223"/>
      <c r="AA115" s="223"/>
      <c r="AB115" s="223"/>
      <c r="AC115" s="223"/>
      <c r="AD115" s="223"/>
      <c r="AE115" s="223"/>
      <c r="AF115" s="66"/>
      <c r="AG115" s="66"/>
      <c r="AH115" s="66"/>
      <c r="AI115" s="13">
        <f t="shared" si="1"/>
        <v>1</v>
      </c>
    </row>
    <row r="116" ht="21.0" customHeight="1">
      <c r="A116" s="226" t="s">
        <v>443</v>
      </c>
      <c r="B116" s="227" t="s">
        <v>36</v>
      </c>
      <c r="C116" s="226" t="s">
        <v>26</v>
      </c>
      <c r="D116" s="228" t="s">
        <v>3306</v>
      </c>
      <c r="E116" s="227"/>
      <c r="F116" s="227"/>
      <c r="G116" s="227"/>
      <c r="H116" s="228"/>
      <c r="I116" s="227"/>
      <c r="J116" s="227"/>
      <c r="K116" s="227"/>
      <c r="L116" s="227"/>
      <c r="M116" s="227"/>
      <c r="N116" s="227"/>
      <c r="O116" s="227"/>
      <c r="P116" s="227"/>
      <c r="Q116" s="227"/>
      <c r="R116" s="227"/>
      <c r="S116" s="227"/>
      <c r="T116" s="228" t="s">
        <v>904</v>
      </c>
      <c r="U116" s="228"/>
      <c r="V116" s="228"/>
      <c r="W116" s="228" t="s">
        <v>904</v>
      </c>
      <c r="X116" s="227"/>
      <c r="Y116" s="227"/>
      <c r="Z116" s="227"/>
      <c r="AA116" s="227"/>
      <c r="AB116" s="227"/>
      <c r="AC116" s="227"/>
      <c r="AD116" s="227"/>
      <c r="AE116" s="227"/>
      <c r="AF116" s="103"/>
      <c r="AG116" s="103"/>
      <c r="AH116" s="103"/>
      <c r="AI116" s="271">
        <f t="shared" si="1"/>
        <v>2</v>
      </c>
    </row>
    <row r="117" ht="21.0" customHeight="1">
      <c r="A117" s="120" t="s">
        <v>447</v>
      </c>
      <c r="B117" s="223" t="s">
        <v>36</v>
      </c>
      <c r="C117" s="120" t="s">
        <v>27</v>
      </c>
      <c r="D117" s="224" t="s">
        <v>2</v>
      </c>
      <c r="E117" s="223"/>
      <c r="F117" s="224"/>
      <c r="G117" s="224"/>
      <c r="H117" s="224"/>
      <c r="I117" s="223"/>
      <c r="J117" s="223"/>
      <c r="K117" s="223"/>
      <c r="L117" s="223"/>
      <c r="M117" s="224"/>
      <c r="N117" s="224"/>
      <c r="O117" s="224"/>
      <c r="P117" s="224"/>
      <c r="Q117" s="224"/>
      <c r="R117" s="224"/>
      <c r="S117" s="224"/>
      <c r="T117" s="224"/>
      <c r="U117" s="223"/>
      <c r="V117" s="223"/>
      <c r="W117" s="223"/>
      <c r="X117" s="223"/>
      <c r="Y117" s="223"/>
      <c r="Z117" s="223"/>
      <c r="AA117" s="223"/>
      <c r="AB117" s="223"/>
      <c r="AC117" s="223"/>
      <c r="AD117" s="224"/>
      <c r="AE117" s="223"/>
      <c r="AF117" s="66"/>
      <c r="AG117" s="66"/>
      <c r="AH117" s="66"/>
      <c r="AI117" s="13">
        <f t="shared" si="1"/>
        <v>0</v>
      </c>
    </row>
    <row r="118" ht="21.0" customHeight="1">
      <c r="A118" s="226" t="s">
        <v>454</v>
      </c>
      <c r="B118" s="227" t="s">
        <v>36</v>
      </c>
      <c r="C118" s="226" t="s">
        <v>26</v>
      </c>
      <c r="D118" s="228" t="s">
        <v>3307</v>
      </c>
      <c r="E118" s="227"/>
      <c r="F118" s="227"/>
      <c r="G118" s="227"/>
      <c r="H118" s="228"/>
      <c r="I118" s="227"/>
      <c r="J118" s="227"/>
      <c r="K118" s="227"/>
      <c r="L118" s="227"/>
      <c r="M118" s="228"/>
      <c r="N118" s="228"/>
      <c r="O118" s="228"/>
      <c r="P118" s="228"/>
      <c r="Q118" s="228"/>
      <c r="R118" s="228"/>
      <c r="S118" s="228"/>
      <c r="T118" s="228" t="s">
        <v>904</v>
      </c>
      <c r="U118" s="228"/>
      <c r="V118" s="228"/>
      <c r="W118" s="228" t="s">
        <v>904</v>
      </c>
      <c r="X118" s="227"/>
      <c r="Y118" s="227"/>
      <c r="Z118" s="227"/>
      <c r="AA118" s="227"/>
      <c r="AB118" s="227"/>
      <c r="AC118" s="227"/>
      <c r="AD118" s="227"/>
      <c r="AE118" s="227"/>
      <c r="AF118" s="103"/>
      <c r="AG118" s="103"/>
      <c r="AH118" s="103"/>
      <c r="AI118" s="271">
        <f t="shared" si="1"/>
        <v>2</v>
      </c>
    </row>
    <row r="119" ht="21.0" customHeight="1">
      <c r="A119" s="120" t="s">
        <v>455</v>
      </c>
      <c r="B119" s="223" t="s">
        <v>36</v>
      </c>
      <c r="C119" s="120" t="s">
        <v>26</v>
      </c>
      <c r="D119" s="224" t="s">
        <v>3308</v>
      </c>
      <c r="E119" s="223"/>
      <c r="F119" s="223"/>
      <c r="G119" s="223"/>
      <c r="H119" s="224"/>
      <c r="I119" s="223"/>
      <c r="J119" s="223"/>
      <c r="K119" s="223"/>
      <c r="L119" s="223"/>
      <c r="M119" s="224"/>
      <c r="N119" s="224"/>
      <c r="O119" s="224"/>
      <c r="P119" s="224"/>
      <c r="Q119" s="224"/>
      <c r="R119" s="224"/>
      <c r="S119" s="224"/>
      <c r="T119" s="224"/>
      <c r="U119" s="223"/>
      <c r="V119" s="223"/>
      <c r="W119" s="223"/>
      <c r="X119" s="223"/>
      <c r="Y119" s="223"/>
      <c r="Z119" s="223"/>
      <c r="AA119" s="223"/>
      <c r="AB119" s="223"/>
      <c r="AC119" s="223"/>
      <c r="AD119" s="223"/>
      <c r="AE119" s="223"/>
      <c r="AF119" s="66"/>
      <c r="AG119" s="66"/>
      <c r="AH119" s="66"/>
      <c r="AI119" s="13">
        <f t="shared" si="1"/>
        <v>0</v>
      </c>
    </row>
    <row r="120" ht="21.0" customHeight="1">
      <c r="A120" s="226" t="s">
        <v>465</v>
      </c>
      <c r="B120" s="227" t="s">
        <v>36</v>
      </c>
      <c r="C120" s="226" t="s">
        <v>21</v>
      </c>
      <c r="D120" s="228" t="s">
        <v>2</v>
      </c>
      <c r="E120" s="227"/>
      <c r="F120" s="227"/>
      <c r="G120" s="227"/>
      <c r="H120" s="228"/>
      <c r="I120" s="227"/>
      <c r="J120" s="227"/>
      <c r="K120" s="227"/>
      <c r="L120" s="227"/>
      <c r="M120" s="228"/>
      <c r="N120" s="228"/>
      <c r="O120" s="228"/>
      <c r="P120" s="228"/>
      <c r="Q120" s="228"/>
      <c r="R120" s="228"/>
      <c r="S120" s="228"/>
      <c r="T120" s="228"/>
      <c r="U120" s="227"/>
      <c r="V120" s="227"/>
      <c r="W120" s="227"/>
      <c r="X120" s="227"/>
      <c r="Y120" s="227"/>
      <c r="Z120" s="227"/>
      <c r="AA120" s="227"/>
      <c r="AB120" s="227"/>
      <c r="AC120" s="227"/>
      <c r="AD120" s="227"/>
      <c r="AE120" s="227"/>
      <c r="AF120" s="103"/>
      <c r="AG120" s="103"/>
      <c r="AH120" s="103"/>
      <c r="AI120" s="271">
        <f t="shared" si="1"/>
        <v>0</v>
      </c>
    </row>
    <row r="121" ht="21.0" customHeight="1">
      <c r="A121" s="120" t="s">
        <v>468</v>
      </c>
      <c r="B121" s="223" t="s">
        <v>36</v>
      </c>
      <c r="C121" s="120" t="s">
        <v>26</v>
      </c>
      <c r="D121" s="224" t="s">
        <v>3309</v>
      </c>
      <c r="E121" s="223"/>
      <c r="F121" s="223"/>
      <c r="G121" s="223"/>
      <c r="H121" s="223"/>
      <c r="I121" s="223"/>
      <c r="J121" s="223"/>
      <c r="K121" s="223"/>
      <c r="L121" s="223"/>
      <c r="M121" s="224"/>
      <c r="N121" s="224"/>
      <c r="O121" s="224"/>
      <c r="P121" s="224"/>
      <c r="Q121" s="224"/>
      <c r="R121" s="224"/>
      <c r="S121" s="224"/>
      <c r="T121" s="224"/>
      <c r="U121" s="224"/>
      <c r="V121" s="224"/>
      <c r="W121" s="223"/>
      <c r="X121" s="223"/>
      <c r="Y121" s="223"/>
      <c r="Z121" s="223"/>
      <c r="AA121" s="223"/>
      <c r="AB121" s="223"/>
      <c r="AC121" s="223"/>
      <c r="AD121" s="224"/>
      <c r="AE121" s="224" t="s">
        <v>904</v>
      </c>
      <c r="AF121" s="66"/>
      <c r="AG121" s="66"/>
      <c r="AH121" s="66"/>
      <c r="AI121" s="13">
        <f t="shared" si="1"/>
        <v>1</v>
      </c>
    </row>
    <row r="122" ht="21.0" customHeight="1">
      <c r="A122" s="226" t="s">
        <v>469</v>
      </c>
      <c r="B122" s="227" t="s">
        <v>36</v>
      </c>
      <c r="C122" s="226" t="s">
        <v>26</v>
      </c>
      <c r="D122" s="228" t="s">
        <v>3310</v>
      </c>
      <c r="E122" s="227"/>
      <c r="F122" s="228"/>
      <c r="G122" s="228"/>
      <c r="H122" s="227"/>
      <c r="I122" s="227"/>
      <c r="J122" s="228"/>
      <c r="K122" s="228"/>
      <c r="L122" s="228"/>
      <c r="M122" s="228"/>
      <c r="N122" s="228"/>
      <c r="O122" s="228"/>
      <c r="P122" s="228"/>
      <c r="Q122" s="228" t="s">
        <v>904</v>
      </c>
      <c r="R122" s="228"/>
      <c r="S122" s="228"/>
      <c r="T122" s="228"/>
      <c r="U122" s="228"/>
      <c r="V122" s="228"/>
      <c r="W122" s="227"/>
      <c r="X122" s="227"/>
      <c r="Y122" s="227"/>
      <c r="Z122" s="227"/>
      <c r="AA122" s="227"/>
      <c r="AB122" s="227"/>
      <c r="AC122" s="227"/>
      <c r="AD122" s="227"/>
      <c r="AE122" s="227"/>
      <c r="AF122" s="103"/>
      <c r="AG122" s="103"/>
      <c r="AH122" s="103"/>
      <c r="AI122" s="271">
        <f t="shared" si="1"/>
        <v>1</v>
      </c>
    </row>
    <row r="123" ht="21.0" customHeight="1">
      <c r="A123" s="120" t="s">
        <v>470</v>
      </c>
      <c r="B123" s="223" t="s">
        <v>36</v>
      </c>
      <c r="C123" s="120" t="s">
        <v>21</v>
      </c>
      <c r="D123" s="27" t="s">
        <v>2</v>
      </c>
      <c r="E123" s="223"/>
      <c r="F123" s="223"/>
      <c r="G123" s="223"/>
      <c r="H123" s="223"/>
      <c r="I123" s="224"/>
      <c r="J123" s="224"/>
      <c r="K123" s="224"/>
      <c r="L123" s="224"/>
      <c r="M123" s="224"/>
      <c r="N123" s="224"/>
      <c r="O123" s="224"/>
      <c r="P123" s="224"/>
      <c r="Q123" s="224"/>
      <c r="R123" s="224"/>
      <c r="S123" s="224"/>
      <c r="T123" s="224"/>
      <c r="U123" s="223"/>
      <c r="V123" s="223"/>
      <c r="W123" s="223"/>
      <c r="X123" s="223"/>
      <c r="Y123" s="223"/>
      <c r="Z123" s="223"/>
      <c r="AA123" s="223"/>
      <c r="AB123" s="223"/>
      <c r="AC123" s="223"/>
      <c r="AD123" s="223"/>
      <c r="AE123" s="223"/>
      <c r="AF123" s="66"/>
      <c r="AG123" s="66"/>
      <c r="AH123" s="66"/>
      <c r="AI123" s="13">
        <f t="shared" si="1"/>
        <v>0</v>
      </c>
    </row>
    <row r="124" ht="21.0" customHeight="1">
      <c r="A124" s="226" t="s">
        <v>474</v>
      </c>
      <c r="B124" s="227" t="s">
        <v>36</v>
      </c>
      <c r="C124" s="226" t="s">
        <v>1015</v>
      </c>
      <c r="D124" s="228" t="s">
        <v>3311</v>
      </c>
      <c r="E124" s="227"/>
      <c r="F124" s="228"/>
      <c r="G124" s="228"/>
      <c r="H124" s="227"/>
      <c r="I124" s="227"/>
      <c r="J124" s="227"/>
      <c r="K124" s="227"/>
      <c r="L124" s="227"/>
      <c r="M124" s="227"/>
      <c r="N124" s="227"/>
      <c r="O124" s="227"/>
      <c r="P124" s="227"/>
      <c r="Q124" s="227"/>
      <c r="R124" s="227"/>
      <c r="S124" s="227"/>
      <c r="T124" s="227"/>
      <c r="U124" s="227"/>
      <c r="V124" s="227"/>
      <c r="W124" s="227"/>
      <c r="X124" s="228" t="s">
        <v>3312</v>
      </c>
      <c r="Y124" s="227"/>
      <c r="Z124" s="227"/>
      <c r="AA124" s="227"/>
      <c r="AB124" s="227"/>
      <c r="AC124" s="227"/>
      <c r="AD124" s="227"/>
      <c r="AE124" s="227"/>
      <c r="AF124" s="103"/>
      <c r="AG124" s="103"/>
      <c r="AH124" s="100" t="s">
        <v>904</v>
      </c>
      <c r="AI124" s="271">
        <f t="shared" si="1"/>
        <v>2</v>
      </c>
    </row>
    <row r="125" ht="21.0" customHeight="1">
      <c r="A125" s="120" t="s">
        <v>475</v>
      </c>
      <c r="B125" s="223" t="s">
        <v>36</v>
      </c>
      <c r="C125" s="120" t="s">
        <v>21</v>
      </c>
      <c r="D125" s="224" t="s">
        <v>2</v>
      </c>
      <c r="E125" s="223"/>
      <c r="F125" s="224"/>
      <c r="G125" s="224"/>
      <c r="H125" s="223"/>
      <c r="I125" s="223"/>
      <c r="J125" s="223"/>
      <c r="K125" s="223"/>
      <c r="L125" s="223"/>
      <c r="M125" s="224"/>
      <c r="N125" s="224"/>
      <c r="O125" s="224"/>
      <c r="P125" s="224"/>
      <c r="Q125" s="224"/>
      <c r="R125" s="224"/>
      <c r="S125" s="224"/>
      <c r="T125" s="224"/>
      <c r="U125" s="224"/>
      <c r="V125" s="224"/>
      <c r="W125" s="223"/>
      <c r="X125" s="223"/>
      <c r="Y125" s="223"/>
      <c r="Z125" s="223"/>
      <c r="AA125" s="223"/>
      <c r="AB125" s="223"/>
      <c r="AC125" s="223"/>
      <c r="AD125" s="223"/>
      <c r="AE125" s="223"/>
      <c r="AF125" s="66"/>
      <c r="AG125" s="66"/>
      <c r="AH125" s="66"/>
      <c r="AI125" s="13">
        <f t="shared" si="1"/>
        <v>0</v>
      </c>
    </row>
    <row r="126" ht="21.0" customHeight="1">
      <c r="A126" s="226" t="s">
        <v>479</v>
      </c>
      <c r="B126" s="227" t="s">
        <v>36</v>
      </c>
      <c r="C126" s="226" t="s">
        <v>26</v>
      </c>
      <c r="D126" s="228" t="s">
        <v>3313</v>
      </c>
      <c r="E126" s="227"/>
      <c r="F126" s="227"/>
      <c r="G126" s="227"/>
      <c r="H126" s="228"/>
      <c r="I126" s="227"/>
      <c r="J126" s="227"/>
      <c r="K126" s="227"/>
      <c r="L126" s="227"/>
      <c r="M126" s="228"/>
      <c r="N126" s="228"/>
      <c r="O126" s="228"/>
      <c r="P126" s="228" t="s">
        <v>904</v>
      </c>
      <c r="Q126" s="228"/>
      <c r="R126" s="228"/>
      <c r="S126" s="228"/>
      <c r="T126" s="228"/>
      <c r="U126" s="227"/>
      <c r="V126" s="227"/>
      <c r="W126" s="227"/>
      <c r="X126" s="227"/>
      <c r="Y126" s="227"/>
      <c r="Z126" s="227"/>
      <c r="AA126" s="227"/>
      <c r="AB126" s="227"/>
      <c r="AC126" s="227"/>
      <c r="AD126" s="227"/>
      <c r="AE126" s="227"/>
      <c r="AF126" s="103"/>
      <c r="AG126" s="103"/>
      <c r="AH126" s="103"/>
      <c r="AI126" s="271">
        <f t="shared" si="1"/>
        <v>1</v>
      </c>
    </row>
    <row r="127" ht="21.0" customHeight="1">
      <c r="A127" s="120" t="s">
        <v>483</v>
      </c>
      <c r="B127" s="223" t="s">
        <v>36</v>
      </c>
      <c r="C127" s="120" t="s">
        <v>21</v>
      </c>
      <c r="D127" s="224" t="s">
        <v>3314</v>
      </c>
      <c r="E127" s="224"/>
      <c r="F127" s="223"/>
      <c r="G127" s="223"/>
      <c r="H127" s="223"/>
      <c r="I127" s="223"/>
      <c r="J127" s="223"/>
      <c r="K127" s="223"/>
      <c r="L127" s="223"/>
      <c r="M127" s="224" t="s">
        <v>904</v>
      </c>
      <c r="N127" s="224"/>
      <c r="O127" s="224"/>
      <c r="P127" s="224"/>
      <c r="Q127" s="224"/>
      <c r="R127" s="224"/>
      <c r="S127" s="224"/>
      <c r="T127" s="224"/>
      <c r="U127" s="275"/>
      <c r="V127" s="275"/>
      <c r="W127" s="223"/>
      <c r="X127" s="223"/>
      <c r="Y127" s="223"/>
      <c r="Z127" s="223"/>
      <c r="AA127" s="223"/>
      <c r="AB127" s="223"/>
      <c r="AC127" s="223"/>
      <c r="AD127" s="223"/>
      <c r="AE127" s="223"/>
      <c r="AF127" s="66"/>
      <c r="AG127" s="66"/>
      <c r="AH127" s="66"/>
      <c r="AI127" s="13">
        <f t="shared" si="1"/>
        <v>1</v>
      </c>
    </row>
    <row r="128" ht="21.0" customHeight="1">
      <c r="A128" s="226" t="s">
        <v>485</v>
      </c>
      <c r="B128" s="227" t="s">
        <v>36</v>
      </c>
      <c r="C128" s="226" t="s">
        <v>152</v>
      </c>
      <c r="D128" s="228" t="s">
        <v>3315</v>
      </c>
      <c r="E128" s="227"/>
      <c r="F128" s="228"/>
      <c r="G128" s="228"/>
      <c r="H128" s="228"/>
      <c r="I128" s="227"/>
      <c r="J128" s="227"/>
      <c r="K128" s="227"/>
      <c r="L128" s="227"/>
      <c r="M128" s="227"/>
      <c r="N128" s="227"/>
      <c r="O128" s="227"/>
      <c r="P128" s="227"/>
      <c r="Q128" s="227"/>
      <c r="R128" s="227"/>
      <c r="S128" s="227"/>
      <c r="T128" s="228" t="s">
        <v>904</v>
      </c>
      <c r="U128" s="227"/>
      <c r="V128" s="227"/>
      <c r="W128" s="227"/>
      <c r="X128" s="227"/>
      <c r="Y128" s="227"/>
      <c r="Z128" s="227"/>
      <c r="AA128" s="227"/>
      <c r="AB128" s="227"/>
      <c r="AC128" s="227"/>
      <c r="AD128" s="227"/>
      <c r="AE128" s="228" t="s">
        <v>904</v>
      </c>
      <c r="AF128" s="103"/>
      <c r="AG128" s="103"/>
      <c r="AH128" s="103"/>
      <c r="AI128" s="271">
        <f t="shared" si="1"/>
        <v>2</v>
      </c>
    </row>
    <row r="129" ht="21.0" customHeight="1">
      <c r="A129" s="276"/>
      <c r="B129" s="223"/>
      <c r="C129" s="225"/>
      <c r="D129" s="225"/>
      <c r="E129" s="277">
        <f t="shared" ref="E129:AH129" si="2">counta(E3:E128)</f>
        <v>6</v>
      </c>
      <c r="F129" s="277">
        <f t="shared" si="2"/>
        <v>2</v>
      </c>
      <c r="G129" s="277">
        <f t="shared" si="2"/>
        <v>7</v>
      </c>
      <c r="H129" s="277">
        <f t="shared" si="2"/>
        <v>4</v>
      </c>
      <c r="I129" s="277">
        <f t="shared" si="2"/>
        <v>2</v>
      </c>
      <c r="J129" s="223">
        <f t="shared" si="2"/>
        <v>1</v>
      </c>
      <c r="K129" s="277">
        <f t="shared" si="2"/>
        <v>2</v>
      </c>
      <c r="L129" s="277">
        <f t="shared" si="2"/>
        <v>3</v>
      </c>
      <c r="M129" s="277">
        <f t="shared" si="2"/>
        <v>2</v>
      </c>
      <c r="N129" s="223">
        <f t="shared" si="2"/>
        <v>1</v>
      </c>
      <c r="O129" s="223">
        <f t="shared" si="2"/>
        <v>1</v>
      </c>
      <c r="P129" s="223">
        <f t="shared" si="2"/>
        <v>1</v>
      </c>
      <c r="Q129" s="223">
        <f t="shared" si="2"/>
        <v>1</v>
      </c>
      <c r="R129" s="223">
        <f t="shared" si="2"/>
        <v>2</v>
      </c>
      <c r="S129" s="223">
        <f t="shared" si="2"/>
        <v>1</v>
      </c>
      <c r="T129" s="277">
        <f t="shared" si="2"/>
        <v>41</v>
      </c>
      <c r="U129" s="223">
        <f t="shared" si="2"/>
        <v>1</v>
      </c>
      <c r="V129" s="223">
        <f t="shared" si="2"/>
        <v>1</v>
      </c>
      <c r="W129" s="277">
        <f t="shared" si="2"/>
        <v>17</v>
      </c>
      <c r="X129" s="223">
        <f t="shared" si="2"/>
        <v>1</v>
      </c>
      <c r="Y129" s="277">
        <f t="shared" si="2"/>
        <v>14</v>
      </c>
      <c r="Z129" s="223">
        <f t="shared" si="2"/>
        <v>1</v>
      </c>
      <c r="AA129" s="277">
        <f t="shared" si="2"/>
        <v>2</v>
      </c>
      <c r="AB129" s="277">
        <f t="shared" si="2"/>
        <v>2</v>
      </c>
      <c r="AC129" s="223">
        <f t="shared" si="2"/>
        <v>1</v>
      </c>
      <c r="AD129" s="277">
        <f t="shared" si="2"/>
        <v>2</v>
      </c>
      <c r="AE129" s="277">
        <f t="shared" si="2"/>
        <v>8</v>
      </c>
      <c r="AF129" s="277">
        <f t="shared" si="2"/>
        <v>2</v>
      </c>
      <c r="AG129" s="223">
        <f t="shared" si="2"/>
        <v>1</v>
      </c>
      <c r="AH129" s="223">
        <f t="shared" si="2"/>
        <v>1</v>
      </c>
    </row>
    <row r="130" ht="21.0" customHeight="1">
      <c r="A130" s="278"/>
      <c r="B130" s="55"/>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row>
    <row r="131" ht="21.0" customHeight="1">
      <c r="A131" s="278"/>
      <c r="B131" s="55"/>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row>
    <row r="132">
      <c r="A132" s="278"/>
      <c r="B132" s="55"/>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row>
    <row r="133">
      <c r="A133" s="278"/>
      <c r="B133" s="55"/>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row>
    <row r="134">
      <c r="A134" s="278"/>
      <c r="B134" s="55"/>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row>
    <row r="135">
      <c r="A135" s="278"/>
      <c r="B135" s="55"/>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row>
    <row r="136">
      <c r="A136" s="278"/>
      <c r="B136" s="55"/>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row>
    <row r="137">
      <c r="A137" s="278"/>
      <c r="B137" s="55"/>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row>
    <row r="138">
      <c r="A138" s="278"/>
      <c r="B138" s="55"/>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row>
    <row r="139">
      <c r="A139" s="278"/>
      <c r="B139" s="55"/>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row>
    <row r="140">
      <c r="A140" s="278"/>
      <c r="B140" s="55"/>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row>
    <row r="141">
      <c r="A141" s="278"/>
      <c r="B141" s="55"/>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row>
    <row r="142">
      <c r="A142" s="278"/>
      <c r="B142" s="55"/>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row>
    <row r="143">
      <c r="A143" s="278"/>
      <c r="B143" s="55"/>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row>
    <row r="144">
      <c r="A144" s="278"/>
      <c r="B144" s="55"/>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row>
    <row r="145">
      <c r="A145" s="278"/>
      <c r="B145" s="55"/>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row>
    <row r="146">
      <c r="A146" s="278"/>
      <c r="B146" s="55"/>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row>
    <row r="147">
      <c r="A147" s="278"/>
      <c r="B147" s="55"/>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row>
    <row r="148">
      <c r="A148" s="278"/>
      <c r="B148" s="55"/>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row>
    <row r="149">
      <c r="A149" s="278"/>
      <c r="B149" s="55"/>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row>
    <row r="150">
      <c r="A150" s="278"/>
      <c r="B150" s="55"/>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row>
    <row r="151">
      <c r="A151" s="278"/>
      <c r="B151" s="55"/>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row>
    <row r="152">
      <c r="A152" s="278"/>
      <c r="B152" s="55"/>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row>
    <row r="153">
      <c r="A153" s="278"/>
      <c r="B153" s="55"/>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row>
    <row r="154">
      <c r="A154" s="278"/>
      <c r="B154" s="55"/>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row>
    <row r="155">
      <c r="A155" s="278"/>
      <c r="B155" s="55"/>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row>
    <row r="156">
      <c r="A156" s="278"/>
      <c r="B156" s="55"/>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row>
    <row r="157">
      <c r="A157" s="278"/>
      <c r="B157" s="55"/>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row>
    <row r="158">
      <c r="A158" s="278"/>
      <c r="B158" s="55"/>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row>
    <row r="159">
      <c r="A159" s="278"/>
      <c r="B159" s="55"/>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row>
    <row r="160">
      <c r="A160" s="278"/>
      <c r="B160" s="55"/>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row>
    <row r="161">
      <c r="A161" s="278"/>
      <c r="B161" s="55"/>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row>
    <row r="162">
      <c r="A162" s="278"/>
      <c r="B162" s="55"/>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row>
    <row r="163">
      <c r="A163" s="278"/>
      <c r="B163" s="55"/>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row>
    <row r="164">
      <c r="A164" s="278"/>
      <c r="B164" s="55"/>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row>
    <row r="165">
      <c r="A165" s="278"/>
      <c r="B165" s="55"/>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row>
    <row r="166">
      <c r="A166" s="278"/>
      <c r="B166" s="55"/>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row>
    <row r="167">
      <c r="A167" s="278"/>
      <c r="B167" s="55"/>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row>
    <row r="168">
      <c r="A168" s="278"/>
      <c r="B168" s="55"/>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row>
    <row r="169">
      <c r="A169" s="278"/>
      <c r="B169" s="55"/>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row>
    <row r="170">
      <c r="A170" s="278"/>
      <c r="B170" s="55"/>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row>
    <row r="171">
      <c r="A171" s="278"/>
      <c r="B171" s="55"/>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row>
    <row r="172">
      <c r="A172" s="278"/>
      <c r="B172" s="55"/>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row>
    <row r="173">
      <c r="A173" s="278"/>
      <c r="B173" s="55"/>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row>
    <row r="174">
      <c r="A174" s="278"/>
      <c r="B174" s="55"/>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row>
    <row r="175">
      <c r="A175" s="278"/>
      <c r="B175" s="55"/>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row>
    <row r="176">
      <c r="A176" s="278"/>
      <c r="B176" s="55"/>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row>
    <row r="177">
      <c r="A177" s="278"/>
      <c r="B177" s="55"/>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row>
    <row r="178">
      <c r="A178" s="278"/>
      <c r="B178" s="55"/>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row>
    <row r="179">
      <c r="A179" s="278"/>
      <c r="B179" s="55"/>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row>
    <row r="180">
      <c r="A180" s="278"/>
      <c r="B180" s="55"/>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row>
    <row r="181">
      <c r="A181" s="278"/>
      <c r="B181" s="55"/>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row>
    <row r="182">
      <c r="A182" s="278"/>
      <c r="B182" s="55"/>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row>
    <row r="183">
      <c r="A183" s="278"/>
      <c r="B183" s="55"/>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row>
    <row r="184">
      <c r="A184" s="278"/>
      <c r="B184" s="55"/>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row>
    <row r="185">
      <c r="A185" s="278"/>
      <c r="B185" s="55"/>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row>
    <row r="186">
      <c r="A186" s="278"/>
      <c r="B186" s="55"/>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row>
    <row r="187">
      <c r="A187" s="278"/>
      <c r="B187" s="55"/>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row>
    <row r="188">
      <c r="A188" s="278"/>
      <c r="B188" s="55"/>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row>
    <row r="189">
      <c r="A189" s="278"/>
      <c r="B189" s="55"/>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row>
    <row r="190">
      <c r="A190" s="278"/>
      <c r="B190" s="55"/>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row>
    <row r="191">
      <c r="A191" s="278"/>
      <c r="B191" s="55"/>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row>
    <row r="192">
      <c r="A192" s="278"/>
      <c r="B192" s="55"/>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row>
    <row r="193">
      <c r="A193" s="278"/>
      <c r="B193" s="55"/>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row>
    <row r="194">
      <c r="A194" s="278"/>
      <c r="B194" s="55"/>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row>
    <row r="195">
      <c r="A195" s="278"/>
      <c r="B195" s="55"/>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row>
    <row r="196">
      <c r="A196" s="278"/>
      <c r="B196" s="55"/>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row>
    <row r="197">
      <c r="A197" s="278"/>
      <c r="B197" s="55"/>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row>
    <row r="198">
      <c r="A198" s="278"/>
      <c r="B198" s="55"/>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row>
    <row r="199">
      <c r="A199" s="278"/>
      <c r="B199" s="55"/>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row>
    <row r="200">
      <c r="A200" s="278"/>
      <c r="B200" s="55"/>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row>
    <row r="201">
      <c r="A201" s="278"/>
      <c r="B201" s="55"/>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row>
    <row r="202">
      <c r="A202" s="278"/>
      <c r="B202" s="55"/>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row>
    <row r="203">
      <c r="A203" s="278"/>
      <c r="B203" s="55"/>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row>
    <row r="204">
      <c r="A204" s="278"/>
      <c r="B204" s="55"/>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row>
    <row r="205">
      <c r="A205" s="278"/>
      <c r="B205" s="55"/>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row>
    <row r="206">
      <c r="A206" s="278"/>
      <c r="B206" s="55"/>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row>
    <row r="207">
      <c r="A207" s="278"/>
      <c r="B207" s="55"/>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row>
    <row r="208">
      <c r="A208" s="278"/>
      <c r="B208" s="55"/>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row>
    <row r="209">
      <c r="A209" s="278"/>
      <c r="B209" s="55"/>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row>
    <row r="210">
      <c r="A210" s="278"/>
      <c r="B210" s="55"/>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row>
    <row r="211">
      <c r="A211" s="278"/>
      <c r="B211" s="55"/>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row>
    <row r="212">
      <c r="A212" s="278"/>
      <c r="B212" s="55"/>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row>
    <row r="213">
      <c r="A213" s="278"/>
      <c r="B213" s="55"/>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row>
    <row r="214">
      <c r="A214" s="278"/>
      <c r="B214" s="55"/>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row>
    <row r="215">
      <c r="A215" s="278"/>
      <c r="B215" s="55"/>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row>
    <row r="216">
      <c r="A216" s="278"/>
      <c r="B216" s="55"/>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row>
    <row r="217">
      <c r="A217" s="278"/>
      <c r="B217" s="55"/>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row>
    <row r="218">
      <c r="A218" s="278"/>
      <c r="B218" s="55"/>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row>
    <row r="219">
      <c r="A219" s="278"/>
      <c r="B219" s="55"/>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row>
    <row r="220">
      <c r="A220" s="278"/>
      <c r="B220" s="55"/>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row>
    <row r="221">
      <c r="A221" s="278"/>
      <c r="B221" s="55"/>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row>
    <row r="222">
      <c r="A222" s="278"/>
      <c r="B222" s="55"/>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row>
    <row r="223">
      <c r="A223" s="278"/>
      <c r="B223" s="55"/>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row>
    <row r="224">
      <c r="A224" s="278"/>
      <c r="B224" s="55"/>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row>
    <row r="225">
      <c r="A225" s="278"/>
      <c r="B225" s="55"/>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row>
    <row r="226">
      <c r="A226" s="278"/>
      <c r="B226" s="55"/>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row>
    <row r="227">
      <c r="A227" s="278"/>
      <c r="B227" s="55"/>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row>
    <row r="228">
      <c r="A228" s="278"/>
      <c r="B228" s="55"/>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row>
    <row r="229">
      <c r="A229" s="278"/>
      <c r="B229" s="55"/>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row>
    <row r="230">
      <c r="A230" s="278"/>
      <c r="B230" s="55"/>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row>
    <row r="231">
      <c r="A231" s="278"/>
      <c r="B231" s="55"/>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row>
    <row r="232">
      <c r="A232" s="278"/>
      <c r="B232" s="55"/>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row>
    <row r="233">
      <c r="A233" s="278"/>
      <c r="B233" s="55"/>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row>
    <row r="234">
      <c r="A234" s="278"/>
      <c r="B234" s="55"/>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row>
    <row r="235">
      <c r="A235" s="278"/>
      <c r="B235" s="55"/>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row>
    <row r="236">
      <c r="A236" s="278"/>
      <c r="B236" s="55"/>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row>
    <row r="237">
      <c r="A237" s="278"/>
      <c r="B237" s="55"/>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row>
    <row r="238">
      <c r="A238" s="278"/>
      <c r="B238" s="55"/>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row>
    <row r="239">
      <c r="A239" s="278"/>
      <c r="B239" s="55"/>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row>
    <row r="240">
      <c r="A240" s="278"/>
      <c r="B240" s="55"/>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row>
    <row r="241">
      <c r="A241" s="278"/>
      <c r="B241" s="55"/>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row>
    <row r="242">
      <c r="A242" s="278"/>
      <c r="B242" s="55"/>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row>
    <row r="243">
      <c r="A243" s="278"/>
      <c r="B243" s="55"/>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row>
    <row r="244">
      <c r="A244" s="278"/>
      <c r="B244" s="55"/>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row>
    <row r="245">
      <c r="A245" s="278"/>
      <c r="B245" s="55"/>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row>
    <row r="246">
      <c r="A246" s="278"/>
      <c r="B246" s="55"/>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row>
    <row r="247">
      <c r="A247" s="278"/>
      <c r="B247" s="55"/>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row>
    <row r="248">
      <c r="A248" s="278"/>
      <c r="B248" s="55"/>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row>
    <row r="249">
      <c r="A249" s="278"/>
      <c r="B249" s="55"/>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row>
    <row r="250">
      <c r="A250" s="278"/>
      <c r="B250" s="55"/>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row>
    <row r="251">
      <c r="A251" s="278"/>
      <c r="B251" s="55"/>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row>
    <row r="252">
      <c r="A252" s="278"/>
      <c r="B252" s="55"/>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row>
    <row r="253">
      <c r="A253" s="278"/>
      <c r="B253" s="55"/>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row>
    <row r="254">
      <c r="A254" s="278"/>
      <c r="B254" s="55"/>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row>
    <row r="255">
      <c r="A255" s="278"/>
      <c r="B255" s="55"/>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row>
    <row r="256">
      <c r="A256" s="278"/>
      <c r="B256" s="55"/>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row>
    <row r="257">
      <c r="A257" s="278"/>
      <c r="B257" s="55"/>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row>
    <row r="258">
      <c r="A258" s="278"/>
      <c r="B258" s="55"/>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row>
    <row r="259">
      <c r="A259" s="278"/>
      <c r="B259" s="55"/>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row>
    <row r="260">
      <c r="A260" s="278"/>
      <c r="B260" s="55"/>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row>
    <row r="261">
      <c r="A261" s="278"/>
      <c r="B261" s="55"/>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row>
    <row r="262">
      <c r="A262" s="278"/>
      <c r="B262" s="55"/>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row>
    <row r="263">
      <c r="A263" s="278"/>
      <c r="B263" s="55"/>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row>
    <row r="264">
      <c r="A264" s="278"/>
      <c r="B264" s="55"/>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row>
    <row r="265">
      <c r="A265" s="278"/>
      <c r="B265" s="55"/>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row>
    <row r="266">
      <c r="A266" s="278"/>
      <c r="B266" s="55"/>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row>
    <row r="267">
      <c r="A267" s="278"/>
      <c r="B267" s="55"/>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row>
    <row r="268">
      <c r="A268" s="278"/>
      <c r="B268" s="55"/>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row>
    <row r="269">
      <c r="A269" s="278"/>
      <c r="B269" s="55"/>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row>
    <row r="270">
      <c r="A270" s="278"/>
      <c r="B270" s="55"/>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row>
    <row r="271">
      <c r="A271" s="278"/>
      <c r="B271" s="55"/>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row>
    <row r="272">
      <c r="A272" s="278"/>
      <c r="B272" s="55"/>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row>
    <row r="273">
      <c r="A273" s="278"/>
      <c r="B273" s="55"/>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row>
    <row r="274">
      <c r="A274" s="278"/>
      <c r="B274" s="55"/>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row>
    <row r="275">
      <c r="A275" s="278"/>
      <c r="B275" s="55"/>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row>
    <row r="276">
      <c r="A276" s="278"/>
      <c r="B276" s="55"/>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row>
    <row r="277">
      <c r="A277" s="278"/>
      <c r="B277" s="55"/>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row>
    <row r="278">
      <c r="A278" s="278"/>
      <c r="B278" s="55"/>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row>
    <row r="279">
      <c r="A279" s="278"/>
      <c r="B279" s="55"/>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row>
    <row r="280">
      <c r="A280" s="278"/>
      <c r="B280" s="55"/>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row>
    <row r="281">
      <c r="A281" s="278"/>
      <c r="B281" s="55"/>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row>
    <row r="282">
      <c r="A282" s="278"/>
      <c r="B282" s="55"/>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row>
    <row r="283">
      <c r="A283" s="278"/>
      <c r="B283" s="55"/>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row>
    <row r="284">
      <c r="A284" s="278"/>
      <c r="B284" s="55"/>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row>
    <row r="285">
      <c r="A285" s="278"/>
      <c r="B285" s="55"/>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row>
    <row r="286">
      <c r="A286" s="278"/>
      <c r="B286" s="55"/>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row>
    <row r="287">
      <c r="A287" s="278"/>
      <c r="B287" s="55"/>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row>
    <row r="288">
      <c r="A288" s="278"/>
      <c r="B288" s="55"/>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row>
    <row r="289">
      <c r="A289" s="278"/>
      <c r="B289" s="55"/>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row>
    <row r="290">
      <c r="A290" s="278"/>
      <c r="B290" s="55"/>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row>
    <row r="291">
      <c r="A291" s="278"/>
      <c r="B291" s="55"/>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row>
    <row r="292">
      <c r="A292" s="278"/>
      <c r="B292" s="55"/>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row>
    <row r="293">
      <c r="A293" s="278"/>
      <c r="B293" s="55"/>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row>
    <row r="294">
      <c r="A294" s="278"/>
      <c r="B294" s="55"/>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row>
    <row r="295">
      <c r="A295" s="278"/>
      <c r="B295" s="55"/>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row>
    <row r="296">
      <c r="A296" s="278"/>
      <c r="B296" s="55"/>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row>
    <row r="297">
      <c r="A297" s="278"/>
      <c r="B297" s="55"/>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row>
    <row r="298">
      <c r="A298" s="278"/>
      <c r="B298" s="55"/>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row>
    <row r="299">
      <c r="A299" s="278"/>
      <c r="B299" s="55"/>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row>
    <row r="300">
      <c r="A300" s="278"/>
      <c r="B300" s="55"/>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row>
    <row r="301">
      <c r="A301" s="278"/>
      <c r="B301" s="55"/>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row>
    <row r="302">
      <c r="A302" s="278"/>
      <c r="B302" s="55"/>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row>
    <row r="303">
      <c r="A303" s="278"/>
      <c r="B303" s="55"/>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row>
    <row r="304">
      <c r="A304" s="278"/>
      <c r="B304" s="55"/>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row>
    <row r="305">
      <c r="A305" s="278"/>
      <c r="B305" s="55"/>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row>
    <row r="306">
      <c r="A306" s="278"/>
      <c r="B306" s="55"/>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row>
    <row r="307">
      <c r="A307" s="278"/>
      <c r="B307" s="55"/>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row>
    <row r="308">
      <c r="A308" s="278"/>
      <c r="B308" s="55"/>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row>
    <row r="309">
      <c r="A309" s="278"/>
      <c r="B309" s="55"/>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row>
    <row r="310">
      <c r="A310" s="278"/>
      <c r="B310" s="55"/>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row>
    <row r="311">
      <c r="A311" s="278"/>
      <c r="B311" s="55"/>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row>
    <row r="312">
      <c r="A312" s="278"/>
      <c r="B312" s="55"/>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row>
    <row r="313">
      <c r="A313" s="278"/>
      <c r="B313" s="55"/>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row>
    <row r="314">
      <c r="A314" s="278"/>
      <c r="B314" s="55"/>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row>
    <row r="315">
      <c r="A315" s="278"/>
      <c r="B315" s="55"/>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row>
    <row r="316">
      <c r="A316" s="278"/>
      <c r="B316" s="55"/>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row>
    <row r="317">
      <c r="A317" s="278"/>
      <c r="B317" s="55"/>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row>
    <row r="318">
      <c r="A318" s="278"/>
      <c r="B318" s="55"/>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row>
    <row r="319">
      <c r="A319" s="278"/>
      <c r="B319" s="55"/>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row>
    <row r="320">
      <c r="A320" s="278"/>
      <c r="B320" s="55"/>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row>
    <row r="321">
      <c r="A321" s="278"/>
      <c r="B321" s="55"/>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row>
    <row r="322">
      <c r="A322" s="278"/>
      <c r="B322" s="55"/>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row>
    <row r="323">
      <c r="A323" s="278"/>
      <c r="B323" s="55"/>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row>
    <row r="324">
      <c r="A324" s="278"/>
      <c r="B324" s="55"/>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row>
    <row r="325">
      <c r="A325" s="278"/>
      <c r="B325" s="55"/>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row>
    <row r="326">
      <c r="A326" s="278"/>
      <c r="B326" s="55"/>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row>
    <row r="327">
      <c r="A327" s="278"/>
      <c r="B327" s="55"/>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row>
    <row r="328">
      <c r="A328" s="278"/>
      <c r="B328" s="55"/>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row>
    <row r="329">
      <c r="A329" s="278"/>
      <c r="B329" s="55"/>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row>
    <row r="330">
      <c r="A330" s="278"/>
      <c r="B330" s="55"/>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row>
    <row r="331">
      <c r="A331" s="278"/>
      <c r="B331" s="55"/>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row>
    <row r="332">
      <c r="A332" s="278"/>
      <c r="B332" s="55"/>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row>
    <row r="333">
      <c r="A333" s="278"/>
      <c r="B333" s="55"/>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row>
    <row r="334">
      <c r="A334" s="278"/>
      <c r="B334" s="55"/>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row>
    <row r="335">
      <c r="A335" s="278"/>
      <c r="B335" s="55"/>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row>
    <row r="336">
      <c r="A336" s="278"/>
      <c r="B336" s="55"/>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row>
    <row r="337">
      <c r="A337" s="278"/>
      <c r="B337" s="55"/>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row>
    <row r="338">
      <c r="A338" s="278"/>
      <c r="B338" s="55"/>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row>
    <row r="339">
      <c r="A339" s="278"/>
      <c r="B339" s="55"/>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row>
    <row r="340">
      <c r="A340" s="278"/>
      <c r="B340" s="55"/>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row>
    <row r="341">
      <c r="A341" s="278"/>
      <c r="B341" s="55"/>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row>
    <row r="342">
      <c r="A342" s="278"/>
      <c r="B342" s="55"/>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row>
    <row r="343">
      <c r="A343" s="278"/>
      <c r="B343" s="55"/>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row>
    <row r="344">
      <c r="A344" s="278"/>
      <c r="B344" s="55"/>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row>
    <row r="345">
      <c r="A345" s="278"/>
      <c r="B345" s="55"/>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row>
    <row r="346">
      <c r="A346" s="278"/>
      <c r="B346" s="55"/>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row>
    <row r="347">
      <c r="A347" s="278"/>
      <c r="B347" s="55"/>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row>
    <row r="348">
      <c r="A348" s="278"/>
      <c r="B348" s="55"/>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row>
    <row r="349">
      <c r="A349" s="278"/>
      <c r="B349" s="55"/>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row>
    <row r="350">
      <c r="A350" s="278"/>
      <c r="B350" s="55"/>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row>
    <row r="351">
      <c r="A351" s="278"/>
      <c r="B351" s="55"/>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row>
    <row r="352">
      <c r="A352" s="278"/>
      <c r="B352" s="55"/>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row>
    <row r="353">
      <c r="A353" s="278"/>
      <c r="B353" s="55"/>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row>
    <row r="354">
      <c r="A354" s="278"/>
      <c r="B354" s="55"/>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row>
    <row r="355">
      <c r="A355" s="278"/>
      <c r="B355" s="55"/>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row>
    <row r="356">
      <c r="A356" s="278"/>
      <c r="B356" s="55"/>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row>
    <row r="357">
      <c r="A357" s="278"/>
      <c r="B357" s="55"/>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row>
    <row r="358">
      <c r="A358" s="278"/>
      <c r="B358" s="55"/>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row>
    <row r="359">
      <c r="A359" s="278"/>
      <c r="B359" s="55"/>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row>
    <row r="360">
      <c r="A360" s="278"/>
      <c r="B360" s="55"/>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row>
    <row r="361">
      <c r="A361" s="278"/>
      <c r="B361" s="55"/>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row>
    <row r="362">
      <c r="A362" s="278"/>
      <c r="B362" s="55"/>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row>
    <row r="363">
      <c r="A363" s="278"/>
      <c r="B363" s="55"/>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row>
    <row r="364">
      <c r="A364" s="278"/>
      <c r="B364" s="55"/>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row>
    <row r="365">
      <c r="A365" s="278"/>
      <c r="B365" s="55"/>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row>
    <row r="366">
      <c r="A366" s="278"/>
      <c r="B366" s="55"/>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row>
    <row r="367">
      <c r="A367" s="278"/>
      <c r="B367" s="55"/>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row>
    <row r="368">
      <c r="A368" s="278"/>
      <c r="B368" s="55"/>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row>
    <row r="369">
      <c r="A369" s="278"/>
      <c r="B369" s="55"/>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row>
    <row r="370">
      <c r="A370" s="278"/>
      <c r="B370" s="55"/>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row>
    <row r="371">
      <c r="A371" s="278"/>
      <c r="B371" s="55"/>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row>
    <row r="372">
      <c r="A372" s="278"/>
      <c r="B372" s="55"/>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row>
    <row r="373">
      <c r="A373" s="278"/>
      <c r="B373" s="55"/>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row>
    <row r="374">
      <c r="A374" s="278"/>
      <c r="B374" s="55"/>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row>
    <row r="375">
      <c r="A375" s="278"/>
      <c r="B375" s="55"/>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row>
    <row r="376">
      <c r="A376" s="278"/>
      <c r="B376" s="55"/>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row>
    <row r="377">
      <c r="A377" s="278"/>
      <c r="B377" s="55"/>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row>
    <row r="378">
      <c r="A378" s="278"/>
      <c r="B378" s="55"/>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row>
    <row r="379">
      <c r="A379" s="278"/>
      <c r="B379" s="55"/>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row>
    <row r="380">
      <c r="A380" s="278"/>
      <c r="B380" s="55"/>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row>
    <row r="381">
      <c r="A381" s="278"/>
      <c r="B381" s="55"/>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row>
    <row r="382">
      <c r="A382" s="278"/>
      <c r="B382" s="55"/>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row>
    <row r="383">
      <c r="A383" s="278"/>
      <c r="B383" s="55"/>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row>
    <row r="384">
      <c r="A384" s="278"/>
      <c r="B384" s="55"/>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row>
    <row r="385">
      <c r="A385" s="278"/>
      <c r="B385" s="55"/>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row>
    <row r="386">
      <c r="A386" s="278"/>
      <c r="B386" s="55"/>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row>
    <row r="387">
      <c r="A387" s="278"/>
      <c r="B387" s="55"/>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row>
    <row r="388">
      <c r="A388" s="278"/>
      <c r="B388" s="55"/>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row>
    <row r="389">
      <c r="A389" s="278"/>
      <c r="B389" s="55"/>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row>
    <row r="390">
      <c r="A390" s="278"/>
      <c r="B390" s="55"/>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row>
    <row r="391">
      <c r="A391" s="278"/>
      <c r="B391" s="55"/>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row>
    <row r="392">
      <c r="A392" s="278"/>
      <c r="B392" s="55"/>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row>
    <row r="393">
      <c r="A393" s="278"/>
      <c r="B393" s="55"/>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row>
    <row r="394">
      <c r="A394" s="278"/>
      <c r="B394" s="55"/>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row>
    <row r="395">
      <c r="A395" s="278"/>
      <c r="B395" s="55"/>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row>
    <row r="396">
      <c r="A396" s="278"/>
      <c r="B396" s="55"/>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row>
    <row r="397">
      <c r="A397" s="278"/>
      <c r="B397" s="55"/>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row>
    <row r="398">
      <c r="A398" s="278"/>
      <c r="B398" s="55"/>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row>
    <row r="399">
      <c r="A399" s="278"/>
      <c r="B399" s="55"/>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row>
    <row r="400">
      <c r="A400" s="278"/>
      <c r="B400" s="55"/>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row>
    <row r="401">
      <c r="A401" s="278"/>
      <c r="B401" s="55"/>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row>
    <row r="402">
      <c r="A402" s="278"/>
      <c r="B402" s="55"/>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row>
    <row r="403">
      <c r="A403" s="278"/>
      <c r="B403" s="55"/>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row>
    <row r="404">
      <c r="A404" s="278"/>
      <c r="B404" s="55"/>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row>
    <row r="405">
      <c r="A405" s="278"/>
      <c r="B405" s="55"/>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row>
    <row r="406">
      <c r="A406" s="278"/>
      <c r="B406" s="55"/>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row>
    <row r="407">
      <c r="A407" s="278"/>
      <c r="B407" s="55"/>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row>
    <row r="408">
      <c r="A408" s="278"/>
      <c r="B408" s="55"/>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row>
    <row r="409">
      <c r="A409" s="278"/>
      <c r="B409" s="55"/>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row>
    <row r="410">
      <c r="A410" s="278"/>
      <c r="B410" s="55"/>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row>
    <row r="411">
      <c r="A411" s="278"/>
      <c r="B411" s="55"/>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row>
    <row r="412">
      <c r="A412" s="278"/>
      <c r="B412" s="55"/>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row>
    <row r="413">
      <c r="A413" s="278"/>
      <c r="B413" s="55"/>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row>
    <row r="414">
      <c r="A414" s="278"/>
      <c r="B414" s="55"/>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row>
    <row r="415">
      <c r="A415" s="278"/>
      <c r="B415" s="55"/>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row>
    <row r="416">
      <c r="A416" s="278"/>
      <c r="B416" s="55"/>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row>
    <row r="417">
      <c r="A417" s="278"/>
      <c r="B417" s="55"/>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row>
    <row r="418">
      <c r="A418" s="278"/>
      <c r="B418" s="55"/>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row>
    <row r="419">
      <c r="A419" s="278"/>
      <c r="B419" s="55"/>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row>
    <row r="420">
      <c r="A420" s="278"/>
      <c r="B420" s="55"/>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row>
    <row r="421">
      <c r="A421" s="278"/>
      <c r="B421" s="55"/>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row>
    <row r="422">
      <c r="A422" s="278"/>
      <c r="B422" s="55"/>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row>
    <row r="423">
      <c r="A423" s="278"/>
      <c r="B423" s="55"/>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row>
    <row r="424">
      <c r="A424" s="278"/>
      <c r="B424" s="55"/>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row>
    <row r="425">
      <c r="A425" s="278"/>
      <c r="B425" s="55"/>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row>
    <row r="426">
      <c r="A426" s="278"/>
      <c r="B426" s="55"/>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row>
    <row r="427">
      <c r="A427" s="278"/>
      <c r="B427" s="55"/>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row>
    <row r="428">
      <c r="A428" s="278"/>
      <c r="B428" s="55"/>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row>
    <row r="429">
      <c r="A429" s="278"/>
      <c r="B429" s="55"/>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row>
    <row r="430">
      <c r="A430" s="278"/>
      <c r="B430" s="55"/>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row>
    <row r="431">
      <c r="A431" s="278"/>
      <c r="B431" s="55"/>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row>
    <row r="432">
      <c r="A432" s="278"/>
      <c r="B432" s="55"/>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row>
    <row r="433">
      <c r="A433" s="278"/>
      <c r="B433" s="55"/>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row>
    <row r="434">
      <c r="A434" s="278"/>
      <c r="B434" s="55"/>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row>
    <row r="435">
      <c r="A435" s="278"/>
      <c r="B435" s="55"/>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row>
    <row r="436">
      <c r="A436" s="278"/>
      <c r="B436" s="55"/>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row>
    <row r="437">
      <c r="A437" s="278"/>
      <c r="B437" s="55"/>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row>
    <row r="438">
      <c r="A438" s="278"/>
      <c r="B438" s="55"/>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row>
    <row r="439">
      <c r="A439" s="278"/>
      <c r="B439" s="55"/>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row>
    <row r="440">
      <c r="A440" s="278"/>
      <c r="B440" s="55"/>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row>
    <row r="441">
      <c r="A441" s="278"/>
      <c r="B441" s="55"/>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row>
    <row r="442">
      <c r="A442" s="278"/>
      <c r="B442" s="55"/>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row>
    <row r="443">
      <c r="A443" s="278"/>
      <c r="B443" s="55"/>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row>
    <row r="444">
      <c r="A444" s="278"/>
      <c r="B444" s="55"/>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row>
    <row r="445">
      <c r="A445" s="278"/>
      <c r="B445" s="55"/>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row>
    <row r="446">
      <c r="A446" s="278"/>
      <c r="B446" s="55"/>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row>
    <row r="447">
      <c r="A447" s="278"/>
      <c r="B447" s="55"/>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row>
    <row r="448">
      <c r="A448" s="278"/>
      <c r="B448" s="55"/>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row>
    <row r="449">
      <c r="A449" s="278"/>
      <c r="B449" s="55"/>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row>
    <row r="450">
      <c r="A450" s="278"/>
      <c r="B450" s="55"/>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row>
    <row r="451">
      <c r="A451" s="278"/>
      <c r="B451" s="55"/>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row>
    <row r="452">
      <c r="A452" s="278"/>
      <c r="B452" s="55"/>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row>
    <row r="453">
      <c r="A453" s="278"/>
      <c r="B453" s="55"/>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row>
    <row r="454">
      <c r="A454" s="278"/>
      <c r="B454" s="55"/>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row>
    <row r="455">
      <c r="A455" s="278"/>
      <c r="B455" s="55"/>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row>
    <row r="456">
      <c r="A456" s="278"/>
      <c r="B456" s="55"/>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row>
    <row r="457">
      <c r="A457" s="278"/>
      <c r="B457" s="55"/>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row>
    <row r="458">
      <c r="A458" s="278"/>
      <c r="B458" s="55"/>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row>
    <row r="459">
      <c r="A459" s="278"/>
      <c r="B459" s="55"/>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row>
    <row r="460">
      <c r="A460" s="278"/>
      <c r="B460" s="55"/>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row>
    <row r="461">
      <c r="A461" s="278"/>
      <c r="B461" s="55"/>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row>
    <row r="462">
      <c r="A462" s="278"/>
      <c r="B462" s="55"/>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row>
    <row r="463">
      <c r="A463" s="278"/>
      <c r="B463" s="55"/>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row>
    <row r="464">
      <c r="A464" s="278"/>
      <c r="B464" s="55"/>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row>
    <row r="465">
      <c r="A465" s="278"/>
      <c r="B465" s="55"/>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row>
    <row r="466">
      <c r="A466" s="278"/>
      <c r="B466" s="55"/>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row>
    <row r="467">
      <c r="A467" s="278"/>
      <c r="B467" s="55"/>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row>
    <row r="468">
      <c r="A468" s="278"/>
      <c r="B468" s="55"/>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row>
    <row r="469">
      <c r="A469" s="278"/>
      <c r="B469" s="55"/>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row>
    <row r="470">
      <c r="A470" s="278"/>
      <c r="B470" s="55"/>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row>
    <row r="471">
      <c r="A471" s="278"/>
      <c r="B471" s="55"/>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row>
    <row r="472">
      <c r="A472" s="278"/>
      <c r="B472" s="55"/>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row>
    <row r="473">
      <c r="A473" s="278"/>
      <c r="B473" s="55"/>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row>
    <row r="474">
      <c r="A474" s="278"/>
      <c r="B474" s="55"/>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row>
    <row r="475">
      <c r="A475" s="278"/>
      <c r="B475" s="55"/>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row>
    <row r="476">
      <c r="A476" s="278"/>
      <c r="B476" s="55"/>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row>
    <row r="477">
      <c r="A477" s="278"/>
      <c r="B477" s="55"/>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row>
    <row r="478">
      <c r="A478" s="278"/>
      <c r="B478" s="55"/>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row>
    <row r="479">
      <c r="A479" s="278"/>
      <c r="B479" s="55"/>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row>
    <row r="480">
      <c r="A480" s="278"/>
      <c r="B480" s="55"/>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row>
    <row r="481">
      <c r="A481" s="278"/>
      <c r="B481" s="55"/>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row>
    <row r="482">
      <c r="A482" s="278"/>
      <c r="B482" s="55"/>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row>
    <row r="483">
      <c r="A483" s="278"/>
      <c r="B483" s="55"/>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row>
    <row r="484">
      <c r="A484" s="278"/>
      <c r="B484" s="55"/>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row>
    <row r="485">
      <c r="A485" s="278"/>
      <c r="B485" s="55"/>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row>
    <row r="486">
      <c r="A486" s="278"/>
      <c r="B486" s="55"/>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row>
    <row r="487">
      <c r="A487" s="278"/>
      <c r="B487" s="55"/>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row>
    <row r="488">
      <c r="A488" s="278"/>
      <c r="B488" s="55"/>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row>
    <row r="489">
      <c r="A489" s="278"/>
      <c r="B489" s="55"/>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row>
    <row r="490">
      <c r="A490" s="278"/>
      <c r="B490" s="55"/>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row>
    <row r="491">
      <c r="A491" s="278"/>
      <c r="B491" s="55"/>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row>
    <row r="492">
      <c r="A492" s="278"/>
      <c r="B492" s="55"/>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row>
    <row r="493">
      <c r="A493" s="278"/>
      <c r="B493" s="55"/>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row>
    <row r="494">
      <c r="A494" s="278"/>
      <c r="B494" s="55"/>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row>
    <row r="495">
      <c r="A495" s="278"/>
      <c r="B495" s="55"/>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row>
    <row r="496">
      <c r="A496" s="278"/>
      <c r="B496" s="55"/>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row>
    <row r="497">
      <c r="A497" s="278"/>
      <c r="B497" s="55"/>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row>
    <row r="498">
      <c r="A498" s="278"/>
      <c r="B498" s="55"/>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row>
    <row r="499">
      <c r="A499" s="278"/>
      <c r="B499" s="55"/>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row>
    <row r="500">
      <c r="A500" s="278"/>
      <c r="B500" s="55"/>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row>
    <row r="501">
      <c r="A501" s="278"/>
      <c r="B501" s="55"/>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row>
    <row r="502">
      <c r="A502" s="278"/>
      <c r="B502" s="55"/>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row>
    <row r="503">
      <c r="A503" s="278"/>
      <c r="B503" s="55"/>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row>
    <row r="504">
      <c r="A504" s="278"/>
      <c r="B504" s="55"/>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row>
    <row r="505">
      <c r="A505" s="278"/>
      <c r="B505" s="55"/>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row>
    <row r="506">
      <c r="A506" s="278"/>
      <c r="B506" s="55"/>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row>
    <row r="507">
      <c r="A507" s="278"/>
      <c r="B507" s="55"/>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row>
    <row r="508">
      <c r="A508" s="278"/>
      <c r="B508" s="55"/>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row>
    <row r="509">
      <c r="A509" s="278"/>
      <c r="B509" s="55"/>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row>
    <row r="510">
      <c r="A510" s="278"/>
      <c r="B510" s="55"/>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row>
    <row r="511">
      <c r="A511" s="278"/>
      <c r="B511" s="55"/>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row>
    <row r="512">
      <c r="A512" s="278"/>
      <c r="B512" s="55"/>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row>
    <row r="513">
      <c r="A513" s="278"/>
      <c r="B513" s="55"/>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row>
    <row r="514">
      <c r="A514" s="278"/>
      <c r="B514" s="55"/>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row>
    <row r="515">
      <c r="A515" s="278"/>
      <c r="B515" s="55"/>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row>
    <row r="516">
      <c r="A516" s="278"/>
      <c r="B516" s="55"/>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row>
    <row r="517">
      <c r="A517" s="278"/>
      <c r="B517" s="55"/>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row>
    <row r="518">
      <c r="A518" s="278"/>
      <c r="B518" s="55"/>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row>
    <row r="519">
      <c r="A519" s="278"/>
      <c r="B519" s="55"/>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row>
    <row r="520">
      <c r="A520" s="278"/>
      <c r="B520" s="55"/>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row>
    <row r="521">
      <c r="A521" s="278"/>
      <c r="B521" s="55"/>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row>
    <row r="522">
      <c r="A522" s="278"/>
      <c r="B522" s="55"/>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row>
    <row r="523">
      <c r="A523" s="278"/>
      <c r="B523" s="55"/>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row>
    <row r="524">
      <c r="A524" s="278"/>
      <c r="B524" s="55"/>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row>
    <row r="525">
      <c r="A525" s="278"/>
      <c r="B525" s="55"/>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row>
    <row r="526">
      <c r="A526" s="278"/>
      <c r="B526" s="55"/>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row>
    <row r="527">
      <c r="A527" s="278"/>
      <c r="B527" s="55"/>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row>
    <row r="528">
      <c r="A528" s="278"/>
      <c r="B528" s="55"/>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row>
    <row r="529">
      <c r="A529" s="278"/>
      <c r="B529" s="55"/>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row>
    <row r="530">
      <c r="A530" s="278"/>
      <c r="B530" s="55"/>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row>
    <row r="531">
      <c r="A531" s="278"/>
      <c r="B531" s="55"/>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row>
    <row r="532">
      <c r="A532" s="278"/>
      <c r="B532" s="55"/>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row>
    <row r="533">
      <c r="A533" s="278"/>
      <c r="B533" s="55"/>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row>
    <row r="534">
      <c r="A534" s="278"/>
      <c r="B534" s="55"/>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row>
    <row r="535">
      <c r="A535" s="278"/>
      <c r="B535" s="55"/>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row>
    <row r="536">
      <c r="A536" s="278"/>
      <c r="B536" s="55"/>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row>
    <row r="537">
      <c r="A537" s="278"/>
      <c r="B537" s="55"/>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row>
    <row r="538">
      <c r="A538" s="278"/>
      <c r="B538" s="55"/>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row>
    <row r="539">
      <c r="A539" s="278"/>
      <c r="B539" s="55"/>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row>
    <row r="540">
      <c r="A540" s="278"/>
      <c r="B540" s="55"/>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row>
    <row r="541">
      <c r="A541" s="278"/>
      <c r="B541" s="55"/>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row>
    <row r="542">
      <c r="A542" s="278"/>
      <c r="B542" s="55"/>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row>
    <row r="543">
      <c r="A543" s="278"/>
      <c r="B543" s="55"/>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row>
    <row r="544">
      <c r="A544" s="278"/>
      <c r="B544" s="55"/>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row>
    <row r="545">
      <c r="A545" s="278"/>
      <c r="B545" s="55"/>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row>
    <row r="546">
      <c r="A546" s="278"/>
      <c r="B546" s="55"/>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row>
    <row r="547">
      <c r="A547" s="278"/>
      <c r="B547" s="55"/>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row>
    <row r="548">
      <c r="A548" s="278"/>
      <c r="B548" s="55"/>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row>
    <row r="549">
      <c r="A549" s="278"/>
      <c r="B549" s="55"/>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row>
    <row r="550">
      <c r="A550" s="278"/>
      <c r="B550" s="55"/>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row>
    <row r="551">
      <c r="A551" s="278"/>
      <c r="B551" s="55"/>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row>
    <row r="552">
      <c r="A552" s="278"/>
      <c r="B552" s="55"/>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row>
    <row r="553">
      <c r="A553" s="278"/>
      <c r="B553" s="55"/>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row>
    <row r="554">
      <c r="A554" s="278"/>
      <c r="B554" s="55"/>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row>
    <row r="555">
      <c r="A555" s="278"/>
      <c r="B555" s="55"/>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row>
    <row r="556">
      <c r="A556" s="278"/>
      <c r="B556" s="55"/>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row>
    <row r="557">
      <c r="A557" s="278"/>
      <c r="B557" s="55"/>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row>
    <row r="558">
      <c r="A558" s="278"/>
      <c r="B558" s="55"/>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row>
    <row r="559">
      <c r="A559" s="278"/>
      <c r="B559" s="55"/>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row>
    <row r="560">
      <c r="A560" s="278"/>
      <c r="B560" s="55"/>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row>
    <row r="561">
      <c r="A561" s="278"/>
      <c r="B561" s="55"/>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row>
    <row r="562">
      <c r="A562" s="278"/>
      <c r="B562" s="55"/>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row>
    <row r="563">
      <c r="A563" s="278"/>
      <c r="B563" s="55"/>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row>
    <row r="564">
      <c r="A564" s="278"/>
      <c r="B564" s="55"/>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row>
    <row r="565">
      <c r="A565" s="278"/>
      <c r="B565" s="55"/>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row>
    <row r="566">
      <c r="A566" s="278"/>
      <c r="B566" s="55"/>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row>
    <row r="567">
      <c r="A567" s="278"/>
      <c r="B567" s="55"/>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row>
    <row r="568">
      <c r="A568" s="278"/>
      <c r="B568" s="55"/>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row>
    <row r="569">
      <c r="A569" s="278"/>
      <c r="B569" s="55"/>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row>
    <row r="570">
      <c r="A570" s="278"/>
      <c r="B570" s="55"/>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row>
    <row r="571">
      <c r="A571" s="278"/>
      <c r="B571" s="55"/>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row>
    <row r="572">
      <c r="A572" s="278"/>
      <c r="B572" s="55"/>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row>
    <row r="573">
      <c r="A573" s="278"/>
      <c r="B573" s="55"/>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row>
    <row r="574">
      <c r="A574" s="278"/>
      <c r="B574" s="55"/>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row>
    <row r="575">
      <c r="A575" s="278"/>
      <c r="B575" s="55"/>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row>
    <row r="576">
      <c r="A576" s="278"/>
      <c r="B576" s="55"/>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row>
    <row r="577">
      <c r="A577" s="278"/>
      <c r="B577" s="55"/>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row>
    <row r="578">
      <c r="A578" s="278"/>
      <c r="B578" s="55"/>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row>
    <row r="579">
      <c r="A579" s="278"/>
      <c r="B579" s="55"/>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row>
    <row r="580">
      <c r="A580" s="278"/>
      <c r="B580" s="55"/>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row>
    <row r="581">
      <c r="A581" s="278"/>
      <c r="B581" s="55"/>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row>
    <row r="582">
      <c r="A582" s="278"/>
      <c r="B582" s="55"/>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row>
    <row r="583">
      <c r="A583" s="278"/>
      <c r="B583" s="55"/>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row>
    <row r="584">
      <c r="A584" s="278"/>
      <c r="B584" s="55"/>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row>
    <row r="585">
      <c r="A585" s="278"/>
      <c r="B585" s="55"/>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row>
    <row r="586">
      <c r="A586" s="278"/>
      <c r="B586" s="55"/>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row>
    <row r="587">
      <c r="A587" s="278"/>
      <c r="B587" s="55"/>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row>
    <row r="588">
      <c r="A588" s="278"/>
      <c r="B588" s="55"/>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row>
    <row r="589">
      <c r="A589" s="278"/>
      <c r="B589" s="55"/>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row>
    <row r="590">
      <c r="A590" s="278"/>
      <c r="B590" s="55"/>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row>
    <row r="591">
      <c r="A591" s="278"/>
      <c r="B591" s="55"/>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row>
    <row r="592">
      <c r="A592" s="278"/>
      <c r="B592" s="55"/>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row>
    <row r="593">
      <c r="A593" s="278"/>
      <c r="B593" s="55"/>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row>
    <row r="594">
      <c r="A594" s="278"/>
      <c r="B594" s="55"/>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row>
    <row r="595">
      <c r="A595" s="278"/>
      <c r="B595" s="55"/>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row>
    <row r="596">
      <c r="A596" s="278"/>
      <c r="B596" s="55"/>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row>
    <row r="597">
      <c r="A597" s="278"/>
      <c r="B597" s="55"/>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row>
    <row r="598">
      <c r="A598" s="278"/>
      <c r="B598" s="55"/>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row>
    <row r="599">
      <c r="A599" s="278"/>
      <c r="B599" s="55"/>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row>
    <row r="600">
      <c r="A600" s="278"/>
      <c r="B600" s="55"/>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row>
    <row r="601">
      <c r="A601" s="278"/>
      <c r="B601" s="55"/>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row>
    <row r="602">
      <c r="A602" s="278"/>
      <c r="B602" s="55"/>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row>
    <row r="603">
      <c r="A603" s="278"/>
      <c r="B603" s="55"/>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row>
    <row r="604">
      <c r="A604" s="278"/>
      <c r="B604" s="55"/>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row>
    <row r="605">
      <c r="A605" s="278"/>
      <c r="B605" s="55"/>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row>
    <row r="606">
      <c r="A606" s="278"/>
      <c r="B606" s="55"/>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row>
    <row r="607">
      <c r="A607" s="278"/>
      <c r="B607" s="55"/>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row>
    <row r="608">
      <c r="A608" s="278"/>
      <c r="B608" s="55"/>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row>
    <row r="609">
      <c r="A609" s="278"/>
      <c r="B609" s="55"/>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row>
    <row r="610">
      <c r="A610" s="278"/>
      <c r="B610" s="55"/>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row>
    <row r="611">
      <c r="A611" s="278"/>
      <c r="B611" s="55"/>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row>
    <row r="612">
      <c r="A612" s="278"/>
      <c r="B612" s="55"/>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row>
    <row r="613">
      <c r="A613" s="278"/>
      <c r="B613" s="55"/>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row>
    <row r="614">
      <c r="A614" s="278"/>
      <c r="B614" s="55"/>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row>
    <row r="615">
      <c r="A615" s="278"/>
      <c r="B615" s="55"/>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row>
    <row r="616">
      <c r="A616" s="278"/>
      <c r="B616" s="55"/>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row>
    <row r="617">
      <c r="A617" s="278"/>
      <c r="B617" s="55"/>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row>
    <row r="618">
      <c r="A618" s="278"/>
      <c r="B618" s="55"/>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row>
    <row r="619">
      <c r="A619" s="278"/>
      <c r="B619" s="55"/>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row>
    <row r="620">
      <c r="A620" s="278"/>
      <c r="B620" s="55"/>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row>
    <row r="621">
      <c r="A621" s="278"/>
      <c r="B621" s="55"/>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row>
    <row r="622">
      <c r="A622" s="278"/>
      <c r="B622" s="55"/>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row>
    <row r="623">
      <c r="A623" s="278"/>
      <c r="B623" s="55"/>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row>
    <row r="624">
      <c r="A624" s="278"/>
      <c r="B624" s="55"/>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row>
    <row r="625">
      <c r="A625" s="278"/>
      <c r="B625" s="55"/>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row>
    <row r="626">
      <c r="A626" s="278"/>
      <c r="B626" s="55"/>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row>
    <row r="627">
      <c r="A627" s="278"/>
      <c r="B627" s="55"/>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row>
    <row r="628">
      <c r="A628" s="278"/>
      <c r="B628" s="55"/>
      <c r="C628" s="55"/>
      <c r="D628" s="55"/>
      <c r="E628" s="55"/>
      <c r="F628" s="55"/>
      <c r="G628" s="55"/>
      <c r="H628" s="55"/>
      <c r="I628" s="55"/>
      <c r="J628" s="55"/>
      <c r="K628" s="55"/>
      <c r="L628" s="55"/>
      <c r="M628" s="55"/>
      <c r="N628" s="55"/>
      <c r="O628" s="55"/>
      <c r="P628" s="55"/>
      <c r="Q628" s="55"/>
      <c r="R628" s="55"/>
      <c r="S628" s="55"/>
      <c r="T628" s="55"/>
      <c r="U628" s="55"/>
      <c r="V628" s="55"/>
      <c r="W628" s="55"/>
      <c r="X628" s="55"/>
      <c r="Y628" s="55"/>
      <c r="Z628" s="55"/>
      <c r="AA628" s="55"/>
      <c r="AB628" s="55"/>
      <c r="AC628" s="55"/>
      <c r="AD628" s="55"/>
      <c r="AE628" s="55"/>
      <c r="AF628" s="55"/>
      <c r="AG628" s="55"/>
      <c r="AH628" s="55"/>
      <c r="AI628" s="55"/>
    </row>
    <row r="629">
      <c r="A629" s="278"/>
      <c r="B629" s="55"/>
      <c r="C629" s="55"/>
      <c r="D629" s="55"/>
      <c r="E629" s="55"/>
      <c r="F629" s="55"/>
      <c r="G629" s="55"/>
      <c r="H629" s="55"/>
      <c r="I629" s="55"/>
      <c r="J629" s="55"/>
      <c r="K629" s="55"/>
      <c r="L629" s="55"/>
      <c r="M629" s="55"/>
      <c r="N629" s="55"/>
      <c r="O629" s="55"/>
      <c r="P629" s="55"/>
      <c r="Q629" s="55"/>
      <c r="R629" s="55"/>
      <c r="S629" s="55"/>
      <c r="T629" s="55"/>
      <c r="U629" s="55"/>
      <c r="V629" s="55"/>
      <c r="W629" s="55"/>
      <c r="X629" s="55"/>
      <c r="Y629" s="55"/>
      <c r="Z629" s="55"/>
      <c r="AA629" s="55"/>
      <c r="AB629" s="55"/>
      <c r="AC629" s="55"/>
      <c r="AD629" s="55"/>
      <c r="AE629" s="55"/>
      <c r="AF629" s="55"/>
      <c r="AG629" s="55"/>
      <c r="AH629" s="55"/>
      <c r="AI629" s="55"/>
    </row>
    <row r="630">
      <c r="A630" s="278"/>
      <c r="B630" s="55"/>
      <c r="C630" s="55"/>
      <c r="D630" s="55"/>
      <c r="E630" s="55"/>
      <c r="F630" s="55"/>
      <c r="G630" s="55"/>
      <c r="H630" s="55"/>
      <c r="I630" s="55"/>
      <c r="J630" s="55"/>
      <c r="K630" s="55"/>
      <c r="L630" s="55"/>
      <c r="M630" s="55"/>
      <c r="N630" s="55"/>
      <c r="O630" s="55"/>
      <c r="P630" s="55"/>
      <c r="Q630" s="55"/>
      <c r="R630" s="55"/>
      <c r="S630" s="55"/>
      <c r="T630" s="55"/>
      <c r="U630" s="55"/>
      <c r="V630" s="55"/>
      <c r="W630" s="55"/>
      <c r="X630" s="55"/>
      <c r="Y630" s="55"/>
      <c r="Z630" s="55"/>
      <c r="AA630" s="55"/>
      <c r="AB630" s="55"/>
      <c r="AC630" s="55"/>
      <c r="AD630" s="55"/>
      <c r="AE630" s="55"/>
      <c r="AF630" s="55"/>
      <c r="AG630" s="55"/>
      <c r="AH630" s="55"/>
      <c r="AI630" s="55"/>
    </row>
    <row r="631">
      <c r="A631" s="278"/>
      <c r="B631" s="55"/>
      <c r="C631" s="55"/>
      <c r="D631" s="55"/>
      <c r="E631" s="55"/>
      <c r="F631" s="55"/>
      <c r="G631" s="55"/>
      <c r="H631" s="55"/>
      <c r="I631" s="55"/>
      <c r="J631" s="55"/>
      <c r="K631" s="55"/>
      <c r="L631" s="55"/>
      <c r="M631" s="55"/>
      <c r="N631" s="55"/>
      <c r="O631" s="55"/>
      <c r="P631" s="55"/>
      <c r="Q631" s="55"/>
      <c r="R631" s="55"/>
      <c r="S631" s="55"/>
      <c r="T631" s="55"/>
      <c r="U631" s="55"/>
      <c r="V631" s="55"/>
      <c r="W631" s="55"/>
      <c r="X631" s="55"/>
      <c r="Y631" s="55"/>
      <c r="Z631" s="55"/>
      <c r="AA631" s="55"/>
      <c r="AB631" s="55"/>
      <c r="AC631" s="55"/>
      <c r="AD631" s="55"/>
      <c r="AE631" s="55"/>
      <c r="AF631" s="55"/>
      <c r="AG631" s="55"/>
      <c r="AH631" s="55"/>
      <c r="AI631" s="55"/>
    </row>
    <row r="632">
      <c r="A632" s="278"/>
      <c r="B632" s="55"/>
      <c r="C632" s="55"/>
      <c r="D632" s="55"/>
      <c r="E632" s="55"/>
      <c r="F632" s="55"/>
      <c r="G632" s="55"/>
      <c r="H632" s="55"/>
      <c r="I632" s="55"/>
      <c r="J632" s="55"/>
      <c r="K632" s="55"/>
      <c r="L632" s="55"/>
      <c r="M632" s="55"/>
      <c r="N632" s="55"/>
      <c r="O632" s="55"/>
      <c r="P632" s="55"/>
      <c r="Q632" s="55"/>
      <c r="R632" s="55"/>
      <c r="S632" s="55"/>
      <c r="T632" s="55"/>
      <c r="U632" s="55"/>
      <c r="V632" s="55"/>
      <c r="W632" s="55"/>
      <c r="X632" s="55"/>
      <c r="Y632" s="55"/>
      <c r="Z632" s="55"/>
      <c r="AA632" s="55"/>
      <c r="AB632" s="55"/>
      <c r="AC632" s="55"/>
      <c r="AD632" s="55"/>
      <c r="AE632" s="55"/>
      <c r="AF632" s="55"/>
      <c r="AG632" s="55"/>
      <c r="AH632" s="55"/>
      <c r="AI632" s="55"/>
    </row>
    <row r="633">
      <c r="A633" s="278"/>
      <c r="B633" s="55"/>
      <c r="C633" s="55"/>
      <c r="D633" s="55"/>
      <c r="E633" s="55"/>
      <c r="F633" s="55"/>
      <c r="G633" s="55"/>
      <c r="H633" s="55"/>
      <c r="I633" s="55"/>
      <c r="J633" s="55"/>
      <c r="K633" s="55"/>
      <c r="L633" s="55"/>
      <c r="M633" s="55"/>
      <c r="N633" s="55"/>
      <c r="O633" s="55"/>
      <c r="P633" s="55"/>
      <c r="Q633" s="55"/>
      <c r="R633" s="55"/>
      <c r="S633" s="55"/>
      <c r="T633" s="55"/>
      <c r="U633" s="55"/>
      <c r="V633" s="55"/>
      <c r="W633" s="55"/>
      <c r="X633" s="55"/>
      <c r="Y633" s="55"/>
      <c r="Z633" s="55"/>
      <c r="AA633" s="55"/>
      <c r="AB633" s="55"/>
      <c r="AC633" s="55"/>
      <c r="AD633" s="55"/>
      <c r="AE633" s="55"/>
      <c r="AF633" s="55"/>
      <c r="AG633" s="55"/>
      <c r="AH633" s="55"/>
      <c r="AI633" s="55"/>
    </row>
    <row r="634">
      <c r="A634" s="278"/>
      <c r="B634" s="55"/>
      <c r="C634" s="55"/>
      <c r="D634" s="55"/>
      <c r="E634" s="55"/>
      <c r="F634" s="55"/>
      <c r="G634" s="55"/>
      <c r="H634" s="55"/>
      <c r="I634" s="55"/>
      <c r="J634" s="55"/>
      <c r="K634" s="55"/>
      <c r="L634" s="55"/>
      <c r="M634" s="55"/>
      <c r="N634" s="55"/>
      <c r="O634" s="55"/>
      <c r="P634" s="55"/>
      <c r="Q634" s="55"/>
      <c r="R634" s="55"/>
      <c r="S634" s="55"/>
      <c r="T634" s="55"/>
      <c r="U634" s="55"/>
      <c r="V634" s="55"/>
      <c r="W634" s="55"/>
      <c r="X634" s="55"/>
      <c r="Y634" s="55"/>
      <c r="Z634" s="55"/>
      <c r="AA634" s="55"/>
      <c r="AB634" s="55"/>
      <c r="AC634" s="55"/>
      <c r="AD634" s="55"/>
      <c r="AE634" s="55"/>
      <c r="AF634" s="55"/>
      <c r="AG634" s="55"/>
      <c r="AH634" s="55"/>
      <c r="AI634" s="55"/>
    </row>
    <row r="635">
      <c r="A635" s="278"/>
      <c r="B635" s="55"/>
      <c r="C635" s="55"/>
      <c r="D635" s="55"/>
      <c r="E635" s="55"/>
      <c r="F635" s="55"/>
      <c r="G635" s="55"/>
      <c r="H635" s="55"/>
      <c r="I635" s="55"/>
      <c r="J635" s="55"/>
      <c r="K635" s="55"/>
      <c r="L635" s="55"/>
      <c r="M635" s="55"/>
      <c r="N635" s="55"/>
      <c r="O635" s="55"/>
      <c r="P635" s="55"/>
      <c r="Q635" s="55"/>
      <c r="R635" s="55"/>
      <c r="S635" s="55"/>
      <c r="T635" s="55"/>
      <c r="U635" s="55"/>
      <c r="V635" s="55"/>
      <c r="W635" s="55"/>
      <c r="X635" s="55"/>
      <c r="Y635" s="55"/>
      <c r="Z635" s="55"/>
      <c r="AA635" s="55"/>
      <c r="AB635" s="55"/>
      <c r="AC635" s="55"/>
      <c r="AD635" s="55"/>
      <c r="AE635" s="55"/>
      <c r="AF635" s="55"/>
      <c r="AG635" s="55"/>
      <c r="AH635" s="55"/>
      <c r="AI635" s="55"/>
    </row>
    <row r="636">
      <c r="A636" s="278"/>
      <c r="B636" s="55"/>
      <c r="C636" s="55"/>
      <c r="D636" s="55"/>
      <c r="E636" s="55"/>
      <c r="F636" s="55"/>
      <c r="G636" s="55"/>
      <c r="H636" s="55"/>
      <c r="I636" s="55"/>
      <c r="J636" s="55"/>
      <c r="K636" s="55"/>
      <c r="L636" s="55"/>
      <c r="M636" s="55"/>
      <c r="N636" s="55"/>
      <c r="O636" s="55"/>
      <c r="P636" s="55"/>
      <c r="Q636" s="55"/>
      <c r="R636" s="55"/>
      <c r="S636" s="55"/>
      <c r="T636" s="55"/>
      <c r="U636" s="55"/>
      <c r="V636" s="55"/>
      <c r="W636" s="55"/>
      <c r="X636" s="55"/>
      <c r="Y636" s="55"/>
      <c r="Z636" s="55"/>
      <c r="AA636" s="55"/>
      <c r="AB636" s="55"/>
      <c r="AC636" s="55"/>
      <c r="AD636" s="55"/>
      <c r="AE636" s="55"/>
      <c r="AF636" s="55"/>
      <c r="AG636" s="55"/>
      <c r="AH636" s="55"/>
      <c r="AI636" s="55"/>
    </row>
    <row r="637">
      <c r="A637" s="278"/>
      <c r="B637" s="55"/>
      <c r="C637" s="55"/>
      <c r="D637" s="55"/>
      <c r="E637" s="55"/>
      <c r="F637" s="55"/>
      <c r="G637" s="55"/>
      <c r="H637" s="55"/>
      <c r="I637" s="55"/>
      <c r="J637" s="55"/>
      <c r="K637" s="55"/>
      <c r="L637" s="55"/>
      <c r="M637" s="55"/>
      <c r="N637" s="55"/>
      <c r="O637" s="55"/>
      <c r="P637" s="55"/>
      <c r="Q637" s="55"/>
      <c r="R637" s="55"/>
      <c r="S637" s="55"/>
      <c r="T637" s="55"/>
      <c r="U637" s="55"/>
      <c r="V637" s="55"/>
      <c r="W637" s="55"/>
      <c r="X637" s="55"/>
      <c r="Y637" s="55"/>
      <c r="Z637" s="55"/>
      <c r="AA637" s="55"/>
      <c r="AB637" s="55"/>
      <c r="AC637" s="55"/>
      <c r="AD637" s="55"/>
      <c r="AE637" s="55"/>
      <c r="AF637" s="55"/>
      <c r="AG637" s="55"/>
      <c r="AH637" s="55"/>
      <c r="AI637" s="55"/>
    </row>
    <row r="638">
      <c r="A638" s="278"/>
      <c r="B638" s="55"/>
      <c r="C638" s="55"/>
      <c r="D638" s="55"/>
      <c r="E638" s="55"/>
      <c r="F638" s="55"/>
      <c r="G638" s="55"/>
      <c r="H638" s="55"/>
      <c r="I638" s="55"/>
      <c r="J638" s="55"/>
      <c r="K638" s="55"/>
      <c r="L638" s="55"/>
      <c r="M638" s="55"/>
      <c r="N638" s="55"/>
      <c r="O638" s="55"/>
      <c r="P638" s="55"/>
      <c r="Q638" s="55"/>
      <c r="R638" s="55"/>
      <c r="S638" s="55"/>
      <c r="T638" s="55"/>
      <c r="U638" s="55"/>
      <c r="V638" s="55"/>
      <c r="W638" s="55"/>
      <c r="X638" s="55"/>
      <c r="Y638" s="55"/>
      <c r="Z638" s="55"/>
      <c r="AA638" s="55"/>
      <c r="AB638" s="55"/>
      <c r="AC638" s="55"/>
      <c r="AD638" s="55"/>
      <c r="AE638" s="55"/>
      <c r="AF638" s="55"/>
      <c r="AG638" s="55"/>
      <c r="AH638" s="55"/>
      <c r="AI638" s="55"/>
    </row>
    <row r="639">
      <c r="A639" s="278"/>
      <c r="B639" s="55"/>
      <c r="C639" s="55"/>
      <c r="D639" s="55"/>
      <c r="E639" s="55"/>
      <c r="F639" s="55"/>
      <c r="G639" s="55"/>
      <c r="H639" s="55"/>
      <c r="I639" s="55"/>
      <c r="J639" s="55"/>
      <c r="K639" s="55"/>
      <c r="L639" s="55"/>
      <c r="M639" s="55"/>
      <c r="N639" s="55"/>
      <c r="O639" s="55"/>
      <c r="P639" s="55"/>
      <c r="Q639" s="55"/>
      <c r="R639" s="55"/>
      <c r="S639" s="55"/>
      <c r="T639" s="55"/>
      <c r="U639" s="55"/>
      <c r="V639" s="55"/>
      <c r="W639" s="55"/>
      <c r="X639" s="55"/>
      <c r="Y639" s="55"/>
      <c r="Z639" s="55"/>
      <c r="AA639" s="55"/>
      <c r="AB639" s="55"/>
      <c r="AC639" s="55"/>
      <c r="AD639" s="55"/>
      <c r="AE639" s="55"/>
      <c r="AF639" s="55"/>
      <c r="AG639" s="55"/>
      <c r="AH639" s="55"/>
      <c r="AI639" s="55"/>
    </row>
    <row r="640">
      <c r="A640" s="278"/>
      <c r="B640" s="55"/>
      <c r="C640" s="55"/>
      <c r="D640" s="55"/>
      <c r="E640" s="55"/>
      <c r="F640" s="55"/>
      <c r="G640" s="55"/>
      <c r="H640" s="55"/>
      <c r="I640" s="55"/>
      <c r="J640" s="55"/>
      <c r="K640" s="55"/>
      <c r="L640" s="55"/>
      <c r="M640" s="55"/>
      <c r="N640" s="55"/>
      <c r="O640" s="55"/>
      <c r="P640" s="55"/>
      <c r="Q640" s="55"/>
      <c r="R640" s="55"/>
      <c r="S640" s="55"/>
      <c r="T640" s="55"/>
      <c r="U640" s="55"/>
      <c r="V640" s="55"/>
      <c r="W640" s="55"/>
      <c r="X640" s="55"/>
      <c r="Y640" s="55"/>
      <c r="Z640" s="55"/>
      <c r="AA640" s="55"/>
      <c r="AB640" s="55"/>
      <c r="AC640" s="55"/>
      <c r="AD640" s="55"/>
      <c r="AE640" s="55"/>
      <c r="AF640" s="55"/>
      <c r="AG640" s="55"/>
      <c r="AH640" s="55"/>
      <c r="AI640" s="55"/>
    </row>
    <row r="641">
      <c r="A641" s="278"/>
      <c r="B641" s="55"/>
      <c r="C641" s="55"/>
      <c r="D641" s="55"/>
      <c r="E641" s="55"/>
      <c r="F641" s="55"/>
      <c r="G641" s="55"/>
      <c r="H641" s="55"/>
      <c r="I641" s="55"/>
      <c r="J641" s="55"/>
      <c r="K641" s="55"/>
      <c r="L641" s="55"/>
      <c r="M641" s="55"/>
      <c r="N641" s="55"/>
      <c r="O641" s="55"/>
      <c r="P641" s="55"/>
      <c r="Q641" s="55"/>
      <c r="R641" s="55"/>
      <c r="S641" s="55"/>
      <c r="T641" s="55"/>
      <c r="U641" s="55"/>
      <c r="V641" s="55"/>
      <c r="W641" s="55"/>
      <c r="X641" s="55"/>
      <c r="Y641" s="55"/>
      <c r="Z641" s="55"/>
      <c r="AA641" s="55"/>
      <c r="AB641" s="55"/>
      <c r="AC641" s="55"/>
      <c r="AD641" s="55"/>
      <c r="AE641" s="55"/>
      <c r="AF641" s="55"/>
      <c r="AG641" s="55"/>
      <c r="AH641" s="55"/>
      <c r="AI641" s="55"/>
    </row>
    <row r="642">
      <c r="A642" s="278"/>
      <c r="B642" s="55"/>
      <c r="C642" s="55"/>
      <c r="D642" s="55"/>
      <c r="E642" s="55"/>
      <c r="F642" s="55"/>
      <c r="G642" s="55"/>
      <c r="H642" s="55"/>
      <c r="I642" s="55"/>
      <c r="J642" s="55"/>
      <c r="K642" s="55"/>
      <c r="L642" s="55"/>
      <c r="M642" s="55"/>
      <c r="N642" s="55"/>
      <c r="O642" s="55"/>
      <c r="P642" s="55"/>
      <c r="Q642" s="55"/>
      <c r="R642" s="55"/>
      <c r="S642" s="55"/>
      <c r="T642" s="55"/>
      <c r="U642" s="55"/>
      <c r="V642" s="55"/>
      <c r="W642" s="55"/>
      <c r="X642" s="55"/>
      <c r="Y642" s="55"/>
      <c r="Z642" s="55"/>
      <c r="AA642" s="55"/>
      <c r="AB642" s="55"/>
      <c r="AC642" s="55"/>
      <c r="AD642" s="55"/>
      <c r="AE642" s="55"/>
      <c r="AF642" s="55"/>
      <c r="AG642" s="55"/>
      <c r="AH642" s="55"/>
      <c r="AI642" s="55"/>
    </row>
    <row r="643">
      <c r="A643" s="278"/>
      <c r="B643" s="55"/>
      <c r="C643" s="55"/>
      <c r="D643" s="55"/>
      <c r="E643" s="55"/>
      <c r="F643" s="55"/>
      <c r="G643" s="55"/>
      <c r="H643" s="55"/>
      <c r="I643" s="55"/>
      <c r="J643" s="55"/>
      <c r="K643" s="55"/>
      <c r="L643" s="55"/>
      <c r="M643" s="55"/>
      <c r="N643" s="55"/>
      <c r="O643" s="55"/>
      <c r="P643" s="55"/>
      <c r="Q643" s="55"/>
      <c r="R643" s="55"/>
      <c r="S643" s="55"/>
      <c r="T643" s="55"/>
      <c r="U643" s="55"/>
      <c r="V643" s="55"/>
      <c r="W643" s="55"/>
      <c r="X643" s="55"/>
      <c r="Y643" s="55"/>
      <c r="Z643" s="55"/>
      <c r="AA643" s="55"/>
      <c r="AB643" s="55"/>
      <c r="AC643" s="55"/>
      <c r="AD643" s="55"/>
      <c r="AE643" s="55"/>
      <c r="AF643" s="55"/>
      <c r="AG643" s="55"/>
      <c r="AH643" s="55"/>
      <c r="AI643" s="55"/>
    </row>
    <row r="644">
      <c r="A644" s="278"/>
      <c r="B644" s="55"/>
      <c r="C644" s="55"/>
      <c r="D644" s="55"/>
      <c r="E644" s="55"/>
      <c r="F644" s="55"/>
      <c r="G644" s="55"/>
      <c r="H644" s="55"/>
      <c r="I644" s="55"/>
      <c r="J644" s="55"/>
      <c r="K644" s="55"/>
      <c r="L644" s="55"/>
      <c r="M644" s="55"/>
      <c r="N644" s="55"/>
      <c r="O644" s="55"/>
      <c r="P644" s="55"/>
      <c r="Q644" s="55"/>
      <c r="R644" s="55"/>
      <c r="S644" s="55"/>
      <c r="T644" s="55"/>
      <c r="U644" s="55"/>
      <c r="V644" s="55"/>
      <c r="W644" s="55"/>
      <c r="X644" s="55"/>
      <c r="Y644" s="55"/>
      <c r="Z644" s="55"/>
      <c r="AA644" s="55"/>
      <c r="AB644" s="55"/>
      <c r="AC644" s="55"/>
      <c r="AD644" s="55"/>
      <c r="AE644" s="55"/>
      <c r="AF644" s="55"/>
      <c r="AG644" s="55"/>
      <c r="AH644" s="55"/>
      <c r="AI644" s="55"/>
    </row>
    <row r="645">
      <c r="A645" s="278"/>
      <c r="B645" s="55"/>
      <c r="C645" s="55"/>
      <c r="D645" s="55"/>
      <c r="E645" s="55"/>
      <c r="F645" s="55"/>
      <c r="G645" s="55"/>
      <c r="H645" s="55"/>
      <c r="I645" s="55"/>
      <c r="J645" s="55"/>
      <c r="K645" s="55"/>
      <c r="L645" s="55"/>
      <c r="M645" s="55"/>
      <c r="N645" s="55"/>
      <c r="O645" s="55"/>
      <c r="P645" s="55"/>
      <c r="Q645" s="55"/>
      <c r="R645" s="55"/>
      <c r="S645" s="55"/>
      <c r="T645" s="55"/>
      <c r="U645" s="55"/>
      <c r="V645" s="55"/>
      <c r="W645" s="55"/>
      <c r="X645" s="55"/>
      <c r="Y645" s="55"/>
      <c r="Z645" s="55"/>
      <c r="AA645" s="55"/>
      <c r="AB645" s="55"/>
      <c r="AC645" s="55"/>
      <c r="AD645" s="55"/>
      <c r="AE645" s="55"/>
      <c r="AF645" s="55"/>
      <c r="AG645" s="55"/>
      <c r="AH645" s="55"/>
      <c r="AI645" s="55"/>
    </row>
    <row r="646">
      <c r="A646" s="278"/>
      <c r="B646" s="55"/>
      <c r="C646" s="55"/>
      <c r="D646" s="55"/>
      <c r="E646" s="55"/>
      <c r="F646" s="55"/>
      <c r="G646" s="55"/>
      <c r="H646" s="55"/>
      <c r="I646" s="55"/>
      <c r="J646" s="55"/>
      <c r="K646" s="55"/>
      <c r="L646" s="55"/>
      <c r="M646" s="55"/>
      <c r="N646" s="55"/>
      <c r="O646" s="55"/>
      <c r="P646" s="55"/>
      <c r="Q646" s="55"/>
      <c r="R646" s="55"/>
      <c r="S646" s="55"/>
      <c r="T646" s="55"/>
      <c r="U646" s="55"/>
      <c r="V646" s="55"/>
      <c r="W646" s="55"/>
      <c r="X646" s="55"/>
      <c r="Y646" s="55"/>
      <c r="Z646" s="55"/>
      <c r="AA646" s="55"/>
      <c r="AB646" s="55"/>
      <c r="AC646" s="55"/>
      <c r="AD646" s="55"/>
      <c r="AE646" s="55"/>
      <c r="AF646" s="55"/>
      <c r="AG646" s="55"/>
      <c r="AH646" s="55"/>
      <c r="AI646" s="55"/>
    </row>
    <row r="647">
      <c r="A647" s="278"/>
      <c r="B647" s="55"/>
      <c r="C647" s="55"/>
      <c r="D647" s="55"/>
      <c r="E647" s="55"/>
      <c r="F647" s="55"/>
      <c r="G647" s="55"/>
      <c r="H647" s="55"/>
      <c r="I647" s="55"/>
      <c r="J647" s="55"/>
      <c r="K647" s="55"/>
      <c r="L647" s="55"/>
      <c r="M647" s="55"/>
      <c r="N647" s="55"/>
      <c r="O647" s="55"/>
      <c r="P647" s="55"/>
      <c r="Q647" s="55"/>
      <c r="R647" s="55"/>
      <c r="S647" s="55"/>
      <c r="T647" s="55"/>
      <c r="U647" s="55"/>
      <c r="V647" s="55"/>
      <c r="W647" s="55"/>
      <c r="X647" s="55"/>
      <c r="Y647" s="55"/>
      <c r="Z647" s="55"/>
      <c r="AA647" s="55"/>
      <c r="AB647" s="55"/>
      <c r="AC647" s="55"/>
      <c r="AD647" s="55"/>
      <c r="AE647" s="55"/>
      <c r="AF647" s="55"/>
      <c r="AG647" s="55"/>
      <c r="AH647" s="55"/>
      <c r="AI647" s="55"/>
    </row>
    <row r="648">
      <c r="A648" s="278"/>
      <c r="B648" s="55"/>
      <c r="C648" s="55"/>
      <c r="D648" s="55"/>
      <c r="E648" s="55"/>
      <c r="F648" s="55"/>
      <c r="G648" s="55"/>
      <c r="H648" s="55"/>
      <c r="I648" s="55"/>
      <c r="J648" s="55"/>
      <c r="K648" s="55"/>
      <c r="L648" s="55"/>
      <c r="M648" s="55"/>
      <c r="N648" s="55"/>
      <c r="O648" s="55"/>
      <c r="P648" s="55"/>
      <c r="Q648" s="55"/>
      <c r="R648" s="55"/>
      <c r="S648" s="55"/>
      <c r="T648" s="55"/>
      <c r="U648" s="55"/>
      <c r="V648" s="55"/>
      <c r="W648" s="55"/>
      <c r="X648" s="55"/>
      <c r="Y648" s="55"/>
      <c r="Z648" s="55"/>
      <c r="AA648" s="55"/>
      <c r="AB648" s="55"/>
      <c r="AC648" s="55"/>
      <c r="AD648" s="55"/>
      <c r="AE648" s="55"/>
      <c r="AF648" s="55"/>
      <c r="AG648" s="55"/>
      <c r="AH648" s="55"/>
      <c r="AI648" s="55"/>
    </row>
    <row r="649">
      <c r="A649" s="278"/>
      <c r="B649" s="55"/>
      <c r="C649" s="55"/>
      <c r="D649" s="55"/>
      <c r="E649" s="55"/>
      <c r="F649" s="55"/>
      <c r="G649" s="55"/>
      <c r="H649" s="55"/>
      <c r="I649" s="55"/>
      <c r="J649" s="55"/>
      <c r="K649" s="55"/>
      <c r="L649" s="55"/>
      <c r="M649" s="55"/>
      <c r="N649" s="55"/>
      <c r="O649" s="55"/>
      <c r="P649" s="55"/>
      <c r="Q649" s="55"/>
      <c r="R649" s="55"/>
      <c r="S649" s="55"/>
      <c r="T649" s="55"/>
      <c r="U649" s="55"/>
      <c r="V649" s="55"/>
      <c r="W649" s="55"/>
      <c r="X649" s="55"/>
      <c r="Y649" s="55"/>
      <c r="Z649" s="55"/>
      <c r="AA649" s="55"/>
      <c r="AB649" s="55"/>
      <c r="AC649" s="55"/>
      <c r="AD649" s="55"/>
      <c r="AE649" s="55"/>
      <c r="AF649" s="55"/>
      <c r="AG649" s="55"/>
      <c r="AH649" s="55"/>
      <c r="AI649" s="55"/>
    </row>
    <row r="650">
      <c r="A650" s="278"/>
      <c r="B650" s="55"/>
      <c r="C650" s="55"/>
      <c r="D650" s="55"/>
      <c r="E650" s="55"/>
      <c r="F650" s="55"/>
      <c r="G650" s="55"/>
      <c r="H650" s="55"/>
      <c r="I650" s="55"/>
      <c r="J650" s="55"/>
      <c r="K650" s="55"/>
      <c r="L650" s="55"/>
      <c r="M650" s="55"/>
      <c r="N650" s="55"/>
      <c r="O650" s="55"/>
      <c r="P650" s="55"/>
      <c r="Q650" s="55"/>
      <c r="R650" s="55"/>
      <c r="S650" s="55"/>
      <c r="T650" s="55"/>
      <c r="U650" s="55"/>
      <c r="V650" s="55"/>
      <c r="W650" s="55"/>
      <c r="X650" s="55"/>
      <c r="Y650" s="55"/>
      <c r="Z650" s="55"/>
      <c r="AA650" s="55"/>
      <c r="AB650" s="55"/>
      <c r="AC650" s="55"/>
      <c r="AD650" s="55"/>
      <c r="AE650" s="55"/>
      <c r="AF650" s="55"/>
      <c r="AG650" s="55"/>
      <c r="AH650" s="55"/>
      <c r="AI650" s="55"/>
    </row>
    <row r="651">
      <c r="A651" s="278"/>
      <c r="B651" s="55"/>
      <c r="C651" s="55"/>
      <c r="D651" s="55"/>
      <c r="E651" s="55"/>
      <c r="F651" s="55"/>
      <c r="G651" s="55"/>
      <c r="H651" s="55"/>
      <c r="I651" s="55"/>
      <c r="J651" s="55"/>
      <c r="K651" s="55"/>
      <c r="L651" s="55"/>
      <c r="M651" s="55"/>
      <c r="N651" s="55"/>
      <c r="O651" s="55"/>
      <c r="P651" s="55"/>
      <c r="Q651" s="55"/>
      <c r="R651" s="55"/>
      <c r="S651" s="55"/>
      <c r="T651" s="55"/>
      <c r="U651" s="55"/>
      <c r="V651" s="55"/>
      <c r="W651" s="55"/>
      <c r="X651" s="55"/>
      <c r="Y651" s="55"/>
      <c r="Z651" s="55"/>
      <c r="AA651" s="55"/>
      <c r="AB651" s="55"/>
      <c r="AC651" s="55"/>
      <c r="AD651" s="55"/>
      <c r="AE651" s="55"/>
      <c r="AF651" s="55"/>
      <c r="AG651" s="55"/>
      <c r="AH651" s="55"/>
      <c r="AI651" s="55"/>
    </row>
    <row r="652">
      <c r="A652" s="278"/>
      <c r="B652" s="55"/>
      <c r="C652" s="55"/>
      <c r="D652" s="55"/>
      <c r="E652" s="55"/>
      <c r="F652" s="55"/>
      <c r="G652" s="55"/>
      <c r="H652" s="55"/>
      <c r="I652" s="55"/>
      <c r="J652" s="55"/>
      <c r="K652" s="55"/>
      <c r="L652" s="55"/>
      <c r="M652" s="55"/>
      <c r="N652" s="55"/>
      <c r="O652" s="55"/>
      <c r="P652" s="55"/>
      <c r="Q652" s="55"/>
      <c r="R652" s="55"/>
      <c r="S652" s="55"/>
      <c r="T652" s="55"/>
      <c r="U652" s="55"/>
      <c r="V652" s="55"/>
      <c r="W652" s="55"/>
      <c r="X652" s="55"/>
      <c r="Y652" s="55"/>
      <c r="Z652" s="55"/>
      <c r="AA652" s="55"/>
      <c r="AB652" s="55"/>
      <c r="AC652" s="55"/>
      <c r="AD652" s="55"/>
      <c r="AE652" s="55"/>
      <c r="AF652" s="55"/>
      <c r="AG652" s="55"/>
      <c r="AH652" s="55"/>
      <c r="AI652" s="55"/>
    </row>
    <row r="653">
      <c r="A653" s="278"/>
      <c r="B653" s="55"/>
      <c r="C653" s="55"/>
      <c r="D653" s="55"/>
      <c r="E653" s="55"/>
      <c r="F653" s="55"/>
      <c r="G653" s="55"/>
      <c r="H653" s="55"/>
      <c r="I653" s="55"/>
      <c r="J653" s="55"/>
      <c r="K653" s="55"/>
      <c r="L653" s="55"/>
      <c r="M653" s="55"/>
      <c r="N653" s="55"/>
      <c r="O653" s="55"/>
      <c r="P653" s="55"/>
      <c r="Q653" s="55"/>
      <c r="R653" s="55"/>
      <c r="S653" s="55"/>
      <c r="T653" s="55"/>
      <c r="U653" s="55"/>
      <c r="V653" s="55"/>
      <c r="W653" s="55"/>
      <c r="X653" s="55"/>
      <c r="Y653" s="55"/>
      <c r="Z653" s="55"/>
      <c r="AA653" s="55"/>
      <c r="AB653" s="55"/>
      <c r="AC653" s="55"/>
      <c r="AD653" s="55"/>
      <c r="AE653" s="55"/>
      <c r="AF653" s="55"/>
      <c r="AG653" s="55"/>
      <c r="AH653" s="55"/>
      <c r="AI653" s="55"/>
    </row>
    <row r="654">
      <c r="A654" s="278"/>
      <c r="B654" s="55"/>
      <c r="C654" s="55"/>
      <c r="D654" s="55"/>
      <c r="E654" s="55"/>
      <c r="F654" s="55"/>
      <c r="G654" s="55"/>
      <c r="H654" s="55"/>
      <c r="I654" s="55"/>
      <c r="J654" s="55"/>
      <c r="K654" s="55"/>
      <c r="L654" s="55"/>
      <c r="M654" s="55"/>
      <c r="N654" s="55"/>
      <c r="O654" s="55"/>
      <c r="P654" s="55"/>
      <c r="Q654" s="55"/>
      <c r="R654" s="55"/>
      <c r="S654" s="55"/>
      <c r="T654" s="55"/>
      <c r="U654" s="55"/>
      <c r="V654" s="55"/>
      <c r="W654" s="55"/>
      <c r="X654" s="55"/>
      <c r="Y654" s="55"/>
      <c r="Z654" s="55"/>
      <c r="AA654" s="55"/>
      <c r="AB654" s="55"/>
      <c r="AC654" s="55"/>
      <c r="AD654" s="55"/>
      <c r="AE654" s="55"/>
      <c r="AF654" s="55"/>
      <c r="AG654" s="55"/>
      <c r="AH654" s="55"/>
      <c r="AI654" s="55"/>
    </row>
    <row r="655">
      <c r="A655" s="278"/>
      <c r="B655" s="55"/>
      <c r="C655" s="55"/>
      <c r="D655" s="55"/>
      <c r="E655" s="55"/>
      <c r="F655" s="55"/>
      <c r="G655" s="55"/>
      <c r="H655" s="55"/>
      <c r="I655" s="55"/>
      <c r="J655" s="55"/>
      <c r="K655" s="55"/>
      <c r="L655" s="55"/>
      <c r="M655" s="55"/>
      <c r="N655" s="55"/>
      <c r="O655" s="55"/>
      <c r="P655" s="55"/>
      <c r="Q655" s="55"/>
      <c r="R655" s="55"/>
      <c r="S655" s="55"/>
      <c r="T655" s="55"/>
      <c r="U655" s="55"/>
      <c r="V655" s="55"/>
      <c r="W655" s="55"/>
      <c r="X655" s="55"/>
      <c r="Y655" s="55"/>
      <c r="Z655" s="55"/>
      <c r="AA655" s="55"/>
      <c r="AB655" s="55"/>
      <c r="AC655" s="55"/>
      <c r="AD655" s="55"/>
      <c r="AE655" s="55"/>
      <c r="AF655" s="55"/>
      <c r="AG655" s="55"/>
      <c r="AH655" s="55"/>
      <c r="AI655" s="55"/>
    </row>
    <row r="656">
      <c r="A656" s="278"/>
      <c r="B656" s="55"/>
      <c r="C656" s="55"/>
      <c r="D656" s="55"/>
      <c r="E656" s="55"/>
      <c r="F656" s="55"/>
      <c r="G656" s="55"/>
      <c r="H656" s="55"/>
      <c r="I656" s="55"/>
      <c r="J656" s="55"/>
      <c r="K656" s="55"/>
      <c r="L656" s="55"/>
      <c r="M656" s="55"/>
      <c r="N656" s="55"/>
      <c r="O656" s="55"/>
      <c r="P656" s="55"/>
      <c r="Q656" s="55"/>
      <c r="R656" s="55"/>
      <c r="S656" s="55"/>
      <c r="T656" s="55"/>
      <c r="U656" s="55"/>
      <c r="V656" s="55"/>
      <c r="W656" s="55"/>
      <c r="X656" s="55"/>
      <c r="Y656" s="55"/>
      <c r="Z656" s="55"/>
      <c r="AA656" s="55"/>
      <c r="AB656" s="55"/>
      <c r="AC656" s="55"/>
      <c r="AD656" s="55"/>
      <c r="AE656" s="55"/>
      <c r="AF656" s="55"/>
      <c r="AG656" s="55"/>
      <c r="AH656" s="55"/>
      <c r="AI656" s="55"/>
    </row>
    <row r="657">
      <c r="A657" s="278"/>
      <c r="B657" s="55"/>
      <c r="C657" s="55"/>
      <c r="D657" s="55"/>
      <c r="E657" s="55"/>
      <c r="F657" s="55"/>
      <c r="G657" s="55"/>
      <c r="H657" s="55"/>
      <c r="I657" s="55"/>
      <c r="J657" s="55"/>
      <c r="K657" s="55"/>
      <c r="L657" s="55"/>
      <c r="M657" s="55"/>
      <c r="N657" s="55"/>
      <c r="O657" s="55"/>
      <c r="P657" s="55"/>
      <c r="Q657" s="55"/>
      <c r="R657" s="55"/>
      <c r="S657" s="55"/>
      <c r="T657" s="55"/>
      <c r="U657" s="55"/>
      <c r="V657" s="55"/>
      <c r="W657" s="55"/>
      <c r="X657" s="55"/>
      <c r="Y657" s="55"/>
      <c r="Z657" s="55"/>
      <c r="AA657" s="55"/>
      <c r="AB657" s="55"/>
      <c r="AC657" s="55"/>
      <c r="AD657" s="55"/>
      <c r="AE657" s="55"/>
      <c r="AF657" s="55"/>
      <c r="AG657" s="55"/>
      <c r="AH657" s="55"/>
      <c r="AI657" s="55"/>
    </row>
    <row r="658">
      <c r="A658" s="278"/>
      <c r="B658" s="55"/>
      <c r="C658" s="55"/>
      <c r="D658" s="55"/>
      <c r="E658" s="55"/>
      <c r="F658" s="55"/>
      <c r="G658" s="55"/>
      <c r="H658" s="55"/>
      <c r="I658" s="55"/>
      <c r="J658" s="55"/>
      <c r="K658" s="55"/>
      <c r="L658" s="55"/>
      <c r="M658" s="55"/>
      <c r="N658" s="55"/>
      <c r="O658" s="55"/>
      <c r="P658" s="55"/>
      <c r="Q658" s="55"/>
      <c r="R658" s="55"/>
      <c r="S658" s="55"/>
      <c r="T658" s="55"/>
      <c r="U658" s="55"/>
      <c r="V658" s="55"/>
      <c r="W658" s="55"/>
      <c r="X658" s="55"/>
      <c r="Y658" s="55"/>
      <c r="Z658" s="55"/>
      <c r="AA658" s="55"/>
      <c r="AB658" s="55"/>
      <c r="AC658" s="55"/>
      <c r="AD658" s="55"/>
      <c r="AE658" s="55"/>
      <c r="AF658" s="55"/>
      <c r="AG658" s="55"/>
      <c r="AH658" s="55"/>
      <c r="AI658" s="55"/>
    </row>
    <row r="659">
      <c r="A659" s="278"/>
      <c r="B659" s="55"/>
      <c r="C659" s="55"/>
      <c r="D659" s="55"/>
      <c r="E659" s="55"/>
      <c r="F659" s="55"/>
      <c r="G659" s="55"/>
      <c r="H659" s="55"/>
      <c r="I659" s="55"/>
      <c r="J659" s="55"/>
      <c r="K659" s="55"/>
      <c r="L659" s="55"/>
      <c r="M659" s="55"/>
      <c r="N659" s="55"/>
      <c r="O659" s="55"/>
      <c r="P659" s="55"/>
      <c r="Q659" s="55"/>
      <c r="R659" s="55"/>
      <c r="S659" s="55"/>
      <c r="T659" s="55"/>
      <c r="U659" s="55"/>
      <c r="V659" s="55"/>
      <c r="W659" s="55"/>
      <c r="X659" s="55"/>
      <c r="Y659" s="55"/>
      <c r="Z659" s="55"/>
      <c r="AA659" s="55"/>
      <c r="AB659" s="55"/>
      <c r="AC659" s="55"/>
      <c r="AD659" s="55"/>
      <c r="AE659" s="55"/>
      <c r="AF659" s="55"/>
      <c r="AG659" s="55"/>
      <c r="AH659" s="55"/>
      <c r="AI659" s="55"/>
    </row>
    <row r="660">
      <c r="A660" s="278"/>
      <c r="B660" s="55"/>
      <c r="C660" s="55"/>
      <c r="D660" s="55"/>
      <c r="E660" s="55"/>
      <c r="F660" s="55"/>
      <c r="G660" s="55"/>
      <c r="H660" s="55"/>
      <c r="I660" s="55"/>
      <c r="J660" s="55"/>
      <c r="K660" s="55"/>
      <c r="L660" s="55"/>
      <c r="M660" s="55"/>
      <c r="N660" s="55"/>
      <c r="O660" s="55"/>
      <c r="P660" s="55"/>
      <c r="Q660" s="55"/>
      <c r="R660" s="55"/>
      <c r="S660" s="55"/>
      <c r="T660" s="55"/>
      <c r="U660" s="55"/>
      <c r="V660" s="55"/>
      <c r="W660" s="55"/>
      <c r="X660" s="55"/>
      <c r="Y660" s="55"/>
      <c r="Z660" s="55"/>
      <c r="AA660" s="55"/>
      <c r="AB660" s="55"/>
      <c r="AC660" s="55"/>
      <c r="AD660" s="55"/>
      <c r="AE660" s="55"/>
      <c r="AF660" s="55"/>
      <c r="AG660" s="55"/>
      <c r="AH660" s="55"/>
      <c r="AI660" s="55"/>
    </row>
    <row r="661">
      <c r="A661" s="278"/>
      <c r="B661" s="55"/>
      <c r="C661" s="55"/>
      <c r="D661" s="55"/>
      <c r="E661" s="55"/>
      <c r="F661" s="55"/>
      <c r="G661" s="55"/>
      <c r="H661" s="55"/>
      <c r="I661" s="55"/>
      <c r="J661" s="55"/>
      <c r="K661" s="55"/>
      <c r="L661" s="55"/>
      <c r="M661" s="55"/>
      <c r="N661" s="55"/>
      <c r="O661" s="55"/>
      <c r="P661" s="55"/>
      <c r="Q661" s="55"/>
      <c r="R661" s="55"/>
      <c r="S661" s="55"/>
      <c r="T661" s="55"/>
      <c r="U661" s="55"/>
      <c r="V661" s="55"/>
      <c r="W661" s="55"/>
      <c r="X661" s="55"/>
      <c r="Y661" s="55"/>
      <c r="Z661" s="55"/>
      <c r="AA661" s="55"/>
      <c r="AB661" s="55"/>
      <c r="AC661" s="55"/>
      <c r="AD661" s="55"/>
      <c r="AE661" s="55"/>
      <c r="AF661" s="55"/>
      <c r="AG661" s="55"/>
      <c r="AH661" s="55"/>
      <c r="AI661" s="55"/>
    </row>
    <row r="662">
      <c r="A662" s="278"/>
      <c r="B662" s="55"/>
      <c r="C662" s="55"/>
      <c r="D662" s="55"/>
      <c r="E662" s="55"/>
      <c r="F662" s="55"/>
      <c r="G662" s="55"/>
      <c r="H662" s="55"/>
      <c r="I662" s="55"/>
      <c r="J662" s="55"/>
      <c r="K662" s="55"/>
      <c r="L662" s="55"/>
      <c r="M662" s="55"/>
      <c r="N662" s="55"/>
      <c r="O662" s="55"/>
      <c r="P662" s="55"/>
      <c r="Q662" s="55"/>
      <c r="R662" s="55"/>
      <c r="S662" s="55"/>
      <c r="T662" s="55"/>
      <c r="U662" s="55"/>
      <c r="V662" s="55"/>
      <c r="W662" s="55"/>
      <c r="X662" s="55"/>
      <c r="Y662" s="55"/>
      <c r="Z662" s="55"/>
      <c r="AA662" s="55"/>
      <c r="AB662" s="55"/>
      <c r="AC662" s="55"/>
      <c r="AD662" s="55"/>
      <c r="AE662" s="55"/>
      <c r="AF662" s="55"/>
      <c r="AG662" s="55"/>
      <c r="AH662" s="55"/>
      <c r="AI662" s="55"/>
    </row>
    <row r="663">
      <c r="A663" s="278"/>
      <c r="B663" s="55"/>
      <c r="C663" s="55"/>
      <c r="D663" s="55"/>
      <c r="E663" s="55"/>
      <c r="F663" s="55"/>
      <c r="G663" s="55"/>
      <c r="H663" s="55"/>
      <c r="I663" s="55"/>
      <c r="J663" s="55"/>
      <c r="K663" s="55"/>
      <c r="L663" s="55"/>
      <c r="M663" s="55"/>
      <c r="N663" s="55"/>
      <c r="O663" s="55"/>
      <c r="P663" s="55"/>
      <c r="Q663" s="55"/>
      <c r="R663" s="55"/>
      <c r="S663" s="55"/>
      <c r="T663" s="55"/>
      <c r="U663" s="55"/>
      <c r="V663" s="55"/>
      <c r="W663" s="55"/>
      <c r="X663" s="55"/>
      <c r="Y663" s="55"/>
      <c r="Z663" s="55"/>
      <c r="AA663" s="55"/>
      <c r="AB663" s="55"/>
      <c r="AC663" s="55"/>
      <c r="AD663" s="55"/>
      <c r="AE663" s="55"/>
      <c r="AF663" s="55"/>
      <c r="AG663" s="55"/>
      <c r="AH663" s="55"/>
      <c r="AI663" s="55"/>
    </row>
    <row r="664">
      <c r="A664" s="278"/>
      <c r="B664" s="55"/>
      <c r="C664" s="55"/>
      <c r="D664" s="55"/>
      <c r="E664" s="55"/>
      <c r="F664" s="55"/>
      <c r="G664" s="55"/>
      <c r="H664" s="55"/>
      <c r="I664" s="55"/>
      <c r="J664" s="55"/>
      <c r="K664" s="55"/>
      <c r="L664" s="55"/>
      <c r="M664" s="55"/>
      <c r="N664" s="55"/>
      <c r="O664" s="55"/>
      <c r="P664" s="55"/>
      <c r="Q664" s="55"/>
      <c r="R664" s="55"/>
      <c r="S664" s="55"/>
      <c r="T664" s="55"/>
      <c r="U664" s="55"/>
      <c r="V664" s="55"/>
      <c r="W664" s="55"/>
      <c r="X664" s="55"/>
      <c r="Y664" s="55"/>
      <c r="Z664" s="55"/>
      <c r="AA664" s="55"/>
      <c r="AB664" s="55"/>
      <c r="AC664" s="55"/>
      <c r="AD664" s="55"/>
      <c r="AE664" s="55"/>
      <c r="AF664" s="55"/>
      <c r="AG664" s="55"/>
      <c r="AH664" s="55"/>
      <c r="AI664" s="55"/>
    </row>
    <row r="665">
      <c r="A665" s="278"/>
      <c r="B665" s="55"/>
      <c r="C665" s="55"/>
      <c r="D665" s="55"/>
      <c r="E665" s="55"/>
      <c r="F665" s="55"/>
      <c r="G665" s="55"/>
      <c r="H665" s="55"/>
      <c r="I665" s="55"/>
      <c r="J665" s="55"/>
      <c r="K665" s="55"/>
      <c r="L665" s="55"/>
      <c r="M665" s="55"/>
      <c r="N665" s="55"/>
      <c r="O665" s="55"/>
      <c r="P665" s="55"/>
      <c r="Q665" s="55"/>
      <c r="R665" s="55"/>
      <c r="S665" s="55"/>
      <c r="T665" s="55"/>
      <c r="U665" s="55"/>
      <c r="V665" s="55"/>
      <c r="W665" s="55"/>
      <c r="X665" s="55"/>
      <c r="Y665" s="55"/>
      <c r="Z665" s="55"/>
      <c r="AA665" s="55"/>
      <c r="AB665" s="55"/>
      <c r="AC665" s="55"/>
      <c r="AD665" s="55"/>
      <c r="AE665" s="55"/>
      <c r="AF665" s="55"/>
      <c r="AG665" s="55"/>
      <c r="AH665" s="55"/>
      <c r="AI665" s="55"/>
    </row>
    <row r="666">
      <c r="A666" s="278"/>
      <c r="B666" s="55"/>
      <c r="C666" s="55"/>
      <c r="D666" s="55"/>
      <c r="E666" s="55"/>
      <c r="F666" s="55"/>
      <c r="G666" s="55"/>
      <c r="H666" s="55"/>
      <c r="I666" s="55"/>
      <c r="J666" s="55"/>
      <c r="K666" s="55"/>
      <c r="L666" s="55"/>
      <c r="M666" s="55"/>
      <c r="N666" s="55"/>
      <c r="O666" s="55"/>
      <c r="P666" s="55"/>
      <c r="Q666" s="55"/>
      <c r="R666" s="55"/>
      <c r="S666" s="55"/>
      <c r="T666" s="55"/>
      <c r="U666" s="55"/>
      <c r="V666" s="55"/>
      <c r="W666" s="55"/>
      <c r="X666" s="55"/>
      <c r="Y666" s="55"/>
      <c r="Z666" s="55"/>
      <c r="AA666" s="55"/>
      <c r="AB666" s="55"/>
      <c r="AC666" s="55"/>
      <c r="AD666" s="55"/>
      <c r="AE666" s="55"/>
      <c r="AF666" s="55"/>
      <c r="AG666" s="55"/>
      <c r="AH666" s="55"/>
      <c r="AI666" s="55"/>
    </row>
    <row r="667">
      <c r="A667" s="278"/>
      <c r="B667" s="55"/>
      <c r="C667" s="55"/>
      <c r="D667" s="55"/>
      <c r="E667" s="55"/>
      <c r="F667" s="55"/>
      <c r="G667" s="55"/>
      <c r="H667" s="55"/>
      <c r="I667" s="55"/>
      <c r="J667" s="55"/>
      <c r="K667" s="55"/>
      <c r="L667" s="55"/>
      <c r="M667" s="55"/>
      <c r="N667" s="55"/>
      <c r="O667" s="55"/>
      <c r="P667" s="55"/>
      <c r="Q667" s="55"/>
      <c r="R667" s="55"/>
      <c r="S667" s="55"/>
      <c r="T667" s="55"/>
      <c r="U667" s="55"/>
      <c r="V667" s="55"/>
      <c r="W667" s="55"/>
      <c r="X667" s="55"/>
      <c r="Y667" s="55"/>
      <c r="Z667" s="55"/>
      <c r="AA667" s="55"/>
      <c r="AB667" s="55"/>
      <c r="AC667" s="55"/>
      <c r="AD667" s="55"/>
      <c r="AE667" s="55"/>
      <c r="AF667" s="55"/>
      <c r="AG667" s="55"/>
      <c r="AH667" s="55"/>
      <c r="AI667" s="55"/>
    </row>
    <row r="668">
      <c r="A668" s="278"/>
      <c r="B668" s="55"/>
      <c r="C668" s="55"/>
      <c r="D668" s="55"/>
      <c r="E668" s="55"/>
      <c r="F668" s="55"/>
      <c r="G668" s="55"/>
      <c r="H668" s="55"/>
      <c r="I668" s="55"/>
      <c r="J668" s="55"/>
      <c r="K668" s="55"/>
      <c r="L668" s="55"/>
      <c r="M668" s="55"/>
      <c r="N668" s="55"/>
      <c r="O668" s="55"/>
      <c r="P668" s="55"/>
      <c r="Q668" s="55"/>
      <c r="R668" s="55"/>
      <c r="S668" s="55"/>
      <c r="T668" s="55"/>
      <c r="U668" s="55"/>
      <c r="V668" s="55"/>
      <c r="W668" s="55"/>
      <c r="X668" s="55"/>
      <c r="Y668" s="55"/>
      <c r="Z668" s="55"/>
      <c r="AA668" s="55"/>
      <c r="AB668" s="55"/>
      <c r="AC668" s="55"/>
      <c r="AD668" s="55"/>
      <c r="AE668" s="55"/>
      <c r="AF668" s="55"/>
      <c r="AG668" s="55"/>
      <c r="AH668" s="55"/>
      <c r="AI668" s="55"/>
    </row>
    <row r="669">
      <c r="A669" s="278"/>
      <c r="B669" s="55"/>
      <c r="C669" s="55"/>
      <c r="D669" s="55"/>
      <c r="E669" s="55"/>
      <c r="F669" s="55"/>
      <c r="G669" s="55"/>
      <c r="H669" s="55"/>
      <c r="I669" s="55"/>
      <c r="J669" s="55"/>
      <c r="K669" s="55"/>
      <c r="L669" s="55"/>
      <c r="M669" s="55"/>
      <c r="N669" s="55"/>
      <c r="O669" s="55"/>
      <c r="P669" s="55"/>
      <c r="Q669" s="55"/>
      <c r="R669" s="55"/>
      <c r="S669" s="55"/>
      <c r="T669" s="55"/>
      <c r="U669" s="55"/>
      <c r="V669" s="55"/>
      <c r="W669" s="55"/>
      <c r="X669" s="55"/>
      <c r="Y669" s="55"/>
      <c r="Z669" s="55"/>
      <c r="AA669" s="55"/>
      <c r="AB669" s="55"/>
      <c r="AC669" s="55"/>
      <c r="AD669" s="55"/>
      <c r="AE669" s="55"/>
      <c r="AF669" s="55"/>
      <c r="AG669" s="55"/>
      <c r="AH669" s="55"/>
      <c r="AI669" s="55"/>
    </row>
    <row r="670">
      <c r="A670" s="278"/>
      <c r="B670" s="55"/>
      <c r="C670" s="55"/>
      <c r="D670" s="55"/>
      <c r="E670" s="55"/>
      <c r="F670" s="55"/>
      <c r="G670" s="55"/>
      <c r="H670" s="55"/>
      <c r="I670" s="55"/>
      <c r="J670" s="55"/>
      <c r="K670" s="55"/>
      <c r="L670" s="55"/>
      <c r="M670" s="55"/>
      <c r="N670" s="55"/>
      <c r="O670" s="55"/>
      <c r="P670" s="55"/>
      <c r="Q670" s="55"/>
      <c r="R670" s="55"/>
      <c r="S670" s="55"/>
      <c r="T670" s="55"/>
      <c r="U670" s="55"/>
      <c r="V670" s="55"/>
      <c r="W670" s="55"/>
      <c r="X670" s="55"/>
      <c r="Y670" s="55"/>
      <c r="Z670" s="55"/>
      <c r="AA670" s="55"/>
      <c r="AB670" s="55"/>
      <c r="AC670" s="55"/>
      <c r="AD670" s="55"/>
      <c r="AE670" s="55"/>
      <c r="AF670" s="55"/>
      <c r="AG670" s="55"/>
      <c r="AH670" s="55"/>
      <c r="AI670" s="55"/>
    </row>
    <row r="671">
      <c r="A671" s="278"/>
      <c r="B671" s="55"/>
      <c r="C671" s="55"/>
      <c r="D671" s="55"/>
      <c r="E671" s="55"/>
      <c r="F671" s="55"/>
      <c r="G671" s="55"/>
      <c r="H671" s="55"/>
      <c r="I671" s="55"/>
      <c r="J671" s="55"/>
      <c r="K671" s="55"/>
      <c r="L671" s="55"/>
      <c r="M671" s="55"/>
      <c r="N671" s="55"/>
      <c r="O671" s="55"/>
      <c r="P671" s="55"/>
      <c r="Q671" s="55"/>
      <c r="R671" s="55"/>
      <c r="S671" s="55"/>
      <c r="T671" s="55"/>
      <c r="U671" s="55"/>
      <c r="V671" s="55"/>
      <c r="W671" s="55"/>
      <c r="X671" s="55"/>
      <c r="Y671" s="55"/>
      <c r="Z671" s="55"/>
      <c r="AA671" s="55"/>
      <c r="AB671" s="55"/>
      <c r="AC671" s="55"/>
      <c r="AD671" s="55"/>
      <c r="AE671" s="55"/>
      <c r="AF671" s="55"/>
      <c r="AG671" s="55"/>
      <c r="AH671" s="55"/>
      <c r="AI671" s="55"/>
    </row>
    <row r="672">
      <c r="A672" s="278"/>
      <c r="B672" s="55"/>
      <c r="C672" s="55"/>
      <c r="D672" s="55"/>
      <c r="E672" s="55"/>
      <c r="F672" s="55"/>
      <c r="G672" s="55"/>
      <c r="H672" s="55"/>
      <c r="I672" s="55"/>
      <c r="J672" s="55"/>
      <c r="K672" s="55"/>
      <c r="L672" s="55"/>
      <c r="M672" s="55"/>
      <c r="N672" s="55"/>
      <c r="O672" s="55"/>
      <c r="P672" s="55"/>
      <c r="Q672" s="55"/>
      <c r="R672" s="55"/>
      <c r="S672" s="55"/>
      <c r="T672" s="55"/>
      <c r="U672" s="55"/>
      <c r="V672" s="55"/>
      <c r="W672" s="55"/>
      <c r="X672" s="55"/>
      <c r="Y672" s="55"/>
      <c r="Z672" s="55"/>
      <c r="AA672" s="55"/>
      <c r="AB672" s="55"/>
      <c r="AC672" s="55"/>
      <c r="AD672" s="55"/>
      <c r="AE672" s="55"/>
      <c r="AF672" s="55"/>
      <c r="AG672" s="55"/>
      <c r="AH672" s="55"/>
      <c r="AI672" s="55"/>
    </row>
    <row r="673">
      <c r="A673" s="278"/>
      <c r="B673" s="55"/>
      <c r="C673" s="55"/>
      <c r="D673" s="55"/>
      <c r="E673" s="55"/>
      <c r="F673" s="55"/>
      <c r="G673" s="55"/>
      <c r="H673" s="55"/>
      <c r="I673" s="55"/>
      <c r="J673" s="55"/>
      <c r="K673" s="55"/>
      <c r="L673" s="55"/>
      <c r="M673" s="55"/>
      <c r="N673" s="55"/>
      <c r="O673" s="55"/>
      <c r="P673" s="55"/>
      <c r="Q673" s="55"/>
      <c r="R673" s="55"/>
      <c r="S673" s="55"/>
      <c r="T673" s="55"/>
      <c r="U673" s="55"/>
      <c r="V673" s="55"/>
      <c r="W673" s="55"/>
      <c r="X673" s="55"/>
      <c r="Y673" s="55"/>
      <c r="Z673" s="55"/>
      <c r="AA673" s="55"/>
      <c r="AB673" s="55"/>
      <c r="AC673" s="55"/>
      <c r="AD673" s="55"/>
      <c r="AE673" s="55"/>
      <c r="AF673" s="55"/>
      <c r="AG673" s="55"/>
      <c r="AH673" s="55"/>
      <c r="AI673" s="55"/>
    </row>
    <row r="674">
      <c r="A674" s="278"/>
      <c r="B674" s="55"/>
      <c r="C674" s="55"/>
      <c r="D674" s="55"/>
      <c r="E674" s="55"/>
      <c r="F674" s="55"/>
      <c r="G674" s="55"/>
      <c r="H674" s="55"/>
      <c r="I674" s="55"/>
      <c r="J674" s="55"/>
      <c r="K674" s="55"/>
      <c r="L674" s="55"/>
      <c r="M674" s="55"/>
      <c r="N674" s="55"/>
      <c r="O674" s="55"/>
      <c r="P674" s="55"/>
      <c r="Q674" s="55"/>
      <c r="R674" s="55"/>
      <c r="S674" s="55"/>
      <c r="T674" s="55"/>
      <c r="U674" s="55"/>
      <c r="V674" s="55"/>
      <c r="W674" s="55"/>
      <c r="X674" s="55"/>
      <c r="Y674" s="55"/>
      <c r="Z674" s="55"/>
      <c r="AA674" s="55"/>
      <c r="AB674" s="55"/>
      <c r="AC674" s="55"/>
      <c r="AD674" s="55"/>
      <c r="AE674" s="55"/>
      <c r="AF674" s="55"/>
      <c r="AG674" s="55"/>
      <c r="AH674" s="55"/>
      <c r="AI674" s="55"/>
    </row>
    <row r="675">
      <c r="A675" s="278"/>
      <c r="B675" s="55"/>
      <c r="C675" s="55"/>
      <c r="D675" s="55"/>
      <c r="E675" s="55"/>
      <c r="F675" s="55"/>
      <c r="G675" s="55"/>
      <c r="H675" s="55"/>
      <c r="I675" s="55"/>
      <c r="J675" s="55"/>
      <c r="K675" s="55"/>
      <c r="L675" s="55"/>
      <c r="M675" s="55"/>
      <c r="N675" s="55"/>
      <c r="O675" s="55"/>
      <c r="P675" s="55"/>
      <c r="Q675" s="55"/>
      <c r="R675" s="55"/>
      <c r="S675" s="55"/>
      <c r="T675" s="55"/>
      <c r="U675" s="55"/>
      <c r="V675" s="55"/>
      <c r="W675" s="55"/>
      <c r="X675" s="55"/>
      <c r="Y675" s="55"/>
      <c r="Z675" s="55"/>
      <c r="AA675" s="55"/>
      <c r="AB675" s="55"/>
      <c r="AC675" s="55"/>
      <c r="AD675" s="55"/>
      <c r="AE675" s="55"/>
      <c r="AF675" s="55"/>
      <c r="AG675" s="55"/>
      <c r="AH675" s="55"/>
      <c r="AI675" s="55"/>
    </row>
    <row r="676">
      <c r="A676" s="278"/>
      <c r="B676" s="55"/>
      <c r="C676" s="55"/>
      <c r="D676" s="55"/>
      <c r="E676" s="55"/>
      <c r="F676" s="55"/>
      <c r="G676" s="55"/>
      <c r="H676" s="55"/>
      <c r="I676" s="55"/>
      <c r="J676" s="55"/>
      <c r="K676" s="55"/>
      <c r="L676" s="55"/>
      <c r="M676" s="55"/>
      <c r="N676" s="55"/>
      <c r="O676" s="55"/>
      <c r="P676" s="55"/>
      <c r="Q676" s="55"/>
      <c r="R676" s="55"/>
      <c r="S676" s="55"/>
      <c r="T676" s="55"/>
      <c r="U676" s="55"/>
      <c r="V676" s="55"/>
      <c r="W676" s="55"/>
      <c r="X676" s="55"/>
      <c r="Y676" s="55"/>
      <c r="Z676" s="55"/>
      <c r="AA676" s="55"/>
      <c r="AB676" s="55"/>
      <c r="AC676" s="55"/>
      <c r="AD676" s="55"/>
      <c r="AE676" s="55"/>
      <c r="AF676" s="55"/>
      <c r="AG676" s="55"/>
      <c r="AH676" s="55"/>
      <c r="AI676" s="55"/>
    </row>
    <row r="677">
      <c r="A677" s="278"/>
      <c r="B677" s="55"/>
      <c r="C677" s="55"/>
      <c r="D677" s="55"/>
      <c r="E677" s="55"/>
      <c r="F677" s="55"/>
      <c r="G677" s="55"/>
      <c r="H677" s="55"/>
      <c r="I677" s="55"/>
      <c r="J677" s="55"/>
      <c r="K677" s="55"/>
      <c r="L677" s="55"/>
      <c r="M677" s="55"/>
      <c r="N677" s="55"/>
      <c r="O677" s="55"/>
      <c r="P677" s="55"/>
      <c r="Q677" s="55"/>
      <c r="R677" s="55"/>
      <c r="S677" s="55"/>
      <c r="T677" s="55"/>
      <c r="U677" s="55"/>
      <c r="V677" s="55"/>
      <c r="W677" s="55"/>
      <c r="X677" s="55"/>
      <c r="Y677" s="55"/>
      <c r="Z677" s="55"/>
      <c r="AA677" s="55"/>
      <c r="AB677" s="55"/>
      <c r="AC677" s="55"/>
      <c r="AD677" s="55"/>
      <c r="AE677" s="55"/>
      <c r="AF677" s="55"/>
      <c r="AG677" s="55"/>
      <c r="AH677" s="55"/>
      <c r="AI677" s="55"/>
    </row>
    <row r="678">
      <c r="A678" s="278"/>
      <c r="B678" s="55"/>
      <c r="C678" s="55"/>
      <c r="D678" s="55"/>
      <c r="E678" s="55"/>
      <c r="F678" s="55"/>
      <c r="G678" s="55"/>
      <c r="H678" s="55"/>
      <c r="I678" s="55"/>
      <c r="J678" s="55"/>
      <c r="K678" s="55"/>
      <c r="L678" s="55"/>
      <c r="M678" s="55"/>
      <c r="N678" s="55"/>
      <c r="O678" s="55"/>
      <c r="P678" s="55"/>
      <c r="Q678" s="55"/>
      <c r="R678" s="55"/>
      <c r="S678" s="55"/>
      <c r="T678" s="55"/>
      <c r="U678" s="55"/>
      <c r="V678" s="55"/>
      <c r="W678" s="55"/>
      <c r="X678" s="55"/>
      <c r="Y678" s="55"/>
      <c r="Z678" s="55"/>
      <c r="AA678" s="55"/>
      <c r="AB678" s="55"/>
      <c r="AC678" s="55"/>
      <c r="AD678" s="55"/>
      <c r="AE678" s="55"/>
      <c r="AF678" s="55"/>
      <c r="AG678" s="55"/>
      <c r="AH678" s="55"/>
      <c r="AI678" s="55"/>
    </row>
    <row r="679">
      <c r="A679" s="278"/>
      <c r="B679" s="55"/>
      <c r="C679" s="55"/>
      <c r="D679" s="55"/>
      <c r="E679" s="55"/>
      <c r="F679" s="55"/>
      <c r="G679" s="55"/>
      <c r="H679" s="55"/>
      <c r="I679" s="55"/>
      <c r="J679" s="55"/>
      <c r="K679" s="55"/>
      <c r="L679" s="55"/>
      <c r="M679" s="55"/>
      <c r="N679" s="55"/>
      <c r="O679" s="55"/>
      <c r="P679" s="55"/>
      <c r="Q679" s="55"/>
      <c r="R679" s="55"/>
      <c r="S679" s="55"/>
      <c r="T679" s="55"/>
      <c r="U679" s="55"/>
      <c r="V679" s="55"/>
      <c r="W679" s="55"/>
      <c r="X679" s="55"/>
      <c r="Y679" s="55"/>
      <c r="Z679" s="55"/>
      <c r="AA679" s="55"/>
      <c r="AB679" s="55"/>
      <c r="AC679" s="55"/>
      <c r="AD679" s="55"/>
      <c r="AE679" s="55"/>
      <c r="AF679" s="55"/>
      <c r="AG679" s="55"/>
      <c r="AH679" s="55"/>
      <c r="AI679" s="55"/>
    </row>
    <row r="680">
      <c r="A680" s="278"/>
      <c r="B680" s="55"/>
      <c r="C680" s="55"/>
      <c r="D680" s="55"/>
      <c r="E680" s="55"/>
      <c r="F680" s="55"/>
      <c r="G680" s="55"/>
      <c r="H680" s="55"/>
      <c r="I680" s="55"/>
      <c r="J680" s="55"/>
      <c r="K680" s="55"/>
      <c r="L680" s="55"/>
      <c r="M680" s="55"/>
      <c r="N680" s="55"/>
      <c r="O680" s="55"/>
      <c r="P680" s="55"/>
      <c r="Q680" s="55"/>
      <c r="R680" s="55"/>
      <c r="S680" s="55"/>
      <c r="T680" s="55"/>
      <c r="U680" s="55"/>
      <c r="V680" s="55"/>
      <c r="W680" s="55"/>
      <c r="X680" s="55"/>
      <c r="Y680" s="55"/>
      <c r="Z680" s="55"/>
      <c r="AA680" s="55"/>
      <c r="AB680" s="55"/>
      <c r="AC680" s="55"/>
      <c r="AD680" s="55"/>
      <c r="AE680" s="55"/>
      <c r="AF680" s="55"/>
      <c r="AG680" s="55"/>
      <c r="AH680" s="55"/>
      <c r="AI680" s="55"/>
    </row>
    <row r="681">
      <c r="A681" s="278"/>
      <c r="B681" s="55"/>
      <c r="C681" s="55"/>
      <c r="D681" s="55"/>
      <c r="E681" s="55"/>
      <c r="F681" s="55"/>
      <c r="G681" s="55"/>
      <c r="H681" s="55"/>
      <c r="I681" s="55"/>
      <c r="J681" s="55"/>
      <c r="K681" s="55"/>
      <c r="L681" s="55"/>
      <c r="M681" s="55"/>
      <c r="N681" s="55"/>
      <c r="O681" s="55"/>
      <c r="P681" s="55"/>
      <c r="Q681" s="55"/>
      <c r="R681" s="55"/>
      <c r="S681" s="55"/>
      <c r="T681" s="55"/>
      <c r="U681" s="55"/>
      <c r="V681" s="55"/>
      <c r="W681" s="55"/>
      <c r="X681" s="55"/>
      <c r="Y681" s="55"/>
      <c r="Z681" s="55"/>
      <c r="AA681" s="55"/>
      <c r="AB681" s="55"/>
      <c r="AC681" s="55"/>
      <c r="AD681" s="55"/>
      <c r="AE681" s="55"/>
      <c r="AF681" s="55"/>
      <c r="AG681" s="55"/>
      <c r="AH681" s="55"/>
      <c r="AI681" s="55"/>
    </row>
    <row r="682">
      <c r="A682" s="278"/>
      <c r="B682" s="55"/>
      <c r="C682" s="55"/>
      <c r="D682" s="55"/>
      <c r="E682" s="55"/>
      <c r="F682" s="55"/>
      <c r="G682" s="55"/>
      <c r="H682" s="55"/>
      <c r="I682" s="55"/>
      <c r="J682" s="55"/>
      <c r="K682" s="55"/>
      <c r="L682" s="55"/>
      <c r="M682" s="55"/>
      <c r="N682" s="55"/>
      <c r="O682" s="55"/>
      <c r="P682" s="55"/>
      <c r="Q682" s="55"/>
      <c r="R682" s="55"/>
      <c r="S682" s="55"/>
      <c r="T682" s="55"/>
      <c r="U682" s="55"/>
      <c r="V682" s="55"/>
      <c r="W682" s="55"/>
      <c r="X682" s="55"/>
      <c r="Y682" s="55"/>
      <c r="Z682" s="55"/>
      <c r="AA682" s="55"/>
      <c r="AB682" s="55"/>
      <c r="AC682" s="55"/>
      <c r="AD682" s="55"/>
      <c r="AE682" s="55"/>
      <c r="AF682" s="55"/>
      <c r="AG682" s="55"/>
      <c r="AH682" s="55"/>
      <c r="AI682" s="55"/>
    </row>
    <row r="683">
      <c r="A683" s="278"/>
      <c r="B683" s="55"/>
      <c r="C683" s="55"/>
      <c r="D683" s="55"/>
      <c r="E683" s="55"/>
      <c r="F683" s="55"/>
      <c r="G683" s="55"/>
      <c r="H683" s="55"/>
      <c r="I683" s="55"/>
      <c r="J683" s="55"/>
      <c r="K683" s="55"/>
      <c r="L683" s="55"/>
      <c r="M683" s="55"/>
      <c r="N683" s="55"/>
      <c r="O683" s="55"/>
      <c r="P683" s="55"/>
      <c r="Q683" s="55"/>
      <c r="R683" s="55"/>
      <c r="S683" s="55"/>
      <c r="T683" s="55"/>
      <c r="U683" s="55"/>
      <c r="V683" s="55"/>
      <c r="W683" s="55"/>
      <c r="X683" s="55"/>
      <c r="Y683" s="55"/>
      <c r="Z683" s="55"/>
      <c r="AA683" s="55"/>
      <c r="AB683" s="55"/>
      <c r="AC683" s="55"/>
      <c r="AD683" s="55"/>
      <c r="AE683" s="55"/>
      <c r="AF683" s="55"/>
      <c r="AG683" s="55"/>
      <c r="AH683" s="55"/>
      <c r="AI683" s="55"/>
    </row>
    <row r="684">
      <c r="A684" s="278"/>
      <c r="B684" s="55"/>
      <c r="C684" s="55"/>
      <c r="D684" s="55"/>
      <c r="E684" s="55"/>
      <c r="F684" s="55"/>
      <c r="G684" s="55"/>
      <c r="H684" s="55"/>
      <c r="I684" s="55"/>
      <c r="J684" s="55"/>
      <c r="K684" s="55"/>
      <c r="L684" s="55"/>
      <c r="M684" s="55"/>
      <c r="N684" s="55"/>
      <c r="O684" s="55"/>
      <c r="P684" s="55"/>
      <c r="Q684" s="55"/>
      <c r="R684" s="55"/>
      <c r="S684" s="55"/>
      <c r="T684" s="55"/>
      <c r="U684" s="55"/>
      <c r="V684" s="55"/>
      <c r="W684" s="55"/>
      <c r="X684" s="55"/>
      <c r="Y684" s="55"/>
      <c r="Z684" s="55"/>
      <c r="AA684" s="55"/>
      <c r="AB684" s="55"/>
      <c r="AC684" s="55"/>
      <c r="AD684" s="55"/>
      <c r="AE684" s="55"/>
      <c r="AF684" s="55"/>
      <c r="AG684" s="55"/>
      <c r="AH684" s="55"/>
      <c r="AI684" s="55"/>
    </row>
    <row r="685">
      <c r="A685" s="278"/>
      <c r="B685" s="55"/>
      <c r="C685" s="55"/>
      <c r="D685" s="55"/>
      <c r="E685" s="55"/>
      <c r="F685" s="55"/>
      <c r="G685" s="55"/>
      <c r="H685" s="55"/>
      <c r="I685" s="55"/>
      <c r="J685" s="55"/>
      <c r="K685" s="55"/>
      <c r="L685" s="55"/>
      <c r="M685" s="55"/>
      <c r="N685" s="55"/>
      <c r="O685" s="55"/>
      <c r="P685" s="55"/>
      <c r="Q685" s="55"/>
      <c r="R685" s="55"/>
      <c r="S685" s="55"/>
      <c r="T685" s="55"/>
      <c r="U685" s="55"/>
      <c r="V685" s="55"/>
      <c r="W685" s="55"/>
      <c r="X685" s="55"/>
      <c r="Y685" s="55"/>
      <c r="Z685" s="55"/>
      <c r="AA685" s="55"/>
      <c r="AB685" s="55"/>
      <c r="AC685" s="55"/>
      <c r="AD685" s="55"/>
      <c r="AE685" s="55"/>
      <c r="AF685" s="55"/>
      <c r="AG685" s="55"/>
      <c r="AH685" s="55"/>
      <c r="AI685" s="55"/>
    </row>
    <row r="686">
      <c r="A686" s="278"/>
      <c r="B686" s="55"/>
      <c r="C686" s="55"/>
      <c r="D686" s="55"/>
      <c r="E686" s="55"/>
      <c r="F686" s="55"/>
      <c r="G686" s="55"/>
      <c r="H686" s="55"/>
      <c r="I686" s="55"/>
      <c r="J686" s="55"/>
      <c r="K686" s="55"/>
      <c r="L686" s="55"/>
      <c r="M686" s="55"/>
      <c r="N686" s="55"/>
      <c r="O686" s="55"/>
      <c r="P686" s="55"/>
      <c r="Q686" s="55"/>
      <c r="R686" s="55"/>
      <c r="S686" s="55"/>
      <c r="T686" s="55"/>
      <c r="U686" s="55"/>
      <c r="V686" s="55"/>
      <c r="W686" s="55"/>
      <c r="X686" s="55"/>
      <c r="Y686" s="55"/>
      <c r="Z686" s="55"/>
      <c r="AA686" s="55"/>
      <c r="AB686" s="55"/>
      <c r="AC686" s="55"/>
      <c r="AD686" s="55"/>
      <c r="AE686" s="55"/>
      <c r="AF686" s="55"/>
      <c r="AG686" s="55"/>
      <c r="AH686" s="55"/>
      <c r="AI686" s="55"/>
    </row>
    <row r="687">
      <c r="A687" s="278"/>
      <c r="B687" s="55"/>
      <c r="C687" s="55"/>
      <c r="D687" s="55"/>
      <c r="E687" s="55"/>
      <c r="F687" s="55"/>
      <c r="G687" s="55"/>
      <c r="H687" s="55"/>
      <c r="I687" s="55"/>
      <c r="J687" s="55"/>
      <c r="K687" s="55"/>
      <c r="L687" s="55"/>
      <c r="M687" s="55"/>
      <c r="N687" s="55"/>
      <c r="O687" s="55"/>
      <c r="P687" s="55"/>
      <c r="Q687" s="55"/>
      <c r="R687" s="55"/>
      <c r="S687" s="55"/>
      <c r="T687" s="55"/>
      <c r="U687" s="55"/>
      <c r="V687" s="55"/>
      <c r="W687" s="55"/>
      <c r="X687" s="55"/>
      <c r="Y687" s="55"/>
      <c r="Z687" s="55"/>
      <c r="AA687" s="55"/>
      <c r="AB687" s="55"/>
      <c r="AC687" s="55"/>
      <c r="AD687" s="55"/>
      <c r="AE687" s="55"/>
      <c r="AF687" s="55"/>
      <c r="AG687" s="55"/>
      <c r="AH687" s="55"/>
      <c r="AI687" s="55"/>
    </row>
    <row r="688">
      <c r="A688" s="278"/>
      <c r="B688" s="55"/>
      <c r="C688" s="55"/>
      <c r="D688" s="55"/>
      <c r="E688" s="55"/>
      <c r="F688" s="55"/>
      <c r="G688" s="55"/>
      <c r="H688" s="55"/>
      <c r="I688" s="55"/>
      <c r="J688" s="55"/>
      <c r="K688" s="55"/>
      <c r="L688" s="55"/>
      <c r="M688" s="55"/>
      <c r="N688" s="55"/>
      <c r="O688" s="55"/>
      <c r="P688" s="55"/>
      <c r="Q688" s="55"/>
      <c r="R688" s="55"/>
      <c r="S688" s="55"/>
      <c r="T688" s="55"/>
      <c r="U688" s="55"/>
      <c r="V688" s="55"/>
      <c r="W688" s="55"/>
      <c r="X688" s="55"/>
      <c r="Y688" s="55"/>
      <c r="Z688" s="55"/>
      <c r="AA688" s="55"/>
      <c r="AB688" s="55"/>
      <c r="AC688" s="55"/>
      <c r="AD688" s="55"/>
      <c r="AE688" s="55"/>
      <c r="AF688" s="55"/>
      <c r="AG688" s="55"/>
      <c r="AH688" s="55"/>
      <c r="AI688" s="55"/>
    </row>
    <row r="689">
      <c r="A689" s="278"/>
      <c r="B689" s="55"/>
      <c r="C689" s="55"/>
      <c r="D689" s="55"/>
      <c r="E689" s="55"/>
      <c r="F689" s="55"/>
      <c r="G689" s="55"/>
      <c r="H689" s="55"/>
      <c r="I689" s="55"/>
      <c r="J689" s="55"/>
      <c r="K689" s="55"/>
      <c r="L689" s="55"/>
      <c r="M689" s="55"/>
      <c r="N689" s="55"/>
      <c r="O689" s="55"/>
      <c r="P689" s="55"/>
      <c r="Q689" s="55"/>
      <c r="R689" s="55"/>
      <c r="S689" s="55"/>
      <c r="T689" s="55"/>
      <c r="U689" s="55"/>
      <c r="V689" s="55"/>
      <c r="W689" s="55"/>
      <c r="X689" s="55"/>
      <c r="Y689" s="55"/>
      <c r="Z689" s="55"/>
      <c r="AA689" s="55"/>
      <c r="AB689" s="55"/>
      <c r="AC689" s="55"/>
      <c r="AD689" s="55"/>
      <c r="AE689" s="55"/>
      <c r="AF689" s="55"/>
      <c r="AG689" s="55"/>
      <c r="AH689" s="55"/>
      <c r="AI689" s="55"/>
    </row>
    <row r="690">
      <c r="A690" s="278"/>
      <c r="B690" s="55"/>
      <c r="C690" s="55"/>
      <c r="D690" s="55"/>
      <c r="E690" s="55"/>
      <c r="F690" s="55"/>
      <c r="G690" s="55"/>
      <c r="H690" s="55"/>
      <c r="I690" s="55"/>
      <c r="J690" s="55"/>
      <c r="K690" s="55"/>
      <c r="L690" s="55"/>
      <c r="M690" s="55"/>
      <c r="N690" s="55"/>
      <c r="O690" s="55"/>
      <c r="P690" s="55"/>
      <c r="Q690" s="55"/>
      <c r="R690" s="55"/>
      <c r="S690" s="55"/>
      <c r="T690" s="55"/>
      <c r="U690" s="55"/>
      <c r="V690" s="55"/>
      <c r="W690" s="55"/>
      <c r="X690" s="55"/>
      <c r="Y690" s="55"/>
      <c r="Z690" s="55"/>
      <c r="AA690" s="55"/>
      <c r="AB690" s="55"/>
      <c r="AC690" s="55"/>
      <c r="AD690" s="55"/>
      <c r="AE690" s="55"/>
      <c r="AF690" s="55"/>
      <c r="AG690" s="55"/>
      <c r="AH690" s="55"/>
      <c r="AI690" s="55"/>
    </row>
    <row r="691">
      <c r="A691" s="278"/>
      <c r="B691" s="55"/>
      <c r="C691" s="55"/>
      <c r="D691" s="55"/>
      <c r="E691" s="55"/>
      <c r="F691" s="55"/>
      <c r="G691" s="55"/>
      <c r="H691" s="55"/>
      <c r="I691" s="55"/>
      <c r="J691" s="55"/>
      <c r="K691" s="55"/>
      <c r="L691" s="55"/>
      <c r="M691" s="55"/>
      <c r="N691" s="55"/>
      <c r="O691" s="55"/>
      <c r="P691" s="55"/>
      <c r="Q691" s="55"/>
      <c r="R691" s="55"/>
      <c r="S691" s="55"/>
      <c r="T691" s="55"/>
      <c r="U691" s="55"/>
      <c r="V691" s="55"/>
      <c r="W691" s="55"/>
      <c r="X691" s="55"/>
      <c r="Y691" s="55"/>
      <c r="Z691" s="55"/>
      <c r="AA691" s="55"/>
      <c r="AB691" s="55"/>
      <c r="AC691" s="55"/>
      <c r="AD691" s="55"/>
      <c r="AE691" s="55"/>
      <c r="AF691" s="55"/>
      <c r="AG691" s="55"/>
      <c r="AH691" s="55"/>
      <c r="AI691" s="55"/>
    </row>
    <row r="692">
      <c r="A692" s="278"/>
      <c r="B692" s="55"/>
      <c r="C692" s="55"/>
      <c r="D692" s="55"/>
      <c r="E692" s="55"/>
      <c r="F692" s="55"/>
      <c r="G692" s="55"/>
      <c r="H692" s="55"/>
      <c r="I692" s="55"/>
      <c r="J692" s="55"/>
      <c r="K692" s="55"/>
      <c r="L692" s="55"/>
      <c r="M692" s="55"/>
      <c r="N692" s="55"/>
      <c r="O692" s="55"/>
      <c r="P692" s="55"/>
      <c r="Q692" s="55"/>
      <c r="R692" s="55"/>
      <c r="S692" s="55"/>
      <c r="T692" s="55"/>
      <c r="U692" s="55"/>
      <c r="V692" s="55"/>
      <c r="W692" s="55"/>
      <c r="X692" s="55"/>
      <c r="Y692" s="55"/>
      <c r="Z692" s="55"/>
      <c r="AA692" s="55"/>
      <c r="AB692" s="55"/>
      <c r="AC692" s="55"/>
      <c r="AD692" s="55"/>
      <c r="AE692" s="55"/>
      <c r="AF692" s="55"/>
      <c r="AG692" s="55"/>
      <c r="AH692" s="55"/>
      <c r="AI692" s="55"/>
    </row>
    <row r="693">
      <c r="A693" s="278"/>
      <c r="B693" s="55"/>
      <c r="C693" s="55"/>
      <c r="D693" s="55"/>
      <c r="E693" s="55"/>
      <c r="F693" s="55"/>
      <c r="G693" s="55"/>
      <c r="H693" s="55"/>
      <c r="I693" s="55"/>
      <c r="J693" s="55"/>
      <c r="K693" s="55"/>
      <c r="L693" s="55"/>
      <c r="M693" s="55"/>
      <c r="N693" s="55"/>
      <c r="O693" s="55"/>
      <c r="P693" s="55"/>
      <c r="Q693" s="55"/>
      <c r="R693" s="55"/>
      <c r="S693" s="55"/>
      <c r="T693" s="55"/>
      <c r="U693" s="55"/>
      <c r="V693" s="55"/>
      <c r="W693" s="55"/>
      <c r="X693" s="55"/>
      <c r="Y693" s="55"/>
      <c r="Z693" s="55"/>
      <c r="AA693" s="55"/>
      <c r="AB693" s="55"/>
      <c r="AC693" s="55"/>
      <c r="AD693" s="55"/>
      <c r="AE693" s="55"/>
      <c r="AF693" s="55"/>
      <c r="AG693" s="55"/>
      <c r="AH693" s="55"/>
      <c r="AI693" s="55"/>
    </row>
    <row r="694">
      <c r="A694" s="278"/>
      <c r="B694" s="55"/>
      <c r="C694" s="55"/>
      <c r="D694" s="55"/>
      <c r="E694" s="55"/>
      <c r="F694" s="55"/>
      <c r="G694" s="55"/>
      <c r="H694" s="55"/>
      <c r="I694" s="55"/>
      <c r="J694" s="55"/>
      <c r="K694" s="55"/>
      <c r="L694" s="55"/>
      <c r="M694" s="55"/>
      <c r="N694" s="55"/>
      <c r="O694" s="55"/>
      <c r="P694" s="55"/>
      <c r="Q694" s="55"/>
      <c r="R694" s="55"/>
      <c r="S694" s="55"/>
      <c r="T694" s="55"/>
      <c r="U694" s="55"/>
      <c r="V694" s="55"/>
      <c r="W694" s="55"/>
      <c r="X694" s="55"/>
      <c r="Y694" s="55"/>
      <c r="Z694" s="55"/>
      <c r="AA694" s="55"/>
      <c r="AB694" s="55"/>
      <c r="AC694" s="55"/>
      <c r="AD694" s="55"/>
      <c r="AE694" s="55"/>
      <c r="AF694" s="55"/>
      <c r="AG694" s="55"/>
      <c r="AH694" s="55"/>
      <c r="AI694" s="55"/>
    </row>
    <row r="695">
      <c r="A695" s="278"/>
      <c r="B695" s="55"/>
      <c r="C695" s="55"/>
      <c r="D695" s="55"/>
      <c r="E695" s="55"/>
      <c r="F695" s="55"/>
      <c r="G695" s="55"/>
      <c r="H695" s="55"/>
      <c r="I695" s="55"/>
      <c r="J695" s="55"/>
      <c r="K695" s="55"/>
      <c r="L695" s="55"/>
      <c r="M695" s="55"/>
      <c r="N695" s="55"/>
      <c r="O695" s="55"/>
      <c r="P695" s="55"/>
      <c r="Q695" s="55"/>
      <c r="R695" s="55"/>
      <c r="S695" s="55"/>
      <c r="T695" s="55"/>
      <c r="U695" s="55"/>
      <c r="V695" s="55"/>
      <c r="W695" s="55"/>
      <c r="X695" s="55"/>
      <c r="Y695" s="55"/>
      <c r="Z695" s="55"/>
      <c r="AA695" s="55"/>
      <c r="AB695" s="55"/>
      <c r="AC695" s="55"/>
      <c r="AD695" s="55"/>
      <c r="AE695" s="55"/>
      <c r="AF695" s="55"/>
      <c r="AG695" s="55"/>
      <c r="AH695" s="55"/>
      <c r="AI695" s="55"/>
    </row>
    <row r="696">
      <c r="A696" s="278"/>
      <c r="B696" s="55"/>
      <c r="C696" s="55"/>
      <c r="D696" s="55"/>
      <c r="E696" s="55"/>
      <c r="F696" s="55"/>
      <c r="G696" s="55"/>
      <c r="H696" s="55"/>
      <c r="I696" s="55"/>
      <c r="J696" s="55"/>
      <c r="K696" s="55"/>
      <c r="L696" s="55"/>
      <c r="M696" s="55"/>
      <c r="N696" s="55"/>
      <c r="O696" s="55"/>
      <c r="P696" s="55"/>
      <c r="Q696" s="55"/>
      <c r="R696" s="55"/>
      <c r="S696" s="55"/>
      <c r="T696" s="55"/>
      <c r="U696" s="55"/>
      <c r="V696" s="55"/>
      <c r="W696" s="55"/>
      <c r="X696" s="55"/>
      <c r="Y696" s="55"/>
      <c r="Z696" s="55"/>
      <c r="AA696" s="55"/>
      <c r="AB696" s="55"/>
      <c r="AC696" s="55"/>
      <c r="AD696" s="55"/>
      <c r="AE696" s="55"/>
      <c r="AF696" s="55"/>
      <c r="AG696" s="55"/>
      <c r="AH696" s="55"/>
      <c r="AI696" s="55"/>
    </row>
    <row r="697">
      <c r="A697" s="278"/>
      <c r="B697" s="55"/>
      <c r="C697" s="55"/>
      <c r="D697" s="55"/>
      <c r="E697" s="55"/>
      <c r="F697" s="55"/>
      <c r="G697" s="55"/>
      <c r="H697" s="55"/>
      <c r="I697" s="55"/>
      <c r="J697" s="55"/>
      <c r="K697" s="55"/>
      <c r="L697" s="55"/>
      <c r="M697" s="55"/>
      <c r="N697" s="55"/>
      <c r="O697" s="55"/>
      <c r="P697" s="55"/>
      <c r="Q697" s="55"/>
      <c r="R697" s="55"/>
      <c r="S697" s="55"/>
      <c r="T697" s="55"/>
      <c r="U697" s="55"/>
      <c r="V697" s="55"/>
      <c r="W697" s="55"/>
      <c r="X697" s="55"/>
      <c r="Y697" s="55"/>
      <c r="Z697" s="55"/>
      <c r="AA697" s="55"/>
      <c r="AB697" s="55"/>
      <c r="AC697" s="55"/>
      <c r="AD697" s="55"/>
      <c r="AE697" s="55"/>
      <c r="AF697" s="55"/>
      <c r="AG697" s="55"/>
      <c r="AH697" s="55"/>
      <c r="AI697" s="55"/>
    </row>
    <row r="698">
      <c r="A698" s="278"/>
      <c r="B698" s="55"/>
      <c r="C698" s="55"/>
      <c r="D698" s="55"/>
      <c r="E698" s="55"/>
      <c r="F698" s="55"/>
      <c r="G698" s="55"/>
      <c r="H698" s="55"/>
      <c r="I698" s="55"/>
      <c r="J698" s="55"/>
      <c r="K698" s="55"/>
      <c r="L698" s="55"/>
      <c r="M698" s="55"/>
      <c r="N698" s="55"/>
      <c r="O698" s="55"/>
      <c r="P698" s="55"/>
      <c r="Q698" s="55"/>
      <c r="R698" s="55"/>
      <c r="S698" s="55"/>
      <c r="T698" s="55"/>
      <c r="U698" s="55"/>
      <c r="V698" s="55"/>
      <c r="W698" s="55"/>
      <c r="X698" s="55"/>
      <c r="Y698" s="55"/>
      <c r="Z698" s="55"/>
      <c r="AA698" s="55"/>
      <c r="AB698" s="55"/>
      <c r="AC698" s="55"/>
      <c r="AD698" s="55"/>
      <c r="AE698" s="55"/>
      <c r="AF698" s="55"/>
      <c r="AG698" s="55"/>
      <c r="AH698" s="55"/>
      <c r="AI698" s="55"/>
    </row>
    <row r="699">
      <c r="A699" s="278"/>
      <c r="B699" s="55"/>
      <c r="C699" s="55"/>
      <c r="D699" s="55"/>
      <c r="E699" s="55"/>
      <c r="F699" s="55"/>
      <c r="G699" s="55"/>
      <c r="H699" s="55"/>
      <c r="I699" s="55"/>
      <c r="J699" s="55"/>
      <c r="K699" s="55"/>
      <c r="L699" s="55"/>
      <c r="M699" s="55"/>
      <c r="N699" s="55"/>
      <c r="O699" s="55"/>
      <c r="P699" s="55"/>
      <c r="Q699" s="55"/>
      <c r="R699" s="55"/>
      <c r="S699" s="55"/>
      <c r="T699" s="55"/>
      <c r="U699" s="55"/>
      <c r="V699" s="55"/>
      <c r="W699" s="55"/>
      <c r="X699" s="55"/>
      <c r="Y699" s="55"/>
      <c r="Z699" s="55"/>
      <c r="AA699" s="55"/>
      <c r="AB699" s="55"/>
      <c r="AC699" s="55"/>
      <c r="AD699" s="55"/>
      <c r="AE699" s="55"/>
      <c r="AF699" s="55"/>
      <c r="AG699" s="55"/>
      <c r="AH699" s="55"/>
      <c r="AI699" s="55"/>
    </row>
    <row r="700">
      <c r="A700" s="278"/>
      <c r="B700" s="55"/>
      <c r="C700" s="55"/>
      <c r="D700" s="55"/>
      <c r="E700" s="55"/>
      <c r="F700" s="55"/>
      <c r="G700" s="55"/>
      <c r="H700" s="55"/>
      <c r="I700" s="55"/>
      <c r="J700" s="55"/>
      <c r="K700" s="55"/>
      <c r="L700" s="55"/>
      <c r="M700" s="55"/>
      <c r="N700" s="55"/>
      <c r="O700" s="55"/>
      <c r="P700" s="55"/>
      <c r="Q700" s="55"/>
      <c r="R700" s="55"/>
      <c r="S700" s="55"/>
      <c r="T700" s="55"/>
      <c r="U700" s="55"/>
      <c r="V700" s="55"/>
      <c r="W700" s="55"/>
      <c r="X700" s="55"/>
      <c r="Y700" s="55"/>
      <c r="Z700" s="55"/>
      <c r="AA700" s="55"/>
      <c r="AB700" s="55"/>
      <c r="AC700" s="55"/>
      <c r="AD700" s="55"/>
      <c r="AE700" s="55"/>
      <c r="AF700" s="55"/>
      <c r="AG700" s="55"/>
      <c r="AH700" s="55"/>
      <c r="AI700" s="55"/>
    </row>
    <row r="701">
      <c r="A701" s="278"/>
      <c r="B701" s="55"/>
      <c r="C701" s="55"/>
      <c r="D701" s="55"/>
      <c r="E701" s="55"/>
      <c r="F701" s="55"/>
      <c r="G701" s="55"/>
      <c r="H701" s="55"/>
      <c r="I701" s="55"/>
      <c r="J701" s="55"/>
      <c r="K701" s="55"/>
      <c r="L701" s="55"/>
      <c r="M701" s="55"/>
      <c r="N701" s="55"/>
      <c r="O701" s="55"/>
      <c r="P701" s="55"/>
      <c r="Q701" s="55"/>
      <c r="R701" s="55"/>
      <c r="S701" s="55"/>
      <c r="T701" s="55"/>
      <c r="U701" s="55"/>
      <c r="V701" s="55"/>
      <c r="W701" s="55"/>
      <c r="X701" s="55"/>
      <c r="Y701" s="55"/>
      <c r="Z701" s="55"/>
      <c r="AA701" s="55"/>
      <c r="AB701" s="55"/>
      <c r="AC701" s="55"/>
      <c r="AD701" s="55"/>
      <c r="AE701" s="55"/>
      <c r="AF701" s="55"/>
      <c r="AG701" s="55"/>
      <c r="AH701" s="55"/>
      <c r="AI701" s="55"/>
    </row>
    <row r="702">
      <c r="A702" s="278"/>
      <c r="B702" s="55"/>
      <c r="C702" s="55"/>
      <c r="D702" s="55"/>
      <c r="E702" s="55"/>
      <c r="F702" s="55"/>
      <c r="G702" s="55"/>
      <c r="H702" s="55"/>
      <c r="I702" s="55"/>
      <c r="J702" s="55"/>
      <c r="K702" s="55"/>
      <c r="L702" s="55"/>
      <c r="M702" s="55"/>
      <c r="N702" s="55"/>
      <c r="O702" s="55"/>
      <c r="P702" s="55"/>
      <c r="Q702" s="55"/>
      <c r="R702" s="55"/>
      <c r="S702" s="55"/>
      <c r="T702" s="55"/>
      <c r="U702" s="55"/>
      <c r="V702" s="55"/>
      <c r="W702" s="55"/>
      <c r="X702" s="55"/>
      <c r="Y702" s="55"/>
      <c r="Z702" s="55"/>
      <c r="AA702" s="55"/>
      <c r="AB702" s="55"/>
      <c r="AC702" s="55"/>
      <c r="AD702" s="55"/>
      <c r="AE702" s="55"/>
      <c r="AF702" s="55"/>
      <c r="AG702" s="55"/>
      <c r="AH702" s="55"/>
      <c r="AI702" s="55"/>
    </row>
    <row r="703">
      <c r="A703" s="278"/>
      <c r="B703" s="55"/>
      <c r="C703" s="55"/>
      <c r="D703" s="55"/>
      <c r="E703" s="55"/>
      <c r="F703" s="55"/>
      <c r="G703" s="55"/>
      <c r="H703" s="55"/>
      <c r="I703" s="55"/>
      <c r="J703" s="55"/>
      <c r="K703" s="55"/>
      <c r="L703" s="55"/>
      <c r="M703" s="55"/>
      <c r="N703" s="55"/>
      <c r="O703" s="55"/>
      <c r="P703" s="55"/>
      <c r="Q703" s="55"/>
      <c r="R703" s="55"/>
      <c r="S703" s="55"/>
      <c r="T703" s="55"/>
      <c r="U703" s="55"/>
      <c r="V703" s="55"/>
      <c r="W703" s="55"/>
      <c r="X703" s="55"/>
      <c r="Y703" s="55"/>
      <c r="Z703" s="55"/>
      <c r="AA703" s="55"/>
      <c r="AB703" s="55"/>
      <c r="AC703" s="55"/>
      <c r="AD703" s="55"/>
      <c r="AE703" s="55"/>
      <c r="AF703" s="55"/>
      <c r="AG703" s="55"/>
      <c r="AH703" s="55"/>
      <c r="AI703" s="55"/>
    </row>
    <row r="704">
      <c r="A704" s="278"/>
      <c r="B704" s="55"/>
      <c r="C704" s="55"/>
      <c r="D704" s="55"/>
      <c r="E704" s="55"/>
      <c r="F704" s="55"/>
      <c r="G704" s="55"/>
      <c r="H704" s="55"/>
      <c r="I704" s="55"/>
      <c r="J704" s="55"/>
      <c r="K704" s="55"/>
      <c r="L704" s="55"/>
      <c r="M704" s="55"/>
      <c r="N704" s="55"/>
      <c r="O704" s="55"/>
      <c r="P704" s="55"/>
      <c r="Q704" s="55"/>
      <c r="R704" s="55"/>
      <c r="S704" s="55"/>
      <c r="T704" s="55"/>
      <c r="U704" s="55"/>
      <c r="V704" s="55"/>
      <c r="W704" s="55"/>
      <c r="X704" s="55"/>
      <c r="Y704" s="55"/>
      <c r="Z704" s="55"/>
      <c r="AA704" s="55"/>
      <c r="AB704" s="55"/>
      <c r="AC704" s="55"/>
      <c r="AD704" s="55"/>
      <c r="AE704" s="55"/>
      <c r="AF704" s="55"/>
      <c r="AG704" s="55"/>
      <c r="AH704" s="55"/>
      <c r="AI704" s="55"/>
    </row>
    <row r="705">
      <c r="A705" s="278"/>
      <c r="B705" s="55"/>
      <c r="C705" s="55"/>
      <c r="D705" s="55"/>
      <c r="E705" s="55"/>
      <c r="F705" s="55"/>
      <c r="G705" s="55"/>
      <c r="H705" s="55"/>
      <c r="I705" s="55"/>
      <c r="J705" s="55"/>
      <c r="K705" s="55"/>
      <c r="L705" s="55"/>
      <c r="M705" s="55"/>
      <c r="N705" s="55"/>
      <c r="O705" s="55"/>
      <c r="P705" s="55"/>
      <c r="Q705" s="55"/>
      <c r="R705" s="55"/>
      <c r="S705" s="55"/>
      <c r="T705" s="55"/>
      <c r="U705" s="55"/>
      <c r="V705" s="55"/>
      <c r="W705" s="55"/>
      <c r="X705" s="55"/>
      <c r="Y705" s="55"/>
      <c r="Z705" s="55"/>
      <c r="AA705" s="55"/>
      <c r="AB705" s="55"/>
      <c r="AC705" s="55"/>
      <c r="AD705" s="55"/>
      <c r="AE705" s="55"/>
      <c r="AF705" s="55"/>
      <c r="AG705" s="55"/>
      <c r="AH705" s="55"/>
      <c r="AI705" s="55"/>
    </row>
    <row r="706">
      <c r="A706" s="278"/>
      <c r="B706" s="55"/>
      <c r="C706" s="55"/>
      <c r="D706" s="55"/>
      <c r="E706" s="55"/>
      <c r="F706" s="55"/>
      <c r="G706" s="55"/>
      <c r="H706" s="55"/>
      <c r="I706" s="55"/>
      <c r="J706" s="55"/>
      <c r="K706" s="55"/>
      <c r="L706" s="55"/>
      <c r="M706" s="55"/>
      <c r="N706" s="55"/>
      <c r="O706" s="55"/>
      <c r="P706" s="55"/>
      <c r="Q706" s="55"/>
      <c r="R706" s="55"/>
      <c r="S706" s="55"/>
      <c r="T706" s="55"/>
      <c r="U706" s="55"/>
      <c r="V706" s="55"/>
      <c r="W706" s="55"/>
      <c r="X706" s="55"/>
      <c r="Y706" s="55"/>
      <c r="Z706" s="55"/>
      <c r="AA706" s="55"/>
      <c r="AB706" s="55"/>
      <c r="AC706" s="55"/>
      <c r="AD706" s="55"/>
      <c r="AE706" s="55"/>
      <c r="AF706" s="55"/>
      <c r="AG706" s="55"/>
      <c r="AH706" s="55"/>
      <c r="AI706" s="55"/>
    </row>
    <row r="707">
      <c r="A707" s="278"/>
      <c r="B707" s="55"/>
      <c r="C707" s="55"/>
      <c r="D707" s="55"/>
      <c r="E707" s="55"/>
      <c r="F707" s="55"/>
      <c r="G707" s="55"/>
      <c r="H707" s="55"/>
      <c r="I707" s="55"/>
      <c r="J707" s="55"/>
      <c r="K707" s="55"/>
      <c r="L707" s="55"/>
      <c r="M707" s="55"/>
      <c r="N707" s="55"/>
      <c r="O707" s="55"/>
      <c r="P707" s="55"/>
      <c r="Q707" s="55"/>
      <c r="R707" s="55"/>
      <c r="S707" s="55"/>
      <c r="T707" s="55"/>
      <c r="U707" s="55"/>
      <c r="V707" s="55"/>
      <c r="W707" s="55"/>
      <c r="X707" s="55"/>
      <c r="Y707" s="55"/>
      <c r="Z707" s="55"/>
      <c r="AA707" s="55"/>
      <c r="AB707" s="55"/>
      <c r="AC707" s="55"/>
      <c r="AD707" s="55"/>
      <c r="AE707" s="55"/>
      <c r="AF707" s="55"/>
      <c r="AG707" s="55"/>
      <c r="AH707" s="55"/>
      <c r="AI707" s="55"/>
    </row>
    <row r="708">
      <c r="A708" s="278"/>
      <c r="B708" s="55"/>
      <c r="C708" s="55"/>
      <c r="D708" s="55"/>
      <c r="E708" s="55"/>
      <c r="F708" s="55"/>
      <c r="G708" s="55"/>
      <c r="H708" s="55"/>
      <c r="I708" s="55"/>
      <c r="J708" s="55"/>
      <c r="K708" s="55"/>
      <c r="L708" s="55"/>
      <c r="M708" s="55"/>
      <c r="N708" s="55"/>
      <c r="O708" s="55"/>
      <c r="P708" s="55"/>
      <c r="Q708" s="55"/>
      <c r="R708" s="55"/>
      <c r="S708" s="55"/>
      <c r="T708" s="55"/>
      <c r="U708" s="55"/>
      <c r="V708" s="55"/>
      <c r="W708" s="55"/>
      <c r="X708" s="55"/>
      <c r="Y708" s="55"/>
      <c r="Z708" s="55"/>
      <c r="AA708" s="55"/>
      <c r="AB708" s="55"/>
      <c r="AC708" s="55"/>
      <c r="AD708" s="55"/>
      <c r="AE708" s="55"/>
      <c r="AF708" s="55"/>
      <c r="AG708" s="55"/>
      <c r="AH708" s="55"/>
      <c r="AI708" s="55"/>
    </row>
    <row r="709">
      <c r="A709" s="278"/>
      <c r="B709" s="55"/>
      <c r="C709" s="55"/>
      <c r="D709" s="55"/>
      <c r="E709" s="55"/>
      <c r="F709" s="55"/>
      <c r="G709" s="55"/>
      <c r="H709" s="55"/>
      <c r="I709" s="55"/>
      <c r="J709" s="55"/>
      <c r="K709" s="55"/>
      <c r="L709" s="55"/>
      <c r="M709" s="55"/>
      <c r="N709" s="55"/>
      <c r="O709" s="55"/>
      <c r="P709" s="55"/>
      <c r="Q709" s="55"/>
      <c r="R709" s="55"/>
      <c r="S709" s="55"/>
      <c r="T709" s="55"/>
      <c r="U709" s="55"/>
      <c r="V709" s="55"/>
      <c r="W709" s="55"/>
      <c r="X709" s="55"/>
      <c r="Y709" s="55"/>
      <c r="Z709" s="55"/>
      <c r="AA709" s="55"/>
      <c r="AB709" s="55"/>
      <c r="AC709" s="55"/>
      <c r="AD709" s="55"/>
      <c r="AE709" s="55"/>
      <c r="AF709" s="55"/>
      <c r="AG709" s="55"/>
      <c r="AH709" s="55"/>
      <c r="AI709" s="55"/>
    </row>
    <row r="710">
      <c r="A710" s="278"/>
      <c r="B710" s="55"/>
      <c r="C710" s="55"/>
      <c r="D710" s="55"/>
      <c r="E710" s="55"/>
      <c r="F710" s="55"/>
      <c r="G710" s="55"/>
      <c r="H710" s="55"/>
      <c r="I710" s="55"/>
      <c r="J710" s="55"/>
      <c r="K710" s="55"/>
      <c r="L710" s="55"/>
      <c r="M710" s="55"/>
      <c r="N710" s="55"/>
      <c r="O710" s="55"/>
      <c r="P710" s="55"/>
      <c r="Q710" s="55"/>
      <c r="R710" s="55"/>
      <c r="S710" s="55"/>
      <c r="T710" s="55"/>
      <c r="U710" s="55"/>
      <c r="V710" s="55"/>
      <c r="W710" s="55"/>
      <c r="X710" s="55"/>
      <c r="Y710" s="55"/>
      <c r="Z710" s="55"/>
      <c r="AA710" s="55"/>
      <c r="AB710" s="55"/>
      <c r="AC710" s="55"/>
      <c r="AD710" s="55"/>
      <c r="AE710" s="55"/>
      <c r="AF710" s="55"/>
      <c r="AG710" s="55"/>
      <c r="AH710" s="55"/>
      <c r="AI710" s="55"/>
    </row>
    <row r="711">
      <c r="A711" s="278"/>
      <c r="B711" s="55"/>
      <c r="C711" s="55"/>
      <c r="D711" s="55"/>
      <c r="E711" s="55"/>
      <c r="F711" s="55"/>
      <c r="G711" s="55"/>
      <c r="H711" s="55"/>
      <c r="I711" s="55"/>
      <c r="J711" s="55"/>
      <c r="K711" s="55"/>
      <c r="L711" s="55"/>
      <c r="M711" s="55"/>
      <c r="N711" s="55"/>
      <c r="O711" s="55"/>
      <c r="P711" s="55"/>
      <c r="Q711" s="55"/>
      <c r="R711" s="55"/>
      <c r="S711" s="55"/>
      <c r="T711" s="55"/>
      <c r="U711" s="55"/>
      <c r="V711" s="55"/>
      <c r="W711" s="55"/>
      <c r="X711" s="55"/>
      <c r="Y711" s="55"/>
      <c r="Z711" s="55"/>
      <c r="AA711" s="55"/>
      <c r="AB711" s="55"/>
      <c r="AC711" s="55"/>
      <c r="AD711" s="55"/>
      <c r="AE711" s="55"/>
      <c r="AF711" s="55"/>
      <c r="AG711" s="55"/>
      <c r="AH711" s="55"/>
      <c r="AI711" s="55"/>
    </row>
    <row r="712">
      <c r="A712" s="278"/>
      <c r="B712" s="55"/>
      <c r="C712" s="55"/>
      <c r="D712" s="55"/>
      <c r="E712" s="55"/>
      <c r="F712" s="55"/>
      <c r="G712" s="55"/>
      <c r="H712" s="55"/>
      <c r="I712" s="55"/>
      <c r="J712" s="55"/>
      <c r="K712" s="55"/>
      <c r="L712" s="55"/>
      <c r="M712" s="55"/>
      <c r="N712" s="55"/>
      <c r="O712" s="55"/>
      <c r="P712" s="55"/>
      <c r="Q712" s="55"/>
      <c r="R712" s="55"/>
      <c r="S712" s="55"/>
      <c r="T712" s="55"/>
      <c r="U712" s="55"/>
      <c r="V712" s="55"/>
      <c r="W712" s="55"/>
      <c r="X712" s="55"/>
      <c r="Y712" s="55"/>
      <c r="Z712" s="55"/>
      <c r="AA712" s="55"/>
      <c r="AB712" s="55"/>
      <c r="AC712" s="55"/>
      <c r="AD712" s="55"/>
      <c r="AE712" s="55"/>
      <c r="AF712" s="55"/>
      <c r="AG712" s="55"/>
      <c r="AH712" s="55"/>
      <c r="AI712" s="55"/>
    </row>
    <row r="713">
      <c r="A713" s="278"/>
      <c r="B713" s="55"/>
      <c r="C713" s="55"/>
      <c r="D713" s="55"/>
      <c r="E713" s="55"/>
      <c r="F713" s="55"/>
      <c r="G713" s="55"/>
      <c r="H713" s="55"/>
      <c r="I713" s="55"/>
      <c r="J713" s="55"/>
      <c r="K713" s="55"/>
      <c r="L713" s="55"/>
      <c r="M713" s="55"/>
      <c r="N713" s="55"/>
      <c r="O713" s="55"/>
      <c r="P713" s="55"/>
      <c r="Q713" s="55"/>
      <c r="R713" s="55"/>
      <c r="S713" s="55"/>
      <c r="T713" s="55"/>
      <c r="U713" s="55"/>
      <c r="V713" s="55"/>
      <c r="W713" s="55"/>
      <c r="X713" s="55"/>
      <c r="Y713" s="55"/>
      <c r="Z713" s="55"/>
      <c r="AA713" s="55"/>
      <c r="AB713" s="55"/>
      <c r="AC713" s="55"/>
      <c r="AD713" s="55"/>
      <c r="AE713" s="55"/>
      <c r="AF713" s="55"/>
      <c r="AG713" s="55"/>
      <c r="AH713" s="55"/>
      <c r="AI713" s="55"/>
    </row>
    <row r="714">
      <c r="A714" s="278"/>
      <c r="B714" s="55"/>
      <c r="C714" s="55"/>
      <c r="D714" s="55"/>
      <c r="E714" s="55"/>
      <c r="F714" s="55"/>
      <c r="G714" s="55"/>
      <c r="H714" s="55"/>
      <c r="I714" s="55"/>
      <c r="J714" s="55"/>
      <c r="K714" s="55"/>
      <c r="L714" s="55"/>
      <c r="M714" s="55"/>
      <c r="N714" s="55"/>
      <c r="O714" s="55"/>
      <c r="P714" s="55"/>
      <c r="Q714" s="55"/>
      <c r="R714" s="55"/>
      <c r="S714" s="55"/>
      <c r="T714" s="55"/>
      <c r="U714" s="55"/>
      <c r="V714" s="55"/>
      <c r="W714" s="55"/>
      <c r="X714" s="55"/>
      <c r="Y714" s="55"/>
      <c r="Z714" s="55"/>
      <c r="AA714" s="55"/>
      <c r="AB714" s="55"/>
      <c r="AC714" s="55"/>
      <c r="AD714" s="55"/>
      <c r="AE714" s="55"/>
      <c r="AF714" s="55"/>
      <c r="AG714" s="55"/>
      <c r="AH714" s="55"/>
      <c r="AI714" s="55"/>
    </row>
    <row r="715">
      <c r="A715" s="278"/>
      <c r="B715" s="55"/>
      <c r="C715" s="55"/>
      <c r="D715" s="55"/>
      <c r="E715" s="55"/>
      <c r="F715" s="55"/>
      <c r="G715" s="55"/>
      <c r="H715" s="55"/>
      <c r="I715" s="55"/>
      <c r="J715" s="55"/>
      <c r="K715" s="55"/>
      <c r="L715" s="55"/>
      <c r="M715" s="55"/>
      <c r="N715" s="55"/>
      <c r="O715" s="55"/>
      <c r="P715" s="55"/>
      <c r="Q715" s="55"/>
      <c r="R715" s="55"/>
      <c r="S715" s="55"/>
      <c r="T715" s="55"/>
      <c r="U715" s="55"/>
      <c r="V715" s="55"/>
      <c r="W715" s="55"/>
      <c r="X715" s="55"/>
      <c r="Y715" s="55"/>
      <c r="Z715" s="55"/>
      <c r="AA715" s="55"/>
      <c r="AB715" s="55"/>
      <c r="AC715" s="55"/>
      <c r="AD715" s="55"/>
      <c r="AE715" s="55"/>
      <c r="AF715" s="55"/>
      <c r="AG715" s="55"/>
      <c r="AH715" s="55"/>
      <c r="AI715" s="55"/>
    </row>
    <row r="716">
      <c r="A716" s="278"/>
      <c r="B716" s="55"/>
      <c r="C716" s="55"/>
      <c r="D716" s="55"/>
      <c r="E716" s="55"/>
      <c r="F716" s="55"/>
      <c r="G716" s="55"/>
      <c r="H716" s="55"/>
      <c r="I716" s="55"/>
      <c r="J716" s="55"/>
      <c r="K716" s="55"/>
      <c r="L716" s="55"/>
      <c r="M716" s="55"/>
      <c r="N716" s="55"/>
      <c r="O716" s="55"/>
      <c r="P716" s="55"/>
      <c r="Q716" s="55"/>
      <c r="R716" s="55"/>
      <c r="S716" s="55"/>
      <c r="T716" s="55"/>
      <c r="U716" s="55"/>
      <c r="V716" s="55"/>
      <c r="W716" s="55"/>
      <c r="X716" s="55"/>
      <c r="Y716" s="55"/>
      <c r="Z716" s="55"/>
      <c r="AA716" s="55"/>
      <c r="AB716" s="55"/>
      <c r="AC716" s="55"/>
      <c r="AD716" s="55"/>
      <c r="AE716" s="55"/>
      <c r="AF716" s="55"/>
      <c r="AG716" s="55"/>
      <c r="AH716" s="55"/>
      <c r="AI716" s="55"/>
    </row>
    <row r="717">
      <c r="A717" s="278"/>
      <c r="B717" s="55"/>
      <c r="C717" s="55"/>
      <c r="D717" s="55"/>
      <c r="E717" s="55"/>
      <c r="F717" s="55"/>
      <c r="G717" s="55"/>
      <c r="H717" s="55"/>
      <c r="I717" s="55"/>
      <c r="J717" s="55"/>
      <c r="K717" s="55"/>
      <c r="L717" s="55"/>
      <c r="M717" s="55"/>
      <c r="N717" s="55"/>
      <c r="O717" s="55"/>
      <c r="P717" s="55"/>
      <c r="Q717" s="55"/>
      <c r="R717" s="55"/>
      <c r="S717" s="55"/>
      <c r="T717" s="55"/>
      <c r="U717" s="55"/>
      <c r="V717" s="55"/>
      <c r="W717" s="55"/>
      <c r="X717" s="55"/>
      <c r="Y717" s="55"/>
      <c r="Z717" s="55"/>
      <c r="AA717" s="55"/>
      <c r="AB717" s="55"/>
      <c r="AC717" s="55"/>
      <c r="AD717" s="55"/>
      <c r="AE717" s="55"/>
      <c r="AF717" s="55"/>
      <c r="AG717" s="55"/>
      <c r="AH717" s="55"/>
      <c r="AI717" s="55"/>
    </row>
    <row r="718">
      <c r="A718" s="278"/>
      <c r="B718" s="55"/>
      <c r="C718" s="55"/>
      <c r="D718" s="55"/>
      <c r="E718" s="55"/>
      <c r="F718" s="55"/>
      <c r="G718" s="55"/>
      <c r="H718" s="55"/>
      <c r="I718" s="55"/>
      <c r="J718" s="55"/>
      <c r="K718" s="55"/>
      <c r="L718" s="55"/>
      <c r="M718" s="55"/>
      <c r="N718" s="55"/>
      <c r="O718" s="55"/>
      <c r="P718" s="55"/>
      <c r="Q718" s="55"/>
      <c r="R718" s="55"/>
      <c r="S718" s="55"/>
      <c r="T718" s="55"/>
      <c r="U718" s="55"/>
      <c r="V718" s="55"/>
      <c r="W718" s="55"/>
      <c r="X718" s="55"/>
      <c r="Y718" s="55"/>
      <c r="Z718" s="55"/>
      <c r="AA718" s="55"/>
      <c r="AB718" s="55"/>
      <c r="AC718" s="55"/>
      <c r="AD718" s="55"/>
      <c r="AE718" s="55"/>
      <c r="AF718" s="55"/>
      <c r="AG718" s="55"/>
      <c r="AH718" s="55"/>
      <c r="AI718" s="55"/>
    </row>
    <row r="719">
      <c r="A719" s="278"/>
      <c r="B719" s="55"/>
      <c r="C719" s="55"/>
      <c r="D719" s="55"/>
      <c r="E719" s="55"/>
      <c r="F719" s="55"/>
      <c r="G719" s="55"/>
      <c r="H719" s="55"/>
      <c r="I719" s="55"/>
      <c r="J719" s="55"/>
      <c r="K719" s="55"/>
      <c r="L719" s="55"/>
      <c r="M719" s="55"/>
      <c r="N719" s="55"/>
      <c r="O719" s="55"/>
      <c r="P719" s="55"/>
      <c r="Q719" s="55"/>
      <c r="R719" s="55"/>
      <c r="S719" s="55"/>
      <c r="T719" s="55"/>
      <c r="U719" s="55"/>
      <c r="V719" s="55"/>
      <c r="W719" s="55"/>
      <c r="X719" s="55"/>
      <c r="Y719" s="55"/>
      <c r="Z719" s="55"/>
      <c r="AA719" s="55"/>
      <c r="AB719" s="55"/>
      <c r="AC719" s="55"/>
      <c r="AD719" s="55"/>
      <c r="AE719" s="55"/>
      <c r="AF719" s="55"/>
      <c r="AG719" s="55"/>
      <c r="AH719" s="55"/>
      <c r="AI719" s="55"/>
    </row>
    <row r="720">
      <c r="A720" s="278"/>
      <c r="B720" s="55"/>
      <c r="C720" s="55"/>
      <c r="D720" s="55"/>
      <c r="E720" s="55"/>
      <c r="F720" s="55"/>
      <c r="G720" s="55"/>
      <c r="H720" s="55"/>
      <c r="I720" s="55"/>
      <c r="J720" s="55"/>
      <c r="K720" s="55"/>
      <c r="L720" s="55"/>
      <c r="M720" s="55"/>
      <c r="N720" s="55"/>
      <c r="O720" s="55"/>
      <c r="P720" s="55"/>
      <c r="Q720" s="55"/>
      <c r="R720" s="55"/>
      <c r="S720" s="55"/>
      <c r="T720" s="55"/>
      <c r="U720" s="55"/>
      <c r="V720" s="55"/>
      <c r="W720" s="55"/>
      <c r="X720" s="55"/>
      <c r="Y720" s="55"/>
      <c r="Z720" s="55"/>
      <c r="AA720" s="55"/>
      <c r="AB720" s="55"/>
      <c r="AC720" s="55"/>
      <c r="AD720" s="55"/>
      <c r="AE720" s="55"/>
      <c r="AF720" s="55"/>
      <c r="AG720" s="55"/>
      <c r="AH720" s="55"/>
      <c r="AI720" s="55"/>
    </row>
    <row r="721">
      <c r="A721" s="278"/>
      <c r="B721" s="55"/>
      <c r="C721" s="55"/>
      <c r="D721" s="55"/>
      <c r="E721" s="55"/>
      <c r="F721" s="55"/>
      <c r="G721" s="55"/>
      <c r="H721" s="55"/>
      <c r="I721" s="55"/>
      <c r="J721" s="55"/>
      <c r="K721" s="55"/>
      <c r="L721" s="55"/>
      <c r="M721" s="55"/>
      <c r="N721" s="55"/>
      <c r="O721" s="55"/>
      <c r="P721" s="55"/>
      <c r="Q721" s="55"/>
      <c r="R721" s="55"/>
      <c r="S721" s="55"/>
      <c r="T721" s="55"/>
      <c r="U721" s="55"/>
      <c r="V721" s="55"/>
      <c r="W721" s="55"/>
      <c r="X721" s="55"/>
      <c r="Y721" s="55"/>
      <c r="Z721" s="55"/>
      <c r="AA721" s="55"/>
      <c r="AB721" s="55"/>
      <c r="AC721" s="55"/>
      <c r="AD721" s="55"/>
      <c r="AE721" s="55"/>
      <c r="AF721" s="55"/>
      <c r="AG721" s="55"/>
      <c r="AH721" s="55"/>
      <c r="AI721" s="55"/>
    </row>
    <row r="722">
      <c r="A722" s="278"/>
      <c r="B722" s="55"/>
      <c r="C722" s="55"/>
      <c r="D722" s="55"/>
      <c r="E722" s="55"/>
      <c r="F722" s="55"/>
      <c r="G722" s="55"/>
      <c r="H722" s="55"/>
      <c r="I722" s="55"/>
      <c r="J722" s="55"/>
      <c r="K722" s="55"/>
      <c r="L722" s="55"/>
      <c r="M722" s="55"/>
      <c r="N722" s="55"/>
      <c r="O722" s="55"/>
      <c r="P722" s="55"/>
      <c r="Q722" s="55"/>
      <c r="R722" s="55"/>
      <c r="S722" s="55"/>
      <c r="T722" s="55"/>
      <c r="U722" s="55"/>
      <c r="V722" s="55"/>
      <c r="W722" s="55"/>
      <c r="X722" s="55"/>
      <c r="Y722" s="55"/>
      <c r="Z722" s="55"/>
      <c r="AA722" s="55"/>
      <c r="AB722" s="55"/>
      <c r="AC722" s="55"/>
      <c r="AD722" s="55"/>
      <c r="AE722" s="55"/>
      <c r="AF722" s="55"/>
      <c r="AG722" s="55"/>
      <c r="AH722" s="55"/>
      <c r="AI722" s="55"/>
    </row>
    <row r="723">
      <c r="A723" s="278"/>
      <c r="B723" s="55"/>
      <c r="C723" s="55"/>
      <c r="D723" s="55"/>
      <c r="E723" s="55"/>
      <c r="F723" s="55"/>
      <c r="G723" s="55"/>
      <c r="H723" s="55"/>
      <c r="I723" s="55"/>
      <c r="J723" s="55"/>
      <c r="K723" s="55"/>
      <c r="L723" s="55"/>
      <c r="M723" s="55"/>
      <c r="N723" s="55"/>
      <c r="O723" s="55"/>
      <c r="P723" s="55"/>
      <c r="Q723" s="55"/>
      <c r="R723" s="55"/>
      <c r="S723" s="55"/>
      <c r="T723" s="55"/>
      <c r="U723" s="55"/>
      <c r="V723" s="55"/>
      <c r="W723" s="55"/>
      <c r="X723" s="55"/>
      <c r="Y723" s="55"/>
      <c r="Z723" s="55"/>
      <c r="AA723" s="55"/>
      <c r="AB723" s="55"/>
      <c r="AC723" s="55"/>
      <c r="AD723" s="55"/>
      <c r="AE723" s="55"/>
      <c r="AF723" s="55"/>
      <c r="AG723" s="55"/>
      <c r="AH723" s="55"/>
      <c r="AI723" s="55"/>
    </row>
    <row r="724">
      <c r="A724" s="278"/>
      <c r="B724" s="55"/>
      <c r="C724" s="55"/>
      <c r="D724" s="55"/>
      <c r="E724" s="55"/>
      <c r="F724" s="55"/>
      <c r="G724" s="55"/>
      <c r="H724" s="55"/>
      <c r="I724" s="55"/>
      <c r="J724" s="55"/>
      <c r="K724" s="55"/>
      <c r="L724" s="55"/>
      <c r="M724" s="55"/>
      <c r="N724" s="55"/>
      <c r="O724" s="55"/>
      <c r="P724" s="55"/>
      <c r="Q724" s="55"/>
      <c r="R724" s="55"/>
      <c r="S724" s="55"/>
      <c r="T724" s="55"/>
      <c r="U724" s="55"/>
      <c r="V724" s="55"/>
      <c r="W724" s="55"/>
      <c r="X724" s="55"/>
      <c r="Y724" s="55"/>
      <c r="Z724" s="55"/>
      <c r="AA724" s="55"/>
      <c r="AB724" s="55"/>
      <c r="AC724" s="55"/>
      <c r="AD724" s="55"/>
      <c r="AE724" s="55"/>
      <c r="AF724" s="55"/>
      <c r="AG724" s="55"/>
      <c r="AH724" s="55"/>
      <c r="AI724" s="55"/>
    </row>
    <row r="725">
      <c r="A725" s="278"/>
      <c r="B725" s="55"/>
      <c r="C725" s="55"/>
      <c r="D725" s="55"/>
      <c r="E725" s="55"/>
      <c r="F725" s="55"/>
      <c r="G725" s="55"/>
      <c r="H725" s="55"/>
      <c r="I725" s="55"/>
      <c r="J725" s="55"/>
      <c r="K725" s="55"/>
      <c r="L725" s="55"/>
      <c r="M725" s="55"/>
      <c r="N725" s="55"/>
      <c r="O725" s="55"/>
      <c r="P725" s="55"/>
      <c r="Q725" s="55"/>
      <c r="R725" s="55"/>
      <c r="S725" s="55"/>
      <c r="T725" s="55"/>
      <c r="U725" s="55"/>
      <c r="V725" s="55"/>
      <c r="W725" s="55"/>
      <c r="X725" s="55"/>
      <c r="Y725" s="55"/>
      <c r="Z725" s="55"/>
      <c r="AA725" s="55"/>
      <c r="AB725" s="55"/>
      <c r="AC725" s="55"/>
      <c r="AD725" s="55"/>
      <c r="AE725" s="55"/>
      <c r="AF725" s="55"/>
      <c r="AG725" s="55"/>
      <c r="AH725" s="55"/>
      <c r="AI725" s="55"/>
    </row>
    <row r="726">
      <c r="A726" s="278"/>
      <c r="B726" s="55"/>
      <c r="C726" s="55"/>
      <c r="D726" s="55"/>
      <c r="E726" s="55"/>
      <c r="F726" s="55"/>
      <c r="G726" s="55"/>
      <c r="H726" s="55"/>
      <c r="I726" s="55"/>
      <c r="J726" s="55"/>
      <c r="K726" s="55"/>
      <c r="L726" s="55"/>
      <c r="M726" s="55"/>
      <c r="N726" s="55"/>
      <c r="O726" s="55"/>
      <c r="P726" s="55"/>
      <c r="Q726" s="55"/>
      <c r="R726" s="55"/>
      <c r="S726" s="55"/>
      <c r="T726" s="55"/>
      <c r="U726" s="55"/>
      <c r="V726" s="55"/>
      <c r="W726" s="55"/>
      <c r="X726" s="55"/>
      <c r="Y726" s="55"/>
      <c r="Z726" s="55"/>
      <c r="AA726" s="55"/>
      <c r="AB726" s="55"/>
      <c r="AC726" s="55"/>
      <c r="AD726" s="55"/>
      <c r="AE726" s="55"/>
      <c r="AF726" s="55"/>
      <c r="AG726" s="55"/>
      <c r="AH726" s="55"/>
      <c r="AI726" s="55"/>
    </row>
    <row r="727">
      <c r="A727" s="278"/>
      <c r="B727" s="55"/>
      <c r="C727" s="55"/>
      <c r="D727" s="55"/>
      <c r="E727" s="55"/>
      <c r="F727" s="55"/>
      <c r="G727" s="55"/>
      <c r="H727" s="55"/>
      <c r="I727" s="55"/>
      <c r="J727" s="55"/>
      <c r="K727" s="55"/>
      <c r="L727" s="55"/>
      <c r="M727" s="55"/>
      <c r="N727" s="55"/>
      <c r="O727" s="55"/>
      <c r="P727" s="55"/>
      <c r="Q727" s="55"/>
      <c r="R727" s="55"/>
      <c r="S727" s="55"/>
      <c r="T727" s="55"/>
      <c r="U727" s="55"/>
      <c r="V727" s="55"/>
      <c r="W727" s="55"/>
      <c r="X727" s="55"/>
      <c r="Y727" s="55"/>
      <c r="Z727" s="55"/>
      <c r="AA727" s="55"/>
      <c r="AB727" s="55"/>
      <c r="AC727" s="55"/>
      <c r="AD727" s="55"/>
      <c r="AE727" s="55"/>
      <c r="AF727" s="55"/>
      <c r="AG727" s="55"/>
      <c r="AH727" s="55"/>
      <c r="AI727" s="55"/>
    </row>
    <row r="728">
      <c r="A728" s="278"/>
      <c r="B728" s="55"/>
      <c r="C728" s="55"/>
      <c r="D728" s="55"/>
      <c r="E728" s="55"/>
      <c r="F728" s="55"/>
      <c r="G728" s="55"/>
      <c r="H728" s="55"/>
      <c r="I728" s="55"/>
      <c r="J728" s="55"/>
      <c r="K728" s="55"/>
      <c r="L728" s="55"/>
      <c r="M728" s="55"/>
      <c r="N728" s="55"/>
      <c r="O728" s="55"/>
      <c r="P728" s="55"/>
      <c r="Q728" s="55"/>
      <c r="R728" s="55"/>
      <c r="S728" s="55"/>
      <c r="T728" s="55"/>
      <c r="U728" s="55"/>
      <c r="V728" s="55"/>
      <c r="W728" s="55"/>
      <c r="X728" s="55"/>
      <c r="Y728" s="55"/>
      <c r="Z728" s="55"/>
      <c r="AA728" s="55"/>
      <c r="AB728" s="55"/>
      <c r="AC728" s="55"/>
      <c r="AD728" s="55"/>
      <c r="AE728" s="55"/>
      <c r="AF728" s="55"/>
      <c r="AG728" s="55"/>
      <c r="AH728" s="55"/>
      <c r="AI728" s="55"/>
    </row>
    <row r="729">
      <c r="A729" s="278"/>
      <c r="B729" s="55"/>
      <c r="C729" s="55"/>
      <c r="D729" s="55"/>
      <c r="E729" s="55"/>
      <c r="F729" s="55"/>
      <c r="G729" s="55"/>
      <c r="H729" s="55"/>
      <c r="I729" s="55"/>
      <c r="J729" s="55"/>
      <c r="K729" s="55"/>
      <c r="L729" s="55"/>
      <c r="M729" s="55"/>
      <c r="N729" s="55"/>
      <c r="O729" s="55"/>
      <c r="P729" s="55"/>
      <c r="Q729" s="55"/>
      <c r="R729" s="55"/>
      <c r="S729" s="55"/>
      <c r="T729" s="55"/>
      <c r="U729" s="55"/>
      <c r="V729" s="55"/>
      <c r="W729" s="55"/>
      <c r="X729" s="55"/>
      <c r="Y729" s="55"/>
      <c r="Z729" s="55"/>
      <c r="AA729" s="55"/>
      <c r="AB729" s="55"/>
      <c r="AC729" s="55"/>
      <c r="AD729" s="55"/>
      <c r="AE729" s="55"/>
      <c r="AF729" s="55"/>
      <c r="AG729" s="55"/>
      <c r="AH729" s="55"/>
      <c r="AI729" s="55"/>
    </row>
    <row r="730">
      <c r="A730" s="278"/>
      <c r="B730" s="55"/>
      <c r="C730" s="55"/>
      <c r="D730" s="55"/>
      <c r="E730" s="55"/>
      <c r="F730" s="55"/>
      <c r="G730" s="55"/>
      <c r="H730" s="55"/>
      <c r="I730" s="55"/>
      <c r="J730" s="55"/>
      <c r="K730" s="55"/>
      <c r="L730" s="55"/>
      <c r="M730" s="55"/>
      <c r="N730" s="55"/>
      <c r="O730" s="55"/>
      <c r="P730" s="55"/>
      <c r="Q730" s="55"/>
      <c r="R730" s="55"/>
      <c r="S730" s="55"/>
      <c r="T730" s="55"/>
      <c r="U730" s="55"/>
      <c r="V730" s="55"/>
      <c r="W730" s="55"/>
      <c r="X730" s="55"/>
      <c r="Y730" s="55"/>
      <c r="Z730" s="55"/>
      <c r="AA730" s="55"/>
      <c r="AB730" s="55"/>
      <c r="AC730" s="55"/>
      <c r="AD730" s="55"/>
      <c r="AE730" s="55"/>
      <c r="AF730" s="55"/>
      <c r="AG730" s="55"/>
      <c r="AH730" s="55"/>
      <c r="AI730" s="55"/>
    </row>
    <row r="731">
      <c r="A731" s="278"/>
      <c r="B731" s="55"/>
      <c r="C731" s="55"/>
      <c r="D731" s="55"/>
      <c r="E731" s="55"/>
      <c r="F731" s="55"/>
      <c r="G731" s="55"/>
      <c r="H731" s="55"/>
      <c r="I731" s="55"/>
      <c r="J731" s="55"/>
      <c r="K731" s="55"/>
      <c r="L731" s="55"/>
      <c r="M731" s="55"/>
      <c r="N731" s="55"/>
      <c r="O731" s="55"/>
      <c r="P731" s="55"/>
      <c r="Q731" s="55"/>
      <c r="R731" s="55"/>
      <c r="S731" s="55"/>
      <c r="T731" s="55"/>
      <c r="U731" s="55"/>
      <c r="V731" s="55"/>
      <c r="W731" s="55"/>
      <c r="X731" s="55"/>
      <c r="Y731" s="55"/>
      <c r="Z731" s="55"/>
      <c r="AA731" s="55"/>
      <c r="AB731" s="55"/>
      <c r="AC731" s="55"/>
      <c r="AD731" s="55"/>
      <c r="AE731" s="55"/>
      <c r="AF731" s="55"/>
      <c r="AG731" s="55"/>
      <c r="AH731" s="55"/>
      <c r="AI731" s="55"/>
    </row>
    <row r="732">
      <c r="A732" s="278"/>
      <c r="B732" s="55"/>
      <c r="C732" s="55"/>
      <c r="D732" s="55"/>
      <c r="E732" s="55"/>
      <c r="F732" s="55"/>
      <c r="G732" s="55"/>
      <c r="H732" s="55"/>
      <c r="I732" s="55"/>
      <c r="J732" s="55"/>
      <c r="K732" s="55"/>
      <c r="L732" s="55"/>
      <c r="M732" s="55"/>
      <c r="N732" s="55"/>
      <c r="O732" s="55"/>
      <c r="P732" s="55"/>
      <c r="Q732" s="55"/>
      <c r="R732" s="55"/>
      <c r="S732" s="55"/>
      <c r="T732" s="55"/>
      <c r="U732" s="55"/>
      <c r="V732" s="55"/>
      <c r="W732" s="55"/>
      <c r="X732" s="55"/>
      <c r="Y732" s="55"/>
      <c r="Z732" s="55"/>
      <c r="AA732" s="55"/>
      <c r="AB732" s="55"/>
      <c r="AC732" s="55"/>
      <c r="AD732" s="55"/>
      <c r="AE732" s="55"/>
      <c r="AF732" s="55"/>
      <c r="AG732" s="55"/>
      <c r="AH732" s="55"/>
      <c r="AI732" s="55"/>
    </row>
    <row r="733">
      <c r="A733" s="278"/>
      <c r="B733" s="55"/>
      <c r="C733" s="55"/>
      <c r="D733" s="55"/>
      <c r="E733" s="55"/>
      <c r="F733" s="55"/>
      <c r="G733" s="55"/>
      <c r="H733" s="55"/>
      <c r="I733" s="55"/>
      <c r="J733" s="55"/>
      <c r="K733" s="55"/>
      <c r="L733" s="55"/>
      <c r="M733" s="55"/>
      <c r="N733" s="55"/>
      <c r="O733" s="55"/>
      <c r="P733" s="55"/>
      <c r="Q733" s="55"/>
      <c r="R733" s="55"/>
      <c r="S733" s="55"/>
      <c r="T733" s="55"/>
      <c r="U733" s="55"/>
      <c r="V733" s="55"/>
      <c r="W733" s="55"/>
      <c r="X733" s="55"/>
      <c r="Y733" s="55"/>
      <c r="Z733" s="55"/>
      <c r="AA733" s="55"/>
      <c r="AB733" s="55"/>
      <c r="AC733" s="55"/>
      <c r="AD733" s="55"/>
      <c r="AE733" s="55"/>
      <c r="AF733" s="55"/>
      <c r="AG733" s="55"/>
      <c r="AH733" s="55"/>
      <c r="AI733" s="55"/>
    </row>
    <row r="734">
      <c r="A734" s="278"/>
      <c r="B734" s="55"/>
      <c r="C734" s="55"/>
      <c r="D734" s="55"/>
      <c r="E734" s="55"/>
      <c r="F734" s="55"/>
      <c r="G734" s="55"/>
      <c r="H734" s="55"/>
      <c r="I734" s="55"/>
      <c r="J734" s="55"/>
      <c r="K734" s="55"/>
      <c r="L734" s="55"/>
      <c r="M734" s="55"/>
      <c r="N734" s="55"/>
      <c r="O734" s="55"/>
      <c r="P734" s="55"/>
      <c r="Q734" s="55"/>
      <c r="R734" s="55"/>
      <c r="S734" s="55"/>
      <c r="T734" s="55"/>
      <c r="U734" s="55"/>
      <c r="V734" s="55"/>
      <c r="W734" s="55"/>
      <c r="X734" s="55"/>
      <c r="Y734" s="55"/>
      <c r="Z734" s="55"/>
      <c r="AA734" s="55"/>
      <c r="AB734" s="55"/>
      <c r="AC734" s="55"/>
      <c r="AD734" s="55"/>
      <c r="AE734" s="55"/>
      <c r="AF734" s="55"/>
      <c r="AG734" s="55"/>
      <c r="AH734" s="55"/>
      <c r="AI734" s="55"/>
    </row>
    <row r="735">
      <c r="A735" s="278"/>
      <c r="B735" s="55"/>
      <c r="C735" s="55"/>
      <c r="D735" s="55"/>
      <c r="E735" s="55"/>
      <c r="F735" s="55"/>
      <c r="G735" s="55"/>
      <c r="H735" s="55"/>
      <c r="I735" s="55"/>
      <c r="J735" s="55"/>
      <c r="K735" s="55"/>
      <c r="L735" s="55"/>
      <c r="M735" s="55"/>
      <c r="N735" s="55"/>
      <c r="O735" s="55"/>
      <c r="P735" s="55"/>
      <c r="Q735" s="55"/>
      <c r="R735" s="55"/>
      <c r="S735" s="55"/>
      <c r="T735" s="55"/>
      <c r="U735" s="55"/>
      <c r="V735" s="55"/>
      <c r="W735" s="55"/>
      <c r="X735" s="55"/>
      <c r="Y735" s="55"/>
      <c r="Z735" s="55"/>
      <c r="AA735" s="55"/>
      <c r="AB735" s="55"/>
      <c r="AC735" s="55"/>
      <c r="AD735" s="55"/>
      <c r="AE735" s="55"/>
      <c r="AF735" s="55"/>
      <c r="AG735" s="55"/>
      <c r="AH735" s="55"/>
      <c r="AI735" s="55"/>
    </row>
    <row r="736">
      <c r="A736" s="278"/>
      <c r="B736" s="55"/>
      <c r="C736" s="55"/>
      <c r="D736" s="55"/>
      <c r="E736" s="55"/>
      <c r="F736" s="55"/>
      <c r="G736" s="55"/>
      <c r="H736" s="55"/>
      <c r="I736" s="55"/>
      <c r="J736" s="55"/>
      <c r="K736" s="55"/>
      <c r="L736" s="55"/>
      <c r="M736" s="55"/>
      <c r="N736" s="55"/>
      <c r="O736" s="55"/>
      <c r="P736" s="55"/>
      <c r="Q736" s="55"/>
      <c r="R736" s="55"/>
      <c r="S736" s="55"/>
      <c r="T736" s="55"/>
      <c r="U736" s="55"/>
      <c r="V736" s="55"/>
      <c r="W736" s="55"/>
      <c r="X736" s="55"/>
      <c r="Y736" s="55"/>
      <c r="Z736" s="55"/>
      <c r="AA736" s="55"/>
      <c r="AB736" s="55"/>
      <c r="AC736" s="55"/>
      <c r="AD736" s="55"/>
      <c r="AE736" s="55"/>
      <c r="AF736" s="55"/>
      <c r="AG736" s="55"/>
      <c r="AH736" s="55"/>
      <c r="AI736" s="55"/>
    </row>
    <row r="737">
      <c r="A737" s="278"/>
      <c r="B737" s="55"/>
      <c r="C737" s="55"/>
      <c r="D737" s="55"/>
      <c r="E737" s="55"/>
      <c r="F737" s="55"/>
      <c r="G737" s="55"/>
      <c r="H737" s="55"/>
      <c r="I737" s="55"/>
      <c r="J737" s="55"/>
      <c r="K737" s="55"/>
      <c r="L737" s="55"/>
      <c r="M737" s="55"/>
      <c r="N737" s="55"/>
      <c r="O737" s="55"/>
      <c r="P737" s="55"/>
      <c r="Q737" s="55"/>
      <c r="R737" s="55"/>
      <c r="S737" s="55"/>
      <c r="T737" s="55"/>
      <c r="U737" s="55"/>
      <c r="V737" s="55"/>
      <c r="W737" s="55"/>
      <c r="X737" s="55"/>
      <c r="Y737" s="55"/>
      <c r="Z737" s="55"/>
      <c r="AA737" s="55"/>
      <c r="AB737" s="55"/>
      <c r="AC737" s="55"/>
      <c r="AD737" s="55"/>
      <c r="AE737" s="55"/>
      <c r="AF737" s="55"/>
      <c r="AG737" s="55"/>
      <c r="AH737" s="55"/>
      <c r="AI737" s="55"/>
    </row>
    <row r="738">
      <c r="A738" s="278"/>
      <c r="B738" s="55"/>
      <c r="C738" s="55"/>
      <c r="D738" s="55"/>
      <c r="E738" s="55"/>
      <c r="F738" s="55"/>
      <c r="G738" s="55"/>
      <c r="H738" s="55"/>
      <c r="I738" s="55"/>
      <c r="J738" s="55"/>
      <c r="K738" s="55"/>
      <c r="L738" s="55"/>
      <c r="M738" s="55"/>
      <c r="N738" s="55"/>
      <c r="O738" s="55"/>
      <c r="P738" s="55"/>
      <c r="Q738" s="55"/>
      <c r="R738" s="55"/>
      <c r="S738" s="55"/>
      <c r="T738" s="55"/>
      <c r="U738" s="55"/>
      <c r="V738" s="55"/>
      <c r="W738" s="55"/>
      <c r="X738" s="55"/>
      <c r="Y738" s="55"/>
      <c r="Z738" s="55"/>
      <c r="AA738" s="55"/>
      <c r="AB738" s="55"/>
      <c r="AC738" s="55"/>
      <c r="AD738" s="55"/>
      <c r="AE738" s="55"/>
      <c r="AF738" s="55"/>
      <c r="AG738" s="55"/>
      <c r="AH738" s="55"/>
      <c r="AI738" s="55"/>
    </row>
    <row r="739">
      <c r="A739" s="278"/>
      <c r="B739" s="55"/>
      <c r="C739" s="55"/>
      <c r="D739" s="55"/>
      <c r="E739" s="55"/>
      <c r="F739" s="55"/>
      <c r="G739" s="55"/>
      <c r="H739" s="55"/>
      <c r="I739" s="55"/>
      <c r="J739" s="55"/>
      <c r="K739" s="55"/>
      <c r="L739" s="55"/>
      <c r="M739" s="55"/>
      <c r="N739" s="55"/>
      <c r="O739" s="55"/>
      <c r="P739" s="55"/>
      <c r="Q739" s="55"/>
      <c r="R739" s="55"/>
      <c r="S739" s="55"/>
      <c r="T739" s="55"/>
      <c r="U739" s="55"/>
      <c r="V739" s="55"/>
      <c r="W739" s="55"/>
      <c r="X739" s="55"/>
      <c r="Y739" s="55"/>
      <c r="Z739" s="55"/>
      <c r="AA739" s="55"/>
      <c r="AB739" s="55"/>
      <c r="AC739" s="55"/>
      <c r="AD739" s="55"/>
      <c r="AE739" s="55"/>
      <c r="AF739" s="55"/>
      <c r="AG739" s="55"/>
      <c r="AH739" s="55"/>
      <c r="AI739" s="55"/>
    </row>
    <row r="740">
      <c r="A740" s="278"/>
      <c r="B740" s="55"/>
      <c r="C740" s="55"/>
      <c r="D740" s="55"/>
      <c r="E740" s="55"/>
      <c r="F740" s="55"/>
      <c r="G740" s="55"/>
      <c r="H740" s="55"/>
      <c r="I740" s="55"/>
      <c r="J740" s="55"/>
      <c r="K740" s="55"/>
      <c r="L740" s="55"/>
      <c r="M740" s="55"/>
      <c r="N740" s="55"/>
      <c r="O740" s="55"/>
      <c r="P740" s="55"/>
      <c r="Q740" s="55"/>
      <c r="R740" s="55"/>
      <c r="S740" s="55"/>
      <c r="T740" s="55"/>
      <c r="U740" s="55"/>
      <c r="V740" s="55"/>
      <c r="W740" s="55"/>
      <c r="X740" s="55"/>
      <c r="Y740" s="55"/>
      <c r="Z740" s="55"/>
      <c r="AA740" s="55"/>
      <c r="AB740" s="55"/>
      <c r="AC740" s="55"/>
      <c r="AD740" s="55"/>
      <c r="AE740" s="55"/>
      <c r="AF740" s="55"/>
      <c r="AG740" s="55"/>
      <c r="AH740" s="55"/>
      <c r="AI740" s="55"/>
    </row>
    <row r="741">
      <c r="A741" s="278"/>
      <c r="B741" s="55"/>
      <c r="C741" s="55"/>
      <c r="D741" s="55"/>
      <c r="E741" s="55"/>
      <c r="F741" s="55"/>
      <c r="G741" s="55"/>
      <c r="H741" s="55"/>
      <c r="I741" s="55"/>
      <c r="J741" s="55"/>
      <c r="K741" s="55"/>
      <c r="L741" s="55"/>
      <c r="M741" s="55"/>
      <c r="N741" s="55"/>
      <c r="O741" s="55"/>
      <c r="P741" s="55"/>
      <c r="Q741" s="55"/>
      <c r="R741" s="55"/>
      <c r="S741" s="55"/>
      <c r="T741" s="55"/>
      <c r="U741" s="55"/>
      <c r="V741" s="55"/>
      <c r="W741" s="55"/>
      <c r="X741" s="55"/>
      <c r="Y741" s="55"/>
      <c r="Z741" s="55"/>
      <c r="AA741" s="55"/>
      <c r="AB741" s="55"/>
      <c r="AC741" s="55"/>
      <c r="AD741" s="55"/>
      <c r="AE741" s="55"/>
      <c r="AF741" s="55"/>
      <c r="AG741" s="55"/>
      <c r="AH741" s="55"/>
      <c r="AI741" s="55"/>
    </row>
    <row r="742">
      <c r="A742" s="278"/>
      <c r="B742" s="55"/>
      <c r="C742" s="55"/>
      <c r="D742" s="55"/>
      <c r="E742" s="55"/>
      <c r="F742" s="55"/>
      <c r="G742" s="55"/>
      <c r="H742" s="55"/>
      <c r="I742" s="55"/>
      <c r="J742" s="55"/>
      <c r="K742" s="55"/>
      <c r="L742" s="55"/>
      <c r="M742" s="55"/>
      <c r="N742" s="55"/>
      <c r="O742" s="55"/>
      <c r="P742" s="55"/>
      <c r="Q742" s="55"/>
      <c r="R742" s="55"/>
      <c r="S742" s="55"/>
      <c r="T742" s="55"/>
      <c r="U742" s="55"/>
      <c r="V742" s="55"/>
      <c r="W742" s="55"/>
      <c r="X742" s="55"/>
      <c r="Y742" s="55"/>
      <c r="Z742" s="55"/>
      <c r="AA742" s="55"/>
      <c r="AB742" s="55"/>
      <c r="AC742" s="55"/>
      <c r="AD742" s="55"/>
      <c r="AE742" s="55"/>
      <c r="AF742" s="55"/>
      <c r="AG742" s="55"/>
      <c r="AH742" s="55"/>
      <c r="AI742" s="55"/>
    </row>
    <row r="743">
      <c r="A743" s="278"/>
      <c r="B743" s="55"/>
      <c r="C743" s="55"/>
      <c r="D743" s="55"/>
      <c r="E743" s="55"/>
      <c r="F743" s="55"/>
      <c r="G743" s="55"/>
      <c r="H743" s="55"/>
      <c r="I743" s="55"/>
      <c r="J743" s="55"/>
      <c r="K743" s="55"/>
      <c r="L743" s="55"/>
      <c r="M743" s="55"/>
      <c r="N743" s="55"/>
      <c r="O743" s="55"/>
      <c r="P743" s="55"/>
      <c r="Q743" s="55"/>
      <c r="R743" s="55"/>
      <c r="S743" s="55"/>
      <c r="T743" s="55"/>
      <c r="U743" s="55"/>
      <c r="V743" s="55"/>
      <c r="W743" s="55"/>
      <c r="X743" s="55"/>
      <c r="Y743" s="55"/>
      <c r="Z743" s="55"/>
      <c r="AA743" s="55"/>
      <c r="AB743" s="55"/>
      <c r="AC743" s="55"/>
      <c r="AD743" s="55"/>
      <c r="AE743" s="55"/>
      <c r="AF743" s="55"/>
      <c r="AG743" s="55"/>
      <c r="AH743" s="55"/>
      <c r="AI743" s="55"/>
    </row>
    <row r="744">
      <c r="A744" s="278"/>
      <c r="B744" s="55"/>
      <c r="C744" s="55"/>
      <c r="D744" s="55"/>
      <c r="E744" s="55"/>
      <c r="F744" s="55"/>
      <c r="G744" s="55"/>
      <c r="H744" s="55"/>
      <c r="I744" s="55"/>
      <c r="J744" s="55"/>
      <c r="K744" s="55"/>
      <c r="L744" s="55"/>
      <c r="M744" s="55"/>
      <c r="N744" s="55"/>
      <c r="O744" s="55"/>
      <c r="P744" s="55"/>
      <c r="Q744" s="55"/>
      <c r="R744" s="55"/>
      <c r="S744" s="55"/>
      <c r="T744" s="55"/>
      <c r="U744" s="55"/>
      <c r="V744" s="55"/>
      <c r="W744" s="55"/>
      <c r="X744" s="55"/>
      <c r="Y744" s="55"/>
      <c r="Z744" s="55"/>
      <c r="AA744" s="55"/>
      <c r="AB744" s="55"/>
      <c r="AC744" s="55"/>
      <c r="AD744" s="55"/>
      <c r="AE744" s="55"/>
      <c r="AF744" s="55"/>
      <c r="AG744" s="55"/>
      <c r="AH744" s="55"/>
      <c r="AI744" s="55"/>
    </row>
    <row r="745">
      <c r="A745" s="278"/>
      <c r="B745" s="55"/>
      <c r="C745" s="55"/>
      <c r="D745" s="55"/>
      <c r="E745" s="55"/>
      <c r="F745" s="55"/>
      <c r="G745" s="55"/>
      <c r="H745" s="55"/>
      <c r="I745" s="55"/>
      <c r="J745" s="55"/>
      <c r="K745" s="55"/>
      <c r="L745" s="55"/>
      <c r="M745" s="55"/>
      <c r="N745" s="55"/>
      <c r="O745" s="55"/>
      <c r="P745" s="55"/>
      <c r="Q745" s="55"/>
      <c r="R745" s="55"/>
      <c r="S745" s="55"/>
      <c r="T745" s="55"/>
      <c r="U745" s="55"/>
      <c r="V745" s="55"/>
      <c r="W745" s="55"/>
      <c r="X745" s="55"/>
      <c r="Y745" s="55"/>
      <c r="Z745" s="55"/>
      <c r="AA745" s="55"/>
      <c r="AB745" s="55"/>
      <c r="AC745" s="55"/>
      <c r="AD745" s="55"/>
      <c r="AE745" s="55"/>
      <c r="AF745" s="55"/>
      <c r="AG745" s="55"/>
      <c r="AH745" s="55"/>
      <c r="AI745" s="55"/>
    </row>
    <row r="746">
      <c r="A746" s="278"/>
      <c r="B746" s="55"/>
      <c r="C746" s="55"/>
      <c r="D746" s="55"/>
      <c r="E746" s="55"/>
      <c r="F746" s="55"/>
      <c r="G746" s="55"/>
      <c r="H746" s="55"/>
      <c r="I746" s="55"/>
      <c r="J746" s="55"/>
      <c r="K746" s="55"/>
      <c r="L746" s="55"/>
      <c r="M746" s="55"/>
      <c r="N746" s="55"/>
      <c r="O746" s="55"/>
      <c r="P746" s="55"/>
      <c r="Q746" s="55"/>
      <c r="R746" s="55"/>
      <c r="S746" s="55"/>
      <c r="T746" s="55"/>
      <c r="U746" s="55"/>
      <c r="V746" s="55"/>
      <c r="W746" s="55"/>
      <c r="X746" s="55"/>
      <c r="Y746" s="55"/>
      <c r="Z746" s="55"/>
      <c r="AA746" s="55"/>
      <c r="AB746" s="55"/>
      <c r="AC746" s="55"/>
      <c r="AD746" s="55"/>
      <c r="AE746" s="55"/>
      <c r="AF746" s="55"/>
      <c r="AG746" s="55"/>
      <c r="AH746" s="55"/>
      <c r="AI746" s="55"/>
    </row>
    <row r="747">
      <c r="A747" s="278"/>
      <c r="B747" s="55"/>
      <c r="C747" s="55"/>
      <c r="D747" s="55"/>
      <c r="E747" s="55"/>
      <c r="F747" s="55"/>
      <c r="G747" s="55"/>
      <c r="H747" s="55"/>
      <c r="I747" s="55"/>
      <c r="J747" s="55"/>
      <c r="K747" s="55"/>
      <c r="L747" s="55"/>
      <c r="M747" s="55"/>
      <c r="N747" s="55"/>
      <c r="O747" s="55"/>
      <c r="P747" s="55"/>
      <c r="Q747" s="55"/>
      <c r="R747" s="55"/>
      <c r="S747" s="55"/>
      <c r="T747" s="55"/>
      <c r="U747" s="55"/>
      <c r="V747" s="55"/>
      <c r="W747" s="55"/>
      <c r="X747" s="55"/>
      <c r="Y747" s="55"/>
      <c r="Z747" s="55"/>
      <c r="AA747" s="55"/>
      <c r="AB747" s="55"/>
      <c r="AC747" s="55"/>
      <c r="AD747" s="55"/>
      <c r="AE747" s="55"/>
      <c r="AF747" s="55"/>
      <c r="AG747" s="55"/>
      <c r="AH747" s="55"/>
      <c r="AI747" s="55"/>
    </row>
    <row r="748">
      <c r="A748" s="278"/>
      <c r="B748" s="55"/>
      <c r="C748" s="55"/>
      <c r="D748" s="55"/>
      <c r="E748" s="55"/>
      <c r="F748" s="55"/>
      <c r="G748" s="55"/>
      <c r="H748" s="55"/>
      <c r="I748" s="55"/>
      <c r="J748" s="55"/>
      <c r="K748" s="55"/>
      <c r="L748" s="55"/>
      <c r="M748" s="55"/>
      <c r="N748" s="55"/>
      <c r="O748" s="55"/>
      <c r="P748" s="55"/>
      <c r="Q748" s="55"/>
      <c r="R748" s="55"/>
      <c r="S748" s="55"/>
      <c r="T748" s="55"/>
      <c r="U748" s="55"/>
      <c r="V748" s="55"/>
      <c r="W748" s="55"/>
      <c r="X748" s="55"/>
      <c r="Y748" s="55"/>
      <c r="Z748" s="55"/>
      <c r="AA748" s="55"/>
      <c r="AB748" s="55"/>
      <c r="AC748" s="55"/>
      <c r="AD748" s="55"/>
      <c r="AE748" s="55"/>
      <c r="AF748" s="55"/>
      <c r="AG748" s="55"/>
      <c r="AH748" s="55"/>
      <c r="AI748" s="55"/>
    </row>
    <row r="749">
      <c r="A749" s="278"/>
      <c r="B749" s="55"/>
      <c r="C749" s="55"/>
      <c r="D749" s="55"/>
      <c r="E749" s="55"/>
      <c r="F749" s="55"/>
      <c r="G749" s="55"/>
      <c r="H749" s="55"/>
      <c r="I749" s="55"/>
      <c r="J749" s="55"/>
      <c r="K749" s="55"/>
      <c r="L749" s="55"/>
      <c r="M749" s="55"/>
      <c r="N749" s="55"/>
      <c r="O749" s="55"/>
      <c r="P749" s="55"/>
      <c r="Q749" s="55"/>
      <c r="R749" s="55"/>
      <c r="S749" s="55"/>
      <c r="T749" s="55"/>
      <c r="U749" s="55"/>
      <c r="V749" s="55"/>
      <c r="W749" s="55"/>
      <c r="X749" s="55"/>
      <c r="Y749" s="55"/>
      <c r="Z749" s="55"/>
      <c r="AA749" s="55"/>
      <c r="AB749" s="55"/>
      <c r="AC749" s="55"/>
      <c r="AD749" s="55"/>
      <c r="AE749" s="55"/>
      <c r="AF749" s="55"/>
      <c r="AG749" s="55"/>
      <c r="AH749" s="55"/>
      <c r="AI749" s="55"/>
    </row>
    <row r="750">
      <c r="A750" s="278"/>
      <c r="B750" s="55"/>
      <c r="C750" s="55"/>
      <c r="D750" s="55"/>
      <c r="E750" s="55"/>
      <c r="F750" s="55"/>
      <c r="G750" s="55"/>
      <c r="H750" s="55"/>
      <c r="I750" s="55"/>
      <c r="J750" s="55"/>
      <c r="K750" s="55"/>
      <c r="L750" s="55"/>
      <c r="M750" s="55"/>
      <c r="N750" s="55"/>
      <c r="O750" s="55"/>
      <c r="P750" s="55"/>
      <c r="Q750" s="55"/>
      <c r="R750" s="55"/>
      <c r="S750" s="55"/>
      <c r="T750" s="55"/>
      <c r="U750" s="55"/>
      <c r="V750" s="55"/>
      <c r="W750" s="55"/>
      <c r="X750" s="55"/>
      <c r="Y750" s="55"/>
      <c r="Z750" s="55"/>
      <c r="AA750" s="55"/>
      <c r="AB750" s="55"/>
      <c r="AC750" s="55"/>
      <c r="AD750" s="55"/>
      <c r="AE750" s="55"/>
      <c r="AF750" s="55"/>
      <c r="AG750" s="55"/>
      <c r="AH750" s="55"/>
      <c r="AI750" s="55"/>
    </row>
    <row r="751">
      <c r="A751" s="278"/>
      <c r="B751" s="55"/>
      <c r="C751" s="55"/>
      <c r="D751" s="55"/>
      <c r="E751" s="55"/>
      <c r="F751" s="55"/>
      <c r="G751" s="55"/>
      <c r="H751" s="55"/>
      <c r="I751" s="55"/>
      <c r="J751" s="55"/>
      <c r="K751" s="55"/>
      <c r="L751" s="55"/>
      <c r="M751" s="55"/>
      <c r="N751" s="55"/>
      <c r="O751" s="55"/>
      <c r="P751" s="55"/>
      <c r="Q751" s="55"/>
      <c r="R751" s="55"/>
      <c r="S751" s="55"/>
      <c r="T751" s="55"/>
      <c r="U751" s="55"/>
      <c r="V751" s="55"/>
      <c r="W751" s="55"/>
      <c r="X751" s="55"/>
      <c r="Y751" s="55"/>
      <c r="Z751" s="55"/>
      <c r="AA751" s="55"/>
      <c r="AB751" s="55"/>
      <c r="AC751" s="55"/>
      <c r="AD751" s="55"/>
      <c r="AE751" s="55"/>
      <c r="AF751" s="55"/>
      <c r="AG751" s="55"/>
      <c r="AH751" s="55"/>
      <c r="AI751" s="55"/>
    </row>
    <row r="752">
      <c r="A752" s="278"/>
      <c r="B752" s="55"/>
      <c r="C752" s="55"/>
      <c r="D752" s="55"/>
      <c r="E752" s="55"/>
      <c r="F752" s="55"/>
      <c r="G752" s="55"/>
      <c r="H752" s="55"/>
      <c r="I752" s="55"/>
      <c r="J752" s="55"/>
      <c r="K752" s="55"/>
      <c r="L752" s="55"/>
      <c r="M752" s="55"/>
      <c r="N752" s="55"/>
      <c r="O752" s="55"/>
      <c r="P752" s="55"/>
      <c r="Q752" s="55"/>
      <c r="R752" s="55"/>
      <c r="S752" s="55"/>
      <c r="T752" s="55"/>
      <c r="U752" s="55"/>
      <c r="V752" s="55"/>
      <c r="W752" s="55"/>
      <c r="X752" s="55"/>
      <c r="Y752" s="55"/>
      <c r="Z752" s="55"/>
      <c r="AA752" s="55"/>
      <c r="AB752" s="55"/>
      <c r="AC752" s="55"/>
      <c r="AD752" s="55"/>
      <c r="AE752" s="55"/>
      <c r="AF752" s="55"/>
      <c r="AG752" s="55"/>
      <c r="AH752" s="55"/>
      <c r="AI752" s="55"/>
    </row>
    <row r="753">
      <c r="A753" s="278"/>
      <c r="B753" s="55"/>
      <c r="C753" s="55"/>
      <c r="D753" s="55"/>
      <c r="E753" s="55"/>
      <c r="F753" s="55"/>
      <c r="G753" s="55"/>
      <c r="H753" s="55"/>
      <c r="I753" s="55"/>
      <c r="J753" s="55"/>
      <c r="K753" s="55"/>
      <c r="L753" s="55"/>
      <c r="M753" s="55"/>
      <c r="N753" s="55"/>
      <c r="O753" s="55"/>
      <c r="P753" s="55"/>
      <c r="Q753" s="55"/>
      <c r="R753" s="55"/>
      <c r="S753" s="55"/>
      <c r="T753" s="55"/>
      <c r="U753" s="55"/>
      <c r="V753" s="55"/>
      <c r="W753" s="55"/>
      <c r="X753" s="55"/>
      <c r="Y753" s="55"/>
      <c r="Z753" s="55"/>
      <c r="AA753" s="55"/>
      <c r="AB753" s="55"/>
      <c r="AC753" s="55"/>
      <c r="AD753" s="55"/>
      <c r="AE753" s="55"/>
      <c r="AF753" s="55"/>
      <c r="AG753" s="55"/>
      <c r="AH753" s="55"/>
      <c r="AI753" s="55"/>
    </row>
    <row r="754">
      <c r="A754" s="278"/>
      <c r="B754" s="55"/>
      <c r="C754" s="55"/>
      <c r="D754" s="55"/>
      <c r="E754" s="55"/>
      <c r="F754" s="55"/>
      <c r="G754" s="55"/>
      <c r="H754" s="55"/>
      <c r="I754" s="55"/>
      <c r="J754" s="55"/>
      <c r="K754" s="55"/>
      <c r="L754" s="55"/>
      <c r="M754" s="55"/>
      <c r="N754" s="55"/>
      <c r="O754" s="55"/>
      <c r="P754" s="55"/>
      <c r="Q754" s="55"/>
      <c r="R754" s="55"/>
      <c r="S754" s="55"/>
      <c r="T754" s="55"/>
      <c r="U754" s="55"/>
      <c r="V754" s="55"/>
      <c r="W754" s="55"/>
      <c r="X754" s="55"/>
      <c r="Y754" s="55"/>
      <c r="Z754" s="55"/>
      <c r="AA754" s="55"/>
      <c r="AB754" s="55"/>
      <c r="AC754" s="55"/>
      <c r="AD754" s="55"/>
      <c r="AE754" s="55"/>
      <c r="AF754" s="55"/>
      <c r="AG754" s="55"/>
      <c r="AH754" s="55"/>
      <c r="AI754" s="55"/>
    </row>
    <row r="755">
      <c r="A755" s="278"/>
      <c r="B755" s="55"/>
      <c r="C755" s="55"/>
      <c r="D755" s="55"/>
      <c r="E755" s="55"/>
      <c r="F755" s="55"/>
      <c r="G755" s="55"/>
      <c r="H755" s="55"/>
      <c r="I755" s="55"/>
      <c r="J755" s="55"/>
      <c r="K755" s="55"/>
      <c r="L755" s="55"/>
      <c r="M755" s="55"/>
      <c r="N755" s="55"/>
      <c r="O755" s="55"/>
      <c r="P755" s="55"/>
      <c r="Q755" s="55"/>
      <c r="R755" s="55"/>
      <c r="S755" s="55"/>
      <c r="T755" s="55"/>
      <c r="U755" s="55"/>
      <c r="V755" s="55"/>
      <c r="W755" s="55"/>
      <c r="X755" s="55"/>
      <c r="Y755" s="55"/>
      <c r="Z755" s="55"/>
      <c r="AA755" s="55"/>
      <c r="AB755" s="55"/>
      <c r="AC755" s="55"/>
      <c r="AD755" s="55"/>
      <c r="AE755" s="55"/>
      <c r="AF755" s="55"/>
      <c r="AG755" s="55"/>
      <c r="AH755" s="55"/>
      <c r="AI755" s="55"/>
    </row>
    <row r="756">
      <c r="A756" s="278"/>
      <c r="B756" s="55"/>
      <c r="C756" s="55"/>
      <c r="D756" s="55"/>
      <c r="E756" s="55"/>
      <c r="F756" s="55"/>
      <c r="G756" s="55"/>
      <c r="H756" s="55"/>
      <c r="I756" s="55"/>
      <c r="J756" s="55"/>
      <c r="K756" s="55"/>
      <c r="L756" s="55"/>
      <c r="M756" s="55"/>
      <c r="N756" s="55"/>
      <c r="O756" s="55"/>
      <c r="P756" s="55"/>
      <c r="Q756" s="55"/>
      <c r="R756" s="55"/>
      <c r="S756" s="55"/>
      <c r="T756" s="55"/>
      <c r="U756" s="55"/>
      <c r="V756" s="55"/>
      <c r="W756" s="55"/>
      <c r="X756" s="55"/>
      <c r="Y756" s="55"/>
      <c r="Z756" s="55"/>
      <c r="AA756" s="55"/>
      <c r="AB756" s="55"/>
      <c r="AC756" s="55"/>
      <c r="AD756" s="55"/>
      <c r="AE756" s="55"/>
      <c r="AF756" s="55"/>
      <c r="AG756" s="55"/>
      <c r="AH756" s="55"/>
      <c r="AI756" s="55"/>
    </row>
    <row r="757">
      <c r="A757" s="278"/>
      <c r="B757" s="55"/>
      <c r="C757" s="55"/>
      <c r="D757" s="55"/>
      <c r="E757" s="55"/>
      <c r="F757" s="55"/>
      <c r="G757" s="55"/>
      <c r="H757" s="55"/>
      <c r="I757" s="55"/>
      <c r="J757" s="55"/>
      <c r="K757" s="55"/>
      <c r="L757" s="55"/>
      <c r="M757" s="55"/>
      <c r="N757" s="55"/>
      <c r="O757" s="55"/>
      <c r="P757" s="55"/>
      <c r="Q757" s="55"/>
      <c r="R757" s="55"/>
      <c r="S757" s="55"/>
      <c r="T757" s="55"/>
      <c r="U757" s="55"/>
      <c r="V757" s="55"/>
      <c r="W757" s="55"/>
      <c r="X757" s="55"/>
      <c r="Y757" s="55"/>
      <c r="Z757" s="55"/>
      <c r="AA757" s="55"/>
      <c r="AB757" s="55"/>
      <c r="AC757" s="55"/>
      <c r="AD757" s="55"/>
      <c r="AE757" s="55"/>
      <c r="AF757" s="55"/>
      <c r="AG757" s="55"/>
      <c r="AH757" s="55"/>
      <c r="AI757" s="55"/>
    </row>
    <row r="758">
      <c r="A758" s="278"/>
      <c r="B758" s="55"/>
      <c r="C758" s="55"/>
      <c r="D758" s="55"/>
      <c r="E758" s="55"/>
      <c r="F758" s="55"/>
      <c r="G758" s="55"/>
      <c r="H758" s="55"/>
      <c r="I758" s="55"/>
      <c r="J758" s="55"/>
      <c r="K758" s="55"/>
      <c r="L758" s="55"/>
      <c r="M758" s="55"/>
      <c r="N758" s="55"/>
      <c r="O758" s="55"/>
      <c r="P758" s="55"/>
      <c r="Q758" s="55"/>
      <c r="R758" s="55"/>
      <c r="S758" s="55"/>
      <c r="T758" s="55"/>
      <c r="U758" s="55"/>
      <c r="V758" s="55"/>
      <c r="W758" s="55"/>
      <c r="X758" s="55"/>
      <c r="Y758" s="55"/>
      <c r="Z758" s="55"/>
      <c r="AA758" s="55"/>
      <c r="AB758" s="55"/>
      <c r="AC758" s="55"/>
      <c r="AD758" s="55"/>
      <c r="AE758" s="55"/>
      <c r="AF758" s="55"/>
      <c r="AG758" s="55"/>
      <c r="AH758" s="55"/>
      <c r="AI758" s="55"/>
    </row>
    <row r="759">
      <c r="A759" s="278"/>
      <c r="B759" s="55"/>
      <c r="C759" s="55"/>
      <c r="D759" s="55"/>
      <c r="E759" s="55"/>
      <c r="F759" s="55"/>
      <c r="G759" s="55"/>
      <c r="H759" s="55"/>
      <c r="I759" s="55"/>
      <c r="J759" s="55"/>
      <c r="K759" s="55"/>
      <c r="L759" s="55"/>
      <c r="M759" s="55"/>
      <c r="N759" s="55"/>
      <c r="O759" s="55"/>
      <c r="P759" s="55"/>
      <c r="Q759" s="55"/>
      <c r="R759" s="55"/>
      <c r="S759" s="55"/>
      <c r="T759" s="55"/>
      <c r="U759" s="55"/>
      <c r="V759" s="55"/>
      <c r="W759" s="55"/>
      <c r="X759" s="55"/>
      <c r="Y759" s="55"/>
      <c r="Z759" s="55"/>
      <c r="AA759" s="55"/>
      <c r="AB759" s="55"/>
      <c r="AC759" s="55"/>
      <c r="AD759" s="55"/>
      <c r="AE759" s="55"/>
      <c r="AF759" s="55"/>
      <c r="AG759" s="55"/>
      <c r="AH759" s="55"/>
      <c r="AI759" s="55"/>
    </row>
    <row r="760">
      <c r="A760" s="278"/>
      <c r="B760" s="55"/>
      <c r="C760" s="55"/>
      <c r="D760" s="55"/>
      <c r="E760" s="55"/>
      <c r="F760" s="55"/>
      <c r="G760" s="55"/>
      <c r="H760" s="55"/>
      <c r="I760" s="55"/>
      <c r="J760" s="55"/>
      <c r="K760" s="55"/>
      <c r="L760" s="55"/>
      <c r="M760" s="55"/>
      <c r="N760" s="55"/>
      <c r="O760" s="55"/>
      <c r="P760" s="55"/>
      <c r="Q760" s="55"/>
      <c r="R760" s="55"/>
      <c r="S760" s="55"/>
      <c r="T760" s="55"/>
      <c r="U760" s="55"/>
      <c r="V760" s="55"/>
      <c r="W760" s="55"/>
      <c r="X760" s="55"/>
      <c r="Y760" s="55"/>
      <c r="Z760" s="55"/>
      <c r="AA760" s="55"/>
      <c r="AB760" s="55"/>
      <c r="AC760" s="55"/>
      <c r="AD760" s="55"/>
      <c r="AE760" s="55"/>
      <c r="AF760" s="55"/>
      <c r="AG760" s="55"/>
      <c r="AH760" s="55"/>
      <c r="AI760" s="55"/>
    </row>
    <row r="761">
      <c r="A761" s="278"/>
      <c r="B761" s="55"/>
      <c r="C761" s="55"/>
      <c r="D761" s="55"/>
      <c r="E761" s="55"/>
      <c r="F761" s="55"/>
      <c r="G761" s="55"/>
      <c r="H761" s="55"/>
      <c r="I761" s="55"/>
      <c r="J761" s="55"/>
      <c r="K761" s="55"/>
      <c r="L761" s="55"/>
      <c r="M761" s="55"/>
      <c r="N761" s="55"/>
      <c r="O761" s="55"/>
      <c r="P761" s="55"/>
      <c r="Q761" s="55"/>
      <c r="R761" s="55"/>
      <c r="S761" s="55"/>
      <c r="T761" s="55"/>
      <c r="U761" s="55"/>
      <c r="V761" s="55"/>
      <c r="W761" s="55"/>
      <c r="X761" s="55"/>
      <c r="Y761" s="55"/>
      <c r="Z761" s="55"/>
      <c r="AA761" s="55"/>
      <c r="AB761" s="55"/>
      <c r="AC761" s="55"/>
      <c r="AD761" s="55"/>
      <c r="AE761" s="55"/>
      <c r="AF761" s="55"/>
      <c r="AG761" s="55"/>
      <c r="AH761" s="55"/>
      <c r="AI761" s="55"/>
    </row>
    <row r="762">
      <c r="A762" s="278"/>
      <c r="B762" s="55"/>
      <c r="C762" s="55"/>
      <c r="D762" s="55"/>
      <c r="E762" s="55"/>
      <c r="F762" s="55"/>
      <c r="G762" s="55"/>
      <c r="H762" s="55"/>
      <c r="I762" s="55"/>
      <c r="J762" s="55"/>
      <c r="K762" s="55"/>
      <c r="L762" s="55"/>
      <c r="M762" s="55"/>
      <c r="N762" s="55"/>
      <c r="O762" s="55"/>
      <c r="P762" s="55"/>
      <c r="Q762" s="55"/>
      <c r="R762" s="55"/>
      <c r="S762" s="55"/>
      <c r="T762" s="55"/>
      <c r="U762" s="55"/>
      <c r="V762" s="55"/>
      <c r="W762" s="55"/>
      <c r="X762" s="55"/>
      <c r="Y762" s="55"/>
      <c r="Z762" s="55"/>
      <c r="AA762" s="55"/>
      <c r="AB762" s="55"/>
      <c r="AC762" s="55"/>
      <c r="AD762" s="55"/>
      <c r="AE762" s="55"/>
      <c r="AF762" s="55"/>
      <c r="AG762" s="55"/>
      <c r="AH762" s="55"/>
      <c r="AI762" s="55"/>
    </row>
    <row r="763">
      <c r="A763" s="278"/>
      <c r="B763" s="55"/>
      <c r="C763" s="55"/>
      <c r="D763" s="55"/>
      <c r="E763" s="55"/>
      <c r="F763" s="55"/>
      <c r="G763" s="55"/>
      <c r="H763" s="55"/>
      <c r="I763" s="55"/>
      <c r="J763" s="55"/>
      <c r="K763" s="55"/>
      <c r="L763" s="55"/>
      <c r="M763" s="55"/>
      <c r="N763" s="55"/>
      <c r="O763" s="55"/>
      <c r="P763" s="55"/>
      <c r="Q763" s="55"/>
      <c r="R763" s="55"/>
      <c r="S763" s="55"/>
      <c r="T763" s="55"/>
      <c r="U763" s="55"/>
      <c r="V763" s="55"/>
      <c r="W763" s="55"/>
      <c r="X763" s="55"/>
      <c r="Y763" s="55"/>
      <c r="Z763" s="55"/>
      <c r="AA763" s="55"/>
      <c r="AB763" s="55"/>
      <c r="AC763" s="55"/>
      <c r="AD763" s="55"/>
      <c r="AE763" s="55"/>
      <c r="AF763" s="55"/>
      <c r="AG763" s="55"/>
      <c r="AH763" s="55"/>
      <c r="AI763" s="55"/>
    </row>
    <row r="764">
      <c r="A764" s="278"/>
      <c r="B764" s="55"/>
      <c r="C764" s="55"/>
      <c r="D764" s="55"/>
      <c r="E764" s="55"/>
      <c r="F764" s="55"/>
      <c r="G764" s="55"/>
      <c r="H764" s="55"/>
      <c r="I764" s="55"/>
      <c r="J764" s="55"/>
      <c r="K764" s="55"/>
      <c r="L764" s="55"/>
      <c r="M764" s="55"/>
      <c r="N764" s="55"/>
      <c r="O764" s="55"/>
      <c r="P764" s="55"/>
      <c r="Q764" s="55"/>
      <c r="R764" s="55"/>
      <c r="S764" s="55"/>
      <c r="T764" s="55"/>
      <c r="U764" s="55"/>
      <c r="V764" s="55"/>
      <c r="W764" s="55"/>
      <c r="X764" s="55"/>
      <c r="Y764" s="55"/>
      <c r="Z764" s="55"/>
      <c r="AA764" s="55"/>
      <c r="AB764" s="55"/>
      <c r="AC764" s="55"/>
      <c r="AD764" s="55"/>
      <c r="AE764" s="55"/>
      <c r="AF764" s="55"/>
      <c r="AG764" s="55"/>
      <c r="AH764" s="55"/>
      <c r="AI764" s="55"/>
    </row>
    <row r="765">
      <c r="A765" s="278"/>
      <c r="B765" s="55"/>
      <c r="C765" s="55"/>
      <c r="D765" s="55"/>
      <c r="E765" s="55"/>
      <c r="F765" s="55"/>
      <c r="G765" s="55"/>
      <c r="H765" s="55"/>
      <c r="I765" s="55"/>
      <c r="J765" s="55"/>
      <c r="K765" s="55"/>
      <c r="L765" s="55"/>
      <c r="M765" s="55"/>
      <c r="N765" s="55"/>
      <c r="O765" s="55"/>
      <c r="P765" s="55"/>
      <c r="Q765" s="55"/>
      <c r="R765" s="55"/>
      <c r="S765" s="55"/>
      <c r="T765" s="55"/>
      <c r="U765" s="55"/>
      <c r="V765" s="55"/>
      <c r="W765" s="55"/>
      <c r="X765" s="55"/>
      <c r="Y765" s="55"/>
      <c r="Z765" s="55"/>
      <c r="AA765" s="55"/>
      <c r="AB765" s="55"/>
      <c r="AC765" s="55"/>
      <c r="AD765" s="55"/>
      <c r="AE765" s="55"/>
      <c r="AF765" s="55"/>
      <c r="AG765" s="55"/>
      <c r="AH765" s="55"/>
      <c r="AI765" s="55"/>
    </row>
    <row r="766">
      <c r="A766" s="278"/>
      <c r="B766" s="55"/>
      <c r="C766" s="55"/>
      <c r="D766" s="55"/>
      <c r="E766" s="55"/>
      <c r="F766" s="55"/>
      <c r="G766" s="55"/>
      <c r="H766" s="55"/>
      <c r="I766" s="55"/>
      <c r="J766" s="55"/>
      <c r="K766" s="55"/>
      <c r="L766" s="55"/>
      <c r="M766" s="55"/>
      <c r="N766" s="55"/>
      <c r="O766" s="55"/>
      <c r="P766" s="55"/>
      <c r="Q766" s="55"/>
      <c r="R766" s="55"/>
      <c r="S766" s="55"/>
      <c r="T766" s="55"/>
      <c r="U766" s="55"/>
      <c r="V766" s="55"/>
      <c r="W766" s="55"/>
      <c r="X766" s="55"/>
      <c r="Y766" s="55"/>
      <c r="Z766" s="55"/>
      <c r="AA766" s="55"/>
      <c r="AB766" s="55"/>
      <c r="AC766" s="55"/>
      <c r="AD766" s="55"/>
      <c r="AE766" s="55"/>
      <c r="AF766" s="55"/>
      <c r="AG766" s="55"/>
      <c r="AH766" s="55"/>
      <c r="AI766" s="55"/>
    </row>
    <row r="767">
      <c r="A767" s="278"/>
      <c r="B767" s="55"/>
      <c r="C767" s="55"/>
      <c r="D767" s="55"/>
      <c r="E767" s="55"/>
      <c r="F767" s="55"/>
      <c r="G767" s="55"/>
      <c r="H767" s="55"/>
      <c r="I767" s="55"/>
      <c r="J767" s="55"/>
      <c r="K767" s="55"/>
      <c r="L767" s="55"/>
      <c r="M767" s="55"/>
      <c r="N767" s="55"/>
      <c r="O767" s="55"/>
      <c r="P767" s="55"/>
      <c r="Q767" s="55"/>
      <c r="R767" s="55"/>
      <c r="S767" s="55"/>
      <c r="T767" s="55"/>
      <c r="U767" s="55"/>
      <c r="V767" s="55"/>
      <c r="W767" s="55"/>
      <c r="X767" s="55"/>
      <c r="Y767" s="55"/>
      <c r="Z767" s="55"/>
      <c r="AA767" s="55"/>
      <c r="AB767" s="55"/>
      <c r="AC767" s="55"/>
      <c r="AD767" s="55"/>
      <c r="AE767" s="55"/>
      <c r="AF767" s="55"/>
      <c r="AG767" s="55"/>
      <c r="AH767" s="55"/>
      <c r="AI767" s="55"/>
    </row>
    <row r="768">
      <c r="A768" s="278"/>
      <c r="B768" s="55"/>
      <c r="C768" s="55"/>
      <c r="D768" s="55"/>
      <c r="E768" s="55"/>
      <c r="F768" s="55"/>
      <c r="G768" s="55"/>
      <c r="H768" s="55"/>
      <c r="I768" s="55"/>
      <c r="J768" s="55"/>
      <c r="K768" s="55"/>
      <c r="L768" s="55"/>
      <c r="M768" s="55"/>
      <c r="N768" s="55"/>
      <c r="O768" s="55"/>
      <c r="P768" s="55"/>
      <c r="Q768" s="55"/>
      <c r="R768" s="55"/>
      <c r="S768" s="55"/>
      <c r="T768" s="55"/>
      <c r="U768" s="55"/>
      <c r="V768" s="55"/>
      <c r="W768" s="55"/>
      <c r="X768" s="55"/>
      <c r="Y768" s="55"/>
      <c r="Z768" s="55"/>
      <c r="AA768" s="55"/>
      <c r="AB768" s="55"/>
      <c r="AC768" s="55"/>
      <c r="AD768" s="55"/>
      <c r="AE768" s="55"/>
      <c r="AF768" s="55"/>
      <c r="AG768" s="55"/>
      <c r="AH768" s="55"/>
      <c r="AI768" s="55"/>
    </row>
    <row r="769">
      <c r="A769" s="278"/>
      <c r="B769" s="55"/>
      <c r="C769" s="55"/>
      <c r="D769" s="55"/>
      <c r="E769" s="55"/>
      <c r="F769" s="55"/>
      <c r="G769" s="55"/>
      <c r="H769" s="55"/>
      <c r="I769" s="55"/>
      <c r="J769" s="55"/>
      <c r="K769" s="55"/>
      <c r="L769" s="55"/>
      <c r="M769" s="55"/>
      <c r="N769" s="55"/>
      <c r="O769" s="55"/>
      <c r="P769" s="55"/>
      <c r="Q769" s="55"/>
      <c r="R769" s="55"/>
      <c r="S769" s="55"/>
      <c r="T769" s="55"/>
      <c r="U769" s="55"/>
      <c r="V769" s="55"/>
      <c r="W769" s="55"/>
      <c r="X769" s="55"/>
      <c r="Y769" s="55"/>
      <c r="Z769" s="55"/>
      <c r="AA769" s="55"/>
      <c r="AB769" s="55"/>
      <c r="AC769" s="55"/>
      <c r="AD769" s="55"/>
      <c r="AE769" s="55"/>
      <c r="AF769" s="55"/>
      <c r="AG769" s="55"/>
      <c r="AH769" s="55"/>
      <c r="AI769" s="55"/>
    </row>
    <row r="770">
      <c r="A770" s="278"/>
      <c r="B770" s="55"/>
      <c r="C770" s="55"/>
      <c r="D770" s="55"/>
      <c r="E770" s="55"/>
      <c r="F770" s="55"/>
      <c r="G770" s="55"/>
      <c r="H770" s="55"/>
      <c r="I770" s="55"/>
      <c r="J770" s="55"/>
      <c r="K770" s="55"/>
      <c r="L770" s="55"/>
      <c r="M770" s="55"/>
      <c r="N770" s="55"/>
      <c r="O770" s="55"/>
      <c r="P770" s="55"/>
      <c r="Q770" s="55"/>
      <c r="R770" s="55"/>
      <c r="S770" s="55"/>
      <c r="T770" s="55"/>
      <c r="U770" s="55"/>
      <c r="V770" s="55"/>
      <c r="W770" s="55"/>
      <c r="X770" s="55"/>
      <c r="Y770" s="55"/>
      <c r="Z770" s="55"/>
      <c r="AA770" s="55"/>
      <c r="AB770" s="55"/>
      <c r="AC770" s="55"/>
      <c r="AD770" s="55"/>
      <c r="AE770" s="55"/>
      <c r="AF770" s="55"/>
      <c r="AG770" s="55"/>
      <c r="AH770" s="55"/>
      <c r="AI770" s="55"/>
    </row>
    <row r="771">
      <c r="A771" s="278"/>
      <c r="B771" s="55"/>
      <c r="C771" s="55"/>
      <c r="D771" s="55"/>
      <c r="E771" s="55"/>
      <c r="F771" s="55"/>
      <c r="G771" s="55"/>
      <c r="H771" s="55"/>
      <c r="I771" s="55"/>
      <c r="J771" s="55"/>
      <c r="K771" s="55"/>
      <c r="L771" s="55"/>
      <c r="M771" s="55"/>
      <c r="N771" s="55"/>
      <c r="O771" s="55"/>
      <c r="P771" s="55"/>
      <c r="Q771" s="55"/>
      <c r="R771" s="55"/>
      <c r="S771" s="55"/>
      <c r="T771" s="55"/>
      <c r="U771" s="55"/>
      <c r="V771" s="55"/>
      <c r="W771" s="55"/>
      <c r="X771" s="55"/>
      <c r="Y771" s="55"/>
      <c r="Z771" s="55"/>
      <c r="AA771" s="55"/>
      <c r="AB771" s="55"/>
      <c r="AC771" s="55"/>
      <c r="AD771" s="55"/>
      <c r="AE771" s="55"/>
      <c r="AF771" s="55"/>
      <c r="AG771" s="55"/>
      <c r="AH771" s="55"/>
      <c r="AI771" s="55"/>
    </row>
    <row r="772">
      <c r="A772" s="278"/>
      <c r="B772" s="55"/>
      <c r="C772" s="55"/>
      <c r="D772" s="55"/>
      <c r="E772" s="55"/>
      <c r="F772" s="55"/>
      <c r="G772" s="55"/>
      <c r="H772" s="55"/>
      <c r="I772" s="55"/>
      <c r="J772" s="55"/>
      <c r="K772" s="55"/>
      <c r="L772" s="55"/>
      <c r="M772" s="55"/>
      <c r="N772" s="55"/>
      <c r="O772" s="55"/>
      <c r="P772" s="55"/>
      <c r="Q772" s="55"/>
      <c r="R772" s="55"/>
      <c r="S772" s="55"/>
      <c r="T772" s="55"/>
      <c r="U772" s="55"/>
      <c r="V772" s="55"/>
      <c r="W772" s="55"/>
      <c r="X772" s="55"/>
      <c r="Y772" s="55"/>
      <c r="Z772" s="55"/>
      <c r="AA772" s="55"/>
      <c r="AB772" s="55"/>
      <c r="AC772" s="55"/>
      <c r="AD772" s="55"/>
      <c r="AE772" s="55"/>
      <c r="AF772" s="55"/>
      <c r="AG772" s="55"/>
      <c r="AH772" s="55"/>
      <c r="AI772" s="55"/>
    </row>
    <row r="773">
      <c r="A773" s="278"/>
      <c r="B773" s="55"/>
      <c r="C773" s="55"/>
      <c r="D773" s="55"/>
      <c r="E773" s="55"/>
      <c r="F773" s="55"/>
      <c r="G773" s="55"/>
      <c r="H773" s="55"/>
      <c r="I773" s="55"/>
      <c r="J773" s="55"/>
      <c r="K773" s="55"/>
      <c r="L773" s="55"/>
      <c r="M773" s="55"/>
      <c r="N773" s="55"/>
      <c r="O773" s="55"/>
      <c r="P773" s="55"/>
      <c r="Q773" s="55"/>
      <c r="R773" s="55"/>
      <c r="S773" s="55"/>
      <c r="T773" s="55"/>
      <c r="U773" s="55"/>
      <c r="V773" s="55"/>
      <c r="W773" s="55"/>
      <c r="X773" s="55"/>
      <c r="Y773" s="55"/>
      <c r="Z773" s="55"/>
      <c r="AA773" s="55"/>
      <c r="AB773" s="55"/>
      <c r="AC773" s="55"/>
      <c r="AD773" s="55"/>
      <c r="AE773" s="55"/>
      <c r="AF773" s="55"/>
      <c r="AG773" s="55"/>
      <c r="AH773" s="55"/>
      <c r="AI773" s="55"/>
    </row>
    <row r="774">
      <c r="A774" s="278"/>
      <c r="B774" s="55"/>
      <c r="C774" s="55"/>
      <c r="D774" s="55"/>
      <c r="E774" s="55"/>
      <c r="F774" s="55"/>
      <c r="G774" s="55"/>
      <c r="H774" s="55"/>
      <c r="I774" s="55"/>
      <c r="J774" s="55"/>
      <c r="K774" s="55"/>
      <c r="L774" s="55"/>
      <c r="M774" s="55"/>
      <c r="N774" s="55"/>
      <c r="O774" s="55"/>
      <c r="P774" s="55"/>
      <c r="Q774" s="55"/>
      <c r="R774" s="55"/>
      <c r="S774" s="55"/>
      <c r="T774" s="55"/>
      <c r="U774" s="55"/>
      <c r="V774" s="55"/>
      <c r="W774" s="55"/>
      <c r="X774" s="55"/>
      <c r="Y774" s="55"/>
      <c r="Z774" s="55"/>
      <c r="AA774" s="55"/>
      <c r="AB774" s="55"/>
      <c r="AC774" s="55"/>
      <c r="AD774" s="55"/>
      <c r="AE774" s="55"/>
      <c r="AF774" s="55"/>
      <c r="AG774" s="55"/>
      <c r="AH774" s="55"/>
      <c r="AI774" s="55"/>
    </row>
    <row r="775">
      <c r="A775" s="278"/>
      <c r="B775" s="55"/>
      <c r="C775" s="55"/>
      <c r="D775" s="55"/>
      <c r="E775" s="55"/>
      <c r="F775" s="55"/>
      <c r="G775" s="55"/>
      <c r="H775" s="55"/>
      <c r="I775" s="55"/>
      <c r="J775" s="55"/>
      <c r="K775" s="55"/>
      <c r="L775" s="55"/>
      <c r="M775" s="55"/>
      <c r="N775" s="55"/>
      <c r="O775" s="55"/>
      <c r="P775" s="55"/>
      <c r="Q775" s="55"/>
      <c r="R775" s="55"/>
      <c r="S775" s="55"/>
      <c r="T775" s="55"/>
      <c r="U775" s="55"/>
      <c r="V775" s="55"/>
      <c r="W775" s="55"/>
      <c r="X775" s="55"/>
      <c r="Y775" s="55"/>
      <c r="Z775" s="55"/>
      <c r="AA775" s="55"/>
      <c r="AB775" s="55"/>
      <c r="AC775" s="55"/>
      <c r="AD775" s="55"/>
      <c r="AE775" s="55"/>
      <c r="AF775" s="55"/>
      <c r="AG775" s="55"/>
      <c r="AH775" s="55"/>
      <c r="AI775" s="55"/>
    </row>
    <row r="776">
      <c r="A776" s="278"/>
      <c r="B776" s="55"/>
      <c r="C776" s="55"/>
      <c r="D776" s="55"/>
      <c r="E776" s="55"/>
      <c r="F776" s="55"/>
      <c r="G776" s="55"/>
      <c r="H776" s="55"/>
      <c r="I776" s="55"/>
      <c r="J776" s="55"/>
      <c r="K776" s="55"/>
      <c r="L776" s="55"/>
      <c r="M776" s="55"/>
      <c r="N776" s="55"/>
      <c r="O776" s="55"/>
      <c r="P776" s="55"/>
      <c r="Q776" s="55"/>
      <c r="R776" s="55"/>
      <c r="S776" s="55"/>
      <c r="T776" s="55"/>
      <c r="U776" s="55"/>
      <c r="V776" s="55"/>
      <c r="W776" s="55"/>
      <c r="X776" s="55"/>
      <c r="Y776" s="55"/>
      <c r="Z776" s="55"/>
      <c r="AA776" s="55"/>
      <c r="AB776" s="55"/>
      <c r="AC776" s="55"/>
      <c r="AD776" s="55"/>
      <c r="AE776" s="55"/>
      <c r="AF776" s="55"/>
      <c r="AG776" s="55"/>
      <c r="AH776" s="55"/>
      <c r="AI776" s="55"/>
    </row>
    <row r="777">
      <c r="A777" s="278"/>
      <c r="B777" s="55"/>
      <c r="C777" s="55"/>
      <c r="D777" s="55"/>
      <c r="E777" s="55"/>
      <c r="F777" s="55"/>
      <c r="G777" s="55"/>
      <c r="H777" s="55"/>
      <c r="I777" s="55"/>
      <c r="J777" s="55"/>
      <c r="K777" s="55"/>
      <c r="L777" s="55"/>
      <c r="M777" s="55"/>
      <c r="N777" s="55"/>
      <c r="O777" s="55"/>
      <c r="P777" s="55"/>
      <c r="Q777" s="55"/>
      <c r="R777" s="55"/>
      <c r="S777" s="55"/>
      <c r="T777" s="55"/>
      <c r="U777" s="55"/>
      <c r="V777" s="55"/>
      <c r="W777" s="55"/>
      <c r="X777" s="55"/>
      <c r="Y777" s="55"/>
      <c r="Z777" s="55"/>
      <c r="AA777" s="55"/>
      <c r="AB777" s="55"/>
      <c r="AC777" s="55"/>
      <c r="AD777" s="55"/>
      <c r="AE777" s="55"/>
      <c r="AF777" s="55"/>
      <c r="AG777" s="55"/>
      <c r="AH777" s="55"/>
      <c r="AI777" s="55"/>
    </row>
    <row r="778">
      <c r="A778" s="278"/>
      <c r="B778" s="55"/>
      <c r="C778" s="55"/>
      <c r="D778" s="55"/>
      <c r="E778" s="55"/>
      <c r="F778" s="55"/>
      <c r="G778" s="55"/>
      <c r="H778" s="55"/>
      <c r="I778" s="55"/>
      <c r="J778" s="55"/>
      <c r="K778" s="55"/>
      <c r="L778" s="55"/>
      <c r="M778" s="55"/>
      <c r="N778" s="55"/>
      <c r="O778" s="55"/>
      <c r="P778" s="55"/>
      <c r="Q778" s="55"/>
      <c r="R778" s="55"/>
      <c r="S778" s="55"/>
      <c r="T778" s="55"/>
      <c r="U778" s="55"/>
      <c r="V778" s="55"/>
      <c r="W778" s="55"/>
      <c r="X778" s="55"/>
      <c r="Y778" s="55"/>
      <c r="Z778" s="55"/>
      <c r="AA778" s="55"/>
      <c r="AB778" s="55"/>
      <c r="AC778" s="55"/>
      <c r="AD778" s="55"/>
      <c r="AE778" s="55"/>
      <c r="AF778" s="55"/>
      <c r="AG778" s="55"/>
      <c r="AH778" s="55"/>
      <c r="AI778" s="55"/>
    </row>
    <row r="779">
      <c r="A779" s="278"/>
      <c r="B779" s="55"/>
      <c r="C779" s="55"/>
      <c r="D779" s="55"/>
      <c r="E779" s="55"/>
      <c r="F779" s="55"/>
      <c r="G779" s="55"/>
      <c r="H779" s="55"/>
      <c r="I779" s="55"/>
      <c r="J779" s="55"/>
      <c r="K779" s="55"/>
      <c r="L779" s="55"/>
      <c r="M779" s="55"/>
      <c r="N779" s="55"/>
      <c r="O779" s="55"/>
      <c r="P779" s="55"/>
      <c r="Q779" s="55"/>
      <c r="R779" s="55"/>
      <c r="S779" s="55"/>
      <c r="T779" s="55"/>
      <c r="U779" s="55"/>
      <c r="V779" s="55"/>
      <c r="W779" s="55"/>
      <c r="X779" s="55"/>
      <c r="Y779" s="55"/>
      <c r="Z779" s="55"/>
      <c r="AA779" s="55"/>
      <c r="AB779" s="55"/>
      <c r="AC779" s="55"/>
      <c r="AD779" s="55"/>
      <c r="AE779" s="55"/>
      <c r="AF779" s="55"/>
      <c r="AG779" s="55"/>
      <c r="AH779" s="55"/>
      <c r="AI779" s="55"/>
    </row>
    <row r="780">
      <c r="A780" s="278"/>
      <c r="B780" s="55"/>
      <c r="C780" s="55"/>
      <c r="D780" s="55"/>
      <c r="E780" s="55"/>
      <c r="F780" s="55"/>
      <c r="G780" s="55"/>
      <c r="H780" s="55"/>
      <c r="I780" s="55"/>
      <c r="J780" s="55"/>
      <c r="K780" s="55"/>
      <c r="L780" s="55"/>
      <c r="M780" s="55"/>
      <c r="N780" s="55"/>
      <c r="O780" s="55"/>
      <c r="P780" s="55"/>
      <c r="Q780" s="55"/>
      <c r="R780" s="55"/>
      <c r="S780" s="55"/>
      <c r="T780" s="55"/>
      <c r="U780" s="55"/>
      <c r="V780" s="55"/>
      <c r="W780" s="55"/>
      <c r="X780" s="55"/>
      <c r="Y780" s="55"/>
      <c r="Z780" s="55"/>
      <c r="AA780" s="55"/>
      <c r="AB780" s="55"/>
      <c r="AC780" s="55"/>
      <c r="AD780" s="55"/>
      <c r="AE780" s="55"/>
      <c r="AF780" s="55"/>
      <c r="AG780" s="55"/>
      <c r="AH780" s="55"/>
      <c r="AI780" s="55"/>
    </row>
    <row r="781">
      <c r="A781" s="278"/>
      <c r="B781" s="55"/>
      <c r="C781" s="55"/>
      <c r="D781" s="55"/>
      <c r="E781" s="55"/>
      <c r="F781" s="55"/>
      <c r="G781" s="55"/>
      <c r="H781" s="55"/>
      <c r="I781" s="55"/>
      <c r="J781" s="55"/>
      <c r="K781" s="55"/>
      <c r="L781" s="55"/>
      <c r="M781" s="55"/>
      <c r="N781" s="55"/>
      <c r="O781" s="55"/>
      <c r="P781" s="55"/>
      <c r="Q781" s="55"/>
      <c r="R781" s="55"/>
      <c r="S781" s="55"/>
      <c r="T781" s="55"/>
      <c r="U781" s="55"/>
      <c r="V781" s="55"/>
      <c r="W781" s="55"/>
      <c r="X781" s="55"/>
      <c r="Y781" s="55"/>
      <c r="Z781" s="55"/>
      <c r="AA781" s="55"/>
      <c r="AB781" s="55"/>
      <c r="AC781" s="55"/>
      <c r="AD781" s="55"/>
      <c r="AE781" s="55"/>
      <c r="AF781" s="55"/>
      <c r="AG781" s="55"/>
      <c r="AH781" s="55"/>
      <c r="AI781" s="55"/>
    </row>
    <row r="782">
      <c r="A782" s="278"/>
      <c r="B782" s="55"/>
      <c r="C782" s="55"/>
      <c r="D782" s="55"/>
      <c r="E782" s="55"/>
      <c r="F782" s="55"/>
      <c r="G782" s="55"/>
      <c r="H782" s="55"/>
      <c r="I782" s="55"/>
      <c r="J782" s="55"/>
      <c r="K782" s="55"/>
      <c r="L782" s="55"/>
      <c r="M782" s="55"/>
      <c r="N782" s="55"/>
      <c r="O782" s="55"/>
      <c r="P782" s="55"/>
      <c r="Q782" s="55"/>
      <c r="R782" s="55"/>
      <c r="S782" s="55"/>
      <c r="T782" s="55"/>
      <c r="U782" s="55"/>
      <c r="V782" s="55"/>
      <c r="W782" s="55"/>
      <c r="X782" s="55"/>
      <c r="Y782" s="55"/>
      <c r="Z782" s="55"/>
      <c r="AA782" s="55"/>
      <c r="AB782" s="55"/>
      <c r="AC782" s="55"/>
      <c r="AD782" s="55"/>
      <c r="AE782" s="55"/>
      <c r="AF782" s="55"/>
      <c r="AG782" s="55"/>
      <c r="AH782" s="55"/>
      <c r="AI782" s="55"/>
    </row>
    <row r="783">
      <c r="A783" s="278"/>
      <c r="B783" s="55"/>
      <c r="C783" s="55"/>
      <c r="D783" s="55"/>
      <c r="E783" s="55"/>
      <c r="F783" s="55"/>
      <c r="G783" s="55"/>
      <c r="H783" s="55"/>
      <c r="I783" s="55"/>
      <c r="J783" s="55"/>
      <c r="K783" s="55"/>
      <c r="L783" s="55"/>
      <c r="M783" s="55"/>
      <c r="N783" s="55"/>
      <c r="O783" s="55"/>
      <c r="P783" s="55"/>
      <c r="Q783" s="55"/>
      <c r="R783" s="55"/>
      <c r="S783" s="55"/>
      <c r="T783" s="55"/>
      <c r="U783" s="55"/>
      <c r="V783" s="55"/>
      <c r="W783" s="55"/>
      <c r="X783" s="55"/>
      <c r="Y783" s="55"/>
      <c r="Z783" s="55"/>
      <c r="AA783" s="55"/>
      <c r="AB783" s="55"/>
      <c r="AC783" s="55"/>
      <c r="AD783" s="55"/>
      <c r="AE783" s="55"/>
      <c r="AF783" s="55"/>
      <c r="AG783" s="55"/>
      <c r="AH783" s="55"/>
      <c r="AI783" s="55"/>
    </row>
    <row r="784">
      <c r="A784" s="278"/>
      <c r="B784" s="55"/>
      <c r="C784" s="55"/>
      <c r="D784" s="55"/>
      <c r="E784" s="55"/>
      <c r="F784" s="55"/>
      <c r="G784" s="55"/>
      <c r="H784" s="55"/>
      <c r="I784" s="55"/>
      <c r="J784" s="55"/>
      <c r="K784" s="55"/>
      <c r="L784" s="55"/>
      <c r="M784" s="55"/>
      <c r="N784" s="55"/>
      <c r="O784" s="55"/>
      <c r="P784" s="55"/>
      <c r="Q784" s="55"/>
      <c r="R784" s="55"/>
      <c r="S784" s="55"/>
      <c r="T784" s="55"/>
      <c r="U784" s="55"/>
      <c r="V784" s="55"/>
      <c r="W784" s="55"/>
      <c r="X784" s="55"/>
      <c r="Y784" s="55"/>
      <c r="Z784" s="55"/>
      <c r="AA784" s="55"/>
      <c r="AB784" s="55"/>
      <c r="AC784" s="55"/>
      <c r="AD784" s="55"/>
      <c r="AE784" s="55"/>
      <c r="AF784" s="55"/>
      <c r="AG784" s="55"/>
      <c r="AH784" s="55"/>
      <c r="AI784" s="55"/>
    </row>
    <row r="785">
      <c r="A785" s="278"/>
      <c r="B785" s="55"/>
      <c r="C785" s="55"/>
      <c r="D785" s="55"/>
      <c r="E785" s="55"/>
      <c r="F785" s="55"/>
      <c r="G785" s="55"/>
      <c r="H785" s="55"/>
      <c r="I785" s="55"/>
      <c r="J785" s="55"/>
      <c r="K785" s="55"/>
      <c r="L785" s="55"/>
      <c r="M785" s="55"/>
      <c r="N785" s="55"/>
      <c r="O785" s="55"/>
      <c r="P785" s="55"/>
      <c r="Q785" s="55"/>
      <c r="R785" s="55"/>
      <c r="S785" s="55"/>
      <c r="T785" s="55"/>
      <c r="U785" s="55"/>
      <c r="V785" s="55"/>
      <c r="W785" s="55"/>
      <c r="X785" s="55"/>
      <c r="Y785" s="55"/>
      <c r="Z785" s="55"/>
      <c r="AA785" s="55"/>
      <c r="AB785" s="55"/>
      <c r="AC785" s="55"/>
      <c r="AD785" s="55"/>
      <c r="AE785" s="55"/>
      <c r="AF785" s="55"/>
      <c r="AG785" s="55"/>
      <c r="AH785" s="55"/>
      <c r="AI785" s="55"/>
    </row>
    <row r="786">
      <c r="A786" s="278"/>
      <c r="B786" s="55"/>
      <c r="C786" s="55"/>
      <c r="D786" s="55"/>
      <c r="E786" s="55"/>
      <c r="F786" s="55"/>
      <c r="G786" s="55"/>
      <c r="H786" s="55"/>
      <c r="I786" s="55"/>
      <c r="J786" s="55"/>
      <c r="K786" s="55"/>
      <c r="L786" s="55"/>
      <c r="M786" s="55"/>
      <c r="N786" s="55"/>
      <c r="O786" s="55"/>
      <c r="P786" s="55"/>
      <c r="Q786" s="55"/>
      <c r="R786" s="55"/>
      <c r="S786" s="55"/>
      <c r="T786" s="55"/>
      <c r="U786" s="55"/>
      <c r="V786" s="55"/>
      <c r="W786" s="55"/>
      <c r="X786" s="55"/>
      <c r="Y786" s="55"/>
      <c r="Z786" s="55"/>
      <c r="AA786" s="55"/>
      <c r="AB786" s="55"/>
      <c r="AC786" s="55"/>
      <c r="AD786" s="55"/>
      <c r="AE786" s="55"/>
      <c r="AF786" s="55"/>
      <c r="AG786" s="55"/>
      <c r="AH786" s="55"/>
      <c r="AI786" s="55"/>
    </row>
    <row r="787">
      <c r="A787" s="278"/>
      <c r="B787" s="55"/>
      <c r="C787" s="55"/>
      <c r="D787" s="55"/>
      <c r="E787" s="55"/>
      <c r="F787" s="55"/>
      <c r="G787" s="55"/>
      <c r="H787" s="55"/>
      <c r="I787" s="55"/>
      <c r="J787" s="55"/>
      <c r="K787" s="55"/>
      <c r="L787" s="55"/>
      <c r="M787" s="55"/>
      <c r="N787" s="55"/>
      <c r="O787" s="55"/>
      <c r="P787" s="55"/>
      <c r="Q787" s="55"/>
      <c r="R787" s="55"/>
      <c r="S787" s="55"/>
      <c r="T787" s="55"/>
      <c r="U787" s="55"/>
      <c r="V787" s="55"/>
      <c r="W787" s="55"/>
      <c r="X787" s="55"/>
      <c r="Y787" s="55"/>
      <c r="Z787" s="55"/>
      <c r="AA787" s="55"/>
      <c r="AB787" s="55"/>
      <c r="AC787" s="55"/>
      <c r="AD787" s="55"/>
      <c r="AE787" s="55"/>
      <c r="AF787" s="55"/>
      <c r="AG787" s="55"/>
      <c r="AH787" s="55"/>
      <c r="AI787" s="55"/>
    </row>
    <row r="788">
      <c r="A788" s="278"/>
      <c r="B788" s="55"/>
      <c r="C788" s="55"/>
      <c r="D788" s="55"/>
      <c r="E788" s="55"/>
      <c r="F788" s="55"/>
      <c r="G788" s="55"/>
      <c r="H788" s="55"/>
      <c r="I788" s="55"/>
      <c r="J788" s="55"/>
      <c r="K788" s="55"/>
      <c r="L788" s="55"/>
      <c r="M788" s="55"/>
      <c r="N788" s="55"/>
      <c r="O788" s="55"/>
      <c r="P788" s="55"/>
      <c r="Q788" s="55"/>
      <c r="R788" s="55"/>
      <c r="S788" s="55"/>
      <c r="T788" s="55"/>
      <c r="U788" s="55"/>
      <c r="V788" s="55"/>
      <c r="W788" s="55"/>
      <c r="X788" s="55"/>
      <c r="Y788" s="55"/>
      <c r="Z788" s="55"/>
      <c r="AA788" s="55"/>
      <c r="AB788" s="55"/>
      <c r="AC788" s="55"/>
      <c r="AD788" s="55"/>
      <c r="AE788" s="55"/>
      <c r="AF788" s="55"/>
      <c r="AG788" s="55"/>
      <c r="AH788" s="55"/>
      <c r="AI788" s="55"/>
    </row>
    <row r="789">
      <c r="A789" s="278"/>
      <c r="B789" s="55"/>
      <c r="C789" s="55"/>
      <c r="D789" s="55"/>
      <c r="E789" s="55"/>
      <c r="F789" s="55"/>
      <c r="G789" s="55"/>
      <c r="H789" s="55"/>
      <c r="I789" s="55"/>
      <c r="J789" s="55"/>
      <c r="K789" s="55"/>
      <c r="L789" s="55"/>
      <c r="M789" s="55"/>
      <c r="N789" s="55"/>
      <c r="O789" s="55"/>
      <c r="P789" s="55"/>
      <c r="Q789" s="55"/>
      <c r="R789" s="55"/>
      <c r="S789" s="55"/>
      <c r="T789" s="55"/>
      <c r="U789" s="55"/>
      <c r="V789" s="55"/>
      <c r="W789" s="55"/>
      <c r="X789" s="55"/>
      <c r="Y789" s="55"/>
      <c r="Z789" s="55"/>
      <c r="AA789" s="55"/>
      <c r="AB789" s="55"/>
      <c r="AC789" s="55"/>
      <c r="AD789" s="55"/>
      <c r="AE789" s="55"/>
      <c r="AF789" s="55"/>
      <c r="AG789" s="55"/>
      <c r="AH789" s="55"/>
      <c r="AI789" s="55"/>
    </row>
    <row r="790">
      <c r="A790" s="278"/>
      <c r="B790" s="55"/>
      <c r="C790" s="55"/>
      <c r="D790" s="55"/>
      <c r="E790" s="55"/>
      <c r="F790" s="55"/>
      <c r="G790" s="55"/>
      <c r="H790" s="55"/>
      <c r="I790" s="55"/>
      <c r="J790" s="55"/>
      <c r="K790" s="55"/>
      <c r="L790" s="55"/>
      <c r="M790" s="55"/>
      <c r="N790" s="55"/>
      <c r="O790" s="55"/>
      <c r="P790" s="55"/>
      <c r="Q790" s="55"/>
      <c r="R790" s="55"/>
      <c r="S790" s="55"/>
      <c r="T790" s="55"/>
      <c r="U790" s="55"/>
      <c r="V790" s="55"/>
      <c r="W790" s="55"/>
      <c r="X790" s="55"/>
      <c r="Y790" s="55"/>
      <c r="Z790" s="55"/>
      <c r="AA790" s="55"/>
      <c r="AB790" s="55"/>
      <c r="AC790" s="55"/>
      <c r="AD790" s="55"/>
      <c r="AE790" s="55"/>
      <c r="AF790" s="55"/>
      <c r="AG790" s="55"/>
      <c r="AH790" s="55"/>
      <c r="AI790" s="55"/>
    </row>
    <row r="791">
      <c r="A791" s="278"/>
      <c r="B791" s="55"/>
      <c r="C791" s="55"/>
      <c r="D791" s="55"/>
      <c r="E791" s="55"/>
      <c r="F791" s="55"/>
      <c r="G791" s="55"/>
      <c r="H791" s="55"/>
      <c r="I791" s="55"/>
      <c r="J791" s="55"/>
      <c r="K791" s="55"/>
      <c r="L791" s="55"/>
      <c r="M791" s="55"/>
      <c r="N791" s="55"/>
      <c r="O791" s="55"/>
      <c r="P791" s="55"/>
      <c r="Q791" s="55"/>
      <c r="R791" s="55"/>
      <c r="S791" s="55"/>
      <c r="T791" s="55"/>
      <c r="U791" s="55"/>
      <c r="V791" s="55"/>
      <c r="W791" s="55"/>
      <c r="X791" s="55"/>
      <c r="Y791" s="55"/>
      <c r="Z791" s="55"/>
      <c r="AA791" s="55"/>
      <c r="AB791" s="55"/>
      <c r="AC791" s="55"/>
      <c r="AD791" s="55"/>
      <c r="AE791" s="55"/>
      <c r="AF791" s="55"/>
      <c r="AG791" s="55"/>
      <c r="AH791" s="55"/>
      <c r="AI791" s="55"/>
    </row>
    <row r="792">
      <c r="A792" s="278"/>
      <c r="B792" s="55"/>
      <c r="C792" s="55"/>
      <c r="D792" s="55"/>
      <c r="E792" s="55"/>
      <c r="F792" s="55"/>
      <c r="G792" s="55"/>
      <c r="H792" s="55"/>
      <c r="I792" s="55"/>
      <c r="J792" s="55"/>
      <c r="K792" s="55"/>
      <c r="L792" s="55"/>
      <c r="M792" s="55"/>
      <c r="N792" s="55"/>
      <c r="O792" s="55"/>
      <c r="P792" s="55"/>
      <c r="Q792" s="55"/>
      <c r="R792" s="55"/>
      <c r="S792" s="55"/>
      <c r="T792" s="55"/>
      <c r="U792" s="55"/>
      <c r="V792" s="55"/>
      <c r="W792" s="55"/>
      <c r="X792" s="55"/>
      <c r="Y792" s="55"/>
      <c r="Z792" s="55"/>
      <c r="AA792" s="55"/>
      <c r="AB792" s="55"/>
      <c r="AC792" s="55"/>
      <c r="AD792" s="55"/>
      <c r="AE792" s="55"/>
      <c r="AF792" s="55"/>
      <c r="AG792" s="55"/>
      <c r="AH792" s="55"/>
      <c r="AI792" s="55"/>
    </row>
    <row r="793">
      <c r="A793" s="278"/>
      <c r="B793" s="55"/>
      <c r="C793" s="55"/>
      <c r="D793" s="55"/>
      <c r="E793" s="55"/>
      <c r="F793" s="55"/>
      <c r="G793" s="55"/>
      <c r="H793" s="55"/>
      <c r="I793" s="55"/>
      <c r="J793" s="55"/>
      <c r="K793" s="55"/>
      <c r="L793" s="55"/>
      <c r="M793" s="55"/>
      <c r="N793" s="55"/>
      <c r="O793" s="55"/>
      <c r="P793" s="55"/>
      <c r="Q793" s="55"/>
      <c r="R793" s="55"/>
      <c r="S793" s="55"/>
      <c r="T793" s="55"/>
      <c r="U793" s="55"/>
      <c r="V793" s="55"/>
      <c r="W793" s="55"/>
      <c r="X793" s="55"/>
      <c r="Y793" s="55"/>
      <c r="Z793" s="55"/>
      <c r="AA793" s="55"/>
      <c r="AB793" s="55"/>
      <c r="AC793" s="55"/>
      <c r="AD793" s="55"/>
      <c r="AE793" s="55"/>
      <c r="AF793" s="55"/>
      <c r="AG793" s="55"/>
      <c r="AH793" s="55"/>
      <c r="AI793" s="55"/>
    </row>
    <row r="794">
      <c r="A794" s="278"/>
      <c r="B794" s="55"/>
      <c r="C794" s="55"/>
      <c r="D794" s="55"/>
      <c r="E794" s="55"/>
      <c r="F794" s="55"/>
      <c r="G794" s="55"/>
      <c r="H794" s="55"/>
      <c r="I794" s="55"/>
      <c r="J794" s="55"/>
      <c r="K794" s="55"/>
      <c r="L794" s="55"/>
      <c r="M794" s="55"/>
      <c r="N794" s="55"/>
      <c r="O794" s="55"/>
      <c r="P794" s="55"/>
      <c r="Q794" s="55"/>
      <c r="R794" s="55"/>
      <c r="S794" s="55"/>
      <c r="T794" s="55"/>
      <c r="U794" s="55"/>
      <c r="V794" s="55"/>
      <c r="W794" s="55"/>
      <c r="X794" s="55"/>
      <c r="Y794" s="55"/>
      <c r="Z794" s="55"/>
      <c r="AA794" s="55"/>
      <c r="AB794" s="55"/>
      <c r="AC794" s="55"/>
      <c r="AD794" s="55"/>
      <c r="AE794" s="55"/>
      <c r="AF794" s="55"/>
      <c r="AG794" s="55"/>
      <c r="AH794" s="55"/>
      <c r="AI794" s="55"/>
    </row>
    <row r="795">
      <c r="A795" s="278"/>
      <c r="B795" s="55"/>
      <c r="C795" s="55"/>
      <c r="D795" s="55"/>
      <c r="E795" s="55"/>
      <c r="F795" s="55"/>
      <c r="G795" s="55"/>
      <c r="H795" s="55"/>
      <c r="I795" s="55"/>
      <c r="J795" s="55"/>
      <c r="K795" s="55"/>
      <c r="L795" s="55"/>
      <c r="M795" s="55"/>
      <c r="N795" s="55"/>
      <c r="O795" s="55"/>
      <c r="P795" s="55"/>
      <c r="Q795" s="55"/>
      <c r="R795" s="55"/>
      <c r="S795" s="55"/>
      <c r="T795" s="55"/>
      <c r="U795" s="55"/>
      <c r="V795" s="55"/>
      <c r="W795" s="55"/>
      <c r="X795" s="55"/>
      <c r="Y795" s="55"/>
      <c r="Z795" s="55"/>
      <c r="AA795" s="55"/>
      <c r="AB795" s="55"/>
      <c r="AC795" s="55"/>
      <c r="AD795" s="55"/>
      <c r="AE795" s="55"/>
      <c r="AF795" s="55"/>
      <c r="AG795" s="55"/>
      <c r="AH795" s="55"/>
      <c r="AI795" s="55"/>
    </row>
    <row r="796">
      <c r="A796" s="278"/>
      <c r="B796" s="55"/>
      <c r="C796" s="55"/>
      <c r="D796" s="55"/>
      <c r="E796" s="55"/>
      <c r="F796" s="55"/>
      <c r="G796" s="55"/>
      <c r="H796" s="55"/>
      <c r="I796" s="55"/>
      <c r="J796" s="55"/>
      <c r="K796" s="55"/>
      <c r="L796" s="55"/>
      <c r="M796" s="55"/>
      <c r="N796" s="55"/>
      <c r="O796" s="55"/>
      <c r="P796" s="55"/>
      <c r="Q796" s="55"/>
      <c r="R796" s="55"/>
      <c r="S796" s="55"/>
      <c r="T796" s="55"/>
      <c r="U796" s="55"/>
      <c r="V796" s="55"/>
      <c r="W796" s="55"/>
      <c r="X796" s="55"/>
      <c r="Y796" s="55"/>
      <c r="Z796" s="55"/>
      <c r="AA796" s="55"/>
      <c r="AB796" s="55"/>
      <c r="AC796" s="55"/>
      <c r="AD796" s="55"/>
      <c r="AE796" s="55"/>
      <c r="AF796" s="55"/>
      <c r="AG796" s="55"/>
      <c r="AH796" s="55"/>
      <c r="AI796" s="55"/>
    </row>
    <row r="797">
      <c r="A797" s="278"/>
      <c r="B797" s="55"/>
      <c r="C797" s="55"/>
      <c r="D797" s="55"/>
      <c r="E797" s="55"/>
      <c r="F797" s="55"/>
      <c r="G797" s="55"/>
      <c r="H797" s="55"/>
      <c r="I797" s="55"/>
      <c r="J797" s="55"/>
      <c r="K797" s="55"/>
      <c r="L797" s="55"/>
      <c r="M797" s="55"/>
      <c r="N797" s="55"/>
      <c r="O797" s="55"/>
      <c r="P797" s="55"/>
      <c r="Q797" s="55"/>
      <c r="R797" s="55"/>
      <c r="S797" s="55"/>
      <c r="T797" s="55"/>
      <c r="U797" s="55"/>
      <c r="V797" s="55"/>
      <c r="W797" s="55"/>
      <c r="X797" s="55"/>
      <c r="Y797" s="55"/>
      <c r="Z797" s="55"/>
      <c r="AA797" s="55"/>
      <c r="AB797" s="55"/>
      <c r="AC797" s="55"/>
      <c r="AD797" s="55"/>
      <c r="AE797" s="55"/>
      <c r="AF797" s="55"/>
      <c r="AG797" s="55"/>
      <c r="AH797" s="55"/>
      <c r="AI797" s="55"/>
    </row>
    <row r="798">
      <c r="A798" s="278"/>
      <c r="B798" s="55"/>
      <c r="C798" s="55"/>
      <c r="D798" s="55"/>
      <c r="E798" s="55"/>
      <c r="F798" s="55"/>
      <c r="G798" s="55"/>
      <c r="H798" s="55"/>
      <c r="I798" s="55"/>
      <c r="J798" s="55"/>
      <c r="K798" s="55"/>
      <c r="L798" s="55"/>
      <c r="M798" s="55"/>
      <c r="N798" s="55"/>
      <c r="O798" s="55"/>
      <c r="P798" s="55"/>
      <c r="Q798" s="55"/>
      <c r="R798" s="55"/>
      <c r="S798" s="55"/>
      <c r="T798" s="55"/>
      <c r="U798" s="55"/>
      <c r="V798" s="55"/>
      <c r="W798" s="55"/>
      <c r="X798" s="55"/>
      <c r="Y798" s="55"/>
      <c r="Z798" s="55"/>
      <c r="AA798" s="55"/>
      <c r="AB798" s="55"/>
      <c r="AC798" s="55"/>
      <c r="AD798" s="55"/>
      <c r="AE798" s="55"/>
      <c r="AF798" s="55"/>
      <c r="AG798" s="55"/>
      <c r="AH798" s="55"/>
      <c r="AI798" s="55"/>
    </row>
    <row r="799">
      <c r="A799" s="278"/>
      <c r="B799" s="55"/>
      <c r="C799" s="55"/>
      <c r="D799" s="55"/>
      <c r="E799" s="55"/>
      <c r="F799" s="55"/>
      <c r="G799" s="55"/>
      <c r="H799" s="55"/>
      <c r="I799" s="55"/>
      <c r="J799" s="55"/>
      <c r="K799" s="55"/>
      <c r="L799" s="55"/>
      <c r="M799" s="55"/>
      <c r="N799" s="55"/>
      <c r="O799" s="55"/>
      <c r="P799" s="55"/>
      <c r="Q799" s="55"/>
      <c r="R799" s="55"/>
      <c r="S799" s="55"/>
      <c r="T799" s="55"/>
      <c r="U799" s="55"/>
      <c r="V799" s="55"/>
      <c r="W799" s="55"/>
      <c r="X799" s="55"/>
      <c r="Y799" s="55"/>
      <c r="Z799" s="55"/>
      <c r="AA799" s="55"/>
      <c r="AB799" s="55"/>
      <c r="AC799" s="55"/>
      <c r="AD799" s="55"/>
      <c r="AE799" s="55"/>
      <c r="AF799" s="55"/>
      <c r="AG799" s="55"/>
      <c r="AH799" s="55"/>
      <c r="AI799" s="55"/>
    </row>
    <row r="800">
      <c r="A800" s="278"/>
      <c r="B800" s="55"/>
      <c r="C800" s="55"/>
      <c r="D800" s="55"/>
      <c r="E800" s="55"/>
      <c r="F800" s="55"/>
      <c r="G800" s="55"/>
      <c r="H800" s="55"/>
      <c r="I800" s="55"/>
      <c r="J800" s="55"/>
      <c r="K800" s="55"/>
      <c r="L800" s="55"/>
      <c r="M800" s="55"/>
      <c r="N800" s="55"/>
      <c r="O800" s="55"/>
      <c r="P800" s="55"/>
      <c r="Q800" s="55"/>
      <c r="R800" s="55"/>
      <c r="S800" s="55"/>
      <c r="T800" s="55"/>
      <c r="U800" s="55"/>
      <c r="V800" s="55"/>
      <c r="W800" s="55"/>
      <c r="X800" s="55"/>
      <c r="Y800" s="55"/>
      <c r="Z800" s="55"/>
      <c r="AA800" s="55"/>
      <c r="AB800" s="55"/>
      <c r="AC800" s="55"/>
      <c r="AD800" s="55"/>
      <c r="AE800" s="55"/>
      <c r="AF800" s="55"/>
      <c r="AG800" s="55"/>
      <c r="AH800" s="55"/>
      <c r="AI800" s="55"/>
    </row>
    <row r="801">
      <c r="A801" s="278"/>
      <c r="B801" s="55"/>
      <c r="C801" s="55"/>
      <c r="D801" s="55"/>
      <c r="E801" s="55"/>
      <c r="F801" s="55"/>
      <c r="G801" s="55"/>
      <c r="H801" s="55"/>
      <c r="I801" s="55"/>
      <c r="J801" s="55"/>
      <c r="K801" s="55"/>
      <c r="L801" s="55"/>
      <c r="M801" s="55"/>
      <c r="N801" s="55"/>
      <c r="O801" s="55"/>
      <c r="P801" s="55"/>
      <c r="Q801" s="55"/>
      <c r="R801" s="55"/>
      <c r="S801" s="55"/>
      <c r="T801" s="55"/>
      <c r="U801" s="55"/>
      <c r="V801" s="55"/>
      <c r="W801" s="55"/>
      <c r="X801" s="55"/>
      <c r="Y801" s="55"/>
      <c r="Z801" s="55"/>
      <c r="AA801" s="55"/>
      <c r="AB801" s="55"/>
      <c r="AC801" s="55"/>
      <c r="AD801" s="55"/>
      <c r="AE801" s="55"/>
      <c r="AF801" s="55"/>
      <c r="AG801" s="55"/>
      <c r="AH801" s="55"/>
      <c r="AI801" s="55"/>
    </row>
    <row r="802">
      <c r="A802" s="278"/>
      <c r="B802" s="55"/>
      <c r="C802" s="55"/>
      <c r="D802" s="55"/>
      <c r="E802" s="55"/>
      <c r="F802" s="55"/>
      <c r="G802" s="55"/>
      <c r="H802" s="55"/>
      <c r="I802" s="55"/>
      <c r="J802" s="55"/>
      <c r="K802" s="55"/>
      <c r="L802" s="55"/>
      <c r="M802" s="55"/>
      <c r="N802" s="55"/>
      <c r="O802" s="55"/>
      <c r="P802" s="55"/>
      <c r="Q802" s="55"/>
      <c r="R802" s="55"/>
      <c r="S802" s="55"/>
      <c r="T802" s="55"/>
      <c r="U802" s="55"/>
      <c r="V802" s="55"/>
      <c r="W802" s="55"/>
      <c r="X802" s="55"/>
      <c r="Y802" s="55"/>
      <c r="Z802" s="55"/>
      <c r="AA802" s="55"/>
      <c r="AB802" s="55"/>
      <c r="AC802" s="55"/>
      <c r="AD802" s="55"/>
      <c r="AE802" s="55"/>
      <c r="AF802" s="55"/>
      <c r="AG802" s="55"/>
      <c r="AH802" s="55"/>
      <c r="AI802" s="55"/>
    </row>
    <row r="803">
      <c r="A803" s="278"/>
      <c r="B803" s="55"/>
      <c r="C803" s="55"/>
      <c r="D803" s="55"/>
      <c r="E803" s="55"/>
      <c r="F803" s="55"/>
      <c r="G803" s="55"/>
      <c r="H803" s="55"/>
      <c r="I803" s="55"/>
      <c r="J803" s="55"/>
      <c r="K803" s="55"/>
      <c r="L803" s="55"/>
      <c r="M803" s="55"/>
      <c r="N803" s="55"/>
      <c r="O803" s="55"/>
      <c r="P803" s="55"/>
      <c r="Q803" s="55"/>
      <c r="R803" s="55"/>
      <c r="S803" s="55"/>
      <c r="T803" s="55"/>
      <c r="U803" s="55"/>
      <c r="V803" s="55"/>
      <c r="W803" s="55"/>
      <c r="X803" s="55"/>
      <c r="Y803" s="55"/>
      <c r="Z803" s="55"/>
      <c r="AA803" s="55"/>
      <c r="AB803" s="55"/>
      <c r="AC803" s="55"/>
      <c r="AD803" s="55"/>
      <c r="AE803" s="55"/>
      <c r="AF803" s="55"/>
      <c r="AG803" s="55"/>
      <c r="AH803" s="55"/>
      <c r="AI803" s="55"/>
    </row>
    <row r="804">
      <c r="A804" s="278"/>
      <c r="B804" s="55"/>
      <c r="C804" s="55"/>
      <c r="D804" s="55"/>
      <c r="E804" s="55"/>
      <c r="F804" s="55"/>
      <c r="G804" s="55"/>
      <c r="H804" s="55"/>
      <c r="I804" s="55"/>
      <c r="J804" s="55"/>
      <c r="K804" s="55"/>
      <c r="L804" s="55"/>
      <c r="M804" s="55"/>
      <c r="N804" s="55"/>
      <c r="O804" s="55"/>
      <c r="P804" s="55"/>
      <c r="Q804" s="55"/>
      <c r="R804" s="55"/>
      <c r="S804" s="55"/>
      <c r="T804" s="55"/>
      <c r="U804" s="55"/>
      <c r="V804" s="55"/>
      <c r="W804" s="55"/>
      <c r="X804" s="55"/>
      <c r="Y804" s="55"/>
      <c r="Z804" s="55"/>
      <c r="AA804" s="55"/>
      <c r="AB804" s="55"/>
      <c r="AC804" s="55"/>
      <c r="AD804" s="55"/>
      <c r="AE804" s="55"/>
      <c r="AF804" s="55"/>
      <c r="AG804" s="55"/>
      <c r="AH804" s="55"/>
      <c r="AI804" s="55"/>
    </row>
    <row r="805">
      <c r="A805" s="278"/>
      <c r="B805" s="55"/>
      <c r="C805" s="55"/>
      <c r="D805" s="55"/>
      <c r="E805" s="55"/>
      <c r="F805" s="55"/>
      <c r="G805" s="55"/>
      <c r="H805" s="55"/>
      <c r="I805" s="55"/>
      <c r="J805" s="55"/>
      <c r="K805" s="55"/>
      <c r="L805" s="55"/>
      <c r="M805" s="55"/>
      <c r="N805" s="55"/>
      <c r="O805" s="55"/>
      <c r="P805" s="55"/>
      <c r="Q805" s="55"/>
      <c r="R805" s="55"/>
      <c r="S805" s="55"/>
      <c r="T805" s="55"/>
      <c r="U805" s="55"/>
      <c r="V805" s="55"/>
      <c r="W805" s="55"/>
      <c r="X805" s="55"/>
      <c r="Y805" s="55"/>
      <c r="Z805" s="55"/>
      <c r="AA805" s="55"/>
      <c r="AB805" s="55"/>
      <c r="AC805" s="55"/>
      <c r="AD805" s="55"/>
      <c r="AE805" s="55"/>
      <c r="AF805" s="55"/>
      <c r="AG805" s="55"/>
      <c r="AH805" s="55"/>
      <c r="AI805" s="55"/>
    </row>
    <row r="806">
      <c r="A806" s="278"/>
      <c r="B806" s="55"/>
      <c r="C806" s="55"/>
      <c r="D806" s="55"/>
      <c r="E806" s="55"/>
      <c r="F806" s="55"/>
      <c r="G806" s="55"/>
      <c r="H806" s="55"/>
      <c r="I806" s="55"/>
      <c r="J806" s="55"/>
      <c r="K806" s="55"/>
      <c r="L806" s="55"/>
      <c r="M806" s="55"/>
      <c r="N806" s="55"/>
      <c r="O806" s="55"/>
      <c r="P806" s="55"/>
      <c r="Q806" s="55"/>
      <c r="R806" s="55"/>
      <c r="S806" s="55"/>
      <c r="T806" s="55"/>
      <c r="U806" s="55"/>
      <c r="V806" s="55"/>
      <c r="W806" s="55"/>
      <c r="X806" s="55"/>
      <c r="Y806" s="55"/>
      <c r="Z806" s="55"/>
      <c r="AA806" s="55"/>
      <c r="AB806" s="55"/>
      <c r="AC806" s="55"/>
      <c r="AD806" s="55"/>
      <c r="AE806" s="55"/>
      <c r="AF806" s="55"/>
      <c r="AG806" s="55"/>
      <c r="AH806" s="55"/>
      <c r="AI806" s="55"/>
    </row>
    <row r="807">
      <c r="A807" s="278"/>
      <c r="B807" s="55"/>
      <c r="C807" s="55"/>
      <c r="D807" s="55"/>
      <c r="E807" s="55"/>
      <c r="F807" s="55"/>
      <c r="G807" s="55"/>
      <c r="H807" s="55"/>
      <c r="I807" s="55"/>
      <c r="J807" s="55"/>
      <c r="K807" s="55"/>
      <c r="L807" s="55"/>
      <c r="M807" s="55"/>
      <c r="N807" s="55"/>
      <c r="O807" s="55"/>
      <c r="P807" s="55"/>
      <c r="Q807" s="55"/>
      <c r="R807" s="55"/>
      <c r="S807" s="55"/>
      <c r="T807" s="55"/>
      <c r="U807" s="55"/>
      <c r="V807" s="55"/>
      <c r="W807" s="55"/>
      <c r="X807" s="55"/>
      <c r="Y807" s="55"/>
      <c r="Z807" s="55"/>
      <c r="AA807" s="55"/>
      <c r="AB807" s="55"/>
      <c r="AC807" s="55"/>
      <c r="AD807" s="55"/>
      <c r="AE807" s="55"/>
      <c r="AF807" s="55"/>
      <c r="AG807" s="55"/>
      <c r="AH807" s="55"/>
      <c r="AI807" s="55"/>
    </row>
    <row r="808">
      <c r="A808" s="278"/>
      <c r="B808" s="55"/>
      <c r="C808" s="55"/>
      <c r="D808" s="55"/>
      <c r="E808" s="55"/>
      <c r="F808" s="55"/>
      <c r="G808" s="55"/>
      <c r="H808" s="55"/>
      <c r="I808" s="55"/>
      <c r="J808" s="55"/>
      <c r="K808" s="55"/>
      <c r="L808" s="55"/>
      <c r="M808" s="55"/>
      <c r="N808" s="55"/>
      <c r="O808" s="55"/>
      <c r="P808" s="55"/>
      <c r="Q808" s="55"/>
      <c r="R808" s="55"/>
      <c r="S808" s="55"/>
      <c r="T808" s="55"/>
      <c r="U808" s="55"/>
      <c r="V808" s="55"/>
      <c r="W808" s="55"/>
      <c r="X808" s="55"/>
      <c r="Y808" s="55"/>
      <c r="Z808" s="55"/>
      <c r="AA808" s="55"/>
      <c r="AB808" s="55"/>
      <c r="AC808" s="55"/>
      <c r="AD808" s="55"/>
      <c r="AE808" s="55"/>
      <c r="AF808" s="55"/>
      <c r="AG808" s="55"/>
      <c r="AH808" s="55"/>
      <c r="AI808" s="55"/>
    </row>
    <row r="809">
      <c r="A809" s="278"/>
      <c r="B809" s="55"/>
      <c r="C809" s="55"/>
      <c r="D809" s="55"/>
      <c r="E809" s="55"/>
      <c r="F809" s="55"/>
      <c r="G809" s="55"/>
      <c r="H809" s="55"/>
      <c r="I809" s="55"/>
      <c r="J809" s="55"/>
      <c r="K809" s="55"/>
      <c r="L809" s="55"/>
      <c r="M809" s="55"/>
      <c r="N809" s="55"/>
      <c r="O809" s="55"/>
      <c r="P809" s="55"/>
      <c r="Q809" s="55"/>
      <c r="R809" s="55"/>
      <c r="S809" s="55"/>
      <c r="T809" s="55"/>
      <c r="U809" s="55"/>
      <c r="V809" s="55"/>
      <c r="W809" s="55"/>
      <c r="X809" s="55"/>
      <c r="Y809" s="55"/>
      <c r="Z809" s="55"/>
      <c r="AA809" s="55"/>
      <c r="AB809" s="55"/>
      <c r="AC809" s="55"/>
      <c r="AD809" s="55"/>
      <c r="AE809" s="55"/>
      <c r="AF809" s="55"/>
      <c r="AG809" s="55"/>
      <c r="AH809" s="55"/>
      <c r="AI809" s="55"/>
    </row>
    <row r="810">
      <c r="A810" s="278"/>
      <c r="B810" s="55"/>
      <c r="C810" s="55"/>
      <c r="D810" s="55"/>
      <c r="E810" s="55"/>
      <c r="F810" s="55"/>
      <c r="G810" s="55"/>
      <c r="H810" s="55"/>
      <c r="I810" s="55"/>
      <c r="J810" s="55"/>
      <c r="K810" s="55"/>
      <c r="L810" s="55"/>
      <c r="M810" s="55"/>
      <c r="N810" s="55"/>
      <c r="O810" s="55"/>
      <c r="P810" s="55"/>
      <c r="Q810" s="55"/>
      <c r="R810" s="55"/>
      <c r="S810" s="55"/>
      <c r="T810" s="55"/>
      <c r="U810" s="55"/>
      <c r="V810" s="55"/>
      <c r="W810" s="55"/>
      <c r="X810" s="55"/>
      <c r="Y810" s="55"/>
      <c r="Z810" s="55"/>
      <c r="AA810" s="55"/>
      <c r="AB810" s="55"/>
      <c r="AC810" s="55"/>
      <c r="AD810" s="55"/>
      <c r="AE810" s="55"/>
      <c r="AF810" s="55"/>
      <c r="AG810" s="55"/>
      <c r="AH810" s="55"/>
      <c r="AI810" s="55"/>
    </row>
    <row r="811">
      <c r="A811" s="278"/>
      <c r="B811" s="55"/>
      <c r="C811" s="55"/>
      <c r="D811" s="55"/>
      <c r="E811" s="55"/>
      <c r="F811" s="55"/>
      <c r="G811" s="55"/>
      <c r="H811" s="55"/>
      <c r="I811" s="55"/>
      <c r="J811" s="55"/>
      <c r="K811" s="55"/>
      <c r="L811" s="55"/>
      <c r="M811" s="55"/>
      <c r="N811" s="55"/>
      <c r="O811" s="55"/>
      <c r="P811" s="55"/>
      <c r="Q811" s="55"/>
      <c r="R811" s="55"/>
      <c r="S811" s="55"/>
      <c r="T811" s="55"/>
      <c r="U811" s="55"/>
      <c r="V811" s="55"/>
      <c r="W811" s="55"/>
      <c r="X811" s="55"/>
      <c r="Y811" s="55"/>
      <c r="Z811" s="55"/>
      <c r="AA811" s="55"/>
      <c r="AB811" s="55"/>
      <c r="AC811" s="55"/>
      <c r="AD811" s="55"/>
      <c r="AE811" s="55"/>
      <c r="AF811" s="55"/>
      <c r="AG811" s="55"/>
      <c r="AH811" s="55"/>
      <c r="AI811" s="55"/>
    </row>
    <row r="812">
      <c r="A812" s="278"/>
      <c r="B812" s="55"/>
      <c r="C812" s="55"/>
      <c r="D812" s="55"/>
      <c r="E812" s="55"/>
      <c r="F812" s="55"/>
      <c r="G812" s="55"/>
      <c r="H812" s="55"/>
      <c r="I812" s="55"/>
      <c r="J812" s="55"/>
      <c r="K812" s="55"/>
      <c r="L812" s="55"/>
      <c r="M812" s="55"/>
      <c r="N812" s="55"/>
      <c r="O812" s="55"/>
      <c r="P812" s="55"/>
      <c r="Q812" s="55"/>
      <c r="R812" s="55"/>
      <c r="S812" s="55"/>
      <c r="T812" s="55"/>
      <c r="U812" s="55"/>
      <c r="V812" s="55"/>
      <c r="W812" s="55"/>
      <c r="X812" s="55"/>
      <c r="Y812" s="55"/>
      <c r="Z812" s="55"/>
      <c r="AA812" s="55"/>
      <c r="AB812" s="55"/>
      <c r="AC812" s="55"/>
      <c r="AD812" s="55"/>
      <c r="AE812" s="55"/>
      <c r="AF812" s="55"/>
      <c r="AG812" s="55"/>
      <c r="AH812" s="55"/>
      <c r="AI812" s="55"/>
    </row>
    <row r="813">
      <c r="A813" s="278"/>
      <c r="B813" s="55"/>
      <c r="C813" s="55"/>
      <c r="D813" s="55"/>
      <c r="E813" s="55"/>
      <c r="F813" s="55"/>
      <c r="G813" s="55"/>
      <c r="H813" s="55"/>
      <c r="I813" s="55"/>
      <c r="J813" s="55"/>
      <c r="K813" s="55"/>
      <c r="L813" s="55"/>
      <c r="M813" s="55"/>
      <c r="N813" s="55"/>
      <c r="O813" s="55"/>
      <c r="P813" s="55"/>
      <c r="Q813" s="55"/>
      <c r="R813" s="55"/>
      <c r="S813" s="55"/>
      <c r="T813" s="55"/>
      <c r="U813" s="55"/>
      <c r="V813" s="55"/>
      <c r="W813" s="55"/>
      <c r="X813" s="55"/>
      <c r="Y813" s="55"/>
      <c r="Z813" s="55"/>
      <c r="AA813" s="55"/>
      <c r="AB813" s="55"/>
      <c r="AC813" s="55"/>
      <c r="AD813" s="55"/>
      <c r="AE813" s="55"/>
      <c r="AF813" s="55"/>
      <c r="AG813" s="55"/>
      <c r="AH813" s="55"/>
      <c r="AI813" s="55"/>
    </row>
    <row r="814">
      <c r="A814" s="278"/>
      <c r="B814" s="55"/>
      <c r="C814" s="55"/>
      <c r="D814" s="55"/>
      <c r="E814" s="55"/>
      <c r="F814" s="55"/>
      <c r="G814" s="55"/>
      <c r="H814" s="55"/>
      <c r="I814" s="55"/>
      <c r="J814" s="55"/>
      <c r="K814" s="55"/>
      <c r="L814" s="55"/>
      <c r="M814" s="55"/>
      <c r="N814" s="55"/>
      <c r="O814" s="55"/>
      <c r="P814" s="55"/>
      <c r="Q814" s="55"/>
      <c r="R814" s="55"/>
      <c r="S814" s="55"/>
      <c r="T814" s="55"/>
      <c r="U814" s="55"/>
      <c r="V814" s="55"/>
      <c r="W814" s="55"/>
      <c r="X814" s="55"/>
      <c r="Y814" s="55"/>
      <c r="Z814" s="55"/>
      <c r="AA814" s="55"/>
      <c r="AB814" s="55"/>
      <c r="AC814" s="55"/>
      <c r="AD814" s="55"/>
      <c r="AE814" s="55"/>
      <c r="AF814" s="55"/>
      <c r="AG814" s="55"/>
      <c r="AH814" s="55"/>
      <c r="AI814" s="55"/>
    </row>
    <row r="815">
      <c r="A815" s="278"/>
      <c r="B815" s="55"/>
      <c r="C815" s="55"/>
      <c r="D815" s="55"/>
      <c r="E815" s="55"/>
      <c r="F815" s="55"/>
      <c r="G815" s="55"/>
      <c r="H815" s="55"/>
      <c r="I815" s="55"/>
      <c r="J815" s="55"/>
      <c r="K815" s="55"/>
      <c r="L815" s="55"/>
      <c r="M815" s="55"/>
      <c r="N815" s="55"/>
      <c r="O815" s="55"/>
      <c r="P815" s="55"/>
      <c r="Q815" s="55"/>
      <c r="R815" s="55"/>
      <c r="S815" s="55"/>
      <c r="T815" s="55"/>
      <c r="U815" s="55"/>
      <c r="V815" s="55"/>
      <c r="W815" s="55"/>
      <c r="X815" s="55"/>
      <c r="Y815" s="55"/>
      <c r="Z815" s="55"/>
      <c r="AA815" s="55"/>
      <c r="AB815" s="55"/>
      <c r="AC815" s="55"/>
      <c r="AD815" s="55"/>
      <c r="AE815" s="55"/>
      <c r="AF815" s="55"/>
      <c r="AG815" s="55"/>
      <c r="AH815" s="55"/>
      <c r="AI815" s="55"/>
    </row>
    <row r="816">
      <c r="A816" s="278"/>
      <c r="B816" s="55"/>
      <c r="C816" s="55"/>
      <c r="D816" s="55"/>
      <c r="E816" s="55"/>
      <c r="F816" s="55"/>
      <c r="G816" s="55"/>
      <c r="H816" s="55"/>
      <c r="I816" s="55"/>
      <c r="J816" s="55"/>
      <c r="K816" s="55"/>
      <c r="L816" s="55"/>
      <c r="M816" s="55"/>
      <c r="N816" s="55"/>
      <c r="O816" s="55"/>
      <c r="P816" s="55"/>
      <c r="Q816" s="55"/>
      <c r="R816" s="55"/>
      <c r="S816" s="55"/>
      <c r="T816" s="55"/>
      <c r="U816" s="55"/>
      <c r="V816" s="55"/>
      <c r="W816" s="55"/>
      <c r="X816" s="55"/>
      <c r="Y816" s="55"/>
      <c r="Z816" s="55"/>
      <c r="AA816" s="55"/>
      <c r="AB816" s="55"/>
      <c r="AC816" s="55"/>
      <c r="AD816" s="55"/>
      <c r="AE816" s="55"/>
      <c r="AF816" s="55"/>
      <c r="AG816" s="55"/>
      <c r="AH816" s="55"/>
      <c r="AI816" s="55"/>
    </row>
    <row r="817">
      <c r="A817" s="278"/>
      <c r="B817" s="55"/>
      <c r="C817" s="55"/>
      <c r="D817" s="55"/>
      <c r="E817" s="55"/>
      <c r="F817" s="55"/>
      <c r="G817" s="55"/>
      <c r="H817" s="55"/>
      <c r="I817" s="55"/>
      <c r="J817" s="55"/>
      <c r="K817" s="55"/>
      <c r="L817" s="55"/>
      <c r="M817" s="55"/>
      <c r="N817" s="55"/>
      <c r="O817" s="55"/>
      <c r="P817" s="55"/>
      <c r="Q817" s="55"/>
      <c r="R817" s="55"/>
      <c r="S817" s="55"/>
      <c r="T817" s="55"/>
      <c r="U817" s="55"/>
      <c r="V817" s="55"/>
      <c r="W817" s="55"/>
      <c r="X817" s="55"/>
      <c r="Y817" s="55"/>
      <c r="Z817" s="55"/>
      <c r="AA817" s="55"/>
      <c r="AB817" s="55"/>
      <c r="AC817" s="55"/>
      <c r="AD817" s="55"/>
      <c r="AE817" s="55"/>
      <c r="AF817" s="55"/>
      <c r="AG817" s="55"/>
      <c r="AH817" s="55"/>
      <c r="AI817" s="55"/>
    </row>
    <row r="818">
      <c r="A818" s="278"/>
      <c r="B818" s="55"/>
      <c r="C818" s="55"/>
      <c r="D818" s="55"/>
      <c r="E818" s="55"/>
      <c r="F818" s="55"/>
      <c r="G818" s="55"/>
      <c r="H818" s="55"/>
      <c r="I818" s="55"/>
      <c r="J818" s="55"/>
      <c r="K818" s="55"/>
      <c r="L818" s="55"/>
      <c r="M818" s="55"/>
      <c r="N818" s="55"/>
      <c r="O818" s="55"/>
      <c r="P818" s="55"/>
      <c r="Q818" s="55"/>
      <c r="R818" s="55"/>
      <c r="S818" s="55"/>
      <c r="T818" s="55"/>
      <c r="U818" s="55"/>
      <c r="V818" s="55"/>
      <c r="W818" s="55"/>
      <c r="X818" s="55"/>
      <c r="Y818" s="55"/>
      <c r="Z818" s="55"/>
      <c r="AA818" s="55"/>
      <c r="AB818" s="55"/>
      <c r="AC818" s="55"/>
      <c r="AD818" s="55"/>
      <c r="AE818" s="55"/>
      <c r="AF818" s="55"/>
      <c r="AG818" s="55"/>
      <c r="AH818" s="55"/>
      <c r="AI818" s="55"/>
    </row>
    <row r="819">
      <c r="A819" s="278"/>
      <c r="B819" s="55"/>
      <c r="C819" s="55"/>
      <c r="D819" s="55"/>
      <c r="E819" s="55"/>
      <c r="F819" s="55"/>
      <c r="G819" s="55"/>
      <c r="H819" s="55"/>
      <c r="I819" s="55"/>
      <c r="J819" s="55"/>
      <c r="K819" s="55"/>
      <c r="L819" s="55"/>
      <c r="M819" s="55"/>
      <c r="N819" s="55"/>
      <c r="O819" s="55"/>
      <c r="P819" s="55"/>
      <c r="Q819" s="55"/>
      <c r="R819" s="55"/>
      <c r="S819" s="55"/>
      <c r="T819" s="55"/>
      <c r="U819" s="55"/>
      <c r="V819" s="55"/>
      <c r="W819" s="55"/>
      <c r="X819" s="55"/>
      <c r="Y819" s="55"/>
      <c r="Z819" s="55"/>
      <c r="AA819" s="55"/>
      <c r="AB819" s="55"/>
      <c r="AC819" s="55"/>
      <c r="AD819" s="55"/>
      <c r="AE819" s="55"/>
      <c r="AF819" s="55"/>
      <c r="AG819" s="55"/>
      <c r="AH819" s="55"/>
      <c r="AI819" s="55"/>
    </row>
    <row r="820">
      <c r="A820" s="278"/>
      <c r="B820" s="55"/>
      <c r="C820" s="55"/>
      <c r="D820" s="55"/>
      <c r="E820" s="55"/>
      <c r="F820" s="55"/>
      <c r="G820" s="55"/>
      <c r="H820" s="55"/>
      <c r="I820" s="55"/>
      <c r="J820" s="55"/>
      <c r="K820" s="55"/>
      <c r="L820" s="55"/>
      <c r="M820" s="55"/>
      <c r="N820" s="55"/>
      <c r="O820" s="55"/>
      <c r="P820" s="55"/>
      <c r="Q820" s="55"/>
      <c r="R820" s="55"/>
      <c r="S820" s="55"/>
      <c r="T820" s="55"/>
      <c r="U820" s="55"/>
      <c r="V820" s="55"/>
      <c r="W820" s="55"/>
      <c r="X820" s="55"/>
      <c r="Y820" s="55"/>
      <c r="Z820" s="55"/>
      <c r="AA820" s="55"/>
      <c r="AB820" s="55"/>
      <c r="AC820" s="55"/>
      <c r="AD820" s="55"/>
      <c r="AE820" s="55"/>
      <c r="AF820" s="55"/>
      <c r="AG820" s="55"/>
      <c r="AH820" s="55"/>
      <c r="AI820" s="55"/>
    </row>
    <row r="821">
      <c r="A821" s="278"/>
      <c r="B821" s="55"/>
      <c r="C821" s="55"/>
      <c r="D821" s="55"/>
      <c r="E821" s="55"/>
      <c r="F821" s="55"/>
      <c r="G821" s="55"/>
      <c r="H821" s="55"/>
      <c r="I821" s="55"/>
      <c r="J821" s="55"/>
      <c r="K821" s="55"/>
      <c r="L821" s="55"/>
      <c r="M821" s="55"/>
      <c r="N821" s="55"/>
      <c r="O821" s="55"/>
      <c r="P821" s="55"/>
      <c r="Q821" s="55"/>
      <c r="R821" s="55"/>
      <c r="S821" s="55"/>
      <c r="T821" s="55"/>
      <c r="U821" s="55"/>
      <c r="V821" s="55"/>
      <c r="W821" s="55"/>
      <c r="X821" s="55"/>
      <c r="Y821" s="55"/>
      <c r="Z821" s="55"/>
      <c r="AA821" s="55"/>
      <c r="AB821" s="55"/>
      <c r="AC821" s="55"/>
      <c r="AD821" s="55"/>
      <c r="AE821" s="55"/>
      <c r="AF821" s="55"/>
      <c r="AG821" s="55"/>
      <c r="AH821" s="55"/>
      <c r="AI821" s="55"/>
    </row>
    <row r="822">
      <c r="A822" s="278"/>
      <c r="B822" s="55"/>
      <c r="C822" s="55"/>
      <c r="D822" s="55"/>
      <c r="E822" s="55"/>
      <c r="F822" s="55"/>
      <c r="G822" s="55"/>
      <c r="H822" s="55"/>
      <c r="I822" s="55"/>
      <c r="J822" s="55"/>
      <c r="K822" s="55"/>
      <c r="L822" s="55"/>
      <c r="M822" s="55"/>
      <c r="N822" s="55"/>
      <c r="O822" s="55"/>
      <c r="P822" s="55"/>
      <c r="Q822" s="55"/>
      <c r="R822" s="55"/>
      <c r="S822" s="55"/>
      <c r="T822" s="55"/>
      <c r="U822" s="55"/>
      <c r="V822" s="55"/>
      <c r="W822" s="55"/>
      <c r="X822" s="55"/>
      <c r="Y822" s="55"/>
      <c r="Z822" s="55"/>
      <c r="AA822" s="55"/>
      <c r="AB822" s="55"/>
      <c r="AC822" s="55"/>
      <c r="AD822" s="55"/>
      <c r="AE822" s="55"/>
      <c r="AF822" s="55"/>
      <c r="AG822" s="55"/>
      <c r="AH822" s="55"/>
      <c r="AI822" s="55"/>
    </row>
    <row r="823">
      <c r="A823" s="278"/>
      <c r="B823" s="55"/>
      <c r="C823" s="55"/>
      <c r="D823" s="55"/>
      <c r="E823" s="55"/>
      <c r="F823" s="55"/>
      <c r="G823" s="55"/>
      <c r="H823" s="55"/>
      <c r="I823" s="55"/>
      <c r="J823" s="55"/>
      <c r="K823" s="55"/>
      <c r="L823" s="55"/>
      <c r="M823" s="55"/>
      <c r="N823" s="55"/>
      <c r="O823" s="55"/>
      <c r="P823" s="55"/>
      <c r="Q823" s="55"/>
      <c r="R823" s="55"/>
      <c r="S823" s="55"/>
      <c r="T823" s="55"/>
      <c r="U823" s="55"/>
      <c r="V823" s="55"/>
      <c r="W823" s="55"/>
      <c r="X823" s="55"/>
      <c r="Y823" s="55"/>
      <c r="Z823" s="55"/>
      <c r="AA823" s="55"/>
      <c r="AB823" s="55"/>
      <c r="AC823" s="55"/>
      <c r="AD823" s="55"/>
      <c r="AE823" s="55"/>
      <c r="AF823" s="55"/>
      <c r="AG823" s="55"/>
      <c r="AH823" s="55"/>
      <c r="AI823" s="55"/>
    </row>
    <row r="824">
      <c r="A824" s="278"/>
      <c r="B824" s="55"/>
      <c r="C824" s="55"/>
      <c r="D824" s="55"/>
      <c r="E824" s="55"/>
      <c r="F824" s="55"/>
      <c r="G824" s="55"/>
      <c r="H824" s="55"/>
      <c r="I824" s="55"/>
      <c r="J824" s="55"/>
      <c r="K824" s="55"/>
      <c r="L824" s="55"/>
      <c r="M824" s="55"/>
      <c r="N824" s="55"/>
      <c r="O824" s="55"/>
      <c r="P824" s="55"/>
      <c r="Q824" s="55"/>
      <c r="R824" s="55"/>
      <c r="S824" s="55"/>
      <c r="T824" s="55"/>
      <c r="U824" s="55"/>
      <c r="V824" s="55"/>
      <c r="W824" s="55"/>
      <c r="X824" s="55"/>
      <c r="Y824" s="55"/>
      <c r="Z824" s="55"/>
      <c r="AA824" s="55"/>
      <c r="AB824" s="55"/>
      <c r="AC824" s="55"/>
      <c r="AD824" s="55"/>
      <c r="AE824" s="55"/>
      <c r="AF824" s="55"/>
      <c r="AG824" s="55"/>
      <c r="AH824" s="55"/>
      <c r="AI824" s="55"/>
    </row>
    <row r="825">
      <c r="A825" s="278"/>
      <c r="B825" s="55"/>
      <c r="C825" s="55"/>
      <c r="D825" s="55"/>
      <c r="E825" s="55"/>
      <c r="F825" s="55"/>
      <c r="G825" s="55"/>
      <c r="H825" s="55"/>
      <c r="I825" s="55"/>
      <c r="J825" s="55"/>
      <c r="K825" s="55"/>
      <c r="L825" s="55"/>
      <c r="M825" s="55"/>
      <c r="N825" s="55"/>
      <c r="O825" s="55"/>
      <c r="P825" s="55"/>
      <c r="Q825" s="55"/>
      <c r="R825" s="55"/>
      <c r="S825" s="55"/>
      <c r="T825" s="55"/>
      <c r="U825" s="55"/>
      <c r="V825" s="55"/>
      <c r="W825" s="55"/>
      <c r="X825" s="55"/>
      <c r="Y825" s="55"/>
      <c r="Z825" s="55"/>
      <c r="AA825" s="55"/>
      <c r="AB825" s="55"/>
      <c r="AC825" s="55"/>
      <c r="AD825" s="55"/>
      <c r="AE825" s="55"/>
      <c r="AF825" s="55"/>
      <c r="AG825" s="55"/>
      <c r="AH825" s="55"/>
      <c r="AI825" s="55"/>
    </row>
    <row r="826">
      <c r="A826" s="278"/>
      <c r="B826" s="55"/>
      <c r="C826" s="55"/>
      <c r="D826" s="55"/>
      <c r="E826" s="55"/>
      <c r="F826" s="55"/>
      <c r="G826" s="55"/>
      <c r="H826" s="55"/>
      <c r="I826" s="55"/>
      <c r="J826" s="55"/>
      <c r="K826" s="55"/>
      <c r="L826" s="55"/>
      <c r="M826" s="55"/>
      <c r="N826" s="55"/>
      <c r="O826" s="55"/>
      <c r="P826" s="55"/>
      <c r="Q826" s="55"/>
      <c r="R826" s="55"/>
      <c r="S826" s="55"/>
      <c r="T826" s="55"/>
      <c r="U826" s="55"/>
      <c r="V826" s="55"/>
      <c r="W826" s="55"/>
      <c r="X826" s="55"/>
      <c r="Y826" s="55"/>
      <c r="Z826" s="55"/>
      <c r="AA826" s="55"/>
      <c r="AB826" s="55"/>
      <c r="AC826" s="55"/>
      <c r="AD826" s="55"/>
      <c r="AE826" s="55"/>
      <c r="AF826" s="55"/>
      <c r="AG826" s="55"/>
      <c r="AH826" s="55"/>
      <c r="AI826" s="55"/>
    </row>
    <row r="827">
      <c r="A827" s="278"/>
      <c r="B827" s="55"/>
      <c r="C827" s="55"/>
      <c r="D827" s="55"/>
      <c r="E827" s="55"/>
      <c r="F827" s="55"/>
      <c r="G827" s="55"/>
      <c r="H827" s="55"/>
      <c r="I827" s="55"/>
      <c r="J827" s="55"/>
      <c r="K827" s="55"/>
      <c r="L827" s="55"/>
      <c r="M827" s="55"/>
      <c r="N827" s="55"/>
      <c r="O827" s="55"/>
      <c r="P827" s="55"/>
      <c r="Q827" s="55"/>
      <c r="R827" s="55"/>
      <c r="S827" s="55"/>
      <c r="T827" s="55"/>
      <c r="U827" s="55"/>
      <c r="V827" s="55"/>
      <c r="W827" s="55"/>
      <c r="X827" s="55"/>
      <c r="Y827" s="55"/>
      <c r="Z827" s="55"/>
      <c r="AA827" s="55"/>
      <c r="AB827" s="55"/>
      <c r="AC827" s="55"/>
      <c r="AD827" s="55"/>
      <c r="AE827" s="55"/>
      <c r="AF827" s="55"/>
      <c r="AG827" s="55"/>
      <c r="AH827" s="55"/>
      <c r="AI827" s="55"/>
    </row>
    <row r="828">
      <c r="A828" s="278"/>
      <c r="B828" s="55"/>
      <c r="C828" s="55"/>
      <c r="D828" s="55"/>
      <c r="E828" s="55"/>
      <c r="F828" s="55"/>
      <c r="G828" s="55"/>
      <c r="H828" s="55"/>
      <c r="I828" s="55"/>
      <c r="J828" s="55"/>
      <c r="K828" s="55"/>
      <c r="L828" s="55"/>
      <c r="M828" s="55"/>
      <c r="N828" s="55"/>
      <c r="O828" s="55"/>
      <c r="P828" s="55"/>
      <c r="Q828" s="55"/>
      <c r="R828" s="55"/>
      <c r="S828" s="55"/>
      <c r="T828" s="55"/>
      <c r="U828" s="55"/>
      <c r="V828" s="55"/>
      <c r="W828" s="55"/>
      <c r="X828" s="55"/>
      <c r="Y828" s="55"/>
      <c r="Z828" s="55"/>
      <c r="AA828" s="55"/>
      <c r="AB828" s="55"/>
      <c r="AC828" s="55"/>
      <c r="AD828" s="55"/>
      <c r="AE828" s="55"/>
      <c r="AF828" s="55"/>
      <c r="AG828" s="55"/>
      <c r="AH828" s="55"/>
      <c r="AI828" s="55"/>
    </row>
    <row r="829">
      <c r="A829" s="278"/>
      <c r="B829" s="55"/>
      <c r="C829" s="55"/>
      <c r="D829" s="55"/>
      <c r="E829" s="55"/>
      <c r="F829" s="55"/>
      <c r="G829" s="55"/>
      <c r="H829" s="55"/>
      <c r="I829" s="55"/>
      <c r="J829" s="55"/>
      <c r="K829" s="55"/>
      <c r="L829" s="55"/>
      <c r="M829" s="55"/>
      <c r="N829" s="55"/>
      <c r="O829" s="55"/>
      <c r="P829" s="55"/>
      <c r="Q829" s="55"/>
      <c r="R829" s="55"/>
      <c r="S829" s="55"/>
      <c r="T829" s="55"/>
      <c r="U829" s="55"/>
      <c r="V829" s="55"/>
      <c r="W829" s="55"/>
      <c r="X829" s="55"/>
      <c r="Y829" s="55"/>
      <c r="Z829" s="55"/>
      <c r="AA829" s="55"/>
      <c r="AB829" s="55"/>
      <c r="AC829" s="55"/>
      <c r="AD829" s="55"/>
      <c r="AE829" s="55"/>
      <c r="AF829" s="55"/>
      <c r="AG829" s="55"/>
      <c r="AH829" s="55"/>
      <c r="AI829" s="55"/>
    </row>
    <row r="830">
      <c r="A830" s="278"/>
      <c r="B830" s="55"/>
      <c r="C830" s="55"/>
      <c r="D830" s="55"/>
      <c r="E830" s="55"/>
      <c r="F830" s="55"/>
      <c r="G830" s="55"/>
      <c r="H830" s="55"/>
      <c r="I830" s="55"/>
      <c r="J830" s="55"/>
      <c r="K830" s="55"/>
      <c r="L830" s="55"/>
      <c r="M830" s="55"/>
      <c r="N830" s="55"/>
      <c r="O830" s="55"/>
      <c r="P830" s="55"/>
      <c r="Q830" s="55"/>
      <c r="R830" s="55"/>
      <c r="S830" s="55"/>
      <c r="T830" s="55"/>
      <c r="U830" s="55"/>
      <c r="V830" s="55"/>
      <c r="W830" s="55"/>
      <c r="X830" s="55"/>
      <c r="Y830" s="55"/>
      <c r="Z830" s="55"/>
      <c r="AA830" s="55"/>
      <c r="AB830" s="55"/>
      <c r="AC830" s="55"/>
      <c r="AD830" s="55"/>
      <c r="AE830" s="55"/>
      <c r="AF830" s="55"/>
      <c r="AG830" s="55"/>
      <c r="AH830" s="55"/>
      <c r="AI830" s="55"/>
    </row>
    <row r="831">
      <c r="A831" s="278"/>
      <c r="B831" s="55"/>
      <c r="C831" s="55"/>
      <c r="D831" s="55"/>
      <c r="E831" s="55"/>
      <c r="F831" s="55"/>
      <c r="G831" s="55"/>
      <c r="H831" s="55"/>
      <c r="I831" s="55"/>
      <c r="J831" s="55"/>
      <c r="K831" s="55"/>
      <c r="L831" s="55"/>
      <c r="M831" s="55"/>
      <c r="N831" s="55"/>
      <c r="O831" s="55"/>
      <c r="P831" s="55"/>
      <c r="Q831" s="55"/>
      <c r="R831" s="55"/>
      <c r="S831" s="55"/>
      <c r="T831" s="55"/>
      <c r="U831" s="55"/>
      <c r="V831" s="55"/>
      <c r="W831" s="55"/>
      <c r="X831" s="55"/>
      <c r="Y831" s="55"/>
      <c r="Z831" s="55"/>
      <c r="AA831" s="55"/>
      <c r="AB831" s="55"/>
      <c r="AC831" s="55"/>
      <c r="AD831" s="55"/>
      <c r="AE831" s="55"/>
      <c r="AF831" s="55"/>
      <c r="AG831" s="55"/>
      <c r="AH831" s="55"/>
      <c r="AI831" s="55"/>
    </row>
    <row r="832">
      <c r="A832" s="278"/>
      <c r="B832" s="55"/>
      <c r="C832" s="55"/>
      <c r="D832" s="55"/>
      <c r="E832" s="55"/>
      <c r="F832" s="55"/>
      <c r="G832" s="55"/>
      <c r="H832" s="55"/>
      <c r="I832" s="55"/>
      <c r="J832" s="55"/>
      <c r="K832" s="55"/>
      <c r="L832" s="55"/>
      <c r="M832" s="55"/>
      <c r="N832" s="55"/>
      <c r="O832" s="55"/>
      <c r="P832" s="55"/>
      <c r="Q832" s="55"/>
      <c r="R832" s="55"/>
      <c r="S832" s="55"/>
      <c r="T832" s="55"/>
      <c r="U832" s="55"/>
      <c r="V832" s="55"/>
      <c r="W832" s="55"/>
      <c r="X832" s="55"/>
      <c r="Y832" s="55"/>
      <c r="Z832" s="55"/>
      <c r="AA832" s="55"/>
      <c r="AB832" s="55"/>
      <c r="AC832" s="55"/>
      <c r="AD832" s="55"/>
      <c r="AE832" s="55"/>
      <c r="AF832" s="55"/>
      <c r="AG832" s="55"/>
      <c r="AH832" s="55"/>
      <c r="AI832" s="55"/>
    </row>
    <row r="833">
      <c r="A833" s="278"/>
      <c r="B833" s="55"/>
      <c r="C833" s="55"/>
      <c r="D833" s="55"/>
      <c r="E833" s="55"/>
      <c r="F833" s="55"/>
      <c r="G833" s="55"/>
      <c r="H833" s="55"/>
      <c r="I833" s="55"/>
      <c r="J833" s="55"/>
      <c r="K833" s="55"/>
      <c r="L833" s="55"/>
      <c r="M833" s="55"/>
      <c r="N833" s="55"/>
      <c r="O833" s="55"/>
      <c r="P833" s="55"/>
      <c r="Q833" s="55"/>
      <c r="R833" s="55"/>
      <c r="S833" s="55"/>
      <c r="T833" s="55"/>
      <c r="U833" s="55"/>
      <c r="V833" s="55"/>
      <c r="W833" s="55"/>
      <c r="X833" s="55"/>
      <c r="Y833" s="55"/>
      <c r="Z833" s="55"/>
      <c r="AA833" s="55"/>
      <c r="AB833" s="55"/>
      <c r="AC833" s="55"/>
      <c r="AD833" s="55"/>
      <c r="AE833" s="55"/>
      <c r="AF833" s="55"/>
      <c r="AG833" s="55"/>
      <c r="AH833" s="55"/>
      <c r="AI833" s="55"/>
    </row>
    <row r="834">
      <c r="A834" s="278"/>
      <c r="B834" s="55"/>
      <c r="C834" s="55"/>
      <c r="D834" s="55"/>
      <c r="E834" s="55"/>
      <c r="F834" s="55"/>
      <c r="G834" s="55"/>
      <c r="H834" s="55"/>
      <c r="I834" s="55"/>
      <c r="J834" s="55"/>
      <c r="K834" s="55"/>
      <c r="L834" s="55"/>
      <c r="M834" s="55"/>
      <c r="N834" s="55"/>
      <c r="O834" s="55"/>
      <c r="P834" s="55"/>
      <c r="Q834" s="55"/>
      <c r="R834" s="55"/>
      <c r="S834" s="55"/>
      <c r="T834" s="55"/>
      <c r="U834" s="55"/>
      <c r="V834" s="55"/>
      <c r="W834" s="55"/>
      <c r="X834" s="55"/>
      <c r="Y834" s="55"/>
      <c r="Z834" s="55"/>
      <c r="AA834" s="55"/>
      <c r="AB834" s="55"/>
      <c r="AC834" s="55"/>
      <c r="AD834" s="55"/>
      <c r="AE834" s="55"/>
      <c r="AF834" s="55"/>
      <c r="AG834" s="55"/>
      <c r="AH834" s="55"/>
      <c r="AI834" s="55"/>
    </row>
    <row r="835">
      <c r="A835" s="278"/>
      <c r="B835" s="55"/>
      <c r="C835" s="55"/>
      <c r="D835" s="55"/>
      <c r="E835" s="55"/>
      <c r="F835" s="55"/>
      <c r="G835" s="55"/>
      <c r="H835" s="55"/>
      <c r="I835" s="55"/>
      <c r="J835" s="55"/>
      <c r="K835" s="55"/>
      <c r="L835" s="55"/>
      <c r="M835" s="55"/>
      <c r="N835" s="55"/>
      <c r="O835" s="55"/>
      <c r="P835" s="55"/>
      <c r="Q835" s="55"/>
      <c r="R835" s="55"/>
      <c r="S835" s="55"/>
      <c r="T835" s="55"/>
      <c r="U835" s="55"/>
      <c r="V835" s="55"/>
      <c r="W835" s="55"/>
      <c r="X835" s="55"/>
      <c r="Y835" s="55"/>
      <c r="Z835" s="55"/>
      <c r="AA835" s="55"/>
      <c r="AB835" s="55"/>
      <c r="AC835" s="55"/>
      <c r="AD835" s="55"/>
      <c r="AE835" s="55"/>
      <c r="AF835" s="55"/>
      <c r="AG835" s="55"/>
      <c r="AH835" s="55"/>
      <c r="AI835" s="55"/>
    </row>
    <row r="836">
      <c r="A836" s="278"/>
      <c r="B836" s="55"/>
      <c r="C836" s="55"/>
      <c r="D836" s="55"/>
      <c r="E836" s="55"/>
      <c r="F836" s="55"/>
      <c r="G836" s="55"/>
      <c r="H836" s="55"/>
      <c r="I836" s="55"/>
      <c r="J836" s="55"/>
      <c r="K836" s="55"/>
      <c r="L836" s="55"/>
      <c r="M836" s="55"/>
      <c r="N836" s="55"/>
      <c r="O836" s="55"/>
      <c r="P836" s="55"/>
      <c r="Q836" s="55"/>
      <c r="R836" s="55"/>
      <c r="S836" s="55"/>
      <c r="T836" s="55"/>
      <c r="U836" s="55"/>
      <c r="V836" s="55"/>
      <c r="W836" s="55"/>
      <c r="X836" s="55"/>
      <c r="Y836" s="55"/>
      <c r="Z836" s="55"/>
      <c r="AA836" s="55"/>
      <c r="AB836" s="55"/>
      <c r="AC836" s="55"/>
      <c r="AD836" s="55"/>
      <c r="AE836" s="55"/>
      <c r="AF836" s="55"/>
      <c r="AG836" s="55"/>
      <c r="AH836" s="55"/>
      <c r="AI836" s="55"/>
    </row>
    <row r="837">
      <c r="A837" s="278"/>
      <c r="B837" s="55"/>
      <c r="C837" s="55"/>
      <c r="D837" s="55"/>
      <c r="E837" s="55"/>
      <c r="F837" s="55"/>
      <c r="G837" s="55"/>
      <c r="H837" s="55"/>
      <c r="I837" s="55"/>
      <c r="J837" s="55"/>
      <c r="K837" s="55"/>
      <c r="L837" s="55"/>
      <c r="M837" s="55"/>
      <c r="N837" s="55"/>
      <c r="O837" s="55"/>
      <c r="P837" s="55"/>
      <c r="Q837" s="55"/>
      <c r="R837" s="55"/>
      <c r="S837" s="55"/>
      <c r="T837" s="55"/>
      <c r="U837" s="55"/>
      <c r="V837" s="55"/>
      <c r="W837" s="55"/>
      <c r="X837" s="55"/>
      <c r="Y837" s="55"/>
      <c r="Z837" s="55"/>
      <c r="AA837" s="55"/>
      <c r="AB837" s="55"/>
      <c r="AC837" s="55"/>
      <c r="AD837" s="55"/>
      <c r="AE837" s="55"/>
      <c r="AF837" s="55"/>
      <c r="AG837" s="55"/>
      <c r="AH837" s="55"/>
      <c r="AI837" s="55"/>
    </row>
    <row r="838">
      <c r="A838" s="278"/>
      <c r="B838" s="55"/>
      <c r="C838" s="55"/>
      <c r="D838" s="55"/>
      <c r="E838" s="55"/>
      <c r="F838" s="55"/>
      <c r="G838" s="55"/>
      <c r="H838" s="55"/>
      <c r="I838" s="55"/>
      <c r="J838" s="55"/>
      <c r="K838" s="55"/>
      <c r="L838" s="55"/>
      <c r="M838" s="55"/>
      <c r="N838" s="55"/>
      <c r="O838" s="55"/>
      <c r="P838" s="55"/>
      <c r="Q838" s="55"/>
      <c r="R838" s="55"/>
      <c r="S838" s="55"/>
      <c r="T838" s="55"/>
      <c r="U838" s="55"/>
      <c r="V838" s="55"/>
      <c r="W838" s="55"/>
      <c r="X838" s="55"/>
      <c r="Y838" s="55"/>
      <c r="Z838" s="55"/>
      <c r="AA838" s="55"/>
      <c r="AB838" s="55"/>
      <c r="AC838" s="55"/>
      <c r="AD838" s="55"/>
      <c r="AE838" s="55"/>
      <c r="AF838" s="55"/>
      <c r="AG838" s="55"/>
      <c r="AH838" s="55"/>
      <c r="AI838" s="55"/>
    </row>
    <row r="839">
      <c r="A839" s="278"/>
      <c r="B839" s="55"/>
      <c r="C839" s="55"/>
      <c r="D839" s="55"/>
      <c r="E839" s="55"/>
      <c r="F839" s="55"/>
      <c r="G839" s="55"/>
      <c r="H839" s="55"/>
      <c r="I839" s="55"/>
      <c r="J839" s="55"/>
      <c r="K839" s="55"/>
      <c r="L839" s="55"/>
      <c r="M839" s="55"/>
      <c r="N839" s="55"/>
      <c r="O839" s="55"/>
      <c r="P839" s="55"/>
      <c r="Q839" s="55"/>
      <c r="R839" s="55"/>
      <c r="S839" s="55"/>
      <c r="T839" s="55"/>
      <c r="U839" s="55"/>
      <c r="V839" s="55"/>
      <c r="W839" s="55"/>
      <c r="X839" s="55"/>
      <c r="Y839" s="55"/>
      <c r="Z839" s="55"/>
      <c r="AA839" s="55"/>
      <c r="AB839" s="55"/>
      <c r="AC839" s="55"/>
      <c r="AD839" s="55"/>
      <c r="AE839" s="55"/>
      <c r="AF839" s="55"/>
      <c r="AG839" s="55"/>
      <c r="AH839" s="55"/>
      <c r="AI839" s="55"/>
    </row>
    <row r="840">
      <c r="A840" s="278"/>
      <c r="B840" s="55"/>
      <c r="C840" s="55"/>
      <c r="D840" s="55"/>
      <c r="E840" s="55"/>
      <c r="F840" s="55"/>
      <c r="G840" s="55"/>
      <c r="H840" s="55"/>
      <c r="I840" s="55"/>
      <c r="J840" s="55"/>
      <c r="K840" s="55"/>
      <c r="L840" s="55"/>
      <c r="M840" s="55"/>
      <c r="N840" s="55"/>
      <c r="O840" s="55"/>
      <c r="P840" s="55"/>
      <c r="Q840" s="55"/>
      <c r="R840" s="55"/>
      <c r="S840" s="55"/>
      <c r="T840" s="55"/>
      <c r="U840" s="55"/>
      <c r="V840" s="55"/>
      <c r="W840" s="55"/>
      <c r="X840" s="55"/>
      <c r="Y840" s="55"/>
      <c r="Z840" s="55"/>
      <c r="AA840" s="55"/>
      <c r="AB840" s="55"/>
      <c r="AC840" s="55"/>
      <c r="AD840" s="55"/>
      <c r="AE840" s="55"/>
      <c r="AF840" s="55"/>
      <c r="AG840" s="55"/>
      <c r="AH840" s="55"/>
      <c r="AI840" s="55"/>
    </row>
    <row r="841">
      <c r="A841" s="278"/>
      <c r="B841" s="55"/>
      <c r="C841" s="55"/>
      <c r="D841" s="55"/>
      <c r="E841" s="55"/>
      <c r="F841" s="55"/>
      <c r="G841" s="55"/>
      <c r="H841" s="55"/>
      <c r="I841" s="55"/>
      <c r="J841" s="55"/>
      <c r="K841" s="55"/>
      <c r="L841" s="55"/>
      <c r="M841" s="55"/>
      <c r="N841" s="55"/>
      <c r="O841" s="55"/>
      <c r="P841" s="55"/>
      <c r="Q841" s="55"/>
      <c r="R841" s="55"/>
      <c r="S841" s="55"/>
      <c r="T841" s="55"/>
      <c r="U841" s="55"/>
      <c r="V841" s="55"/>
      <c r="W841" s="55"/>
      <c r="X841" s="55"/>
      <c r="Y841" s="55"/>
      <c r="Z841" s="55"/>
      <c r="AA841" s="55"/>
      <c r="AB841" s="55"/>
      <c r="AC841" s="55"/>
      <c r="AD841" s="55"/>
      <c r="AE841" s="55"/>
      <c r="AF841" s="55"/>
      <c r="AG841" s="55"/>
      <c r="AH841" s="55"/>
      <c r="AI841" s="55"/>
    </row>
    <row r="842">
      <c r="A842" s="278"/>
      <c r="B842" s="55"/>
      <c r="C842" s="55"/>
      <c r="D842" s="55"/>
      <c r="E842" s="55"/>
      <c r="F842" s="55"/>
      <c r="G842" s="55"/>
      <c r="H842" s="55"/>
      <c r="I842" s="55"/>
      <c r="J842" s="55"/>
      <c r="K842" s="55"/>
      <c r="L842" s="55"/>
      <c r="M842" s="55"/>
      <c r="N842" s="55"/>
      <c r="O842" s="55"/>
      <c r="P842" s="55"/>
      <c r="Q842" s="55"/>
      <c r="R842" s="55"/>
      <c r="S842" s="55"/>
      <c r="T842" s="55"/>
      <c r="U842" s="55"/>
      <c r="V842" s="55"/>
      <c r="W842" s="55"/>
      <c r="X842" s="55"/>
      <c r="Y842" s="55"/>
      <c r="Z842" s="55"/>
      <c r="AA842" s="55"/>
      <c r="AB842" s="55"/>
      <c r="AC842" s="55"/>
      <c r="AD842" s="55"/>
      <c r="AE842" s="55"/>
      <c r="AF842" s="55"/>
      <c r="AG842" s="55"/>
      <c r="AH842" s="55"/>
      <c r="AI842" s="55"/>
    </row>
    <row r="843">
      <c r="A843" s="278"/>
      <c r="B843" s="55"/>
      <c r="C843" s="55"/>
      <c r="D843" s="55"/>
      <c r="E843" s="55"/>
      <c r="F843" s="55"/>
      <c r="G843" s="55"/>
      <c r="H843" s="55"/>
      <c r="I843" s="55"/>
      <c r="J843" s="55"/>
      <c r="K843" s="55"/>
      <c r="L843" s="55"/>
      <c r="M843" s="55"/>
      <c r="N843" s="55"/>
      <c r="O843" s="55"/>
      <c r="P843" s="55"/>
      <c r="Q843" s="55"/>
      <c r="R843" s="55"/>
      <c r="S843" s="55"/>
      <c r="T843" s="55"/>
      <c r="U843" s="55"/>
      <c r="V843" s="55"/>
      <c r="W843" s="55"/>
      <c r="X843" s="55"/>
      <c r="Y843" s="55"/>
      <c r="Z843" s="55"/>
      <c r="AA843" s="55"/>
      <c r="AB843" s="55"/>
      <c r="AC843" s="55"/>
      <c r="AD843" s="55"/>
      <c r="AE843" s="55"/>
      <c r="AF843" s="55"/>
      <c r="AG843" s="55"/>
      <c r="AH843" s="55"/>
      <c r="AI843" s="55"/>
    </row>
    <row r="844">
      <c r="A844" s="278"/>
      <c r="B844" s="55"/>
      <c r="C844" s="55"/>
      <c r="D844" s="55"/>
      <c r="E844" s="55"/>
      <c r="F844" s="55"/>
      <c r="G844" s="55"/>
      <c r="H844" s="55"/>
      <c r="I844" s="55"/>
      <c r="J844" s="55"/>
      <c r="K844" s="55"/>
      <c r="L844" s="55"/>
      <c r="M844" s="55"/>
      <c r="N844" s="55"/>
      <c r="O844" s="55"/>
      <c r="P844" s="55"/>
      <c r="Q844" s="55"/>
      <c r="R844" s="55"/>
      <c r="S844" s="55"/>
      <c r="T844" s="55"/>
      <c r="U844" s="55"/>
      <c r="V844" s="55"/>
      <c r="W844" s="55"/>
      <c r="X844" s="55"/>
      <c r="Y844" s="55"/>
      <c r="Z844" s="55"/>
      <c r="AA844" s="55"/>
      <c r="AB844" s="55"/>
      <c r="AC844" s="55"/>
      <c r="AD844" s="55"/>
      <c r="AE844" s="55"/>
      <c r="AF844" s="55"/>
      <c r="AG844" s="55"/>
      <c r="AH844" s="55"/>
      <c r="AI844" s="55"/>
    </row>
    <row r="845">
      <c r="A845" s="278"/>
      <c r="B845" s="55"/>
      <c r="C845" s="55"/>
      <c r="D845" s="55"/>
      <c r="E845" s="55"/>
      <c r="F845" s="55"/>
      <c r="G845" s="55"/>
      <c r="H845" s="55"/>
      <c r="I845" s="55"/>
      <c r="J845" s="55"/>
      <c r="K845" s="55"/>
      <c r="L845" s="55"/>
      <c r="M845" s="55"/>
      <c r="N845" s="55"/>
      <c r="O845" s="55"/>
      <c r="P845" s="55"/>
      <c r="Q845" s="55"/>
      <c r="R845" s="55"/>
      <c r="S845" s="55"/>
      <c r="T845" s="55"/>
      <c r="U845" s="55"/>
      <c r="V845" s="55"/>
      <c r="W845" s="55"/>
      <c r="X845" s="55"/>
      <c r="Y845" s="55"/>
      <c r="Z845" s="55"/>
      <c r="AA845" s="55"/>
      <c r="AB845" s="55"/>
      <c r="AC845" s="55"/>
      <c r="AD845" s="55"/>
      <c r="AE845" s="55"/>
      <c r="AF845" s="55"/>
      <c r="AG845" s="55"/>
      <c r="AH845" s="55"/>
      <c r="AI845" s="55"/>
    </row>
    <row r="846">
      <c r="A846" s="278"/>
      <c r="B846" s="55"/>
      <c r="C846" s="55"/>
      <c r="D846" s="55"/>
      <c r="E846" s="55"/>
      <c r="F846" s="55"/>
      <c r="G846" s="55"/>
      <c r="H846" s="55"/>
      <c r="I846" s="55"/>
      <c r="J846" s="55"/>
      <c r="K846" s="55"/>
      <c r="L846" s="55"/>
      <c r="M846" s="55"/>
      <c r="N846" s="55"/>
      <c r="O846" s="55"/>
      <c r="P846" s="55"/>
      <c r="Q846" s="55"/>
      <c r="R846" s="55"/>
      <c r="S846" s="55"/>
      <c r="T846" s="55"/>
      <c r="U846" s="55"/>
      <c r="V846" s="55"/>
      <c r="W846" s="55"/>
      <c r="X846" s="55"/>
      <c r="Y846" s="55"/>
      <c r="Z846" s="55"/>
      <c r="AA846" s="55"/>
      <c r="AB846" s="55"/>
      <c r="AC846" s="55"/>
      <c r="AD846" s="55"/>
      <c r="AE846" s="55"/>
      <c r="AF846" s="55"/>
      <c r="AG846" s="55"/>
      <c r="AH846" s="55"/>
      <c r="AI846" s="55"/>
    </row>
    <row r="847">
      <c r="A847" s="278"/>
      <c r="B847" s="55"/>
      <c r="C847" s="55"/>
      <c r="D847" s="55"/>
      <c r="E847" s="55"/>
      <c r="F847" s="55"/>
      <c r="G847" s="55"/>
      <c r="H847" s="55"/>
      <c r="I847" s="55"/>
      <c r="J847" s="55"/>
      <c r="K847" s="55"/>
      <c r="L847" s="55"/>
      <c r="M847" s="55"/>
      <c r="N847" s="55"/>
      <c r="O847" s="55"/>
      <c r="P847" s="55"/>
      <c r="Q847" s="55"/>
      <c r="R847" s="55"/>
      <c r="S847" s="55"/>
      <c r="T847" s="55"/>
      <c r="U847" s="55"/>
      <c r="V847" s="55"/>
      <c r="W847" s="55"/>
      <c r="X847" s="55"/>
      <c r="Y847" s="55"/>
      <c r="Z847" s="55"/>
      <c r="AA847" s="55"/>
      <c r="AB847" s="55"/>
      <c r="AC847" s="55"/>
      <c r="AD847" s="55"/>
      <c r="AE847" s="55"/>
      <c r="AF847" s="55"/>
      <c r="AG847" s="55"/>
      <c r="AH847" s="55"/>
      <c r="AI847" s="55"/>
    </row>
    <row r="848">
      <c r="A848" s="278"/>
      <c r="B848" s="55"/>
      <c r="C848" s="55"/>
      <c r="D848" s="55"/>
      <c r="E848" s="55"/>
      <c r="F848" s="55"/>
      <c r="G848" s="55"/>
      <c r="H848" s="55"/>
      <c r="I848" s="55"/>
      <c r="J848" s="55"/>
      <c r="K848" s="55"/>
      <c r="L848" s="55"/>
      <c r="M848" s="55"/>
      <c r="N848" s="55"/>
      <c r="O848" s="55"/>
      <c r="P848" s="55"/>
      <c r="Q848" s="55"/>
      <c r="R848" s="55"/>
      <c r="S848" s="55"/>
      <c r="T848" s="55"/>
      <c r="U848" s="55"/>
      <c r="V848" s="55"/>
      <c r="W848" s="55"/>
      <c r="X848" s="55"/>
      <c r="Y848" s="55"/>
      <c r="Z848" s="55"/>
      <c r="AA848" s="55"/>
      <c r="AB848" s="55"/>
      <c r="AC848" s="55"/>
      <c r="AD848" s="55"/>
      <c r="AE848" s="55"/>
      <c r="AF848" s="55"/>
      <c r="AG848" s="55"/>
      <c r="AH848" s="55"/>
      <c r="AI848" s="55"/>
    </row>
    <row r="849">
      <c r="A849" s="278"/>
      <c r="B849" s="55"/>
      <c r="C849" s="55"/>
      <c r="D849" s="55"/>
      <c r="E849" s="55"/>
      <c r="F849" s="55"/>
      <c r="G849" s="55"/>
      <c r="H849" s="55"/>
      <c r="I849" s="55"/>
      <c r="J849" s="55"/>
      <c r="K849" s="55"/>
      <c r="L849" s="55"/>
      <c r="M849" s="55"/>
      <c r="N849" s="55"/>
      <c r="O849" s="55"/>
      <c r="P849" s="55"/>
      <c r="Q849" s="55"/>
      <c r="R849" s="55"/>
      <c r="S849" s="55"/>
      <c r="T849" s="55"/>
      <c r="U849" s="55"/>
      <c r="V849" s="55"/>
      <c r="W849" s="55"/>
      <c r="X849" s="55"/>
      <c r="Y849" s="55"/>
      <c r="Z849" s="55"/>
      <c r="AA849" s="55"/>
      <c r="AB849" s="55"/>
      <c r="AC849" s="55"/>
      <c r="AD849" s="55"/>
      <c r="AE849" s="55"/>
      <c r="AF849" s="55"/>
      <c r="AG849" s="55"/>
      <c r="AH849" s="55"/>
      <c r="AI849" s="55"/>
    </row>
    <row r="850">
      <c r="A850" s="278"/>
      <c r="B850" s="55"/>
      <c r="C850" s="55"/>
      <c r="D850" s="55"/>
      <c r="E850" s="55"/>
      <c r="F850" s="55"/>
      <c r="G850" s="55"/>
      <c r="H850" s="55"/>
      <c r="I850" s="55"/>
      <c r="J850" s="55"/>
      <c r="K850" s="55"/>
      <c r="L850" s="55"/>
      <c r="M850" s="55"/>
      <c r="N850" s="55"/>
      <c r="O850" s="55"/>
      <c r="P850" s="55"/>
      <c r="Q850" s="55"/>
      <c r="R850" s="55"/>
      <c r="S850" s="55"/>
      <c r="T850" s="55"/>
      <c r="U850" s="55"/>
      <c r="V850" s="55"/>
      <c r="W850" s="55"/>
      <c r="X850" s="55"/>
      <c r="Y850" s="55"/>
      <c r="Z850" s="55"/>
      <c r="AA850" s="55"/>
      <c r="AB850" s="55"/>
      <c r="AC850" s="55"/>
      <c r="AD850" s="55"/>
      <c r="AE850" s="55"/>
      <c r="AF850" s="55"/>
      <c r="AG850" s="55"/>
      <c r="AH850" s="55"/>
      <c r="AI850" s="55"/>
    </row>
    <row r="851">
      <c r="A851" s="278"/>
      <c r="B851" s="55"/>
      <c r="C851" s="55"/>
      <c r="D851" s="55"/>
      <c r="E851" s="55"/>
      <c r="F851" s="55"/>
      <c r="G851" s="55"/>
      <c r="H851" s="55"/>
      <c r="I851" s="55"/>
      <c r="J851" s="55"/>
      <c r="K851" s="55"/>
      <c r="L851" s="55"/>
      <c r="M851" s="55"/>
      <c r="N851" s="55"/>
      <c r="O851" s="55"/>
      <c r="P851" s="55"/>
      <c r="Q851" s="55"/>
      <c r="R851" s="55"/>
      <c r="S851" s="55"/>
      <c r="T851" s="55"/>
      <c r="U851" s="55"/>
      <c r="V851" s="55"/>
      <c r="W851" s="55"/>
      <c r="X851" s="55"/>
      <c r="Y851" s="55"/>
      <c r="Z851" s="55"/>
      <c r="AA851" s="55"/>
      <c r="AB851" s="55"/>
      <c r="AC851" s="55"/>
      <c r="AD851" s="55"/>
      <c r="AE851" s="55"/>
      <c r="AF851" s="55"/>
      <c r="AG851" s="55"/>
      <c r="AH851" s="55"/>
      <c r="AI851" s="55"/>
    </row>
    <row r="852">
      <c r="A852" s="278"/>
      <c r="B852" s="55"/>
      <c r="C852" s="55"/>
      <c r="D852" s="55"/>
      <c r="E852" s="55"/>
      <c r="F852" s="55"/>
      <c r="G852" s="55"/>
      <c r="H852" s="55"/>
      <c r="I852" s="55"/>
      <c r="J852" s="55"/>
      <c r="K852" s="55"/>
      <c r="L852" s="55"/>
      <c r="M852" s="55"/>
      <c r="N852" s="55"/>
      <c r="O852" s="55"/>
      <c r="P852" s="55"/>
      <c r="Q852" s="55"/>
      <c r="R852" s="55"/>
      <c r="S852" s="55"/>
      <c r="T852" s="55"/>
      <c r="U852" s="55"/>
      <c r="V852" s="55"/>
      <c r="W852" s="55"/>
      <c r="X852" s="55"/>
      <c r="Y852" s="55"/>
      <c r="Z852" s="55"/>
      <c r="AA852" s="55"/>
      <c r="AB852" s="55"/>
      <c r="AC852" s="55"/>
      <c r="AD852" s="55"/>
      <c r="AE852" s="55"/>
      <c r="AF852" s="55"/>
      <c r="AG852" s="55"/>
      <c r="AH852" s="55"/>
      <c r="AI852" s="55"/>
    </row>
    <row r="853">
      <c r="A853" s="278"/>
      <c r="B853" s="55"/>
      <c r="C853" s="55"/>
      <c r="D853" s="55"/>
      <c r="E853" s="55"/>
      <c r="F853" s="55"/>
      <c r="G853" s="55"/>
      <c r="H853" s="55"/>
      <c r="I853" s="55"/>
      <c r="J853" s="55"/>
      <c r="K853" s="55"/>
      <c r="L853" s="55"/>
      <c r="M853" s="55"/>
      <c r="N853" s="55"/>
      <c r="O853" s="55"/>
      <c r="P853" s="55"/>
      <c r="Q853" s="55"/>
      <c r="R853" s="55"/>
      <c r="S853" s="55"/>
      <c r="T853" s="55"/>
      <c r="U853" s="55"/>
      <c r="V853" s="55"/>
      <c r="W853" s="55"/>
      <c r="X853" s="55"/>
      <c r="Y853" s="55"/>
      <c r="Z853" s="55"/>
      <c r="AA853" s="55"/>
      <c r="AB853" s="55"/>
      <c r="AC853" s="55"/>
      <c r="AD853" s="55"/>
      <c r="AE853" s="55"/>
      <c r="AF853" s="55"/>
      <c r="AG853" s="55"/>
      <c r="AH853" s="55"/>
      <c r="AI853" s="55"/>
    </row>
    <row r="854">
      <c r="A854" s="278"/>
      <c r="B854" s="55"/>
      <c r="C854" s="55"/>
      <c r="D854" s="55"/>
      <c r="E854" s="55"/>
      <c r="F854" s="55"/>
      <c r="G854" s="55"/>
      <c r="H854" s="55"/>
      <c r="I854" s="55"/>
      <c r="J854" s="55"/>
      <c r="K854" s="55"/>
      <c r="L854" s="55"/>
      <c r="M854" s="55"/>
      <c r="N854" s="55"/>
      <c r="O854" s="55"/>
      <c r="P854" s="55"/>
      <c r="Q854" s="55"/>
      <c r="R854" s="55"/>
      <c r="S854" s="55"/>
      <c r="T854" s="55"/>
      <c r="U854" s="55"/>
      <c r="V854" s="55"/>
      <c r="W854" s="55"/>
      <c r="X854" s="55"/>
      <c r="Y854" s="55"/>
      <c r="Z854" s="55"/>
      <c r="AA854" s="55"/>
      <c r="AB854" s="55"/>
      <c r="AC854" s="55"/>
      <c r="AD854" s="55"/>
      <c r="AE854" s="55"/>
      <c r="AF854" s="55"/>
      <c r="AG854" s="55"/>
      <c r="AH854" s="55"/>
      <c r="AI854" s="55"/>
    </row>
    <row r="855">
      <c r="A855" s="278"/>
      <c r="B855" s="55"/>
      <c r="C855" s="55"/>
      <c r="D855" s="55"/>
      <c r="E855" s="55"/>
      <c r="F855" s="55"/>
      <c r="G855" s="55"/>
      <c r="H855" s="55"/>
      <c r="I855" s="55"/>
      <c r="J855" s="55"/>
      <c r="K855" s="55"/>
      <c r="L855" s="55"/>
      <c r="M855" s="55"/>
      <c r="N855" s="55"/>
      <c r="O855" s="55"/>
      <c r="P855" s="55"/>
      <c r="Q855" s="55"/>
      <c r="R855" s="55"/>
      <c r="S855" s="55"/>
      <c r="T855" s="55"/>
      <c r="U855" s="55"/>
      <c r="V855" s="55"/>
      <c r="W855" s="55"/>
      <c r="X855" s="55"/>
      <c r="Y855" s="55"/>
      <c r="Z855" s="55"/>
      <c r="AA855" s="55"/>
      <c r="AB855" s="55"/>
      <c r="AC855" s="55"/>
      <c r="AD855" s="55"/>
      <c r="AE855" s="55"/>
      <c r="AF855" s="55"/>
      <c r="AG855" s="55"/>
      <c r="AH855" s="55"/>
      <c r="AI855" s="55"/>
    </row>
    <row r="856">
      <c r="A856" s="278"/>
      <c r="B856" s="55"/>
      <c r="C856" s="55"/>
      <c r="D856" s="55"/>
      <c r="E856" s="55"/>
      <c r="F856" s="55"/>
      <c r="G856" s="55"/>
      <c r="H856" s="55"/>
      <c r="I856" s="55"/>
      <c r="J856" s="55"/>
      <c r="K856" s="55"/>
      <c r="L856" s="55"/>
      <c r="M856" s="55"/>
      <c r="N856" s="55"/>
      <c r="O856" s="55"/>
      <c r="P856" s="55"/>
      <c r="Q856" s="55"/>
      <c r="R856" s="55"/>
      <c r="S856" s="55"/>
      <c r="T856" s="55"/>
      <c r="U856" s="55"/>
      <c r="V856" s="55"/>
      <c r="W856" s="55"/>
      <c r="X856" s="55"/>
      <c r="Y856" s="55"/>
      <c r="Z856" s="55"/>
      <c r="AA856" s="55"/>
      <c r="AB856" s="55"/>
      <c r="AC856" s="55"/>
      <c r="AD856" s="55"/>
      <c r="AE856" s="55"/>
      <c r="AF856" s="55"/>
      <c r="AG856" s="55"/>
      <c r="AH856" s="55"/>
      <c r="AI856" s="55"/>
    </row>
    <row r="857">
      <c r="A857" s="278"/>
      <c r="B857" s="55"/>
      <c r="C857" s="55"/>
      <c r="D857" s="55"/>
      <c r="E857" s="55"/>
      <c r="F857" s="55"/>
      <c r="G857" s="55"/>
      <c r="H857" s="55"/>
      <c r="I857" s="55"/>
      <c r="J857" s="55"/>
      <c r="K857" s="55"/>
      <c r="L857" s="55"/>
      <c r="M857" s="55"/>
      <c r="N857" s="55"/>
      <c r="O857" s="55"/>
      <c r="P857" s="55"/>
      <c r="Q857" s="55"/>
      <c r="R857" s="55"/>
      <c r="S857" s="55"/>
      <c r="T857" s="55"/>
      <c r="U857" s="55"/>
      <c r="V857" s="55"/>
      <c r="W857" s="55"/>
      <c r="X857" s="55"/>
      <c r="Y857" s="55"/>
      <c r="Z857" s="55"/>
      <c r="AA857" s="55"/>
      <c r="AB857" s="55"/>
      <c r="AC857" s="55"/>
      <c r="AD857" s="55"/>
      <c r="AE857" s="55"/>
      <c r="AF857" s="55"/>
      <c r="AG857" s="55"/>
      <c r="AH857" s="55"/>
      <c r="AI857" s="55"/>
    </row>
    <row r="858">
      <c r="A858" s="278"/>
      <c r="B858" s="55"/>
      <c r="C858" s="55"/>
      <c r="D858" s="55"/>
      <c r="E858" s="55"/>
      <c r="F858" s="55"/>
      <c r="G858" s="55"/>
      <c r="H858" s="55"/>
      <c r="I858" s="55"/>
      <c r="J858" s="55"/>
      <c r="K858" s="55"/>
      <c r="L858" s="55"/>
      <c r="M858" s="55"/>
      <c r="N858" s="55"/>
      <c r="O858" s="55"/>
      <c r="P858" s="55"/>
      <c r="Q858" s="55"/>
      <c r="R858" s="55"/>
      <c r="S858" s="55"/>
      <c r="T858" s="55"/>
      <c r="U858" s="55"/>
      <c r="V858" s="55"/>
      <c r="W858" s="55"/>
      <c r="X858" s="55"/>
      <c r="Y858" s="55"/>
      <c r="Z858" s="55"/>
      <c r="AA858" s="55"/>
      <c r="AB858" s="55"/>
      <c r="AC858" s="55"/>
      <c r="AD858" s="55"/>
      <c r="AE858" s="55"/>
      <c r="AF858" s="55"/>
      <c r="AG858" s="55"/>
      <c r="AH858" s="55"/>
      <c r="AI858" s="55"/>
    </row>
    <row r="859">
      <c r="A859" s="278"/>
      <c r="B859" s="55"/>
      <c r="C859" s="55"/>
      <c r="D859" s="55"/>
      <c r="E859" s="55"/>
      <c r="F859" s="55"/>
      <c r="G859" s="55"/>
      <c r="H859" s="55"/>
      <c r="I859" s="55"/>
      <c r="J859" s="55"/>
      <c r="K859" s="55"/>
      <c r="L859" s="55"/>
      <c r="M859" s="55"/>
      <c r="N859" s="55"/>
      <c r="O859" s="55"/>
      <c r="P859" s="55"/>
      <c r="Q859" s="55"/>
      <c r="R859" s="55"/>
      <c r="S859" s="55"/>
      <c r="T859" s="55"/>
      <c r="U859" s="55"/>
      <c r="V859" s="55"/>
      <c r="W859" s="55"/>
      <c r="X859" s="55"/>
      <c r="Y859" s="55"/>
      <c r="Z859" s="55"/>
      <c r="AA859" s="55"/>
      <c r="AB859" s="55"/>
      <c r="AC859" s="55"/>
      <c r="AD859" s="55"/>
      <c r="AE859" s="55"/>
      <c r="AF859" s="55"/>
      <c r="AG859" s="55"/>
      <c r="AH859" s="55"/>
      <c r="AI859" s="55"/>
    </row>
    <row r="860">
      <c r="A860" s="278"/>
      <c r="B860" s="55"/>
      <c r="C860" s="55"/>
      <c r="D860" s="55"/>
      <c r="E860" s="55"/>
      <c r="F860" s="55"/>
      <c r="G860" s="55"/>
      <c r="H860" s="55"/>
      <c r="I860" s="55"/>
      <c r="J860" s="55"/>
      <c r="K860" s="55"/>
      <c r="L860" s="55"/>
      <c r="M860" s="55"/>
      <c r="N860" s="55"/>
      <c r="O860" s="55"/>
      <c r="P860" s="55"/>
      <c r="Q860" s="55"/>
      <c r="R860" s="55"/>
      <c r="S860" s="55"/>
      <c r="T860" s="55"/>
      <c r="U860" s="55"/>
      <c r="V860" s="55"/>
      <c r="W860" s="55"/>
      <c r="X860" s="55"/>
      <c r="Y860" s="55"/>
      <c r="Z860" s="55"/>
      <c r="AA860" s="55"/>
      <c r="AB860" s="55"/>
      <c r="AC860" s="55"/>
      <c r="AD860" s="55"/>
      <c r="AE860" s="55"/>
      <c r="AF860" s="55"/>
      <c r="AG860" s="55"/>
      <c r="AH860" s="55"/>
      <c r="AI860" s="55"/>
    </row>
    <row r="861">
      <c r="A861" s="278"/>
      <c r="B861" s="55"/>
      <c r="C861" s="55"/>
      <c r="D861" s="55"/>
      <c r="E861" s="55"/>
      <c r="F861" s="55"/>
      <c r="G861" s="55"/>
      <c r="H861" s="55"/>
      <c r="I861" s="55"/>
      <c r="J861" s="55"/>
      <c r="K861" s="55"/>
      <c r="L861" s="55"/>
      <c r="M861" s="55"/>
      <c r="N861" s="55"/>
      <c r="O861" s="55"/>
      <c r="P861" s="55"/>
      <c r="Q861" s="55"/>
      <c r="R861" s="55"/>
      <c r="S861" s="55"/>
      <c r="T861" s="55"/>
      <c r="U861" s="55"/>
      <c r="V861" s="55"/>
      <c r="W861" s="55"/>
      <c r="X861" s="55"/>
      <c r="Y861" s="55"/>
      <c r="Z861" s="55"/>
      <c r="AA861" s="55"/>
      <c r="AB861" s="55"/>
      <c r="AC861" s="55"/>
      <c r="AD861" s="55"/>
      <c r="AE861" s="55"/>
      <c r="AF861" s="55"/>
      <c r="AG861" s="55"/>
      <c r="AH861" s="55"/>
      <c r="AI861" s="55"/>
    </row>
    <row r="862">
      <c r="A862" s="278"/>
      <c r="B862" s="55"/>
      <c r="C862" s="55"/>
      <c r="D862" s="55"/>
      <c r="E862" s="55"/>
      <c r="F862" s="55"/>
      <c r="G862" s="55"/>
      <c r="H862" s="55"/>
      <c r="I862" s="55"/>
      <c r="J862" s="55"/>
      <c r="K862" s="55"/>
      <c r="L862" s="55"/>
      <c r="M862" s="55"/>
      <c r="N862" s="55"/>
      <c r="O862" s="55"/>
      <c r="P862" s="55"/>
      <c r="Q862" s="55"/>
      <c r="R862" s="55"/>
      <c r="S862" s="55"/>
      <c r="T862" s="55"/>
      <c r="U862" s="55"/>
      <c r="V862" s="55"/>
      <c r="W862" s="55"/>
      <c r="X862" s="55"/>
      <c r="Y862" s="55"/>
      <c r="Z862" s="55"/>
      <c r="AA862" s="55"/>
      <c r="AB862" s="55"/>
      <c r="AC862" s="55"/>
      <c r="AD862" s="55"/>
      <c r="AE862" s="55"/>
      <c r="AF862" s="55"/>
      <c r="AG862" s="55"/>
      <c r="AH862" s="55"/>
      <c r="AI862" s="55"/>
    </row>
    <row r="863">
      <c r="A863" s="278"/>
      <c r="B863" s="55"/>
      <c r="C863" s="55"/>
      <c r="D863" s="55"/>
      <c r="E863" s="55"/>
      <c r="F863" s="55"/>
      <c r="G863" s="55"/>
      <c r="H863" s="55"/>
      <c r="I863" s="55"/>
      <c r="J863" s="55"/>
      <c r="K863" s="55"/>
      <c r="L863" s="55"/>
      <c r="M863" s="55"/>
      <c r="N863" s="55"/>
      <c r="O863" s="55"/>
      <c r="P863" s="55"/>
      <c r="Q863" s="55"/>
      <c r="R863" s="55"/>
      <c r="S863" s="55"/>
      <c r="T863" s="55"/>
      <c r="U863" s="55"/>
      <c r="V863" s="55"/>
      <c r="W863" s="55"/>
      <c r="X863" s="55"/>
      <c r="Y863" s="55"/>
      <c r="Z863" s="55"/>
      <c r="AA863" s="55"/>
      <c r="AB863" s="55"/>
      <c r="AC863" s="55"/>
      <c r="AD863" s="55"/>
      <c r="AE863" s="55"/>
      <c r="AF863" s="55"/>
      <c r="AG863" s="55"/>
      <c r="AH863" s="55"/>
      <c r="AI863" s="55"/>
    </row>
    <row r="864">
      <c r="A864" s="278"/>
      <c r="B864" s="55"/>
      <c r="C864" s="55"/>
      <c r="D864" s="55"/>
      <c r="E864" s="55"/>
      <c r="F864" s="55"/>
      <c r="G864" s="55"/>
      <c r="H864" s="55"/>
      <c r="I864" s="55"/>
      <c r="J864" s="55"/>
      <c r="K864" s="55"/>
      <c r="L864" s="55"/>
      <c r="M864" s="55"/>
      <c r="N864" s="55"/>
      <c r="O864" s="55"/>
      <c r="P864" s="55"/>
      <c r="Q864" s="55"/>
      <c r="R864" s="55"/>
      <c r="S864" s="55"/>
      <c r="T864" s="55"/>
      <c r="U864" s="55"/>
      <c r="V864" s="55"/>
      <c r="W864" s="55"/>
      <c r="X864" s="55"/>
      <c r="Y864" s="55"/>
      <c r="Z864" s="55"/>
      <c r="AA864" s="55"/>
      <c r="AB864" s="55"/>
      <c r="AC864" s="55"/>
      <c r="AD864" s="55"/>
      <c r="AE864" s="55"/>
      <c r="AF864" s="55"/>
      <c r="AG864" s="55"/>
      <c r="AH864" s="55"/>
      <c r="AI864" s="55"/>
    </row>
    <row r="865">
      <c r="A865" s="278"/>
      <c r="B865" s="55"/>
      <c r="C865" s="55"/>
      <c r="D865" s="55"/>
      <c r="E865" s="55"/>
      <c r="F865" s="55"/>
      <c r="G865" s="55"/>
      <c r="H865" s="55"/>
      <c r="I865" s="55"/>
      <c r="J865" s="55"/>
      <c r="K865" s="55"/>
      <c r="L865" s="55"/>
      <c r="M865" s="55"/>
      <c r="N865" s="55"/>
      <c r="O865" s="55"/>
      <c r="P865" s="55"/>
      <c r="Q865" s="55"/>
      <c r="R865" s="55"/>
      <c r="S865" s="55"/>
      <c r="T865" s="55"/>
      <c r="U865" s="55"/>
      <c r="V865" s="55"/>
      <c r="W865" s="55"/>
      <c r="X865" s="55"/>
      <c r="Y865" s="55"/>
      <c r="Z865" s="55"/>
      <c r="AA865" s="55"/>
      <c r="AB865" s="55"/>
      <c r="AC865" s="55"/>
      <c r="AD865" s="55"/>
      <c r="AE865" s="55"/>
      <c r="AF865" s="55"/>
      <c r="AG865" s="55"/>
      <c r="AH865" s="55"/>
      <c r="AI865" s="55"/>
    </row>
    <row r="866">
      <c r="A866" s="278"/>
      <c r="B866" s="55"/>
      <c r="C866" s="55"/>
      <c r="D866" s="55"/>
      <c r="E866" s="55"/>
      <c r="F866" s="55"/>
      <c r="G866" s="55"/>
      <c r="H866" s="55"/>
      <c r="I866" s="55"/>
      <c r="J866" s="55"/>
      <c r="K866" s="55"/>
      <c r="L866" s="55"/>
      <c r="M866" s="55"/>
      <c r="N866" s="55"/>
      <c r="O866" s="55"/>
      <c r="P866" s="55"/>
      <c r="Q866" s="55"/>
      <c r="R866" s="55"/>
      <c r="S866" s="55"/>
      <c r="T866" s="55"/>
      <c r="U866" s="55"/>
      <c r="V866" s="55"/>
      <c r="W866" s="55"/>
      <c r="X866" s="55"/>
      <c r="Y866" s="55"/>
      <c r="Z866" s="55"/>
      <c r="AA866" s="55"/>
      <c r="AB866" s="55"/>
      <c r="AC866" s="55"/>
      <c r="AD866" s="55"/>
      <c r="AE866" s="55"/>
      <c r="AF866" s="55"/>
      <c r="AG866" s="55"/>
      <c r="AH866" s="55"/>
      <c r="AI866" s="55"/>
    </row>
    <row r="867">
      <c r="A867" s="278"/>
      <c r="B867" s="55"/>
      <c r="C867" s="55"/>
      <c r="D867" s="55"/>
      <c r="E867" s="55"/>
      <c r="F867" s="55"/>
      <c r="G867" s="55"/>
      <c r="H867" s="55"/>
      <c r="I867" s="55"/>
      <c r="J867" s="55"/>
      <c r="K867" s="55"/>
      <c r="L867" s="55"/>
      <c r="M867" s="55"/>
      <c r="N867" s="55"/>
      <c r="O867" s="55"/>
      <c r="P867" s="55"/>
      <c r="Q867" s="55"/>
      <c r="R867" s="55"/>
      <c r="S867" s="55"/>
      <c r="T867" s="55"/>
      <c r="U867" s="55"/>
      <c r="V867" s="55"/>
      <c r="W867" s="55"/>
      <c r="X867" s="55"/>
      <c r="Y867" s="55"/>
      <c r="Z867" s="55"/>
      <c r="AA867" s="55"/>
      <c r="AB867" s="55"/>
      <c r="AC867" s="55"/>
      <c r="AD867" s="55"/>
      <c r="AE867" s="55"/>
      <c r="AF867" s="55"/>
      <c r="AG867" s="55"/>
      <c r="AH867" s="55"/>
      <c r="AI867" s="55"/>
    </row>
    <row r="868">
      <c r="A868" s="278"/>
      <c r="B868" s="55"/>
      <c r="C868" s="55"/>
      <c r="D868" s="55"/>
      <c r="E868" s="55"/>
      <c r="F868" s="55"/>
      <c r="G868" s="55"/>
      <c r="H868" s="55"/>
      <c r="I868" s="55"/>
      <c r="J868" s="55"/>
      <c r="K868" s="55"/>
      <c r="L868" s="55"/>
      <c r="M868" s="55"/>
      <c r="N868" s="55"/>
      <c r="O868" s="55"/>
      <c r="P868" s="55"/>
      <c r="Q868" s="55"/>
      <c r="R868" s="55"/>
      <c r="S868" s="55"/>
      <c r="T868" s="55"/>
      <c r="U868" s="55"/>
      <c r="V868" s="55"/>
      <c r="W868" s="55"/>
      <c r="X868" s="55"/>
      <c r="Y868" s="55"/>
      <c r="Z868" s="55"/>
      <c r="AA868" s="55"/>
      <c r="AB868" s="55"/>
      <c r="AC868" s="55"/>
      <c r="AD868" s="55"/>
      <c r="AE868" s="55"/>
      <c r="AF868" s="55"/>
      <c r="AG868" s="55"/>
      <c r="AH868" s="55"/>
      <c r="AI868" s="55"/>
    </row>
    <row r="869">
      <c r="A869" s="278"/>
      <c r="B869" s="55"/>
      <c r="C869" s="55"/>
      <c r="D869" s="55"/>
      <c r="E869" s="55"/>
      <c r="F869" s="55"/>
      <c r="G869" s="55"/>
      <c r="H869" s="55"/>
      <c r="I869" s="55"/>
      <c r="J869" s="55"/>
      <c r="K869" s="55"/>
      <c r="L869" s="55"/>
      <c r="M869" s="55"/>
      <c r="N869" s="55"/>
      <c r="O869" s="55"/>
      <c r="P869" s="55"/>
      <c r="Q869" s="55"/>
      <c r="R869" s="55"/>
      <c r="S869" s="55"/>
      <c r="T869" s="55"/>
      <c r="U869" s="55"/>
      <c r="V869" s="55"/>
      <c r="W869" s="55"/>
      <c r="X869" s="55"/>
      <c r="Y869" s="55"/>
      <c r="Z869" s="55"/>
      <c r="AA869" s="55"/>
      <c r="AB869" s="55"/>
      <c r="AC869" s="55"/>
      <c r="AD869" s="55"/>
      <c r="AE869" s="55"/>
      <c r="AF869" s="55"/>
      <c r="AG869" s="55"/>
      <c r="AH869" s="55"/>
      <c r="AI869" s="55"/>
    </row>
    <row r="870">
      <c r="A870" s="278"/>
      <c r="B870" s="55"/>
      <c r="C870" s="55"/>
      <c r="D870" s="55"/>
      <c r="E870" s="55"/>
      <c r="F870" s="55"/>
      <c r="G870" s="55"/>
      <c r="H870" s="55"/>
      <c r="I870" s="55"/>
      <c r="J870" s="55"/>
      <c r="K870" s="55"/>
      <c r="L870" s="55"/>
      <c r="M870" s="55"/>
      <c r="N870" s="55"/>
      <c r="O870" s="55"/>
      <c r="P870" s="55"/>
      <c r="Q870" s="55"/>
      <c r="R870" s="55"/>
      <c r="S870" s="55"/>
      <c r="T870" s="55"/>
      <c r="U870" s="55"/>
      <c r="V870" s="55"/>
      <c r="W870" s="55"/>
      <c r="X870" s="55"/>
      <c r="Y870" s="55"/>
      <c r="Z870" s="55"/>
      <c r="AA870" s="55"/>
      <c r="AB870" s="55"/>
      <c r="AC870" s="55"/>
      <c r="AD870" s="55"/>
      <c r="AE870" s="55"/>
      <c r="AF870" s="55"/>
      <c r="AG870" s="55"/>
      <c r="AH870" s="55"/>
      <c r="AI870" s="55"/>
    </row>
    <row r="871">
      <c r="A871" s="278"/>
      <c r="B871" s="55"/>
      <c r="C871" s="55"/>
      <c r="D871" s="55"/>
      <c r="E871" s="55"/>
      <c r="F871" s="55"/>
      <c r="G871" s="55"/>
      <c r="H871" s="55"/>
      <c r="I871" s="55"/>
      <c r="J871" s="55"/>
      <c r="K871" s="55"/>
      <c r="L871" s="55"/>
      <c r="M871" s="55"/>
      <c r="N871" s="55"/>
      <c r="O871" s="55"/>
      <c r="P871" s="55"/>
      <c r="Q871" s="55"/>
      <c r="R871" s="55"/>
      <c r="S871" s="55"/>
      <c r="T871" s="55"/>
      <c r="U871" s="55"/>
      <c r="V871" s="55"/>
      <c r="W871" s="55"/>
      <c r="X871" s="55"/>
      <c r="Y871" s="55"/>
      <c r="Z871" s="55"/>
      <c r="AA871" s="55"/>
      <c r="AB871" s="55"/>
      <c r="AC871" s="55"/>
      <c r="AD871" s="55"/>
      <c r="AE871" s="55"/>
      <c r="AF871" s="55"/>
      <c r="AG871" s="55"/>
      <c r="AH871" s="55"/>
      <c r="AI871" s="55"/>
    </row>
    <row r="872">
      <c r="A872" s="278"/>
      <c r="B872" s="55"/>
      <c r="C872" s="55"/>
      <c r="D872" s="55"/>
      <c r="E872" s="55"/>
      <c r="F872" s="55"/>
      <c r="G872" s="55"/>
      <c r="H872" s="55"/>
      <c r="I872" s="55"/>
      <c r="J872" s="55"/>
      <c r="K872" s="55"/>
      <c r="L872" s="55"/>
      <c r="M872" s="55"/>
      <c r="N872" s="55"/>
      <c r="O872" s="55"/>
      <c r="P872" s="55"/>
      <c r="Q872" s="55"/>
      <c r="R872" s="55"/>
      <c r="S872" s="55"/>
      <c r="T872" s="55"/>
      <c r="U872" s="55"/>
      <c r="V872" s="55"/>
      <c r="W872" s="55"/>
      <c r="X872" s="55"/>
      <c r="Y872" s="55"/>
      <c r="Z872" s="55"/>
      <c r="AA872" s="55"/>
      <c r="AB872" s="55"/>
      <c r="AC872" s="55"/>
      <c r="AD872" s="55"/>
      <c r="AE872" s="55"/>
      <c r="AF872" s="55"/>
      <c r="AG872" s="55"/>
      <c r="AH872" s="55"/>
      <c r="AI872" s="55"/>
    </row>
    <row r="873">
      <c r="A873" s="278"/>
      <c r="B873" s="55"/>
      <c r="C873" s="55"/>
      <c r="D873" s="55"/>
      <c r="E873" s="55"/>
      <c r="F873" s="55"/>
      <c r="G873" s="55"/>
      <c r="H873" s="55"/>
      <c r="I873" s="55"/>
      <c r="J873" s="55"/>
      <c r="K873" s="55"/>
      <c r="L873" s="55"/>
      <c r="M873" s="55"/>
      <c r="N873" s="55"/>
      <c r="O873" s="55"/>
      <c r="P873" s="55"/>
      <c r="Q873" s="55"/>
      <c r="R873" s="55"/>
      <c r="S873" s="55"/>
      <c r="T873" s="55"/>
      <c r="U873" s="55"/>
      <c r="V873" s="55"/>
      <c r="W873" s="55"/>
      <c r="X873" s="55"/>
      <c r="Y873" s="55"/>
      <c r="Z873" s="55"/>
      <c r="AA873" s="55"/>
      <c r="AB873" s="55"/>
      <c r="AC873" s="55"/>
      <c r="AD873" s="55"/>
      <c r="AE873" s="55"/>
      <c r="AF873" s="55"/>
      <c r="AG873" s="55"/>
      <c r="AH873" s="55"/>
      <c r="AI873" s="55"/>
    </row>
    <row r="874">
      <c r="A874" s="278"/>
      <c r="B874" s="55"/>
      <c r="C874" s="55"/>
      <c r="D874" s="55"/>
      <c r="E874" s="55"/>
      <c r="F874" s="55"/>
      <c r="G874" s="55"/>
      <c r="H874" s="55"/>
      <c r="I874" s="55"/>
      <c r="J874" s="55"/>
      <c r="K874" s="55"/>
      <c r="L874" s="55"/>
      <c r="M874" s="55"/>
      <c r="N874" s="55"/>
      <c r="O874" s="55"/>
      <c r="P874" s="55"/>
      <c r="Q874" s="55"/>
      <c r="R874" s="55"/>
      <c r="S874" s="55"/>
      <c r="T874" s="55"/>
      <c r="U874" s="55"/>
      <c r="V874" s="55"/>
      <c r="W874" s="55"/>
      <c r="X874" s="55"/>
      <c r="Y874" s="55"/>
      <c r="Z874" s="55"/>
      <c r="AA874" s="55"/>
      <c r="AB874" s="55"/>
      <c r="AC874" s="55"/>
      <c r="AD874" s="55"/>
      <c r="AE874" s="55"/>
      <c r="AF874" s="55"/>
      <c r="AG874" s="55"/>
      <c r="AH874" s="55"/>
      <c r="AI874" s="55"/>
    </row>
    <row r="875">
      <c r="A875" s="278"/>
      <c r="B875" s="55"/>
      <c r="C875" s="55"/>
      <c r="D875" s="55"/>
      <c r="E875" s="55"/>
      <c r="F875" s="55"/>
      <c r="G875" s="55"/>
      <c r="H875" s="55"/>
      <c r="I875" s="55"/>
      <c r="J875" s="55"/>
      <c r="K875" s="55"/>
      <c r="L875" s="55"/>
      <c r="M875" s="55"/>
      <c r="N875" s="55"/>
      <c r="O875" s="55"/>
      <c r="P875" s="55"/>
      <c r="Q875" s="55"/>
      <c r="R875" s="55"/>
      <c r="S875" s="55"/>
      <c r="T875" s="55"/>
      <c r="U875" s="55"/>
      <c r="V875" s="55"/>
      <c r="W875" s="55"/>
      <c r="X875" s="55"/>
      <c r="Y875" s="55"/>
      <c r="Z875" s="55"/>
      <c r="AA875" s="55"/>
      <c r="AB875" s="55"/>
      <c r="AC875" s="55"/>
      <c r="AD875" s="55"/>
      <c r="AE875" s="55"/>
      <c r="AF875" s="55"/>
      <c r="AG875" s="55"/>
      <c r="AH875" s="55"/>
      <c r="AI875" s="55"/>
    </row>
    <row r="876">
      <c r="A876" s="278"/>
      <c r="B876" s="55"/>
      <c r="C876" s="55"/>
      <c r="D876" s="55"/>
      <c r="E876" s="55"/>
      <c r="F876" s="55"/>
      <c r="G876" s="55"/>
      <c r="H876" s="55"/>
      <c r="I876" s="55"/>
      <c r="J876" s="55"/>
      <c r="K876" s="55"/>
      <c r="L876" s="55"/>
      <c r="M876" s="55"/>
      <c r="N876" s="55"/>
      <c r="O876" s="55"/>
      <c r="P876" s="55"/>
      <c r="Q876" s="55"/>
      <c r="R876" s="55"/>
      <c r="S876" s="55"/>
      <c r="T876" s="55"/>
      <c r="U876" s="55"/>
      <c r="V876" s="55"/>
      <c r="W876" s="55"/>
      <c r="X876" s="55"/>
      <c r="Y876" s="55"/>
      <c r="Z876" s="55"/>
      <c r="AA876" s="55"/>
      <c r="AB876" s="55"/>
      <c r="AC876" s="55"/>
      <c r="AD876" s="55"/>
      <c r="AE876" s="55"/>
      <c r="AF876" s="55"/>
      <c r="AG876" s="55"/>
      <c r="AH876" s="55"/>
      <c r="AI876" s="55"/>
    </row>
    <row r="877">
      <c r="A877" s="278"/>
      <c r="B877" s="55"/>
      <c r="C877" s="55"/>
      <c r="D877" s="55"/>
      <c r="E877" s="55"/>
      <c r="F877" s="55"/>
      <c r="G877" s="55"/>
      <c r="H877" s="55"/>
      <c r="I877" s="55"/>
      <c r="J877" s="55"/>
      <c r="K877" s="55"/>
      <c r="L877" s="55"/>
      <c r="M877" s="55"/>
      <c r="N877" s="55"/>
      <c r="O877" s="55"/>
      <c r="P877" s="55"/>
      <c r="Q877" s="55"/>
      <c r="R877" s="55"/>
      <c r="S877" s="55"/>
      <c r="T877" s="55"/>
      <c r="U877" s="55"/>
      <c r="V877" s="55"/>
      <c r="W877" s="55"/>
      <c r="X877" s="55"/>
      <c r="Y877" s="55"/>
      <c r="Z877" s="55"/>
      <c r="AA877" s="55"/>
      <c r="AB877" s="55"/>
      <c r="AC877" s="55"/>
      <c r="AD877" s="55"/>
      <c r="AE877" s="55"/>
      <c r="AF877" s="55"/>
      <c r="AG877" s="55"/>
      <c r="AH877" s="55"/>
      <c r="AI877" s="55"/>
    </row>
    <row r="878">
      <c r="A878" s="278"/>
      <c r="B878" s="55"/>
      <c r="C878" s="55"/>
      <c r="D878" s="55"/>
      <c r="E878" s="55"/>
      <c r="F878" s="55"/>
      <c r="G878" s="55"/>
      <c r="H878" s="55"/>
      <c r="I878" s="55"/>
      <c r="J878" s="55"/>
      <c r="K878" s="55"/>
      <c r="L878" s="55"/>
      <c r="M878" s="55"/>
      <c r="N878" s="55"/>
      <c r="O878" s="55"/>
      <c r="P878" s="55"/>
      <c r="Q878" s="55"/>
      <c r="R878" s="55"/>
      <c r="S878" s="55"/>
      <c r="T878" s="55"/>
      <c r="U878" s="55"/>
      <c r="V878" s="55"/>
      <c r="W878" s="55"/>
      <c r="X878" s="55"/>
      <c r="Y878" s="55"/>
      <c r="Z878" s="55"/>
      <c r="AA878" s="55"/>
      <c r="AB878" s="55"/>
      <c r="AC878" s="55"/>
      <c r="AD878" s="55"/>
      <c r="AE878" s="55"/>
      <c r="AF878" s="55"/>
      <c r="AG878" s="55"/>
      <c r="AH878" s="55"/>
      <c r="AI878" s="55"/>
    </row>
    <row r="879">
      <c r="A879" s="278"/>
      <c r="B879" s="55"/>
      <c r="C879" s="55"/>
      <c r="D879" s="55"/>
      <c r="E879" s="55"/>
      <c r="F879" s="55"/>
      <c r="G879" s="55"/>
      <c r="H879" s="55"/>
      <c r="I879" s="55"/>
      <c r="J879" s="55"/>
      <c r="K879" s="55"/>
      <c r="L879" s="55"/>
      <c r="M879" s="55"/>
      <c r="N879" s="55"/>
      <c r="O879" s="55"/>
      <c r="P879" s="55"/>
      <c r="Q879" s="55"/>
      <c r="R879" s="55"/>
      <c r="S879" s="55"/>
      <c r="T879" s="55"/>
      <c r="U879" s="55"/>
      <c r="V879" s="55"/>
      <c r="W879" s="55"/>
      <c r="X879" s="55"/>
      <c r="Y879" s="55"/>
      <c r="Z879" s="55"/>
      <c r="AA879" s="55"/>
      <c r="AB879" s="55"/>
      <c r="AC879" s="55"/>
      <c r="AD879" s="55"/>
      <c r="AE879" s="55"/>
      <c r="AF879" s="55"/>
      <c r="AG879" s="55"/>
      <c r="AH879" s="55"/>
      <c r="AI879" s="55"/>
    </row>
    <row r="880">
      <c r="A880" s="278"/>
      <c r="B880" s="55"/>
      <c r="C880" s="55"/>
      <c r="D880" s="55"/>
      <c r="E880" s="55"/>
      <c r="F880" s="55"/>
      <c r="G880" s="55"/>
      <c r="H880" s="55"/>
      <c r="I880" s="55"/>
      <c r="J880" s="55"/>
      <c r="K880" s="55"/>
      <c r="L880" s="55"/>
      <c r="M880" s="55"/>
      <c r="N880" s="55"/>
      <c r="O880" s="55"/>
      <c r="P880" s="55"/>
      <c r="Q880" s="55"/>
      <c r="R880" s="55"/>
      <c r="S880" s="55"/>
      <c r="T880" s="55"/>
      <c r="U880" s="55"/>
      <c r="V880" s="55"/>
      <c r="W880" s="55"/>
      <c r="X880" s="55"/>
      <c r="Y880" s="55"/>
      <c r="Z880" s="55"/>
      <c r="AA880" s="55"/>
      <c r="AB880" s="55"/>
      <c r="AC880" s="55"/>
      <c r="AD880" s="55"/>
      <c r="AE880" s="55"/>
      <c r="AF880" s="55"/>
      <c r="AG880" s="55"/>
      <c r="AH880" s="55"/>
      <c r="AI880" s="55"/>
    </row>
    <row r="881">
      <c r="A881" s="278"/>
      <c r="B881" s="55"/>
      <c r="C881" s="55"/>
      <c r="D881" s="55"/>
      <c r="E881" s="55"/>
      <c r="F881" s="55"/>
      <c r="G881" s="55"/>
      <c r="H881" s="55"/>
      <c r="I881" s="55"/>
      <c r="J881" s="55"/>
      <c r="K881" s="55"/>
      <c r="L881" s="55"/>
      <c r="M881" s="55"/>
      <c r="N881" s="55"/>
      <c r="O881" s="55"/>
      <c r="P881" s="55"/>
      <c r="Q881" s="55"/>
      <c r="R881" s="55"/>
      <c r="S881" s="55"/>
      <c r="T881" s="55"/>
      <c r="U881" s="55"/>
      <c r="V881" s="55"/>
      <c r="W881" s="55"/>
      <c r="X881" s="55"/>
      <c r="Y881" s="55"/>
      <c r="Z881" s="55"/>
      <c r="AA881" s="55"/>
      <c r="AB881" s="55"/>
      <c r="AC881" s="55"/>
      <c r="AD881" s="55"/>
      <c r="AE881" s="55"/>
      <c r="AF881" s="55"/>
      <c r="AG881" s="55"/>
      <c r="AH881" s="55"/>
      <c r="AI881" s="55"/>
    </row>
    <row r="882">
      <c r="A882" s="278"/>
      <c r="B882" s="55"/>
      <c r="C882" s="55"/>
      <c r="D882" s="55"/>
      <c r="E882" s="55"/>
      <c r="F882" s="55"/>
      <c r="G882" s="55"/>
      <c r="H882" s="55"/>
      <c r="I882" s="55"/>
      <c r="J882" s="55"/>
      <c r="K882" s="55"/>
      <c r="L882" s="55"/>
      <c r="M882" s="55"/>
      <c r="N882" s="55"/>
      <c r="O882" s="55"/>
      <c r="P882" s="55"/>
      <c r="Q882" s="55"/>
      <c r="R882" s="55"/>
      <c r="S882" s="55"/>
      <c r="T882" s="55"/>
      <c r="U882" s="55"/>
      <c r="V882" s="55"/>
      <c r="W882" s="55"/>
      <c r="X882" s="55"/>
      <c r="Y882" s="55"/>
      <c r="Z882" s="55"/>
      <c r="AA882" s="55"/>
      <c r="AB882" s="55"/>
      <c r="AC882" s="55"/>
      <c r="AD882" s="55"/>
      <c r="AE882" s="55"/>
      <c r="AF882" s="55"/>
      <c r="AG882" s="55"/>
      <c r="AH882" s="55"/>
      <c r="AI882" s="55"/>
    </row>
    <row r="883">
      <c r="A883" s="278"/>
      <c r="B883" s="55"/>
      <c r="C883" s="55"/>
      <c r="D883" s="55"/>
      <c r="E883" s="55"/>
      <c r="F883" s="55"/>
      <c r="G883" s="55"/>
      <c r="H883" s="55"/>
      <c r="I883" s="55"/>
      <c r="J883" s="55"/>
      <c r="K883" s="55"/>
      <c r="L883" s="55"/>
      <c r="M883" s="55"/>
      <c r="N883" s="55"/>
      <c r="O883" s="55"/>
      <c r="P883" s="55"/>
      <c r="Q883" s="55"/>
      <c r="R883" s="55"/>
      <c r="S883" s="55"/>
      <c r="T883" s="55"/>
      <c r="U883" s="55"/>
      <c r="V883" s="55"/>
      <c r="W883" s="55"/>
      <c r="X883" s="55"/>
      <c r="Y883" s="55"/>
      <c r="Z883" s="55"/>
      <c r="AA883" s="55"/>
      <c r="AB883" s="55"/>
      <c r="AC883" s="55"/>
      <c r="AD883" s="55"/>
      <c r="AE883" s="55"/>
      <c r="AF883" s="55"/>
      <c r="AG883" s="55"/>
      <c r="AH883" s="55"/>
      <c r="AI883" s="55"/>
    </row>
    <row r="884">
      <c r="A884" s="278"/>
      <c r="B884" s="55"/>
      <c r="C884" s="55"/>
      <c r="D884" s="55"/>
      <c r="E884" s="55"/>
      <c r="F884" s="55"/>
      <c r="G884" s="55"/>
      <c r="H884" s="55"/>
      <c r="I884" s="55"/>
      <c r="J884" s="55"/>
      <c r="K884" s="55"/>
      <c r="L884" s="55"/>
      <c r="M884" s="55"/>
      <c r="N884" s="55"/>
      <c r="O884" s="55"/>
      <c r="P884" s="55"/>
      <c r="Q884" s="55"/>
      <c r="R884" s="55"/>
      <c r="S884" s="55"/>
      <c r="T884" s="55"/>
      <c r="U884" s="55"/>
      <c r="V884" s="55"/>
      <c r="W884" s="55"/>
      <c r="X884" s="55"/>
      <c r="Y884" s="55"/>
      <c r="Z884" s="55"/>
      <c r="AA884" s="55"/>
      <c r="AB884" s="55"/>
      <c r="AC884" s="55"/>
      <c r="AD884" s="55"/>
      <c r="AE884" s="55"/>
      <c r="AF884" s="55"/>
      <c r="AG884" s="55"/>
      <c r="AH884" s="55"/>
      <c r="AI884" s="55"/>
    </row>
    <row r="885">
      <c r="A885" s="278"/>
      <c r="B885" s="55"/>
      <c r="C885" s="55"/>
      <c r="D885" s="55"/>
      <c r="E885" s="55"/>
      <c r="F885" s="55"/>
      <c r="G885" s="55"/>
      <c r="H885" s="55"/>
      <c r="I885" s="55"/>
      <c r="J885" s="55"/>
      <c r="K885" s="55"/>
      <c r="L885" s="55"/>
      <c r="M885" s="55"/>
      <c r="N885" s="55"/>
      <c r="O885" s="55"/>
      <c r="P885" s="55"/>
      <c r="Q885" s="55"/>
      <c r="R885" s="55"/>
      <c r="S885" s="55"/>
      <c r="T885" s="55"/>
      <c r="U885" s="55"/>
      <c r="V885" s="55"/>
      <c r="W885" s="55"/>
      <c r="X885" s="55"/>
      <c r="Y885" s="55"/>
      <c r="Z885" s="55"/>
      <c r="AA885" s="55"/>
      <c r="AB885" s="55"/>
      <c r="AC885" s="55"/>
      <c r="AD885" s="55"/>
      <c r="AE885" s="55"/>
      <c r="AF885" s="55"/>
      <c r="AG885" s="55"/>
      <c r="AH885" s="55"/>
      <c r="AI885" s="55"/>
    </row>
    <row r="886">
      <c r="A886" s="278"/>
      <c r="B886" s="55"/>
      <c r="C886" s="55"/>
      <c r="D886" s="55"/>
      <c r="E886" s="55"/>
      <c r="F886" s="55"/>
      <c r="G886" s="55"/>
      <c r="H886" s="55"/>
      <c r="I886" s="55"/>
      <c r="J886" s="55"/>
      <c r="K886" s="55"/>
      <c r="L886" s="55"/>
      <c r="M886" s="55"/>
      <c r="N886" s="55"/>
      <c r="O886" s="55"/>
      <c r="P886" s="55"/>
      <c r="Q886" s="55"/>
      <c r="R886" s="55"/>
      <c r="S886" s="55"/>
      <c r="T886" s="55"/>
      <c r="U886" s="55"/>
      <c r="V886" s="55"/>
      <c r="W886" s="55"/>
      <c r="X886" s="55"/>
      <c r="Y886" s="55"/>
      <c r="Z886" s="55"/>
      <c r="AA886" s="55"/>
      <c r="AB886" s="55"/>
      <c r="AC886" s="55"/>
      <c r="AD886" s="55"/>
      <c r="AE886" s="55"/>
      <c r="AF886" s="55"/>
      <c r="AG886" s="55"/>
      <c r="AH886" s="55"/>
      <c r="AI886" s="55"/>
    </row>
    <row r="887">
      <c r="A887" s="278"/>
      <c r="B887" s="55"/>
      <c r="C887" s="55"/>
      <c r="D887" s="55"/>
      <c r="E887" s="55"/>
      <c r="F887" s="55"/>
      <c r="G887" s="55"/>
      <c r="H887" s="55"/>
      <c r="I887" s="55"/>
      <c r="J887" s="55"/>
      <c r="K887" s="55"/>
      <c r="L887" s="55"/>
      <c r="M887" s="55"/>
      <c r="N887" s="55"/>
      <c r="O887" s="55"/>
      <c r="P887" s="55"/>
      <c r="Q887" s="55"/>
      <c r="R887" s="55"/>
      <c r="S887" s="55"/>
      <c r="T887" s="55"/>
      <c r="U887" s="55"/>
      <c r="V887" s="55"/>
      <c r="W887" s="55"/>
      <c r="X887" s="55"/>
      <c r="Y887" s="55"/>
      <c r="Z887" s="55"/>
      <c r="AA887" s="55"/>
      <c r="AB887" s="55"/>
      <c r="AC887" s="55"/>
      <c r="AD887" s="55"/>
      <c r="AE887" s="55"/>
      <c r="AF887" s="55"/>
      <c r="AG887" s="55"/>
      <c r="AH887" s="55"/>
      <c r="AI887" s="55"/>
    </row>
    <row r="888">
      <c r="A888" s="278"/>
      <c r="B888" s="55"/>
      <c r="C888" s="55"/>
      <c r="D888" s="55"/>
      <c r="E888" s="55"/>
      <c r="F888" s="55"/>
      <c r="G888" s="55"/>
      <c r="H888" s="55"/>
      <c r="I888" s="55"/>
      <c r="J888" s="55"/>
      <c r="K888" s="55"/>
      <c r="L888" s="55"/>
      <c r="M888" s="55"/>
      <c r="N888" s="55"/>
      <c r="O888" s="55"/>
      <c r="P888" s="55"/>
      <c r="Q888" s="55"/>
      <c r="R888" s="55"/>
      <c r="S888" s="55"/>
      <c r="T888" s="55"/>
      <c r="U888" s="55"/>
      <c r="V888" s="55"/>
      <c r="W888" s="55"/>
      <c r="X888" s="55"/>
      <c r="Y888" s="55"/>
      <c r="Z888" s="55"/>
      <c r="AA888" s="55"/>
      <c r="AB888" s="55"/>
      <c r="AC888" s="55"/>
      <c r="AD888" s="55"/>
      <c r="AE888" s="55"/>
      <c r="AF888" s="55"/>
      <c r="AG888" s="55"/>
      <c r="AH888" s="55"/>
      <c r="AI888" s="55"/>
    </row>
    <row r="889">
      <c r="A889" s="278"/>
      <c r="B889" s="55"/>
      <c r="C889" s="55"/>
      <c r="D889" s="55"/>
      <c r="E889" s="55"/>
      <c r="F889" s="55"/>
      <c r="G889" s="55"/>
      <c r="H889" s="55"/>
      <c r="I889" s="55"/>
      <c r="J889" s="55"/>
      <c r="K889" s="55"/>
      <c r="L889" s="55"/>
      <c r="M889" s="55"/>
      <c r="N889" s="55"/>
      <c r="O889" s="55"/>
      <c r="P889" s="55"/>
      <c r="Q889" s="55"/>
      <c r="R889" s="55"/>
      <c r="S889" s="55"/>
      <c r="T889" s="55"/>
      <c r="U889" s="55"/>
      <c r="V889" s="55"/>
      <c r="W889" s="55"/>
      <c r="X889" s="55"/>
      <c r="Y889" s="55"/>
      <c r="Z889" s="55"/>
      <c r="AA889" s="55"/>
      <c r="AB889" s="55"/>
      <c r="AC889" s="55"/>
      <c r="AD889" s="55"/>
      <c r="AE889" s="55"/>
      <c r="AF889" s="55"/>
      <c r="AG889" s="55"/>
      <c r="AH889" s="55"/>
      <c r="AI889" s="55"/>
    </row>
    <row r="890">
      <c r="A890" s="278"/>
      <c r="B890" s="55"/>
      <c r="C890" s="55"/>
      <c r="D890" s="55"/>
      <c r="E890" s="55"/>
      <c r="F890" s="55"/>
      <c r="G890" s="55"/>
      <c r="H890" s="55"/>
      <c r="I890" s="55"/>
      <c r="J890" s="55"/>
      <c r="K890" s="55"/>
      <c r="L890" s="55"/>
      <c r="M890" s="55"/>
      <c r="N890" s="55"/>
      <c r="O890" s="55"/>
      <c r="P890" s="55"/>
      <c r="Q890" s="55"/>
      <c r="R890" s="55"/>
      <c r="S890" s="55"/>
      <c r="T890" s="55"/>
      <c r="U890" s="55"/>
      <c r="V890" s="55"/>
      <c r="W890" s="55"/>
      <c r="X890" s="55"/>
      <c r="Y890" s="55"/>
      <c r="Z890" s="55"/>
      <c r="AA890" s="55"/>
      <c r="AB890" s="55"/>
      <c r="AC890" s="55"/>
      <c r="AD890" s="55"/>
      <c r="AE890" s="55"/>
      <c r="AF890" s="55"/>
      <c r="AG890" s="55"/>
      <c r="AH890" s="55"/>
      <c r="AI890" s="55"/>
    </row>
    <row r="891">
      <c r="A891" s="278"/>
      <c r="B891" s="55"/>
      <c r="C891" s="55"/>
      <c r="D891" s="55"/>
      <c r="E891" s="55"/>
      <c r="F891" s="55"/>
      <c r="G891" s="55"/>
      <c r="H891" s="55"/>
      <c r="I891" s="55"/>
      <c r="J891" s="55"/>
      <c r="K891" s="55"/>
      <c r="L891" s="55"/>
      <c r="M891" s="55"/>
      <c r="N891" s="55"/>
      <c r="O891" s="55"/>
      <c r="P891" s="55"/>
      <c r="Q891" s="55"/>
      <c r="R891" s="55"/>
      <c r="S891" s="55"/>
      <c r="T891" s="55"/>
      <c r="U891" s="55"/>
      <c r="V891" s="55"/>
      <c r="W891" s="55"/>
      <c r="X891" s="55"/>
      <c r="Y891" s="55"/>
      <c r="Z891" s="55"/>
      <c r="AA891" s="55"/>
      <c r="AB891" s="55"/>
      <c r="AC891" s="55"/>
      <c r="AD891" s="55"/>
      <c r="AE891" s="55"/>
      <c r="AF891" s="55"/>
      <c r="AG891" s="55"/>
      <c r="AH891" s="55"/>
      <c r="AI891" s="55"/>
    </row>
    <row r="892">
      <c r="A892" s="278"/>
      <c r="B892" s="55"/>
      <c r="C892" s="55"/>
      <c r="D892" s="55"/>
      <c r="E892" s="55"/>
      <c r="F892" s="55"/>
      <c r="G892" s="55"/>
      <c r="H892" s="55"/>
      <c r="I892" s="55"/>
      <c r="J892" s="55"/>
      <c r="K892" s="55"/>
      <c r="L892" s="55"/>
      <c r="M892" s="55"/>
      <c r="N892" s="55"/>
      <c r="O892" s="55"/>
      <c r="P892" s="55"/>
      <c r="Q892" s="55"/>
      <c r="R892" s="55"/>
      <c r="S892" s="55"/>
      <c r="T892" s="55"/>
      <c r="U892" s="55"/>
      <c r="V892" s="55"/>
      <c r="W892" s="55"/>
      <c r="X892" s="55"/>
      <c r="Y892" s="55"/>
      <c r="Z892" s="55"/>
      <c r="AA892" s="55"/>
      <c r="AB892" s="55"/>
      <c r="AC892" s="55"/>
      <c r="AD892" s="55"/>
      <c r="AE892" s="55"/>
      <c r="AF892" s="55"/>
      <c r="AG892" s="55"/>
      <c r="AH892" s="55"/>
      <c r="AI892" s="55"/>
    </row>
    <row r="893">
      <c r="A893" s="278"/>
      <c r="B893" s="55"/>
      <c r="C893" s="55"/>
      <c r="D893" s="55"/>
      <c r="E893" s="55"/>
      <c r="F893" s="55"/>
      <c r="G893" s="55"/>
      <c r="H893" s="55"/>
      <c r="I893" s="55"/>
      <c r="J893" s="55"/>
      <c r="K893" s="55"/>
      <c r="L893" s="55"/>
      <c r="M893" s="55"/>
      <c r="N893" s="55"/>
      <c r="O893" s="55"/>
      <c r="P893" s="55"/>
      <c r="Q893" s="55"/>
      <c r="R893" s="55"/>
      <c r="S893" s="55"/>
      <c r="T893" s="55"/>
      <c r="U893" s="55"/>
      <c r="V893" s="55"/>
      <c r="W893" s="55"/>
      <c r="X893" s="55"/>
      <c r="Y893" s="55"/>
      <c r="Z893" s="55"/>
      <c r="AA893" s="55"/>
      <c r="AB893" s="55"/>
      <c r="AC893" s="55"/>
      <c r="AD893" s="55"/>
      <c r="AE893" s="55"/>
      <c r="AF893" s="55"/>
      <c r="AG893" s="55"/>
      <c r="AH893" s="55"/>
      <c r="AI893" s="55"/>
    </row>
    <row r="894">
      <c r="A894" s="278"/>
      <c r="B894" s="55"/>
      <c r="C894" s="55"/>
      <c r="D894" s="55"/>
      <c r="E894" s="55"/>
      <c r="F894" s="55"/>
      <c r="G894" s="55"/>
      <c r="H894" s="55"/>
      <c r="I894" s="55"/>
      <c r="J894" s="55"/>
      <c r="K894" s="55"/>
      <c r="L894" s="55"/>
      <c r="M894" s="55"/>
      <c r="N894" s="55"/>
      <c r="O894" s="55"/>
      <c r="P894" s="55"/>
      <c r="Q894" s="55"/>
      <c r="R894" s="55"/>
      <c r="S894" s="55"/>
      <c r="T894" s="55"/>
      <c r="U894" s="55"/>
      <c r="V894" s="55"/>
      <c r="W894" s="55"/>
      <c r="X894" s="55"/>
      <c r="Y894" s="55"/>
      <c r="Z894" s="55"/>
      <c r="AA894" s="55"/>
      <c r="AB894" s="55"/>
      <c r="AC894" s="55"/>
      <c r="AD894" s="55"/>
      <c r="AE894" s="55"/>
      <c r="AF894" s="55"/>
      <c r="AG894" s="55"/>
      <c r="AH894" s="55"/>
      <c r="AI894" s="55"/>
    </row>
    <row r="895">
      <c r="A895" s="278"/>
      <c r="B895" s="55"/>
      <c r="C895" s="55"/>
      <c r="D895" s="55"/>
      <c r="E895" s="55"/>
      <c r="F895" s="55"/>
      <c r="G895" s="55"/>
      <c r="H895" s="55"/>
      <c r="I895" s="55"/>
      <c r="J895" s="55"/>
      <c r="K895" s="55"/>
      <c r="L895" s="55"/>
      <c r="M895" s="55"/>
      <c r="N895" s="55"/>
      <c r="O895" s="55"/>
      <c r="P895" s="55"/>
      <c r="Q895" s="55"/>
      <c r="R895" s="55"/>
      <c r="S895" s="55"/>
      <c r="T895" s="55"/>
      <c r="U895" s="55"/>
      <c r="V895" s="55"/>
      <c r="W895" s="55"/>
      <c r="X895" s="55"/>
      <c r="Y895" s="55"/>
      <c r="Z895" s="55"/>
      <c r="AA895" s="55"/>
      <c r="AB895" s="55"/>
      <c r="AC895" s="55"/>
      <c r="AD895" s="55"/>
      <c r="AE895" s="55"/>
      <c r="AF895" s="55"/>
      <c r="AG895" s="55"/>
      <c r="AH895" s="55"/>
      <c r="AI895" s="55"/>
    </row>
    <row r="896">
      <c r="A896" s="278"/>
      <c r="B896" s="55"/>
      <c r="C896" s="55"/>
      <c r="D896" s="55"/>
      <c r="E896" s="55"/>
      <c r="F896" s="55"/>
      <c r="G896" s="55"/>
      <c r="H896" s="55"/>
      <c r="I896" s="55"/>
      <c r="J896" s="55"/>
      <c r="K896" s="55"/>
      <c r="L896" s="55"/>
      <c r="M896" s="55"/>
      <c r="N896" s="55"/>
      <c r="O896" s="55"/>
      <c r="P896" s="55"/>
      <c r="Q896" s="55"/>
      <c r="R896" s="55"/>
      <c r="S896" s="55"/>
      <c r="T896" s="55"/>
      <c r="U896" s="55"/>
      <c r="V896" s="55"/>
      <c r="W896" s="55"/>
      <c r="X896" s="55"/>
      <c r="Y896" s="55"/>
      <c r="Z896" s="55"/>
      <c r="AA896" s="55"/>
      <c r="AB896" s="55"/>
      <c r="AC896" s="55"/>
      <c r="AD896" s="55"/>
      <c r="AE896" s="55"/>
      <c r="AF896" s="55"/>
      <c r="AG896" s="55"/>
      <c r="AH896" s="55"/>
      <c r="AI896" s="55"/>
    </row>
    <row r="897">
      <c r="A897" s="278"/>
      <c r="B897" s="55"/>
      <c r="C897" s="55"/>
      <c r="D897" s="55"/>
      <c r="E897" s="55"/>
      <c r="F897" s="55"/>
      <c r="G897" s="55"/>
      <c r="H897" s="55"/>
      <c r="I897" s="55"/>
      <c r="J897" s="55"/>
      <c r="K897" s="55"/>
      <c r="L897" s="55"/>
      <c r="M897" s="55"/>
      <c r="N897" s="55"/>
      <c r="O897" s="55"/>
      <c r="P897" s="55"/>
      <c r="Q897" s="55"/>
      <c r="R897" s="55"/>
      <c r="S897" s="55"/>
      <c r="T897" s="55"/>
      <c r="U897" s="55"/>
      <c r="V897" s="55"/>
      <c r="W897" s="55"/>
      <c r="X897" s="55"/>
      <c r="Y897" s="55"/>
      <c r="Z897" s="55"/>
      <c r="AA897" s="55"/>
      <c r="AB897" s="55"/>
      <c r="AC897" s="55"/>
      <c r="AD897" s="55"/>
      <c r="AE897" s="55"/>
      <c r="AF897" s="55"/>
      <c r="AG897" s="55"/>
      <c r="AH897" s="55"/>
      <c r="AI897" s="55"/>
    </row>
    <row r="898">
      <c r="A898" s="278"/>
      <c r="B898" s="55"/>
      <c r="C898" s="55"/>
      <c r="D898" s="55"/>
      <c r="E898" s="55"/>
      <c r="F898" s="55"/>
      <c r="G898" s="55"/>
      <c r="H898" s="55"/>
      <c r="I898" s="55"/>
      <c r="J898" s="55"/>
      <c r="K898" s="55"/>
      <c r="L898" s="55"/>
      <c r="M898" s="55"/>
      <c r="N898" s="55"/>
      <c r="O898" s="55"/>
      <c r="P898" s="55"/>
      <c r="Q898" s="55"/>
      <c r="R898" s="55"/>
      <c r="S898" s="55"/>
      <c r="T898" s="55"/>
      <c r="U898" s="55"/>
      <c r="V898" s="55"/>
      <c r="W898" s="55"/>
      <c r="X898" s="55"/>
      <c r="Y898" s="55"/>
      <c r="Z898" s="55"/>
      <c r="AA898" s="55"/>
      <c r="AB898" s="55"/>
      <c r="AC898" s="55"/>
      <c r="AD898" s="55"/>
      <c r="AE898" s="55"/>
      <c r="AF898" s="55"/>
      <c r="AG898" s="55"/>
      <c r="AH898" s="55"/>
      <c r="AI898" s="55"/>
    </row>
    <row r="899">
      <c r="A899" s="278"/>
      <c r="B899" s="55"/>
      <c r="C899" s="55"/>
      <c r="D899" s="55"/>
      <c r="E899" s="55"/>
      <c r="F899" s="55"/>
      <c r="G899" s="55"/>
      <c r="H899" s="55"/>
      <c r="I899" s="55"/>
      <c r="J899" s="55"/>
      <c r="K899" s="55"/>
      <c r="L899" s="55"/>
      <c r="M899" s="55"/>
      <c r="N899" s="55"/>
      <c r="O899" s="55"/>
      <c r="P899" s="55"/>
      <c r="Q899" s="55"/>
      <c r="R899" s="55"/>
      <c r="S899" s="55"/>
      <c r="T899" s="55"/>
      <c r="U899" s="55"/>
      <c r="V899" s="55"/>
      <c r="W899" s="55"/>
      <c r="X899" s="55"/>
      <c r="Y899" s="55"/>
      <c r="Z899" s="55"/>
      <c r="AA899" s="55"/>
      <c r="AB899" s="55"/>
      <c r="AC899" s="55"/>
      <c r="AD899" s="55"/>
      <c r="AE899" s="55"/>
      <c r="AF899" s="55"/>
      <c r="AG899" s="55"/>
      <c r="AH899" s="55"/>
      <c r="AI899" s="55"/>
    </row>
    <row r="900">
      <c r="A900" s="278"/>
      <c r="B900" s="55"/>
      <c r="C900" s="55"/>
      <c r="D900" s="55"/>
      <c r="E900" s="55"/>
      <c r="F900" s="55"/>
      <c r="G900" s="55"/>
      <c r="H900" s="55"/>
      <c r="I900" s="55"/>
      <c r="J900" s="55"/>
      <c r="K900" s="55"/>
      <c r="L900" s="55"/>
      <c r="M900" s="55"/>
      <c r="N900" s="55"/>
      <c r="O900" s="55"/>
      <c r="P900" s="55"/>
      <c r="Q900" s="55"/>
      <c r="R900" s="55"/>
      <c r="S900" s="55"/>
      <c r="T900" s="55"/>
      <c r="U900" s="55"/>
      <c r="V900" s="55"/>
      <c r="W900" s="55"/>
      <c r="X900" s="55"/>
      <c r="Y900" s="55"/>
      <c r="Z900" s="55"/>
      <c r="AA900" s="55"/>
      <c r="AB900" s="55"/>
      <c r="AC900" s="55"/>
      <c r="AD900" s="55"/>
      <c r="AE900" s="55"/>
      <c r="AF900" s="55"/>
      <c r="AG900" s="55"/>
      <c r="AH900" s="55"/>
      <c r="AI900" s="55"/>
    </row>
    <row r="901">
      <c r="A901" s="278"/>
      <c r="B901" s="55"/>
      <c r="C901" s="55"/>
      <c r="D901" s="55"/>
      <c r="E901" s="55"/>
      <c r="F901" s="55"/>
      <c r="G901" s="55"/>
      <c r="H901" s="55"/>
      <c r="I901" s="55"/>
      <c r="J901" s="55"/>
      <c r="K901" s="55"/>
      <c r="L901" s="55"/>
      <c r="M901" s="55"/>
      <c r="N901" s="55"/>
      <c r="O901" s="55"/>
      <c r="P901" s="55"/>
      <c r="Q901" s="55"/>
      <c r="R901" s="55"/>
      <c r="S901" s="55"/>
      <c r="T901" s="55"/>
      <c r="U901" s="55"/>
      <c r="V901" s="55"/>
      <c r="W901" s="55"/>
      <c r="X901" s="55"/>
      <c r="Y901" s="55"/>
      <c r="Z901" s="55"/>
      <c r="AA901" s="55"/>
      <c r="AB901" s="55"/>
      <c r="AC901" s="55"/>
      <c r="AD901" s="55"/>
      <c r="AE901" s="55"/>
      <c r="AF901" s="55"/>
      <c r="AG901" s="55"/>
      <c r="AH901" s="55"/>
      <c r="AI901" s="55"/>
    </row>
    <row r="902">
      <c r="A902" s="278"/>
      <c r="B902" s="55"/>
      <c r="C902" s="55"/>
      <c r="D902" s="55"/>
      <c r="E902" s="55"/>
      <c r="F902" s="55"/>
      <c r="G902" s="55"/>
      <c r="H902" s="55"/>
      <c r="I902" s="55"/>
      <c r="J902" s="55"/>
      <c r="K902" s="55"/>
      <c r="L902" s="55"/>
      <c r="M902" s="55"/>
      <c r="N902" s="55"/>
      <c r="O902" s="55"/>
      <c r="P902" s="55"/>
      <c r="Q902" s="55"/>
      <c r="R902" s="55"/>
      <c r="S902" s="55"/>
      <c r="T902" s="55"/>
      <c r="U902" s="55"/>
      <c r="V902" s="55"/>
      <c r="W902" s="55"/>
      <c r="X902" s="55"/>
      <c r="Y902" s="55"/>
      <c r="Z902" s="55"/>
      <c r="AA902" s="55"/>
      <c r="AB902" s="55"/>
      <c r="AC902" s="55"/>
      <c r="AD902" s="55"/>
      <c r="AE902" s="55"/>
      <c r="AF902" s="55"/>
      <c r="AG902" s="55"/>
      <c r="AH902" s="55"/>
      <c r="AI902" s="55"/>
    </row>
    <row r="903">
      <c r="A903" s="278"/>
      <c r="B903" s="55"/>
      <c r="C903" s="55"/>
      <c r="D903" s="55"/>
      <c r="E903" s="55"/>
      <c r="F903" s="55"/>
      <c r="G903" s="55"/>
      <c r="H903" s="55"/>
      <c r="I903" s="55"/>
      <c r="J903" s="55"/>
      <c r="K903" s="55"/>
      <c r="L903" s="55"/>
      <c r="M903" s="55"/>
      <c r="N903" s="55"/>
      <c r="O903" s="55"/>
      <c r="P903" s="55"/>
      <c r="Q903" s="55"/>
      <c r="R903" s="55"/>
      <c r="S903" s="55"/>
      <c r="T903" s="55"/>
      <c r="U903" s="55"/>
      <c r="V903" s="55"/>
      <c r="W903" s="55"/>
      <c r="X903" s="55"/>
      <c r="Y903" s="55"/>
      <c r="Z903" s="55"/>
      <c r="AA903" s="55"/>
      <c r="AB903" s="55"/>
      <c r="AC903" s="55"/>
      <c r="AD903" s="55"/>
      <c r="AE903" s="55"/>
      <c r="AF903" s="55"/>
      <c r="AG903" s="55"/>
      <c r="AH903" s="55"/>
      <c r="AI903" s="55"/>
    </row>
    <row r="904">
      <c r="A904" s="278"/>
      <c r="B904" s="55"/>
      <c r="C904" s="55"/>
      <c r="D904" s="55"/>
      <c r="E904" s="55"/>
      <c r="F904" s="55"/>
      <c r="G904" s="55"/>
      <c r="H904" s="55"/>
      <c r="I904" s="55"/>
      <c r="J904" s="55"/>
      <c r="K904" s="55"/>
      <c r="L904" s="55"/>
      <c r="M904" s="55"/>
      <c r="N904" s="55"/>
      <c r="O904" s="55"/>
      <c r="P904" s="55"/>
      <c r="Q904" s="55"/>
      <c r="R904" s="55"/>
      <c r="S904" s="55"/>
      <c r="T904" s="55"/>
      <c r="U904" s="55"/>
      <c r="V904" s="55"/>
      <c r="W904" s="55"/>
      <c r="X904" s="55"/>
      <c r="Y904" s="55"/>
      <c r="Z904" s="55"/>
      <c r="AA904" s="55"/>
      <c r="AB904" s="55"/>
      <c r="AC904" s="55"/>
      <c r="AD904" s="55"/>
      <c r="AE904" s="55"/>
      <c r="AF904" s="55"/>
      <c r="AG904" s="55"/>
      <c r="AH904" s="55"/>
      <c r="AI904" s="55"/>
    </row>
    <row r="905">
      <c r="A905" s="278"/>
      <c r="B905" s="55"/>
      <c r="C905" s="55"/>
      <c r="D905" s="55"/>
      <c r="E905" s="55"/>
      <c r="F905" s="55"/>
      <c r="G905" s="55"/>
      <c r="H905" s="55"/>
      <c r="I905" s="55"/>
      <c r="J905" s="55"/>
      <c r="K905" s="55"/>
      <c r="L905" s="55"/>
      <c r="M905" s="55"/>
      <c r="N905" s="55"/>
      <c r="O905" s="55"/>
      <c r="P905" s="55"/>
      <c r="Q905" s="55"/>
      <c r="R905" s="55"/>
      <c r="S905" s="55"/>
      <c r="T905" s="55"/>
      <c r="U905" s="55"/>
      <c r="V905" s="55"/>
      <c r="W905" s="55"/>
      <c r="X905" s="55"/>
      <c r="Y905" s="55"/>
      <c r="Z905" s="55"/>
      <c r="AA905" s="55"/>
      <c r="AB905" s="55"/>
      <c r="AC905" s="55"/>
      <c r="AD905" s="55"/>
      <c r="AE905" s="55"/>
      <c r="AF905" s="55"/>
      <c r="AG905" s="55"/>
      <c r="AH905" s="55"/>
      <c r="AI905" s="55"/>
    </row>
    <row r="906">
      <c r="A906" s="278"/>
      <c r="B906" s="55"/>
      <c r="C906" s="55"/>
      <c r="D906" s="55"/>
      <c r="E906" s="55"/>
      <c r="F906" s="55"/>
      <c r="G906" s="55"/>
      <c r="H906" s="55"/>
      <c r="I906" s="55"/>
      <c r="J906" s="55"/>
      <c r="K906" s="55"/>
      <c r="L906" s="55"/>
      <c r="M906" s="55"/>
      <c r="N906" s="55"/>
      <c r="O906" s="55"/>
      <c r="P906" s="55"/>
      <c r="Q906" s="55"/>
      <c r="R906" s="55"/>
      <c r="S906" s="55"/>
      <c r="T906" s="55"/>
      <c r="U906" s="55"/>
      <c r="V906" s="55"/>
      <c r="W906" s="55"/>
      <c r="X906" s="55"/>
      <c r="Y906" s="55"/>
      <c r="Z906" s="55"/>
      <c r="AA906" s="55"/>
      <c r="AB906" s="55"/>
      <c r="AC906" s="55"/>
      <c r="AD906" s="55"/>
      <c r="AE906" s="55"/>
      <c r="AF906" s="55"/>
      <c r="AG906" s="55"/>
      <c r="AH906" s="55"/>
      <c r="AI906" s="55"/>
    </row>
    <row r="907">
      <c r="A907" s="278"/>
      <c r="B907" s="55"/>
      <c r="C907" s="55"/>
      <c r="D907" s="55"/>
      <c r="E907" s="55"/>
      <c r="F907" s="55"/>
      <c r="G907" s="55"/>
      <c r="H907" s="55"/>
      <c r="I907" s="55"/>
      <c r="J907" s="55"/>
      <c r="K907" s="55"/>
      <c r="L907" s="55"/>
      <c r="M907" s="55"/>
      <c r="N907" s="55"/>
      <c r="O907" s="55"/>
      <c r="P907" s="55"/>
      <c r="Q907" s="55"/>
      <c r="R907" s="55"/>
      <c r="S907" s="55"/>
      <c r="T907" s="55"/>
      <c r="U907" s="55"/>
      <c r="V907" s="55"/>
      <c r="W907" s="55"/>
      <c r="X907" s="55"/>
      <c r="Y907" s="55"/>
      <c r="Z907" s="55"/>
      <c r="AA907" s="55"/>
      <c r="AB907" s="55"/>
      <c r="AC907" s="55"/>
      <c r="AD907" s="55"/>
      <c r="AE907" s="55"/>
      <c r="AF907" s="55"/>
      <c r="AG907" s="55"/>
      <c r="AH907" s="55"/>
      <c r="AI907" s="55"/>
    </row>
    <row r="908">
      <c r="A908" s="278"/>
      <c r="B908" s="55"/>
      <c r="C908" s="55"/>
      <c r="D908" s="55"/>
      <c r="E908" s="55"/>
      <c r="F908" s="55"/>
      <c r="G908" s="55"/>
      <c r="H908" s="55"/>
      <c r="I908" s="55"/>
      <c r="J908" s="55"/>
      <c r="K908" s="55"/>
      <c r="L908" s="55"/>
      <c r="M908" s="55"/>
      <c r="N908" s="55"/>
      <c r="O908" s="55"/>
      <c r="P908" s="55"/>
      <c r="Q908" s="55"/>
      <c r="R908" s="55"/>
      <c r="S908" s="55"/>
      <c r="T908" s="55"/>
      <c r="U908" s="55"/>
      <c r="V908" s="55"/>
      <c r="W908" s="55"/>
      <c r="X908" s="55"/>
      <c r="Y908" s="55"/>
      <c r="Z908" s="55"/>
      <c r="AA908" s="55"/>
      <c r="AB908" s="55"/>
      <c r="AC908" s="55"/>
      <c r="AD908" s="55"/>
      <c r="AE908" s="55"/>
      <c r="AF908" s="55"/>
      <c r="AG908" s="55"/>
      <c r="AH908" s="55"/>
      <c r="AI908" s="55"/>
    </row>
    <row r="909">
      <c r="A909" s="278"/>
      <c r="B909" s="55"/>
      <c r="C909" s="55"/>
      <c r="D909" s="55"/>
      <c r="E909" s="55"/>
      <c r="F909" s="55"/>
      <c r="G909" s="55"/>
      <c r="H909" s="55"/>
      <c r="I909" s="55"/>
      <c r="J909" s="55"/>
      <c r="K909" s="55"/>
      <c r="L909" s="55"/>
      <c r="M909" s="55"/>
      <c r="N909" s="55"/>
      <c r="O909" s="55"/>
      <c r="P909" s="55"/>
      <c r="Q909" s="55"/>
      <c r="R909" s="55"/>
      <c r="S909" s="55"/>
      <c r="T909" s="55"/>
      <c r="U909" s="55"/>
      <c r="V909" s="55"/>
      <c r="W909" s="55"/>
      <c r="X909" s="55"/>
      <c r="Y909" s="55"/>
      <c r="Z909" s="55"/>
      <c r="AA909" s="55"/>
      <c r="AB909" s="55"/>
      <c r="AC909" s="55"/>
      <c r="AD909" s="55"/>
      <c r="AE909" s="55"/>
      <c r="AF909" s="55"/>
      <c r="AG909" s="55"/>
      <c r="AH909" s="55"/>
      <c r="AI909" s="55"/>
    </row>
    <row r="910">
      <c r="A910" s="278"/>
      <c r="B910" s="55"/>
      <c r="C910" s="55"/>
      <c r="D910" s="55"/>
      <c r="E910" s="55"/>
      <c r="F910" s="55"/>
      <c r="G910" s="55"/>
      <c r="H910" s="55"/>
      <c r="I910" s="55"/>
      <c r="J910" s="55"/>
      <c r="K910" s="55"/>
      <c r="L910" s="55"/>
      <c r="M910" s="55"/>
      <c r="N910" s="55"/>
      <c r="O910" s="55"/>
      <c r="P910" s="55"/>
      <c r="Q910" s="55"/>
      <c r="R910" s="55"/>
      <c r="S910" s="55"/>
      <c r="T910" s="55"/>
      <c r="U910" s="55"/>
      <c r="V910" s="55"/>
      <c r="W910" s="55"/>
      <c r="X910" s="55"/>
      <c r="Y910" s="55"/>
      <c r="Z910" s="55"/>
      <c r="AA910" s="55"/>
      <c r="AB910" s="55"/>
      <c r="AC910" s="55"/>
      <c r="AD910" s="55"/>
      <c r="AE910" s="55"/>
      <c r="AF910" s="55"/>
      <c r="AG910" s="55"/>
      <c r="AH910" s="55"/>
      <c r="AI910" s="55"/>
    </row>
    <row r="911">
      <c r="A911" s="278"/>
      <c r="B911" s="55"/>
      <c r="C911" s="55"/>
      <c r="D911" s="55"/>
      <c r="E911" s="55"/>
      <c r="F911" s="55"/>
      <c r="G911" s="55"/>
      <c r="H911" s="55"/>
      <c r="I911" s="55"/>
      <c r="J911" s="55"/>
      <c r="K911" s="55"/>
      <c r="L911" s="55"/>
      <c r="M911" s="55"/>
      <c r="N911" s="55"/>
      <c r="O911" s="55"/>
      <c r="P911" s="55"/>
      <c r="Q911" s="55"/>
      <c r="R911" s="55"/>
      <c r="S911" s="55"/>
      <c r="T911" s="55"/>
      <c r="U911" s="55"/>
      <c r="V911" s="55"/>
      <c r="W911" s="55"/>
      <c r="X911" s="55"/>
      <c r="Y911" s="55"/>
      <c r="Z911" s="55"/>
      <c r="AA911" s="55"/>
      <c r="AB911" s="55"/>
      <c r="AC911" s="55"/>
      <c r="AD911" s="55"/>
      <c r="AE911" s="55"/>
      <c r="AF911" s="55"/>
      <c r="AG911" s="55"/>
      <c r="AH911" s="55"/>
      <c r="AI911" s="55"/>
    </row>
    <row r="912">
      <c r="A912" s="278"/>
      <c r="B912" s="55"/>
      <c r="C912" s="55"/>
      <c r="D912" s="55"/>
      <c r="E912" s="55"/>
      <c r="F912" s="55"/>
      <c r="G912" s="55"/>
      <c r="H912" s="55"/>
      <c r="I912" s="55"/>
      <c r="J912" s="55"/>
      <c r="K912" s="55"/>
      <c r="L912" s="55"/>
      <c r="M912" s="55"/>
      <c r="N912" s="55"/>
      <c r="O912" s="55"/>
      <c r="P912" s="55"/>
      <c r="Q912" s="55"/>
      <c r="R912" s="55"/>
      <c r="S912" s="55"/>
      <c r="T912" s="55"/>
      <c r="U912" s="55"/>
      <c r="V912" s="55"/>
      <c r="W912" s="55"/>
      <c r="X912" s="55"/>
      <c r="Y912" s="55"/>
      <c r="Z912" s="55"/>
      <c r="AA912" s="55"/>
      <c r="AB912" s="55"/>
      <c r="AC912" s="55"/>
      <c r="AD912" s="55"/>
      <c r="AE912" s="55"/>
      <c r="AF912" s="55"/>
      <c r="AG912" s="55"/>
      <c r="AH912" s="55"/>
      <c r="AI912" s="55"/>
    </row>
    <row r="913">
      <c r="A913" s="278"/>
      <c r="B913" s="55"/>
      <c r="C913" s="55"/>
      <c r="D913" s="55"/>
      <c r="E913" s="55"/>
      <c r="F913" s="55"/>
      <c r="G913" s="55"/>
      <c r="H913" s="55"/>
      <c r="I913" s="55"/>
      <c r="J913" s="55"/>
      <c r="K913" s="55"/>
      <c r="L913" s="55"/>
      <c r="M913" s="55"/>
      <c r="N913" s="55"/>
      <c r="O913" s="55"/>
      <c r="P913" s="55"/>
      <c r="Q913" s="55"/>
      <c r="R913" s="55"/>
      <c r="S913" s="55"/>
      <c r="T913" s="55"/>
      <c r="U913" s="55"/>
      <c r="V913" s="55"/>
      <c r="W913" s="55"/>
      <c r="X913" s="55"/>
      <c r="Y913" s="55"/>
      <c r="Z913" s="55"/>
      <c r="AA913" s="55"/>
      <c r="AB913" s="55"/>
      <c r="AC913" s="55"/>
      <c r="AD913" s="55"/>
      <c r="AE913" s="55"/>
      <c r="AF913" s="55"/>
      <c r="AG913" s="55"/>
      <c r="AH913" s="55"/>
      <c r="AI913" s="55"/>
    </row>
    <row r="914">
      <c r="A914" s="278"/>
      <c r="B914" s="55"/>
      <c r="C914" s="55"/>
      <c r="D914" s="55"/>
      <c r="E914" s="55"/>
      <c r="F914" s="55"/>
      <c r="G914" s="55"/>
      <c r="H914" s="55"/>
      <c r="I914" s="55"/>
      <c r="J914" s="55"/>
      <c r="K914" s="55"/>
      <c r="L914" s="55"/>
      <c r="M914" s="55"/>
      <c r="N914" s="55"/>
      <c r="O914" s="55"/>
      <c r="P914" s="55"/>
      <c r="Q914" s="55"/>
      <c r="R914" s="55"/>
      <c r="S914" s="55"/>
      <c r="T914" s="55"/>
      <c r="U914" s="55"/>
      <c r="V914" s="55"/>
      <c r="W914" s="55"/>
      <c r="X914" s="55"/>
      <c r="Y914" s="55"/>
      <c r="Z914" s="55"/>
      <c r="AA914" s="55"/>
      <c r="AB914" s="55"/>
      <c r="AC914" s="55"/>
      <c r="AD914" s="55"/>
      <c r="AE914" s="55"/>
      <c r="AF914" s="55"/>
      <c r="AG914" s="55"/>
      <c r="AH914" s="55"/>
      <c r="AI914" s="55"/>
    </row>
    <row r="915">
      <c r="A915" s="278"/>
      <c r="B915" s="55"/>
      <c r="C915" s="55"/>
      <c r="D915" s="55"/>
      <c r="E915" s="55"/>
      <c r="F915" s="55"/>
      <c r="G915" s="55"/>
      <c r="H915" s="55"/>
      <c r="I915" s="55"/>
      <c r="J915" s="55"/>
      <c r="K915" s="55"/>
      <c r="L915" s="55"/>
      <c r="M915" s="55"/>
      <c r="N915" s="55"/>
      <c r="O915" s="55"/>
      <c r="P915" s="55"/>
      <c r="Q915" s="55"/>
      <c r="R915" s="55"/>
      <c r="S915" s="55"/>
      <c r="T915" s="55"/>
      <c r="U915" s="55"/>
      <c r="V915" s="55"/>
      <c r="W915" s="55"/>
      <c r="X915" s="55"/>
      <c r="Y915" s="55"/>
      <c r="Z915" s="55"/>
      <c r="AA915" s="55"/>
      <c r="AB915" s="55"/>
      <c r="AC915" s="55"/>
      <c r="AD915" s="55"/>
      <c r="AE915" s="55"/>
      <c r="AF915" s="55"/>
      <c r="AG915" s="55"/>
      <c r="AH915" s="55"/>
      <c r="AI915" s="55"/>
    </row>
    <row r="916">
      <c r="A916" s="278"/>
      <c r="B916" s="55"/>
      <c r="C916" s="55"/>
      <c r="D916" s="55"/>
      <c r="E916" s="55"/>
      <c r="F916" s="55"/>
      <c r="G916" s="55"/>
      <c r="H916" s="55"/>
      <c r="I916" s="55"/>
      <c r="J916" s="55"/>
      <c r="K916" s="55"/>
      <c r="L916" s="55"/>
      <c r="M916" s="55"/>
      <c r="N916" s="55"/>
      <c r="O916" s="55"/>
      <c r="P916" s="55"/>
      <c r="Q916" s="55"/>
      <c r="R916" s="55"/>
      <c r="S916" s="55"/>
      <c r="T916" s="55"/>
      <c r="U916" s="55"/>
      <c r="V916" s="55"/>
      <c r="W916" s="55"/>
      <c r="X916" s="55"/>
      <c r="Y916" s="55"/>
      <c r="Z916" s="55"/>
      <c r="AA916" s="55"/>
      <c r="AB916" s="55"/>
      <c r="AC916" s="55"/>
      <c r="AD916" s="55"/>
      <c r="AE916" s="55"/>
      <c r="AF916" s="55"/>
      <c r="AG916" s="55"/>
      <c r="AH916" s="55"/>
      <c r="AI916" s="55"/>
    </row>
    <row r="917">
      <c r="A917" s="278"/>
      <c r="B917" s="55"/>
      <c r="C917" s="55"/>
      <c r="D917" s="55"/>
      <c r="E917" s="55"/>
      <c r="F917" s="55"/>
      <c r="G917" s="55"/>
      <c r="H917" s="55"/>
      <c r="I917" s="55"/>
      <c r="J917" s="55"/>
      <c r="K917" s="55"/>
      <c r="L917" s="55"/>
      <c r="M917" s="55"/>
      <c r="N917" s="55"/>
      <c r="O917" s="55"/>
      <c r="P917" s="55"/>
      <c r="Q917" s="55"/>
      <c r="R917" s="55"/>
      <c r="S917" s="55"/>
      <c r="T917" s="55"/>
      <c r="U917" s="55"/>
      <c r="V917" s="55"/>
      <c r="W917" s="55"/>
      <c r="X917" s="55"/>
      <c r="Y917" s="55"/>
      <c r="Z917" s="55"/>
      <c r="AA917" s="55"/>
      <c r="AB917" s="55"/>
      <c r="AC917" s="55"/>
      <c r="AD917" s="55"/>
      <c r="AE917" s="55"/>
      <c r="AF917" s="55"/>
      <c r="AG917" s="55"/>
      <c r="AH917" s="55"/>
      <c r="AI917" s="55"/>
    </row>
    <row r="918">
      <c r="A918" s="278"/>
      <c r="B918" s="55"/>
      <c r="C918" s="55"/>
      <c r="D918" s="55"/>
      <c r="E918" s="55"/>
      <c r="F918" s="55"/>
      <c r="G918" s="55"/>
      <c r="H918" s="55"/>
      <c r="I918" s="55"/>
      <c r="J918" s="55"/>
      <c r="K918" s="55"/>
      <c r="L918" s="55"/>
      <c r="M918" s="55"/>
      <c r="N918" s="55"/>
      <c r="O918" s="55"/>
      <c r="P918" s="55"/>
      <c r="Q918" s="55"/>
      <c r="R918" s="55"/>
      <c r="S918" s="55"/>
      <c r="T918" s="55"/>
      <c r="U918" s="55"/>
      <c r="V918" s="55"/>
      <c r="W918" s="55"/>
      <c r="X918" s="55"/>
      <c r="Y918" s="55"/>
      <c r="Z918" s="55"/>
      <c r="AA918" s="55"/>
      <c r="AB918" s="55"/>
      <c r="AC918" s="55"/>
      <c r="AD918" s="55"/>
      <c r="AE918" s="55"/>
      <c r="AF918" s="55"/>
      <c r="AG918" s="55"/>
      <c r="AH918" s="55"/>
      <c r="AI918" s="55"/>
    </row>
    <row r="919">
      <c r="A919" s="278"/>
      <c r="B919" s="55"/>
      <c r="C919" s="55"/>
      <c r="D919" s="55"/>
      <c r="E919" s="55"/>
      <c r="F919" s="55"/>
      <c r="G919" s="55"/>
      <c r="H919" s="55"/>
      <c r="I919" s="55"/>
      <c r="J919" s="55"/>
      <c r="K919" s="55"/>
      <c r="L919" s="55"/>
      <c r="M919" s="55"/>
      <c r="N919" s="55"/>
      <c r="O919" s="55"/>
      <c r="P919" s="55"/>
      <c r="Q919" s="55"/>
      <c r="R919" s="55"/>
      <c r="S919" s="55"/>
      <c r="T919" s="55"/>
      <c r="U919" s="55"/>
      <c r="V919" s="55"/>
      <c r="W919" s="55"/>
      <c r="X919" s="55"/>
      <c r="Y919" s="55"/>
      <c r="Z919" s="55"/>
      <c r="AA919" s="55"/>
      <c r="AB919" s="55"/>
      <c r="AC919" s="55"/>
      <c r="AD919" s="55"/>
      <c r="AE919" s="55"/>
      <c r="AF919" s="55"/>
      <c r="AG919" s="55"/>
      <c r="AH919" s="55"/>
      <c r="AI919" s="55"/>
    </row>
    <row r="920">
      <c r="A920" s="278"/>
      <c r="B920" s="55"/>
      <c r="C920" s="55"/>
      <c r="D920" s="55"/>
      <c r="E920" s="55"/>
      <c r="F920" s="55"/>
      <c r="G920" s="55"/>
      <c r="H920" s="55"/>
      <c r="I920" s="55"/>
      <c r="J920" s="55"/>
      <c r="K920" s="55"/>
      <c r="L920" s="55"/>
      <c r="M920" s="55"/>
      <c r="N920" s="55"/>
      <c r="O920" s="55"/>
      <c r="P920" s="55"/>
      <c r="Q920" s="55"/>
      <c r="R920" s="55"/>
      <c r="S920" s="55"/>
      <c r="T920" s="55"/>
      <c r="U920" s="55"/>
      <c r="V920" s="55"/>
      <c r="W920" s="55"/>
      <c r="X920" s="55"/>
      <c r="Y920" s="55"/>
      <c r="Z920" s="55"/>
      <c r="AA920" s="55"/>
      <c r="AB920" s="55"/>
      <c r="AC920" s="55"/>
      <c r="AD920" s="55"/>
      <c r="AE920" s="55"/>
      <c r="AF920" s="55"/>
      <c r="AG920" s="55"/>
      <c r="AH920" s="55"/>
      <c r="AI920" s="55"/>
    </row>
    <row r="921">
      <c r="A921" s="278"/>
      <c r="B921" s="55"/>
      <c r="C921" s="55"/>
      <c r="D921" s="55"/>
      <c r="E921" s="55"/>
      <c r="F921" s="55"/>
      <c r="G921" s="55"/>
      <c r="H921" s="55"/>
      <c r="I921" s="55"/>
      <c r="J921" s="55"/>
      <c r="K921" s="55"/>
      <c r="L921" s="55"/>
      <c r="M921" s="55"/>
      <c r="N921" s="55"/>
      <c r="O921" s="55"/>
      <c r="P921" s="55"/>
      <c r="Q921" s="55"/>
      <c r="R921" s="55"/>
      <c r="S921" s="55"/>
      <c r="T921" s="55"/>
      <c r="U921" s="55"/>
      <c r="V921" s="55"/>
      <c r="W921" s="55"/>
      <c r="X921" s="55"/>
      <c r="Y921" s="55"/>
      <c r="Z921" s="55"/>
      <c r="AA921" s="55"/>
      <c r="AB921" s="55"/>
      <c r="AC921" s="55"/>
      <c r="AD921" s="55"/>
      <c r="AE921" s="55"/>
      <c r="AF921" s="55"/>
      <c r="AG921" s="55"/>
      <c r="AH921" s="55"/>
      <c r="AI921" s="55"/>
    </row>
    <row r="922">
      <c r="A922" s="278"/>
      <c r="B922" s="55"/>
      <c r="C922" s="55"/>
      <c r="D922" s="55"/>
      <c r="E922" s="55"/>
      <c r="F922" s="55"/>
      <c r="G922" s="55"/>
      <c r="H922" s="55"/>
      <c r="I922" s="55"/>
      <c r="J922" s="55"/>
      <c r="K922" s="55"/>
      <c r="L922" s="55"/>
      <c r="M922" s="55"/>
      <c r="N922" s="55"/>
      <c r="O922" s="55"/>
      <c r="P922" s="55"/>
      <c r="Q922" s="55"/>
      <c r="R922" s="55"/>
      <c r="S922" s="55"/>
      <c r="T922" s="55"/>
      <c r="U922" s="55"/>
      <c r="V922" s="55"/>
      <c r="W922" s="55"/>
      <c r="X922" s="55"/>
      <c r="Y922" s="55"/>
      <c r="Z922" s="55"/>
      <c r="AA922" s="55"/>
      <c r="AB922" s="55"/>
      <c r="AC922" s="55"/>
      <c r="AD922" s="55"/>
      <c r="AE922" s="55"/>
      <c r="AF922" s="55"/>
      <c r="AG922" s="55"/>
      <c r="AH922" s="55"/>
      <c r="AI922" s="55"/>
    </row>
    <row r="923">
      <c r="A923" s="278"/>
      <c r="B923" s="55"/>
      <c r="C923" s="55"/>
      <c r="D923" s="55"/>
      <c r="E923" s="55"/>
      <c r="F923" s="55"/>
      <c r="G923" s="55"/>
      <c r="H923" s="55"/>
      <c r="I923" s="55"/>
      <c r="J923" s="55"/>
      <c r="K923" s="55"/>
      <c r="L923" s="55"/>
      <c r="M923" s="55"/>
      <c r="N923" s="55"/>
      <c r="O923" s="55"/>
      <c r="P923" s="55"/>
      <c r="Q923" s="55"/>
      <c r="R923" s="55"/>
      <c r="S923" s="55"/>
      <c r="T923" s="55"/>
      <c r="U923" s="55"/>
      <c r="V923" s="55"/>
      <c r="W923" s="55"/>
      <c r="X923" s="55"/>
      <c r="Y923" s="55"/>
      <c r="Z923" s="55"/>
      <c r="AA923" s="55"/>
      <c r="AB923" s="55"/>
      <c r="AC923" s="55"/>
      <c r="AD923" s="55"/>
      <c r="AE923" s="55"/>
      <c r="AF923" s="55"/>
      <c r="AG923" s="55"/>
      <c r="AH923" s="55"/>
      <c r="AI923" s="55"/>
    </row>
    <row r="924">
      <c r="A924" s="278"/>
      <c r="B924" s="55"/>
      <c r="C924" s="55"/>
      <c r="D924" s="55"/>
      <c r="E924" s="55"/>
      <c r="F924" s="55"/>
      <c r="G924" s="55"/>
      <c r="H924" s="55"/>
      <c r="I924" s="55"/>
      <c r="J924" s="55"/>
      <c r="K924" s="55"/>
      <c r="L924" s="55"/>
      <c r="M924" s="55"/>
      <c r="N924" s="55"/>
      <c r="O924" s="55"/>
      <c r="P924" s="55"/>
      <c r="Q924" s="55"/>
      <c r="R924" s="55"/>
      <c r="S924" s="55"/>
      <c r="T924" s="55"/>
      <c r="U924" s="55"/>
      <c r="V924" s="55"/>
      <c r="W924" s="55"/>
      <c r="X924" s="55"/>
      <c r="Y924" s="55"/>
      <c r="Z924" s="55"/>
      <c r="AA924" s="55"/>
      <c r="AB924" s="55"/>
      <c r="AC924" s="55"/>
      <c r="AD924" s="55"/>
      <c r="AE924" s="55"/>
      <c r="AF924" s="55"/>
      <c r="AG924" s="55"/>
      <c r="AH924" s="55"/>
      <c r="AI924" s="55"/>
    </row>
    <row r="925">
      <c r="A925" s="278"/>
      <c r="B925" s="55"/>
      <c r="C925" s="55"/>
      <c r="D925" s="55"/>
      <c r="E925" s="55"/>
      <c r="F925" s="55"/>
      <c r="G925" s="55"/>
      <c r="H925" s="55"/>
      <c r="I925" s="55"/>
      <c r="J925" s="55"/>
      <c r="K925" s="55"/>
      <c r="L925" s="55"/>
      <c r="M925" s="55"/>
      <c r="N925" s="55"/>
      <c r="O925" s="55"/>
      <c r="P925" s="55"/>
      <c r="Q925" s="55"/>
      <c r="R925" s="55"/>
      <c r="S925" s="55"/>
      <c r="T925" s="55"/>
      <c r="U925" s="55"/>
      <c r="V925" s="55"/>
      <c r="W925" s="55"/>
      <c r="X925" s="55"/>
      <c r="Y925" s="55"/>
      <c r="Z925" s="55"/>
      <c r="AA925" s="55"/>
      <c r="AB925" s="55"/>
      <c r="AC925" s="55"/>
      <c r="AD925" s="55"/>
      <c r="AE925" s="55"/>
      <c r="AF925" s="55"/>
      <c r="AG925" s="55"/>
      <c r="AH925" s="55"/>
      <c r="AI925" s="55"/>
    </row>
    <row r="926">
      <c r="A926" s="278"/>
      <c r="B926" s="55"/>
      <c r="C926" s="55"/>
      <c r="D926" s="55"/>
      <c r="E926" s="55"/>
      <c r="F926" s="55"/>
      <c r="G926" s="55"/>
      <c r="H926" s="55"/>
      <c r="I926" s="55"/>
      <c r="J926" s="55"/>
      <c r="K926" s="55"/>
      <c r="L926" s="55"/>
      <c r="M926" s="55"/>
      <c r="N926" s="55"/>
      <c r="O926" s="55"/>
      <c r="P926" s="55"/>
      <c r="Q926" s="55"/>
      <c r="R926" s="55"/>
      <c r="S926" s="55"/>
      <c r="T926" s="55"/>
      <c r="U926" s="55"/>
      <c r="V926" s="55"/>
      <c r="W926" s="55"/>
      <c r="X926" s="55"/>
      <c r="Y926" s="55"/>
      <c r="Z926" s="55"/>
      <c r="AA926" s="55"/>
      <c r="AB926" s="55"/>
      <c r="AC926" s="55"/>
      <c r="AD926" s="55"/>
      <c r="AE926" s="55"/>
      <c r="AF926" s="55"/>
      <c r="AG926" s="55"/>
      <c r="AH926" s="55"/>
      <c r="AI926" s="55"/>
    </row>
    <row r="927">
      <c r="A927" s="278"/>
      <c r="B927" s="55"/>
      <c r="C927" s="55"/>
      <c r="D927" s="55"/>
      <c r="E927" s="55"/>
      <c r="F927" s="55"/>
      <c r="G927" s="55"/>
      <c r="H927" s="55"/>
      <c r="I927" s="55"/>
      <c r="J927" s="55"/>
      <c r="K927" s="55"/>
      <c r="L927" s="55"/>
      <c r="M927" s="55"/>
      <c r="N927" s="55"/>
      <c r="O927" s="55"/>
      <c r="P927" s="55"/>
      <c r="Q927" s="55"/>
      <c r="R927" s="55"/>
      <c r="S927" s="55"/>
      <c r="T927" s="55"/>
      <c r="U927" s="55"/>
      <c r="V927" s="55"/>
      <c r="W927" s="55"/>
      <c r="X927" s="55"/>
      <c r="Y927" s="55"/>
      <c r="Z927" s="55"/>
      <c r="AA927" s="55"/>
      <c r="AB927" s="55"/>
      <c r="AC927" s="55"/>
      <c r="AD927" s="55"/>
      <c r="AE927" s="55"/>
      <c r="AF927" s="55"/>
      <c r="AG927" s="55"/>
      <c r="AH927" s="55"/>
      <c r="AI927" s="55"/>
    </row>
    <row r="928">
      <c r="A928" s="278"/>
      <c r="B928" s="55"/>
      <c r="C928" s="55"/>
      <c r="D928" s="55"/>
      <c r="E928" s="55"/>
      <c r="F928" s="55"/>
      <c r="G928" s="55"/>
      <c r="H928" s="55"/>
      <c r="I928" s="55"/>
      <c r="J928" s="55"/>
      <c r="K928" s="55"/>
      <c r="L928" s="55"/>
      <c r="M928" s="55"/>
      <c r="N928" s="55"/>
      <c r="O928" s="55"/>
      <c r="P928" s="55"/>
      <c r="Q928" s="55"/>
      <c r="R928" s="55"/>
      <c r="S928" s="55"/>
      <c r="T928" s="55"/>
      <c r="U928" s="55"/>
      <c r="V928" s="55"/>
      <c r="W928" s="55"/>
      <c r="X928" s="55"/>
      <c r="Y928" s="55"/>
      <c r="Z928" s="55"/>
      <c r="AA928" s="55"/>
      <c r="AB928" s="55"/>
      <c r="AC928" s="55"/>
      <c r="AD928" s="55"/>
      <c r="AE928" s="55"/>
      <c r="AF928" s="55"/>
      <c r="AG928" s="55"/>
      <c r="AH928" s="55"/>
      <c r="AI928" s="55"/>
    </row>
    <row r="929">
      <c r="A929" s="278"/>
      <c r="B929" s="55"/>
      <c r="C929" s="55"/>
      <c r="D929" s="55"/>
      <c r="E929" s="55"/>
      <c r="F929" s="55"/>
      <c r="G929" s="55"/>
      <c r="H929" s="55"/>
      <c r="I929" s="55"/>
      <c r="J929" s="55"/>
      <c r="K929" s="55"/>
      <c r="L929" s="55"/>
      <c r="M929" s="55"/>
      <c r="N929" s="55"/>
      <c r="O929" s="55"/>
      <c r="P929" s="55"/>
      <c r="Q929" s="55"/>
      <c r="R929" s="55"/>
      <c r="S929" s="55"/>
      <c r="T929" s="55"/>
      <c r="U929" s="55"/>
      <c r="V929" s="55"/>
      <c r="W929" s="55"/>
      <c r="X929" s="55"/>
      <c r="Y929" s="55"/>
      <c r="Z929" s="55"/>
      <c r="AA929" s="55"/>
      <c r="AB929" s="55"/>
      <c r="AC929" s="55"/>
      <c r="AD929" s="55"/>
      <c r="AE929" s="55"/>
      <c r="AF929" s="55"/>
      <c r="AG929" s="55"/>
      <c r="AH929" s="55"/>
      <c r="AI929" s="55"/>
    </row>
    <row r="930">
      <c r="A930" s="278"/>
      <c r="B930" s="55"/>
      <c r="C930" s="55"/>
      <c r="D930" s="55"/>
      <c r="E930" s="55"/>
      <c r="F930" s="55"/>
      <c r="G930" s="55"/>
      <c r="H930" s="55"/>
      <c r="I930" s="55"/>
      <c r="J930" s="55"/>
      <c r="K930" s="55"/>
      <c r="L930" s="55"/>
      <c r="M930" s="55"/>
      <c r="N930" s="55"/>
      <c r="O930" s="55"/>
      <c r="P930" s="55"/>
      <c r="Q930" s="55"/>
      <c r="R930" s="55"/>
      <c r="S930" s="55"/>
      <c r="T930" s="55"/>
      <c r="U930" s="55"/>
      <c r="V930" s="55"/>
      <c r="W930" s="55"/>
      <c r="X930" s="55"/>
      <c r="Y930" s="55"/>
      <c r="Z930" s="55"/>
      <c r="AA930" s="55"/>
      <c r="AB930" s="55"/>
      <c r="AC930" s="55"/>
      <c r="AD930" s="55"/>
      <c r="AE930" s="55"/>
      <c r="AF930" s="55"/>
      <c r="AG930" s="55"/>
      <c r="AH930" s="55"/>
      <c r="AI930" s="55"/>
    </row>
    <row r="931">
      <c r="A931" s="278"/>
      <c r="B931" s="55"/>
      <c r="C931" s="55"/>
      <c r="D931" s="55"/>
      <c r="E931" s="55"/>
      <c r="F931" s="55"/>
      <c r="G931" s="55"/>
      <c r="H931" s="55"/>
      <c r="I931" s="55"/>
      <c r="J931" s="55"/>
      <c r="K931" s="55"/>
      <c r="L931" s="55"/>
      <c r="M931" s="55"/>
      <c r="N931" s="55"/>
      <c r="O931" s="55"/>
      <c r="P931" s="55"/>
      <c r="Q931" s="55"/>
      <c r="R931" s="55"/>
      <c r="S931" s="55"/>
      <c r="T931" s="55"/>
      <c r="U931" s="55"/>
      <c r="V931" s="55"/>
      <c r="W931" s="55"/>
      <c r="X931" s="55"/>
      <c r="Y931" s="55"/>
      <c r="Z931" s="55"/>
      <c r="AA931" s="55"/>
      <c r="AB931" s="55"/>
      <c r="AC931" s="55"/>
      <c r="AD931" s="55"/>
      <c r="AE931" s="55"/>
      <c r="AF931" s="55"/>
      <c r="AG931" s="55"/>
      <c r="AH931" s="55"/>
      <c r="AI931" s="55"/>
    </row>
    <row r="932">
      <c r="A932" s="278"/>
      <c r="B932" s="55"/>
      <c r="C932" s="55"/>
      <c r="D932" s="55"/>
      <c r="E932" s="55"/>
      <c r="F932" s="55"/>
      <c r="G932" s="55"/>
      <c r="H932" s="55"/>
      <c r="I932" s="55"/>
      <c r="J932" s="55"/>
      <c r="K932" s="55"/>
      <c r="L932" s="55"/>
      <c r="M932" s="55"/>
      <c r="N932" s="55"/>
      <c r="O932" s="55"/>
      <c r="P932" s="55"/>
      <c r="Q932" s="55"/>
      <c r="R932" s="55"/>
      <c r="S932" s="55"/>
      <c r="T932" s="55"/>
      <c r="U932" s="55"/>
      <c r="V932" s="55"/>
      <c r="W932" s="55"/>
      <c r="X932" s="55"/>
      <c r="Y932" s="55"/>
      <c r="Z932" s="55"/>
      <c r="AA932" s="55"/>
      <c r="AB932" s="55"/>
      <c r="AC932" s="55"/>
      <c r="AD932" s="55"/>
      <c r="AE932" s="55"/>
      <c r="AF932" s="55"/>
      <c r="AG932" s="55"/>
      <c r="AH932" s="55"/>
      <c r="AI932" s="55"/>
    </row>
    <row r="933">
      <c r="A933" s="278"/>
      <c r="B933" s="55"/>
      <c r="C933" s="55"/>
      <c r="D933" s="55"/>
      <c r="E933" s="55"/>
      <c r="F933" s="55"/>
      <c r="G933" s="55"/>
      <c r="H933" s="55"/>
      <c r="I933" s="55"/>
      <c r="J933" s="55"/>
      <c r="K933" s="55"/>
      <c r="L933" s="55"/>
      <c r="M933" s="55"/>
      <c r="N933" s="55"/>
      <c r="O933" s="55"/>
      <c r="P933" s="55"/>
      <c r="Q933" s="55"/>
      <c r="R933" s="55"/>
      <c r="S933" s="55"/>
      <c r="T933" s="55"/>
      <c r="U933" s="55"/>
      <c r="V933" s="55"/>
      <c r="W933" s="55"/>
      <c r="X933" s="55"/>
      <c r="Y933" s="55"/>
      <c r="Z933" s="55"/>
      <c r="AA933" s="55"/>
      <c r="AB933" s="55"/>
      <c r="AC933" s="55"/>
      <c r="AD933" s="55"/>
      <c r="AE933" s="55"/>
      <c r="AF933" s="55"/>
      <c r="AG933" s="55"/>
      <c r="AH933" s="55"/>
      <c r="AI933" s="55"/>
    </row>
    <row r="934">
      <c r="A934" s="278"/>
      <c r="B934" s="55"/>
      <c r="C934" s="55"/>
      <c r="D934" s="55"/>
      <c r="E934" s="55"/>
      <c r="F934" s="55"/>
      <c r="G934" s="55"/>
      <c r="H934" s="55"/>
      <c r="I934" s="55"/>
      <c r="J934" s="55"/>
      <c r="K934" s="55"/>
      <c r="L934" s="55"/>
      <c r="M934" s="55"/>
      <c r="N934" s="55"/>
      <c r="O934" s="55"/>
      <c r="P934" s="55"/>
      <c r="Q934" s="55"/>
      <c r="R934" s="55"/>
      <c r="S934" s="55"/>
      <c r="T934" s="55"/>
      <c r="U934" s="55"/>
      <c r="V934" s="55"/>
      <c r="W934" s="55"/>
      <c r="X934" s="55"/>
      <c r="Y934" s="55"/>
      <c r="Z934" s="55"/>
      <c r="AA934" s="55"/>
      <c r="AB934" s="55"/>
      <c r="AC934" s="55"/>
      <c r="AD934" s="55"/>
      <c r="AE934" s="55"/>
      <c r="AF934" s="55"/>
      <c r="AG934" s="55"/>
      <c r="AH934" s="55"/>
      <c r="AI934" s="55"/>
    </row>
    <row r="935">
      <c r="A935" s="278"/>
      <c r="B935" s="55"/>
      <c r="C935" s="55"/>
      <c r="D935" s="55"/>
      <c r="E935" s="55"/>
      <c r="F935" s="55"/>
      <c r="G935" s="55"/>
      <c r="H935" s="55"/>
      <c r="I935" s="55"/>
      <c r="J935" s="55"/>
      <c r="K935" s="55"/>
      <c r="L935" s="55"/>
      <c r="M935" s="55"/>
      <c r="N935" s="55"/>
      <c r="O935" s="55"/>
      <c r="P935" s="55"/>
      <c r="Q935" s="55"/>
      <c r="R935" s="55"/>
      <c r="S935" s="55"/>
      <c r="T935" s="55"/>
      <c r="U935" s="55"/>
      <c r="V935" s="55"/>
      <c r="W935" s="55"/>
      <c r="X935" s="55"/>
      <c r="Y935" s="55"/>
      <c r="Z935" s="55"/>
      <c r="AA935" s="55"/>
      <c r="AB935" s="55"/>
      <c r="AC935" s="55"/>
      <c r="AD935" s="55"/>
      <c r="AE935" s="55"/>
      <c r="AF935" s="55"/>
      <c r="AG935" s="55"/>
      <c r="AH935" s="55"/>
      <c r="AI935" s="55"/>
    </row>
    <row r="936">
      <c r="A936" s="278"/>
      <c r="B936" s="55"/>
      <c r="C936" s="55"/>
      <c r="D936" s="55"/>
      <c r="E936" s="55"/>
      <c r="F936" s="55"/>
      <c r="G936" s="55"/>
      <c r="H936" s="55"/>
      <c r="I936" s="55"/>
      <c r="J936" s="55"/>
      <c r="K936" s="55"/>
      <c r="L936" s="55"/>
      <c r="M936" s="55"/>
      <c r="N936" s="55"/>
      <c r="O936" s="55"/>
      <c r="P936" s="55"/>
      <c r="Q936" s="55"/>
      <c r="R936" s="55"/>
      <c r="S936" s="55"/>
      <c r="T936" s="55"/>
      <c r="U936" s="55"/>
      <c r="V936" s="55"/>
      <c r="W936" s="55"/>
      <c r="X936" s="55"/>
      <c r="Y936" s="55"/>
      <c r="Z936" s="55"/>
      <c r="AA936" s="55"/>
      <c r="AB936" s="55"/>
      <c r="AC936" s="55"/>
      <c r="AD936" s="55"/>
      <c r="AE936" s="55"/>
      <c r="AF936" s="55"/>
      <c r="AG936" s="55"/>
      <c r="AH936" s="55"/>
      <c r="AI936" s="55"/>
    </row>
    <row r="937">
      <c r="A937" s="278"/>
      <c r="B937" s="55"/>
      <c r="C937" s="55"/>
      <c r="D937" s="55"/>
      <c r="E937" s="55"/>
      <c r="F937" s="55"/>
      <c r="G937" s="55"/>
      <c r="H937" s="55"/>
      <c r="I937" s="55"/>
      <c r="J937" s="55"/>
      <c r="K937" s="55"/>
      <c r="L937" s="55"/>
      <c r="M937" s="55"/>
      <c r="N937" s="55"/>
      <c r="O937" s="55"/>
      <c r="P937" s="55"/>
      <c r="Q937" s="55"/>
      <c r="R937" s="55"/>
      <c r="S937" s="55"/>
      <c r="T937" s="55"/>
      <c r="U937" s="55"/>
      <c r="V937" s="55"/>
      <c r="W937" s="55"/>
      <c r="X937" s="55"/>
      <c r="Y937" s="55"/>
      <c r="Z937" s="55"/>
      <c r="AA937" s="55"/>
      <c r="AB937" s="55"/>
      <c r="AC937" s="55"/>
      <c r="AD937" s="55"/>
      <c r="AE937" s="55"/>
      <c r="AF937" s="55"/>
      <c r="AG937" s="55"/>
      <c r="AH937" s="55"/>
      <c r="AI937" s="55"/>
    </row>
    <row r="938">
      <c r="A938" s="278"/>
      <c r="B938" s="55"/>
      <c r="C938" s="55"/>
      <c r="D938" s="55"/>
      <c r="E938" s="55"/>
      <c r="F938" s="55"/>
      <c r="G938" s="55"/>
      <c r="H938" s="55"/>
      <c r="I938" s="55"/>
      <c r="J938" s="55"/>
      <c r="K938" s="55"/>
      <c r="L938" s="55"/>
      <c r="M938" s="55"/>
      <c r="N938" s="55"/>
      <c r="O938" s="55"/>
      <c r="P938" s="55"/>
      <c r="Q938" s="55"/>
      <c r="R938" s="55"/>
      <c r="S938" s="55"/>
      <c r="T938" s="55"/>
      <c r="U938" s="55"/>
      <c r="V938" s="55"/>
      <c r="W938" s="55"/>
      <c r="X938" s="55"/>
      <c r="Y938" s="55"/>
      <c r="Z938" s="55"/>
      <c r="AA938" s="55"/>
      <c r="AB938" s="55"/>
      <c r="AC938" s="55"/>
      <c r="AD938" s="55"/>
      <c r="AE938" s="55"/>
      <c r="AF938" s="55"/>
      <c r="AG938" s="55"/>
      <c r="AH938" s="55"/>
      <c r="AI938" s="55"/>
    </row>
    <row r="939">
      <c r="A939" s="278"/>
      <c r="B939" s="55"/>
      <c r="C939" s="55"/>
      <c r="D939" s="55"/>
      <c r="E939" s="55"/>
      <c r="F939" s="55"/>
      <c r="G939" s="55"/>
      <c r="H939" s="55"/>
      <c r="I939" s="55"/>
      <c r="J939" s="55"/>
      <c r="K939" s="55"/>
      <c r="L939" s="55"/>
      <c r="M939" s="55"/>
      <c r="N939" s="55"/>
      <c r="O939" s="55"/>
      <c r="P939" s="55"/>
      <c r="Q939" s="55"/>
      <c r="R939" s="55"/>
      <c r="S939" s="55"/>
      <c r="T939" s="55"/>
      <c r="U939" s="55"/>
      <c r="V939" s="55"/>
      <c r="W939" s="55"/>
      <c r="X939" s="55"/>
      <c r="Y939" s="55"/>
      <c r="Z939" s="55"/>
      <c r="AA939" s="55"/>
      <c r="AB939" s="55"/>
      <c r="AC939" s="55"/>
      <c r="AD939" s="55"/>
      <c r="AE939" s="55"/>
      <c r="AF939" s="55"/>
      <c r="AG939" s="55"/>
      <c r="AH939" s="55"/>
      <c r="AI939" s="55"/>
    </row>
    <row r="940">
      <c r="A940" s="278"/>
      <c r="B940" s="55"/>
      <c r="C940" s="55"/>
      <c r="D940" s="55"/>
      <c r="E940" s="55"/>
      <c r="F940" s="55"/>
      <c r="G940" s="55"/>
      <c r="H940" s="55"/>
      <c r="I940" s="55"/>
      <c r="J940" s="55"/>
      <c r="K940" s="55"/>
      <c r="L940" s="55"/>
      <c r="M940" s="55"/>
      <c r="N940" s="55"/>
      <c r="O940" s="55"/>
      <c r="P940" s="55"/>
      <c r="Q940" s="55"/>
      <c r="R940" s="55"/>
      <c r="S940" s="55"/>
      <c r="T940" s="55"/>
      <c r="U940" s="55"/>
      <c r="V940" s="55"/>
      <c r="W940" s="55"/>
      <c r="X940" s="55"/>
      <c r="Y940" s="55"/>
      <c r="Z940" s="55"/>
      <c r="AA940" s="55"/>
      <c r="AB940" s="55"/>
      <c r="AC940" s="55"/>
      <c r="AD940" s="55"/>
      <c r="AE940" s="55"/>
      <c r="AF940" s="55"/>
      <c r="AG940" s="55"/>
      <c r="AH940" s="55"/>
      <c r="AI940" s="55"/>
    </row>
    <row r="941">
      <c r="A941" s="278"/>
      <c r="B941" s="55"/>
      <c r="C941" s="55"/>
      <c r="D941" s="55"/>
      <c r="E941" s="55"/>
      <c r="F941" s="55"/>
      <c r="G941" s="55"/>
      <c r="H941" s="55"/>
      <c r="I941" s="55"/>
      <c r="J941" s="55"/>
      <c r="K941" s="55"/>
      <c r="L941" s="55"/>
      <c r="M941" s="55"/>
      <c r="N941" s="55"/>
      <c r="O941" s="55"/>
      <c r="P941" s="55"/>
      <c r="Q941" s="55"/>
      <c r="R941" s="55"/>
      <c r="S941" s="55"/>
      <c r="T941" s="55"/>
      <c r="U941" s="55"/>
      <c r="V941" s="55"/>
      <c r="W941" s="55"/>
      <c r="X941" s="55"/>
      <c r="Y941" s="55"/>
      <c r="Z941" s="55"/>
      <c r="AA941" s="55"/>
      <c r="AB941" s="55"/>
      <c r="AC941" s="55"/>
      <c r="AD941" s="55"/>
      <c r="AE941" s="55"/>
      <c r="AF941" s="55"/>
      <c r="AG941" s="55"/>
      <c r="AH941" s="55"/>
      <c r="AI941" s="55"/>
    </row>
    <row r="942">
      <c r="A942" s="278"/>
      <c r="B942" s="55"/>
      <c r="C942" s="55"/>
      <c r="D942" s="55"/>
      <c r="E942" s="55"/>
      <c r="F942" s="55"/>
      <c r="G942" s="55"/>
      <c r="H942" s="55"/>
      <c r="I942" s="55"/>
      <c r="J942" s="55"/>
      <c r="K942" s="55"/>
      <c r="L942" s="55"/>
      <c r="M942" s="55"/>
      <c r="N942" s="55"/>
      <c r="O942" s="55"/>
      <c r="P942" s="55"/>
      <c r="Q942" s="55"/>
      <c r="R942" s="55"/>
      <c r="S942" s="55"/>
      <c r="T942" s="55"/>
      <c r="U942" s="55"/>
      <c r="V942" s="55"/>
      <c r="W942" s="55"/>
      <c r="X942" s="55"/>
      <c r="Y942" s="55"/>
      <c r="Z942" s="55"/>
      <c r="AA942" s="55"/>
      <c r="AB942" s="55"/>
      <c r="AC942" s="55"/>
      <c r="AD942" s="55"/>
      <c r="AE942" s="55"/>
      <c r="AF942" s="55"/>
      <c r="AG942" s="55"/>
      <c r="AH942" s="55"/>
      <c r="AI942" s="55"/>
    </row>
    <row r="943">
      <c r="A943" s="278"/>
      <c r="B943" s="55"/>
      <c r="C943" s="55"/>
      <c r="D943" s="55"/>
      <c r="E943" s="55"/>
      <c r="F943" s="55"/>
      <c r="G943" s="55"/>
      <c r="H943" s="55"/>
      <c r="I943" s="55"/>
      <c r="J943" s="55"/>
      <c r="K943" s="55"/>
      <c r="L943" s="55"/>
      <c r="M943" s="55"/>
      <c r="N943" s="55"/>
      <c r="O943" s="55"/>
      <c r="P943" s="55"/>
      <c r="Q943" s="55"/>
      <c r="R943" s="55"/>
      <c r="S943" s="55"/>
      <c r="T943" s="55"/>
      <c r="U943" s="55"/>
      <c r="V943" s="55"/>
      <c r="W943" s="55"/>
      <c r="X943" s="55"/>
      <c r="Y943" s="55"/>
      <c r="Z943" s="55"/>
      <c r="AA943" s="55"/>
      <c r="AB943" s="55"/>
      <c r="AC943" s="55"/>
      <c r="AD943" s="55"/>
      <c r="AE943" s="55"/>
      <c r="AF943" s="55"/>
      <c r="AG943" s="55"/>
      <c r="AH943" s="55"/>
      <c r="AI943" s="55"/>
    </row>
    <row r="944">
      <c r="A944" s="278"/>
      <c r="B944" s="55"/>
      <c r="C944" s="55"/>
      <c r="D944" s="55"/>
      <c r="E944" s="55"/>
      <c r="F944" s="55"/>
      <c r="G944" s="55"/>
      <c r="H944" s="55"/>
      <c r="I944" s="55"/>
      <c r="J944" s="55"/>
      <c r="K944" s="55"/>
      <c r="L944" s="55"/>
      <c r="M944" s="55"/>
      <c r="N944" s="55"/>
      <c r="O944" s="55"/>
      <c r="P944" s="55"/>
      <c r="Q944" s="55"/>
      <c r="R944" s="55"/>
      <c r="S944" s="55"/>
      <c r="T944" s="55"/>
      <c r="U944" s="55"/>
      <c r="V944" s="55"/>
      <c r="W944" s="55"/>
      <c r="X944" s="55"/>
      <c r="Y944" s="55"/>
      <c r="Z944" s="55"/>
      <c r="AA944" s="55"/>
      <c r="AB944" s="55"/>
      <c r="AC944" s="55"/>
      <c r="AD944" s="55"/>
      <c r="AE944" s="55"/>
      <c r="AF944" s="55"/>
      <c r="AG944" s="55"/>
      <c r="AH944" s="55"/>
      <c r="AI944" s="55"/>
    </row>
    <row r="945">
      <c r="A945" s="278"/>
      <c r="B945" s="55"/>
      <c r="C945" s="55"/>
      <c r="D945" s="55"/>
      <c r="E945" s="55"/>
      <c r="F945" s="55"/>
      <c r="G945" s="55"/>
      <c r="H945" s="55"/>
      <c r="I945" s="55"/>
      <c r="J945" s="55"/>
      <c r="K945" s="55"/>
      <c r="L945" s="55"/>
      <c r="M945" s="55"/>
      <c r="N945" s="55"/>
      <c r="O945" s="55"/>
      <c r="P945" s="55"/>
      <c r="Q945" s="55"/>
      <c r="R945" s="55"/>
      <c r="S945" s="55"/>
      <c r="T945" s="55"/>
      <c r="U945" s="55"/>
      <c r="V945" s="55"/>
      <c r="W945" s="55"/>
      <c r="X945" s="55"/>
      <c r="Y945" s="55"/>
      <c r="Z945" s="55"/>
      <c r="AA945" s="55"/>
      <c r="AB945" s="55"/>
      <c r="AC945" s="55"/>
      <c r="AD945" s="55"/>
      <c r="AE945" s="55"/>
      <c r="AF945" s="55"/>
      <c r="AG945" s="55"/>
      <c r="AH945" s="55"/>
      <c r="AI945" s="55"/>
    </row>
    <row r="946">
      <c r="A946" s="278"/>
      <c r="B946" s="55"/>
      <c r="C946" s="55"/>
      <c r="D946" s="55"/>
      <c r="E946" s="55"/>
      <c r="F946" s="55"/>
      <c r="G946" s="55"/>
      <c r="H946" s="55"/>
      <c r="I946" s="55"/>
      <c r="J946" s="55"/>
      <c r="K946" s="55"/>
      <c r="L946" s="55"/>
      <c r="M946" s="55"/>
      <c r="N946" s="55"/>
      <c r="O946" s="55"/>
      <c r="P946" s="55"/>
      <c r="Q946" s="55"/>
      <c r="R946" s="55"/>
      <c r="S946" s="55"/>
      <c r="T946" s="55"/>
      <c r="U946" s="55"/>
      <c r="V946" s="55"/>
      <c r="W946" s="55"/>
      <c r="X946" s="55"/>
      <c r="Y946" s="55"/>
      <c r="Z946" s="55"/>
      <c r="AA946" s="55"/>
      <c r="AB946" s="55"/>
      <c r="AC946" s="55"/>
      <c r="AD946" s="55"/>
      <c r="AE946" s="55"/>
      <c r="AF946" s="55"/>
      <c r="AG946" s="55"/>
      <c r="AH946" s="55"/>
      <c r="AI946" s="55"/>
    </row>
    <row r="947">
      <c r="A947" s="278"/>
      <c r="B947" s="55"/>
      <c r="C947" s="55"/>
      <c r="D947" s="55"/>
      <c r="E947" s="55"/>
      <c r="F947" s="55"/>
      <c r="G947" s="55"/>
      <c r="H947" s="55"/>
      <c r="I947" s="55"/>
      <c r="J947" s="55"/>
      <c r="K947" s="55"/>
      <c r="L947" s="55"/>
      <c r="M947" s="55"/>
      <c r="N947" s="55"/>
      <c r="O947" s="55"/>
      <c r="P947" s="55"/>
      <c r="Q947" s="55"/>
      <c r="R947" s="55"/>
      <c r="S947" s="55"/>
      <c r="T947" s="55"/>
      <c r="U947" s="55"/>
      <c r="V947" s="55"/>
      <c r="W947" s="55"/>
      <c r="X947" s="55"/>
      <c r="Y947" s="55"/>
      <c r="Z947" s="55"/>
      <c r="AA947" s="55"/>
      <c r="AB947" s="55"/>
      <c r="AC947" s="55"/>
      <c r="AD947" s="55"/>
      <c r="AE947" s="55"/>
      <c r="AF947" s="55"/>
      <c r="AG947" s="55"/>
      <c r="AH947" s="55"/>
      <c r="AI947" s="55"/>
    </row>
    <row r="948">
      <c r="A948" s="278"/>
      <c r="B948" s="55"/>
      <c r="C948" s="55"/>
      <c r="D948" s="55"/>
      <c r="E948" s="55"/>
      <c r="F948" s="55"/>
      <c r="G948" s="55"/>
      <c r="H948" s="55"/>
      <c r="I948" s="55"/>
      <c r="J948" s="55"/>
      <c r="K948" s="55"/>
      <c r="L948" s="55"/>
      <c r="M948" s="55"/>
      <c r="N948" s="55"/>
      <c r="O948" s="55"/>
      <c r="P948" s="55"/>
      <c r="Q948" s="55"/>
      <c r="R948" s="55"/>
      <c r="S948" s="55"/>
      <c r="T948" s="55"/>
      <c r="U948" s="55"/>
      <c r="V948" s="55"/>
      <c r="W948" s="55"/>
      <c r="X948" s="55"/>
      <c r="Y948" s="55"/>
      <c r="Z948" s="55"/>
      <c r="AA948" s="55"/>
      <c r="AB948" s="55"/>
      <c r="AC948" s="55"/>
      <c r="AD948" s="55"/>
      <c r="AE948" s="55"/>
      <c r="AF948" s="55"/>
      <c r="AG948" s="55"/>
      <c r="AH948" s="55"/>
      <c r="AI948" s="55"/>
    </row>
    <row r="949">
      <c r="A949" s="278"/>
      <c r="B949" s="55"/>
      <c r="C949" s="55"/>
      <c r="D949" s="55"/>
      <c r="E949" s="55"/>
      <c r="F949" s="55"/>
      <c r="G949" s="55"/>
      <c r="H949" s="55"/>
      <c r="I949" s="55"/>
      <c r="J949" s="55"/>
      <c r="K949" s="55"/>
      <c r="L949" s="55"/>
      <c r="M949" s="55"/>
      <c r="N949" s="55"/>
      <c r="O949" s="55"/>
      <c r="P949" s="55"/>
      <c r="Q949" s="55"/>
      <c r="R949" s="55"/>
      <c r="S949" s="55"/>
      <c r="T949" s="55"/>
      <c r="U949" s="55"/>
      <c r="V949" s="55"/>
      <c r="W949" s="55"/>
      <c r="X949" s="55"/>
      <c r="Y949" s="55"/>
      <c r="Z949" s="55"/>
      <c r="AA949" s="55"/>
      <c r="AB949" s="55"/>
      <c r="AC949" s="55"/>
      <c r="AD949" s="55"/>
      <c r="AE949" s="55"/>
      <c r="AF949" s="55"/>
      <c r="AG949" s="55"/>
      <c r="AH949" s="55"/>
      <c r="AI949" s="55"/>
    </row>
    <row r="950">
      <c r="A950" s="278"/>
      <c r="B950" s="55"/>
      <c r="C950" s="55"/>
      <c r="D950" s="55"/>
      <c r="E950" s="55"/>
      <c r="F950" s="55"/>
      <c r="G950" s="55"/>
      <c r="H950" s="55"/>
      <c r="I950" s="55"/>
      <c r="J950" s="55"/>
      <c r="K950" s="55"/>
      <c r="L950" s="55"/>
      <c r="M950" s="55"/>
      <c r="N950" s="55"/>
      <c r="O950" s="55"/>
      <c r="P950" s="55"/>
      <c r="Q950" s="55"/>
      <c r="R950" s="55"/>
      <c r="S950" s="55"/>
      <c r="T950" s="55"/>
      <c r="U950" s="55"/>
      <c r="V950" s="55"/>
      <c r="W950" s="55"/>
      <c r="X950" s="55"/>
      <c r="Y950" s="55"/>
      <c r="Z950" s="55"/>
      <c r="AA950" s="55"/>
      <c r="AB950" s="55"/>
      <c r="AC950" s="55"/>
      <c r="AD950" s="55"/>
      <c r="AE950" s="55"/>
      <c r="AF950" s="55"/>
      <c r="AG950" s="55"/>
      <c r="AH950" s="55"/>
      <c r="AI950" s="55"/>
    </row>
    <row r="951">
      <c r="A951" s="278"/>
      <c r="B951" s="55"/>
      <c r="C951" s="55"/>
      <c r="D951" s="55"/>
      <c r="E951" s="55"/>
      <c r="F951" s="55"/>
      <c r="G951" s="55"/>
      <c r="H951" s="55"/>
      <c r="I951" s="55"/>
      <c r="J951" s="55"/>
      <c r="K951" s="55"/>
      <c r="L951" s="55"/>
      <c r="M951" s="55"/>
      <c r="N951" s="55"/>
      <c r="O951" s="55"/>
      <c r="P951" s="55"/>
      <c r="Q951" s="55"/>
      <c r="R951" s="55"/>
      <c r="S951" s="55"/>
      <c r="T951" s="55"/>
      <c r="U951" s="55"/>
      <c r="V951" s="55"/>
      <c r="W951" s="55"/>
      <c r="X951" s="55"/>
      <c r="Y951" s="55"/>
      <c r="Z951" s="55"/>
      <c r="AA951" s="55"/>
      <c r="AB951" s="55"/>
      <c r="AC951" s="55"/>
      <c r="AD951" s="55"/>
      <c r="AE951" s="55"/>
      <c r="AF951" s="55"/>
      <c r="AG951" s="55"/>
      <c r="AH951" s="55"/>
      <c r="AI951" s="55"/>
    </row>
    <row r="952">
      <c r="A952" s="278"/>
      <c r="B952" s="55"/>
      <c r="C952" s="55"/>
      <c r="D952" s="55"/>
      <c r="E952" s="55"/>
      <c r="F952" s="55"/>
      <c r="G952" s="55"/>
      <c r="H952" s="55"/>
      <c r="I952" s="55"/>
      <c r="J952" s="55"/>
      <c r="K952" s="55"/>
      <c r="L952" s="55"/>
      <c r="M952" s="55"/>
      <c r="N952" s="55"/>
      <c r="O952" s="55"/>
      <c r="P952" s="55"/>
      <c r="Q952" s="55"/>
      <c r="R952" s="55"/>
      <c r="S952" s="55"/>
      <c r="T952" s="55"/>
      <c r="U952" s="55"/>
      <c r="V952" s="55"/>
      <c r="W952" s="55"/>
      <c r="X952" s="55"/>
      <c r="Y952" s="55"/>
      <c r="Z952" s="55"/>
      <c r="AA952" s="55"/>
      <c r="AB952" s="55"/>
      <c r="AC952" s="55"/>
      <c r="AD952" s="55"/>
      <c r="AE952" s="55"/>
      <c r="AF952" s="55"/>
      <c r="AG952" s="55"/>
      <c r="AH952" s="55"/>
      <c r="AI952" s="55"/>
    </row>
    <row r="953">
      <c r="A953" s="278"/>
      <c r="B953" s="55"/>
      <c r="C953" s="55"/>
      <c r="D953" s="55"/>
      <c r="E953" s="55"/>
      <c r="F953" s="55"/>
      <c r="G953" s="55"/>
      <c r="H953" s="55"/>
      <c r="I953" s="55"/>
      <c r="J953" s="55"/>
      <c r="K953" s="55"/>
      <c r="L953" s="55"/>
      <c r="M953" s="55"/>
      <c r="N953" s="55"/>
      <c r="O953" s="55"/>
      <c r="P953" s="55"/>
      <c r="Q953" s="55"/>
      <c r="R953" s="55"/>
      <c r="S953" s="55"/>
      <c r="T953" s="55"/>
      <c r="U953" s="55"/>
      <c r="V953" s="55"/>
      <c r="W953" s="55"/>
      <c r="X953" s="55"/>
      <c r="Y953" s="55"/>
      <c r="Z953" s="55"/>
      <c r="AA953" s="55"/>
      <c r="AB953" s="55"/>
      <c r="AC953" s="55"/>
      <c r="AD953" s="55"/>
      <c r="AE953" s="55"/>
      <c r="AF953" s="55"/>
      <c r="AG953" s="55"/>
      <c r="AH953" s="55"/>
      <c r="AI953" s="55"/>
    </row>
    <row r="954">
      <c r="A954" s="278"/>
      <c r="B954" s="55"/>
      <c r="C954" s="55"/>
      <c r="D954" s="55"/>
      <c r="E954" s="55"/>
      <c r="F954" s="55"/>
      <c r="G954" s="55"/>
      <c r="H954" s="55"/>
      <c r="I954" s="55"/>
      <c r="J954" s="55"/>
      <c r="K954" s="55"/>
      <c r="L954" s="55"/>
      <c r="M954" s="55"/>
      <c r="N954" s="55"/>
      <c r="O954" s="55"/>
      <c r="P954" s="55"/>
      <c r="Q954" s="55"/>
      <c r="R954" s="55"/>
      <c r="S954" s="55"/>
      <c r="T954" s="55"/>
      <c r="U954" s="55"/>
      <c r="V954" s="55"/>
      <c r="W954" s="55"/>
      <c r="X954" s="55"/>
      <c r="Y954" s="55"/>
      <c r="Z954" s="55"/>
      <c r="AA954" s="55"/>
      <c r="AB954" s="55"/>
      <c r="AC954" s="55"/>
      <c r="AD954" s="55"/>
      <c r="AE954" s="55"/>
      <c r="AF954" s="55"/>
      <c r="AG954" s="55"/>
      <c r="AH954" s="55"/>
      <c r="AI954" s="55"/>
    </row>
    <row r="955">
      <c r="A955" s="278"/>
      <c r="B955" s="55"/>
      <c r="C955" s="55"/>
      <c r="D955" s="55"/>
      <c r="E955" s="55"/>
      <c r="F955" s="55"/>
      <c r="G955" s="55"/>
      <c r="H955" s="55"/>
      <c r="I955" s="55"/>
      <c r="J955" s="55"/>
      <c r="K955" s="55"/>
      <c r="L955" s="55"/>
      <c r="M955" s="55"/>
      <c r="N955" s="55"/>
      <c r="O955" s="55"/>
      <c r="P955" s="55"/>
      <c r="Q955" s="55"/>
      <c r="R955" s="55"/>
      <c r="S955" s="55"/>
      <c r="T955" s="55"/>
      <c r="U955" s="55"/>
      <c r="V955" s="55"/>
      <c r="W955" s="55"/>
      <c r="X955" s="55"/>
      <c r="Y955" s="55"/>
      <c r="Z955" s="55"/>
      <c r="AA955" s="55"/>
      <c r="AB955" s="55"/>
      <c r="AC955" s="55"/>
      <c r="AD955" s="55"/>
      <c r="AE955" s="55"/>
      <c r="AF955" s="55"/>
      <c r="AG955" s="55"/>
      <c r="AH955" s="55"/>
      <c r="AI955" s="55"/>
    </row>
    <row r="956">
      <c r="A956" s="278"/>
      <c r="B956" s="55"/>
      <c r="C956" s="55"/>
      <c r="D956" s="55"/>
      <c r="E956" s="55"/>
      <c r="F956" s="55"/>
      <c r="G956" s="55"/>
      <c r="H956" s="55"/>
      <c r="I956" s="55"/>
      <c r="J956" s="55"/>
      <c r="K956" s="55"/>
      <c r="L956" s="55"/>
      <c r="M956" s="55"/>
      <c r="N956" s="55"/>
      <c r="O956" s="55"/>
      <c r="P956" s="55"/>
      <c r="Q956" s="55"/>
      <c r="R956" s="55"/>
      <c r="S956" s="55"/>
      <c r="T956" s="55"/>
      <c r="U956" s="55"/>
      <c r="V956" s="55"/>
      <c r="W956" s="55"/>
      <c r="X956" s="55"/>
      <c r="Y956" s="55"/>
      <c r="Z956" s="55"/>
      <c r="AA956" s="55"/>
      <c r="AB956" s="55"/>
      <c r="AC956" s="55"/>
      <c r="AD956" s="55"/>
      <c r="AE956" s="55"/>
      <c r="AF956" s="55"/>
      <c r="AG956" s="55"/>
      <c r="AH956" s="55"/>
      <c r="AI956" s="55"/>
    </row>
    <row r="957">
      <c r="A957" s="278"/>
      <c r="B957" s="55"/>
      <c r="C957" s="55"/>
      <c r="D957" s="55"/>
      <c r="E957" s="55"/>
      <c r="F957" s="55"/>
      <c r="G957" s="55"/>
      <c r="H957" s="55"/>
      <c r="I957" s="55"/>
      <c r="J957" s="55"/>
      <c r="K957" s="55"/>
      <c r="L957" s="55"/>
      <c r="M957" s="55"/>
      <c r="N957" s="55"/>
      <c r="O957" s="55"/>
      <c r="P957" s="55"/>
      <c r="Q957" s="55"/>
      <c r="R957" s="55"/>
      <c r="S957" s="55"/>
      <c r="T957" s="55"/>
      <c r="U957" s="55"/>
      <c r="V957" s="55"/>
      <c r="W957" s="55"/>
      <c r="X957" s="55"/>
      <c r="Y957" s="55"/>
      <c r="Z957" s="55"/>
      <c r="AA957" s="55"/>
      <c r="AB957" s="55"/>
      <c r="AC957" s="55"/>
      <c r="AD957" s="55"/>
      <c r="AE957" s="55"/>
      <c r="AF957" s="55"/>
      <c r="AG957" s="55"/>
      <c r="AH957" s="55"/>
      <c r="AI957" s="55"/>
    </row>
    <row r="958">
      <c r="A958" s="278"/>
      <c r="B958" s="55"/>
      <c r="C958" s="55"/>
      <c r="D958" s="55"/>
      <c r="E958" s="55"/>
      <c r="F958" s="55"/>
      <c r="G958" s="55"/>
      <c r="H958" s="55"/>
      <c r="I958" s="55"/>
      <c r="J958" s="55"/>
      <c r="K958" s="55"/>
      <c r="L958" s="55"/>
      <c r="M958" s="55"/>
      <c r="N958" s="55"/>
      <c r="O958" s="55"/>
      <c r="P958" s="55"/>
      <c r="Q958" s="55"/>
      <c r="R958" s="55"/>
      <c r="S958" s="55"/>
      <c r="T958" s="55"/>
      <c r="U958" s="55"/>
      <c r="V958" s="55"/>
      <c r="W958" s="55"/>
      <c r="X958" s="55"/>
      <c r="Y958" s="55"/>
      <c r="Z958" s="55"/>
      <c r="AA958" s="55"/>
      <c r="AB958" s="55"/>
      <c r="AC958" s="55"/>
      <c r="AD958" s="55"/>
      <c r="AE958" s="55"/>
      <c r="AF958" s="55"/>
      <c r="AG958" s="55"/>
      <c r="AH958" s="55"/>
      <c r="AI958" s="55"/>
    </row>
    <row r="959">
      <c r="A959" s="278"/>
      <c r="B959" s="55"/>
      <c r="C959" s="55"/>
      <c r="D959" s="55"/>
      <c r="E959" s="55"/>
      <c r="F959" s="55"/>
      <c r="G959" s="55"/>
      <c r="H959" s="55"/>
      <c r="I959" s="55"/>
      <c r="J959" s="55"/>
      <c r="K959" s="55"/>
      <c r="L959" s="55"/>
      <c r="M959" s="55"/>
      <c r="N959" s="55"/>
      <c r="O959" s="55"/>
      <c r="P959" s="55"/>
      <c r="Q959" s="55"/>
      <c r="R959" s="55"/>
      <c r="S959" s="55"/>
      <c r="T959" s="55"/>
      <c r="U959" s="55"/>
      <c r="V959" s="55"/>
      <c r="W959" s="55"/>
      <c r="X959" s="55"/>
      <c r="Y959" s="55"/>
      <c r="Z959" s="55"/>
      <c r="AA959" s="55"/>
      <c r="AB959" s="55"/>
      <c r="AC959" s="55"/>
      <c r="AD959" s="55"/>
      <c r="AE959" s="55"/>
      <c r="AF959" s="55"/>
      <c r="AG959" s="55"/>
      <c r="AH959" s="55"/>
      <c r="AI959" s="55"/>
    </row>
    <row r="960">
      <c r="A960" s="278"/>
      <c r="B960" s="55"/>
      <c r="C960" s="55"/>
      <c r="D960" s="55"/>
      <c r="E960" s="55"/>
      <c r="F960" s="55"/>
      <c r="G960" s="55"/>
      <c r="H960" s="55"/>
      <c r="I960" s="55"/>
      <c r="J960" s="55"/>
      <c r="K960" s="55"/>
      <c r="L960" s="55"/>
      <c r="M960" s="55"/>
      <c r="N960" s="55"/>
      <c r="O960" s="55"/>
      <c r="P960" s="55"/>
      <c r="Q960" s="55"/>
      <c r="R960" s="55"/>
      <c r="S960" s="55"/>
      <c r="T960" s="55"/>
      <c r="U960" s="55"/>
      <c r="V960" s="55"/>
      <c r="W960" s="55"/>
      <c r="X960" s="55"/>
      <c r="Y960" s="55"/>
      <c r="Z960" s="55"/>
      <c r="AA960" s="55"/>
      <c r="AB960" s="55"/>
      <c r="AC960" s="55"/>
      <c r="AD960" s="55"/>
      <c r="AE960" s="55"/>
      <c r="AF960" s="55"/>
      <c r="AG960" s="55"/>
      <c r="AH960" s="55"/>
      <c r="AI960" s="55"/>
    </row>
    <row r="961">
      <c r="A961" s="278"/>
      <c r="B961" s="55"/>
      <c r="C961" s="55"/>
      <c r="D961" s="55"/>
      <c r="E961" s="55"/>
      <c r="F961" s="55"/>
      <c r="G961" s="55"/>
      <c r="H961" s="55"/>
      <c r="I961" s="55"/>
      <c r="J961" s="55"/>
      <c r="K961" s="55"/>
      <c r="L961" s="55"/>
      <c r="M961" s="55"/>
      <c r="N961" s="55"/>
      <c r="O961" s="55"/>
      <c r="P961" s="55"/>
      <c r="Q961" s="55"/>
      <c r="R961" s="55"/>
      <c r="S961" s="55"/>
      <c r="T961" s="55"/>
      <c r="U961" s="55"/>
      <c r="V961" s="55"/>
      <c r="W961" s="55"/>
      <c r="X961" s="55"/>
      <c r="Y961" s="55"/>
      <c r="Z961" s="55"/>
      <c r="AA961" s="55"/>
      <c r="AB961" s="55"/>
      <c r="AC961" s="55"/>
      <c r="AD961" s="55"/>
      <c r="AE961" s="55"/>
      <c r="AF961" s="55"/>
      <c r="AG961" s="55"/>
      <c r="AH961" s="55"/>
      <c r="AI961" s="55"/>
    </row>
    <row r="962">
      <c r="A962" s="278"/>
      <c r="B962" s="55"/>
      <c r="C962" s="55"/>
      <c r="D962" s="55"/>
      <c r="E962" s="55"/>
      <c r="F962" s="55"/>
      <c r="G962" s="55"/>
      <c r="H962" s="55"/>
      <c r="I962" s="55"/>
      <c r="J962" s="55"/>
      <c r="K962" s="55"/>
      <c r="L962" s="55"/>
      <c r="M962" s="55"/>
      <c r="N962" s="55"/>
      <c r="O962" s="55"/>
      <c r="P962" s="55"/>
      <c r="Q962" s="55"/>
      <c r="R962" s="55"/>
      <c r="S962" s="55"/>
      <c r="T962" s="55"/>
      <c r="U962" s="55"/>
      <c r="V962" s="55"/>
      <c r="W962" s="55"/>
      <c r="X962" s="55"/>
      <c r="Y962" s="55"/>
      <c r="Z962" s="55"/>
      <c r="AA962" s="55"/>
      <c r="AB962" s="55"/>
      <c r="AC962" s="55"/>
      <c r="AD962" s="55"/>
      <c r="AE962" s="55"/>
      <c r="AF962" s="55"/>
      <c r="AG962" s="55"/>
      <c r="AH962" s="55"/>
      <c r="AI962" s="55"/>
    </row>
    <row r="963">
      <c r="A963" s="278"/>
      <c r="B963" s="55"/>
      <c r="C963" s="55"/>
      <c r="D963" s="55"/>
      <c r="E963" s="55"/>
      <c r="F963" s="55"/>
      <c r="G963" s="55"/>
      <c r="H963" s="55"/>
      <c r="I963" s="55"/>
      <c r="J963" s="55"/>
      <c r="K963" s="55"/>
      <c r="L963" s="55"/>
      <c r="M963" s="55"/>
      <c r="N963" s="55"/>
      <c r="O963" s="55"/>
      <c r="P963" s="55"/>
      <c r="Q963" s="55"/>
      <c r="R963" s="55"/>
      <c r="S963" s="55"/>
      <c r="T963" s="55"/>
      <c r="U963" s="55"/>
      <c r="V963" s="55"/>
      <c r="W963" s="55"/>
      <c r="X963" s="55"/>
      <c r="Y963" s="55"/>
      <c r="Z963" s="55"/>
      <c r="AA963" s="55"/>
      <c r="AB963" s="55"/>
      <c r="AC963" s="55"/>
      <c r="AD963" s="55"/>
      <c r="AE963" s="55"/>
      <c r="AF963" s="55"/>
      <c r="AG963" s="55"/>
      <c r="AH963" s="55"/>
      <c r="AI963" s="55"/>
    </row>
    <row r="964">
      <c r="A964" s="278"/>
      <c r="B964" s="55"/>
      <c r="C964" s="55"/>
      <c r="D964" s="55"/>
      <c r="E964" s="55"/>
      <c r="F964" s="55"/>
      <c r="G964" s="55"/>
      <c r="H964" s="55"/>
      <c r="I964" s="55"/>
      <c r="J964" s="55"/>
      <c r="K964" s="55"/>
      <c r="L964" s="55"/>
      <c r="M964" s="55"/>
      <c r="N964" s="55"/>
      <c r="O964" s="55"/>
      <c r="P964" s="55"/>
      <c r="Q964" s="55"/>
      <c r="R964" s="55"/>
      <c r="S964" s="55"/>
      <c r="T964" s="55"/>
      <c r="U964" s="55"/>
      <c r="V964" s="55"/>
      <c r="W964" s="55"/>
      <c r="X964" s="55"/>
      <c r="Y964" s="55"/>
      <c r="Z964" s="55"/>
      <c r="AA964" s="55"/>
      <c r="AB964" s="55"/>
      <c r="AC964" s="55"/>
      <c r="AD964" s="55"/>
      <c r="AE964" s="55"/>
      <c r="AF964" s="55"/>
      <c r="AG964" s="55"/>
      <c r="AH964" s="55"/>
      <c r="AI964" s="55"/>
    </row>
    <row r="965">
      <c r="A965" s="278"/>
      <c r="B965" s="55"/>
      <c r="C965" s="55"/>
      <c r="D965" s="55"/>
      <c r="E965" s="55"/>
      <c r="F965" s="55"/>
      <c r="G965" s="55"/>
      <c r="H965" s="55"/>
      <c r="I965" s="55"/>
      <c r="J965" s="55"/>
      <c r="K965" s="55"/>
      <c r="L965" s="55"/>
      <c r="M965" s="55"/>
      <c r="N965" s="55"/>
      <c r="O965" s="55"/>
      <c r="P965" s="55"/>
      <c r="Q965" s="55"/>
      <c r="R965" s="55"/>
      <c r="S965" s="55"/>
      <c r="T965" s="55"/>
      <c r="U965" s="55"/>
      <c r="V965" s="55"/>
      <c r="W965" s="55"/>
      <c r="X965" s="55"/>
      <c r="Y965" s="55"/>
      <c r="Z965" s="55"/>
      <c r="AA965" s="55"/>
      <c r="AB965" s="55"/>
      <c r="AC965" s="55"/>
      <c r="AD965" s="55"/>
      <c r="AE965" s="55"/>
      <c r="AF965" s="55"/>
      <c r="AG965" s="55"/>
      <c r="AH965" s="55"/>
      <c r="AI965" s="55"/>
    </row>
    <row r="966">
      <c r="A966" s="278"/>
      <c r="B966" s="55"/>
      <c r="C966" s="55"/>
      <c r="D966" s="55"/>
      <c r="E966" s="55"/>
      <c r="F966" s="55"/>
      <c r="G966" s="55"/>
      <c r="H966" s="55"/>
      <c r="I966" s="55"/>
      <c r="J966" s="55"/>
      <c r="K966" s="55"/>
      <c r="L966" s="55"/>
      <c r="M966" s="55"/>
      <c r="N966" s="55"/>
      <c r="O966" s="55"/>
      <c r="P966" s="55"/>
      <c r="Q966" s="55"/>
      <c r="R966" s="55"/>
      <c r="S966" s="55"/>
      <c r="T966" s="55"/>
      <c r="U966" s="55"/>
      <c r="V966" s="55"/>
      <c r="W966" s="55"/>
      <c r="X966" s="55"/>
      <c r="Y966" s="55"/>
      <c r="Z966" s="55"/>
      <c r="AA966" s="55"/>
      <c r="AB966" s="55"/>
      <c r="AC966" s="55"/>
      <c r="AD966" s="55"/>
      <c r="AE966" s="55"/>
      <c r="AF966" s="55"/>
      <c r="AG966" s="55"/>
      <c r="AH966" s="55"/>
      <c r="AI966" s="55"/>
    </row>
    <row r="967">
      <c r="A967" s="278"/>
      <c r="B967" s="55"/>
      <c r="C967" s="55"/>
      <c r="D967" s="55"/>
      <c r="E967" s="55"/>
      <c r="F967" s="55"/>
      <c r="G967" s="55"/>
      <c r="H967" s="55"/>
      <c r="I967" s="55"/>
      <c r="J967" s="55"/>
      <c r="K967" s="55"/>
      <c r="L967" s="55"/>
      <c r="M967" s="55"/>
      <c r="N967" s="55"/>
      <c r="O967" s="55"/>
      <c r="P967" s="55"/>
      <c r="Q967" s="55"/>
      <c r="R967" s="55"/>
      <c r="S967" s="55"/>
      <c r="T967" s="55"/>
      <c r="U967" s="55"/>
      <c r="V967" s="55"/>
      <c r="W967" s="55"/>
      <c r="X967" s="55"/>
      <c r="Y967" s="55"/>
      <c r="Z967" s="55"/>
      <c r="AA967" s="55"/>
      <c r="AB967" s="55"/>
      <c r="AC967" s="55"/>
      <c r="AD967" s="55"/>
      <c r="AE967" s="55"/>
      <c r="AF967" s="55"/>
      <c r="AG967" s="55"/>
      <c r="AH967" s="55"/>
      <c r="AI967" s="55"/>
    </row>
    <row r="968">
      <c r="A968" s="278"/>
      <c r="B968" s="55"/>
      <c r="C968" s="55"/>
      <c r="D968" s="55"/>
      <c r="E968" s="55"/>
      <c r="F968" s="55"/>
      <c r="G968" s="55"/>
      <c r="H968" s="55"/>
      <c r="I968" s="55"/>
      <c r="J968" s="55"/>
      <c r="K968" s="55"/>
      <c r="L968" s="55"/>
      <c r="M968" s="55"/>
      <c r="N968" s="55"/>
      <c r="O968" s="55"/>
      <c r="P968" s="55"/>
      <c r="Q968" s="55"/>
      <c r="R968" s="55"/>
      <c r="S968" s="55"/>
      <c r="T968" s="55"/>
      <c r="U968" s="55"/>
      <c r="V968" s="55"/>
      <c r="W968" s="55"/>
      <c r="X968" s="55"/>
      <c r="Y968" s="55"/>
      <c r="Z968" s="55"/>
      <c r="AA968" s="55"/>
      <c r="AB968" s="55"/>
      <c r="AC968" s="55"/>
      <c r="AD968" s="55"/>
      <c r="AE968" s="55"/>
      <c r="AF968" s="55"/>
      <c r="AG968" s="55"/>
      <c r="AH968" s="55"/>
      <c r="AI968" s="55"/>
    </row>
    <row r="969">
      <c r="A969" s="278"/>
      <c r="B969" s="55"/>
      <c r="C969" s="55"/>
      <c r="D969" s="55"/>
      <c r="E969" s="55"/>
      <c r="F969" s="55"/>
      <c r="G969" s="55"/>
      <c r="H969" s="55"/>
      <c r="I969" s="55"/>
      <c r="J969" s="55"/>
      <c r="K969" s="55"/>
      <c r="L969" s="55"/>
      <c r="M969" s="55"/>
      <c r="N969" s="55"/>
      <c r="O969" s="55"/>
      <c r="P969" s="55"/>
      <c r="Q969" s="55"/>
      <c r="R969" s="55"/>
      <c r="S969" s="55"/>
      <c r="T969" s="55"/>
      <c r="U969" s="55"/>
      <c r="V969" s="55"/>
      <c r="W969" s="55"/>
      <c r="X969" s="55"/>
      <c r="Y969" s="55"/>
      <c r="Z969" s="55"/>
      <c r="AA969" s="55"/>
      <c r="AB969" s="55"/>
      <c r="AC969" s="55"/>
      <c r="AD969" s="55"/>
      <c r="AE969" s="55"/>
      <c r="AF969" s="55"/>
      <c r="AG969" s="55"/>
      <c r="AH969" s="55"/>
      <c r="AI969" s="55"/>
    </row>
    <row r="970">
      <c r="A970" s="278"/>
      <c r="B970" s="55"/>
      <c r="C970" s="55"/>
      <c r="D970" s="55"/>
      <c r="E970" s="55"/>
      <c r="F970" s="55"/>
      <c r="G970" s="55"/>
      <c r="H970" s="55"/>
      <c r="I970" s="55"/>
      <c r="J970" s="55"/>
      <c r="K970" s="55"/>
      <c r="L970" s="55"/>
      <c r="M970" s="55"/>
      <c r="N970" s="55"/>
      <c r="O970" s="55"/>
      <c r="P970" s="55"/>
      <c r="Q970" s="55"/>
      <c r="R970" s="55"/>
      <c r="S970" s="55"/>
      <c r="T970" s="55"/>
      <c r="U970" s="55"/>
      <c r="V970" s="55"/>
      <c r="W970" s="55"/>
      <c r="X970" s="55"/>
      <c r="Y970" s="55"/>
      <c r="Z970" s="55"/>
      <c r="AA970" s="55"/>
      <c r="AB970" s="55"/>
      <c r="AC970" s="55"/>
      <c r="AD970" s="55"/>
      <c r="AE970" s="55"/>
      <c r="AF970" s="55"/>
      <c r="AG970" s="55"/>
      <c r="AH970" s="55"/>
      <c r="AI970" s="55"/>
    </row>
    <row r="971">
      <c r="A971" s="278"/>
      <c r="B971" s="55"/>
      <c r="C971" s="55"/>
      <c r="D971" s="55"/>
      <c r="E971" s="55"/>
      <c r="F971" s="55"/>
      <c r="G971" s="55"/>
      <c r="H971" s="55"/>
      <c r="I971" s="55"/>
      <c r="J971" s="55"/>
      <c r="K971" s="55"/>
      <c r="L971" s="55"/>
      <c r="M971" s="55"/>
      <c r="N971" s="55"/>
      <c r="O971" s="55"/>
      <c r="P971" s="55"/>
      <c r="Q971" s="55"/>
      <c r="R971" s="55"/>
      <c r="S971" s="55"/>
      <c r="T971" s="55"/>
      <c r="U971" s="55"/>
      <c r="V971" s="55"/>
      <c r="W971" s="55"/>
      <c r="X971" s="55"/>
      <c r="Y971" s="55"/>
      <c r="Z971" s="55"/>
      <c r="AA971" s="55"/>
      <c r="AB971" s="55"/>
      <c r="AC971" s="55"/>
      <c r="AD971" s="55"/>
      <c r="AE971" s="55"/>
      <c r="AF971" s="55"/>
      <c r="AG971" s="55"/>
      <c r="AH971" s="55"/>
      <c r="AI971" s="55"/>
    </row>
    <row r="972">
      <c r="A972" s="278"/>
      <c r="B972" s="55"/>
      <c r="C972" s="55"/>
      <c r="D972" s="55"/>
      <c r="E972" s="55"/>
      <c r="F972" s="55"/>
      <c r="G972" s="55"/>
      <c r="H972" s="55"/>
      <c r="I972" s="55"/>
      <c r="J972" s="55"/>
      <c r="K972" s="55"/>
      <c r="L972" s="55"/>
      <c r="M972" s="55"/>
      <c r="N972" s="55"/>
      <c r="O972" s="55"/>
      <c r="P972" s="55"/>
      <c r="Q972" s="55"/>
      <c r="R972" s="55"/>
      <c r="S972" s="55"/>
      <c r="T972" s="55"/>
      <c r="U972" s="55"/>
      <c r="V972" s="55"/>
      <c r="W972" s="55"/>
      <c r="X972" s="55"/>
      <c r="Y972" s="55"/>
      <c r="Z972" s="55"/>
      <c r="AA972" s="55"/>
      <c r="AB972" s="55"/>
      <c r="AC972" s="55"/>
      <c r="AD972" s="55"/>
      <c r="AE972" s="55"/>
      <c r="AF972" s="55"/>
      <c r="AG972" s="55"/>
      <c r="AH972" s="55"/>
      <c r="AI972" s="55"/>
    </row>
    <row r="973">
      <c r="A973" s="278"/>
      <c r="B973" s="55"/>
      <c r="C973" s="55"/>
      <c r="D973" s="55"/>
      <c r="E973" s="55"/>
      <c r="F973" s="55"/>
      <c r="G973" s="55"/>
      <c r="H973" s="55"/>
      <c r="I973" s="55"/>
      <c r="J973" s="55"/>
      <c r="K973" s="55"/>
      <c r="L973" s="55"/>
      <c r="M973" s="55"/>
      <c r="N973" s="55"/>
      <c r="O973" s="55"/>
      <c r="P973" s="55"/>
      <c r="Q973" s="55"/>
      <c r="R973" s="55"/>
      <c r="S973" s="55"/>
      <c r="T973" s="55"/>
      <c r="U973" s="55"/>
      <c r="V973" s="55"/>
      <c r="W973" s="55"/>
      <c r="X973" s="55"/>
      <c r="Y973" s="55"/>
      <c r="Z973" s="55"/>
      <c r="AA973" s="55"/>
      <c r="AB973" s="55"/>
      <c r="AC973" s="55"/>
      <c r="AD973" s="55"/>
      <c r="AE973" s="55"/>
      <c r="AF973" s="55"/>
      <c r="AG973" s="55"/>
      <c r="AH973" s="55"/>
      <c r="AI973" s="55"/>
    </row>
    <row r="974">
      <c r="A974" s="278"/>
      <c r="B974" s="55"/>
      <c r="C974" s="55"/>
      <c r="D974" s="55"/>
      <c r="E974" s="55"/>
      <c r="F974" s="55"/>
      <c r="G974" s="55"/>
      <c r="H974" s="55"/>
      <c r="I974" s="55"/>
      <c r="J974" s="55"/>
      <c r="K974" s="55"/>
      <c r="L974" s="55"/>
      <c r="M974" s="55"/>
      <c r="N974" s="55"/>
      <c r="O974" s="55"/>
      <c r="P974" s="55"/>
      <c r="Q974" s="55"/>
      <c r="R974" s="55"/>
      <c r="S974" s="55"/>
      <c r="T974" s="55"/>
      <c r="U974" s="55"/>
      <c r="V974" s="55"/>
      <c r="W974" s="55"/>
      <c r="X974" s="55"/>
      <c r="Y974" s="55"/>
      <c r="Z974" s="55"/>
      <c r="AA974" s="55"/>
      <c r="AB974" s="55"/>
      <c r="AC974" s="55"/>
      <c r="AD974" s="55"/>
      <c r="AE974" s="55"/>
      <c r="AF974" s="55"/>
      <c r="AG974" s="55"/>
      <c r="AH974" s="55"/>
      <c r="AI974" s="55"/>
    </row>
    <row r="975">
      <c r="A975" s="278"/>
      <c r="B975" s="55"/>
      <c r="C975" s="55"/>
      <c r="D975" s="55"/>
      <c r="E975" s="55"/>
      <c r="F975" s="55"/>
      <c r="G975" s="55"/>
      <c r="H975" s="55"/>
      <c r="I975" s="55"/>
      <c r="J975" s="55"/>
      <c r="K975" s="55"/>
      <c r="L975" s="55"/>
      <c r="M975" s="55"/>
      <c r="N975" s="55"/>
      <c r="O975" s="55"/>
      <c r="P975" s="55"/>
      <c r="Q975" s="55"/>
      <c r="R975" s="55"/>
      <c r="S975" s="55"/>
      <c r="T975" s="55"/>
      <c r="U975" s="55"/>
      <c r="V975" s="55"/>
      <c r="W975" s="55"/>
      <c r="X975" s="55"/>
      <c r="Y975" s="55"/>
      <c r="Z975" s="55"/>
      <c r="AA975" s="55"/>
      <c r="AB975" s="55"/>
      <c r="AC975" s="55"/>
      <c r="AD975" s="55"/>
      <c r="AE975" s="55"/>
      <c r="AF975" s="55"/>
      <c r="AG975" s="55"/>
      <c r="AH975" s="55"/>
      <c r="AI975" s="55"/>
    </row>
    <row r="976">
      <c r="A976" s="278"/>
      <c r="B976" s="55"/>
      <c r="C976" s="55"/>
      <c r="D976" s="55"/>
      <c r="E976" s="55"/>
      <c r="F976" s="55"/>
      <c r="G976" s="55"/>
      <c r="H976" s="55"/>
      <c r="I976" s="55"/>
      <c r="J976" s="55"/>
      <c r="K976" s="55"/>
      <c r="L976" s="55"/>
      <c r="M976" s="55"/>
      <c r="N976" s="55"/>
      <c r="O976" s="55"/>
      <c r="P976" s="55"/>
      <c r="Q976" s="55"/>
      <c r="R976" s="55"/>
      <c r="S976" s="55"/>
      <c r="T976" s="55"/>
      <c r="U976" s="55"/>
      <c r="V976" s="55"/>
      <c r="W976" s="55"/>
      <c r="X976" s="55"/>
      <c r="Y976" s="55"/>
      <c r="Z976" s="55"/>
      <c r="AA976" s="55"/>
      <c r="AB976" s="55"/>
      <c r="AC976" s="55"/>
      <c r="AD976" s="55"/>
      <c r="AE976" s="55"/>
      <c r="AF976" s="55"/>
      <c r="AG976" s="55"/>
      <c r="AH976" s="55"/>
      <c r="AI976" s="55"/>
    </row>
    <row r="977">
      <c r="A977" s="278"/>
      <c r="B977" s="55"/>
      <c r="C977" s="55"/>
      <c r="D977" s="55"/>
      <c r="E977" s="55"/>
      <c r="F977" s="55"/>
      <c r="G977" s="55"/>
      <c r="H977" s="55"/>
      <c r="I977" s="55"/>
      <c r="J977" s="55"/>
      <c r="K977" s="55"/>
      <c r="L977" s="55"/>
      <c r="M977" s="55"/>
      <c r="N977" s="55"/>
      <c r="O977" s="55"/>
      <c r="P977" s="55"/>
      <c r="Q977" s="55"/>
      <c r="R977" s="55"/>
      <c r="S977" s="55"/>
      <c r="T977" s="55"/>
      <c r="U977" s="55"/>
      <c r="V977" s="55"/>
      <c r="W977" s="55"/>
      <c r="X977" s="55"/>
      <c r="Y977" s="55"/>
      <c r="Z977" s="55"/>
      <c r="AA977" s="55"/>
      <c r="AB977" s="55"/>
      <c r="AC977" s="55"/>
      <c r="AD977" s="55"/>
      <c r="AE977" s="55"/>
      <c r="AF977" s="55"/>
      <c r="AG977" s="55"/>
      <c r="AH977" s="55"/>
      <c r="AI977" s="55"/>
    </row>
    <row r="978">
      <c r="A978" s="278"/>
      <c r="B978" s="55"/>
      <c r="C978" s="55"/>
      <c r="D978" s="55"/>
      <c r="E978" s="55"/>
      <c r="F978" s="55"/>
      <c r="G978" s="55"/>
      <c r="H978" s="55"/>
      <c r="I978" s="55"/>
      <c r="J978" s="55"/>
      <c r="K978" s="55"/>
      <c r="L978" s="55"/>
      <c r="M978" s="55"/>
      <c r="N978" s="55"/>
      <c r="O978" s="55"/>
      <c r="P978" s="55"/>
      <c r="Q978" s="55"/>
      <c r="R978" s="55"/>
      <c r="S978" s="55"/>
      <c r="T978" s="55"/>
      <c r="U978" s="55"/>
      <c r="V978" s="55"/>
      <c r="W978" s="55"/>
      <c r="X978" s="55"/>
      <c r="Y978" s="55"/>
      <c r="Z978" s="55"/>
      <c r="AA978" s="55"/>
      <c r="AB978" s="55"/>
      <c r="AC978" s="55"/>
      <c r="AD978" s="55"/>
      <c r="AE978" s="55"/>
      <c r="AF978" s="55"/>
      <c r="AG978" s="55"/>
      <c r="AH978" s="55"/>
      <c r="AI978" s="55"/>
    </row>
    <row r="979">
      <c r="A979" s="278"/>
      <c r="B979" s="55"/>
      <c r="C979" s="55"/>
      <c r="D979" s="55"/>
      <c r="E979" s="55"/>
      <c r="F979" s="55"/>
      <c r="G979" s="55"/>
      <c r="H979" s="55"/>
      <c r="I979" s="55"/>
      <c r="J979" s="55"/>
      <c r="K979" s="55"/>
      <c r="L979" s="55"/>
      <c r="M979" s="55"/>
      <c r="N979" s="55"/>
      <c r="O979" s="55"/>
      <c r="P979" s="55"/>
      <c r="Q979" s="55"/>
      <c r="R979" s="55"/>
      <c r="S979" s="55"/>
      <c r="T979" s="55"/>
      <c r="U979" s="55"/>
      <c r="V979" s="55"/>
      <c r="W979" s="55"/>
      <c r="X979" s="55"/>
      <c r="Y979" s="55"/>
      <c r="Z979" s="55"/>
      <c r="AA979" s="55"/>
      <c r="AB979" s="55"/>
      <c r="AC979" s="55"/>
      <c r="AD979" s="55"/>
      <c r="AE979" s="55"/>
      <c r="AF979" s="55"/>
      <c r="AG979" s="55"/>
      <c r="AH979" s="55"/>
      <c r="AI979" s="55"/>
    </row>
    <row r="980">
      <c r="A980" s="278"/>
      <c r="B980" s="55"/>
      <c r="C980" s="55"/>
      <c r="D980" s="55"/>
      <c r="E980" s="55"/>
      <c r="F980" s="55"/>
      <c r="G980" s="55"/>
      <c r="H980" s="55"/>
      <c r="I980" s="55"/>
      <c r="J980" s="55"/>
      <c r="K980" s="55"/>
      <c r="L980" s="55"/>
      <c r="M980" s="55"/>
      <c r="N980" s="55"/>
      <c r="O980" s="55"/>
      <c r="P980" s="55"/>
      <c r="Q980" s="55"/>
      <c r="R980" s="55"/>
      <c r="S980" s="55"/>
      <c r="T980" s="55"/>
      <c r="U980" s="55"/>
      <c r="V980" s="55"/>
      <c r="W980" s="55"/>
      <c r="X980" s="55"/>
      <c r="Y980" s="55"/>
      <c r="Z980" s="55"/>
      <c r="AA980" s="55"/>
      <c r="AB980" s="55"/>
      <c r="AC980" s="55"/>
      <c r="AD980" s="55"/>
      <c r="AE980" s="55"/>
      <c r="AF980" s="55"/>
      <c r="AG980" s="55"/>
      <c r="AH980" s="55"/>
      <c r="AI980" s="55"/>
    </row>
    <row r="981">
      <c r="A981" s="278"/>
      <c r="B981" s="55"/>
      <c r="C981" s="55"/>
      <c r="D981" s="55"/>
      <c r="E981" s="55"/>
      <c r="F981" s="55"/>
      <c r="G981" s="55"/>
      <c r="H981" s="55"/>
      <c r="I981" s="55"/>
      <c r="J981" s="55"/>
      <c r="K981" s="55"/>
      <c r="L981" s="55"/>
      <c r="M981" s="55"/>
      <c r="N981" s="55"/>
      <c r="O981" s="55"/>
      <c r="P981" s="55"/>
      <c r="Q981" s="55"/>
      <c r="R981" s="55"/>
      <c r="S981" s="55"/>
      <c r="T981" s="55"/>
      <c r="U981" s="55"/>
      <c r="V981" s="55"/>
      <c r="W981" s="55"/>
      <c r="X981" s="55"/>
      <c r="Y981" s="55"/>
      <c r="Z981" s="55"/>
      <c r="AA981" s="55"/>
      <c r="AB981" s="55"/>
      <c r="AC981" s="55"/>
      <c r="AD981" s="55"/>
      <c r="AE981" s="55"/>
      <c r="AF981" s="55"/>
      <c r="AG981" s="55"/>
      <c r="AH981" s="55"/>
      <c r="AI981" s="55"/>
    </row>
    <row r="982">
      <c r="A982" s="278"/>
      <c r="B982" s="55"/>
      <c r="C982" s="55"/>
      <c r="D982" s="55"/>
      <c r="E982" s="55"/>
      <c r="F982" s="55"/>
      <c r="G982" s="55"/>
      <c r="H982" s="55"/>
      <c r="I982" s="55"/>
      <c r="J982" s="55"/>
      <c r="K982" s="55"/>
      <c r="L982" s="55"/>
      <c r="M982" s="55"/>
      <c r="N982" s="55"/>
      <c r="O982" s="55"/>
      <c r="P982" s="55"/>
      <c r="Q982" s="55"/>
      <c r="R982" s="55"/>
      <c r="S982" s="55"/>
      <c r="T982" s="55"/>
      <c r="U982" s="55"/>
      <c r="V982" s="55"/>
      <c r="W982" s="55"/>
      <c r="X982" s="55"/>
      <c r="Y982" s="55"/>
      <c r="Z982" s="55"/>
      <c r="AA982" s="55"/>
      <c r="AB982" s="55"/>
      <c r="AC982" s="55"/>
      <c r="AD982" s="55"/>
      <c r="AE982" s="55"/>
      <c r="AF982" s="55"/>
      <c r="AG982" s="55"/>
      <c r="AH982" s="55"/>
      <c r="AI982" s="55"/>
    </row>
    <row r="983">
      <c r="A983" s="278"/>
      <c r="B983" s="55"/>
      <c r="C983" s="55"/>
      <c r="D983" s="55"/>
      <c r="E983" s="55"/>
      <c r="F983" s="55"/>
      <c r="G983" s="55"/>
      <c r="H983" s="55"/>
      <c r="I983" s="55"/>
      <c r="J983" s="55"/>
      <c r="K983" s="55"/>
      <c r="L983" s="55"/>
      <c r="M983" s="55"/>
      <c r="N983" s="55"/>
      <c r="O983" s="55"/>
      <c r="P983" s="55"/>
      <c r="Q983" s="55"/>
      <c r="R983" s="55"/>
      <c r="S983" s="55"/>
      <c r="T983" s="55"/>
      <c r="U983" s="55"/>
      <c r="V983" s="55"/>
      <c r="W983" s="55"/>
      <c r="X983" s="55"/>
      <c r="Y983" s="55"/>
      <c r="Z983" s="55"/>
      <c r="AA983" s="55"/>
      <c r="AB983" s="55"/>
      <c r="AC983" s="55"/>
      <c r="AD983" s="55"/>
      <c r="AE983" s="55"/>
      <c r="AF983" s="55"/>
      <c r="AG983" s="55"/>
      <c r="AH983" s="55"/>
      <c r="AI983" s="55"/>
    </row>
    <row r="984">
      <c r="A984" s="278"/>
      <c r="B984" s="55"/>
      <c r="C984" s="55"/>
      <c r="D984" s="55"/>
      <c r="E984" s="55"/>
      <c r="F984" s="55"/>
      <c r="G984" s="55"/>
      <c r="H984" s="55"/>
      <c r="I984" s="55"/>
      <c r="J984" s="55"/>
      <c r="K984" s="55"/>
      <c r="L984" s="55"/>
      <c r="M984" s="55"/>
      <c r="N984" s="55"/>
      <c r="O984" s="55"/>
      <c r="P984" s="55"/>
      <c r="Q984" s="55"/>
      <c r="R984" s="55"/>
      <c r="S984" s="55"/>
      <c r="T984" s="55"/>
      <c r="U984" s="55"/>
      <c r="V984" s="55"/>
      <c r="W984" s="55"/>
      <c r="X984" s="55"/>
      <c r="Y984" s="55"/>
      <c r="Z984" s="55"/>
      <c r="AA984" s="55"/>
      <c r="AB984" s="55"/>
      <c r="AC984" s="55"/>
      <c r="AD984" s="55"/>
      <c r="AE984" s="55"/>
      <c r="AF984" s="55"/>
      <c r="AG984" s="55"/>
      <c r="AH984" s="55"/>
      <c r="AI984" s="55"/>
    </row>
    <row r="985">
      <c r="A985" s="278"/>
      <c r="B985" s="55"/>
      <c r="C985" s="55"/>
      <c r="D985" s="55"/>
      <c r="E985" s="55"/>
      <c r="F985" s="55"/>
      <c r="G985" s="55"/>
      <c r="H985" s="55"/>
      <c r="I985" s="55"/>
      <c r="J985" s="55"/>
      <c r="K985" s="55"/>
      <c r="L985" s="55"/>
      <c r="M985" s="55"/>
      <c r="N985" s="55"/>
      <c r="O985" s="55"/>
      <c r="P985" s="55"/>
      <c r="Q985" s="55"/>
      <c r="R985" s="55"/>
      <c r="S985" s="55"/>
      <c r="T985" s="55"/>
      <c r="U985" s="55"/>
      <c r="V985" s="55"/>
      <c r="W985" s="55"/>
      <c r="X985" s="55"/>
      <c r="Y985" s="55"/>
      <c r="Z985" s="55"/>
      <c r="AA985" s="55"/>
      <c r="AB985" s="55"/>
      <c r="AC985" s="55"/>
      <c r="AD985" s="55"/>
      <c r="AE985" s="55"/>
      <c r="AF985" s="55"/>
      <c r="AG985" s="55"/>
      <c r="AH985" s="55"/>
      <c r="AI985" s="55"/>
    </row>
    <row r="986">
      <c r="A986" s="278"/>
      <c r="B986" s="55"/>
      <c r="C986" s="55"/>
      <c r="D986" s="55"/>
      <c r="E986" s="55"/>
      <c r="F986" s="55"/>
      <c r="G986" s="55"/>
      <c r="H986" s="55"/>
      <c r="I986" s="55"/>
      <c r="J986" s="55"/>
      <c r="K986" s="55"/>
      <c r="L986" s="55"/>
      <c r="M986" s="55"/>
      <c r="N986" s="55"/>
      <c r="O986" s="55"/>
      <c r="P986" s="55"/>
      <c r="Q986" s="55"/>
      <c r="R986" s="55"/>
      <c r="S986" s="55"/>
      <c r="T986" s="55"/>
      <c r="U986" s="55"/>
      <c r="V986" s="55"/>
      <c r="W986" s="55"/>
      <c r="X986" s="55"/>
      <c r="Y986" s="55"/>
      <c r="Z986" s="55"/>
      <c r="AA986" s="55"/>
      <c r="AB986" s="55"/>
      <c r="AC986" s="55"/>
      <c r="AD986" s="55"/>
      <c r="AE986" s="55"/>
      <c r="AF986" s="55"/>
      <c r="AG986" s="55"/>
      <c r="AH986" s="55"/>
      <c r="AI986" s="55"/>
    </row>
    <row r="987">
      <c r="A987" s="278"/>
      <c r="B987" s="55"/>
      <c r="C987" s="55"/>
      <c r="D987" s="55"/>
      <c r="E987" s="55"/>
      <c r="F987" s="55"/>
      <c r="G987" s="55"/>
      <c r="H987" s="55"/>
      <c r="I987" s="55"/>
      <c r="J987" s="55"/>
      <c r="K987" s="55"/>
      <c r="L987" s="55"/>
      <c r="M987" s="55"/>
      <c r="N987" s="55"/>
      <c r="O987" s="55"/>
      <c r="P987" s="55"/>
      <c r="Q987" s="55"/>
      <c r="R987" s="55"/>
      <c r="S987" s="55"/>
      <c r="T987" s="55"/>
      <c r="U987" s="55"/>
      <c r="V987" s="55"/>
      <c r="W987" s="55"/>
      <c r="X987" s="55"/>
      <c r="Y987" s="55"/>
      <c r="Z987" s="55"/>
      <c r="AA987" s="55"/>
      <c r="AB987" s="55"/>
      <c r="AC987" s="55"/>
      <c r="AD987" s="55"/>
      <c r="AE987" s="55"/>
      <c r="AF987" s="55"/>
      <c r="AG987" s="55"/>
      <c r="AH987" s="55"/>
      <c r="AI987" s="55"/>
    </row>
    <row r="988">
      <c r="A988" s="278"/>
      <c r="B988" s="55"/>
      <c r="C988" s="55"/>
      <c r="D988" s="55"/>
      <c r="E988" s="55"/>
      <c r="F988" s="55"/>
      <c r="G988" s="55"/>
      <c r="H988" s="55"/>
      <c r="I988" s="55"/>
      <c r="J988" s="55"/>
      <c r="K988" s="55"/>
      <c r="L988" s="55"/>
      <c r="M988" s="55"/>
      <c r="N988" s="55"/>
      <c r="O988" s="55"/>
      <c r="P988" s="55"/>
      <c r="Q988" s="55"/>
      <c r="R988" s="55"/>
      <c r="S988" s="55"/>
      <c r="T988" s="55"/>
      <c r="U988" s="55"/>
      <c r="V988" s="55"/>
      <c r="W988" s="55"/>
      <c r="X988" s="55"/>
      <c r="Y988" s="55"/>
      <c r="Z988" s="55"/>
      <c r="AA988" s="55"/>
      <c r="AB988" s="55"/>
      <c r="AC988" s="55"/>
      <c r="AD988" s="55"/>
      <c r="AE988" s="55"/>
      <c r="AF988" s="55"/>
      <c r="AG988" s="55"/>
      <c r="AH988" s="55"/>
      <c r="AI988" s="55"/>
    </row>
    <row r="989">
      <c r="A989" s="278"/>
      <c r="B989" s="55"/>
      <c r="C989" s="55"/>
      <c r="D989" s="55"/>
      <c r="E989" s="55"/>
      <c r="F989" s="55"/>
      <c r="G989" s="55"/>
      <c r="H989" s="55"/>
      <c r="I989" s="55"/>
      <c r="J989" s="55"/>
      <c r="K989" s="55"/>
      <c r="L989" s="55"/>
      <c r="M989" s="55"/>
      <c r="N989" s="55"/>
      <c r="O989" s="55"/>
      <c r="P989" s="55"/>
      <c r="Q989" s="55"/>
      <c r="R989" s="55"/>
      <c r="S989" s="55"/>
      <c r="T989" s="55"/>
      <c r="U989" s="55"/>
      <c r="V989" s="55"/>
      <c r="W989" s="55"/>
      <c r="X989" s="55"/>
      <c r="Y989" s="55"/>
      <c r="Z989" s="55"/>
      <c r="AA989" s="55"/>
      <c r="AB989" s="55"/>
      <c r="AC989" s="55"/>
      <c r="AD989" s="55"/>
      <c r="AE989" s="55"/>
      <c r="AF989" s="55"/>
      <c r="AG989" s="55"/>
      <c r="AH989" s="55"/>
      <c r="AI989" s="55"/>
    </row>
    <row r="990">
      <c r="A990" s="278"/>
      <c r="B990" s="55"/>
      <c r="C990" s="55"/>
      <c r="D990" s="55"/>
      <c r="E990" s="55"/>
      <c r="F990" s="55"/>
      <c r="G990" s="55"/>
      <c r="H990" s="55"/>
      <c r="I990" s="55"/>
      <c r="J990" s="55"/>
      <c r="K990" s="55"/>
      <c r="L990" s="55"/>
      <c r="M990" s="55"/>
      <c r="N990" s="55"/>
      <c r="O990" s="55"/>
      <c r="P990" s="55"/>
      <c r="Q990" s="55"/>
      <c r="R990" s="55"/>
      <c r="S990" s="55"/>
      <c r="T990" s="55"/>
      <c r="U990" s="55"/>
      <c r="V990" s="55"/>
      <c r="W990" s="55"/>
      <c r="X990" s="55"/>
      <c r="Y990" s="55"/>
      <c r="Z990" s="55"/>
      <c r="AA990" s="55"/>
      <c r="AB990" s="55"/>
      <c r="AC990" s="55"/>
      <c r="AD990" s="55"/>
      <c r="AE990" s="55"/>
      <c r="AF990" s="55"/>
      <c r="AG990" s="55"/>
      <c r="AH990" s="55"/>
      <c r="AI990" s="55"/>
    </row>
    <row r="991">
      <c r="A991" s="278"/>
      <c r="B991" s="55"/>
      <c r="C991" s="55"/>
      <c r="D991" s="55"/>
      <c r="E991" s="55"/>
      <c r="F991" s="55"/>
      <c r="G991" s="55"/>
      <c r="H991" s="55"/>
      <c r="I991" s="55"/>
      <c r="J991" s="55"/>
      <c r="K991" s="55"/>
      <c r="L991" s="55"/>
      <c r="M991" s="55"/>
      <c r="N991" s="55"/>
      <c r="O991" s="55"/>
      <c r="P991" s="55"/>
      <c r="Q991" s="55"/>
      <c r="R991" s="55"/>
      <c r="S991" s="55"/>
      <c r="T991" s="55"/>
      <c r="U991" s="55"/>
      <c r="V991" s="55"/>
      <c r="W991" s="55"/>
      <c r="X991" s="55"/>
      <c r="Y991" s="55"/>
      <c r="Z991" s="55"/>
      <c r="AA991" s="55"/>
      <c r="AB991" s="55"/>
      <c r="AC991" s="55"/>
      <c r="AD991" s="55"/>
      <c r="AE991" s="55"/>
      <c r="AF991" s="55"/>
      <c r="AG991" s="55"/>
      <c r="AH991" s="55"/>
      <c r="AI991" s="55"/>
    </row>
    <row r="992">
      <c r="A992" s="278"/>
      <c r="B992" s="55"/>
      <c r="C992" s="55"/>
      <c r="D992" s="55"/>
      <c r="E992" s="55"/>
      <c r="F992" s="55"/>
      <c r="G992" s="55"/>
      <c r="H992" s="55"/>
      <c r="I992" s="55"/>
      <c r="J992" s="55"/>
      <c r="K992" s="55"/>
      <c r="L992" s="55"/>
      <c r="M992" s="55"/>
      <c r="N992" s="55"/>
      <c r="O992" s="55"/>
      <c r="P992" s="55"/>
      <c r="Q992" s="55"/>
      <c r="R992" s="55"/>
      <c r="S992" s="55"/>
      <c r="T992" s="55"/>
      <c r="U992" s="55"/>
      <c r="V992" s="55"/>
      <c r="W992" s="55"/>
      <c r="X992" s="55"/>
      <c r="Y992" s="55"/>
      <c r="Z992" s="55"/>
      <c r="AA992" s="55"/>
      <c r="AB992" s="55"/>
      <c r="AC992" s="55"/>
      <c r="AD992" s="55"/>
      <c r="AE992" s="55"/>
      <c r="AF992" s="55"/>
      <c r="AG992" s="55"/>
      <c r="AH992" s="55"/>
      <c r="AI992" s="55"/>
    </row>
    <row r="993">
      <c r="A993" s="278"/>
      <c r="B993" s="55"/>
      <c r="C993" s="55"/>
      <c r="D993" s="55"/>
      <c r="E993" s="55"/>
      <c r="F993" s="55"/>
      <c r="G993" s="55"/>
      <c r="H993" s="55"/>
      <c r="I993" s="55"/>
      <c r="J993" s="55"/>
      <c r="K993" s="55"/>
      <c r="L993" s="55"/>
      <c r="M993" s="55"/>
      <c r="N993" s="55"/>
      <c r="O993" s="55"/>
      <c r="P993" s="55"/>
      <c r="Q993" s="55"/>
      <c r="R993" s="55"/>
      <c r="S993" s="55"/>
      <c r="T993" s="55"/>
      <c r="U993" s="55"/>
      <c r="V993" s="55"/>
      <c r="W993" s="55"/>
      <c r="X993" s="55"/>
      <c r="Y993" s="55"/>
      <c r="Z993" s="55"/>
      <c r="AA993" s="55"/>
      <c r="AB993" s="55"/>
      <c r="AC993" s="55"/>
      <c r="AD993" s="55"/>
      <c r="AE993" s="55"/>
      <c r="AF993" s="55"/>
      <c r="AG993" s="55"/>
      <c r="AH993" s="55"/>
      <c r="AI993" s="55"/>
    </row>
    <row r="994">
      <c r="A994" s="278"/>
      <c r="B994" s="55"/>
      <c r="C994" s="55"/>
      <c r="D994" s="55"/>
      <c r="E994" s="55"/>
      <c r="F994" s="55"/>
      <c r="G994" s="55"/>
      <c r="H994" s="55"/>
      <c r="I994" s="55"/>
      <c r="J994" s="55"/>
      <c r="K994" s="55"/>
      <c r="L994" s="55"/>
      <c r="M994" s="55"/>
      <c r="N994" s="55"/>
      <c r="O994" s="55"/>
      <c r="P994" s="55"/>
      <c r="Q994" s="55"/>
      <c r="R994" s="55"/>
      <c r="S994" s="55"/>
      <c r="T994" s="55"/>
      <c r="U994" s="55"/>
      <c r="V994" s="55"/>
      <c r="W994" s="55"/>
      <c r="X994" s="55"/>
      <c r="Y994" s="55"/>
      <c r="Z994" s="55"/>
      <c r="AA994" s="55"/>
      <c r="AB994" s="55"/>
      <c r="AC994" s="55"/>
      <c r="AD994" s="55"/>
      <c r="AE994" s="55"/>
      <c r="AF994" s="55"/>
      <c r="AG994" s="55"/>
      <c r="AH994" s="55"/>
      <c r="AI994" s="55"/>
    </row>
    <row r="995">
      <c r="A995" s="278"/>
      <c r="B995" s="55"/>
      <c r="C995" s="55"/>
      <c r="D995" s="55"/>
      <c r="E995" s="55"/>
      <c r="F995" s="55"/>
      <c r="G995" s="55"/>
      <c r="H995" s="55"/>
      <c r="I995" s="55"/>
      <c r="J995" s="55"/>
      <c r="K995" s="55"/>
      <c r="L995" s="55"/>
      <c r="M995" s="55"/>
      <c r="N995" s="55"/>
      <c r="O995" s="55"/>
      <c r="P995" s="55"/>
      <c r="Q995" s="55"/>
      <c r="R995" s="55"/>
      <c r="S995" s="55"/>
      <c r="T995" s="55"/>
      <c r="U995" s="55"/>
      <c r="V995" s="55"/>
      <c r="W995" s="55"/>
      <c r="X995" s="55"/>
      <c r="Y995" s="55"/>
      <c r="Z995" s="55"/>
      <c r="AA995" s="55"/>
      <c r="AB995" s="55"/>
      <c r="AC995" s="55"/>
      <c r="AD995" s="55"/>
      <c r="AE995" s="55"/>
      <c r="AF995" s="55"/>
      <c r="AG995" s="55"/>
      <c r="AH995" s="55"/>
      <c r="AI995" s="55"/>
    </row>
    <row r="996">
      <c r="A996" s="278"/>
      <c r="B996" s="55"/>
      <c r="C996" s="55"/>
      <c r="D996" s="55"/>
      <c r="E996" s="55"/>
      <c r="F996" s="55"/>
      <c r="G996" s="55"/>
      <c r="H996" s="55"/>
      <c r="I996" s="55"/>
      <c r="J996" s="55"/>
      <c r="K996" s="55"/>
      <c r="L996" s="55"/>
      <c r="M996" s="55"/>
      <c r="N996" s="55"/>
      <c r="O996" s="55"/>
      <c r="P996" s="55"/>
      <c r="Q996" s="55"/>
      <c r="R996" s="55"/>
      <c r="S996" s="55"/>
      <c r="T996" s="55"/>
      <c r="U996" s="55"/>
      <c r="V996" s="55"/>
      <c r="W996" s="55"/>
      <c r="X996" s="55"/>
      <c r="Y996" s="55"/>
      <c r="Z996" s="55"/>
      <c r="AA996" s="55"/>
      <c r="AB996" s="55"/>
      <c r="AC996" s="55"/>
      <c r="AD996" s="55"/>
      <c r="AE996" s="55"/>
      <c r="AF996" s="55"/>
      <c r="AG996" s="55"/>
      <c r="AH996" s="55"/>
      <c r="AI996" s="55"/>
    </row>
    <row r="997">
      <c r="A997" s="278"/>
      <c r="B997" s="55"/>
      <c r="C997" s="55"/>
      <c r="D997" s="55"/>
      <c r="E997" s="55"/>
      <c r="F997" s="55"/>
      <c r="G997" s="55"/>
      <c r="H997" s="55"/>
      <c r="I997" s="55"/>
      <c r="J997" s="55"/>
      <c r="K997" s="55"/>
      <c r="L997" s="55"/>
      <c r="M997" s="55"/>
      <c r="N997" s="55"/>
      <c r="O997" s="55"/>
      <c r="P997" s="55"/>
      <c r="Q997" s="55"/>
      <c r="R997" s="55"/>
      <c r="S997" s="55"/>
      <c r="T997" s="55"/>
      <c r="U997" s="55"/>
      <c r="V997" s="55"/>
      <c r="W997" s="55"/>
      <c r="X997" s="55"/>
      <c r="Y997" s="55"/>
      <c r="Z997" s="55"/>
      <c r="AA997" s="55"/>
      <c r="AB997" s="55"/>
      <c r="AC997" s="55"/>
      <c r="AD997" s="55"/>
      <c r="AE997" s="55"/>
      <c r="AF997" s="55"/>
      <c r="AG997" s="55"/>
      <c r="AH997" s="55"/>
      <c r="AI997" s="55"/>
    </row>
    <row r="998">
      <c r="A998" s="278"/>
      <c r="B998" s="55"/>
      <c r="C998" s="55"/>
      <c r="D998" s="55"/>
      <c r="E998" s="55"/>
      <c r="F998" s="55"/>
      <c r="G998" s="55"/>
      <c r="H998" s="55"/>
      <c r="I998" s="55"/>
      <c r="J998" s="55"/>
      <c r="K998" s="55"/>
      <c r="L998" s="55"/>
      <c r="M998" s="55"/>
      <c r="N998" s="55"/>
      <c r="O998" s="55"/>
      <c r="P998" s="55"/>
      <c r="Q998" s="55"/>
      <c r="R998" s="55"/>
      <c r="S998" s="55"/>
      <c r="T998" s="55"/>
      <c r="U998" s="55"/>
      <c r="V998" s="55"/>
      <c r="W998" s="55"/>
      <c r="X998" s="55"/>
      <c r="Y998" s="55"/>
      <c r="Z998" s="55"/>
      <c r="AA998" s="55"/>
      <c r="AB998" s="55"/>
      <c r="AC998" s="55"/>
      <c r="AD998" s="55"/>
      <c r="AE998" s="55"/>
      <c r="AF998" s="55"/>
      <c r="AG998" s="55"/>
      <c r="AH998" s="55"/>
      <c r="AI998" s="55"/>
    </row>
    <row r="999">
      <c r="A999" s="278"/>
      <c r="B999" s="55"/>
      <c r="C999" s="55"/>
      <c r="D999" s="55"/>
      <c r="E999" s="55"/>
      <c r="F999" s="55"/>
      <c r="G999" s="55"/>
      <c r="H999" s="55"/>
      <c r="I999" s="55"/>
      <c r="J999" s="55"/>
      <c r="K999" s="55"/>
      <c r="L999" s="55"/>
      <c r="M999" s="55"/>
      <c r="N999" s="55"/>
      <c r="O999" s="55"/>
      <c r="P999" s="55"/>
      <c r="Q999" s="55"/>
      <c r="R999" s="55"/>
      <c r="S999" s="55"/>
      <c r="T999" s="55"/>
      <c r="U999" s="55"/>
      <c r="V999" s="55"/>
      <c r="W999" s="55"/>
      <c r="X999" s="55"/>
      <c r="Y999" s="55"/>
      <c r="Z999" s="55"/>
      <c r="AA999" s="55"/>
      <c r="AB999" s="55"/>
      <c r="AC999" s="55"/>
      <c r="AD999" s="55"/>
      <c r="AE999" s="55"/>
      <c r="AF999" s="55"/>
      <c r="AG999" s="55"/>
      <c r="AH999" s="55"/>
      <c r="AI999" s="55"/>
    </row>
  </sheetData>
  <autoFilter ref="$A$2:$AI$129"/>
  <drawing r:id="rId2"/>
  <legacyDrawing r:id="rId3"/>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2" max="3" width="19.0"/>
  </cols>
  <sheetData>
    <row r="1" ht="67.5" customHeight="1">
      <c r="A1" s="279" t="s">
        <v>1623</v>
      </c>
      <c r="B1" s="279" t="s">
        <v>3316</v>
      </c>
      <c r="C1" s="279" t="s">
        <v>3317</v>
      </c>
      <c r="D1" s="279" t="s">
        <v>3318</v>
      </c>
      <c r="E1" s="279" t="s">
        <v>3319</v>
      </c>
      <c r="F1" s="279" t="s">
        <v>13</v>
      </c>
      <c r="I1" s="280" t="s">
        <v>3320</v>
      </c>
    </row>
    <row r="2">
      <c r="A2" s="281" t="s">
        <v>151</v>
      </c>
      <c r="B2" s="281" t="s">
        <v>3321</v>
      </c>
      <c r="C2" s="281" t="s">
        <v>3322</v>
      </c>
      <c r="D2" s="281" t="s">
        <v>3323</v>
      </c>
      <c r="E2" s="281"/>
      <c r="F2" s="282" t="str">
        <f>VLOOKUP(A2,Overview!A$1:C$448,3,0)</f>
        <v>Multivocal Literature Review</v>
      </c>
      <c r="I2" s="283"/>
      <c r="K2" s="284"/>
    </row>
    <row r="3">
      <c r="A3" s="285" t="s">
        <v>151</v>
      </c>
      <c r="B3" s="285" t="s">
        <v>3324</v>
      </c>
      <c r="C3" s="285" t="s">
        <v>3322</v>
      </c>
      <c r="D3" s="285" t="s">
        <v>3325</v>
      </c>
      <c r="E3" s="285"/>
      <c r="F3" s="286" t="str">
        <f>VLOOKUP(A3,Overview!A$1:C$448,3,0)</f>
        <v>Multivocal Literature Review</v>
      </c>
      <c r="I3" s="283"/>
      <c r="K3" s="284"/>
    </row>
    <row r="4">
      <c r="A4" s="281" t="s">
        <v>151</v>
      </c>
      <c r="B4" s="281" t="s">
        <v>3324</v>
      </c>
      <c r="C4" s="281" t="s">
        <v>3322</v>
      </c>
      <c r="D4" s="281" t="s">
        <v>3323</v>
      </c>
      <c r="E4" s="281"/>
      <c r="F4" s="282" t="str">
        <f>VLOOKUP(A4,Overview!A$1:C$448,3,0)</f>
        <v>Multivocal Literature Review</v>
      </c>
      <c r="I4" s="283"/>
      <c r="K4" s="284"/>
    </row>
    <row r="5">
      <c r="A5" s="285" t="s">
        <v>151</v>
      </c>
      <c r="B5" s="285" t="s">
        <v>3321</v>
      </c>
      <c r="C5" s="285" t="s">
        <v>3322</v>
      </c>
      <c r="D5" s="285" t="s">
        <v>3325</v>
      </c>
      <c r="E5" s="285"/>
      <c r="F5" s="286" t="str">
        <f>VLOOKUP(A5,Overview!A$1:C$448,3,0)</f>
        <v>Multivocal Literature Review</v>
      </c>
      <c r="I5" s="283"/>
      <c r="K5" s="284"/>
    </row>
    <row r="6">
      <c r="A6" s="281" t="s">
        <v>151</v>
      </c>
      <c r="B6" s="281" t="s">
        <v>3321</v>
      </c>
      <c r="C6" s="281" t="s">
        <v>3322</v>
      </c>
      <c r="D6" s="281" t="s">
        <v>3323</v>
      </c>
      <c r="E6" s="281"/>
      <c r="F6" s="282" t="str">
        <f>VLOOKUP(A6,Overview!A$1:C$448,3,0)</f>
        <v>Multivocal Literature Review</v>
      </c>
      <c r="I6" s="283"/>
      <c r="K6" s="284"/>
    </row>
    <row r="7">
      <c r="A7" s="285" t="s">
        <v>151</v>
      </c>
      <c r="B7" s="285" t="s">
        <v>3324</v>
      </c>
      <c r="C7" s="285" t="s">
        <v>3322</v>
      </c>
      <c r="D7" s="285" t="s">
        <v>3323</v>
      </c>
      <c r="E7" s="285"/>
      <c r="F7" s="286" t="str">
        <f>VLOOKUP(A7,Overview!A$1:C$448,3,0)</f>
        <v>Multivocal Literature Review</v>
      </c>
      <c r="I7" s="283"/>
      <c r="K7" s="284"/>
    </row>
    <row r="8">
      <c r="A8" s="281" t="s">
        <v>151</v>
      </c>
      <c r="B8" s="281" t="s">
        <v>3324</v>
      </c>
      <c r="C8" s="281" t="s">
        <v>3322</v>
      </c>
      <c r="D8" s="281" t="s">
        <v>3323</v>
      </c>
      <c r="E8" s="281"/>
      <c r="F8" s="282" t="str">
        <f>VLOOKUP(A8,Overview!A$1:C$448,3,0)</f>
        <v>Multivocal Literature Review</v>
      </c>
      <c r="I8" s="283"/>
      <c r="K8" s="284"/>
    </row>
    <row r="9">
      <c r="A9" s="285" t="s">
        <v>151</v>
      </c>
      <c r="B9" s="285" t="s">
        <v>3321</v>
      </c>
      <c r="C9" s="285" t="s">
        <v>3322</v>
      </c>
      <c r="D9" s="285" t="s">
        <v>3325</v>
      </c>
      <c r="E9" s="285"/>
      <c r="F9" s="286" t="str">
        <f>VLOOKUP(A9,Overview!A$1:C$448,3,0)</f>
        <v>Multivocal Literature Review</v>
      </c>
      <c r="I9" s="283"/>
      <c r="K9" s="284"/>
    </row>
    <row r="10">
      <c r="A10" s="281" t="s">
        <v>151</v>
      </c>
      <c r="B10" s="281" t="s">
        <v>3321</v>
      </c>
      <c r="C10" s="281" t="s">
        <v>3322</v>
      </c>
      <c r="D10" s="281" t="s">
        <v>3325</v>
      </c>
      <c r="E10" s="281"/>
      <c r="F10" s="282" t="str">
        <f>VLOOKUP(A10,Overview!A$1:C$448,3,0)</f>
        <v>Multivocal Literature Review</v>
      </c>
      <c r="I10" s="283"/>
      <c r="K10" s="284"/>
    </row>
    <row r="11">
      <c r="A11" s="285" t="s">
        <v>151</v>
      </c>
      <c r="B11" s="285" t="s">
        <v>3324</v>
      </c>
      <c r="C11" s="285" t="s">
        <v>3322</v>
      </c>
      <c r="D11" s="285" t="s">
        <v>3323</v>
      </c>
      <c r="E11" s="285"/>
      <c r="F11" s="286" t="str">
        <f>VLOOKUP(A11,Overview!A$1:C$448,3,0)</f>
        <v>Multivocal Literature Review</v>
      </c>
      <c r="I11" s="283"/>
      <c r="K11" s="284"/>
    </row>
    <row r="12">
      <c r="A12" s="281" t="s">
        <v>151</v>
      </c>
      <c r="B12" s="281" t="s">
        <v>3324</v>
      </c>
      <c r="C12" s="281" t="s">
        <v>3326</v>
      </c>
      <c r="D12" s="281" t="s">
        <v>3323</v>
      </c>
      <c r="E12" s="281"/>
      <c r="F12" s="282" t="str">
        <f>VLOOKUP(A12,Overview!A$1:C$448,3,0)</f>
        <v>Multivocal Literature Review</v>
      </c>
      <c r="I12" s="283"/>
      <c r="K12" s="284"/>
    </row>
    <row r="13">
      <c r="A13" s="285" t="s">
        <v>151</v>
      </c>
      <c r="B13" s="285" t="s">
        <v>3324</v>
      </c>
      <c r="C13" s="285" t="s">
        <v>3322</v>
      </c>
      <c r="D13" s="285" t="s">
        <v>3323</v>
      </c>
      <c r="E13" s="285"/>
      <c r="F13" s="286" t="str">
        <f>VLOOKUP(A13,Overview!A$1:C$448,3,0)</f>
        <v>Multivocal Literature Review</v>
      </c>
      <c r="I13" s="283"/>
      <c r="K13" s="284"/>
    </row>
    <row r="14">
      <c r="A14" s="281" t="s">
        <v>151</v>
      </c>
      <c r="B14" s="281" t="s">
        <v>3324</v>
      </c>
      <c r="C14" s="281" t="s">
        <v>3327</v>
      </c>
      <c r="D14" s="281" t="s">
        <v>3323</v>
      </c>
      <c r="E14" s="281"/>
      <c r="F14" s="282" t="str">
        <f>VLOOKUP(A14,Overview!A$1:C$448,3,0)</f>
        <v>Multivocal Literature Review</v>
      </c>
      <c r="I14" s="283"/>
      <c r="K14" s="284"/>
    </row>
    <row r="15">
      <c r="A15" s="285" t="s">
        <v>151</v>
      </c>
      <c r="B15" s="285" t="s">
        <v>3321</v>
      </c>
      <c r="C15" s="285" t="s">
        <v>3322</v>
      </c>
      <c r="D15" s="285" t="s">
        <v>3325</v>
      </c>
      <c r="E15" s="285"/>
      <c r="F15" s="286" t="str">
        <f>VLOOKUP(A15,Overview!A$1:C$448,3,0)</f>
        <v>Multivocal Literature Review</v>
      </c>
      <c r="I15" s="283"/>
      <c r="K15" s="284"/>
    </row>
    <row r="16">
      <c r="A16" s="281" t="s">
        <v>151</v>
      </c>
      <c r="B16" s="281" t="s">
        <v>3321</v>
      </c>
      <c r="C16" s="281" t="s">
        <v>3322</v>
      </c>
      <c r="D16" s="281" t="s">
        <v>3323</v>
      </c>
      <c r="E16" s="281"/>
      <c r="F16" s="282" t="str">
        <f>VLOOKUP(A16,Overview!A$1:C$448,3,0)</f>
        <v>Multivocal Literature Review</v>
      </c>
      <c r="I16" s="283"/>
      <c r="K16" s="284"/>
    </row>
    <row r="17">
      <c r="A17" s="285" t="s">
        <v>394</v>
      </c>
      <c r="B17" s="285" t="s">
        <v>3324</v>
      </c>
      <c r="C17" s="285" t="s">
        <v>3322</v>
      </c>
      <c r="D17" s="285" t="s">
        <v>3323</v>
      </c>
      <c r="E17" s="285"/>
      <c r="F17" s="286" t="str">
        <f>VLOOKUP(A17,Overview!A$1:C$448,3,0)</f>
        <v>Multivocal Literature Review</v>
      </c>
      <c r="I17" s="283"/>
      <c r="K17" s="284"/>
    </row>
    <row r="18">
      <c r="A18" s="281" t="s">
        <v>394</v>
      </c>
      <c r="B18" s="281" t="s">
        <v>3324</v>
      </c>
      <c r="C18" s="281" t="s">
        <v>3322</v>
      </c>
      <c r="D18" s="281" t="s">
        <v>3323</v>
      </c>
      <c r="E18" s="281"/>
      <c r="F18" s="282" t="str">
        <f>VLOOKUP(A18,Overview!A$1:C$448,3,0)</f>
        <v>Multivocal Literature Review</v>
      </c>
      <c r="I18" s="283"/>
      <c r="K18" s="284"/>
    </row>
    <row r="19">
      <c r="A19" s="285" t="s">
        <v>394</v>
      </c>
      <c r="B19" s="285" t="s">
        <v>3328</v>
      </c>
      <c r="C19" s="285" t="s">
        <v>3322</v>
      </c>
      <c r="D19" s="285" t="s">
        <v>3325</v>
      </c>
      <c r="E19" s="285"/>
      <c r="F19" s="286" t="str">
        <f>VLOOKUP(A19,Overview!A$1:C$448,3,0)</f>
        <v>Multivocal Literature Review</v>
      </c>
      <c r="I19" s="283"/>
      <c r="K19" s="284"/>
    </row>
    <row r="20">
      <c r="A20" s="281" t="s">
        <v>394</v>
      </c>
      <c r="B20" s="281" t="s">
        <v>3329</v>
      </c>
      <c r="C20" s="281" t="s">
        <v>3327</v>
      </c>
      <c r="D20" s="281" t="s">
        <v>3323</v>
      </c>
      <c r="E20" s="281"/>
      <c r="F20" s="282" t="str">
        <f>VLOOKUP(A20,Overview!A$1:C$448,3,0)</f>
        <v>Multivocal Literature Review</v>
      </c>
      <c r="I20" s="283"/>
      <c r="K20" s="284"/>
    </row>
    <row r="21">
      <c r="A21" s="285" t="s">
        <v>394</v>
      </c>
      <c r="B21" s="285" t="s">
        <v>3330</v>
      </c>
      <c r="C21" s="285" t="s">
        <v>3322</v>
      </c>
      <c r="D21" s="285" t="s">
        <v>3323</v>
      </c>
      <c r="E21" s="285"/>
      <c r="F21" s="286" t="str">
        <f>VLOOKUP(A21,Overview!A$1:C$448,3,0)</f>
        <v>Multivocal Literature Review</v>
      </c>
      <c r="I21" s="283"/>
      <c r="K21" s="284"/>
    </row>
    <row r="22">
      <c r="A22" s="281" t="s">
        <v>394</v>
      </c>
      <c r="B22" s="281" t="s">
        <v>3329</v>
      </c>
      <c r="C22" s="281" t="s">
        <v>3322</v>
      </c>
      <c r="D22" s="281" t="s">
        <v>3325</v>
      </c>
      <c r="E22" s="281"/>
      <c r="F22" s="282" t="str">
        <f>VLOOKUP(A22,Overview!A$1:C$448,3,0)</f>
        <v>Multivocal Literature Review</v>
      </c>
      <c r="I22" s="283"/>
      <c r="K22" s="284"/>
    </row>
    <row r="23">
      <c r="A23" s="285" t="s">
        <v>394</v>
      </c>
      <c r="B23" s="285" t="s">
        <v>3331</v>
      </c>
      <c r="C23" s="285" t="s">
        <v>3326</v>
      </c>
      <c r="D23" s="285" t="s">
        <v>3332</v>
      </c>
      <c r="E23" s="285"/>
      <c r="F23" s="286" t="str">
        <f>VLOOKUP(A23,Overview!A$1:C$448,3,0)</f>
        <v>Multivocal Literature Review</v>
      </c>
      <c r="I23" s="283"/>
      <c r="K23" s="284"/>
    </row>
    <row r="24">
      <c r="A24" s="281" t="s">
        <v>394</v>
      </c>
      <c r="B24" s="281" t="s">
        <v>3333</v>
      </c>
      <c r="C24" s="281" t="s">
        <v>3327</v>
      </c>
      <c r="D24" s="281" t="s">
        <v>3323</v>
      </c>
      <c r="E24" s="281"/>
      <c r="F24" s="282" t="str">
        <f>VLOOKUP(A24,Overview!A$1:C$448,3,0)</f>
        <v>Multivocal Literature Review</v>
      </c>
      <c r="I24" s="283"/>
      <c r="K24" s="284"/>
    </row>
    <row r="25">
      <c r="A25" s="285" t="s">
        <v>394</v>
      </c>
      <c r="B25" s="285" t="s">
        <v>3330</v>
      </c>
      <c r="C25" s="285" t="s">
        <v>3322</v>
      </c>
      <c r="D25" s="285" t="s">
        <v>3323</v>
      </c>
      <c r="E25" s="285"/>
      <c r="F25" s="286" t="str">
        <f>VLOOKUP(A25,Overview!A$1:C$448,3,0)</f>
        <v>Multivocal Literature Review</v>
      </c>
      <c r="I25" s="283"/>
      <c r="K25" s="284"/>
    </row>
    <row r="26">
      <c r="A26" s="281" t="s">
        <v>394</v>
      </c>
      <c r="B26" s="281" t="s">
        <v>3331</v>
      </c>
      <c r="C26" s="281" t="s">
        <v>3327</v>
      </c>
      <c r="D26" s="281" t="s">
        <v>3332</v>
      </c>
      <c r="E26" s="281"/>
      <c r="F26" s="282" t="str">
        <f>VLOOKUP(A26,Overview!A$1:C$448,3,0)</f>
        <v>Multivocal Literature Review</v>
      </c>
      <c r="I26" s="283"/>
      <c r="K26" s="284"/>
    </row>
    <row r="27">
      <c r="A27" s="285" t="s">
        <v>394</v>
      </c>
      <c r="B27" s="285" t="s">
        <v>3333</v>
      </c>
      <c r="C27" s="285" t="s">
        <v>3327</v>
      </c>
      <c r="D27" s="285" t="s">
        <v>3334</v>
      </c>
      <c r="E27" s="285"/>
      <c r="F27" s="286" t="str">
        <f>VLOOKUP(A27,Overview!A$1:C$448,3,0)</f>
        <v>Multivocal Literature Review</v>
      </c>
      <c r="I27" s="283"/>
      <c r="K27" s="284"/>
    </row>
    <row r="28">
      <c r="A28" s="281" t="s">
        <v>394</v>
      </c>
      <c r="B28" s="281" t="s">
        <v>3330</v>
      </c>
      <c r="C28" s="281" t="s">
        <v>3322</v>
      </c>
      <c r="D28" s="281" t="s">
        <v>3330</v>
      </c>
      <c r="E28" s="281"/>
      <c r="F28" s="282" t="str">
        <f>VLOOKUP(A28,Overview!A$1:C$448,3,0)</f>
        <v>Multivocal Literature Review</v>
      </c>
      <c r="I28" s="283"/>
      <c r="K28" s="284"/>
    </row>
    <row r="29">
      <c r="A29" s="285" t="s">
        <v>394</v>
      </c>
      <c r="B29" s="285" t="s">
        <v>3335</v>
      </c>
      <c r="C29" s="285" t="s">
        <v>3326</v>
      </c>
      <c r="D29" s="285" t="s">
        <v>3323</v>
      </c>
      <c r="E29" s="285"/>
      <c r="F29" s="286" t="str">
        <f>VLOOKUP(A29,Overview!A$1:C$448,3,0)</f>
        <v>Multivocal Literature Review</v>
      </c>
      <c r="I29" s="283"/>
      <c r="K29" s="284"/>
    </row>
    <row r="30">
      <c r="A30" s="281" t="s">
        <v>394</v>
      </c>
      <c r="B30" s="281" t="s">
        <v>3336</v>
      </c>
      <c r="C30" s="281" t="s">
        <v>3322</v>
      </c>
      <c r="D30" s="281" t="s">
        <v>3332</v>
      </c>
      <c r="E30" s="281"/>
      <c r="F30" s="282" t="str">
        <f>VLOOKUP(A30,Overview!A$1:C$448,3,0)</f>
        <v>Multivocal Literature Review</v>
      </c>
      <c r="I30" s="283"/>
      <c r="K30" s="284"/>
    </row>
    <row r="31">
      <c r="A31" s="285" t="s">
        <v>394</v>
      </c>
      <c r="B31" s="285" t="s">
        <v>3331</v>
      </c>
      <c r="C31" s="285" t="s">
        <v>3326</v>
      </c>
      <c r="D31" s="285" t="s">
        <v>3332</v>
      </c>
      <c r="E31" s="285"/>
      <c r="F31" s="286" t="str">
        <f>VLOOKUP(A31,Overview!A$1:C$448,3,0)</f>
        <v>Multivocal Literature Review</v>
      </c>
      <c r="I31" s="283"/>
      <c r="K31" s="284"/>
    </row>
    <row r="32">
      <c r="A32" s="281" t="s">
        <v>394</v>
      </c>
      <c r="B32" s="281" t="s">
        <v>3330</v>
      </c>
      <c r="C32" s="281" t="s">
        <v>3326</v>
      </c>
      <c r="D32" s="281" t="s">
        <v>3330</v>
      </c>
      <c r="E32" s="281"/>
      <c r="F32" s="282" t="str">
        <f>VLOOKUP(A32,Overview!A$1:C$448,3,0)</f>
        <v>Multivocal Literature Review</v>
      </c>
      <c r="I32" s="283"/>
      <c r="K32" s="284"/>
    </row>
    <row r="33">
      <c r="A33" s="285" t="s">
        <v>394</v>
      </c>
      <c r="B33" s="285" t="s">
        <v>3330</v>
      </c>
      <c r="C33" s="285" t="s">
        <v>3326</v>
      </c>
      <c r="D33" s="285" t="s">
        <v>3330</v>
      </c>
      <c r="E33" s="285"/>
      <c r="F33" s="286" t="str">
        <f>VLOOKUP(A33,Overview!A$1:C$448,3,0)</f>
        <v>Multivocal Literature Review</v>
      </c>
      <c r="I33" s="283"/>
      <c r="K33" s="284"/>
    </row>
    <row r="34">
      <c r="A34" s="281" t="s">
        <v>394</v>
      </c>
      <c r="B34" s="281" t="s">
        <v>3330</v>
      </c>
      <c r="C34" s="281" t="s">
        <v>3326</v>
      </c>
      <c r="D34" s="281" t="s">
        <v>3330</v>
      </c>
      <c r="E34" s="281"/>
      <c r="F34" s="282" t="str">
        <f>VLOOKUP(A34,Overview!A$1:C$448,3,0)</f>
        <v>Multivocal Literature Review</v>
      </c>
      <c r="I34" s="283"/>
      <c r="K34" s="284"/>
    </row>
    <row r="35">
      <c r="A35" s="285" t="s">
        <v>394</v>
      </c>
      <c r="B35" s="285" t="s">
        <v>3330</v>
      </c>
      <c r="C35" s="285" t="s">
        <v>3322</v>
      </c>
      <c r="D35" s="285" t="s">
        <v>3323</v>
      </c>
      <c r="E35" s="285"/>
      <c r="F35" s="286" t="str">
        <f>VLOOKUP(A35,Overview!A$1:C$448,3,0)</f>
        <v>Multivocal Literature Review</v>
      </c>
      <c r="I35" s="283"/>
      <c r="K35" s="284"/>
    </row>
    <row r="36">
      <c r="A36" s="281" t="s">
        <v>394</v>
      </c>
      <c r="B36" s="281" t="s">
        <v>3335</v>
      </c>
      <c r="C36" s="281" t="s">
        <v>3326</v>
      </c>
      <c r="D36" s="281" t="s">
        <v>3323</v>
      </c>
      <c r="E36" s="281"/>
      <c r="F36" s="282" t="str">
        <f>VLOOKUP(A36,Overview!A$1:C$448,3,0)</f>
        <v>Multivocal Literature Review</v>
      </c>
      <c r="I36" s="283"/>
      <c r="K36" s="284"/>
    </row>
    <row r="37">
      <c r="A37" s="285" t="s">
        <v>394</v>
      </c>
      <c r="B37" s="285" t="s">
        <v>3330</v>
      </c>
      <c r="C37" s="285" t="s">
        <v>3322</v>
      </c>
      <c r="D37" s="285" t="s">
        <v>3323</v>
      </c>
      <c r="E37" s="285"/>
      <c r="F37" s="286" t="str">
        <f>VLOOKUP(A37,Overview!A$1:C$448,3,0)</f>
        <v>Multivocal Literature Review</v>
      </c>
      <c r="I37" s="283"/>
      <c r="K37" s="284"/>
    </row>
    <row r="38">
      <c r="A38" s="281" t="s">
        <v>394</v>
      </c>
      <c r="B38" s="281" t="s">
        <v>3330</v>
      </c>
      <c r="C38" s="281" t="s">
        <v>3322</v>
      </c>
      <c r="D38" s="281" t="s">
        <v>3337</v>
      </c>
      <c r="E38" s="281"/>
      <c r="F38" s="282" t="str">
        <f>VLOOKUP(A38,Overview!A$1:C$448,3,0)</f>
        <v>Multivocal Literature Review</v>
      </c>
      <c r="I38" s="283"/>
      <c r="K38" s="284"/>
    </row>
    <row r="39">
      <c r="A39" s="285" t="s">
        <v>394</v>
      </c>
      <c r="B39" s="285" t="s">
        <v>3330</v>
      </c>
      <c r="C39" s="285" t="s">
        <v>3322</v>
      </c>
      <c r="D39" s="285" t="s">
        <v>3323</v>
      </c>
      <c r="E39" s="285"/>
      <c r="F39" s="286" t="str">
        <f>VLOOKUP(A39,Overview!A$1:C$448,3,0)</f>
        <v>Multivocal Literature Review</v>
      </c>
      <c r="I39" s="283"/>
      <c r="K39" s="284"/>
    </row>
    <row r="40">
      <c r="A40" s="281" t="s">
        <v>394</v>
      </c>
      <c r="B40" s="281" t="s">
        <v>3330</v>
      </c>
      <c r="C40" s="281" t="s">
        <v>3322</v>
      </c>
      <c r="D40" s="281" t="s">
        <v>3330</v>
      </c>
      <c r="E40" s="281"/>
      <c r="F40" s="282" t="str">
        <f>VLOOKUP(A40,Overview!A$1:C$448,3,0)</f>
        <v>Multivocal Literature Review</v>
      </c>
      <c r="I40" s="283"/>
      <c r="K40" s="284"/>
    </row>
    <row r="41">
      <c r="A41" s="285" t="s">
        <v>394</v>
      </c>
      <c r="B41" s="285" t="s">
        <v>3330</v>
      </c>
      <c r="C41" s="285" t="s">
        <v>3322</v>
      </c>
      <c r="D41" s="285" t="s">
        <v>3330</v>
      </c>
      <c r="E41" s="285"/>
      <c r="F41" s="286" t="str">
        <f>VLOOKUP(A41,Overview!A$1:C$448,3,0)</f>
        <v>Multivocal Literature Review</v>
      </c>
      <c r="I41" s="283"/>
      <c r="K41" s="284"/>
    </row>
    <row r="42">
      <c r="A42" s="281" t="s">
        <v>394</v>
      </c>
      <c r="B42" s="281" t="s">
        <v>3330</v>
      </c>
      <c r="C42" s="281" t="s">
        <v>3322</v>
      </c>
      <c r="D42" s="281" t="s">
        <v>3330</v>
      </c>
      <c r="E42" s="281"/>
      <c r="F42" s="282" t="str">
        <f>VLOOKUP(A42,Overview!A$1:C$448,3,0)</f>
        <v>Multivocal Literature Review</v>
      </c>
      <c r="I42" s="283"/>
      <c r="K42" s="284"/>
    </row>
    <row r="43">
      <c r="A43" s="285" t="s">
        <v>394</v>
      </c>
      <c r="B43" s="285" t="s">
        <v>3330</v>
      </c>
      <c r="C43" s="285" t="s">
        <v>3322</v>
      </c>
      <c r="D43" s="285" t="s">
        <v>3330</v>
      </c>
      <c r="E43" s="285"/>
      <c r="F43" s="286" t="str">
        <f>VLOOKUP(A43,Overview!A$1:C$448,3,0)</f>
        <v>Multivocal Literature Review</v>
      </c>
      <c r="I43" s="283"/>
      <c r="K43" s="284"/>
    </row>
    <row r="44">
      <c r="A44" s="281" t="s">
        <v>394</v>
      </c>
      <c r="B44" s="281" t="s">
        <v>3338</v>
      </c>
      <c r="C44" s="281" t="s">
        <v>3327</v>
      </c>
      <c r="D44" s="281" t="s">
        <v>3325</v>
      </c>
      <c r="E44" s="281"/>
      <c r="F44" s="282" t="str">
        <f>VLOOKUP(A44,Overview!A$1:C$448,3,0)</f>
        <v>Multivocal Literature Review</v>
      </c>
      <c r="I44" s="283"/>
      <c r="K44" s="284"/>
    </row>
    <row r="45">
      <c r="A45" s="285" t="s">
        <v>394</v>
      </c>
      <c r="B45" s="285" t="s">
        <v>3324</v>
      </c>
      <c r="C45" s="285" t="s">
        <v>3327</v>
      </c>
      <c r="D45" s="285" t="s">
        <v>3330</v>
      </c>
      <c r="E45" s="285"/>
      <c r="F45" s="286" t="str">
        <f>VLOOKUP(A45,Overview!A$1:C$448,3,0)</f>
        <v>Multivocal Literature Review</v>
      </c>
      <c r="I45" s="283"/>
      <c r="K45" s="284"/>
    </row>
    <row r="46">
      <c r="A46" s="281" t="s">
        <v>394</v>
      </c>
      <c r="B46" s="281" t="s">
        <v>3321</v>
      </c>
      <c r="C46" s="281" t="s">
        <v>3327</v>
      </c>
      <c r="D46" s="281" t="s">
        <v>3325</v>
      </c>
      <c r="E46" s="281"/>
      <c r="F46" s="282" t="str">
        <f>VLOOKUP(A46,Overview!A$1:C$448,3,0)</f>
        <v>Multivocal Literature Review</v>
      </c>
      <c r="I46" s="283"/>
      <c r="K46" s="284"/>
    </row>
    <row r="47">
      <c r="A47" s="285" t="s">
        <v>394</v>
      </c>
      <c r="B47" s="285" t="s">
        <v>3329</v>
      </c>
      <c r="C47" s="285" t="s">
        <v>3327</v>
      </c>
      <c r="D47" s="285" t="s">
        <v>3330</v>
      </c>
      <c r="E47" s="285"/>
      <c r="F47" s="286" t="str">
        <f>VLOOKUP(A47,Overview!A$1:C$448,3,0)</f>
        <v>Multivocal Literature Review</v>
      </c>
      <c r="I47" s="283"/>
      <c r="K47" s="284"/>
    </row>
    <row r="48">
      <c r="A48" s="281" t="s">
        <v>394</v>
      </c>
      <c r="B48" s="281" t="s">
        <v>3330</v>
      </c>
      <c r="C48" s="281" t="s">
        <v>3322</v>
      </c>
      <c r="D48" s="281" t="s">
        <v>3330</v>
      </c>
      <c r="E48" s="281"/>
      <c r="F48" s="282" t="str">
        <f>VLOOKUP(A48,Overview!A$1:C$448,3,0)</f>
        <v>Multivocal Literature Review</v>
      </c>
      <c r="I48" s="283"/>
      <c r="K48" s="284"/>
    </row>
    <row r="49">
      <c r="A49" s="285" t="s">
        <v>394</v>
      </c>
      <c r="B49" s="285" t="s">
        <v>3330</v>
      </c>
      <c r="C49" s="285" t="s">
        <v>3322</v>
      </c>
      <c r="D49" s="285" t="s">
        <v>3330</v>
      </c>
      <c r="E49" s="285"/>
      <c r="F49" s="286" t="str">
        <f>VLOOKUP(A49,Overview!A$1:C$448,3,0)</f>
        <v>Multivocal Literature Review</v>
      </c>
      <c r="I49" s="283"/>
      <c r="K49" s="287"/>
    </row>
    <row r="50">
      <c r="A50" s="281" t="s">
        <v>396</v>
      </c>
      <c r="B50" s="281" t="s">
        <v>3339</v>
      </c>
      <c r="C50" s="281" t="s">
        <v>3322</v>
      </c>
      <c r="D50" s="281" t="s">
        <v>3330</v>
      </c>
      <c r="E50" s="281"/>
      <c r="F50" s="282" t="str">
        <f>VLOOKUP(A50,Overview!A$1:C$448,3,0)</f>
        <v>Multivocal Literature Review</v>
      </c>
      <c r="I50" s="283"/>
      <c r="K50" s="287"/>
    </row>
    <row r="51">
      <c r="A51" s="285" t="s">
        <v>396</v>
      </c>
      <c r="B51" s="285" t="s">
        <v>3340</v>
      </c>
      <c r="C51" s="285" t="s">
        <v>3327</v>
      </c>
      <c r="D51" s="285" t="s">
        <v>3332</v>
      </c>
      <c r="E51" s="285"/>
      <c r="F51" s="286" t="str">
        <f>VLOOKUP(A51,Overview!A$1:C$448,3,0)</f>
        <v>Multivocal Literature Review</v>
      </c>
      <c r="I51" s="283"/>
      <c r="K51" s="288"/>
    </row>
    <row r="52">
      <c r="A52" s="281" t="s">
        <v>396</v>
      </c>
      <c r="B52" s="281" t="s">
        <v>3341</v>
      </c>
      <c r="C52" s="281" t="s">
        <v>3322</v>
      </c>
      <c r="D52" s="281" t="s">
        <v>3342</v>
      </c>
      <c r="E52" s="281"/>
      <c r="F52" s="282" t="str">
        <f>VLOOKUP(A52,Overview!A$1:C$448,3,0)</f>
        <v>Multivocal Literature Review</v>
      </c>
      <c r="I52" s="283"/>
      <c r="K52" s="288"/>
    </row>
    <row r="53">
      <c r="A53" s="285" t="s">
        <v>396</v>
      </c>
      <c r="B53" s="285" t="s">
        <v>3329</v>
      </c>
      <c r="C53" s="285" t="s">
        <v>3327</v>
      </c>
      <c r="D53" s="285" t="s">
        <v>3323</v>
      </c>
      <c r="E53" s="285"/>
      <c r="F53" s="286" t="str">
        <f>VLOOKUP(A53,Overview!A$1:C$448,3,0)</f>
        <v>Multivocal Literature Review</v>
      </c>
      <c r="I53" s="283"/>
      <c r="K53" s="284"/>
    </row>
    <row r="54">
      <c r="A54" s="281" t="s">
        <v>396</v>
      </c>
      <c r="B54" s="281" t="s">
        <v>3343</v>
      </c>
      <c r="C54" s="281" t="s">
        <v>3322</v>
      </c>
      <c r="D54" s="281" t="s">
        <v>3342</v>
      </c>
      <c r="E54" s="281"/>
      <c r="F54" s="282" t="str">
        <f>VLOOKUP(A54,Overview!A$1:C$448,3,0)</f>
        <v>Multivocal Literature Review</v>
      </c>
      <c r="I54" s="283"/>
      <c r="K54" s="288"/>
    </row>
    <row r="55">
      <c r="A55" s="285" t="s">
        <v>396</v>
      </c>
      <c r="B55" s="285" t="s">
        <v>3341</v>
      </c>
      <c r="C55" s="285" t="s">
        <v>3327</v>
      </c>
      <c r="D55" s="285" t="s">
        <v>3342</v>
      </c>
      <c r="E55" s="285"/>
      <c r="F55" s="286" t="str">
        <f>VLOOKUP(A55,Overview!A$1:C$448,3,0)</f>
        <v>Multivocal Literature Review</v>
      </c>
      <c r="I55" s="283"/>
      <c r="K55" s="284"/>
    </row>
    <row r="56">
      <c r="A56" s="281" t="s">
        <v>396</v>
      </c>
      <c r="B56" s="281" t="s">
        <v>3328</v>
      </c>
      <c r="C56" s="281" t="s">
        <v>3322</v>
      </c>
      <c r="D56" s="281" t="s">
        <v>3323</v>
      </c>
      <c r="E56" s="281"/>
      <c r="F56" s="282" t="str">
        <f>VLOOKUP(A56,Overview!A$1:C$448,3,0)</f>
        <v>Multivocal Literature Review</v>
      </c>
      <c r="I56" s="283"/>
      <c r="K56" s="284"/>
    </row>
    <row r="57">
      <c r="A57" s="285" t="s">
        <v>396</v>
      </c>
      <c r="B57" s="285" t="s">
        <v>3341</v>
      </c>
      <c r="C57" s="285" t="s">
        <v>3327</v>
      </c>
      <c r="D57" s="285" t="s">
        <v>3342</v>
      </c>
      <c r="E57" s="285"/>
      <c r="F57" s="286" t="str">
        <f>VLOOKUP(A57,Overview!A$1:C$448,3,0)</f>
        <v>Multivocal Literature Review</v>
      </c>
      <c r="I57" s="283"/>
      <c r="K57" s="284"/>
    </row>
    <row r="58">
      <c r="A58" s="281" t="s">
        <v>396</v>
      </c>
      <c r="B58" s="281" t="s">
        <v>3321</v>
      </c>
      <c r="C58" s="281" t="s">
        <v>3327</v>
      </c>
      <c r="D58" s="281" t="s">
        <v>3323</v>
      </c>
      <c r="E58" s="281"/>
      <c r="F58" s="282" t="str">
        <f>VLOOKUP(A58,Overview!A$1:C$448,3,0)</f>
        <v>Multivocal Literature Review</v>
      </c>
      <c r="I58" s="283"/>
      <c r="K58" s="284"/>
    </row>
    <row r="59">
      <c r="A59" s="285" t="s">
        <v>396</v>
      </c>
      <c r="B59" s="285" t="s">
        <v>3328</v>
      </c>
      <c r="C59" s="285" t="s">
        <v>3322</v>
      </c>
      <c r="D59" s="285" t="s">
        <v>3342</v>
      </c>
      <c r="E59" s="285"/>
      <c r="F59" s="286" t="str">
        <f>VLOOKUP(A59,Overview!A$1:C$448,3,0)</f>
        <v>Multivocal Literature Review</v>
      </c>
      <c r="I59" s="283"/>
      <c r="K59" s="284"/>
    </row>
    <row r="60">
      <c r="A60" s="281" t="s">
        <v>396</v>
      </c>
      <c r="B60" s="281" t="s">
        <v>3329</v>
      </c>
      <c r="C60" s="281" t="s">
        <v>3322</v>
      </c>
      <c r="D60" s="281" t="s">
        <v>3342</v>
      </c>
      <c r="E60" s="281"/>
      <c r="F60" s="282" t="str">
        <f>VLOOKUP(A60,Overview!A$1:C$448,3,0)</f>
        <v>Multivocal Literature Review</v>
      </c>
      <c r="I60" s="283"/>
      <c r="K60" s="284"/>
    </row>
    <row r="61">
      <c r="A61" s="285" t="s">
        <v>396</v>
      </c>
      <c r="B61" s="285" t="s">
        <v>3341</v>
      </c>
      <c r="C61" s="285" t="s">
        <v>3327</v>
      </c>
      <c r="D61" s="285" t="s">
        <v>3342</v>
      </c>
      <c r="E61" s="285"/>
      <c r="F61" s="286" t="str">
        <f>VLOOKUP(A61,Overview!A$1:C$448,3,0)</f>
        <v>Multivocal Literature Review</v>
      </c>
      <c r="I61" s="283"/>
      <c r="K61" s="284"/>
    </row>
    <row r="62">
      <c r="A62" s="281" t="s">
        <v>396</v>
      </c>
      <c r="B62" s="281" t="s">
        <v>3329</v>
      </c>
      <c r="C62" s="281" t="s">
        <v>3327</v>
      </c>
      <c r="D62" s="281" t="s">
        <v>3323</v>
      </c>
      <c r="E62" s="281"/>
      <c r="F62" s="282" t="str">
        <f>VLOOKUP(A62,Overview!A$1:C$448,3,0)</f>
        <v>Multivocal Literature Review</v>
      </c>
      <c r="I62" s="283"/>
      <c r="K62" s="284"/>
    </row>
    <row r="63">
      <c r="A63" s="285" t="s">
        <v>396</v>
      </c>
      <c r="B63" s="285" t="s">
        <v>3341</v>
      </c>
      <c r="C63" s="285" t="s">
        <v>3327</v>
      </c>
      <c r="D63" s="285" t="s">
        <v>3342</v>
      </c>
      <c r="E63" s="285"/>
      <c r="F63" s="286" t="str">
        <f>VLOOKUP(A63,Overview!A$1:C$448,3,0)</f>
        <v>Multivocal Literature Review</v>
      </c>
      <c r="I63" s="283"/>
      <c r="K63" s="284"/>
    </row>
    <row r="64">
      <c r="A64" s="281" t="s">
        <v>396</v>
      </c>
      <c r="B64" s="281" t="s">
        <v>3328</v>
      </c>
      <c r="C64" s="281" t="s">
        <v>3327</v>
      </c>
      <c r="D64" s="281" t="s">
        <v>3342</v>
      </c>
      <c r="E64" s="281"/>
      <c r="F64" s="282" t="str">
        <f>VLOOKUP(A64,Overview!A$1:C$448,3,0)</f>
        <v>Multivocal Literature Review</v>
      </c>
      <c r="I64" s="283"/>
      <c r="K64" s="284"/>
    </row>
    <row r="65">
      <c r="A65" s="285" t="s">
        <v>396</v>
      </c>
      <c r="B65" s="285" t="s">
        <v>3321</v>
      </c>
      <c r="C65" s="285" t="s">
        <v>3327</v>
      </c>
      <c r="D65" s="285" t="s">
        <v>3342</v>
      </c>
      <c r="E65" s="285"/>
      <c r="F65" s="286" t="str">
        <f>VLOOKUP(A65,Overview!A$1:C$448,3,0)</f>
        <v>Multivocal Literature Review</v>
      </c>
      <c r="I65" s="283"/>
      <c r="K65" s="284"/>
    </row>
    <row r="66">
      <c r="A66" s="281" t="s">
        <v>396</v>
      </c>
      <c r="B66" s="281" t="s">
        <v>3321</v>
      </c>
      <c r="C66" s="281" t="s">
        <v>3327</v>
      </c>
      <c r="D66" s="281" t="s">
        <v>3342</v>
      </c>
      <c r="E66" s="281"/>
      <c r="F66" s="282" t="str">
        <f>VLOOKUP(A66,Overview!A$1:C$448,3,0)</f>
        <v>Multivocal Literature Review</v>
      </c>
      <c r="I66" s="283"/>
      <c r="K66" s="284"/>
    </row>
    <row r="67">
      <c r="A67" s="285" t="s">
        <v>396</v>
      </c>
      <c r="B67" s="285" t="s">
        <v>3340</v>
      </c>
      <c r="C67" s="285" t="s">
        <v>3327</v>
      </c>
      <c r="D67" s="285" t="s">
        <v>3332</v>
      </c>
      <c r="E67" s="285"/>
      <c r="F67" s="286" t="str">
        <f>VLOOKUP(A67,Overview!A$1:C$448,3,0)</f>
        <v>Multivocal Literature Review</v>
      </c>
      <c r="I67" s="283"/>
      <c r="K67" s="284"/>
    </row>
    <row r="68">
      <c r="A68" s="281" t="s">
        <v>396</v>
      </c>
      <c r="B68" s="281" t="s">
        <v>3341</v>
      </c>
      <c r="C68" s="281" t="s">
        <v>3327</v>
      </c>
      <c r="D68" s="281" t="s">
        <v>3342</v>
      </c>
      <c r="E68" s="281"/>
      <c r="F68" s="282" t="str">
        <f>VLOOKUP(A68,Overview!A$1:C$448,3,0)</f>
        <v>Multivocal Literature Review</v>
      </c>
      <c r="I68" s="283"/>
      <c r="K68" s="284"/>
    </row>
    <row r="69">
      <c r="A69" s="285" t="s">
        <v>396</v>
      </c>
      <c r="B69" s="285" t="s">
        <v>3333</v>
      </c>
      <c r="C69" s="285" t="s">
        <v>3327</v>
      </c>
      <c r="D69" s="285" t="s">
        <v>3342</v>
      </c>
      <c r="E69" s="285"/>
      <c r="F69" s="286" t="str">
        <f>VLOOKUP(A69,Overview!A$1:C$448,3,0)</f>
        <v>Multivocal Literature Review</v>
      </c>
      <c r="I69" s="283"/>
      <c r="K69" s="284"/>
    </row>
    <row r="70">
      <c r="A70" s="281" t="s">
        <v>396</v>
      </c>
      <c r="B70" s="281" t="s">
        <v>3329</v>
      </c>
      <c r="C70" s="281" t="s">
        <v>3327</v>
      </c>
      <c r="D70" s="281" t="s">
        <v>3323</v>
      </c>
      <c r="E70" s="281"/>
      <c r="F70" s="282" t="str">
        <f>VLOOKUP(A70,Overview!A$1:C$448,3,0)</f>
        <v>Multivocal Literature Review</v>
      </c>
      <c r="I70" s="283"/>
      <c r="K70" s="284"/>
    </row>
    <row r="71">
      <c r="A71" s="285" t="s">
        <v>396</v>
      </c>
      <c r="B71" s="285" t="s">
        <v>3329</v>
      </c>
      <c r="C71" s="285" t="s">
        <v>3327</v>
      </c>
      <c r="D71" s="285" t="s">
        <v>3342</v>
      </c>
      <c r="E71" s="285"/>
      <c r="F71" s="286" t="str">
        <f>VLOOKUP(A71,Overview!A$1:C$448,3,0)</f>
        <v>Multivocal Literature Review</v>
      </c>
      <c r="I71" s="283"/>
      <c r="K71" s="284"/>
    </row>
    <row r="72">
      <c r="A72" s="281" t="s">
        <v>396</v>
      </c>
      <c r="B72" s="281" t="s">
        <v>3341</v>
      </c>
      <c r="C72" s="281" t="s">
        <v>3327</v>
      </c>
      <c r="D72" s="281" t="s">
        <v>3342</v>
      </c>
      <c r="E72" s="281"/>
      <c r="F72" s="282" t="str">
        <f>VLOOKUP(A72,Overview!A$1:C$448,3,0)</f>
        <v>Multivocal Literature Review</v>
      </c>
      <c r="I72" s="283"/>
      <c r="K72" s="284"/>
    </row>
    <row r="73">
      <c r="A73" s="285" t="s">
        <v>396</v>
      </c>
      <c r="B73" s="285" t="s">
        <v>3341</v>
      </c>
      <c r="C73" s="285" t="s">
        <v>3327</v>
      </c>
      <c r="D73" s="285" t="s">
        <v>3342</v>
      </c>
      <c r="E73" s="285"/>
      <c r="F73" s="286" t="str">
        <f>VLOOKUP(A73,Overview!A$1:C$448,3,0)</f>
        <v>Multivocal Literature Review</v>
      </c>
      <c r="I73" s="283"/>
      <c r="K73" s="284"/>
    </row>
    <row r="74">
      <c r="A74" s="281" t="s">
        <v>396</v>
      </c>
      <c r="B74" s="281" t="s">
        <v>3329</v>
      </c>
      <c r="C74" s="281" t="s">
        <v>3327</v>
      </c>
      <c r="D74" s="281" t="s">
        <v>3323</v>
      </c>
      <c r="E74" s="281"/>
      <c r="F74" s="282" t="str">
        <f>VLOOKUP(A74,Overview!A$1:C$448,3,0)</f>
        <v>Multivocal Literature Review</v>
      </c>
      <c r="I74" s="283"/>
      <c r="K74" s="284"/>
    </row>
    <row r="75">
      <c r="A75" s="285" t="s">
        <v>396</v>
      </c>
      <c r="B75" s="285" t="s">
        <v>3331</v>
      </c>
      <c r="C75" s="285" t="s">
        <v>3327</v>
      </c>
      <c r="D75" s="285" t="s">
        <v>3332</v>
      </c>
      <c r="E75" s="285"/>
      <c r="F75" s="286" t="str">
        <f>VLOOKUP(A75,Overview!A$1:C$448,3,0)</f>
        <v>Multivocal Literature Review</v>
      </c>
      <c r="I75" s="283"/>
      <c r="K75" s="284"/>
    </row>
    <row r="76">
      <c r="A76" s="281" t="s">
        <v>396</v>
      </c>
      <c r="B76" s="281" t="s">
        <v>3341</v>
      </c>
      <c r="C76" s="281" t="s">
        <v>3327</v>
      </c>
      <c r="D76" s="281" t="s">
        <v>3342</v>
      </c>
      <c r="E76" s="281"/>
      <c r="F76" s="282" t="str">
        <f>VLOOKUP(A76,Overview!A$1:C$448,3,0)</f>
        <v>Multivocal Literature Review</v>
      </c>
      <c r="I76" s="283"/>
      <c r="K76" s="284"/>
    </row>
    <row r="77">
      <c r="A77" s="285" t="s">
        <v>396</v>
      </c>
      <c r="B77" s="285" t="s">
        <v>3329</v>
      </c>
      <c r="C77" s="285" t="s">
        <v>3327</v>
      </c>
      <c r="D77" s="285" t="s">
        <v>3325</v>
      </c>
      <c r="E77" s="285"/>
      <c r="F77" s="286" t="str">
        <f>VLOOKUP(A77,Overview!A$1:C$448,3,0)</f>
        <v>Multivocal Literature Review</v>
      </c>
      <c r="I77" s="283"/>
      <c r="K77" s="284"/>
    </row>
    <row r="78">
      <c r="A78" s="281" t="s">
        <v>396</v>
      </c>
      <c r="B78" s="281" t="s">
        <v>3331</v>
      </c>
      <c r="C78" s="281" t="s">
        <v>3327</v>
      </c>
      <c r="D78" s="281" t="s">
        <v>3332</v>
      </c>
      <c r="E78" s="281"/>
      <c r="F78" s="282" t="str">
        <f>VLOOKUP(A78,Overview!A$1:C$448,3,0)</f>
        <v>Multivocal Literature Review</v>
      </c>
      <c r="I78" s="283"/>
      <c r="K78" s="284"/>
    </row>
    <row r="79">
      <c r="A79" s="285" t="s">
        <v>396</v>
      </c>
      <c r="B79" s="285" t="s">
        <v>3321</v>
      </c>
      <c r="C79" s="285" t="s">
        <v>3327</v>
      </c>
      <c r="D79" s="285" t="s">
        <v>3342</v>
      </c>
      <c r="E79" s="285"/>
      <c r="F79" s="286" t="str">
        <f>VLOOKUP(A79,Overview!A$1:C$448,3,0)</f>
        <v>Multivocal Literature Review</v>
      </c>
      <c r="I79" s="283"/>
      <c r="K79" s="284"/>
    </row>
    <row r="80">
      <c r="A80" s="281" t="s">
        <v>396</v>
      </c>
      <c r="B80" s="281" t="s">
        <v>3329</v>
      </c>
      <c r="C80" s="281" t="s">
        <v>3327</v>
      </c>
      <c r="D80" s="281" t="s">
        <v>3332</v>
      </c>
      <c r="E80" s="281"/>
      <c r="F80" s="282" t="str">
        <f>VLOOKUP(A80,Overview!A$1:C$448,3,0)</f>
        <v>Multivocal Literature Review</v>
      </c>
      <c r="I80" s="283"/>
      <c r="K80" s="284"/>
    </row>
    <row r="81">
      <c r="A81" s="285" t="s">
        <v>396</v>
      </c>
      <c r="B81" s="285" t="s">
        <v>3328</v>
      </c>
      <c r="C81" s="285" t="s">
        <v>3327</v>
      </c>
      <c r="D81" s="285" t="s">
        <v>3342</v>
      </c>
      <c r="E81" s="285"/>
      <c r="F81" s="286" t="str">
        <f>VLOOKUP(A81,Overview!A$1:C$448,3,0)</f>
        <v>Multivocal Literature Review</v>
      </c>
      <c r="I81" s="283"/>
      <c r="K81" s="284"/>
    </row>
    <row r="82">
      <c r="A82" s="281" t="s">
        <v>396</v>
      </c>
      <c r="B82" s="281" t="s">
        <v>3341</v>
      </c>
      <c r="C82" s="281" t="s">
        <v>3327</v>
      </c>
      <c r="D82" s="281" t="s">
        <v>3342</v>
      </c>
      <c r="E82" s="281"/>
      <c r="F82" s="282" t="str">
        <f>VLOOKUP(A82,Overview!A$1:C$448,3,0)</f>
        <v>Multivocal Literature Review</v>
      </c>
      <c r="I82" s="283"/>
      <c r="K82" s="284"/>
    </row>
    <row r="83">
      <c r="A83" s="285" t="s">
        <v>396</v>
      </c>
      <c r="B83" s="285" t="s">
        <v>3328</v>
      </c>
      <c r="C83" s="285" t="s">
        <v>3327</v>
      </c>
      <c r="D83" s="285" t="s">
        <v>3342</v>
      </c>
      <c r="E83" s="285"/>
      <c r="F83" s="286" t="str">
        <f>VLOOKUP(A83,Overview!A$1:C$448,3,0)</f>
        <v>Multivocal Literature Review</v>
      </c>
      <c r="I83" s="283"/>
      <c r="K83" s="284"/>
    </row>
    <row r="84">
      <c r="A84" s="281" t="s">
        <v>396</v>
      </c>
      <c r="B84" s="281" t="s">
        <v>3335</v>
      </c>
      <c r="C84" s="281" t="s">
        <v>3322</v>
      </c>
      <c r="D84" s="281" t="s">
        <v>3323</v>
      </c>
      <c r="E84" s="281"/>
      <c r="F84" s="282" t="str">
        <f>VLOOKUP(A84,Overview!A$1:C$448,3,0)</f>
        <v>Multivocal Literature Review</v>
      </c>
      <c r="I84" s="283"/>
      <c r="K84" s="284"/>
    </row>
    <row r="85">
      <c r="A85" s="285" t="s">
        <v>396</v>
      </c>
      <c r="B85" s="285" t="s">
        <v>3329</v>
      </c>
      <c r="C85" s="285" t="s">
        <v>3327</v>
      </c>
      <c r="D85" s="285" t="s">
        <v>3332</v>
      </c>
      <c r="E85" s="285"/>
      <c r="F85" s="286" t="str">
        <f>VLOOKUP(A85,Overview!A$1:C$448,3,0)</f>
        <v>Multivocal Literature Review</v>
      </c>
      <c r="I85" s="283"/>
      <c r="K85" s="284"/>
    </row>
    <row r="86">
      <c r="A86" s="281" t="s">
        <v>396</v>
      </c>
      <c r="B86" s="281" t="s">
        <v>3321</v>
      </c>
      <c r="C86" s="281" t="s">
        <v>3322</v>
      </c>
      <c r="D86" s="281" t="s">
        <v>3323</v>
      </c>
      <c r="E86" s="281"/>
      <c r="F86" s="282" t="str">
        <f>VLOOKUP(A86,Overview!A$1:C$448,3,0)</f>
        <v>Multivocal Literature Review</v>
      </c>
      <c r="I86" s="283"/>
      <c r="K86" s="284"/>
    </row>
    <row r="87">
      <c r="A87" s="285" t="s">
        <v>396</v>
      </c>
      <c r="B87" s="285" t="s">
        <v>3329</v>
      </c>
      <c r="C87" s="285" t="s">
        <v>3327</v>
      </c>
      <c r="D87" s="285" t="s">
        <v>3342</v>
      </c>
      <c r="E87" s="285"/>
      <c r="F87" s="286" t="str">
        <f>VLOOKUP(A87,Overview!A$1:C$448,3,0)</f>
        <v>Multivocal Literature Review</v>
      </c>
      <c r="I87" s="283"/>
      <c r="K87" s="284"/>
    </row>
    <row r="88">
      <c r="A88" s="281" t="s">
        <v>396</v>
      </c>
      <c r="B88" s="281" t="s">
        <v>3341</v>
      </c>
      <c r="C88" s="281" t="s">
        <v>3327</v>
      </c>
      <c r="D88" s="281" t="s">
        <v>3342</v>
      </c>
      <c r="E88" s="281"/>
      <c r="F88" s="282" t="str">
        <f>VLOOKUP(A88,Overview!A$1:C$448,3,0)</f>
        <v>Multivocal Literature Review</v>
      </c>
      <c r="I88" s="283"/>
      <c r="K88" s="284"/>
    </row>
    <row r="89">
      <c r="A89" s="285" t="s">
        <v>396</v>
      </c>
      <c r="B89" s="285" t="s">
        <v>3329</v>
      </c>
      <c r="C89" s="285" t="s">
        <v>3322</v>
      </c>
      <c r="D89" s="285" t="s">
        <v>3342</v>
      </c>
      <c r="E89" s="285"/>
      <c r="F89" s="286" t="str">
        <f>VLOOKUP(A89,Overview!A$1:C$448,3,0)</f>
        <v>Multivocal Literature Review</v>
      </c>
      <c r="I89" s="283"/>
      <c r="K89" s="284"/>
    </row>
    <row r="90">
      <c r="A90" s="281" t="s">
        <v>396</v>
      </c>
      <c r="B90" s="281" t="s">
        <v>3328</v>
      </c>
      <c r="C90" s="281" t="s">
        <v>3322</v>
      </c>
      <c r="D90" s="281" t="s">
        <v>3342</v>
      </c>
      <c r="E90" s="281"/>
      <c r="F90" s="282" t="str">
        <f>VLOOKUP(A90,Overview!A$1:C$448,3,0)</f>
        <v>Multivocal Literature Review</v>
      </c>
      <c r="I90" s="283"/>
      <c r="K90" s="284"/>
    </row>
    <row r="91">
      <c r="A91" s="285" t="s">
        <v>396</v>
      </c>
      <c r="B91" s="285" t="s">
        <v>3341</v>
      </c>
      <c r="C91" s="285" t="s">
        <v>3322</v>
      </c>
      <c r="D91" s="285" t="s">
        <v>3342</v>
      </c>
      <c r="E91" s="285"/>
      <c r="F91" s="286" t="str">
        <f>VLOOKUP(A91,Overview!A$1:C$448,3,0)</f>
        <v>Multivocal Literature Review</v>
      </c>
      <c r="I91" s="283"/>
      <c r="K91" s="284"/>
    </row>
    <row r="92">
      <c r="A92" s="281" t="s">
        <v>396</v>
      </c>
      <c r="B92" s="281" t="s">
        <v>3341</v>
      </c>
      <c r="C92" s="281" t="s">
        <v>3327</v>
      </c>
      <c r="D92" s="281" t="s">
        <v>3342</v>
      </c>
      <c r="E92" s="281"/>
      <c r="F92" s="282" t="str">
        <f>VLOOKUP(A92,Overview!A$1:C$448,3,0)</f>
        <v>Multivocal Literature Review</v>
      </c>
      <c r="I92" s="283"/>
      <c r="K92" s="284"/>
    </row>
    <row r="93">
      <c r="A93" s="285" t="s">
        <v>396</v>
      </c>
      <c r="B93" s="285" t="s">
        <v>3329</v>
      </c>
      <c r="C93" s="285" t="s">
        <v>3327</v>
      </c>
      <c r="D93" s="285" t="s">
        <v>3325</v>
      </c>
      <c r="E93" s="285"/>
      <c r="F93" s="286" t="str">
        <f>VLOOKUP(A93,Overview!A$1:C$448,3,0)</f>
        <v>Multivocal Literature Review</v>
      </c>
      <c r="I93" s="283"/>
      <c r="K93" s="284"/>
    </row>
    <row r="94">
      <c r="A94" s="281" t="s">
        <v>396</v>
      </c>
      <c r="B94" s="281" t="s">
        <v>3324</v>
      </c>
      <c r="C94" s="281" t="s">
        <v>3327</v>
      </c>
      <c r="D94" s="281" t="s">
        <v>3342</v>
      </c>
      <c r="E94" s="281"/>
      <c r="F94" s="282" t="str">
        <f>VLOOKUP(A94,Overview!A$1:C$448,3,0)</f>
        <v>Multivocal Literature Review</v>
      </c>
      <c r="I94" s="283"/>
      <c r="K94" s="284"/>
    </row>
    <row r="95">
      <c r="A95" s="285" t="s">
        <v>396</v>
      </c>
      <c r="B95" s="285" t="s">
        <v>3341</v>
      </c>
      <c r="C95" s="285" t="s">
        <v>3327</v>
      </c>
      <c r="D95" s="285" t="s">
        <v>3342</v>
      </c>
      <c r="E95" s="285"/>
      <c r="F95" s="286" t="str">
        <f>VLOOKUP(A95,Overview!A$1:C$448,3,0)</f>
        <v>Multivocal Literature Review</v>
      </c>
      <c r="I95" s="283"/>
      <c r="K95" s="284"/>
    </row>
    <row r="96">
      <c r="A96" s="281" t="s">
        <v>396</v>
      </c>
      <c r="B96" s="281" t="s">
        <v>3341</v>
      </c>
      <c r="C96" s="281" t="s">
        <v>3327</v>
      </c>
      <c r="D96" s="281" t="s">
        <v>3342</v>
      </c>
      <c r="E96" s="281"/>
      <c r="F96" s="282" t="str">
        <f>VLOOKUP(A96,Overview!A$1:C$448,3,0)</f>
        <v>Multivocal Literature Review</v>
      </c>
      <c r="I96" s="283"/>
      <c r="K96" s="284"/>
    </row>
    <row r="97">
      <c r="A97" s="285" t="s">
        <v>396</v>
      </c>
      <c r="B97" s="285" t="s">
        <v>3329</v>
      </c>
      <c r="C97" s="285" t="s">
        <v>3322</v>
      </c>
      <c r="D97" s="285" t="s">
        <v>3332</v>
      </c>
      <c r="E97" s="285"/>
      <c r="F97" s="286" t="str">
        <f>VLOOKUP(A97,Overview!A$1:C$448,3,0)</f>
        <v>Multivocal Literature Review</v>
      </c>
      <c r="I97" s="283"/>
      <c r="K97" s="284"/>
    </row>
    <row r="98">
      <c r="A98" s="281" t="s">
        <v>396</v>
      </c>
      <c r="B98" s="281" t="s">
        <v>3328</v>
      </c>
      <c r="C98" s="281" t="s">
        <v>3327</v>
      </c>
      <c r="D98" s="281" t="s">
        <v>3323</v>
      </c>
      <c r="E98" s="281"/>
      <c r="F98" s="282" t="str">
        <f>VLOOKUP(A98,Overview!A$1:C$448,3,0)</f>
        <v>Multivocal Literature Review</v>
      </c>
      <c r="I98" s="283"/>
      <c r="K98" s="284"/>
    </row>
    <row r="99">
      <c r="A99" s="285" t="s">
        <v>396</v>
      </c>
      <c r="B99" s="285" t="s">
        <v>3321</v>
      </c>
      <c r="C99" s="285" t="s">
        <v>3327</v>
      </c>
      <c r="D99" s="285" t="s">
        <v>3342</v>
      </c>
      <c r="E99" s="285"/>
      <c r="F99" s="286" t="str">
        <f>VLOOKUP(A99,Overview!A$1:C$448,3,0)</f>
        <v>Multivocal Literature Review</v>
      </c>
      <c r="I99" s="283"/>
      <c r="K99" s="284"/>
    </row>
    <row r="100">
      <c r="A100" s="281" t="s">
        <v>396</v>
      </c>
      <c r="B100" s="281" t="s">
        <v>3341</v>
      </c>
      <c r="C100" s="281" t="s">
        <v>3327</v>
      </c>
      <c r="D100" s="281" t="s">
        <v>3342</v>
      </c>
      <c r="E100" s="281"/>
      <c r="F100" s="282" t="str">
        <f>VLOOKUP(A100,Overview!A$1:C$448,3,0)</f>
        <v>Multivocal Literature Review</v>
      </c>
      <c r="I100" s="283"/>
      <c r="K100" s="284"/>
    </row>
    <row r="101">
      <c r="A101" s="285" t="s">
        <v>396</v>
      </c>
      <c r="B101" s="285" t="s">
        <v>3339</v>
      </c>
      <c r="C101" s="285" t="s">
        <v>3327</v>
      </c>
      <c r="D101" s="285" t="s">
        <v>3330</v>
      </c>
      <c r="E101" s="285"/>
      <c r="F101" s="286" t="str">
        <f>VLOOKUP(A101,Overview!A$1:C$448,3,0)</f>
        <v>Multivocal Literature Review</v>
      </c>
      <c r="I101" s="283"/>
      <c r="K101" s="284"/>
    </row>
    <row r="102">
      <c r="A102" s="281" t="s">
        <v>396</v>
      </c>
      <c r="B102" s="281" t="s">
        <v>3335</v>
      </c>
      <c r="C102" s="281" t="s">
        <v>3327</v>
      </c>
      <c r="D102" s="281" t="s">
        <v>3335</v>
      </c>
      <c r="E102" s="281"/>
      <c r="F102" s="282" t="str">
        <f>VLOOKUP(A102,Overview!A$1:C$448,3,0)</f>
        <v>Multivocal Literature Review</v>
      </c>
      <c r="I102" s="283"/>
      <c r="K102" s="284"/>
    </row>
    <row r="103">
      <c r="A103" s="285" t="s">
        <v>396</v>
      </c>
      <c r="B103" s="285" t="s">
        <v>3324</v>
      </c>
      <c r="C103" s="285" t="s">
        <v>3327</v>
      </c>
      <c r="D103" s="285" t="s">
        <v>3342</v>
      </c>
      <c r="E103" s="285"/>
      <c r="F103" s="286" t="str">
        <f>VLOOKUP(A103,Overview!A$1:C$448,3,0)</f>
        <v>Multivocal Literature Review</v>
      </c>
      <c r="I103" s="283"/>
      <c r="K103" s="284"/>
    </row>
    <row r="104">
      <c r="A104" s="281" t="s">
        <v>396</v>
      </c>
      <c r="B104" s="281" t="s">
        <v>3335</v>
      </c>
      <c r="C104" s="281" t="s">
        <v>3327</v>
      </c>
      <c r="D104" s="281" t="s">
        <v>3323</v>
      </c>
      <c r="E104" s="281"/>
      <c r="F104" s="282" t="str">
        <f>VLOOKUP(A104,Overview!A$1:C$448,3,0)</f>
        <v>Multivocal Literature Review</v>
      </c>
      <c r="I104" s="283"/>
      <c r="K104" s="284"/>
    </row>
    <row r="105">
      <c r="A105" s="285" t="s">
        <v>396</v>
      </c>
      <c r="B105" s="285" t="s">
        <v>3341</v>
      </c>
      <c r="C105" s="285" t="s">
        <v>3327</v>
      </c>
      <c r="D105" s="285" t="s">
        <v>3342</v>
      </c>
      <c r="E105" s="285"/>
      <c r="F105" s="286" t="str">
        <f>VLOOKUP(A105,Overview!A$1:C$448,3,0)</f>
        <v>Multivocal Literature Review</v>
      </c>
      <c r="I105" s="283"/>
      <c r="K105" s="289"/>
    </row>
    <row r="106">
      <c r="A106" s="281" t="s">
        <v>396</v>
      </c>
      <c r="B106" s="281" t="s">
        <v>3329</v>
      </c>
      <c r="C106" s="281" t="s">
        <v>3322</v>
      </c>
      <c r="D106" s="281" t="s">
        <v>3342</v>
      </c>
      <c r="E106" s="281"/>
      <c r="F106" s="282" t="str">
        <f>VLOOKUP(A106,Overview!A$1:C$448,3,0)</f>
        <v>Multivocal Literature Review</v>
      </c>
      <c r="I106" s="283"/>
      <c r="K106" s="284"/>
    </row>
    <row r="107">
      <c r="A107" s="285" t="s">
        <v>396</v>
      </c>
      <c r="B107" s="285" t="s">
        <v>3329</v>
      </c>
      <c r="C107" s="285" t="s">
        <v>3322</v>
      </c>
      <c r="D107" s="285" t="s">
        <v>3342</v>
      </c>
      <c r="E107" s="285"/>
      <c r="F107" s="286" t="str">
        <f>VLOOKUP(A107,Overview!A$1:C$448,3,0)</f>
        <v>Multivocal Literature Review</v>
      </c>
      <c r="I107" s="283"/>
      <c r="K107" s="284"/>
    </row>
    <row r="108">
      <c r="A108" s="281" t="s">
        <v>396</v>
      </c>
      <c r="B108" s="281" t="s">
        <v>3329</v>
      </c>
      <c r="C108" s="281" t="s">
        <v>3327</v>
      </c>
      <c r="D108" s="281" t="s">
        <v>3342</v>
      </c>
      <c r="E108" s="281"/>
      <c r="F108" s="282" t="str">
        <f>VLOOKUP(A108,Overview!A$1:C$448,3,0)</f>
        <v>Multivocal Literature Review</v>
      </c>
      <c r="I108" s="283"/>
      <c r="K108" s="284"/>
    </row>
    <row r="109">
      <c r="A109" s="285" t="s">
        <v>396</v>
      </c>
      <c r="B109" s="285" t="s">
        <v>3335</v>
      </c>
      <c r="C109" s="285" t="s">
        <v>3327</v>
      </c>
      <c r="D109" s="285" t="s">
        <v>3325</v>
      </c>
      <c r="E109" s="285"/>
      <c r="F109" s="286" t="str">
        <f>VLOOKUP(A109,Overview!A$1:C$448,3,0)</f>
        <v>Multivocal Literature Review</v>
      </c>
      <c r="I109" s="283"/>
      <c r="K109" s="284"/>
    </row>
    <row r="110">
      <c r="A110" s="281" t="s">
        <v>396</v>
      </c>
      <c r="B110" s="281" t="s">
        <v>3329</v>
      </c>
      <c r="C110" s="281" t="s">
        <v>3322</v>
      </c>
      <c r="D110" s="281" t="s">
        <v>3342</v>
      </c>
      <c r="E110" s="281"/>
      <c r="F110" s="282" t="str">
        <f>VLOOKUP(A110,Overview!A$1:C$448,3,0)</f>
        <v>Multivocal Literature Review</v>
      </c>
      <c r="I110" s="283"/>
      <c r="K110" s="284"/>
    </row>
    <row r="111">
      <c r="A111" s="285" t="s">
        <v>396</v>
      </c>
      <c r="B111" s="285" t="s">
        <v>3341</v>
      </c>
      <c r="C111" s="285" t="s">
        <v>3327</v>
      </c>
      <c r="D111" s="285" t="s">
        <v>3323</v>
      </c>
      <c r="E111" s="285"/>
      <c r="F111" s="286" t="str">
        <f>VLOOKUP(A111,Overview!A$1:C$448,3,0)</f>
        <v>Multivocal Literature Review</v>
      </c>
      <c r="I111" s="283"/>
      <c r="K111" s="284"/>
    </row>
    <row r="112">
      <c r="A112" s="281" t="s">
        <v>396</v>
      </c>
      <c r="B112" s="281" t="s">
        <v>3341</v>
      </c>
      <c r="C112" s="281" t="s">
        <v>3322</v>
      </c>
      <c r="D112" s="281" t="s">
        <v>3342</v>
      </c>
      <c r="E112" s="281"/>
      <c r="F112" s="282" t="str">
        <f>VLOOKUP(A112,Overview!A$1:C$448,3,0)</f>
        <v>Multivocal Literature Review</v>
      </c>
      <c r="I112" s="283"/>
      <c r="K112" s="284"/>
    </row>
    <row r="113">
      <c r="A113" s="285" t="s">
        <v>396</v>
      </c>
      <c r="B113" s="285" t="s">
        <v>3343</v>
      </c>
      <c r="C113" s="285" t="s">
        <v>3327</v>
      </c>
      <c r="D113" s="285" t="s">
        <v>3342</v>
      </c>
      <c r="E113" s="285"/>
      <c r="F113" s="286" t="str">
        <f>VLOOKUP(A113,Overview!A$1:C$448,3,0)</f>
        <v>Multivocal Literature Review</v>
      </c>
      <c r="I113" s="283"/>
      <c r="K113" s="284"/>
    </row>
    <row r="114">
      <c r="A114" s="281" t="s">
        <v>396</v>
      </c>
      <c r="B114" s="281" t="s">
        <v>3329</v>
      </c>
      <c r="C114" s="281" t="s">
        <v>3322</v>
      </c>
      <c r="D114" s="281" t="s">
        <v>3342</v>
      </c>
      <c r="E114" s="281"/>
      <c r="F114" s="282" t="str">
        <f>VLOOKUP(A114,Overview!A$1:C$448,3,0)</f>
        <v>Multivocal Literature Review</v>
      </c>
      <c r="I114" s="283"/>
      <c r="K114" s="284"/>
    </row>
    <row r="115">
      <c r="A115" s="285" t="s">
        <v>396</v>
      </c>
      <c r="B115" s="285" t="s">
        <v>3328</v>
      </c>
      <c r="C115" s="285" t="s">
        <v>3322</v>
      </c>
      <c r="D115" s="285" t="s">
        <v>3342</v>
      </c>
      <c r="E115" s="285"/>
      <c r="F115" s="286" t="str">
        <f>VLOOKUP(A115,Overview!A$1:C$448,3,0)</f>
        <v>Multivocal Literature Review</v>
      </c>
      <c r="I115" s="283"/>
      <c r="K115" s="284"/>
    </row>
    <row r="116">
      <c r="A116" s="281" t="s">
        <v>396</v>
      </c>
      <c r="B116" s="281" t="s">
        <v>3328</v>
      </c>
      <c r="C116" s="281" t="s">
        <v>3327</v>
      </c>
      <c r="D116" s="281" t="s">
        <v>3342</v>
      </c>
      <c r="E116" s="281"/>
      <c r="F116" s="282" t="str">
        <f>VLOOKUP(A116,Overview!A$1:C$448,3,0)</f>
        <v>Multivocal Literature Review</v>
      </c>
      <c r="I116" s="283"/>
      <c r="K116" s="284"/>
    </row>
    <row r="117">
      <c r="A117" s="285" t="s">
        <v>396</v>
      </c>
      <c r="B117" s="285" t="s">
        <v>3329</v>
      </c>
      <c r="C117" s="285" t="s">
        <v>3327</v>
      </c>
      <c r="D117" s="285" t="s">
        <v>3332</v>
      </c>
      <c r="E117" s="285"/>
      <c r="F117" s="286" t="str">
        <f>VLOOKUP(A117,Overview!A$1:C$448,3,0)</f>
        <v>Multivocal Literature Review</v>
      </c>
      <c r="I117" s="283"/>
    </row>
    <row r="118">
      <c r="A118" s="281" t="s">
        <v>396</v>
      </c>
      <c r="B118" s="281" t="s">
        <v>3329</v>
      </c>
      <c r="C118" s="281" t="s">
        <v>3327</v>
      </c>
      <c r="D118" s="281" t="s">
        <v>3323</v>
      </c>
      <c r="E118" s="281"/>
      <c r="F118" s="282" t="str">
        <f>VLOOKUP(A118,Overview!A$1:C$448,3,0)</f>
        <v>Multivocal Literature Review</v>
      </c>
      <c r="I118" s="283"/>
    </row>
    <row r="119">
      <c r="A119" s="285" t="s">
        <v>396</v>
      </c>
      <c r="B119" s="285" t="s">
        <v>3324</v>
      </c>
      <c r="C119" s="285" t="s">
        <v>3327</v>
      </c>
      <c r="D119" s="285" t="s">
        <v>3325</v>
      </c>
      <c r="E119" s="285"/>
      <c r="F119" s="286" t="str">
        <f>VLOOKUP(A119,Overview!A$1:C$448,3,0)</f>
        <v>Multivocal Literature Review</v>
      </c>
      <c r="I119" s="283"/>
    </row>
    <row r="120">
      <c r="A120" s="281" t="s">
        <v>396</v>
      </c>
      <c r="B120" s="281" t="s">
        <v>1121</v>
      </c>
      <c r="C120" s="281" t="s">
        <v>3327</v>
      </c>
      <c r="D120" s="281" t="s">
        <v>3334</v>
      </c>
      <c r="E120" s="281"/>
      <c r="F120" s="282" t="str">
        <f>VLOOKUP(A120,Overview!A$1:C$448,3,0)</f>
        <v>Multivocal Literature Review</v>
      </c>
      <c r="I120" s="283"/>
    </row>
    <row r="121">
      <c r="A121" s="285" t="s">
        <v>396</v>
      </c>
      <c r="B121" s="285" t="s">
        <v>3329</v>
      </c>
      <c r="C121" s="285" t="s">
        <v>3327</v>
      </c>
      <c r="D121" s="285" t="s">
        <v>3332</v>
      </c>
      <c r="E121" s="285"/>
      <c r="F121" s="286" t="str">
        <f>VLOOKUP(A121,Overview!A$1:C$448,3,0)</f>
        <v>Multivocal Literature Review</v>
      </c>
      <c r="I121" s="283"/>
    </row>
    <row r="122">
      <c r="A122" s="281" t="s">
        <v>396</v>
      </c>
      <c r="B122" s="281" t="s">
        <v>3328</v>
      </c>
      <c r="C122" s="281" t="s">
        <v>3322</v>
      </c>
      <c r="D122" s="281" t="s">
        <v>3325</v>
      </c>
      <c r="E122" s="281"/>
      <c r="F122" s="282" t="str">
        <f>VLOOKUP(A122,Overview!A$1:C$448,3,0)</f>
        <v>Multivocal Literature Review</v>
      </c>
      <c r="I122" s="283"/>
    </row>
    <row r="123">
      <c r="A123" s="285" t="s">
        <v>396</v>
      </c>
      <c r="B123" s="285" t="s">
        <v>1121</v>
      </c>
      <c r="C123" s="285" t="s">
        <v>3322</v>
      </c>
      <c r="D123" s="285" t="s">
        <v>3334</v>
      </c>
      <c r="E123" s="285"/>
      <c r="F123" s="286" t="str">
        <f>VLOOKUP(A123,Overview!A$1:C$448,3,0)</f>
        <v>Multivocal Literature Review</v>
      </c>
      <c r="I123" s="283"/>
    </row>
    <row r="124">
      <c r="A124" s="281" t="s">
        <v>396</v>
      </c>
      <c r="B124" s="281" t="s">
        <v>3329</v>
      </c>
      <c r="C124" s="281" t="s">
        <v>3327</v>
      </c>
      <c r="D124" s="281" t="s">
        <v>3323</v>
      </c>
      <c r="E124" s="281"/>
      <c r="F124" s="282" t="str">
        <f>VLOOKUP(A124,Overview!A$1:C$448,3,0)</f>
        <v>Multivocal Literature Review</v>
      </c>
      <c r="I124" s="283"/>
    </row>
    <row r="125">
      <c r="A125" s="285" t="s">
        <v>396</v>
      </c>
      <c r="B125" s="285" t="s">
        <v>3329</v>
      </c>
      <c r="C125" s="285" t="s">
        <v>3327</v>
      </c>
      <c r="D125" s="285" t="s">
        <v>3342</v>
      </c>
      <c r="E125" s="285"/>
      <c r="F125" s="286" t="str">
        <f>VLOOKUP(A125,Overview!A$1:C$448,3,0)</f>
        <v>Multivocal Literature Review</v>
      </c>
      <c r="I125" s="283"/>
    </row>
    <row r="126">
      <c r="A126" s="281" t="s">
        <v>396</v>
      </c>
      <c r="B126" s="281" t="s">
        <v>3341</v>
      </c>
      <c r="C126" s="281" t="s">
        <v>3327</v>
      </c>
      <c r="D126" s="281" t="s">
        <v>3342</v>
      </c>
      <c r="E126" s="281"/>
      <c r="F126" s="282" t="str">
        <f>VLOOKUP(A126,Overview!A$1:C$448,3,0)</f>
        <v>Multivocal Literature Review</v>
      </c>
      <c r="I126" s="283"/>
    </row>
    <row r="127">
      <c r="A127" s="285" t="s">
        <v>396</v>
      </c>
      <c r="B127" s="285" t="s">
        <v>3329</v>
      </c>
      <c r="C127" s="285" t="s">
        <v>3322</v>
      </c>
      <c r="D127" s="285" t="s">
        <v>3323</v>
      </c>
      <c r="E127" s="285"/>
      <c r="F127" s="286" t="str">
        <f>VLOOKUP(A127,Overview!A$1:C$448,3,0)</f>
        <v>Multivocal Literature Review</v>
      </c>
      <c r="I127" s="283"/>
    </row>
    <row r="128">
      <c r="A128" s="281" t="s">
        <v>396</v>
      </c>
      <c r="B128" s="281" t="s">
        <v>3331</v>
      </c>
      <c r="C128" s="281" t="s">
        <v>3322</v>
      </c>
      <c r="D128" s="281" t="s">
        <v>3332</v>
      </c>
      <c r="E128" s="281"/>
      <c r="F128" s="282" t="str">
        <f>VLOOKUP(A128,Overview!A$1:C$448,3,0)</f>
        <v>Multivocal Literature Review</v>
      </c>
      <c r="I128" s="283"/>
    </row>
    <row r="129">
      <c r="A129" s="285" t="s">
        <v>396</v>
      </c>
      <c r="B129" s="285" t="s">
        <v>3339</v>
      </c>
      <c r="C129" s="285" t="s">
        <v>3327</v>
      </c>
      <c r="D129" s="285" t="s">
        <v>3342</v>
      </c>
      <c r="E129" s="285"/>
      <c r="F129" s="286" t="str">
        <f>VLOOKUP(A129,Overview!A$1:C$448,3,0)</f>
        <v>Multivocal Literature Review</v>
      </c>
      <c r="I129" s="283"/>
    </row>
    <row r="130">
      <c r="A130" s="281" t="s">
        <v>396</v>
      </c>
      <c r="B130" s="281" t="s">
        <v>3329</v>
      </c>
      <c r="C130" s="281" t="s">
        <v>3327</v>
      </c>
      <c r="D130" s="281" t="s">
        <v>3323</v>
      </c>
      <c r="E130" s="281"/>
      <c r="F130" s="282" t="str">
        <f>VLOOKUP(A130,Overview!A$1:C$448,3,0)</f>
        <v>Multivocal Literature Review</v>
      </c>
      <c r="I130" s="283"/>
    </row>
    <row r="131">
      <c r="A131" s="285" t="s">
        <v>396</v>
      </c>
      <c r="B131" s="285" t="s">
        <v>3341</v>
      </c>
      <c r="C131" s="285" t="s">
        <v>3327</v>
      </c>
      <c r="D131" s="285" t="s">
        <v>3342</v>
      </c>
      <c r="E131" s="285"/>
      <c r="F131" s="286" t="str">
        <f>VLOOKUP(A131,Overview!A$1:C$448,3,0)</f>
        <v>Multivocal Literature Review</v>
      </c>
      <c r="I131" s="283"/>
    </row>
    <row r="132">
      <c r="A132" s="281" t="s">
        <v>396</v>
      </c>
      <c r="B132" s="281" t="s">
        <v>3341</v>
      </c>
      <c r="C132" s="281" t="s">
        <v>3322</v>
      </c>
      <c r="D132" s="281" t="s">
        <v>3342</v>
      </c>
      <c r="E132" s="281"/>
      <c r="F132" s="282" t="str">
        <f>VLOOKUP(A132,Overview!A$1:C$448,3,0)</f>
        <v>Multivocal Literature Review</v>
      </c>
      <c r="I132" s="283"/>
    </row>
    <row r="133">
      <c r="A133" s="285" t="s">
        <v>396</v>
      </c>
      <c r="B133" s="285" t="s">
        <v>3341</v>
      </c>
      <c r="C133" s="285" t="s">
        <v>3327</v>
      </c>
      <c r="D133" s="285" t="s">
        <v>3342</v>
      </c>
      <c r="E133" s="285"/>
      <c r="F133" s="286" t="str">
        <f>VLOOKUP(A133,Overview!A$1:C$448,3,0)</f>
        <v>Multivocal Literature Review</v>
      </c>
      <c r="I133" s="283"/>
    </row>
    <row r="134">
      <c r="A134" s="281" t="s">
        <v>396</v>
      </c>
      <c r="B134" s="281" t="s">
        <v>3340</v>
      </c>
      <c r="C134" s="281" t="s">
        <v>3327</v>
      </c>
      <c r="D134" s="281" t="s">
        <v>3332</v>
      </c>
      <c r="E134" s="281"/>
      <c r="F134" s="282" t="str">
        <f>VLOOKUP(A134,Overview!A$1:C$448,3,0)</f>
        <v>Multivocal Literature Review</v>
      </c>
      <c r="I134" s="283"/>
    </row>
    <row r="135">
      <c r="A135" s="285" t="s">
        <v>396</v>
      </c>
      <c r="B135" s="285" t="s">
        <v>3343</v>
      </c>
      <c r="C135" s="285" t="s">
        <v>3327</v>
      </c>
      <c r="D135" s="285" t="s">
        <v>3342</v>
      </c>
      <c r="E135" s="285"/>
      <c r="F135" s="286" t="str">
        <f>VLOOKUP(A135,Overview!A$1:C$448,3,0)</f>
        <v>Multivocal Literature Review</v>
      </c>
      <c r="I135" s="283"/>
    </row>
    <row r="136">
      <c r="A136" s="281" t="s">
        <v>396</v>
      </c>
      <c r="B136" s="281" t="s">
        <v>3328</v>
      </c>
      <c r="C136" s="281" t="s">
        <v>3322</v>
      </c>
      <c r="D136" s="281" t="s">
        <v>3323</v>
      </c>
      <c r="E136" s="281"/>
      <c r="F136" s="282" t="str">
        <f>VLOOKUP(A136,Overview!A$1:C$448,3,0)</f>
        <v>Multivocal Literature Review</v>
      </c>
      <c r="I136" s="283"/>
    </row>
    <row r="137">
      <c r="A137" s="285" t="s">
        <v>396</v>
      </c>
      <c r="B137" s="285" t="s">
        <v>3329</v>
      </c>
      <c r="C137" s="285" t="s">
        <v>3322</v>
      </c>
      <c r="D137" s="285" t="s">
        <v>3335</v>
      </c>
      <c r="E137" s="285"/>
      <c r="F137" s="286" t="str">
        <f>VLOOKUP(A137,Overview!A$1:C$448,3,0)</f>
        <v>Multivocal Literature Review</v>
      </c>
      <c r="I137" s="283"/>
    </row>
    <row r="138">
      <c r="A138" s="281" t="s">
        <v>396</v>
      </c>
      <c r="B138" s="281" t="s">
        <v>3329</v>
      </c>
      <c r="C138" s="281" t="s">
        <v>3322</v>
      </c>
      <c r="D138" s="281" t="s">
        <v>3335</v>
      </c>
      <c r="E138" s="281"/>
      <c r="F138" s="282" t="str">
        <f>VLOOKUP(A138,Overview!A$1:C$448,3,0)</f>
        <v>Multivocal Literature Review</v>
      </c>
      <c r="I138" s="283"/>
    </row>
    <row r="139">
      <c r="A139" s="285" t="s">
        <v>396</v>
      </c>
      <c r="B139" s="285" t="s">
        <v>3344</v>
      </c>
      <c r="C139" s="285" t="s">
        <v>3322</v>
      </c>
      <c r="D139" s="285" t="s">
        <v>3335</v>
      </c>
      <c r="E139" s="285"/>
      <c r="F139" s="286" t="str">
        <f>VLOOKUP(A139,Overview!A$1:C$448,3,0)</f>
        <v>Multivocal Literature Review</v>
      </c>
      <c r="I139" s="283"/>
    </row>
    <row r="140">
      <c r="A140" s="281" t="s">
        <v>396</v>
      </c>
      <c r="B140" s="281" t="s">
        <v>3344</v>
      </c>
      <c r="C140" s="281" t="s">
        <v>3322</v>
      </c>
      <c r="D140" s="281" t="s">
        <v>3325</v>
      </c>
      <c r="E140" s="281"/>
      <c r="F140" s="282" t="str">
        <f>VLOOKUP(A140,Overview!A$1:C$448,3,0)</f>
        <v>Multivocal Literature Review</v>
      </c>
      <c r="I140" s="283"/>
    </row>
    <row r="141">
      <c r="A141" s="285" t="s">
        <v>396</v>
      </c>
      <c r="B141" s="285" t="s">
        <v>3340</v>
      </c>
      <c r="C141" s="285" t="s">
        <v>3326</v>
      </c>
      <c r="D141" s="285" t="s">
        <v>3332</v>
      </c>
      <c r="E141" s="285"/>
      <c r="F141" s="286" t="str">
        <f>VLOOKUP(A141,Overview!A$1:C$448,3,0)</f>
        <v>Multivocal Literature Review</v>
      </c>
      <c r="I141" s="283"/>
    </row>
    <row r="142">
      <c r="A142" s="281" t="s">
        <v>396</v>
      </c>
      <c r="B142" s="281" t="s">
        <v>3345</v>
      </c>
      <c r="C142" s="281" t="s">
        <v>3327</v>
      </c>
      <c r="D142" s="281" t="s">
        <v>3342</v>
      </c>
      <c r="E142" s="281"/>
      <c r="F142" s="282" t="str">
        <f>VLOOKUP(A142,Overview!A$1:C$448,3,0)</f>
        <v>Multivocal Literature Review</v>
      </c>
      <c r="I142" s="283"/>
    </row>
    <row r="143">
      <c r="A143" s="285" t="s">
        <v>396</v>
      </c>
      <c r="B143" s="285" t="s">
        <v>3343</v>
      </c>
      <c r="C143" s="285" t="s">
        <v>3327</v>
      </c>
      <c r="D143" s="285" t="s">
        <v>3342</v>
      </c>
      <c r="E143" s="285"/>
      <c r="F143" s="286" t="str">
        <f>VLOOKUP(A143,Overview!A$1:C$448,3,0)</f>
        <v>Multivocal Literature Review</v>
      </c>
      <c r="I143" s="283"/>
    </row>
    <row r="144">
      <c r="A144" s="281" t="s">
        <v>396</v>
      </c>
      <c r="B144" s="281" t="s">
        <v>3343</v>
      </c>
      <c r="C144" s="281" t="s">
        <v>3327</v>
      </c>
      <c r="D144" s="281" t="s">
        <v>3342</v>
      </c>
      <c r="E144" s="281"/>
      <c r="F144" s="282" t="str">
        <f>VLOOKUP(A144,Overview!A$1:C$448,3,0)</f>
        <v>Multivocal Literature Review</v>
      </c>
      <c r="I144" s="283"/>
    </row>
    <row r="145">
      <c r="A145" s="285" t="s">
        <v>396</v>
      </c>
      <c r="B145" s="285" t="s">
        <v>3340</v>
      </c>
      <c r="C145" s="285" t="s">
        <v>3326</v>
      </c>
      <c r="D145" s="285" t="s">
        <v>3335</v>
      </c>
      <c r="E145" s="285"/>
      <c r="F145" s="286" t="str">
        <f>VLOOKUP(A145,Overview!A$1:C$448,3,0)</f>
        <v>Multivocal Literature Review</v>
      </c>
      <c r="I145" s="283"/>
    </row>
    <row r="146">
      <c r="A146" s="281" t="s">
        <v>396</v>
      </c>
      <c r="B146" s="281" t="s">
        <v>3344</v>
      </c>
      <c r="C146" s="281" t="s">
        <v>3327</v>
      </c>
      <c r="D146" s="281" t="s">
        <v>3335</v>
      </c>
      <c r="E146" s="281"/>
      <c r="F146" s="282" t="str">
        <f>VLOOKUP(A146,Overview!A$1:C$448,3,0)</f>
        <v>Multivocal Literature Review</v>
      </c>
      <c r="I146" s="283"/>
    </row>
    <row r="147">
      <c r="A147" s="285" t="s">
        <v>396</v>
      </c>
      <c r="B147" s="285" t="s">
        <v>3346</v>
      </c>
      <c r="C147" s="285" t="s">
        <v>3322</v>
      </c>
      <c r="D147" s="285" t="s">
        <v>3330</v>
      </c>
      <c r="E147" s="285"/>
      <c r="F147" s="286" t="str">
        <f>VLOOKUP(A147,Overview!A$1:C$448,3,0)</f>
        <v>Multivocal Literature Review</v>
      </c>
      <c r="I147" s="283"/>
    </row>
    <row r="148">
      <c r="A148" s="281" t="s">
        <v>396</v>
      </c>
      <c r="B148" s="281" t="s">
        <v>3341</v>
      </c>
      <c r="C148" s="281" t="s">
        <v>3327</v>
      </c>
      <c r="D148" s="281" t="s">
        <v>3330</v>
      </c>
      <c r="E148" s="281"/>
      <c r="F148" s="282" t="str">
        <f>VLOOKUP(A148,Overview!A$1:C$448,3,0)</f>
        <v>Multivocal Literature Review</v>
      </c>
      <c r="I148" s="283"/>
    </row>
    <row r="149">
      <c r="A149" s="285" t="s">
        <v>396</v>
      </c>
      <c r="B149" s="285" t="s">
        <v>3328</v>
      </c>
      <c r="C149" s="285" t="s">
        <v>3327</v>
      </c>
      <c r="D149" s="285" t="s">
        <v>3323</v>
      </c>
      <c r="E149" s="285"/>
      <c r="F149" s="286" t="str">
        <f>VLOOKUP(A149,Overview!A$1:C$448,3,0)</f>
        <v>Multivocal Literature Review</v>
      </c>
      <c r="I149" s="283"/>
    </row>
    <row r="150">
      <c r="A150" s="281" t="s">
        <v>396</v>
      </c>
      <c r="B150" s="281" t="s">
        <v>3328</v>
      </c>
      <c r="C150" s="281" t="s">
        <v>3327</v>
      </c>
      <c r="D150" s="281" t="s">
        <v>3323</v>
      </c>
      <c r="E150" s="281"/>
      <c r="F150" s="282" t="str">
        <f>VLOOKUP(A150,Overview!A$1:C$448,3,0)</f>
        <v>Multivocal Literature Review</v>
      </c>
      <c r="I150" s="283"/>
    </row>
    <row r="151">
      <c r="A151" s="285" t="s">
        <v>396</v>
      </c>
      <c r="B151" s="285" t="s">
        <v>3335</v>
      </c>
      <c r="C151" s="285" t="s">
        <v>3327</v>
      </c>
      <c r="D151" s="285" t="s">
        <v>3323</v>
      </c>
      <c r="E151" s="285"/>
      <c r="F151" s="286" t="str">
        <f>VLOOKUP(A151,Overview!A$1:C$448,3,0)</f>
        <v>Multivocal Literature Review</v>
      </c>
      <c r="I151" s="283"/>
    </row>
    <row r="152">
      <c r="A152" s="281" t="s">
        <v>396</v>
      </c>
      <c r="B152" s="281" t="s">
        <v>3341</v>
      </c>
      <c r="C152" s="281" t="s">
        <v>3327</v>
      </c>
      <c r="D152" s="281" t="s">
        <v>3323</v>
      </c>
      <c r="E152" s="281"/>
      <c r="F152" s="282" t="str">
        <f>VLOOKUP(A152,Overview!A$1:C$448,3,0)</f>
        <v>Multivocal Literature Review</v>
      </c>
      <c r="I152" s="283"/>
    </row>
    <row r="153">
      <c r="A153" s="285" t="s">
        <v>396</v>
      </c>
      <c r="B153" s="285" t="s">
        <v>3324</v>
      </c>
      <c r="C153" s="285" t="s">
        <v>3327</v>
      </c>
      <c r="D153" s="285" t="s">
        <v>3323</v>
      </c>
      <c r="E153" s="285"/>
      <c r="F153" s="286" t="str">
        <f>VLOOKUP(A153,Overview!A$1:C$448,3,0)</f>
        <v>Multivocal Literature Review</v>
      </c>
      <c r="I153" s="283"/>
    </row>
    <row r="154">
      <c r="A154" s="281" t="s">
        <v>396</v>
      </c>
      <c r="B154" s="281" t="s">
        <v>3339</v>
      </c>
      <c r="C154" s="281" t="s">
        <v>3327</v>
      </c>
      <c r="D154" s="281" t="s">
        <v>3323</v>
      </c>
      <c r="E154" s="281"/>
      <c r="F154" s="282" t="str">
        <f>VLOOKUP(A154,Overview!A$1:C$448,3,0)</f>
        <v>Multivocal Literature Review</v>
      </c>
      <c r="I154" s="283"/>
    </row>
    <row r="155">
      <c r="A155" s="285" t="s">
        <v>396</v>
      </c>
      <c r="B155" s="285" t="s">
        <v>3344</v>
      </c>
      <c r="C155" s="285" t="s">
        <v>3322</v>
      </c>
      <c r="D155" s="285" t="s">
        <v>3330</v>
      </c>
      <c r="E155" s="285"/>
      <c r="F155" s="286" t="str">
        <f>VLOOKUP(A155,Overview!A$1:C$448,3,0)</f>
        <v>Multivocal Literature Review</v>
      </c>
      <c r="I155" s="283"/>
    </row>
    <row r="156">
      <c r="A156" s="281" t="s">
        <v>396</v>
      </c>
      <c r="B156" s="281" t="s">
        <v>3324</v>
      </c>
      <c r="C156" s="281" t="s">
        <v>3327</v>
      </c>
      <c r="D156" s="281" t="s">
        <v>3323</v>
      </c>
      <c r="E156" s="281"/>
      <c r="F156" s="282" t="str">
        <f>VLOOKUP(A156,Overview!A$1:C$448,3,0)</f>
        <v>Multivocal Literature Review</v>
      </c>
      <c r="I156" s="283"/>
    </row>
    <row r="157">
      <c r="A157" s="285" t="s">
        <v>396</v>
      </c>
      <c r="B157" s="285" t="s">
        <v>3324</v>
      </c>
      <c r="C157" s="285" t="s">
        <v>3327</v>
      </c>
      <c r="D157" s="285" t="s">
        <v>3323</v>
      </c>
      <c r="E157" s="285"/>
      <c r="F157" s="286" t="str">
        <f>VLOOKUP(A157,Overview!A$1:C$448,3,0)</f>
        <v>Multivocal Literature Review</v>
      </c>
      <c r="I157" s="283"/>
    </row>
    <row r="158">
      <c r="A158" s="281" t="s">
        <v>396</v>
      </c>
      <c r="B158" s="281" t="s">
        <v>3346</v>
      </c>
      <c r="C158" s="281" t="s">
        <v>3327</v>
      </c>
      <c r="D158" s="281" t="s">
        <v>3323</v>
      </c>
      <c r="E158" s="281"/>
      <c r="F158" s="282" t="str">
        <f>VLOOKUP(A158,Overview!A$1:C$448,3,0)</f>
        <v>Multivocal Literature Review</v>
      </c>
      <c r="I158" s="283"/>
    </row>
    <row r="159">
      <c r="A159" s="285" t="s">
        <v>396</v>
      </c>
      <c r="B159" s="285" t="s">
        <v>3341</v>
      </c>
      <c r="C159" s="285" t="s">
        <v>3327</v>
      </c>
      <c r="D159" s="285" t="s">
        <v>3323</v>
      </c>
      <c r="E159" s="285"/>
      <c r="F159" s="286" t="str">
        <f>VLOOKUP(A159,Overview!A$1:C$448,3,0)</f>
        <v>Multivocal Literature Review</v>
      </c>
      <c r="I159" s="283"/>
    </row>
    <row r="160">
      <c r="A160" s="281" t="s">
        <v>396</v>
      </c>
      <c r="B160" s="281" t="s">
        <v>3321</v>
      </c>
      <c r="C160" s="281" t="s">
        <v>3327</v>
      </c>
      <c r="D160" s="281" t="s">
        <v>3323</v>
      </c>
      <c r="E160" s="281"/>
      <c r="F160" s="282" t="str">
        <f>VLOOKUP(A160,Overview!A$1:C$448,3,0)</f>
        <v>Multivocal Literature Review</v>
      </c>
      <c r="I160" s="283"/>
    </row>
    <row r="161">
      <c r="A161" s="285" t="s">
        <v>396</v>
      </c>
      <c r="B161" s="285" t="s">
        <v>3341</v>
      </c>
      <c r="C161" s="285" t="s">
        <v>3327</v>
      </c>
      <c r="D161" s="285" t="s">
        <v>3323</v>
      </c>
      <c r="E161" s="285"/>
      <c r="F161" s="286" t="str">
        <f>VLOOKUP(A161,Overview!A$1:C$448,3,0)</f>
        <v>Multivocal Literature Review</v>
      </c>
      <c r="I161" s="283"/>
    </row>
    <row r="162">
      <c r="A162" s="281" t="s">
        <v>396</v>
      </c>
      <c r="B162" s="281" t="s">
        <v>3344</v>
      </c>
      <c r="C162" s="281" t="s">
        <v>3327</v>
      </c>
      <c r="D162" s="281" t="s">
        <v>3323</v>
      </c>
      <c r="E162" s="281"/>
      <c r="F162" s="282" t="str">
        <f>VLOOKUP(A162,Overview!A$1:C$448,3,0)</f>
        <v>Multivocal Literature Review</v>
      </c>
      <c r="I162" s="283"/>
    </row>
    <row r="163">
      <c r="A163" s="285" t="s">
        <v>396</v>
      </c>
      <c r="B163" s="285" t="s">
        <v>1121</v>
      </c>
      <c r="C163" s="285" t="s">
        <v>3322</v>
      </c>
      <c r="D163" s="285" t="s">
        <v>3323</v>
      </c>
      <c r="E163" s="285"/>
      <c r="F163" s="286" t="str">
        <f>VLOOKUP(A163,Overview!A$1:C$448,3,0)</f>
        <v>Multivocal Literature Review</v>
      </c>
      <c r="I163" s="283"/>
    </row>
    <row r="164">
      <c r="A164" s="281" t="s">
        <v>396</v>
      </c>
      <c r="B164" s="281" t="s">
        <v>3329</v>
      </c>
      <c r="C164" s="281" t="s">
        <v>3327</v>
      </c>
      <c r="D164" s="281" t="s">
        <v>3323</v>
      </c>
      <c r="E164" s="281"/>
      <c r="F164" s="282" t="str">
        <f>VLOOKUP(A164,Overview!A$1:C$448,3,0)</f>
        <v>Multivocal Literature Review</v>
      </c>
      <c r="I164" s="283"/>
    </row>
    <row r="165">
      <c r="A165" s="285" t="s">
        <v>396</v>
      </c>
      <c r="B165" s="285" t="s">
        <v>3329</v>
      </c>
      <c r="C165" s="285" t="s">
        <v>3322</v>
      </c>
      <c r="D165" s="285" t="s">
        <v>3330</v>
      </c>
      <c r="E165" s="285"/>
      <c r="F165" s="286" t="str">
        <f>VLOOKUP(A165,Overview!A$1:C$448,3,0)</f>
        <v>Multivocal Literature Review</v>
      </c>
      <c r="I165" s="283"/>
    </row>
    <row r="166">
      <c r="A166" s="281" t="s">
        <v>396</v>
      </c>
      <c r="B166" s="281" t="s">
        <v>3341</v>
      </c>
      <c r="C166" s="281" t="s">
        <v>3327</v>
      </c>
      <c r="D166" s="281" t="s">
        <v>3323</v>
      </c>
      <c r="E166" s="281"/>
      <c r="F166" s="282" t="str">
        <f>VLOOKUP(A166,Overview!A$1:C$448,3,0)</f>
        <v>Multivocal Literature Review</v>
      </c>
      <c r="I166" s="283"/>
    </row>
    <row r="167">
      <c r="A167" s="285" t="s">
        <v>396</v>
      </c>
      <c r="B167" s="285" t="s">
        <v>3329</v>
      </c>
      <c r="C167" s="285" t="s">
        <v>3327</v>
      </c>
      <c r="D167" s="285" t="s">
        <v>3323</v>
      </c>
      <c r="E167" s="285"/>
      <c r="F167" s="286" t="str">
        <f>VLOOKUP(A167,Overview!A$1:C$448,3,0)</f>
        <v>Multivocal Literature Review</v>
      </c>
      <c r="I167" s="283"/>
    </row>
    <row r="168">
      <c r="A168" s="281" t="s">
        <v>396</v>
      </c>
      <c r="B168" s="281" t="s">
        <v>3329</v>
      </c>
      <c r="C168" s="281" t="s">
        <v>3327</v>
      </c>
      <c r="D168" s="281" t="s">
        <v>3323</v>
      </c>
      <c r="E168" s="281"/>
      <c r="F168" s="282" t="str">
        <f>VLOOKUP(A168,Overview!A$1:C$448,3,0)</f>
        <v>Multivocal Literature Review</v>
      </c>
      <c r="I168" s="283"/>
    </row>
    <row r="169">
      <c r="A169" s="285" t="s">
        <v>396</v>
      </c>
      <c r="B169" s="285" t="s">
        <v>3329</v>
      </c>
      <c r="C169" s="285" t="s">
        <v>3327</v>
      </c>
      <c r="D169" s="285" t="s">
        <v>3323</v>
      </c>
      <c r="E169" s="285"/>
      <c r="F169" s="286" t="str">
        <f>VLOOKUP(A169,Overview!A$1:C$448,3,0)</f>
        <v>Multivocal Literature Review</v>
      </c>
      <c r="I169" s="283"/>
    </row>
    <row r="170">
      <c r="A170" s="281" t="s">
        <v>396</v>
      </c>
      <c r="B170" s="281" t="s">
        <v>3324</v>
      </c>
      <c r="C170" s="281" t="s">
        <v>3322</v>
      </c>
      <c r="D170" s="281" t="s">
        <v>3330</v>
      </c>
      <c r="E170" s="281"/>
      <c r="F170" s="282" t="str">
        <f>VLOOKUP(A170,Overview!A$1:C$448,3,0)</f>
        <v>Multivocal Literature Review</v>
      </c>
      <c r="I170" s="283"/>
    </row>
    <row r="171">
      <c r="A171" s="285" t="s">
        <v>396</v>
      </c>
      <c r="B171" s="285" t="s">
        <v>3343</v>
      </c>
      <c r="C171" s="285" t="s">
        <v>3322</v>
      </c>
      <c r="D171" s="285" t="s">
        <v>3323</v>
      </c>
      <c r="E171" s="285"/>
      <c r="F171" s="286" t="str">
        <f>VLOOKUP(A171,Overview!A$1:C$448,3,0)</f>
        <v>Multivocal Literature Review</v>
      </c>
      <c r="I171" s="283"/>
    </row>
    <row r="172">
      <c r="A172" s="281" t="s">
        <v>396</v>
      </c>
      <c r="B172" s="281" t="s">
        <v>3324</v>
      </c>
      <c r="C172" s="281" t="s">
        <v>3327</v>
      </c>
      <c r="D172" s="281" t="s">
        <v>3323</v>
      </c>
      <c r="E172" s="281"/>
      <c r="F172" s="282" t="str">
        <f>VLOOKUP(A172,Overview!A$1:C$448,3,0)</f>
        <v>Multivocal Literature Review</v>
      </c>
      <c r="I172" s="283"/>
    </row>
    <row r="173">
      <c r="A173" s="285" t="s">
        <v>396</v>
      </c>
      <c r="B173" s="285" t="s">
        <v>3321</v>
      </c>
      <c r="C173" s="285" t="s">
        <v>3327</v>
      </c>
      <c r="D173" s="285" t="s">
        <v>3342</v>
      </c>
      <c r="E173" s="285"/>
      <c r="F173" s="286" t="str">
        <f>VLOOKUP(A173,Overview!A$1:C$448,3,0)</f>
        <v>Multivocal Literature Review</v>
      </c>
      <c r="I173" s="283"/>
    </row>
    <row r="174">
      <c r="A174" s="281" t="s">
        <v>396</v>
      </c>
      <c r="B174" s="281" t="s">
        <v>3328</v>
      </c>
      <c r="C174" s="281" t="s">
        <v>3327</v>
      </c>
      <c r="D174" s="281" t="s">
        <v>3332</v>
      </c>
      <c r="E174" s="281"/>
      <c r="F174" s="282" t="str">
        <f>VLOOKUP(A174,Overview!A$1:C$448,3,0)</f>
        <v>Multivocal Literature Review</v>
      </c>
      <c r="I174" s="283"/>
    </row>
    <row r="175">
      <c r="A175" s="285" t="s">
        <v>396</v>
      </c>
      <c r="B175" s="285" t="s">
        <v>3329</v>
      </c>
      <c r="C175" s="285" t="s">
        <v>3327</v>
      </c>
      <c r="D175" s="285" t="s">
        <v>3323</v>
      </c>
      <c r="E175" s="285"/>
      <c r="F175" s="286" t="str">
        <f>VLOOKUP(A175,Overview!A$1:C$448,3,0)</f>
        <v>Multivocal Literature Review</v>
      </c>
      <c r="I175" s="283"/>
    </row>
    <row r="176">
      <c r="A176" s="281" t="s">
        <v>396</v>
      </c>
      <c r="B176" s="281" t="s">
        <v>3335</v>
      </c>
      <c r="C176" s="281" t="s">
        <v>3327</v>
      </c>
      <c r="D176" s="281" t="s">
        <v>3323</v>
      </c>
      <c r="E176" s="281"/>
      <c r="F176" s="282" t="str">
        <f>VLOOKUP(A176,Overview!A$1:C$448,3,0)</f>
        <v>Multivocal Literature Review</v>
      </c>
      <c r="I176" s="283"/>
    </row>
    <row r="177">
      <c r="A177" s="285" t="s">
        <v>396</v>
      </c>
      <c r="B177" s="285" t="s">
        <v>3341</v>
      </c>
      <c r="C177" s="285" t="s">
        <v>3322</v>
      </c>
      <c r="D177" s="285" t="s">
        <v>3323</v>
      </c>
      <c r="E177" s="285"/>
      <c r="F177" s="286" t="str">
        <f>VLOOKUP(A177,Overview!A$1:C$448,3,0)</f>
        <v>Multivocal Literature Review</v>
      </c>
      <c r="I177" s="283"/>
    </row>
    <row r="178">
      <c r="A178" s="281" t="s">
        <v>396</v>
      </c>
      <c r="B178" s="281" t="s">
        <v>3341</v>
      </c>
      <c r="C178" s="281" t="s">
        <v>3322</v>
      </c>
      <c r="D178" s="281" t="s">
        <v>3323</v>
      </c>
      <c r="E178" s="281"/>
      <c r="F178" s="282" t="str">
        <f>VLOOKUP(A178,Overview!A$1:C$448,3,0)</f>
        <v>Multivocal Literature Review</v>
      </c>
      <c r="I178" s="283"/>
    </row>
    <row r="179">
      <c r="A179" s="285" t="s">
        <v>396</v>
      </c>
      <c r="B179" s="285" t="s">
        <v>3329</v>
      </c>
      <c r="C179" s="285" t="s">
        <v>3327</v>
      </c>
      <c r="D179" s="285" t="s">
        <v>3323</v>
      </c>
      <c r="E179" s="285"/>
      <c r="F179" s="286" t="str">
        <f>VLOOKUP(A179,Overview!A$1:C$448,3,0)</f>
        <v>Multivocal Literature Review</v>
      </c>
      <c r="I179" s="283"/>
    </row>
    <row r="180">
      <c r="A180" s="281" t="s">
        <v>396</v>
      </c>
      <c r="B180" s="281" t="s">
        <v>3341</v>
      </c>
      <c r="C180" s="281" t="s">
        <v>3327</v>
      </c>
      <c r="D180" s="281" t="s">
        <v>3323</v>
      </c>
      <c r="E180" s="281"/>
      <c r="F180" s="282" t="str">
        <f>VLOOKUP(A180,Overview!A$1:C$448,3,0)</f>
        <v>Multivocal Literature Review</v>
      </c>
      <c r="I180" s="283"/>
    </row>
    <row r="181">
      <c r="A181" s="285" t="s">
        <v>396</v>
      </c>
      <c r="B181" s="285" t="s">
        <v>3338</v>
      </c>
      <c r="C181" s="285" t="s">
        <v>3327</v>
      </c>
      <c r="D181" s="285" t="s">
        <v>3323</v>
      </c>
      <c r="E181" s="285"/>
      <c r="F181" s="286" t="str">
        <f>VLOOKUP(A181,Overview!A$1:C$448,3,0)</f>
        <v>Multivocal Literature Review</v>
      </c>
      <c r="I181" s="283"/>
    </row>
    <row r="182">
      <c r="A182" s="281" t="s">
        <v>396</v>
      </c>
      <c r="B182" s="281" t="s">
        <v>3341</v>
      </c>
      <c r="C182" s="281" t="s">
        <v>3327</v>
      </c>
      <c r="D182" s="281" t="s">
        <v>3323</v>
      </c>
      <c r="E182" s="281"/>
      <c r="F182" s="282" t="str">
        <f>VLOOKUP(A182,Overview!A$1:C$448,3,0)</f>
        <v>Multivocal Literature Review</v>
      </c>
      <c r="I182" s="283"/>
    </row>
    <row r="183">
      <c r="A183" s="285" t="s">
        <v>396</v>
      </c>
      <c r="B183" s="285" t="s">
        <v>3341</v>
      </c>
      <c r="C183" s="285" t="s">
        <v>3327</v>
      </c>
      <c r="D183" s="285" t="s">
        <v>3323</v>
      </c>
      <c r="E183" s="285"/>
      <c r="F183" s="286" t="str">
        <f>VLOOKUP(A183,Overview!A$1:C$448,3,0)</f>
        <v>Multivocal Literature Review</v>
      </c>
      <c r="I183" s="283"/>
    </row>
    <row r="184">
      <c r="A184" s="281" t="s">
        <v>396</v>
      </c>
      <c r="B184" s="281" t="s">
        <v>3321</v>
      </c>
      <c r="C184" s="281" t="s">
        <v>3327</v>
      </c>
      <c r="D184" s="281" t="s">
        <v>3325</v>
      </c>
      <c r="E184" s="281"/>
      <c r="F184" s="282" t="str">
        <f>VLOOKUP(A184,Overview!A$1:C$448,3,0)</f>
        <v>Multivocal Literature Review</v>
      </c>
      <c r="I184" s="283"/>
    </row>
    <row r="185">
      <c r="A185" s="285" t="s">
        <v>396</v>
      </c>
      <c r="B185" s="285" t="s">
        <v>3328</v>
      </c>
      <c r="C185" s="285" t="s">
        <v>3327</v>
      </c>
      <c r="D185" s="285" t="s">
        <v>3323</v>
      </c>
      <c r="E185" s="285"/>
      <c r="F185" s="286" t="str">
        <f>VLOOKUP(A185,Overview!A$1:C$448,3,0)</f>
        <v>Multivocal Literature Review</v>
      </c>
      <c r="I185" s="283"/>
    </row>
    <row r="186">
      <c r="A186" s="281" t="s">
        <v>396</v>
      </c>
      <c r="B186" s="281" t="s">
        <v>3330</v>
      </c>
      <c r="C186" s="281" t="s">
        <v>3326</v>
      </c>
      <c r="D186" s="281" t="s">
        <v>3330</v>
      </c>
      <c r="E186" s="281"/>
      <c r="F186" s="282" t="str">
        <f>VLOOKUP(A186,Overview!A$1:C$448,3,0)</f>
        <v>Multivocal Literature Review</v>
      </c>
      <c r="I186" s="283"/>
    </row>
    <row r="187">
      <c r="A187" s="285" t="s">
        <v>396</v>
      </c>
      <c r="B187" s="285" t="s">
        <v>3340</v>
      </c>
      <c r="C187" s="285" t="s">
        <v>3327</v>
      </c>
      <c r="D187" s="285" t="s">
        <v>3332</v>
      </c>
      <c r="E187" s="285"/>
      <c r="F187" s="286" t="str">
        <f>VLOOKUP(A187,Overview!A$1:C$448,3,0)</f>
        <v>Multivocal Literature Review</v>
      </c>
      <c r="I187" s="283"/>
    </row>
    <row r="188">
      <c r="A188" s="281" t="s">
        <v>396</v>
      </c>
      <c r="B188" s="281" t="s">
        <v>3331</v>
      </c>
      <c r="C188" s="281" t="s">
        <v>3327</v>
      </c>
      <c r="D188" s="281" t="s">
        <v>3332</v>
      </c>
      <c r="E188" s="281"/>
      <c r="F188" s="282" t="str">
        <f>VLOOKUP(A188,Overview!A$1:C$448,3,0)</f>
        <v>Multivocal Literature Review</v>
      </c>
      <c r="I188" s="283"/>
    </row>
    <row r="189">
      <c r="A189" s="285" t="s">
        <v>396</v>
      </c>
      <c r="B189" s="285" t="s">
        <v>3329</v>
      </c>
      <c r="C189" s="285" t="s">
        <v>3327</v>
      </c>
      <c r="D189" s="285" t="s">
        <v>3323</v>
      </c>
      <c r="E189" s="285"/>
      <c r="F189" s="286" t="str">
        <f>VLOOKUP(A189,Overview!A$1:C$448,3,0)</f>
        <v>Multivocal Literature Review</v>
      </c>
      <c r="I189" s="283"/>
    </row>
    <row r="190">
      <c r="A190" s="281" t="s">
        <v>396</v>
      </c>
      <c r="B190" s="281" t="s">
        <v>3329</v>
      </c>
      <c r="C190" s="281" t="s">
        <v>3322</v>
      </c>
      <c r="D190" s="281" t="s">
        <v>3330</v>
      </c>
      <c r="E190" s="281"/>
      <c r="F190" s="282" t="str">
        <f>VLOOKUP(A190,Overview!A$1:C$448,3,0)</f>
        <v>Multivocal Literature Review</v>
      </c>
      <c r="I190" s="283"/>
    </row>
    <row r="191">
      <c r="A191" s="285" t="s">
        <v>396</v>
      </c>
      <c r="B191" s="285" t="s">
        <v>3345</v>
      </c>
      <c r="C191" s="285" t="s">
        <v>3322</v>
      </c>
      <c r="D191" s="285" t="s">
        <v>3323</v>
      </c>
      <c r="E191" s="285"/>
      <c r="F191" s="286" t="str">
        <f>VLOOKUP(A191,Overview!A$1:C$448,3,0)</f>
        <v>Multivocal Literature Review</v>
      </c>
      <c r="I191" s="283"/>
    </row>
    <row r="192">
      <c r="A192" s="281" t="s">
        <v>396</v>
      </c>
      <c r="B192" s="281" t="s">
        <v>3341</v>
      </c>
      <c r="C192" s="281" t="s">
        <v>3322</v>
      </c>
      <c r="D192" s="281" t="s">
        <v>3323</v>
      </c>
      <c r="E192" s="281"/>
      <c r="F192" s="282" t="str">
        <f>VLOOKUP(A192,Overview!A$1:C$448,3,0)</f>
        <v>Multivocal Literature Review</v>
      </c>
      <c r="I192" s="283"/>
    </row>
    <row r="193">
      <c r="A193" s="285" t="s">
        <v>396</v>
      </c>
      <c r="B193" s="285" t="s">
        <v>3329</v>
      </c>
      <c r="C193" s="285" t="s">
        <v>3327</v>
      </c>
      <c r="D193" s="285" t="s">
        <v>3323</v>
      </c>
      <c r="E193" s="285"/>
      <c r="F193" s="286" t="str">
        <f>VLOOKUP(A193,Overview!A$1:C$448,3,0)</f>
        <v>Multivocal Literature Review</v>
      </c>
      <c r="I193" s="283"/>
    </row>
    <row r="194">
      <c r="A194" s="281" t="s">
        <v>396</v>
      </c>
      <c r="B194" s="281" t="s">
        <v>3335</v>
      </c>
      <c r="C194" s="281" t="s">
        <v>3322</v>
      </c>
      <c r="D194" s="281" t="s">
        <v>3323</v>
      </c>
      <c r="E194" s="281"/>
      <c r="F194" s="282" t="str">
        <f>VLOOKUP(A194,Overview!A$1:C$448,3,0)</f>
        <v>Multivocal Literature Review</v>
      </c>
      <c r="I194" s="283"/>
    </row>
    <row r="195">
      <c r="A195" s="285" t="s">
        <v>396</v>
      </c>
      <c r="B195" s="285" t="s">
        <v>3329</v>
      </c>
      <c r="C195" s="285" t="s">
        <v>3322</v>
      </c>
      <c r="D195" s="285" t="s">
        <v>3334</v>
      </c>
      <c r="E195" s="285"/>
      <c r="F195" s="286" t="str">
        <f>VLOOKUP(A195,Overview!A$1:C$448,3,0)</f>
        <v>Multivocal Literature Review</v>
      </c>
      <c r="I195" s="283"/>
    </row>
    <row r="196">
      <c r="A196" s="281" t="s">
        <v>396</v>
      </c>
      <c r="B196" s="281" t="s">
        <v>3341</v>
      </c>
      <c r="C196" s="281" t="s">
        <v>3327</v>
      </c>
      <c r="D196" s="281" t="s">
        <v>3323</v>
      </c>
      <c r="E196" s="281"/>
      <c r="F196" s="282" t="str">
        <f>VLOOKUP(A196,Overview!A$1:C$448,3,0)</f>
        <v>Multivocal Literature Review</v>
      </c>
      <c r="I196" s="283"/>
    </row>
    <row r="197">
      <c r="A197" s="285" t="s">
        <v>396</v>
      </c>
      <c r="B197" s="285" t="s">
        <v>3341</v>
      </c>
      <c r="C197" s="285" t="s">
        <v>3327</v>
      </c>
      <c r="D197" s="285" t="s">
        <v>3323</v>
      </c>
      <c r="E197" s="285"/>
      <c r="F197" s="286" t="str">
        <f>VLOOKUP(A197,Overview!A$1:C$448,3,0)</f>
        <v>Multivocal Literature Review</v>
      </c>
      <c r="I197" s="283"/>
    </row>
    <row r="198">
      <c r="A198" s="281" t="s">
        <v>396</v>
      </c>
      <c r="B198" s="281" t="s">
        <v>3329</v>
      </c>
      <c r="C198" s="281" t="s">
        <v>3322</v>
      </c>
      <c r="D198" s="281" t="s">
        <v>3323</v>
      </c>
      <c r="E198" s="281"/>
      <c r="F198" s="282" t="str">
        <f>VLOOKUP(A198,Overview!A$1:C$448,3,0)</f>
        <v>Multivocal Literature Review</v>
      </c>
      <c r="I198" s="283"/>
    </row>
    <row r="199">
      <c r="A199" s="285" t="s">
        <v>396</v>
      </c>
      <c r="B199" s="285" t="s">
        <v>3339</v>
      </c>
      <c r="C199" s="285" t="s">
        <v>3327</v>
      </c>
      <c r="D199" s="285" t="s">
        <v>3325</v>
      </c>
      <c r="E199" s="285"/>
      <c r="F199" s="286" t="str">
        <f>VLOOKUP(A199,Overview!A$1:C$448,3,0)</f>
        <v>Multivocal Literature Review</v>
      </c>
      <c r="I199" s="283"/>
    </row>
    <row r="200">
      <c r="A200" s="281" t="s">
        <v>396</v>
      </c>
      <c r="B200" s="281" t="s">
        <v>3341</v>
      </c>
      <c r="C200" s="281" t="s">
        <v>3327</v>
      </c>
      <c r="D200" s="281" t="s">
        <v>3342</v>
      </c>
      <c r="E200" s="281"/>
      <c r="F200" s="282" t="str">
        <f>VLOOKUP(A200,Overview!A$1:C$448,3,0)</f>
        <v>Multivocal Literature Review</v>
      </c>
      <c r="I200" s="283"/>
    </row>
    <row r="201">
      <c r="A201" s="285" t="s">
        <v>396</v>
      </c>
      <c r="B201" s="285" t="s">
        <v>3341</v>
      </c>
      <c r="C201" s="285" t="s">
        <v>3327</v>
      </c>
      <c r="D201" s="285" t="s">
        <v>3342</v>
      </c>
      <c r="E201" s="285"/>
      <c r="F201" s="286" t="str">
        <f>VLOOKUP(A201,Overview!A$1:C$448,3,0)</f>
        <v>Multivocal Literature Review</v>
      </c>
      <c r="I201" s="283"/>
    </row>
    <row r="202">
      <c r="A202" s="281" t="s">
        <v>396</v>
      </c>
      <c r="B202" s="281" t="s">
        <v>3328</v>
      </c>
      <c r="C202" s="281" t="s">
        <v>3327</v>
      </c>
      <c r="D202" s="281" t="s">
        <v>3342</v>
      </c>
      <c r="E202" s="281"/>
      <c r="F202" s="282" t="str">
        <f>VLOOKUP(A202,Overview!A$1:C$448,3,0)</f>
        <v>Multivocal Literature Review</v>
      </c>
      <c r="I202" s="283"/>
    </row>
    <row r="203">
      <c r="A203" s="285" t="s">
        <v>396</v>
      </c>
      <c r="B203" s="285" t="s">
        <v>3329</v>
      </c>
      <c r="C203" s="285" t="s">
        <v>3327</v>
      </c>
      <c r="D203" s="285" t="s">
        <v>3342</v>
      </c>
      <c r="E203" s="285"/>
      <c r="F203" s="286" t="str">
        <f>VLOOKUP(A203,Overview!A$1:C$448,3,0)</f>
        <v>Multivocal Literature Review</v>
      </c>
      <c r="I203" s="283"/>
    </row>
    <row r="204">
      <c r="A204" s="281" t="s">
        <v>396</v>
      </c>
      <c r="B204" s="281" t="s">
        <v>3339</v>
      </c>
      <c r="C204" s="281" t="s">
        <v>3327</v>
      </c>
      <c r="D204" s="281" t="s">
        <v>3323</v>
      </c>
      <c r="E204" s="281"/>
      <c r="F204" s="282" t="str">
        <f>VLOOKUP(A204,Overview!A$1:C$448,3,0)</f>
        <v>Multivocal Literature Review</v>
      </c>
      <c r="I204" s="283"/>
    </row>
    <row r="205">
      <c r="A205" s="285" t="s">
        <v>396</v>
      </c>
      <c r="B205" s="285" t="s">
        <v>3345</v>
      </c>
      <c r="C205" s="285" t="s">
        <v>3327</v>
      </c>
      <c r="D205" s="285" t="s">
        <v>3335</v>
      </c>
      <c r="E205" s="285"/>
      <c r="F205" s="286" t="str">
        <f>VLOOKUP(A205,Overview!A$1:C$448,3,0)</f>
        <v>Multivocal Literature Review</v>
      </c>
      <c r="I205" s="283"/>
    </row>
    <row r="206">
      <c r="A206" s="281" t="s">
        <v>396</v>
      </c>
      <c r="B206" s="281" t="s">
        <v>3335</v>
      </c>
      <c r="C206" s="281" t="s">
        <v>3327</v>
      </c>
      <c r="D206" s="281" t="s">
        <v>3323</v>
      </c>
      <c r="E206" s="281"/>
      <c r="F206" s="282" t="str">
        <f>VLOOKUP(A206,Overview!A$1:C$448,3,0)</f>
        <v>Multivocal Literature Review</v>
      </c>
      <c r="I206" s="283"/>
    </row>
    <row r="207">
      <c r="A207" s="285" t="s">
        <v>396</v>
      </c>
      <c r="B207" s="285" t="s">
        <v>3346</v>
      </c>
      <c r="C207" s="285" t="s">
        <v>3322</v>
      </c>
      <c r="D207" s="285" t="s">
        <v>3323</v>
      </c>
      <c r="E207" s="285"/>
      <c r="F207" s="286" t="str">
        <f>VLOOKUP(A207,Overview!A$1:C$448,3,0)</f>
        <v>Multivocal Literature Review</v>
      </c>
      <c r="I207" s="283"/>
    </row>
    <row r="208">
      <c r="A208" s="281" t="s">
        <v>396</v>
      </c>
      <c r="B208" s="281" t="s">
        <v>3339</v>
      </c>
      <c r="C208" s="281" t="s">
        <v>3327</v>
      </c>
      <c r="D208" s="281" t="s">
        <v>3335</v>
      </c>
      <c r="E208" s="281"/>
      <c r="F208" s="282" t="str">
        <f>VLOOKUP(A208,Overview!A$1:C$448,3,0)</f>
        <v>Multivocal Literature Review</v>
      </c>
      <c r="I208" s="283"/>
    </row>
    <row r="209">
      <c r="A209" s="285" t="s">
        <v>396</v>
      </c>
      <c r="B209" s="285" t="s">
        <v>3343</v>
      </c>
      <c r="C209" s="285" t="s">
        <v>3327</v>
      </c>
      <c r="D209" s="285" t="s">
        <v>3323</v>
      </c>
      <c r="E209" s="285"/>
      <c r="F209" s="286" t="str">
        <f>VLOOKUP(A209,Overview!A$1:C$448,3,0)</f>
        <v>Multivocal Literature Review</v>
      </c>
      <c r="I209" s="283"/>
    </row>
    <row r="210">
      <c r="A210" s="281" t="s">
        <v>396</v>
      </c>
      <c r="B210" s="281" t="s">
        <v>3341</v>
      </c>
      <c r="C210" s="281" t="s">
        <v>3327</v>
      </c>
      <c r="D210" s="281" t="s">
        <v>3323</v>
      </c>
      <c r="E210" s="281"/>
      <c r="F210" s="282" t="str">
        <f>VLOOKUP(A210,Overview!A$1:C$448,3,0)</f>
        <v>Multivocal Literature Review</v>
      </c>
      <c r="I210" s="283"/>
    </row>
    <row r="211">
      <c r="A211" s="285" t="s">
        <v>396</v>
      </c>
      <c r="B211" s="285" t="s">
        <v>3343</v>
      </c>
      <c r="C211" s="285" t="s">
        <v>3327</v>
      </c>
      <c r="D211" s="285" t="s">
        <v>3323</v>
      </c>
      <c r="E211" s="285"/>
      <c r="F211" s="286" t="str">
        <f>VLOOKUP(A211,Overview!A$1:C$448,3,0)</f>
        <v>Multivocal Literature Review</v>
      </c>
      <c r="I211" s="283"/>
    </row>
    <row r="212">
      <c r="A212" s="281" t="s">
        <v>396</v>
      </c>
      <c r="B212" s="281" t="s">
        <v>3324</v>
      </c>
      <c r="C212" s="281" t="s">
        <v>3327</v>
      </c>
      <c r="D212" s="281" t="s">
        <v>3323</v>
      </c>
      <c r="E212" s="281"/>
      <c r="F212" s="282" t="str">
        <f>VLOOKUP(A212,Overview!A$1:C$448,3,0)</f>
        <v>Multivocal Literature Review</v>
      </c>
      <c r="I212" s="283"/>
    </row>
    <row r="213">
      <c r="A213" s="285" t="s">
        <v>396</v>
      </c>
      <c r="B213" s="285" t="s">
        <v>3341</v>
      </c>
      <c r="C213" s="285" t="s">
        <v>3327</v>
      </c>
      <c r="D213" s="285" t="s">
        <v>3323</v>
      </c>
      <c r="E213" s="285"/>
      <c r="F213" s="286" t="str">
        <f>VLOOKUP(A213,Overview!A$1:C$448,3,0)</f>
        <v>Multivocal Literature Review</v>
      </c>
      <c r="I213" s="283"/>
    </row>
    <row r="214">
      <c r="A214" s="281" t="s">
        <v>396</v>
      </c>
      <c r="B214" s="281" t="s">
        <v>3339</v>
      </c>
      <c r="C214" s="281" t="s">
        <v>3327</v>
      </c>
      <c r="D214" s="281" t="s">
        <v>3323</v>
      </c>
      <c r="E214" s="281"/>
      <c r="F214" s="282" t="str">
        <f>VLOOKUP(A214,Overview!A$1:C$448,3,0)</f>
        <v>Multivocal Literature Review</v>
      </c>
      <c r="I214" s="283"/>
    </row>
    <row r="215">
      <c r="A215" s="285" t="s">
        <v>396</v>
      </c>
      <c r="B215" s="285" t="s">
        <v>3324</v>
      </c>
      <c r="C215" s="285" t="s">
        <v>3322</v>
      </c>
      <c r="D215" s="285" t="s">
        <v>3330</v>
      </c>
      <c r="E215" s="285"/>
      <c r="F215" s="286" t="str">
        <f>VLOOKUP(A215,Overview!A$1:C$448,3,0)</f>
        <v>Multivocal Literature Review</v>
      </c>
      <c r="I215" s="283"/>
    </row>
    <row r="216">
      <c r="A216" s="281" t="s">
        <v>396</v>
      </c>
      <c r="B216" s="281" t="s">
        <v>3341</v>
      </c>
      <c r="C216" s="281" t="s">
        <v>3322</v>
      </c>
      <c r="D216" s="281" t="s">
        <v>3330</v>
      </c>
      <c r="E216" s="281"/>
      <c r="F216" s="282" t="str">
        <f>VLOOKUP(A216,Overview!A$1:C$448,3,0)</f>
        <v>Multivocal Literature Review</v>
      </c>
      <c r="I216" s="283"/>
    </row>
    <row r="217">
      <c r="A217" s="285" t="s">
        <v>396</v>
      </c>
      <c r="B217" s="285" t="s">
        <v>3343</v>
      </c>
      <c r="C217" s="285" t="s">
        <v>3322</v>
      </c>
      <c r="D217" s="285" t="s">
        <v>3330</v>
      </c>
      <c r="E217" s="285"/>
      <c r="F217" s="286" t="str">
        <f>VLOOKUP(A217,Overview!A$1:C$448,3,0)</f>
        <v>Multivocal Literature Review</v>
      </c>
      <c r="I217" s="283"/>
    </row>
    <row r="218">
      <c r="A218" s="281" t="s">
        <v>396</v>
      </c>
      <c r="B218" s="281" t="s">
        <v>3341</v>
      </c>
      <c r="C218" s="281" t="s">
        <v>3327</v>
      </c>
      <c r="D218" s="281" t="s">
        <v>3323</v>
      </c>
      <c r="E218" s="281"/>
      <c r="F218" s="282" t="str">
        <f>VLOOKUP(A218,Overview!A$1:C$448,3,0)</f>
        <v>Multivocal Literature Review</v>
      </c>
      <c r="I218" s="283"/>
    </row>
    <row r="219">
      <c r="A219" s="285" t="s">
        <v>396</v>
      </c>
      <c r="B219" s="285" t="s">
        <v>3335</v>
      </c>
      <c r="C219" s="285" t="s">
        <v>3327</v>
      </c>
      <c r="D219" s="285" t="s">
        <v>3323</v>
      </c>
      <c r="E219" s="285"/>
      <c r="F219" s="286" t="str">
        <f>VLOOKUP(A219,Overview!A$1:C$448,3,0)</f>
        <v>Multivocal Literature Review</v>
      </c>
      <c r="I219" s="283"/>
    </row>
    <row r="220">
      <c r="A220" s="281" t="s">
        <v>396</v>
      </c>
      <c r="B220" s="281" t="s">
        <v>3343</v>
      </c>
      <c r="C220" s="281" t="s">
        <v>3327</v>
      </c>
      <c r="D220" s="281" t="s">
        <v>3323</v>
      </c>
      <c r="E220" s="281"/>
      <c r="F220" s="282" t="str">
        <f>VLOOKUP(A220,Overview!A$1:C$448,3,0)</f>
        <v>Multivocal Literature Review</v>
      </c>
      <c r="I220" s="283"/>
    </row>
    <row r="221">
      <c r="A221" s="285" t="s">
        <v>396</v>
      </c>
      <c r="B221" s="285" t="s">
        <v>3324</v>
      </c>
      <c r="C221" s="285" t="s">
        <v>3327</v>
      </c>
      <c r="D221" s="285" t="s">
        <v>3323</v>
      </c>
      <c r="E221" s="285"/>
      <c r="F221" s="286" t="str">
        <f>VLOOKUP(A221,Overview!A$1:C$448,3,0)</f>
        <v>Multivocal Literature Review</v>
      </c>
      <c r="I221" s="283"/>
    </row>
    <row r="222">
      <c r="A222" s="281" t="s">
        <v>396</v>
      </c>
      <c r="B222" s="281" t="s">
        <v>3341</v>
      </c>
      <c r="C222" s="281" t="s">
        <v>3322</v>
      </c>
      <c r="D222" s="281" t="s">
        <v>3330</v>
      </c>
      <c r="E222" s="281"/>
      <c r="F222" s="282" t="str">
        <f>VLOOKUP(A222,Overview!A$1:C$448,3,0)</f>
        <v>Multivocal Literature Review</v>
      </c>
      <c r="I222" s="283"/>
    </row>
    <row r="223">
      <c r="A223" s="285" t="s">
        <v>396</v>
      </c>
      <c r="B223" s="285" t="s">
        <v>3343</v>
      </c>
      <c r="C223" s="285" t="s">
        <v>3327</v>
      </c>
      <c r="D223" s="285" t="s">
        <v>3323</v>
      </c>
      <c r="E223" s="285"/>
      <c r="F223" s="286" t="str">
        <f>VLOOKUP(A223,Overview!A$1:C$448,3,0)</f>
        <v>Multivocal Literature Review</v>
      </c>
      <c r="I223" s="283"/>
    </row>
    <row r="224">
      <c r="A224" s="281" t="s">
        <v>396</v>
      </c>
      <c r="B224" s="281" t="s">
        <v>3328</v>
      </c>
      <c r="C224" s="281" t="s">
        <v>3322</v>
      </c>
      <c r="D224" s="281" t="s">
        <v>3330</v>
      </c>
      <c r="E224" s="281"/>
      <c r="F224" s="282" t="str">
        <f>VLOOKUP(A224,Overview!A$1:C$448,3,0)</f>
        <v>Multivocal Literature Review</v>
      </c>
      <c r="I224" s="283"/>
    </row>
    <row r="225">
      <c r="A225" s="285" t="s">
        <v>396</v>
      </c>
      <c r="B225" s="285" t="s">
        <v>3341</v>
      </c>
      <c r="C225" s="285" t="s">
        <v>3327</v>
      </c>
      <c r="D225" s="285" t="s">
        <v>3323</v>
      </c>
      <c r="E225" s="285"/>
      <c r="F225" s="286" t="str">
        <f>VLOOKUP(A225,Overview!A$1:C$448,3,0)</f>
        <v>Multivocal Literature Review</v>
      </c>
      <c r="I225" s="283"/>
    </row>
    <row r="226">
      <c r="A226" s="281" t="s">
        <v>396</v>
      </c>
      <c r="B226" s="281" t="s">
        <v>3341</v>
      </c>
      <c r="C226" s="281" t="s">
        <v>3327</v>
      </c>
      <c r="D226" s="281" t="s">
        <v>3323</v>
      </c>
      <c r="E226" s="281"/>
      <c r="F226" s="282" t="str">
        <f>VLOOKUP(A226,Overview!A$1:C$448,3,0)</f>
        <v>Multivocal Literature Review</v>
      </c>
      <c r="I226" s="283"/>
    </row>
    <row r="227">
      <c r="A227" s="285" t="s">
        <v>396</v>
      </c>
      <c r="B227" s="285" t="s">
        <v>3329</v>
      </c>
      <c r="C227" s="285" t="s">
        <v>3327</v>
      </c>
      <c r="D227" s="285" t="s">
        <v>3325</v>
      </c>
      <c r="E227" s="285"/>
      <c r="F227" s="286" t="str">
        <f>VLOOKUP(A227,Overview!A$1:C$448,3,0)</f>
        <v>Multivocal Literature Review</v>
      </c>
      <c r="I227" s="283"/>
    </row>
    <row r="228">
      <c r="A228" s="281" t="s">
        <v>396</v>
      </c>
      <c r="B228" s="281" t="s">
        <v>3329</v>
      </c>
      <c r="C228" s="281" t="s">
        <v>3322</v>
      </c>
      <c r="D228" s="281" t="s">
        <v>3330</v>
      </c>
      <c r="E228" s="281"/>
      <c r="F228" s="282" t="str">
        <f>VLOOKUP(A228,Overview!A$1:C$448,3,0)</f>
        <v>Multivocal Literature Review</v>
      </c>
      <c r="I228" s="283"/>
    </row>
    <row r="229">
      <c r="A229" s="285" t="s">
        <v>396</v>
      </c>
      <c r="B229" s="285" t="s">
        <v>3335</v>
      </c>
      <c r="C229" s="285" t="s">
        <v>3327</v>
      </c>
      <c r="D229" s="285" t="s">
        <v>3330</v>
      </c>
      <c r="E229" s="285"/>
      <c r="F229" s="286" t="str">
        <f>VLOOKUP(A229,Overview!A$1:C$448,3,0)</f>
        <v>Multivocal Literature Review</v>
      </c>
      <c r="I229" s="283"/>
    </row>
    <row r="230">
      <c r="A230" s="281" t="s">
        <v>396</v>
      </c>
      <c r="B230" s="281" t="s">
        <v>3341</v>
      </c>
      <c r="C230" s="281" t="s">
        <v>3327</v>
      </c>
      <c r="D230" s="281" t="s">
        <v>3323</v>
      </c>
      <c r="E230" s="281"/>
      <c r="F230" s="282" t="str">
        <f>VLOOKUP(A230,Overview!A$1:C$448,3,0)</f>
        <v>Multivocal Literature Review</v>
      </c>
      <c r="I230" s="283"/>
    </row>
    <row r="231">
      <c r="A231" s="285" t="s">
        <v>396</v>
      </c>
      <c r="B231" s="285" t="s">
        <v>3324</v>
      </c>
      <c r="C231" s="285" t="s">
        <v>3327</v>
      </c>
      <c r="D231" s="285" t="s">
        <v>3323</v>
      </c>
      <c r="E231" s="285"/>
      <c r="F231" s="286" t="str">
        <f>VLOOKUP(A231,Overview!A$1:C$448,3,0)</f>
        <v>Multivocal Literature Review</v>
      </c>
      <c r="I231" s="283"/>
    </row>
    <row r="232">
      <c r="A232" s="281" t="s">
        <v>396</v>
      </c>
      <c r="B232" s="281" t="s">
        <v>3324</v>
      </c>
      <c r="C232" s="281" t="s">
        <v>3322</v>
      </c>
      <c r="D232" s="281" t="s">
        <v>3323</v>
      </c>
      <c r="E232" s="281"/>
      <c r="F232" s="282" t="str">
        <f>VLOOKUP(A232,Overview!A$1:C$448,3,0)</f>
        <v>Multivocal Literature Review</v>
      </c>
      <c r="I232" s="283"/>
    </row>
    <row r="233">
      <c r="A233" s="285" t="s">
        <v>396</v>
      </c>
      <c r="B233" s="285" t="s">
        <v>3324</v>
      </c>
      <c r="C233" s="285" t="s">
        <v>3327</v>
      </c>
      <c r="D233" s="285" t="s">
        <v>3323</v>
      </c>
      <c r="E233" s="285"/>
      <c r="F233" s="286" t="str">
        <f>VLOOKUP(A233,Overview!A$1:C$448,3,0)</f>
        <v>Multivocal Literature Review</v>
      </c>
      <c r="I233" s="283"/>
    </row>
    <row r="234">
      <c r="A234" s="281" t="s">
        <v>396</v>
      </c>
      <c r="B234" s="281" t="s">
        <v>3339</v>
      </c>
      <c r="C234" s="281" t="s">
        <v>3327</v>
      </c>
      <c r="D234" s="281" t="s">
        <v>3323</v>
      </c>
      <c r="E234" s="281"/>
      <c r="F234" s="282" t="str">
        <f>VLOOKUP(A234,Overview!A$1:C$448,3,0)</f>
        <v>Multivocal Literature Review</v>
      </c>
      <c r="I234" s="283"/>
    </row>
    <row r="235">
      <c r="A235" s="285" t="s">
        <v>396</v>
      </c>
      <c r="B235" s="285" t="s">
        <v>3335</v>
      </c>
      <c r="C235" s="285" t="s">
        <v>3322</v>
      </c>
      <c r="D235" s="285" t="s">
        <v>3330</v>
      </c>
      <c r="E235" s="285"/>
      <c r="F235" s="286" t="str">
        <f>VLOOKUP(A235,Overview!A$1:C$448,3,0)</f>
        <v>Multivocal Literature Review</v>
      </c>
      <c r="I235" s="283"/>
    </row>
    <row r="236">
      <c r="A236" s="281" t="s">
        <v>396</v>
      </c>
      <c r="B236" s="281" t="s">
        <v>3321</v>
      </c>
      <c r="C236" s="281" t="s">
        <v>3322</v>
      </c>
      <c r="D236" s="281" t="s">
        <v>3330</v>
      </c>
      <c r="E236" s="281"/>
      <c r="F236" s="282" t="str">
        <f>VLOOKUP(A236,Overview!A$1:C$448,3,0)</f>
        <v>Multivocal Literature Review</v>
      </c>
      <c r="I236" s="283"/>
    </row>
    <row r="237">
      <c r="A237" s="285" t="s">
        <v>396</v>
      </c>
      <c r="B237" s="285" t="s">
        <v>3341</v>
      </c>
      <c r="C237" s="285" t="s">
        <v>3327</v>
      </c>
      <c r="D237" s="285" t="s">
        <v>3323</v>
      </c>
      <c r="E237" s="285"/>
      <c r="F237" s="286" t="str">
        <f>VLOOKUP(A237,Overview!A$1:C$448,3,0)</f>
        <v>Multivocal Literature Review</v>
      </c>
      <c r="I237" s="283"/>
    </row>
    <row r="238">
      <c r="A238" s="281" t="s">
        <v>396</v>
      </c>
      <c r="B238" s="281" t="s">
        <v>3335</v>
      </c>
      <c r="C238" s="281" t="s">
        <v>3327</v>
      </c>
      <c r="D238" s="281" t="s">
        <v>3330</v>
      </c>
      <c r="E238" s="281"/>
      <c r="F238" s="282" t="str">
        <f>VLOOKUP(A238,Overview!A$1:C$448,3,0)</f>
        <v>Multivocal Literature Review</v>
      </c>
      <c r="I238" s="283"/>
    </row>
    <row r="239">
      <c r="A239" s="285" t="s">
        <v>396</v>
      </c>
      <c r="B239" s="285" t="s">
        <v>3324</v>
      </c>
      <c r="C239" s="285" t="s">
        <v>3327</v>
      </c>
      <c r="D239" s="285" t="s">
        <v>3330</v>
      </c>
      <c r="E239" s="285"/>
      <c r="F239" s="286" t="str">
        <f>VLOOKUP(A239,Overview!A$1:C$448,3,0)</f>
        <v>Multivocal Literature Review</v>
      </c>
      <c r="I239" s="283"/>
    </row>
    <row r="240">
      <c r="A240" s="281" t="s">
        <v>396</v>
      </c>
      <c r="B240" s="281" t="s">
        <v>3340</v>
      </c>
      <c r="C240" s="281" t="s">
        <v>3322</v>
      </c>
      <c r="D240" s="281" t="s">
        <v>3332</v>
      </c>
      <c r="E240" s="281"/>
      <c r="F240" s="282" t="str">
        <f>VLOOKUP(A240,Overview!A$1:C$448,3,0)</f>
        <v>Multivocal Literature Review</v>
      </c>
      <c r="I240" s="283"/>
    </row>
    <row r="241">
      <c r="A241" s="285" t="s">
        <v>396</v>
      </c>
      <c r="B241" s="285" t="s">
        <v>3343</v>
      </c>
      <c r="C241" s="285" t="s">
        <v>3327</v>
      </c>
      <c r="D241" s="285" t="s">
        <v>3323</v>
      </c>
      <c r="E241" s="285"/>
      <c r="F241" s="286" t="str">
        <f>VLOOKUP(A241,Overview!A$1:C$448,3,0)</f>
        <v>Multivocal Literature Review</v>
      </c>
      <c r="I241" s="283"/>
    </row>
    <row r="242">
      <c r="A242" s="281" t="s">
        <v>396</v>
      </c>
      <c r="B242" s="281" t="s">
        <v>3331</v>
      </c>
      <c r="C242" s="281" t="s">
        <v>3327</v>
      </c>
      <c r="D242" s="281" t="s">
        <v>3332</v>
      </c>
      <c r="E242" s="281"/>
      <c r="F242" s="282" t="str">
        <f>VLOOKUP(A242,Overview!A$1:C$448,3,0)</f>
        <v>Multivocal Literature Review</v>
      </c>
      <c r="I242" s="283"/>
    </row>
    <row r="243">
      <c r="A243" s="285" t="s">
        <v>35</v>
      </c>
      <c r="B243" s="285" t="s">
        <v>3340</v>
      </c>
      <c r="C243" s="285" t="s">
        <v>3326</v>
      </c>
      <c r="D243" s="285" t="s">
        <v>3323</v>
      </c>
      <c r="E243" s="285"/>
      <c r="F243" s="286" t="str">
        <f>VLOOKUP(A243,Overview!A$1:C$448,3,0)</f>
        <v>Systematic Literature Review</v>
      </c>
      <c r="I243" s="283"/>
    </row>
    <row r="244">
      <c r="A244" s="281" t="s">
        <v>35</v>
      </c>
      <c r="B244" s="281" t="s">
        <v>3340</v>
      </c>
      <c r="C244" s="281" t="s">
        <v>3326</v>
      </c>
      <c r="D244" s="281" t="s">
        <v>3332</v>
      </c>
      <c r="E244" s="281"/>
      <c r="F244" s="282" t="str">
        <f>VLOOKUP(A244,Overview!A$1:C$448,3,0)</f>
        <v>Systematic Literature Review</v>
      </c>
      <c r="I244" s="283"/>
    </row>
    <row r="245">
      <c r="A245" s="285" t="s">
        <v>35</v>
      </c>
      <c r="B245" s="285" t="s">
        <v>3340</v>
      </c>
      <c r="C245" s="285" t="s">
        <v>3326</v>
      </c>
      <c r="D245" s="285" t="s">
        <v>3332</v>
      </c>
      <c r="E245" s="285"/>
      <c r="F245" s="286" t="str">
        <f>VLOOKUP(A245,Overview!A$1:C$448,3,0)</f>
        <v>Systematic Literature Review</v>
      </c>
      <c r="I245" s="283"/>
    </row>
    <row r="246">
      <c r="A246" s="281" t="s">
        <v>35</v>
      </c>
      <c r="B246" s="281" t="s">
        <v>3340</v>
      </c>
      <c r="C246" s="281" t="s">
        <v>3326</v>
      </c>
      <c r="D246" s="281" t="s">
        <v>3337</v>
      </c>
      <c r="E246" s="281"/>
      <c r="F246" s="282" t="str">
        <f>VLOOKUP(A246,Overview!A$1:C$448,3,0)</f>
        <v>Systematic Literature Review</v>
      </c>
      <c r="I246" s="283"/>
    </row>
    <row r="247">
      <c r="A247" s="285" t="s">
        <v>440</v>
      </c>
      <c r="B247" s="285" t="s">
        <v>3328</v>
      </c>
      <c r="C247" s="285" t="s">
        <v>3327</v>
      </c>
      <c r="D247" s="285" t="s">
        <v>3325</v>
      </c>
      <c r="E247" s="285"/>
      <c r="F247" s="286" t="str">
        <f>VLOOKUP(A247,Overview!A$1:C$448,3,0)</f>
        <v>Grey Literature Review</v>
      </c>
      <c r="I247" s="283"/>
    </row>
    <row r="248">
      <c r="A248" s="281" t="s">
        <v>440</v>
      </c>
      <c r="B248" s="281" t="s">
        <v>3328</v>
      </c>
      <c r="C248" s="281" t="s">
        <v>3327</v>
      </c>
      <c r="D248" s="281" t="s">
        <v>3325</v>
      </c>
      <c r="E248" s="281"/>
      <c r="F248" s="282" t="str">
        <f>VLOOKUP(A248,Overview!A$1:C$448,3,0)</f>
        <v>Grey Literature Review</v>
      </c>
      <c r="I248" s="283"/>
    </row>
    <row r="249">
      <c r="A249" s="285" t="s">
        <v>440</v>
      </c>
      <c r="B249" s="285" t="s">
        <v>3321</v>
      </c>
      <c r="C249" s="285" t="s">
        <v>3327</v>
      </c>
      <c r="D249" s="285" t="s">
        <v>3323</v>
      </c>
      <c r="E249" s="285"/>
      <c r="F249" s="286" t="str">
        <f>VLOOKUP(A249,Overview!A$1:C$448,3,0)</f>
        <v>Grey Literature Review</v>
      </c>
      <c r="I249" s="283"/>
    </row>
    <row r="250">
      <c r="A250" s="281" t="s">
        <v>440</v>
      </c>
      <c r="B250" s="281" t="s">
        <v>3328</v>
      </c>
      <c r="C250" s="281" t="s">
        <v>3327</v>
      </c>
      <c r="D250" s="281" t="s">
        <v>3325</v>
      </c>
      <c r="E250" s="281"/>
      <c r="F250" s="282" t="str">
        <f>VLOOKUP(A250,Overview!A$1:C$448,3,0)</f>
        <v>Grey Literature Review</v>
      </c>
      <c r="I250" s="283"/>
    </row>
    <row r="251">
      <c r="A251" s="285" t="s">
        <v>440</v>
      </c>
      <c r="B251" s="285" t="s">
        <v>3328</v>
      </c>
      <c r="C251" s="285" t="s">
        <v>3327</v>
      </c>
      <c r="D251" s="285" t="s">
        <v>3323</v>
      </c>
      <c r="E251" s="285"/>
      <c r="F251" s="286" t="str">
        <f>VLOOKUP(A251,Overview!A$1:C$448,3,0)</f>
        <v>Grey Literature Review</v>
      </c>
      <c r="I251" s="283"/>
    </row>
    <row r="252">
      <c r="A252" s="281" t="s">
        <v>440</v>
      </c>
      <c r="B252" s="281" t="s">
        <v>3338</v>
      </c>
      <c r="C252" s="281" t="s">
        <v>3327</v>
      </c>
      <c r="D252" s="281" t="s">
        <v>3325</v>
      </c>
      <c r="E252" s="281"/>
      <c r="F252" s="282" t="str">
        <f>VLOOKUP(A252,Overview!A$1:C$448,3,0)</f>
        <v>Grey Literature Review</v>
      </c>
      <c r="I252" s="283"/>
    </row>
    <row r="253">
      <c r="A253" s="285" t="s">
        <v>440</v>
      </c>
      <c r="B253" s="285" t="s">
        <v>3338</v>
      </c>
      <c r="C253" s="285" t="s">
        <v>3327</v>
      </c>
      <c r="D253" s="285" t="s">
        <v>3325</v>
      </c>
      <c r="E253" s="285"/>
      <c r="F253" s="286" t="str">
        <f>VLOOKUP(A253,Overview!A$1:C$448,3,0)</f>
        <v>Grey Literature Review</v>
      </c>
      <c r="I253" s="283"/>
    </row>
    <row r="254">
      <c r="A254" s="281" t="s">
        <v>440</v>
      </c>
      <c r="B254" s="281" t="s">
        <v>3338</v>
      </c>
      <c r="C254" s="281" t="s">
        <v>3327</v>
      </c>
      <c r="D254" s="281" t="s">
        <v>3323</v>
      </c>
      <c r="E254" s="281"/>
      <c r="F254" s="282" t="str">
        <f>VLOOKUP(A254,Overview!A$1:C$448,3,0)</f>
        <v>Grey Literature Review</v>
      </c>
      <c r="I254" s="283"/>
    </row>
    <row r="255">
      <c r="A255" s="285" t="s">
        <v>440</v>
      </c>
      <c r="B255" s="285" t="s">
        <v>3328</v>
      </c>
      <c r="C255" s="285" t="s">
        <v>3327</v>
      </c>
      <c r="D255" s="285" t="s">
        <v>3325</v>
      </c>
      <c r="E255" s="285"/>
      <c r="F255" s="286" t="str">
        <f>VLOOKUP(A255,Overview!A$1:C$448,3,0)</f>
        <v>Grey Literature Review</v>
      </c>
      <c r="I255" s="283"/>
    </row>
    <row r="256">
      <c r="A256" s="281" t="s">
        <v>440</v>
      </c>
      <c r="B256" s="281" t="s">
        <v>3321</v>
      </c>
      <c r="C256" s="281" t="s">
        <v>3327</v>
      </c>
      <c r="D256" s="281" t="s">
        <v>3325</v>
      </c>
      <c r="E256" s="281"/>
      <c r="F256" s="282" t="str">
        <f>VLOOKUP(A256,Overview!A$1:C$448,3,0)</f>
        <v>Grey Literature Review</v>
      </c>
      <c r="I256" s="283"/>
    </row>
    <row r="257">
      <c r="A257" s="285" t="s">
        <v>440</v>
      </c>
      <c r="B257" s="285" t="s">
        <v>3328</v>
      </c>
      <c r="C257" s="285" t="s">
        <v>3322</v>
      </c>
      <c r="D257" s="285" t="s">
        <v>3325</v>
      </c>
      <c r="E257" s="285"/>
      <c r="F257" s="286" t="str">
        <f>VLOOKUP(A257,Overview!A$1:C$448,3,0)</f>
        <v>Grey Literature Review</v>
      </c>
      <c r="I257" s="283"/>
    </row>
    <row r="258">
      <c r="A258" s="281" t="s">
        <v>440</v>
      </c>
      <c r="B258" s="281" t="s">
        <v>3338</v>
      </c>
      <c r="C258" s="281" t="s">
        <v>3327</v>
      </c>
      <c r="D258" s="281" t="s">
        <v>3325</v>
      </c>
      <c r="E258" s="281"/>
      <c r="F258" s="282" t="str">
        <f>VLOOKUP(A258,Overview!A$1:C$448,3,0)</f>
        <v>Grey Literature Review</v>
      </c>
      <c r="I258" s="283"/>
    </row>
    <row r="259">
      <c r="A259" s="285" t="s">
        <v>440</v>
      </c>
      <c r="B259" s="285" t="s">
        <v>3321</v>
      </c>
      <c r="C259" s="285" t="s">
        <v>3327</v>
      </c>
      <c r="D259" s="285" t="s">
        <v>3323</v>
      </c>
      <c r="E259" s="285"/>
      <c r="F259" s="286" t="str">
        <f>VLOOKUP(A259,Overview!A$1:C$448,3,0)</f>
        <v>Grey Literature Review</v>
      </c>
      <c r="I259" s="283"/>
    </row>
    <row r="260">
      <c r="A260" s="281" t="s">
        <v>440</v>
      </c>
      <c r="B260" s="281" t="s">
        <v>3328</v>
      </c>
      <c r="C260" s="281" t="s">
        <v>3327</v>
      </c>
      <c r="D260" s="281" t="s">
        <v>3325</v>
      </c>
      <c r="E260" s="281"/>
      <c r="F260" s="282" t="str">
        <f>VLOOKUP(A260,Overview!A$1:C$448,3,0)</f>
        <v>Grey Literature Review</v>
      </c>
      <c r="I260" s="283"/>
    </row>
    <row r="261">
      <c r="A261" s="285" t="s">
        <v>440</v>
      </c>
      <c r="B261" s="285" t="s">
        <v>3328</v>
      </c>
      <c r="C261" s="285" t="s">
        <v>3327</v>
      </c>
      <c r="D261" s="285" t="s">
        <v>3325</v>
      </c>
      <c r="E261" s="285"/>
      <c r="F261" s="286" t="str">
        <f>VLOOKUP(A261,Overview!A$1:C$448,3,0)</f>
        <v>Grey Literature Review</v>
      </c>
      <c r="I261" s="283"/>
    </row>
    <row r="262">
      <c r="A262" s="281" t="s">
        <v>440</v>
      </c>
      <c r="B262" s="281" t="s">
        <v>3321</v>
      </c>
      <c r="C262" s="281" t="s">
        <v>3327</v>
      </c>
      <c r="D262" s="281" t="s">
        <v>3325</v>
      </c>
      <c r="E262" s="281"/>
      <c r="F262" s="282" t="str">
        <f>VLOOKUP(A262,Overview!A$1:C$448,3,0)</f>
        <v>Grey Literature Review</v>
      </c>
      <c r="I262" s="283"/>
    </row>
    <row r="263">
      <c r="A263" s="285" t="s">
        <v>440</v>
      </c>
      <c r="B263" s="285" t="s">
        <v>3321</v>
      </c>
      <c r="C263" s="285" t="s">
        <v>3322</v>
      </c>
      <c r="D263" s="285" t="s">
        <v>3323</v>
      </c>
      <c r="E263" s="285"/>
      <c r="F263" s="286" t="str">
        <f>VLOOKUP(A263,Overview!A$1:C$448,3,0)</f>
        <v>Grey Literature Review</v>
      </c>
      <c r="I263" s="283"/>
    </row>
    <row r="264">
      <c r="A264" s="281" t="s">
        <v>440</v>
      </c>
      <c r="B264" s="281" t="s">
        <v>3328</v>
      </c>
      <c r="C264" s="281" t="s">
        <v>3327</v>
      </c>
      <c r="D264" s="281" t="s">
        <v>3335</v>
      </c>
      <c r="E264" s="281"/>
      <c r="F264" s="282" t="str">
        <f>VLOOKUP(A264,Overview!A$1:C$448,3,0)</f>
        <v>Grey Literature Review</v>
      </c>
      <c r="I264" s="283"/>
    </row>
    <row r="265">
      <c r="A265" s="285" t="s">
        <v>440</v>
      </c>
      <c r="B265" s="285" t="s">
        <v>3328</v>
      </c>
      <c r="C265" s="285" t="s">
        <v>3327</v>
      </c>
      <c r="D265" s="285" t="s">
        <v>3325</v>
      </c>
      <c r="E265" s="285"/>
      <c r="F265" s="286" t="str">
        <f>VLOOKUP(A265,Overview!A$1:C$448,3,0)</f>
        <v>Grey Literature Review</v>
      </c>
      <c r="I265" s="283"/>
    </row>
    <row r="266">
      <c r="A266" s="281" t="s">
        <v>440</v>
      </c>
      <c r="B266" s="281" t="s">
        <v>3321</v>
      </c>
      <c r="C266" s="281" t="s">
        <v>3322</v>
      </c>
      <c r="D266" s="281" t="s">
        <v>3325</v>
      </c>
      <c r="E266" s="281"/>
      <c r="F266" s="282" t="str">
        <f>VLOOKUP(A266,Overview!A$1:C$448,3,0)</f>
        <v>Grey Literature Review</v>
      </c>
      <c r="I266" s="283"/>
    </row>
    <row r="267">
      <c r="A267" s="285" t="s">
        <v>440</v>
      </c>
      <c r="B267" s="285" t="s">
        <v>3321</v>
      </c>
      <c r="C267" s="285" t="s">
        <v>3327</v>
      </c>
      <c r="D267" s="285" t="s">
        <v>3325</v>
      </c>
      <c r="E267" s="285"/>
      <c r="F267" s="286" t="str">
        <f>VLOOKUP(A267,Overview!A$1:C$448,3,0)</f>
        <v>Grey Literature Review</v>
      </c>
      <c r="I267" s="283"/>
    </row>
    <row r="268">
      <c r="A268" s="281" t="s">
        <v>440</v>
      </c>
      <c r="B268" s="281" t="s">
        <v>3321</v>
      </c>
      <c r="C268" s="281" t="s">
        <v>3327</v>
      </c>
      <c r="D268" s="281" t="s">
        <v>3323</v>
      </c>
      <c r="E268" s="281"/>
      <c r="F268" s="282" t="str">
        <f>VLOOKUP(A268,Overview!A$1:C$448,3,0)</f>
        <v>Grey Literature Review</v>
      </c>
      <c r="I268" s="283"/>
    </row>
    <row r="269">
      <c r="A269" s="285" t="s">
        <v>440</v>
      </c>
      <c r="B269" s="285" t="s">
        <v>3328</v>
      </c>
      <c r="C269" s="285" t="s">
        <v>3327</v>
      </c>
      <c r="D269" s="285" t="s">
        <v>3325</v>
      </c>
      <c r="E269" s="285"/>
      <c r="F269" s="286" t="str">
        <f>VLOOKUP(A269,Overview!A$1:C$448,3,0)</f>
        <v>Grey Literature Review</v>
      </c>
      <c r="I269" s="283"/>
    </row>
    <row r="270">
      <c r="A270" s="281" t="s">
        <v>440</v>
      </c>
      <c r="B270" s="281" t="s">
        <v>3321</v>
      </c>
      <c r="C270" s="281" t="s">
        <v>3327</v>
      </c>
      <c r="D270" s="281" t="s">
        <v>3323</v>
      </c>
      <c r="E270" s="281"/>
      <c r="F270" s="282" t="str">
        <f>VLOOKUP(A270,Overview!A$1:C$448,3,0)</f>
        <v>Grey Literature Review</v>
      </c>
      <c r="I270" s="283"/>
    </row>
    <row r="271">
      <c r="A271" s="285" t="s">
        <v>440</v>
      </c>
      <c r="B271" s="285" t="s">
        <v>3328</v>
      </c>
      <c r="C271" s="285" t="s">
        <v>3327</v>
      </c>
      <c r="D271" s="285" t="s">
        <v>3325</v>
      </c>
      <c r="E271" s="285"/>
      <c r="F271" s="286" t="str">
        <f>VLOOKUP(A271,Overview!A$1:C$448,3,0)</f>
        <v>Grey Literature Review</v>
      </c>
      <c r="I271" s="283"/>
    </row>
    <row r="272">
      <c r="A272" s="281" t="s">
        <v>440</v>
      </c>
      <c r="B272" s="281" t="s">
        <v>3321</v>
      </c>
      <c r="C272" s="281" t="s">
        <v>3327</v>
      </c>
      <c r="D272" s="281" t="s">
        <v>3323</v>
      </c>
      <c r="E272" s="281"/>
      <c r="F272" s="282" t="str">
        <f>VLOOKUP(A272,Overview!A$1:C$448,3,0)</f>
        <v>Grey Literature Review</v>
      </c>
      <c r="I272" s="283"/>
    </row>
    <row r="273">
      <c r="A273" s="285" t="s">
        <v>440</v>
      </c>
      <c r="B273" s="285" t="s">
        <v>3328</v>
      </c>
      <c r="C273" s="285" t="s">
        <v>3322</v>
      </c>
      <c r="D273" s="285" t="s">
        <v>3323</v>
      </c>
      <c r="E273" s="285"/>
      <c r="F273" s="286" t="str">
        <f>VLOOKUP(A273,Overview!A$1:C$448,3,0)</f>
        <v>Grey Literature Review</v>
      </c>
      <c r="I273" s="283"/>
    </row>
    <row r="274">
      <c r="A274" s="281" t="s">
        <v>440</v>
      </c>
      <c r="B274" s="281" t="s">
        <v>3338</v>
      </c>
      <c r="C274" s="281" t="s">
        <v>3327</v>
      </c>
      <c r="D274" s="281" t="s">
        <v>3325</v>
      </c>
      <c r="E274" s="281"/>
      <c r="F274" s="282" t="str">
        <f>VLOOKUP(A274,Overview!A$1:C$448,3,0)</f>
        <v>Grey Literature Review</v>
      </c>
      <c r="I274" s="283"/>
    </row>
    <row r="275">
      <c r="A275" s="285" t="s">
        <v>440</v>
      </c>
      <c r="B275" s="285" t="s">
        <v>3321</v>
      </c>
      <c r="C275" s="285" t="s">
        <v>3322</v>
      </c>
      <c r="D275" s="285" t="s">
        <v>3323</v>
      </c>
      <c r="E275" s="285"/>
      <c r="F275" s="286" t="str">
        <f>VLOOKUP(A275,Overview!A$1:C$448,3,0)</f>
        <v>Grey Literature Review</v>
      </c>
      <c r="I275" s="283"/>
    </row>
    <row r="276">
      <c r="A276" s="281" t="s">
        <v>440</v>
      </c>
      <c r="B276" s="281" t="s">
        <v>3338</v>
      </c>
      <c r="C276" s="281" t="s">
        <v>3327</v>
      </c>
      <c r="D276" s="281" t="s">
        <v>3323</v>
      </c>
      <c r="E276" s="281"/>
      <c r="F276" s="282" t="str">
        <f>VLOOKUP(A276,Overview!A$1:C$448,3,0)</f>
        <v>Grey Literature Review</v>
      </c>
      <c r="I276" s="283"/>
    </row>
    <row r="277">
      <c r="A277" s="285" t="s">
        <v>440</v>
      </c>
      <c r="B277" s="285" t="s">
        <v>3328</v>
      </c>
      <c r="C277" s="285" t="s">
        <v>3327</v>
      </c>
      <c r="D277" s="285" t="s">
        <v>3325</v>
      </c>
      <c r="E277" s="285"/>
      <c r="F277" s="286" t="str">
        <f>VLOOKUP(A277,Overview!A$1:C$448,3,0)</f>
        <v>Grey Literature Review</v>
      </c>
      <c r="I277" s="283"/>
    </row>
    <row r="278">
      <c r="A278" s="281" t="s">
        <v>440</v>
      </c>
      <c r="B278" s="281" t="s">
        <v>3321</v>
      </c>
      <c r="C278" s="281" t="s">
        <v>3327</v>
      </c>
      <c r="D278" s="281" t="s">
        <v>3323</v>
      </c>
      <c r="E278" s="281"/>
      <c r="F278" s="282" t="str">
        <f>VLOOKUP(A278,Overview!A$1:C$448,3,0)</f>
        <v>Grey Literature Review</v>
      </c>
      <c r="I278" s="283"/>
    </row>
    <row r="279">
      <c r="A279" s="285" t="s">
        <v>440</v>
      </c>
      <c r="B279" s="285" t="s">
        <v>3328</v>
      </c>
      <c r="C279" s="285" t="s">
        <v>3327</v>
      </c>
      <c r="D279" s="285" t="s">
        <v>3325</v>
      </c>
      <c r="E279" s="285"/>
      <c r="F279" s="286" t="str">
        <f>VLOOKUP(A279,Overview!A$1:C$448,3,0)</f>
        <v>Grey Literature Review</v>
      </c>
      <c r="I279" s="283"/>
    </row>
    <row r="280">
      <c r="A280" s="281" t="s">
        <v>440</v>
      </c>
      <c r="B280" s="281" t="s">
        <v>3321</v>
      </c>
      <c r="C280" s="281" t="s">
        <v>3327</v>
      </c>
      <c r="D280" s="281" t="s">
        <v>3323</v>
      </c>
      <c r="E280" s="281"/>
      <c r="F280" s="282" t="str">
        <f>VLOOKUP(A280,Overview!A$1:C$448,3,0)</f>
        <v>Grey Literature Review</v>
      </c>
      <c r="I280" s="283"/>
    </row>
    <row r="281">
      <c r="A281" s="285" t="s">
        <v>440</v>
      </c>
      <c r="B281" s="285" t="s">
        <v>3321</v>
      </c>
      <c r="C281" s="285" t="s">
        <v>3327</v>
      </c>
      <c r="D281" s="285" t="s">
        <v>3325</v>
      </c>
      <c r="E281" s="285"/>
      <c r="F281" s="286" t="str">
        <f>VLOOKUP(A281,Overview!A$1:C$448,3,0)</f>
        <v>Grey Literature Review</v>
      </c>
      <c r="I281" s="283"/>
    </row>
    <row r="282">
      <c r="A282" s="281" t="s">
        <v>440</v>
      </c>
      <c r="B282" s="281" t="s">
        <v>3321</v>
      </c>
      <c r="C282" s="281" t="s">
        <v>3327</v>
      </c>
      <c r="D282" s="281" t="s">
        <v>3325</v>
      </c>
      <c r="E282" s="281"/>
      <c r="F282" s="282" t="str">
        <f>VLOOKUP(A282,Overview!A$1:C$448,3,0)</f>
        <v>Grey Literature Review</v>
      </c>
      <c r="I282" s="283"/>
    </row>
    <row r="283">
      <c r="A283" s="285" t="s">
        <v>440</v>
      </c>
      <c r="B283" s="285" t="s">
        <v>3321</v>
      </c>
      <c r="C283" s="285" t="s">
        <v>3327</v>
      </c>
      <c r="D283" s="285" t="s">
        <v>3323</v>
      </c>
      <c r="E283" s="285"/>
      <c r="F283" s="286" t="str">
        <f>VLOOKUP(A283,Overview!A$1:C$448,3,0)</f>
        <v>Grey Literature Review</v>
      </c>
      <c r="I283" s="283"/>
    </row>
    <row r="284">
      <c r="A284" s="281" t="s">
        <v>440</v>
      </c>
      <c r="B284" s="281" t="s">
        <v>3328</v>
      </c>
      <c r="C284" s="281" t="s">
        <v>3327</v>
      </c>
      <c r="D284" s="281" t="s">
        <v>3323</v>
      </c>
      <c r="E284" s="281"/>
      <c r="F284" s="282" t="str">
        <f>VLOOKUP(A284,Overview!A$1:C$448,3,0)</f>
        <v>Grey Literature Review</v>
      </c>
      <c r="I284" s="283"/>
    </row>
    <row r="285">
      <c r="A285" s="285" t="s">
        <v>440</v>
      </c>
      <c r="B285" s="285" t="s">
        <v>3338</v>
      </c>
      <c r="C285" s="285" t="s">
        <v>3327</v>
      </c>
      <c r="D285" s="285" t="s">
        <v>3325</v>
      </c>
      <c r="E285" s="285"/>
      <c r="F285" s="286" t="str">
        <f>VLOOKUP(A285,Overview!A$1:C$448,3,0)</f>
        <v>Grey Literature Review</v>
      </c>
      <c r="I285" s="283"/>
    </row>
    <row r="286">
      <c r="A286" s="281" t="s">
        <v>440</v>
      </c>
      <c r="B286" s="281" t="s">
        <v>3321</v>
      </c>
      <c r="C286" s="281" t="s">
        <v>3322</v>
      </c>
      <c r="D286" s="281" t="s">
        <v>3323</v>
      </c>
      <c r="E286" s="281"/>
      <c r="F286" s="282" t="str">
        <f>VLOOKUP(A286,Overview!A$1:C$448,3,0)</f>
        <v>Grey Literature Review</v>
      </c>
      <c r="I286" s="283"/>
    </row>
    <row r="287">
      <c r="A287" s="285" t="s">
        <v>440</v>
      </c>
      <c r="B287" s="285" t="s">
        <v>3338</v>
      </c>
      <c r="C287" s="285" t="s">
        <v>3327</v>
      </c>
      <c r="D287" s="285" t="s">
        <v>3323</v>
      </c>
      <c r="E287" s="285"/>
      <c r="F287" s="286" t="str">
        <f>VLOOKUP(A287,Overview!A$1:C$448,3,0)</f>
        <v>Grey Literature Review</v>
      </c>
      <c r="I287" s="283"/>
    </row>
    <row r="288">
      <c r="A288" s="281" t="s">
        <v>440</v>
      </c>
      <c r="B288" s="281" t="s">
        <v>3338</v>
      </c>
      <c r="C288" s="281" t="s">
        <v>3327</v>
      </c>
      <c r="D288" s="281" t="s">
        <v>3323</v>
      </c>
      <c r="E288" s="281"/>
      <c r="F288" s="282" t="str">
        <f>VLOOKUP(A288,Overview!A$1:C$448,3,0)</f>
        <v>Grey Literature Review</v>
      </c>
      <c r="I288" s="283"/>
    </row>
    <row r="289">
      <c r="A289" s="285" t="s">
        <v>440</v>
      </c>
      <c r="B289" s="285" t="s">
        <v>3328</v>
      </c>
      <c r="C289" s="285" t="s">
        <v>3322</v>
      </c>
      <c r="D289" s="285" t="s">
        <v>3323</v>
      </c>
      <c r="E289" s="285"/>
      <c r="F289" s="286" t="str">
        <f>VLOOKUP(A289,Overview!A$1:C$448,3,0)</f>
        <v>Grey Literature Review</v>
      </c>
      <c r="I289" s="283"/>
    </row>
    <row r="290">
      <c r="A290" s="281" t="s">
        <v>440</v>
      </c>
      <c r="B290" s="281" t="s">
        <v>3338</v>
      </c>
      <c r="C290" s="281" t="s">
        <v>3327</v>
      </c>
      <c r="D290" s="281" t="s">
        <v>3323</v>
      </c>
      <c r="E290" s="281"/>
      <c r="F290" s="282" t="str">
        <f>VLOOKUP(A290,Overview!A$1:C$448,3,0)</f>
        <v>Grey Literature Review</v>
      </c>
      <c r="I290" s="283"/>
    </row>
    <row r="291">
      <c r="A291" s="285" t="s">
        <v>440</v>
      </c>
      <c r="B291" s="285" t="s">
        <v>3321</v>
      </c>
      <c r="C291" s="285" t="s">
        <v>3327</v>
      </c>
      <c r="D291" s="285" t="s">
        <v>3323</v>
      </c>
      <c r="E291" s="285"/>
      <c r="F291" s="286" t="str">
        <f>VLOOKUP(A291,Overview!A$1:C$448,3,0)</f>
        <v>Grey Literature Review</v>
      </c>
      <c r="I291" s="283"/>
    </row>
    <row r="292">
      <c r="A292" s="281" t="s">
        <v>440</v>
      </c>
      <c r="B292" s="281" t="s">
        <v>3328</v>
      </c>
      <c r="C292" s="281" t="s">
        <v>3327</v>
      </c>
      <c r="D292" s="281" t="s">
        <v>3325</v>
      </c>
      <c r="E292" s="281"/>
      <c r="F292" s="282" t="str">
        <f>VLOOKUP(A292,Overview!A$1:C$448,3,0)</f>
        <v>Grey Literature Review</v>
      </c>
      <c r="I292" s="283"/>
    </row>
    <row r="293">
      <c r="A293" s="285" t="s">
        <v>440</v>
      </c>
      <c r="B293" s="285" t="s">
        <v>3328</v>
      </c>
      <c r="C293" s="285" t="s">
        <v>3327</v>
      </c>
      <c r="D293" s="285" t="s">
        <v>3325</v>
      </c>
      <c r="E293" s="285"/>
      <c r="F293" s="286" t="str">
        <f>VLOOKUP(A293,Overview!A$1:C$448,3,0)</f>
        <v>Grey Literature Review</v>
      </c>
      <c r="I293" s="283"/>
    </row>
    <row r="294">
      <c r="A294" s="281" t="s">
        <v>440</v>
      </c>
      <c r="B294" s="281" t="s">
        <v>3328</v>
      </c>
      <c r="C294" s="281" t="s">
        <v>3327</v>
      </c>
      <c r="D294" s="281" t="s">
        <v>3323</v>
      </c>
      <c r="E294" s="281"/>
      <c r="F294" s="282" t="str">
        <f>VLOOKUP(A294,Overview!A$1:C$448,3,0)</f>
        <v>Grey Literature Review</v>
      </c>
      <c r="I294" s="283"/>
    </row>
    <row r="295">
      <c r="A295" s="285" t="s">
        <v>440</v>
      </c>
      <c r="B295" s="285" t="s">
        <v>3328</v>
      </c>
      <c r="C295" s="285" t="s">
        <v>3327</v>
      </c>
      <c r="D295" s="285" t="s">
        <v>3323</v>
      </c>
      <c r="E295" s="285"/>
      <c r="F295" s="286" t="str">
        <f>VLOOKUP(A295,Overview!A$1:C$448,3,0)</f>
        <v>Grey Literature Review</v>
      </c>
      <c r="I295" s="283"/>
    </row>
    <row r="296">
      <c r="A296" s="281" t="s">
        <v>440</v>
      </c>
      <c r="B296" s="281" t="s">
        <v>3321</v>
      </c>
      <c r="C296" s="281" t="s">
        <v>3327</v>
      </c>
      <c r="D296" s="281" t="s">
        <v>3325</v>
      </c>
      <c r="E296" s="281"/>
      <c r="F296" s="282" t="str">
        <f>VLOOKUP(A296,Overview!A$1:C$448,3,0)</f>
        <v>Grey Literature Review</v>
      </c>
      <c r="I296" s="283"/>
    </row>
    <row r="297">
      <c r="A297" s="285" t="s">
        <v>440</v>
      </c>
      <c r="B297" s="285" t="s">
        <v>3321</v>
      </c>
      <c r="C297" s="285" t="s">
        <v>3327</v>
      </c>
      <c r="D297" s="285" t="s">
        <v>3325</v>
      </c>
      <c r="E297" s="285"/>
      <c r="F297" s="286" t="str">
        <f>VLOOKUP(A297,Overview!A$1:C$448,3,0)</f>
        <v>Grey Literature Review</v>
      </c>
      <c r="I297" s="283"/>
    </row>
    <row r="298">
      <c r="A298" s="281" t="s">
        <v>485</v>
      </c>
      <c r="B298" s="281" t="s">
        <v>3340</v>
      </c>
      <c r="C298" s="281" t="s">
        <v>3327</v>
      </c>
      <c r="D298" s="281" t="s">
        <v>3325</v>
      </c>
      <c r="E298" s="281"/>
      <c r="F298" s="282" t="str">
        <f>VLOOKUP(A298,Overview!A$1:C$448,3,0)</f>
        <v>Multivocal Literature Review</v>
      </c>
      <c r="I298" s="283"/>
    </row>
    <row r="299">
      <c r="A299" s="285" t="s">
        <v>485</v>
      </c>
      <c r="B299" s="285" t="s">
        <v>3340</v>
      </c>
      <c r="C299" s="285" t="s">
        <v>3327</v>
      </c>
      <c r="D299" s="285" t="s">
        <v>3323</v>
      </c>
      <c r="E299" s="285"/>
      <c r="F299" s="286" t="str">
        <f>VLOOKUP(A299,Overview!A$1:C$448,3,0)</f>
        <v>Multivocal Literature Review</v>
      </c>
      <c r="I299" s="283"/>
    </row>
    <row r="300">
      <c r="A300" s="281" t="s">
        <v>485</v>
      </c>
      <c r="B300" s="281" t="s">
        <v>3340</v>
      </c>
      <c r="C300" s="281" t="s">
        <v>3327</v>
      </c>
      <c r="D300" s="281" t="s">
        <v>3323</v>
      </c>
      <c r="E300" s="281"/>
      <c r="F300" s="282" t="str">
        <f>VLOOKUP(A300,Overview!A$1:C$448,3,0)</f>
        <v>Multivocal Literature Review</v>
      </c>
      <c r="I300" s="283"/>
    </row>
    <row r="301">
      <c r="A301" s="285" t="s">
        <v>485</v>
      </c>
      <c r="B301" s="285" t="s">
        <v>3340</v>
      </c>
      <c r="C301" s="285" t="s">
        <v>3327</v>
      </c>
      <c r="D301" s="285" t="s">
        <v>3323</v>
      </c>
      <c r="E301" s="285"/>
      <c r="F301" s="286" t="str">
        <f>VLOOKUP(A301,Overview!A$1:C$448,3,0)</f>
        <v>Multivocal Literature Review</v>
      </c>
      <c r="I301" s="283"/>
    </row>
    <row r="302">
      <c r="A302" s="281" t="s">
        <v>485</v>
      </c>
      <c r="B302" s="281" t="s">
        <v>3340</v>
      </c>
      <c r="C302" s="281" t="s">
        <v>3327</v>
      </c>
      <c r="D302" s="281" t="s">
        <v>3323</v>
      </c>
      <c r="E302" s="281"/>
      <c r="F302" s="282" t="str">
        <f>VLOOKUP(A302,Overview!A$1:C$448,3,0)</f>
        <v>Multivocal Literature Review</v>
      </c>
      <c r="I302" s="283"/>
    </row>
    <row r="303">
      <c r="A303" s="285" t="s">
        <v>485</v>
      </c>
      <c r="B303" s="285" t="s">
        <v>3340</v>
      </c>
      <c r="C303" s="285" t="s">
        <v>3327</v>
      </c>
      <c r="D303" s="285" t="s">
        <v>3323</v>
      </c>
      <c r="E303" s="285"/>
      <c r="F303" s="286" t="str">
        <f>VLOOKUP(A303,Overview!A$1:C$448,3,0)</f>
        <v>Multivocal Literature Review</v>
      </c>
      <c r="I303" s="283"/>
    </row>
    <row r="304">
      <c r="A304" s="281" t="s">
        <v>485</v>
      </c>
      <c r="B304" s="281" t="s">
        <v>3340</v>
      </c>
      <c r="C304" s="281" t="s">
        <v>3327</v>
      </c>
      <c r="D304" s="281" t="s">
        <v>3332</v>
      </c>
      <c r="E304" s="281"/>
      <c r="F304" s="282" t="str">
        <f>VLOOKUP(A304,Overview!A$1:C$448,3,0)</f>
        <v>Multivocal Literature Review</v>
      </c>
      <c r="I304" s="283"/>
    </row>
    <row r="305">
      <c r="A305" s="285" t="s">
        <v>485</v>
      </c>
      <c r="B305" s="285" t="s">
        <v>3340</v>
      </c>
      <c r="C305" s="285" t="s">
        <v>3327</v>
      </c>
      <c r="D305" s="285" t="s">
        <v>3323</v>
      </c>
      <c r="E305" s="285"/>
      <c r="F305" s="286" t="str">
        <f>VLOOKUP(A305,Overview!A$1:C$448,3,0)</f>
        <v>Multivocal Literature Review</v>
      </c>
      <c r="I305" s="283"/>
    </row>
    <row r="306">
      <c r="A306" s="281" t="s">
        <v>485</v>
      </c>
      <c r="B306" s="281" t="s">
        <v>3340</v>
      </c>
      <c r="C306" s="281" t="s">
        <v>3327</v>
      </c>
      <c r="D306" s="281" t="s">
        <v>3323</v>
      </c>
      <c r="E306" s="281"/>
      <c r="F306" s="282" t="str">
        <f>VLOOKUP(A306,Overview!A$1:C$448,3,0)</f>
        <v>Multivocal Literature Review</v>
      </c>
      <c r="I306" s="283"/>
    </row>
    <row r="307">
      <c r="A307" s="285" t="s">
        <v>485</v>
      </c>
      <c r="B307" s="285" t="s">
        <v>3324</v>
      </c>
      <c r="C307" s="285" t="s">
        <v>3322</v>
      </c>
      <c r="D307" s="285" t="s">
        <v>3330</v>
      </c>
      <c r="E307" s="285"/>
      <c r="F307" s="286" t="str">
        <f>VLOOKUP(A307,Overview!A$1:C$448,3,0)</f>
        <v>Multivocal Literature Review</v>
      </c>
      <c r="I307" s="283"/>
    </row>
    <row r="308">
      <c r="A308" s="281" t="s">
        <v>485</v>
      </c>
      <c r="B308" s="281" t="s">
        <v>3324</v>
      </c>
      <c r="C308" s="281" t="s">
        <v>3322</v>
      </c>
      <c r="D308" s="281" t="s">
        <v>3330</v>
      </c>
      <c r="E308" s="281"/>
      <c r="F308" s="282" t="str">
        <f>VLOOKUP(A308,Overview!A$1:C$448,3,0)</f>
        <v>Multivocal Literature Review</v>
      </c>
      <c r="I308" s="283"/>
    </row>
    <row r="309">
      <c r="A309" s="285" t="s">
        <v>485</v>
      </c>
      <c r="B309" s="285" t="s">
        <v>3324</v>
      </c>
      <c r="C309" s="285" t="s">
        <v>3327</v>
      </c>
      <c r="D309" s="285" t="s">
        <v>3323</v>
      </c>
      <c r="E309" s="285"/>
      <c r="F309" s="286" t="str">
        <f>VLOOKUP(A309,Overview!A$1:C$448,3,0)</f>
        <v>Multivocal Literature Review</v>
      </c>
      <c r="I309" s="283"/>
    </row>
    <row r="310">
      <c r="A310" s="281" t="s">
        <v>485</v>
      </c>
      <c r="B310" s="281" t="s">
        <v>3324</v>
      </c>
      <c r="C310" s="281" t="s">
        <v>3327</v>
      </c>
      <c r="D310" s="281" t="s">
        <v>3325</v>
      </c>
      <c r="E310" s="281"/>
      <c r="F310" s="282" t="str">
        <f>VLOOKUP(A310,Overview!A$1:C$448,3,0)</f>
        <v>Multivocal Literature Review</v>
      </c>
      <c r="I310" s="283"/>
    </row>
    <row r="311">
      <c r="A311" s="285" t="s">
        <v>485</v>
      </c>
      <c r="B311" s="285" t="s">
        <v>3324</v>
      </c>
      <c r="C311" s="285" t="s">
        <v>3322</v>
      </c>
      <c r="D311" s="285" t="s">
        <v>3330</v>
      </c>
      <c r="E311" s="285"/>
      <c r="F311" s="286" t="str">
        <f>VLOOKUP(A311,Overview!A$1:C$448,3,0)</f>
        <v>Multivocal Literature Review</v>
      </c>
      <c r="I311" s="283"/>
    </row>
    <row r="312">
      <c r="A312" s="281" t="s">
        <v>485</v>
      </c>
      <c r="B312" s="281" t="s">
        <v>3321</v>
      </c>
      <c r="C312" s="281" t="s">
        <v>3322</v>
      </c>
      <c r="D312" s="281" t="s">
        <v>3325</v>
      </c>
      <c r="E312" s="281"/>
      <c r="F312" s="282" t="str">
        <f>VLOOKUP(A312,Overview!A$1:C$448,3,0)</f>
        <v>Multivocal Literature Review</v>
      </c>
      <c r="I312" s="283"/>
    </row>
    <row r="313">
      <c r="A313" s="285" t="s">
        <v>485</v>
      </c>
      <c r="B313" s="285" t="s">
        <v>3324</v>
      </c>
      <c r="C313" s="285" t="s">
        <v>3322</v>
      </c>
      <c r="D313" s="285" t="s">
        <v>3330</v>
      </c>
      <c r="E313" s="285"/>
      <c r="F313" s="286" t="str">
        <f>VLOOKUP(A313,Overview!A$1:C$448,3,0)</f>
        <v>Multivocal Literature Review</v>
      </c>
      <c r="I313" s="283"/>
    </row>
    <row r="314">
      <c r="A314" s="281" t="s">
        <v>485</v>
      </c>
      <c r="B314" s="281" t="s">
        <v>3324</v>
      </c>
      <c r="C314" s="281" t="s">
        <v>3327</v>
      </c>
      <c r="D314" s="281" t="s">
        <v>3330</v>
      </c>
      <c r="E314" s="281"/>
      <c r="F314" s="282" t="str">
        <f>VLOOKUP(A314,Overview!A$1:C$448,3,0)</f>
        <v>Multivocal Literature Review</v>
      </c>
      <c r="I314" s="283"/>
    </row>
    <row r="315">
      <c r="A315" s="285" t="s">
        <v>485</v>
      </c>
      <c r="B315" s="285" t="s">
        <v>3324</v>
      </c>
      <c r="C315" s="285" t="s">
        <v>3322</v>
      </c>
      <c r="D315" s="285" t="s">
        <v>3330</v>
      </c>
      <c r="E315" s="285"/>
      <c r="F315" s="286" t="str">
        <f>VLOOKUP(A315,Overview!A$1:C$448,3,0)</f>
        <v>Multivocal Literature Review</v>
      </c>
      <c r="I315" s="283"/>
    </row>
    <row r="316">
      <c r="A316" s="281" t="s">
        <v>485</v>
      </c>
      <c r="B316" s="281" t="s">
        <v>3324</v>
      </c>
      <c r="C316" s="281" t="s">
        <v>3322</v>
      </c>
      <c r="D316" s="281" t="s">
        <v>3330</v>
      </c>
      <c r="E316" s="281"/>
      <c r="F316" s="282" t="str">
        <f>VLOOKUP(A316,Overview!A$1:C$448,3,0)</f>
        <v>Multivocal Literature Review</v>
      </c>
      <c r="I316" s="283"/>
    </row>
    <row r="317">
      <c r="A317" s="285" t="s">
        <v>485</v>
      </c>
      <c r="B317" s="285" t="s">
        <v>3321</v>
      </c>
      <c r="C317" s="285" t="s">
        <v>3322</v>
      </c>
      <c r="D317" s="285" t="s">
        <v>3330</v>
      </c>
      <c r="E317" s="285"/>
      <c r="F317" s="286" t="str">
        <f>VLOOKUP(A317,Overview!A$1:C$448,3,0)</f>
        <v>Multivocal Literature Review</v>
      </c>
      <c r="I317" s="283"/>
    </row>
    <row r="318">
      <c r="A318" s="281" t="s">
        <v>485</v>
      </c>
      <c r="B318" s="281" t="s">
        <v>3324</v>
      </c>
      <c r="C318" s="281" t="s">
        <v>3326</v>
      </c>
      <c r="D318" s="281" t="s">
        <v>3330</v>
      </c>
      <c r="E318" s="281"/>
      <c r="F318" s="282" t="str">
        <f>VLOOKUP(A318,Overview!A$1:C$448,3,0)</f>
        <v>Multivocal Literature Review</v>
      </c>
      <c r="I318" s="283"/>
    </row>
    <row r="319">
      <c r="A319" s="285" t="s">
        <v>485</v>
      </c>
      <c r="B319" s="285" t="s">
        <v>3324</v>
      </c>
      <c r="C319" s="285" t="s">
        <v>3322</v>
      </c>
      <c r="D319" s="285" t="s">
        <v>3330</v>
      </c>
      <c r="E319" s="285"/>
      <c r="F319" s="286" t="str">
        <f>VLOOKUP(A319,Overview!A$1:C$448,3,0)</f>
        <v>Multivocal Literature Review</v>
      </c>
      <c r="I319" s="283"/>
    </row>
    <row r="320">
      <c r="A320" s="281" t="s">
        <v>485</v>
      </c>
      <c r="B320" s="281" t="s">
        <v>3324</v>
      </c>
      <c r="C320" s="281" t="s">
        <v>3327</v>
      </c>
      <c r="D320" s="281" t="s">
        <v>3325</v>
      </c>
      <c r="E320" s="281"/>
      <c r="F320" s="282" t="str">
        <f>VLOOKUP(A320,Overview!A$1:C$448,3,0)</f>
        <v>Multivocal Literature Review</v>
      </c>
      <c r="I320" s="283"/>
    </row>
    <row r="321">
      <c r="A321" s="285" t="s">
        <v>485</v>
      </c>
      <c r="B321" s="285" t="s">
        <v>3324</v>
      </c>
      <c r="C321" s="285" t="s">
        <v>3327</v>
      </c>
      <c r="D321" s="285" t="s">
        <v>3323</v>
      </c>
      <c r="E321" s="285"/>
      <c r="F321" s="286" t="str">
        <f>VLOOKUP(A321,Overview!A$1:C$448,3,0)</f>
        <v>Multivocal Literature Review</v>
      </c>
      <c r="I321" s="283"/>
    </row>
    <row r="322">
      <c r="A322" s="281" t="s">
        <v>485</v>
      </c>
      <c r="B322" s="281" t="s">
        <v>3330</v>
      </c>
      <c r="C322" s="281" t="s">
        <v>3322</v>
      </c>
      <c r="D322" s="281" t="s">
        <v>3330</v>
      </c>
      <c r="E322" s="281"/>
      <c r="F322" s="282" t="str">
        <f>VLOOKUP(A322,Overview!A$1:C$448,3,0)</f>
        <v>Multivocal Literature Review</v>
      </c>
      <c r="I322" s="283"/>
    </row>
    <row r="323">
      <c r="A323" s="285" t="s">
        <v>485</v>
      </c>
      <c r="B323" s="285" t="s">
        <v>3328</v>
      </c>
      <c r="C323" s="285" t="s">
        <v>3322</v>
      </c>
      <c r="D323" s="285" t="s">
        <v>3330</v>
      </c>
      <c r="E323" s="285"/>
      <c r="F323" s="286" t="str">
        <f>VLOOKUP(A323,Overview!A$1:C$448,3,0)</f>
        <v>Multivocal Literature Review</v>
      </c>
      <c r="I323" s="283"/>
    </row>
    <row r="324">
      <c r="A324" s="281" t="s">
        <v>485</v>
      </c>
      <c r="B324" s="281" t="s">
        <v>3324</v>
      </c>
      <c r="C324" s="281" t="s">
        <v>3327</v>
      </c>
      <c r="D324" s="281" t="s">
        <v>3330</v>
      </c>
      <c r="E324" s="281"/>
      <c r="F324" s="282" t="str">
        <f>VLOOKUP(A324,Overview!A$1:C$448,3,0)</f>
        <v>Multivocal Literature Review</v>
      </c>
      <c r="I324" s="283"/>
    </row>
    <row r="325">
      <c r="A325" s="285" t="s">
        <v>485</v>
      </c>
      <c r="B325" s="285" t="s">
        <v>3324</v>
      </c>
      <c r="C325" s="285" t="s">
        <v>3322</v>
      </c>
      <c r="D325" s="285" t="s">
        <v>3323</v>
      </c>
      <c r="E325" s="285"/>
      <c r="F325" s="286" t="str">
        <f>VLOOKUP(A325,Overview!A$1:C$448,3,0)</f>
        <v>Multivocal Literature Review</v>
      </c>
      <c r="I325" s="283"/>
    </row>
    <row r="326">
      <c r="A326" s="281" t="s">
        <v>485</v>
      </c>
      <c r="B326" s="281" t="s">
        <v>3324</v>
      </c>
      <c r="C326" s="281" t="s">
        <v>3322</v>
      </c>
      <c r="D326" s="281" t="s">
        <v>3323</v>
      </c>
      <c r="E326" s="281"/>
      <c r="F326" s="282" t="str">
        <f>VLOOKUP(A326,Overview!A$1:C$448,3,0)</f>
        <v>Multivocal Literature Review</v>
      </c>
      <c r="I326" s="283"/>
    </row>
    <row r="327">
      <c r="A327" s="285" t="s">
        <v>485</v>
      </c>
      <c r="B327" s="285" t="s">
        <v>3328</v>
      </c>
      <c r="C327" s="285" t="s">
        <v>3322</v>
      </c>
      <c r="D327" s="285" t="s">
        <v>3323</v>
      </c>
      <c r="E327" s="285"/>
      <c r="F327" s="286" t="str">
        <f>VLOOKUP(A327,Overview!A$1:C$448,3,0)</f>
        <v>Multivocal Literature Review</v>
      </c>
      <c r="I327" s="283"/>
    </row>
    <row r="328">
      <c r="A328" s="281" t="s">
        <v>485</v>
      </c>
      <c r="B328" s="281" t="s">
        <v>3324</v>
      </c>
      <c r="C328" s="281" t="s">
        <v>3322</v>
      </c>
      <c r="D328" s="281" t="s">
        <v>3325</v>
      </c>
      <c r="E328" s="281"/>
      <c r="F328" s="282" t="str">
        <f>VLOOKUP(A328,Overview!A$1:C$448,3,0)</f>
        <v>Multivocal Literature Review</v>
      </c>
      <c r="I328" s="283"/>
    </row>
    <row r="329">
      <c r="A329" s="285" t="s">
        <v>485</v>
      </c>
      <c r="B329" s="285" t="s">
        <v>3324</v>
      </c>
      <c r="C329" s="285" t="s">
        <v>3322</v>
      </c>
      <c r="D329" s="285" t="s">
        <v>3330</v>
      </c>
      <c r="E329" s="285"/>
      <c r="F329" s="286" t="str">
        <f>VLOOKUP(A329,Overview!A$1:C$448,3,0)</f>
        <v>Multivocal Literature Review</v>
      </c>
      <c r="I329" s="283"/>
    </row>
    <row r="330">
      <c r="A330" s="281" t="s">
        <v>485</v>
      </c>
      <c r="B330" s="281" t="s">
        <v>3321</v>
      </c>
      <c r="C330" s="281" t="s">
        <v>3322</v>
      </c>
      <c r="D330" s="281" t="s">
        <v>3330</v>
      </c>
      <c r="E330" s="281"/>
      <c r="F330" s="282" t="str">
        <f>VLOOKUP(A330,Overview!A$1:C$448,3,0)</f>
        <v>Multivocal Literature Review</v>
      </c>
      <c r="I330" s="283"/>
    </row>
    <row r="331">
      <c r="A331" s="285" t="s">
        <v>485</v>
      </c>
      <c r="B331" s="285" t="s">
        <v>3328</v>
      </c>
      <c r="C331" s="285" t="s">
        <v>3327</v>
      </c>
      <c r="D331" s="285" t="s">
        <v>3323</v>
      </c>
      <c r="E331" s="285"/>
      <c r="F331" s="286" t="str">
        <f>VLOOKUP(A331,Overview!A$1:C$448,3,0)</f>
        <v>Multivocal Literature Review</v>
      </c>
      <c r="I331" s="283"/>
    </row>
    <row r="332">
      <c r="A332" s="281" t="s">
        <v>485</v>
      </c>
      <c r="B332" s="281" t="s">
        <v>3324</v>
      </c>
      <c r="C332" s="281" t="s">
        <v>3322</v>
      </c>
      <c r="D332" s="281" t="s">
        <v>3330</v>
      </c>
      <c r="E332" s="281"/>
      <c r="F332" s="282" t="str">
        <f>VLOOKUP(A332,Overview!A$1:C$448,3,0)</f>
        <v>Multivocal Literature Review</v>
      </c>
      <c r="I332" s="283"/>
    </row>
    <row r="333">
      <c r="A333" s="285" t="s">
        <v>485</v>
      </c>
      <c r="B333" s="285" t="s">
        <v>3324</v>
      </c>
      <c r="C333" s="285" t="s">
        <v>3327</v>
      </c>
      <c r="D333" s="285" t="s">
        <v>3330</v>
      </c>
      <c r="E333" s="285"/>
      <c r="F333" s="286" t="str">
        <f>VLOOKUP(A333,Overview!A$1:C$448,3,0)</f>
        <v>Multivocal Literature Review</v>
      </c>
      <c r="I333" s="283"/>
    </row>
    <row r="334">
      <c r="A334" s="281" t="s">
        <v>485</v>
      </c>
      <c r="B334" s="281" t="s">
        <v>3328</v>
      </c>
      <c r="C334" s="281" t="s">
        <v>3322</v>
      </c>
      <c r="D334" s="281" t="s">
        <v>3330</v>
      </c>
      <c r="E334" s="281"/>
      <c r="F334" s="282" t="str">
        <f>VLOOKUP(A334,Overview!A$1:C$448,3,0)</f>
        <v>Multivocal Literature Review</v>
      </c>
      <c r="I334" s="283"/>
    </row>
    <row r="335">
      <c r="A335" s="285" t="s">
        <v>485</v>
      </c>
      <c r="B335" s="285" t="s">
        <v>3333</v>
      </c>
      <c r="C335" s="285" t="s">
        <v>3322</v>
      </c>
      <c r="D335" s="285" t="s">
        <v>3330</v>
      </c>
      <c r="E335" s="285"/>
      <c r="F335" s="286" t="str">
        <f>VLOOKUP(A335,Overview!A$1:C$448,3,0)</f>
        <v>Multivocal Literature Review</v>
      </c>
      <c r="I335" s="283"/>
    </row>
    <row r="336">
      <c r="A336" s="281" t="s">
        <v>485</v>
      </c>
      <c r="B336" s="281" t="s">
        <v>3333</v>
      </c>
      <c r="C336" s="281" t="s">
        <v>3322</v>
      </c>
      <c r="D336" s="281" t="s">
        <v>3330</v>
      </c>
      <c r="E336" s="281"/>
      <c r="F336" s="282" t="str">
        <f>VLOOKUP(A336,Overview!A$1:C$448,3,0)</f>
        <v>Multivocal Literature Review</v>
      </c>
      <c r="I336" s="283"/>
    </row>
    <row r="337">
      <c r="A337" s="285" t="s">
        <v>485</v>
      </c>
      <c r="B337" s="285" t="s">
        <v>3321</v>
      </c>
      <c r="C337" s="285" t="s">
        <v>3322</v>
      </c>
      <c r="D337" s="285" t="s">
        <v>3330</v>
      </c>
      <c r="E337" s="285"/>
      <c r="F337" s="286" t="str">
        <f>VLOOKUP(A337,Overview!A$1:C$448,3,0)</f>
        <v>Multivocal Literature Review</v>
      </c>
      <c r="I337" s="283"/>
    </row>
    <row r="338">
      <c r="A338" s="281" t="s">
        <v>485</v>
      </c>
      <c r="B338" s="281" t="s">
        <v>3347</v>
      </c>
      <c r="C338" s="281" t="s">
        <v>3327</v>
      </c>
      <c r="D338" s="281" t="s">
        <v>3330</v>
      </c>
      <c r="E338" s="281"/>
      <c r="F338" s="282" t="str">
        <f>VLOOKUP(A338,Overview!A$1:C$448,3,0)</f>
        <v>Multivocal Literature Review</v>
      </c>
      <c r="I338" s="283"/>
    </row>
    <row r="339">
      <c r="A339" s="285" t="s">
        <v>485</v>
      </c>
      <c r="B339" s="285" t="s">
        <v>3333</v>
      </c>
      <c r="C339" s="285" t="s">
        <v>3327</v>
      </c>
      <c r="D339" s="285" t="s">
        <v>3323</v>
      </c>
      <c r="E339" s="285"/>
      <c r="F339" s="286" t="str">
        <f>VLOOKUP(A339,Overview!A$1:C$448,3,0)</f>
        <v>Multivocal Literature Review</v>
      </c>
      <c r="I339" s="283"/>
    </row>
    <row r="340">
      <c r="A340" s="281" t="s">
        <v>485</v>
      </c>
      <c r="B340" s="281" t="s">
        <v>3330</v>
      </c>
      <c r="C340" s="281" t="s">
        <v>3322</v>
      </c>
      <c r="D340" s="281" t="s">
        <v>3323</v>
      </c>
      <c r="E340" s="281"/>
      <c r="F340" s="282" t="str">
        <f>VLOOKUP(A340,Overview!A$1:C$448,3,0)</f>
        <v>Multivocal Literature Review</v>
      </c>
      <c r="I340" s="283"/>
    </row>
    <row r="341">
      <c r="A341" s="285" t="s">
        <v>485</v>
      </c>
      <c r="B341" s="285" t="s">
        <v>3321</v>
      </c>
      <c r="C341" s="285" t="s">
        <v>3327</v>
      </c>
      <c r="D341" s="285" t="s">
        <v>3323</v>
      </c>
      <c r="E341" s="285"/>
      <c r="F341" s="286" t="str">
        <f>VLOOKUP(A341,Overview!A$1:C$448,3,0)</f>
        <v>Multivocal Literature Review</v>
      </c>
      <c r="I341" s="283"/>
    </row>
    <row r="342">
      <c r="A342" s="281" t="s">
        <v>485</v>
      </c>
      <c r="B342" s="281" t="s">
        <v>3321</v>
      </c>
      <c r="C342" s="281" t="s">
        <v>3327</v>
      </c>
      <c r="D342" s="281" t="s">
        <v>3325</v>
      </c>
      <c r="E342" s="281"/>
      <c r="F342" s="282" t="str">
        <f>VLOOKUP(A342,Overview!A$1:C$448,3,0)</f>
        <v>Multivocal Literature Review</v>
      </c>
      <c r="I342" s="283"/>
    </row>
    <row r="343">
      <c r="A343" s="285" t="s">
        <v>485</v>
      </c>
      <c r="B343" s="285" t="s">
        <v>3328</v>
      </c>
      <c r="C343" s="285" t="s">
        <v>3327</v>
      </c>
      <c r="D343" s="285" t="s">
        <v>3323</v>
      </c>
      <c r="E343" s="285"/>
      <c r="F343" s="286" t="str">
        <f>VLOOKUP(A343,Overview!A$1:C$448,3,0)</f>
        <v>Multivocal Literature Review</v>
      </c>
      <c r="I343" s="283"/>
    </row>
    <row r="344">
      <c r="A344" s="281" t="s">
        <v>485</v>
      </c>
      <c r="B344" s="281" t="s">
        <v>3321</v>
      </c>
      <c r="C344" s="281" t="s">
        <v>3322</v>
      </c>
      <c r="D344" s="281" t="s">
        <v>3330</v>
      </c>
      <c r="E344" s="281"/>
      <c r="F344" s="282" t="str">
        <f>VLOOKUP(A344,Overview!A$1:C$448,3,0)</f>
        <v>Multivocal Literature Review</v>
      </c>
      <c r="I344" s="283"/>
    </row>
    <row r="345">
      <c r="A345" s="285" t="s">
        <v>485</v>
      </c>
      <c r="B345" s="285" t="s">
        <v>3321</v>
      </c>
      <c r="C345" s="285" t="s">
        <v>3327</v>
      </c>
      <c r="D345" s="285" t="s">
        <v>3325</v>
      </c>
      <c r="E345" s="285"/>
      <c r="F345" s="286" t="str">
        <f>VLOOKUP(A345,Overview!A$1:C$448,3,0)</f>
        <v>Multivocal Literature Review</v>
      </c>
      <c r="I345" s="283"/>
    </row>
    <row r="346">
      <c r="A346" s="281" t="s">
        <v>485</v>
      </c>
      <c r="B346" s="281" t="s">
        <v>3329</v>
      </c>
      <c r="C346" s="281" t="s">
        <v>3327</v>
      </c>
      <c r="D346" s="281" t="s">
        <v>3323</v>
      </c>
      <c r="E346" s="281"/>
      <c r="F346" s="282" t="str">
        <f>VLOOKUP(A346,Overview!A$1:C$448,3,0)</f>
        <v>Multivocal Literature Review</v>
      </c>
      <c r="I346" s="283"/>
    </row>
    <row r="347">
      <c r="A347" s="285" t="s">
        <v>485</v>
      </c>
      <c r="B347" s="285" t="s">
        <v>3321</v>
      </c>
      <c r="C347" s="285" t="s">
        <v>3322</v>
      </c>
      <c r="D347" s="285" t="s">
        <v>3330</v>
      </c>
      <c r="E347" s="285"/>
      <c r="F347" s="286" t="str">
        <f>VLOOKUP(A347,Overview!A$1:C$448,3,0)</f>
        <v>Multivocal Literature Review</v>
      </c>
      <c r="I347" s="283"/>
    </row>
    <row r="348">
      <c r="A348" s="281" t="s">
        <v>485</v>
      </c>
      <c r="B348" s="281" t="s">
        <v>3321</v>
      </c>
      <c r="C348" s="281" t="s">
        <v>3322</v>
      </c>
      <c r="D348" s="281" t="s">
        <v>3330</v>
      </c>
      <c r="E348" s="281"/>
      <c r="F348" s="282" t="str">
        <f>VLOOKUP(A348,Overview!A$1:C$448,3,0)</f>
        <v>Multivocal Literature Review</v>
      </c>
      <c r="I348" s="283"/>
    </row>
    <row r="349">
      <c r="A349" s="285" t="s">
        <v>485</v>
      </c>
      <c r="B349" s="285" t="s">
        <v>3321</v>
      </c>
      <c r="C349" s="285" t="s">
        <v>3327</v>
      </c>
      <c r="D349" s="285" t="s">
        <v>3325</v>
      </c>
      <c r="E349" s="285"/>
      <c r="F349" s="286" t="str">
        <f>VLOOKUP(A349,Overview!A$1:C$448,3,0)</f>
        <v>Multivocal Literature Review</v>
      </c>
      <c r="I349" s="283"/>
    </row>
    <row r="350">
      <c r="A350" s="281" t="s">
        <v>485</v>
      </c>
      <c r="B350" s="281" t="s">
        <v>3321</v>
      </c>
      <c r="C350" s="281" t="s">
        <v>3327</v>
      </c>
      <c r="D350" s="281" t="s">
        <v>3323</v>
      </c>
      <c r="E350" s="281"/>
      <c r="F350" s="282" t="str">
        <f>VLOOKUP(A350,Overview!A$1:C$448,3,0)</f>
        <v>Multivocal Literature Review</v>
      </c>
      <c r="I350" s="283"/>
    </row>
    <row r="351">
      <c r="A351" s="285" t="s">
        <v>485</v>
      </c>
      <c r="B351" s="285" t="s">
        <v>3338</v>
      </c>
      <c r="C351" s="285" t="s">
        <v>3327</v>
      </c>
      <c r="D351" s="285" t="s">
        <v>3323</v>
      </c>
      <c r="E351" s="285"/>
      <c r="F351" s="286" t="str">
        <f>VLOOKUP(A351,Overview!A$1:C$448,3,0)</f>
        <v>Multivocal Literature Review</v>
      </c>
      <c r="I351" s="283"/>
    </row>
    <row r="352">
      <c r="A352" s="281" t="s">
        <v>485</v>
      </c>
      <c r="B352" s="281" t="s">
        <v>3338</v>
      </c>
      <c r="C352" s="281" t="s">
        <v>3327</v>
      </c>
      <c r="D352" s="281" t="s">
        <v>3323</v>
      </c>
      <c r="E352" s="281"/>
      <c r="F352" s="282" t="str">
        <f>VLOOKUP(A352,Overview!A$1:C$448,3,0)</f>
        <v>Multivocal Literature Review</v>
      </c>
      <c r="I352" s="283"/>
    </row>
    <row r="353">
      <c r="A353" s="285" t="s">
        <v>485</v>
      </c>
      <c r="B353" s="285" t="s">
        <v>3341</v>
      </c>
      <c r="C353" s="285" t="s">
        <v>3322</v>
      </c>
      <c r="D353" s="285" t="s">
        <v>3330</v>
      </c>
      <c r="E353" s="285"/>
      <c r="F353" s="286" t="str">
        <f>VLOOKUP(A353,Overview!A$1:C$448,3,0)</f>
        <v>Multivocal Literature Review</v>
      </c>
      <c r="I353" s="283"/>
    </row>
    <row r="354">
      <c r="A354" s="281" t="s">
        <v>485</v>
      </c>
      <c r="B354" s="281" t="s">
        <v>3341</v>
      </c>
      <c r="C354" s="281" t="s">
        <v>3327</v>
      </c>
      <c r="D354" s="281" t="s">
        <v>3323</v>
      </c>
      <c r="E354" s="281"/>
      <c r="F354" s="282" t="str">
        <f>VLOOKUP(A354,Overview!A$1:C$448,3,0)</f>
        <v>Multivocal Literature Review</v>
      </c>
      <c r="I354" s="283"/>
    </row>
    <row r="355">
      <c r="A355" s="285" t="s">
        <v>485</v>
      </c>
      <c r="B355" s="285" t="s">
        <v>3341</v>
      </c>
      <c r="C355" s="285" t="s">
        <v>3322</v>
      </c>
      <c r="D355" s="285" t="s">
        <v>3330</v>
      </c>
      <c r="E355" s="285"/>
      <c r="F355" s="286" t="str">
        <f>VLOOKUP(A355,Overview!A$1:C$448,3,0)</f>
        <v>Multivocal Literature Review</v>
      </c>
      <c r="I355" s="283"/>
    </row>
    <row r="356">
      <c r="A356" s="281" t="s">
        <v>485</v>
      </c>
      <c r="B356" s="281" t="s">
        <v>3341</v>
      </c>
      <c r="C356" s="281" t="s">
        <v>3322</v>
      </c>
      <c r="D356" s="281" t="s">
        <v>3330</v>
      </c>
      <c r="E356" s="281"/>
      <c r="F356" s="282" t="str">
        <f>VLOOKUP(A356,Overview!A$1:C$448,3,0)</f>
        <v>Multivocal Literature Review</v>
      </c>
      <c r="I356" s="283"/>
    </row>
    <row r="357">
      <c r="A357" s="285" t="s">
        <v>40</v>
      </c>
      <c r="B357" s="285" t="s">
        <v>3331</v>
      </c>
      <c r="C357" s="285" t="s">
        <v>3322</v>
      </c>
      <c r="D357" s="285" t="s">
        <v>3332</v>
      </c>
      <c r="E357" s="285"/>
      <c r="F357" s="286" t="str">
        <f>VLOOKUP(A357,Overview!A$1:C$448,3,0)</f>
        <v>Systematic Literature Review</v>
      </c>
      <c r="I357" s="283"/>
    </row>
    <row r="358">
      <c r="A358" s="281" t="s">
        <v>40</v>
      </c>
      <c r="B358" s="281" t="s">
        <v>3331</v>
      </c>
      <c r="C358" s="281" t="s">
        <v>3322</v>
      </c>
      <c r="D358" s="281" t="s">
        <v>3332</v>
      </c>
      <c r="E358" s="281"/>
      <c r="F358" s="282" t="str">
        <f>VLOOKUP(A358,Overview!A$1:C$448,3,0)</f>
        <v>Systematic Literature Review</v>
      </c>
      <c r="I358" s="283"/>
    </row>
    <row r="359">
      <c r="A359" s="285" t="s">
        <v>70</v>
      </c>
      <c r="B359" s="285" t="s">
        <v>3340</v>
      </c>
      <c r="C359" s="285" t="s">
        <v>3322</v>
      </c>
      <c r="D359" s="285" t="s">
        <v>3332</v>
      </c>
      <c r="E359" s="285"/>
      <c r="F359" s="286" t="str">
        <f>VLOOKUP(A359,Overview!A$1:C$448,3,0)</f>
        <v>Systematic Literature Review</v>
      </c>
      <c r="I359" s="283"/>
    </row>
    <row r="360">
      <c r="A360" s="281" t="s">
        <v>70</v>
      </c>
      <c r="B360" s="281" t="s">
        <v>3340</v>
      </c>
      <c r="C360" s="281" t="s">
        <v>3327</v>
      </c>
      <c r="D360" s="281" t="s">
        <v>3332</v>
      </c>
      <c r="E360" s="281"/>
      <c r="F360" s="282" t="str">
        <f>VLOOKUP(A360,Overview!A$1:C$448,3,0)</f>
        <v>Systematic Literature Review</v>
      </c>
      <c r="I360" s="283"/>
    </row>
    <row r="361">
      <c r="A361" s="285" t="s">
        <v>87</v>
      </c>
      <c r="B361" s="285" t="s">
        <v>3340</v>
      </c>
      <c r="C361" s="285" t="s">
        <v>3326</v>
      </c>
      <c r="D361" s="285" t="s">
        <v>3332</v>
      </c>
      <c r="E361" s="285"/>
      <c r="F361" s="286" t="str">
        <f>VLOOKUP(A361,Overview!A$1:C$448,3,0)</f>
        <v>Systematic Literature Review</v>
      </c>
      <c r="I361" s="283"/>
    </row>
    <row r="362">
      <c r="A362" s="281" t="s">
        <v>87</v>
      </c>
      <c r="B362" s="281" t="s">
        <v>3340</v>
      </c>
      <c r="C362" s="281" t="s">
        <v>3326</v>
      </c>
      <c r="D362" s="281" t="s">
        <v>3332</v>
      </c>
      <c r="E362" s="281"/>
      <c r="F362" s="282" t="str">
        <f>VLOOKUP(A362,Overview!A$1:C$448,3,0)</f>
        <v>Systematic Literature Review</v>
      </c>
      <c r="I362" s="283"/>
    </row>
    <row r="363">
      <c r="A363" s="285" t="s">
        <v>87</v>
      </c>
      <c r="B363" s="285" t="s">
        <v>3340</v>
      </c>
      <c r="C363" s="285" t="s">
        <v>3326</v>
      </c>
      <c r="D363" s="285" t="s">
        <v>3332</v>
      </c>
      <c r="E363" s="285"/>
      <c r="F363" s="286" t="str">
        <f>VLOOKUP(A363,Overview!A$1:C$448,3,0)</f>
        <v>Systematic Literature Review</v>
      </c>
      <c r="I363" s="283"/>
    </row>
    <row r="364">
      <c r="A364" s="281" t="s">
        <v>87</v>
      </c>
      <c r="B364" s="281" t="s">
        <v>3340</v>
      </c>
      <c r="C364" s="281" t="s">
        <v>3326</v>
      </c>
      <c r="D364" s="281" t="s">
        <v>3332</v>
      </c>
      <c r="E364" s="281"/>
      <c r="F364" s="282" t="str">
        <f>VLOOKUP(A364,Overview!A$1:C$448,3,0)</f>
        <v>Systematic Literature Review</v>
      </c>
      <c r="I364" s="283"/>
    </row>
    <row r="365">
      <c r="A365" s="285" t="s">
        <v>87</v>
      </c>
      <c r="B365" s="285" t="s">
        <v>3340</v>
      </c>
      <c r="C365" s="285" t="s">
        <v>3326</v>
      </c>
      <c r="D365" s="285" t="s">
        <v>3332</v>
      </c>
      <c r="E365" s="285"/>
      <c r="F365" s="286" t="str">
        <f>VLOOKUP(A365,Overview!A$1:C$448,3,0)</f>
        <v>Systematic Literature Review</v>
      </c>
      <c r="I365" s="283"/>
    </row>
    <row r="366">
      <c r="A366" s="281" t="s">
        <v>87</v>
      </c>
      <c r="B366" s="281" t="s">
        <v>3340</v>
      </c>
      <c r="C366" s="281" t="s">
        <v>3326</v>
      </c>
      <c r="D366" s="281" t="s">
        <v>3332</v>
      </c>
      <c r="E366" s="281"/>
      <c r="F366" s="282" t="str">
        <f>VLOOKUP(A366,Overview!A$1:C$448,3,0)</f>
        <v>Systematic Literature Review</v>
      </c>
      <c r="I366" s="283"/>
    </row>
    <row r="367">
      <c r="A367" s="285" t="s">
        <v>87</v>
      </c>
      <c r="B367" s="285" t="s">
        <v>3340</v>
      </c>
      <c r="C367" s="285" t="s">
        <v>3326</v>
      </c>
      <c r="D367" s="285" t="s">
        <v>3332</v>
      </c>
      <c r="E367" s="285"/>
      <c r="F367" s="286" t="str">
        <f>VLOOKUP(A367,Overview!A$1:C$448,3,0)</f>
        <v>Systematic Literature Review</v>
      </c>
      <c r="I367" s="283"/>
    </row>
    <row r="368">
      <c r="A368" s="281" t="s">
        <v>89</v>
      </c>
      <c r="B368" s="281" t="s">
        <v>3344</v>
      </c>
      <c r="C368" s="281" t="s">
        <v>3326</v>
      </c>
      <c r="D368" s="281" t="s">
        <v>3332</v>
      </c>
      <c r="E368" s="281"/>
      <c r="F368" s="282" t="str">
        <f>VLOOKUP(A368,Overview!A$1:C$448,3,0)</f>
        <v>Systematic Literature Review</v>
      </c>
      <c r="I368" s="283"/>
    </row>
    <row r="369">
      <c r="A369" s="285" t="s">
        <v>89</v>
      </c>
      <c r="B369" s="285" t="s">
        <v>3344</v>
      </c>
      <c r="C369" s="285" t="s">
        <v>3327</v>
      </c>
      <c r="D369" s="285" t="s">
        <v>3332</v>
      </c>
      <c r="E369" s="285"/>
      <c r="F369" s="286" t="str">
        <f>VLOOKUP(A369,Overview!A$1:C$448,3,0)</f>
        <v>Systematic Literature Review</v>
      </c>
      <c r="I369" s="283"/>
    </row>
    <row r="370">
      <c r="A370" s="281" t="s">
        <v>96</v>
      </c>
      <c r="B370" s="281" t="s">
        <v>3331</v>
      </c>
      <c r="C370" s="281" t="s">
        <v>3327</v>
      </c>
      <c r="D370" s="281" t="s">
        <v>3332</v>
      </c>
      <c r="E370" s="281"/>
      <c r="F370" s="282" t="str">
        <f>VLOOKUP(A370,Overview!A$1:C$448,3,0)</f>
        <v>Mapping Study</v>
      </c>
      <c r="I370" s="283"/>
    </row>
    <row r="371">
      <c r="A371" s="285" t="s">
        <v>96</v>
      </c>
      <c r="B371" s="285" t="s">
        <v>3331</v>
      </c>
      <c r="C371" s="285" t="s">
        <v>3327</v>
      </c>
      <c r="D371" s="285" t="s">
        <v>3332</v>
      </c>
      <c r="E371" s="285"/>
      <c r="F371" s="286" t="str">
        <f>VLOOKUP(A371,Overview!A$1:C$448,3,0)</f>
        <v>Mapping Study</v>
      </c>
      <c r="I371" s="283"/>
    </row>
    <row r="372">
      <c r="A372" s="281" t="s">
        <v>96</v>
      </c>
      <c r="B372" s="281" t="s">
        <v>3344</v>
      </c>
      <c r="C372" s="281" t="s">
        <v>3327</v>
      </c>
      <c r="D372" s="281" t="s">
        <v>3332</v>
      </c>
      <c r="E372" s="281"/>
      <c r="F372" s="282" t="str">
        <f>VLOOKUP(A372,Overview!A$1:C$448,3,0)</f>
        <v>Mapping Study</v>
      </c>
      <c r="I372" s="283"/>
    </row>
    <row r="373">
      <c r="A373" s="285" t="s">
        <v>98</v>
      </c>
      <c r="B373" s="285" t="s">
        <v>3331</v>
      </c>
      <c r="C373" s="285" t="s">
        <v>3326</v>
      </c>
      <c r="D373" s="285" t="s">
        <v>3332</v>
      </c>
      <c r="E373" s="285"/>
      <c r="F373" s="286" t="str">
        <f>VLOOKUP(A373,Overview!A$1:C$448,3,0)</f>
        <v>Mapping Study</v>
      </c>
      <c r="I373" s="283"/>
    </row>
    <row r="374">
      <c r="A374" s="281" t="s">
        <v>98</v>
      </c>
      <c r="B374" s="281" t="s">
        <v>3331</v>
      </c>
      <c r="C374" s="281" t="s">
        <v>3326</v>
      </c>
      <c r="D374" s="281" t="s">
        <v>3332</v>
      </c>
      <c r="E374" s="281"/>
      <c r="F374" s="282" t="str">
        <f>VLOOKUP(A374,Overview!A$1:C$448,3,0)</f>
        <v>Mapping Study</v>
      </c>
      <c r="I374" s="283"/>
    </row>
    <row r="375">
      <c r="A375" s="285" t="s">
        <v>130</v>
      </c>
      <c r="B375" s="285" t="s">
        <v>3331</v>
      </c>
      <c r="C375" s="285" t="s">
        <v>3322</v>
      </c>
      <c r="D375" s="285" t="s">
        <v>3332</v>
      </c>
      <c r="E375" s="285"/>
      <c r="F375" s="286" t="str">
        <f>VLOOKUP(A375,Overview!A$1:C$448,3,0)</f>
        <v>Systematic Literature Review</v>
      </c>
      <c r="I375" s="283"/>
    </row>
    <row r="376">
      <c r="A376" s="281" t="s">
        <v>130</v>
      </c>
      <c r="B376" s="281" t="s">
        <v>3344</v>
      </c>
      <c r="C376" s="281" t="s">
        <v>3327</v>
      </c>
      <c r="D376" s="281" t="s">
        <v>3332</v>
      </c>
      <c r="E376" s="281"/>
      <c r="F376" s="282" t="str">
        <f>VLOOKUP(A376,Overview!A$1:C$448,3,0)</f>
        <v>Systematic Literature Review</v>
      </c>
      <c r="I376" s="283"/>
    </row>
    <row r="377">
      <c r="A377" s="285" t="s">
        <v>142</v>
      </c>
      <c r="B377" s="285" t="s">
        <v>3324</v>
      </c>
      <c r="C377" s="285" t="s">
        <v>3326</v>
      </c>
      <c r="D377" s="285" t="s">
        <v>3330</v>
      </c>
      <c r="E377" s="285"/>
      <c r="F377" s="286" t="str">
        <f>VLOOKUP(A377,Overview!A$1:C$448,3,0)</f>
        <v>Systematic Literature Review</v>
      </c>
      <c r="I377" s="283"/>
    </row>
    <row r="378">
      <c r="A378" s="281" t="s">
        <v>190</v>
      </c>
      <c r="B378" s="281" t="s">
        <v>3340</v>
      </c>
      <c r="C378" s="281" t="s">
        <v>3326</v>
      </c>
      <c r="D378" s="281" t="s">
        <v>3323</v>
      </c>
      <c r="E378" s="281"/>
      <c r="F378" s="282" t="str">
        <f>VLOOKUP(A378,Overview!A$1:C$448,3,0)</f>
        <v>Systematic Literature Review</v>
      </c>
      <c r="I378" s="283"/>
    </row>
    <row r="379">
      <c r="A379" s="285" t="s">
        <v>190</v>
      </c>
      <c r="B379" s="285" t="s">
        <v>3330</v>
      </c>
      <c r="C379" s="285" t="s">
        <v>3326</v>
      </c>
      <c r="D379" s="285" t="s">
        <v>3335</v>
      </c>
      <c r="E379" s="285"/>
      <c r="F379" s="286" t="str">
        <f>VLOOKUP(A379,Overview!A$1:C$448,3,0)</f>
        <v>Systematic Literature Review</v>
      </c>
      <c r="I379" s="283"/>
    </row>
    <row r="380">
      <c r="A380" s="281" t="s">
        <v>190</v>
      </c>
      <c r="B380" s="281" t="s">
        <v>3324</v>
      </c>
      <c r="C380" s="281" t="s">
        <v>3326</v>
      </c>
      <c r="D380" s="281" t="s">
        <v>3325</v>
      </c>
      <c r="E380" s="281"/>
      <c r="F380" s="282" t="str">
        <f>VLOOKUP(A380,Overview!A$1:C$448,3,0)</f>
        <v>Systematic Literature Review</v>
      </c>
      <c r="I380" s="283"/>
    </row>
    <row r="381">
      <c r="A381" s="285" t="s">
        <v>194</v>
      </c>
      <c r="B381" s="285" t="s">
        <v>3344</v>
      </c>
      <c r="C381" s="285" t="s">
        <v>3326</v>
      </c>
      <c r="D381" s="285" t="s">
        <v>3332</v>
      </c>
      <c r="E381" s="285"/>
      <c r="F381" s="286" t="str">
        <f>VLOOKUP(A381,Overview!A$1:C$448,3,0)</f>
        <v>Systematic Literature Review</v>
      </c>
      <c r="I381" s="283"/>
    </row>
    <row r="382">
      <c r="A382" s="281" t="s">
        <v>194</v>
      </c>
      <c r="B382" s="281" t="s">
        <v>3344</v>
      </c>
      <c r="C382" s="281" t="s">
        <v>3322</v>
      </c>
      <c r="D382" s="281" t="s">
        <v>3323</v>
      </c>
      <c r="E382" s="281"/>
      <c r="F382" s="282" t="str">
        <f>VLOOKUP(A382,Overview!A$1:C$448,3,0)</f>
        <v>Systematic Literature Review</v>
      </c>
      <c r="I382" s="283"/>
    </row>
    <row r="383">
      <c r="A383" s="285" t="s">
        <v>199</v>
      </c>
      <c r="B383" s="285" t="s">
        <v>3340</v>
      </c>
      <c r="C383" s="285" t="s">
        <v>3327</v>
      </c>
      <c r="D383" s="285" t="s">
        <v>3332</v>
      </c>
      <c r="E383" s="285"/>
      <c r="F383" s="286" t="str">
        <f>VLOOKUP(A383,Overview!A$1:C$448,3,0)</f>
        <v>Grey Literature Review</v>
      </c>
      <c r="I383" s="283"/>
    </row>
    <row r="384">
      <c r="A384" s="281" t="s">
        <v>199</v>
      </c>
      <c r="B384" s="281" t="s">
        <v>3340</v>
      </c>
      <c r="C384" s="281" t="s">
        <v>3322</v>
      </c>
      <c r="D384" s="281" t="s">
        <v>3332</v>
      </c>
      <c r="E384" s="281"/>
      <c r="F384" s="282" t="str">
        <f>VLOOKUP(A384,Overview!A$1:C$448,3,0)</f>
        <v>Grey Literature Review</v>
      </c>
      <c r="I384" s="283"/>
    </row>
    <row r="385">
      <c r="A385" s="285" t="s">
        <v>199</v>
      </c>
      <c r="B385" s="285" t="s">
        <v>3338</v>
      </c>
      <c r="C385" s="285" t="s">
        <v>3327</v>
      </c>
      <c r="D385" s="285" t="s">
        <v>3323</v>
      </c>
      <c r="E385" s="285"/>
      <c r="F385" s="286" t="str">
        <f>VLOOKUP(A385,Overview!A$1:C$448,3,0)</f>
        <v>Grey Literature Review</v>
      </c>
      <c r="I385" s="283"/>
    </row>
    <row r="386">
      <c r="A386" s="281" t="s">
        <v>201</v>
      </c>
      <c r="B386" s="281" t="s">
        <v>3321</v>
      </c>
      <c r="C386" s="281" t="s">
        <v>3327</v>
      </c>
      <c r="D386" s="281" t="s">
        <v>3323</v>
      </c>
      <c r="E386" s="281"/>
      <c r="F386" s="282" t="str">
        <f>VLOOKUP(A386,Overview!A$1:C$448,3,0)</f>
        <v>Grey Literature Review</v>
      </c>
      <c r="I386" s="283"/>
    </row>
    <row r="387">
      <c r="A387" s="285" t="s">
        <v>201</v>
      </c>
      <c r="B387" s="285" t="s">
        <v>3321</v>
      </c>
      <c r="C387" s="285" t="s">
        <v>3327</v>
      </c>
      <c r="D387" s="285" t="s">
        <v>3323</v>
      </c>
      <c r="E387" s="285"/>
      <c r="F387" s="286" t="str">
        <f>VLOOKUP(A387,Overview!A$1:C$448,3,0)</f>
        <v>Grey Literature Review</v>
      </c>
      <c r="I387" s="283"/>
    </row>
    <row r="388">
      <c r="A388" s="281" t="s">
        <v>201</v>
      </c>
      <c r="B388" s="281" t="s">
        <v>3330</v>
      </c>
      <c r="C388" s="281" t="s">
        <v>3322</v>
      </c>
      <c r="D388" s="281" t="s">
        <v>3323</v>
      </c>
      <c r="E388" s="281"/>
      <c r="F388" s="282" t="str">
        <f>VLOOKUP(A388,Overview!A$1:C$448,3,0)</f>
        <v>Grey Literature Review</v>
      </c>
      <c r="I388" s="283"/>
    </row>
    <row r="389">
      <c r="A389" s="285" t="s">
        <v>201</v>
      </c>
      <c r="B389" s="285" t="s">
        <v>3324</v>
      </c>
      <c r="C389" s="285" t="s">
        <v>3327</v>
      </c>
      <c r="D389" s="285" t="s">
        <v>3323</v>
      </c>
      <c r="E389" s="285"/>
      <c r="F389" s="286" t="str">
        <f>VLOOKUP(A389,Overview!A$1:C$448,3,0)</f>
        <v>Grey Literature Review</v>
      </c>
      <c r="I389" s="283"/>
    </row>
    <row r="390">
      <c r="A390" s="281" t="s">
        <v>201</v>
      </c>
      <c r="B390" s="281" t="s">
        <v>3330</v>
      </c>
      <c r="C390" s="281" t="s">
        <v>3322</v>
      </c>
      <c r="D390" s="281" t="s">
        <v>3323</v>
      </c>
      <c r="E390" s="281"/>
      <c r="F390" s="282" t="str">
        <f>VLOOKUP(A390,Overview!A$1:C$448,3,0)</f>
        <v>Grey Literature Review</v>
      </c>
      <c r="I390" s="283"/>
    </row>
    <row r="391">
      <c r="A391" s="285" t="s">
        <v>201</v>
      </c>
      <c r="B391" s="285" t="s">
        <v>3321</v>
      </c>
      <c r="C391" s="285" t="s">
        <v>3322</v>
      </c>
      <c r="D391" s="285" t="s">
        <v>3323</v>
      </c>
      <c r="E391" s="285"/>
      <c r="F391" s="286" t="str">
        <f>VLOOKUP(A391,Overview!A$1:C$448,3,0)</f>
        <v>Grey Literature Review</v>
      </c>
      <c r="I391" s="283"/>
    </row>
    <row r="392">
      <c r="A392" s="281" t="s">
        <v>201</v>
      </c>
      <c r="B392" s="281" t="s">
        <v>3321</v>
      </c>
      <c r="C392" s="281" t="s">
        <v>3327</v>
      </c>
      <c r="D392" s="281" t="s">
        <v>3323</v>
      </c>
      <c r="E392" s="281"/>
      <c r="F392" s="282" t="str">
        <f>VLOOKUP(A392,Overview!A$1:C$448,3,0)</f>
        <v>Grey Literature Review</v>
      </c>
      <c r="I392" s="283"/>
    </row>
    <row r="393">
      <c r="A393" s="285" t="s">
        <v>201</v>
      </c>
      <c r="B393" s="285" t="s">
        <v>3346</v>
      </c>
      <c r="C393" s="285" t="s">
        <v>3327</v>
      </c>
      <c r="D393" s="285" t="s">
        <v>3323</v>
      </c>
      <c r="E393" s="285"/>
      <c r="F393" s="286" t="str">
        <f>VLOOKUP(A393,Overview!A$1:C$448,3,0)</f>
        <v>Grey Literature Review</v>
      </c>
      <c r="I393" s="283"/>
    </row>
    <row r="394">
      <c r="A394" s="281" t="s">
        <v>201</v>
      </c>
      <c r="B394" s="281" t="s">
        <v>3321</v>
      </c>
      <c r="C394" s="281" t="s">
        <v>3322</v>
      </c>
      <c r="D394" s="281" t="s">
        <v>3323</v>
      </c>
      <c r="E394" s="281"/>
      <c r="F394" s="282" t="str">
        <f>VLOOKUP(A394,Overview!A$1:C$448,3,0)</f>
        <v>Grey Literature Review</v>
      </c>
      <c r="I394" s="283"/>
    </row>
    <row r="395">
      <c r="A395" s="285" t="s">
        <v>201</v>
      </c>
      <c r="B395" s="285" t="s">
        <v>3321</v>
      </c>
      <c r="C395" s="285" t="s">
        <v>3327</v>
      </c>
      <c r="D395" s="285" t="s">
        <v>3323</v>
      </c>
      <c r="E395" s="285"/>
      <c r="F395" s="286" t="str">
        <f>VLOOKUP(A395,Overview!A$1:C$448,3,0)</f>
        <v>Grey Literature Review</v>
      </c>
      <c r="I395" s="283"/>
    </row>
    <row r="396">
      <c r="A396" s="281" t="s">
        <v>201</v>
      </c>
      <c r="B396" s="281" t="s">
        <v>3324</v>
      </c>
      <c r="C396" s="281" t="s">
        <v>3327</v>
      </c>
      <c r="D396" s="281" t="s">
        <v>3323</v>
      </c>
      <c r="E396" s="281"/>
      <c r="F396" s="282" t="str">
        <f>VLOOKUP(A396,Overview!A$1:C$448,3,0)</f>
        <v>Grey Literature Review</v>
      </c>
      <c r="I396" s="283"/>
    </row>
    <row r="397">
      <c r="A397" s="285" t="s">
        <v>201</v>
      </c>
      <c r="B397" s="285" t="s">
        <v>3321</v>
      </c>
      <c r="C397" s="285" t="s">
        <v>3327</v>
      </c>
      <c r="D397" s="285" t="s">
        <v>3323</v>
      </c>
      <c r="E397" s="285"/>
      <c r="F397" s="286" t="str">
        <f>VLOOKUP(A397,Overview!A$1:C$448,3,0)</f>
        <v>Grey Literature Review</v>
      </c>
      <c r="I397" s="283"/>
    </row>
    <row r="398">
      <c r="A398" s="281" t="s">
        <v>201</v>
      </c>
      <c r="B398" s="281" t="s">
        <v>3336</v>
      </c>
      <c r="C398" s="281" t="s">
        <v>3327</v>
      </c>
      <c r="D398" s="281" t="s">
        <v>3323</v>
      </c>
      <c r="E398" s="281"/>
      <c r="F398" s="282" t="str">
        <f>VLOOKUP(A398,Overview!A$1:C$448,3,0)</f>
        <v>Grey Literature Review</v>
      </c>
      <c r="I398" s="283"/>
    </row>
    <row r="399">
      <c r="A399" s="285" t="s">
        <v>201</v>
      </c>
      <c r="B399" s="285" t="s">
        <v>3348</v>
      </c>
      <c r="C399" s="285" t="s">
        <v>3327</v>
      </c>
      <c r="D399" s="285" t="s">
        <v>3323</v>
      </c>
      <c r="E399" s="285"/>
      <c r="F399" s="286" t="str">
        <f>VLOOKUP(A399,Overview!A$1:C$448,3,0)</f>
        <v>Grey Literature Review</v>
      </c>
      <c r="I399" s="283"/>
    </row>
    <row r="400">
      <c r="A400" s="281" t="s">
        <v>201</v>
      </c>
      <c r="B400" s="281" t="s">
        <v>3321</v>
      </c>
      <c r="C400" s="281" t="s">
        <v>3322</v>
      </c>
      <c r="D400" s="281" t="s">
        <v>3323</v>
      </c>
      <c r="E400" s="281"/>
      <c r="F400" s="282" t="str">
        <f>VLOOKUP(A400,Overview!A$1:C$448,3,0)</f>
        <v>Grey Literature Review</v>
      </c>
      <c r="I400" s="283"/>
    </row>
    <row r="401">
      <c r="A401" s="285" t="s">
        <v>201</v>
      </c>
      <c r="B401" s="285" t="s">
        <v>3330</v>
      </c>
      <c r="C401" s="285" t="s">
        <v>3322</v>
      </c>
      <c r="D401" s="285" t="s">
        <v>3323</v>
      </c>
      <c r="E401" s="285"/>
      <c r="F401" s="286" t="str">
        <f>VLOOKUP(A401,Overview!A$1:C$448,3,0)</f>
        <v>Grey Literature Review</v>
      </c>
      <c r="I401" s="283"/>
    </row>
    <row r="402">
      <c r="A402" s="281" t="s">
        <v>201</v>
      </c>
      <c r="B402" s="281" t="s">
        <v>3333</v>
      </c>
      <c r="C402" s="281" t="s">
        <v>3327</v>
      </c>
      <c r="D402" s="281" t="s">
        <v>3323</v>
      </c>
      <c r="E402" s="281"/>
      <c r="F402" s="282" t="str">
        <f>VLOOKUP(A402,Overview!A$1:C$448,3,0)</f>
        <v>Grey Literature Review</v>
      </c>
      <c r="I402" s="283"/>
    </row>
    <row r="403">
      <c r="A403" s="285" t="s">
        <v>201</v>
      </c>
      <c r="B403" s="285" t="s">
        <v>3321</v>
      </c>
      <c r="C403" s="285" t="s">
        <v>3327</v>
      </c>
      <c r="D403" s="285" t="s">
        <v>3323</v>
      </c>
      <c r="E403" s="285"/>
      <c r="F403" s="286" t="str">
        <f>VLOOKUP(A403,Overview!A$1:C$448,3,0)</f>
        <v>Grey Literature Review</v>
      </c>
      <c r="I403" s="283"/>
    </row>
    <row r="404">
      <c r="A404" s="281" t="s">
        <v>201</v>
      </c>
      <c r="B404" s="281" t="s">
        <v>3328</v>
      </c>
      <c r="C404" s="281" t="s">
        <v>3327</v>
      </c>
      <c r="D404" s="281" t="s">
        <v>3323</v>
      </c>
      <c r="E404" s="281"/>
      <c r="F404" s="282" t="str">
        <f>VLOOKUP(A404,Overview!A$1:C$448,3,0)</f>
        <v>Grey Literature Review</v>
      </c>
      <c r="I404" s="283"/>
    </row>
    <row r="405">
      <c r="A405" s="285" t="s">
        <v>201</v>
      </c>
      <c r="B405" s="285" t="s">
        <v>3324</v>
      </c>
      <c r="C405" s="285" t="s">
        <v>3327</v>
      </c>
      <c r="D405" s="285" t="s">
        <v>3323</v>
      </c>
      <c r="E405" s="285"/>
      <c r="F405" s="286" t="str">
        <f>VLOOKUP(A405,Overview!A$1:C$448,3,0)</f>
        <v>Grey Literature Review</v>
      </c>
      <c r="I405" s="283"/>
    </row>
    <row r="406">
      <c r="A406" s="281" t="s">
        <v>201</v>
      </c>
      <c r="B406" s="281" t="s">
        <v>3321</v>
      </c>
      <c r="C406" s="281" t="s">
        <v>3322</v>
      </c>
      <c r="D406" s="281" t="s">
        <v>3323</v>
      </c>
      <c r="E406" s="281"/>
      <c r="F406" s="282" t="str">
        <f>VLOOKUP(A406,Overview!A$1:C$448,3,0)</f>
        <v>Grey Literature Review</v>
      </c>
      <c r="I406" s="283"/>
    </row>
    <row r="407">
      <c r="A407" s="285" t="s">
        <v>201</v>
      </c>
      <c r="B407" s="285" t="s">
        <v>3321</v>
      </c>
      <c r="C407" s="285" t="s">
        <v>3327</v>
      </c>
      <c r="D407" s="285" t="s">
        <v>3323</v>
      </c>
      <c r="E407" s="285"/>
      <c r="F407" s="286" t="str">
        <f>VLOOKUP(A407,Overview!A$1:C$448,3,0)</f>
        <v>Grey Literature Review</v>
      </c>
      <c r="I407" s="283"/>
    </row>
    <row r="408">
      <c r="A408" s="281" t="s">
        <v>201</v>
      </c>
      <c r="B408" s="281" t="s">
        <v>3324</v>
      </c>
      <c r="C408" s="281" t="s">
        <v>3327</v>
      </c>
      <c r="D408" s="281" t="s">
        <v>3323</v>
      </c>
      <c r="E408" s="281"/>
      <c r="F408" s="282" t="str">
        <f>VLOOKUP(A408,Overview!A$1:C$448,3,0)</f>
        <v>Grey Literature Review</v>
      </c>
      <c r="I408" s="283"/>
    </row>
    <row r="409">
      <c r="A409" s="285" t="s">
        <v>201</v>
      </c>
      <c r="B409" s="285" t="s">
        <v>3321</v>
      </c>
      <c r="C409" s="285" t="s">
        <v>3327</v>
      </c>
      <c r="D409" s="285" t="s">
        <v>3330</v>
      </c>
      <c r="E409" s="285"/>
      <c r="F409" s="286" t="str">
        <f>VLOOKUP(A409,Overview!A$1:C$448,3,0)</f>
        <v>Grey Literature Review</v>
      </c>
      <c r="I409" s="283"/>
    </row>
    <row r="410">
      <c r="A410" s="281" t="s">
        <v>201</v>
      </c>
      <c r="B410" s="281" t="s">
        <v>3324</v>
      </c>
      <c r="C410" s="281" t="s">
        <v>3327</v>
      </c>
      <c r="D410" s="281" t="s">
        <v>3323</v>
      </c>
      <c r="E410" s="281"/>
      <c r="F410" s="282" t="str">
        <f>VLOOKUP(A410,Overview!A$1:C$448,3,0)</f>
        <v>Grey Literature Review</v>
      </c>
      <c r="I410" s="283"/>
    </row>
    <row r="411">
      <c r="A411" s="285" t="s">
        <v>201</v>
      </c>
      <c r="B411" s="285" t="s">
        <v>3324</v>
      </c>
      <c r="C411" s="285" t="s">
        <v>3327</v>
      </c>
      <c r="D411" s="285" t="s">
        <v>3323</v>
      </c>
      <c r="E411" s="285"/>
      <c r="F411" s="286" t="str">
        <f>VLOOKUP(A411,Overview!A$1:C$448,3,0)</f>
        <v>Grey Literature Review</v>
      </c>
      <c r="I411" s="283"/>
    </row>
    <row r="412">
      <c r="A412" s="281" t="s">
        <v>201</v>
      </c>
      <c r="B412" s="281" t="s">
        <v>3321</v>
      </c>
      <c r="C412" s="281" t="s">
        <v>3327</v>
      </c>
      <c r="D412" s="281" t="s">
        <v>3323</v>
      </c>
      <c r="E412" s="281"/>
      <c r="F412" s="282" t="str">
        <f>VLOOKUP(A412,Overview!A$1:C$448,3,0)</f>
        <v>Grey Literature Review</v>
      </c>
      <c r="I412" s="283"/>
    </row>
    <row r="413">
      <c r="A413" s="285" t="s">
        <v>201</v>
      </c>
      <c r="B413" s="285" t="s">
        <v>3324</v>
      </c>
      <c r="C413" s="285" t="s">
        <v>3327</v>
      </c>
      <c r="D413" s="285" t="s">
        <v>3323</v>
      </c>
      <c r="E413" s="285"/>
      <c r="F413" s="286" t="str">
        <f>VLOOKUP(A413,Overview!A$1:C$448,3,0)</f>
        <v>Grey Literature Review</v>
      </c>
      <c r="I413" s="283"/>
    </row>
    <row r="414">
      <c r="A414" s="281" t="s">
        <v>201</v>
      </c>
      <c r="B414" s="281" t="s">
        <v>3330</v>
      </c>
      <c r="C414" s="281" t="s">
        <v>3322</v>
      </c>
      <c r="D414" s="281" t="s">
        <v>3323</v>
      </c>
      <c r="E414" s="281"/>
      <c r="F414" s="282" t="str">
        <f>VLOOKUP(A414,Overview!A$1:C$448,3,0)</f>
        <v>Grey Literature Review</v>
      </c>
      <c r="I414" s="283"/>
    </row>
    <row r="415">
      <c r="A415" s="285" t="s">
        <v>201</v>
      </c>
      <c r="B415" s="285" t="s">
        <v>3321</v>
      </c>
      <c r="C415" s="285" t="s">
        <v>3327</v>
      </c>
      <c r="D415" s="285" t="s">
        <v>3342</v>
      </c>
      <c r="E415" s="285"/>
      <c r="F415" s="286" t="str">
        <f>VLOOKUP(A415,Overview!A$1:C$448,3,0)</f>
        <v>Grey Literature Review</v>
      </c>
      <c r="I415" s="283"/>
    </row>
    <row r="416">
      <c r="A416" s="281" t="s">
        <v>201</v>
      </c>
      <c r="B416" s="281" t="s">
        <v>3330</v>
      </c>
      <c r="C416" s="281" t="s">
        <v>3322</v>
      </c>
      <c r="D416" s="281" t="s">
        <v>3323</v>
      </c>
      <c r="E416" s="281"/>
      <c r="F416" s="282" t="str">
        <f>VLOOKUP(A416,Overview!A$1:C$448,3,0)</f>
        <v>Grey Literature Review</v>
      </c>
      <c r="I416" s="283"/>
    </row>
    <row r="417">
      <c r="A417" s="285" t="s">
        <v>201</v>
      </c>
      <c r="B417" s="285" t="s">
        <v>3324</v>
      </c>
      <c r="C417" s="285" t="s">
        <v>3327</v>
      </c>
      <c r="D417" s="285" t="s">
        <v>3323</v>
      </c>
      <c r="E417" s="285"/>
      <c r="F417" s="286" t="str">
        <f>VLOOKUP(A417,Overview!A$1:C$448,3,0)</f>
        <v>Grey Literature Review</v>
      </c>
      <c r="I417" s="283"/>
    </row>
    <row r="418">
      <c r="A418" s="281" t="s">
        <v>201</v>
      </c>
      <c r="B418" s="281" t="s">
        <v>3321</v>
      </c>
      <c r="C418" s="281" t="s">
        <v>3322</v>
      </c>
      <c r="D418" s="281" t="s">
        <v>3323</v>
      </c>
      <c r="E418" s="281"/>
      <c r="F418" s="282" t="str">
        <f>VLOOKUP(A418,Overview!A$1:C$448,3,0)</f>
        <v>Grey Literature Review</v>
      </c>
      <c r="I418" s="283"/>
    </row>
    <row r="419">
      <c r="A419" s="285" t="s">
        <v>201</v>
      </c>
      <c r="B419" s="285" t="s">
        <v>3330</v>
      </c>
      <c r="C419" s="285" t="s">
        <v>3322</v>
      </c>
      <c r="D419" s="285" t="s">
        <v>3342</v>
      </c>
      <c r="E419" s="285"/>
      <c r="F419" s="286" t="str">
        <f>VLOOKUP(A419,Overview!A$1:C$448,3,0)</f>
        <v>Grey Literature Review</v>
      </c>
      <c r="I419" s="283"/>
    </row>
    <row r="420">
      <c r="A420" s="281" t="s">
        <v>201</v>
      </c>
      <c r="B420" s="281" t="s">
        <v>3330</v>
      </c>
      <c r="C420" s="281" t="s">
        <v>3322</v>
      </c>
      <c r="D420" s="281" t="s">
        <v>3323</v>
      </c>
      <c r="E420" s="281"/>
      <c r="F420" s="282" t="str">
        <f>VLOOKUP(A420,Overview!A$1:C$448,3,0)</f>
        <v>Grey Literature Review</v>
      </c>
      <c r="I420" s="283"/>
    </row>
    <row r="421">
      <c r="A421" s="285" t="s">
        <v>201</v>
      </c>
      <c r="B421" s="285" t="s">
        <v>3338</v>
      </c>
      <c r="C421" s="285" t="s">
        <v>3327</v>
      </c>
      <c r="D421" s="285" t="s">
        <v>3323</v>
      </c>
      <c r="E421" s="285"/>
      <c r="F421" s="286" t="str">
        <f>VLOOKUP(A421,Overview!A$1:C$448,3,0)</f>
        <v>Grey Literature Review</v>
      </c>
      <c r="I421" s="283"/>
    </row>
    <row r="422">
      <c r="A422" s="281" t="s">
        <v>201</v>
      </c>
      <c r="B422" s="281" t="s">
        <v>3348</v>
      </c>
      <c r="C422" s="281" t="s">
        <v>3327</v>
      </c>
      <c r="D422" s="281" t="s">
        <v>3323</v>
      </c>
      <c r="E422" s="281"/>
      <c r="F422" s="282" t="str">
        <f>VLOOKUP(A422,Overview!A$1:C$448,3,0)</f>
        <v>Grey Literature Review</v>
      </c>
      <c r="I422" s="283"/>
    </row>
    <row r="423">
      <c r="A423" s="285" t="s">
        <v>201</v>
      </c>
      <c r="B423" s="285" t="s">
        <v>3321</v>
      </c>
      <c r="C423" s="285" t="s">
        <v>3327</v>
      </c>
      <c r="D423" s="285" t="s">
        <v>3323</v>
      </c>
      <c r="E423" s="285"/>
      <c r="F423" s="286" t="str">
        <f>VLOOKUP(A423,Overview!A$1:C$448,3,0)</f>
        <v>Grey Literature Review</v>
      </c>
      <c r="I423" s="283"/>
    </row>
    <row r="424">
      <c r="A424" s="281" t="s">
        <v>201</v>
      </c>
      <c r="B424" s="281" t="s">
        <v>3330</v>
      </c>
      <c r="C424" s="281" t="s">
        <v>3322</v>
      </c>
      <c r="D424" s="281" t="s">
        <v>3323</v>
      </c>
      <c r="E424" s="281"/>
      <c r="F424" s="282" t="str">
        <f>VLOOKUP(A424,Overview!A$1:C$448,3,0)</f>
        <v>Grey Literature Review</v>
      </c>
      <c r="I424" s="283"/>
    </row>
    <row r="425">
      <c r="A425" s="285" t="s">
        <v>201</v>
      </c>
      <c r="B425" s="285" t="s">
        <v>3341</v>
      </c>
      <c r="C425" s="285" t="s">
        <v>3327</v>
      </c>
      <c r="D425" s="285" t="s">
        <v>3342</v>
      </c>
      <c r="E425" s="285"/>
      <c r="F425" s="286" t="str">
        <f>VLOOKUP(A425,Overview!A$1:C$448,3,0)</f>
        <v>Grey Literature Review</v>
      </c>
      <c r="I425" s="283"/>
    </row>
    <row r="426">
      <c r="A426" s="281" t="s">
        <v>201</v>
      </c>
      <c r="B426" s="281" t="s">
        <v>3330</v>
      </c>
      <c r="C426" s="281" t="s">
        <v>3322</v>
      </c>
      <c r="D426" s="281" t="s">
        <v>3323</v>
      </c>
      <c r="E426" s="281"/>
      <c r="F426" s="282" t="str">
        <f>VLOOKUP(A426,Overview!A$1:C$448,3,0)</f>
        <v>Grey Literature Review</v>
      </c>
      <c r="I426" s="283"/>
    </row>
    <row r="427">
      <c r="A427" s="285" t="s">
        <v>201</v>
      </c>
      <c r="B427" s="285" t="s">
        <v>3321</v>
      </c>
      <c r="C427" s="285" t="s">
        <v>3322</v>
      </c>
      <c r="D427" s="285" t="s">
        <v>3323</v>
      </c>
      <c r="E427" s="285"/>
      <c r="F427" s="286" t="str">
        <f>VLOOKUP(A427,Overview!A$1:C$448,3,0)</f>
        <v>Grey Literature Review</v>
      </c>
      <c r="I427" s="283"/>
    </row>
    <row r="428">
      <c r="A428" s="281" t="s">
        <v>201</v>
      </c>
      <c r="B428" s="281" t="s">
        <v>3329</v>
      </c>
      <c r="C428" s="281" t="s">
        <v>3327</v>
      </c>
      <c r="D428" s="281" t="s">
        <v>3323</v>
      </c>
      <c r="E428" s="281"/>
      <c r="F428" s="282" t="str">
        <f>VLOOKUP(A428,Overview!A$1:C$448,3,0)</f>
        <v>Grey Literature Review</v>
      </c>
      <c r="I428" s="283"/>
    </row>
    <row r="429">
      <c r="A429" s="285" t="s">
        <v>201</v>
      </c>
      <c r="B429" s="285" t="s">
        <v>3330</v>
      </c>
      <c r="C429" s="285" t="s">
        <v>3322</v>
      </c>
      <c r="D429" s="285" t="s">
        <v>3342</v>
      </c>
      <c r="E429" s="285"/>
      <c r="F429" s="286" t="str">
        <f>VLOOKUP(A429,Overview!A$1:C$448,3,0)</f>
        <v>Grey Literature Review</v>
      </c>
      <c r="I429" s="283"/>
    </row>
    <row r="430">
      <c r="A430" s="281" t="s">
        <v>201</v>
      </c>
      <c r="B430" s="281" t="s">
        <v>3321</v>
      </c>
      <c r="C430" s="281" t="s">
        <v>3327</v>
      </c>
      <c r="D430" s="281" t="s">
        <v>3323</v>
      </c>
      <c r="E430" s="281"/>
      <c r="F430" s="282" t="str">
        <f>VLOOKUP(A430,Overview!A$1:C$448,3,0)</f>
        <v>Grey Literature Review</v>
      </c>
      <c r="I430" s="283"/>
    </row>
    <row r="431">
      <c r="A431" s="285" t="s">
        <v>201</v>
      </c>
      <c r="B431" s="285" t="s">
        <v>3324</v>
      </c>
      <c r="C431" s="285" t="s">
        <v>3327</v>
      </c>
      <c r="D431" s="285" t="s">
        <v>3323</v>
      </c>
      <c r="E431" s="285"/>
      <c r="F431" s="286" t="str">
        <f>VLOOKUP(A431,Overview!A$1:C$448,3,0)</f>
        <v>Grey Literature Review</v>
      </c>
      <c r="I431" s="283"/>
    </row>
    <row r="432">
      <c r="A432" s="281" t="s">
        <v>201</v>
      </c>
      <c r="B432" s="281" t="s">
        <v>3343</v>
      </c>
      <c r="C432" s="281" t="s">
        <v>3327</v>
      </c>
      <c r="D432" s="281" t="s">
        <v>3323</v>
      </c>
      <c r="E432" s="281"/>
      <c r="F432" s="282" t="str">
        <f>VLOOKUP(A432,Overview!A$1:C$448,3,0)</f>
        <v>Grey Literature Review</v>
      </c>
      <c r="I432" s="283"/>
    </row>
    <row r="433">
      <c r="A433" s="285" t="s">
        <v>201</v>
      </c>
      <c r="B433" s="285" t="s">
        <v>3328</v>
      </c>
      <c r="C433" s="285" t="s">
        <v>3327</v>
      </c>
      <c r="D433" s="285" t="s">
        <v>3323</v>
      </c>
      <c r="E433" s="285"/>
      <c r="F433" s="286" t="str">
        <f>VLOOKUP(A433,Overview!A$1:C$448,3,0)</f>
        <v>Grey Literature Review</v>
      </c>
      <c r="I433" s="283"/>
    </row>
    <row r="434">
      <c r="A434" s="281" t="s">
        <v>201</v>
      </c>
      <c r="B434" s="281" t="s">
        <v>3328</v>
      </c>
      <c r="C434" s="281" t="s">
        <v>3327</v>
      </c>
      <c r="D434" s="281" t="s">
        <v>3323</v>
      </c>
      <c r="E434" s="281"/>
      <c r="F434" s="282" t="str">
        <f>VLOOKUP(A434,Overview!A$1:C$448,3,0)</f>
        <v>Grey Literature Review</v>
      </c>
      <c r="I434" s="283"/>
    </row>
    <row r="435">
      <c r="A435" s="285" t="s">
        <v>201</v>
      </c>
      <c r="B435" s="285" t="s">
        <v>3330</v>
      </c>
      <c r="C435" s="285" t="s">
        <v>3322</v>
      </c>
      <c r="D435" s="285" t="s">
        <v>3323</v>
      </c>
      <c r="E435" s="285"/>
      <c r="F435" s="286" t="str">
        <f>VLOOKUP(A435,Overview!A$1:C$448,3,0)</f>
        <v>Grey Literature Review</v>
      </c>
      <c r="I435" s="283"/>
    </row>
    <row r="436">
      <c r="A436" s="281" t="s">
        <v>201</v>
      </c>
      <c r="B436" s="281" t="s">
        <v>3330</v>
      </c>
      <c r="C436" s="281" t="s">
        <v>3322</v>
      </c>
      <c r="D436" s="281" t="s">
        <v>3323</v>
      </c>
      <c r="E436" s="281"/>
      <c r="F436" s="282" t="str">
        <f>VLOOKUP(A436,Overview!A$1:C$448,3,0)</f>
        <v>Grey Literature Review</v>
      </c>
      <c r="I436" s="283"/>
    </row>
    <row r="437">
      <c r="A437" s="285" t="s">
        <v>201</v>
      </c>
      <c r="B437" s="285" t="s">
        <v>3339</v>
      </c>
      <c r="C437" s="285" t="s">
        <v>3327</v>
      </c>
      <c r="D437" s="285" t="s">
        <v>3323</v>
      </c>
      <c r="E437" s="285"/>
      <c r="F437" s="286" t="str">
        <f>VLOOKUP(A437,Overview!A$1:C$448,3,0)</f>
        <v>Grey Literature Review</v>
      </c>
      <c r="I437" s="283"/>
    </row>
    <row r="438">
      <c r="A438" s="281" t="s">
        <v>201</v>
      </c>
      <c r="B438" s="281" t="s">
        <v>3328</v>
      </c>
      <c r="C438" s="281" t="s">
        <v>3327</v>
      </c>
      <c r="D438" s="281" t="s">
        <v>3342</v>
      </c>
      <c r="E438" s="281"/>
      <c r="F438" s="282" t="str">
        <f>VLOOKUP(A438,Overview!A$1:C$448,3,0)</f>
        <v>Grey Literature Review</v>
      </c>
      <c r="I438" s="283"/>
    </row>
    <row r="439">
      <c r="A439" s="285" t="s">
        <v>201</v>
      </c>
      <c r="B439" s="285" t="s">
        <v>3321</v>
      </c>
      <c r="C439" s="285" t="s">
        <v>3327</v>
      </c>
      <c r="D439" s="285" t="s">
        <v>3323</v>
      </c>
      <c r="E439" s="285"/>
      <c r="F439" s="286" t="str">
        <f>VLOOKUP(A439,Overview!A$1:C$448,3,0)</f>
        <v>Grey Literature Review</v>
      </c>
      <c r="I439" s="283"/>
    </row>
    <row r="440">
      <c r="A440" s="281" t="s">
        <v>201</v>
      </c>
      <c r="B440" s="281" t="s">
        <v>3324</v>
      </c>
      <c r="C440" s="281" t="s">
        <v>3327</v>
      </c>
      <c r="D440" s="281" t="s">
        <v>3325</v>
      </c>
      <c r="E440" s="281"/>
      <c r="F440" s="282" t="str">
        <f>VLOOKUP(A440,Overview!A$1:C$448,3,0)</f>
        <v>Grey Literature Review</v>
      </c>
      <c r="I440" s="283"/>
    </row>
    <row r="441">
      <c r="A441" s="285" t="s">
        <v>201</v>
      </c>
      <c r="B441" s="285" t="s">
        <v>3321</v>
      </c>
      <c r="C441" s="285" t="s">
        <v>3327</v>
      </c>
      <c r="D441" s="285" t="s">
        <v>3323</v>
      </c>
      <c r="E441" s="285"/>
      <c r="F441" s="286" t="str">
        <f>VLOOKUP(A441,Overview!A$1:C$448,3,0)</f>
        <v>Grey Literature Review</v>
      </c>
      <c r="I441" s="283"/>
    </row>
    <row r="442">
      <c r="A442" s="281" t="s">
        <v>201</v>
      </c>
      <c r="B442" s="281" t="s">
        <v>3321</v>
      </c>
      <c r="C442" s="281" t="s">
        <v>3327</v>
      </c>
      <c r="D442" s="281" t="s">
        <v>3323</v>
      </c>
      <c r="E442" s="281"/>
      <c r="F442" s="282" t="str">
        <f>VLOOKUP(A442,Overview!A$1:C$448,3,0)</f>
        <v>Grey Literature Review</v>
      </c>
      <c r="I442" s="283"/>
    </row>
    <row r="443">
      <c r="A443" s="285" t="s">
        <v>201</v>
      </c>
      <c r="B443" s="285" t="s">
        <v>3324</v>
      </c>
      <c r="C443" s="285" t="s">
        <v>3327</v>
      </c>
      <c r="D443" s="285" t="s">
        <v>3325</v>
      </c>
      <c r="E443" s="285"/>
      <c r="F443" s="286" t="str">
        <f>VLOOKUP(A443,Overview!A$1:C$448,3,0)</f>
        <v>Grey Literature Review</v>
      </c>
      <c r="I443" s="283"/>
    </row>
    <row r="444">
      <c r="A444" s="281" t="s">
        <v>201</v>
      </c>
      <c r="B444" s="281" t="s">
        <v>3321</v>
      </c>
      <c r="C444" s="281" t="s">
        <v>3327</v>
      </c>
      <c r="D444" s="281" t="s">
        <v>3325</v>
      </c>
      <c r="E444" s="281"/>
      <c r="F444" s="282" t="str">
        <f>VLOOKUP(A444,Overview!A$1:C$448,3,0)</f>
        <v>Grey Literature Review</v>
      </c>
      <c r="I444" s="283"/>
    </row>
    <row r="445">
      <c r="A445" s="285" t="s">
        <v>201</v>
      </c>
      <c r="B445" s="285" t="s">
        <v>3321</v>
      </c>
      <c r="C445" s="285" t="s">
        <v>3327</v>
      </c>
      <c r="D445" s="285" t="s">
        <v>3323</v>
      </c>
      <c r="E445" s="285"/>
      <c r="F445" s="286" t="str">
        <f>VLOOKUP(A445,Overview!A$1:C$448,3,0)</f>
        <v>Grey Literature Review</v>
      </c>
      <c r="I445" s="283"/>
    </row>
    <row r="446">
      <c r="A446" s="281" t="s">
        <v>213</v>
      </c>
      <c r="B446" s="281" t="s">
        <v>3344</v>
      </c>
      <c r="C446" s="281" t="s">
        <v>3326</v>
      </c>
      <c r="D446" s="281" t="s">
        <v>3332</v>
      </c>
      <c r="E446" s="281"/>
      <c r="F446" s="282" t="str">
        <f>VLOOKUP(A446,Overview!A$1:C$448,3,0)</f>
        <v>Mapping Study</v>
      </c>
      <c r="I446" s="283"/>
    </row>
    <row r="447">
      <c r="A447" s="285" t="s">
        <v>213</v>
      </c>
      <c r="B447" s="285" t="s">
        <v>3340</v>
      </c>
      <c r="C447" s="285" t="s">
        <v>3322</v>
      </c>
      <c r="D447" s="285" t="s">
        <v>3332</v>
      </c>
      <c r="E447" s="285"/>
      <c r="F447" s="286" t="str">
        <f>VLOOKUP(A447,Overview!A$1:C$448,3,0)</f>
        <v>Mapping Study</v>
      </c>
      <c r="I447" s="283"/>
    </row>
    <row r="448">
      <c r="A448" s="281" t="s">
        <v>213</v>
      </c>
      <c r="B448" s="281" t="s">
        <v>3340</v>
      </c>
      <c r="C448" s="281" t="s">
        <v>3326</v>
      </c>
      <c r="D448" s="281" t="s">
        <v>3332</v>
      </c>
      <c r="E448" s="281"/>
      <c r="F448" s="282" t="str">
        <f>VLOOKUP(A448,Overview!A$1:C$448,3,0)</f>
        <v>Mapping Study</v>
      </c>
      <c r="I448" s="283"/>
    </row>
    <row r="449">
      <c r="A449" s="285" t="s">
        <v>234</v>
      </c>
      <c r="B449" s="285" t="s">
        <v>3344</v>
      </c>
      <c r="C449" s="285" t="s">
        <v>3327</v>
      </c>
      <c r="D449" s="285" t="s">
        <v>3332</v>
      </c>
      <c r="E449" s="285"/>
      <c r="F449" s="286" t="str">
        <f>VLOOKUP(A449,Overview!A$1:C$448,3,0)</f>
        <v>Systematic Literature Review</v>
      </c>
      <c r="I449" s="283"/>
    </row>
    <row r="450">
      <c r="A450" s="281" t="s">
        <v>234</v>
      </c>
      <c r="B450" s="281" t="s">
        <v>3340</v>
      </c>
      <c r="C450" s="281" t="s">
        <v>3327</v>
      </c>
      <c r="D450" s="281" t="s">
        <v>3332</v>
      </c>
      <c r="E450" s="281"/>
      <c r="F450" s="282" t="str">
        <f>VLOOKUP(A450,Overview!A$1:C$448,3,0)</f>
        <v>Systematic Literature Review</v>
      </c>
      <c r="I450" s="283"/>
    </row>
    <row r="451">
      <c r="A451" s="285" t="s">
        <v>234</v>
      </c>
      <c r="B451" s="285" t="s">
        <v>3340</v>
      </c>
      <c r="C451" s="285" t="s">
        <v>3327</v>
      </c>
      <c r="D451" s="285" t="s">
        <v>3332</v>
      </c>
      <c r="E451" s="285"/>
      <c r="F451" s="286" t="str">
        <f>VLOOKUP(A451,Overview!A$1:C$448,3,0)</f>
        <v>Systematic Literature Review</v>
      </c>
      <c r="I451" s="283"/>
    </row>
    <row r="452">
      <c r="A452" s="281" t="s">
        <v>234</v>
      </c>
      <c r="B452" s="281" t="s">
        <v>3344</v>
      </c>
      <c r="C452" s="281" t="s">
        <v>3327</v>
      </c>
      <c r="D452" s="281" t="s">
        <v>3332</v>
      </c>
      <c r="E452" s="281"/>
      <c r="F452" s="282" t="str">
        <f>VLOOKUP(A452,Overview!A$1:C$448,3,0)</f>
        <v>Systematic Literature Review</v>
      </c>
      <c r="I452" s="283"/>
    </row>
    <row r="453">
      <c r="A453" s="285" t="s">
        <v>234</v>
      </c>
      <c r="B453" s="285" t="s">
        <v>3331</v>
      </c>
      <c r="C453" s="285" t="s">
        <v>3322</v>
      </c>
      <c r="D453" s="285" t="s">
        <v>3332</v>
      </c>
      <c r="E453" s="285"/>
      <c r="F453" s="286" t="str">
        <f>VLOOKUP(A453,Overview!A$1:C$448,3,0)</f>
        <v>Systematic Literature Review</v>
      </c>
      <c r="I453" s="283"/>
    </row>
    <row r="454">
      <c r="A454" s="281" t="s">
        <v>234</v>
      </c>
      <c r="B454" s="281" t="s">
        <v>3344</v>
      </c>
      <c r="C454" s="281" t="s">
        <v>3327</v>
      </c>
      <c r="D454" s="281" t="s">
        <v>3332</v>
      </c>
      <c r="E454" s="281"/>
      <c r="F454" s="282" t="str">
        <f>VLOOKUP(A454,Overview!A$1:C$448,3,0)</f>
        <v>Systematic Literature Review</v>
      </c>
      <c r="I454" s="283"/>
    </row>
    <row r="455">
      <c r="A455" s="285" t="s">
        <v>234</v>
      </c>
      <c r="B455" s="285" t="s">
        <v>3344</v>
      </c>
      <c r="C455" s="285" t="s">
        <v>3327</v>
      </c>
      <c r="D455" s="285" t="s">
        <v>3332</v>
      </c>
      <c r="E455" s="285"/>
      <c r="F455" s="286" t="str">
        <f>VLOOKUP(A455,Overview!A$1:C$448,3,0)</f>
        <v>Systematic Literature Review</v>
      </c>
      <c r="I455" s="283"/>
    </row>
    <row r="456">
      <c r="A456" s="281" t="s">
        <v>234</v>
      </c>
      <c r="B456" s="281" t="s">
        <v>3344</v>
      </c>
      <c r="C456" s="281" t="s">
        <v>3327</v>
      </c>
      <c r="D456" s="281" t="s">
        <v>3332</v>
      </c>
      <c r="E456" s="281"/>
      <c r="F456" s="282" t="str">
        <f>VLOOKUP(A456,Overview!A$1:C$448,3,0)</f>
        <v>Systematic Literature Review</v>
      </c>
      <c r="I456" s="283"/>
    </row>
    <row r="457">
      <c r="A457" s="285" t="s">
        <v>234</v>
      </c>
      <c r="B457" s="285" t="s">
        <v>3344</v>
      </c>
      <c r="C457" s="285" t="s">
        <v>3327</v>
      </c>
      <c r="D457" s="285" t="s">
        <v>3332</v>
      </c>
      <c r="E457" s="285"/>
      <c r="F457" s="286" t="str">
        <f>VLOOKUP(A457,Overview!A$1:C$448,3,0)</f>
        <v>Systematic Literature Review</v>
      </c>
      <c r="I457" s="283"/>
    </row>
    <row r="458">
      <c r="A458" s="281" t="s">
        <v>234</v>
      </c>
      <c r="B458" s="281" t="s">
        <v>3344</v>
      </c>
      <c r="C458" s="281" t="s">
        <v>3327</v>
      </c>
      <c r="D458" s="281" t="s">
        <v>3332</v>
      </c>
      <c r="E458" s="281"/>
      <c r="F458" s="282" t="str">
        <f>VLOOKUP(A458,Overview!A$1:C$448,3,0)</f>
        <v>Systematic Literature Review</v>
      </c>
      <c r="I458" s="283"/>
    </row>
    <row r="459">
      <c r="A459" s="285" t="s">
        <v>234</v>
      </c>
      <c r="B459" s="285" t="s">
        <v>3331</v>
      </c>
      <c r="C459" s="285" t="s">
        <v>3327</v>
      </c>
      <c r="D459" s="285" t="s">
        <v>3332</v>
      </c>
      <c r="E459" s="285"/>
      <c r="F459" s="286" t="str">
        <f>VLOOKUP(A459,Overview!A$1:C$448,3,0)</f>
        <v>Systematic Literature Review</v>
      </c>
      <c r="I459" s="283"/>
    </row>
    <row r="460">
      <c r="A460" s="281" t="s">
        <v>234</v>
      </c>
      <c r="B460" s="281" t="s">
        <v>3340</v>
      </c>
      <c r="C460" s="281" t="s">
        <v>3326</v>
      </c>
      <c r="D460" s="281" t="s">
        <v>3332</v>
      </c>
      <c r="E460" s="281"/>
      <c r="F460" s="282" t="str">
        <f>VLOOKUP(A460,Overview!A$1:C$448,3,0)</f>
        <v>Systematic Literature Review</v>
      </c>
      <c r="I460" s="283"/>
    </row>
    <row r="461">
      <c r="A461" s="285" t="s">
        <v>234</v>
      </c>
      <c r="B461" s="285" t="s">
        <v>3331</v>
      </c>
      <c r="C461" s="285" t="s">
        <v>3322</v>
      </c>
      <c r="D461" s="285" t="s">
        <v>3332</v>
      </c>
      <c r="E461" s="285"/>
      <c r="F461" s="286" t="str">
        <f>VLOOKUP(A461,Overview!A$1:C$448,3,0)</f>
        <v>Systematic Literature Review</v>
      </c>
      <c r="I461" s="283"/>
    </row>
    <row r="462">
      <c r="A462" s="281" t="s">
        <v>234</v>
      </c>
      <c r="B462" s="281" t="s">
        <v>3331</v>
      </c>
      <c r="C462" s="281" t="s">
        <v>3322</v>
      </c>
      <c r="D462" s="281" t="s">
        <v>3332</v>
      </c>
      <c r="E462" s="281"/>
      <c r="F462" s="282" t="str">
        <f>VLOOKUP(A462,Overview!A$1:C$448,3,0)</f>
        <v>Systematic Literature Review</v>
      </c>
      <c r="I462" s="283"/>
    </row>
    <row r="463">
      <c r="A463" s="285" t="s">
        <v>234</v>
      </c>
      <c r="B463" s="285" t="s">
        <v>3344</v>
      </c>
      <c r="C463" s="285" t="s">
        <v>3327</v>
      </c>
      <c r="D463" s="285" t="s">
        <v>3332</v>
      </c>
      <c r="E463" s="285"/>
      <c r="F463" s="286" t="str">
        <f>VLOOKUP(A463,Overview!A$1:C$448,3,0)</f>
        <v>Systematic Literature Review</v>
      </c>
      <c r="I463" s="283"/>
    </row>
    <row r="464">
      <c r="A464" s="281" t="s">
        <v>234</v>
      </c>
      <c r="B464" s="281" t="s">
        <v>3344</v>
      </c>
      <c r="C464" s="281" t="s">
        <v>3327</v>
      </c>
      <c r="D464" s="281" t="s">
        <v>3332</v>
      </c>
      <c r="E464" s="281"/>
      <c r="F464" s="282" t="str">
        <f>VLOOKUP(A464,Overview!A$1:C$448,3,0)</f>
        <v>Systematic Literature Review</v>
      </c>
      <c r="I464" s="283"/>
    </row>
    <row r="465">
      <c r="A465" s="285" t="s">
        <v>234</v>
      </c>
      <c r="B465" s="285" t="s">
        <v>3349</v>
      </c>
      <c r="C465" s="285" t="s">
        <v>3327</v>
      </c>
      <c r="D465" s="285" t="s">
        <v>3332</v>
      </c>
      <c r="E465" s="285"/>
      <c r="F465" s="286" t="str">
        <f>VLOOKUP(A465,Overview!A$1:C$448,3,0)</f>
        <v>Systematic Literature Review</v>
      </c>
      <c r="I465" s="283"/>
    </row>
    <row r="466">
      <c r="A466" s="281" t="s">
        <v>234</v>
      </c>
      <c r="B466" s="281" t="s">
        <v>3344</v>
      </c>
      <c r="C466" s="281" t="s">
        <v>3327</v>
      </c>
      <c r="D466" s="281" t="s">
        <v>3323</v>
      </c>
      <c r="E466" s="281"/>
      <c r="F466" s="282" t="str">
        <f>VLOOKUP(A466,Overview!A$1:C$448,3,0)</f>
        <v>Systematic Literature Review</v>
      </c>
      <c r="I466" s="283"/>
    </row>
    <row r="467">
      <c r="A467" s="285" t="s">
        <v>234</v>
      </c>
      <c r="B467" s="285" t="s">
        <v>3340</v>
      </c>
      <c r="C467" s="285" t="s">
        <v>3327</v>
      </c>
      <c r="D467" s="285" t="s">
        <v>3323</v>
      </c>
      <c r="E467" s="285"/>
      <c r="F467" s="286" t="str">
        <f>VLOOKUP(A467,Overview!A$1:C$448,3,0)</f>
        <v>Systematic Literature Review</v>
      </c>
      <c r="I467" s="283"/>
    </row>
    <row r="468">
      <c r="A468" s="281" t="s">
        <v>234</v>
      </c>
      <c r="B468" s="281" t="s">
        <v>3344</v>
      </c>
      <c r="C468" s="281" t="s">
        <v>3327</v>
      </c>
      <c r="D468" s="281" t="s">
        <v>3332</v>
      </c>
      <c r="E468" s="281"/>
      <c r="F468" s="282" t="str">
        <f>VLOOKUP(A468,Overview!A$1:C$448,3,0)</f>
        <v>Systematic Literature Review</v>
      </c>
      <c r="I468" s="283"/>
    </row>
    <row r="469">
      <c r="A469" s="285" t="s">
        <v>234</v>
      </c>
      <c r="B469" s="285" t="s">
        <v>3349</v>
      </c>
      <c r="C469" s="285" t="s">
        <v>3327</v>
      </c>
      <c r="D469" s="285" t="s">
        <v>3332</v>
      </c>
      <c r="E469" s="285"/>
      <c r="F469" s="286" t="str">
        <f>VLOOKUP(A469,Overview!A$1:C$448,3,0)</f>
        <v>Systematic Literature Review</v>
      </c>
      <c r="I469" s="283"/>
    </row>
    <row r="470">
      <c r="A470" s="281" t="s">
        <v>234</v>
      </c>
      <c r="B470" s="281" t="s">
        <v>3340</v>
      </c>
      <c r="C470" s="281" t="s">
        <v>3327</v>
      </c>
      <c r="D470" s="281" t="s">
        <v>3323</v>
      </c>
      <c r="E470" s="281"/>
      <c r="F470" s="282" t="str">
        <f>VLOOKUP(A470,Overview!A$1:C$448,3,0)</f>
        <v>Systematic Literature Review</v>
      </c>
      <c r="I470" s="283"/>
    </row>
    <row r="471">
      <c r="A471" s="285" t="s">
        <v>234</v>
      </c>
      <c r="B471" s="285" t="s">
        <v>3340</v>
      </c>
      <c r="C471" s="285" t="s">
        <v>3326</v>
      </c>
      <c r="D471" s="285" t="s">
        <v>3332</v>
      </c>
      <c r="E471" s="285"/>
      <c r="F471" s="286" t="str">
        <f>VLOOKUP(A471,Overview!A$1:C$448,3,0)</f>
        <v>Systematic Literature Review</v>
      </c>
      <c r="I471" s="283"/>
    </row>
    <row r="472">
      <c r="A472" s="281" t="s">
        <v>234</v>
      </c>
      <c r="B472" s="281" t="s">
        <v>3340</v>
      </c>
      <c r="C472" s="281" t="s">
        <v>3326</v>
      </c>
      <c r="D472" s="281" t="s">
        <v>3332</v>
      </c>
      <c r="E472" s="281"/>
      <c r="F472" s="282" t="str">
        <f>VLOOKUP(A472,Overview!A$1:C$448,3,0)</f>
        <v>Systematic Literature Review</v>
      </c>
      <c r="I472" s="283"/>
    </row>
    <row r="473">
      <c r="A473" s="285" t="s">
        <v>234</v>
      </c>
      <c r="B473" s="285" t="s">
        <v>3349</v>
      </c>
      <c r="C473" s="285" t="s">
        <v>3327</v>
      </c>
      <c r="D473" s="285" t="s">
        <v>3332</v>
      </c>
      <c r="E473" s="285"/>
      <c r="F473" s="286" t="str">
        <f>VLOOKUP(A473,Overview!A$1:C$448,3,0)</f>
        <v>Systematic Literature Review</v>
      </c>
      <c r="I473" s="283"/>
    </row>
    <row r="474">
      <c r="A474" s="281" t="s">
        <v>234</v>
      </c>
      <c r="B474" s="281" t="s">
        <v>3349</v>
      </c>
      <c r="C474" s="281" t="s">
        <v>3327</v>
      </c>
      <c r="D474" s="281" t="s">
        <v>3332</v>
      </c>
      <c r="E474" s="281"/>
      <c r="F474" s="282" t="str">
        <f>VLOOKUP(A474,Overview!A$1:C$448,3,0)</f>
        <v>Systematic Literature Review</v>
      </c>
      <c r="I474" s="283"/>
    </row>
    <row r="475">
      <c r="A475" s="285" t="s">
        <v>234</v>
      </c>
      <c r="B475" s="285" t="s">
        <v>3340</v>
      </c>
      <c r="C475" s="285" t="s">
        <v>3326</v>
      </c>
      <c r="D475" s="285" t="s">
        <v>3332</v>
      </c>
      <c r="E475" s="285"/>
      <c r="F475" s="286" t="str">
        <f>VLOOKUP(A475,Overview!A$1:C$448,3,0)</f>
        <v>Systematic Literature Review</v>
      </c>
      <c r="I475" s="283"/>
    </row>
    <row r="476">
      <c r="A476" s="281" t="s">
        <v>234</v>
      </c>
      <c r="B476" s="281" t="s">
        <v>3349</v>
      </c>
      <c r="C476" s="281" t="s">
        <v>3327</v>
      </c>
      <c r="D476" s="281" t="s">
        <v>3332</v>
      </c>
      <c r="E476" s="281"/>
      <c r="F476" s="282" t="str">
        <f>VLOOKUP(A476,Overview!A$1:C$448,3,0)</f>
        <v>Systematic Literature Review</v>
      </c>
      <c r="I476" s="283"/>
    </row>
    <row r="477">
      <c r="A477" s="285" t="s">
        <v>234</v>
      </c>
      <c r="B477" s="285" t="s">
        <v>3349</v>
      </c>
      <c r="C477" s="285" t="s">
        <v>3327</v>
      </c>
      <c r="D477" s="285" t="s">
        <v>3332</v>
      </c>
      <c r="E477" s="285"/>
      <c r="F477" s="286" t="str">
        <f>VLOOKUP(A477,Overview!A$1:C$448,3,0)</f>
        <v>Systematic Literature Review</v>
      </c>
      <c r="I477" s="283"/>
    </row>
    <row r="478">
      <c r="A478" s="281" t="s">
        <v>234</v>
      </c>
      <c r="B478" s="281" t="s">
        <v>3340</v>
      </c>
      <c r="C478" s="281" t="s">
        <v>3327</v>
      </c>
      <c r="D478" s="281" t="s">
        <v>3332</v>
      </c>
      <c r="E478" s="281"/>
      <c r="F478" s="282" t="str">
        <f>VLOOKUP(A478,Overview!A$1:C$448,3,0)</f>
        <v>Systematic Literature Review</v>
      </c>
      <c r="I478" s="283"/>
    </row>
    <row r="479">
      <c r="A479" s="285" t="s">
        <v>234</v>
      </c>
      <c r="B479" s="285" t="s">
        <v>3340</v>
      </c>
      <c r="C479" s="285" t="s">
        <v>3327</v>
      </c>
      <c r="D479" s="285" t="s">
        <v>3332</v>
      </c>
      <c r="E479" s="285"/>
      <c r="F479" s="286" t="str">
        <f>VLOOKUP(A479,Overview!A$1:C$448,3,0)</f>
        <v>Systematic Literature Review</v>
      </c>
      <c r="I479" s="283"/>
    </row>
    <row r="480">
      <c r="A480" s="281" t="s">
        <v>234</v>
      </c>
      <c r="B480" s="281" t="s">
        <v>3340</v>
      </c>
      <c r="C480" s="281" t="s">
        <v>3326</v>
      </c>
      <c r="D480" s="281" t="s">
        <v>3332</v>
      </c>
      <c r="E480" s="281"/>
      <c r="F480" s="282" t="str">
        <f>VLOOKUP(A480,Overview!A$1:C$448,3,0)</f>
        <v>Systematic Literature Review</v>
      </c>
      <c r="I480" s="283"/>
    </row>
    <row r="481">
      <c r="A481" s="285" t="s">
        <v>234</v>
      </c>
      <c r="B481" s="285" t="s">
        <v>3340</v>
      </c>
      <c r="C481" s="285" t="s">
        <v>3327</v>
      </c>
      <c r="D481" s="285" t="s">
        <v>3332</v>
      </c>
      <c r="E481" s="285"/>
      <c r="F481" s="286" t="str">
        <f>VLOOKUP(A481,Overview!A$1:C$448,3,0)</f>
        <v>Systematic Literature Review</v>
      </c>
      <c r="I481" s="283"/>
    </row>
    <row r="482">
      <c r="A482" s="281" t="s">
        <v>234</v>
      </c>
      <c r="B482" s="281" t="s">
        <v>3340</v>
      </c>
      <c r="C482" s="281" t="s">
        <v>3327</v>
      </c>
      <c r="D482" s="281" t="s">
        <v>3332</v>
      </c>
      <c r="E482" s="281"/>
      <c r="F482" s="282" t="str">
        <f>VLOOKUP(A482,Overview!A$1:C$448,3,0)</f>
        <v>Systematic Literature Review</v>
      </c>
      <c r="I482" s="283"/>
    </row>
    <row r="483">
      <c r="A483" s="285" t="s">
        <v>234</v>
      </c>
      <c r="B483" s="285" t="s">
        <v>3340</v>
      </c>
      <c r="C483" s="285" t="s">
        <v>3327</v>
      </c>
      <c r="D483" s="285" t="s">
        <v>3332</v>
      </c>
      <c r="E483" s="285"/>
      <c r="F483" s="286" t="str">
        <f>VLOOKUP(A483,Overview!A$1:C$448,3,0)</f>
        <v>Systematic Literature Review</v>
      </c>
      <c r="I483" s="283"/>
    </row>
    <row r="484">
      <c r="A484" s="281" t="s">
        <v>234</v>
      </c>
      <c r="B484" s="281" t="s">
        <v>3340</v>
      </c>
      <c r="C484" s="281" t="s">
        <v>3327</v>
      </c>
      <c r="D484" s="281" t="s">
        <v>3332</v>
      </c>
      <c r="E484" s="281"/>
      <c r="F484" s="282" t="str">
        <f>VLOOKUP(A484,Overview!A$1:C$448,3,0)</f>
        <v>Systematic Literature Review</v>
      </c>
      <c r="I484" s="283"/>
    </row>
    <row r="485">
      <c r="A485" s="285" t="s">
        <v>239</v>
      </c>
      <c r="B485" s="285" t="s">
        <v>3340</v>
      </c>
      <c r="C485" s="285" t="s">
        <v>3326</v>
      </c>
      <c r="D485" s="285" t="s">
        <v>3332</v>
      </c>
      <c r="E485" s="285"/>
      <c r="F485" s="286" t="str">
        <f>VLOOKUP(A485,Overview!A$1:C$448,3,0)</f>
        <v>Others</v>
      </c>
      <c r="I485" s="283"/>
    </row>
    <row r="486">
      <c r="A486" s="281" t="s">
        <v>239</v>
      </c>
      <c r="B486" s="281" t="s">
        <v>3340</v>
      </c>
      <c r="C486" s="281" t="s">
        <v>3327</v>
      </c>
      <c r="D486" s="281" t="s">
        <v>3323</v>
      </c>
      <c r="E486" s="281"/>
      <c r="F486" s="282" t="str">
        <f>VLOOKUP(A486,Overview!A$1:C$448,3,0)</f>
        <v>Others</v>
      </c>
      <c r="I486" s="283"/>
    </row>
    <row r="487">
      <c r="A487" s="285" t="s">
        <v>239</v>
      </c>
      <c r="B487" s="285" t="s">
        <v>3340</v>
      </c>
      <c r="C487" s="285" t="s">
        <v>3327</v>
      </c>
      <c r="D487" s="285" t="s">
        <v>3323</v>
      </c>
      <c r="E487" s="285"/>
      <c r="F487" s="286" t="str">
        <f>VLOOKUP(A487,Overview!A$1:C$448,3,0)</f>
        <v>Others</v>
      </c>
      <c r="I487" s="283"/>
    </row>
    <row r="488">
      <c r="A488" s="281" t="s">
        <v>251</v>
      </c>
      <c r="B488" s="281" t="s">
        <v>3331</v>
      </c>
      <c r="C488" s="281" t="s">
        <v>3326</v>
      </c>
      <c r="D488" s="281" t="s">
        <v>3332</v>
      </c>
      <c r="E488" s="281"/>
      <c r="F488" s="282" t="str">
        <f>VLOOKUP(A488,Overview!A$1:C$448,3,0)</f>
        <v>Mapping Study</v>
      </c>
      <c r="I488" s="283"/>
    </row>
    <row r="489">
      <c r="A489" s="285" t="s">
        <v>251</v>
      </c>
      <c r="B489" s="285" t="s">
        <v>3324</v>
      </c>
      <c r="C489" s="285" t="s">
        <v>3327</v>
      </c>
      <c r="D489" s="285" t="s">
        <v>3325</v>
      </c>
      <c r="E489" s="285"/>
      <c r="F489" s="286" t="str">
        <f>VLOOKUP(A489,Overview!A$1:C$448,3,0)</f>
        <v>Mapping Study</v>
      </c>
      <c r="I489" s="283"/>
    </row>
    <row r="490">
      <c r="A490" s="281" t="s">
        <v>251</v>
      </c>
      <c r="B490" s="281" t="s">
        <v>3340</v>
      </c>
      <c r="C490" s="281" t="s">
        <v>3327</v>
      </c>
      <c r="D490" s="281" t="s">
        <v>3323</v>
      </c>
      <c r="E490" s="281"/>
      <c r="F490" s="282" t="str">
        <f>VLOOKUP(A490,Overview!A$1:C$448,3,0)</f>
        <v>Mapping Study</v>
      </c>
      <c r="I490" s="283"/>
    </row>
    <row r="491">
      <c r="A491" s="285" t="s">
        <v>251</v>
      </c>
      <c r="B491" s="285" t="s">
        <v>3340</v>
      </c>
      <c r="C491" s="285" t="s">
        <v>3327</v>
      </c>
      <c r="D491" s="285" t="s">
        <v>3323</v>
      </c>
      <c r="E491" s="285"/>
      <c r="F491" s="286" t="str">
        <f>VLOOKUP(A491,Overview!A$1:C$448,3,0)</f>
        <v>Mapping Study</v>
      </c>
      <c r="I491" s="283"/>
    </row>
    <row r="492">
      <c r="A492" s="281" t="s">
        <v>251</v>
      </c>
      <c r="B492" s="281" t="s">
        <v>3340</v>
      </c>
      <c r="C492" s="281" t="s">
        <v>3327</v>
      </c>
      <c r="D492" s="281" t="s">
        <v>3332</v>
      </c>
      <c r="E492" s="281"/>
      <c r="F492" s="282" t="str">
        <f>VLOOKUP(A492,Overview!A$1:C$448,3,0)</f>
        <v>Mapping Study</v>
      </c>
      <c r="I492" s="283"/>
    </row>
    <row r="493">
      <c r="A493" s="285" t="s">
        <v>251</v>
      </c>
      <c r="B493" s="285" t="s">
        <v>3340</v>
      </c>
      <c r="C493" s="285" t="s">
        <v>3327</v>
      </c>
      <c r="D493" s="285" t="s">
        <v>3323</v>
      </c>
      <c r="E493" s="285"/>
      <c r="F493" s="286" t="str">
        <f>VLOOKUP(A493,Overview!A$1:C$448,3,0)</f>
        <v>Mapping Study</v>
      </c>
      <c r="I493" s="283"/>
    </row>
    <row r="494">
      <c r="A494" s="281" t="s">
        <v>251</v>
      </c>
      <c r="B494" s="281" t="s">
        <v>3340</v>
      </c>
      <c r="C494" s="281" t="s">
        <v>3327</v>
      </c>
      <c r="D494" s="281" t="s">
        <v>3325</v>
      </c>
      <c r="E494" s="281"/>
      <c r="F494" s="282" t="str">
        <f>VLOOKUP(A494,Overview!A$1:C$448,3,0)</f>
        <v>Mapping Study</v>
      </c>
      <c r="I494" s="283"/>
    </row>
    <row r="495">
      <c r="A495" s="285" t="s">
        <v>251</v>
      </c>
      <c r="B495" s="285" t="s">
        <v>3344</v>
      </c>
      <c r="C495" s="285" t="s">
        <v>3327</v>
      </c>
      <c r="D495" s="285" t="s">
        <v>3332</v>
      </c>
      <c r="E495" s="285"/>
      <c r="F495" s="286" t="str">
        <f>VLOOKUP(A495,Overview!A$1:C$448,3,0)</f>
        <v>Mapping Study</v>
      </c>
      <c r="I495" s="283"/>
    </row>
    <row r="496">
      <c r="A496" s="281" t="s">
        <v>251</v>
      </c>
      <c r="B496" s="281" t="s">
        <v>3340</v>
      </c>
      <c r="C496" s="281" t="s">
        <v>3327</v>
      </c>
      <c r="D496" s="281" t="s">
        <v>3323</v>
      </c>
      <c r="E496" s="281"/>
      <c r="F496" s="282" t="str">
        <f>VLOOKUP(A496,Overview!A$1:C$448,3,0)</f>
        <v>Mapping Study</v>
      </c>
      <c r="I496" s="283"/>
    </row>
    <row r="497">
      <c r="A497" s="285" t="s">
        <v>262</v>
      </c>
      <c r="B497" s="285" t="s">
        <v>3349</v>
      </c>
      <c r="C497" s="285" t="s">
        <v>3327</v>
      </c>
      <c r="D497" s="285" t="s">
        <v>3332</v>
      </c>
      <c r="E497" s="285"/>
      <c r="F497" s="286" t="str">
        <f>VLOOKUP(A497,Overview!A$1:C$448,3,0)</f>
        <v>Mapping Study</v>
      </c>
      <c r="I497" s="283"/>
    </row>
    <row r="498">
      <c r="A498" s="281" t="s">
        <v>262</v>
      </c>
      <c r="B498" s="281" t="s">
        <v>3344</v>
      </c>
      <c r="C498" s="281" t="s">
        <v>3327</v>
      </c>
      <c r="D498" s="281" t="s">
        <v>3332</v>
      </c>
      <c r="E498" s="281"/>
      <c r="F498" s="282" t="str">
        <f>VLOOKUP(A498,Overview!A$1:C$448,3,0)</f>
        <v>Mapping Study</v>
      </c>
      <c r="I498" s="283"/>
    </row>
    <row r="499">
      <c r="A499" s="285" t="s">
        <v>262</v>
      </c>
      <c r="B499" s="285" t="s">
        <v>3344</v>
      </c>
      <c r="C499" s="285" t="s">
        <v>3327</v>
      </c>
      <c r="D499" s="285" t="s">
        <v>3332</v>
      </c>
      <c r="E499" s="285"/>
      <c r="F499" s="286" t="str">
        <f>VLOOKUP(A499,Overview!A$1:C$448,3,0)</f>
        <v>Mapping Study</v>
      </c>
      <c r="I499" s="283"/>
    </row>
    <row r="500">
      <c r="A500" s="281" t="s">
        <v>262</v>
      </c>
      <c r="B500" s="281" t="s">
        <v>3344</v>
      </c>
      <c r="C500" s="281" t="s">
        <v>3322</v>
      </c>
      <c r="D500" s="281" t="s">
        <v>3330</v>
      </c>
      <c r="E500" s="281"/>
      <c r="F500" s="282" t="str">
        <f>VLOOKUP(A500,Overview!A$1:C$448,3,0)</f>
        <v>Mapping Study</v>
      </c>
      <c r="I500" s="283"/>
    </row>
    <row r="501">
      <c r="A501" s="285" t="s">
        <v>262</v>
      </c>
      <c r="B501" s="285" t="s">
        <v>3344</v>
      </c>
      <c r="C501" s="285" t="s">
        <v>3327</v>
      </c>
      <c r="D501" s="285" t="s">
        <v>3332</v>
      </c>
      <c r="E501" s="285"/>
      <c r="F501" s="286" t="str">
        <f>VLOOKUP(A501,Overview!A$1:C$448,3,0)</f>
        <v>Mapping Study</v>
      </c>
      <c r="I501" s="283"/>
    </row>
    <row r="502">
      <c r="A502" s="281" t="s">
        <v>262</v>
      </c>
      <c r="B502" s="281" t="s">
        <v>3344</v>
      </c>
      <c r="C502" s="281" t="s">
        <v>3322</v>
      </c>
      <c r="D502" s="281" t="s">
        <v>3330</v>
      </c>
      <c r="E502" s="281"/>
      <c r="F502" s="282" t="str">
        <f>VLOOKUP(A502,Overview!A$1:C$448,3,0)</f>
        <v>Mapping Study</v>
      </c>
      <c r="I502" s="283"/>
    </row>
    <row r="503">
      <c r="A503" s="285" t="s">
        <v>262</v>
      </c>
      <c r="B503" s="285" t="s">
        <v>3344</v>
      </c>
      <c r="C503" s="285" t="s">
        <v>3327</v>
      </c>
      <c r="D503" s="285" t="s">
        <v>3332</v>
      </c>
      <c r="E503" s="285"/>
      <c r="F503" s="286" t="str">
        <f>VLOOKUP(A503,Overview!A$1:C$448,3,0)</f>
        <v>Mapping Study</v>
      </c>
      <c r="I503" s="283"/>
    </row>
    <row r="504">
      <c r="A504" s="281" t="s">
        <v>274</v>
      </c>
      <c r="B504" s="281" t="s">
        <v>3340</v>
      </c>
      <c r="C504" s="281" t="s">
        <v>3327</v>
      </c>
      <c r="D504" s="281" t="s">
        <v>3332</v>
      </c>
      <c r="E504" s="281"/>
      <c r="F504" s="282" t="str">
        <f>VLOOKUP(A504,Overview!A$1:C$448,3,0)</f>
        <v>Mapping Study</v>
      </c>
      <c r="I504" s="283"/>
    </row>
    <row r="505">
      <c r="A505" s="285" t="s">
        <v>274</v>
      </c>
      <c r="B505" s="285" t="s">
        <v>3340</v>
      </c>
      <c r="C505" s="285" t="s">
        <v>3327</v>
      </c>
      <c r="D505" s="285" t="s">
        <v>3332</v>
      </c>
      <c r="E505" s="285"/>
      <c r="F505" s="286" t="str">
        <f>VLOOKUP(A505,Overview!A$1:C$448,3,0)</f>
        <v>Mapping Study</v>
      </c>
      <c r="I505" s="283"/>
    </row>
    <row r="506">
      <c r="A506" s="281" t="s">
        <v>274</v>
      </c>
      <c r="B506" s="281" t="s">
        <v>3340</v>
      </c>
      <c r="C506" s="281" t="s">
        <v>3327</v>
      </c>
      <c r="D506" s="281" t="s">
        <v>3332</v>
      </c>
      <c r="E506" s="281"/>
      <c r="F506" s="282" t="str">
        <f>VLOOKUP(A506,Overview!A$1:C$448,3,0)</f>
        <v>Mapping Study</v>
      </c>
      <c r="I506" s="283"/>
    </row>
    <row r="507">
      <c r="A507" s="285" t="s">
        <v>274</v>
      </c>
      <c r="B507" s="285" t="s">
        <v>3340</v>
      </c>
      <c r="C507" s="285" t="s">
        <v>3326</v>
      </c>
      <c r="D507" s="285" t="s">
        <v>3332</v>
      </c>
      <c r="E507" s="285"/>
      <c r="F507" s="286" t="str">
        <f>VLOOKUP(A507,Overview!A$1:C$448,3,0)</f>
        <v>Mapping Study</v>
      </c>
      <c r="I507" s="283"/>
    </row>
    <row r="508">
      <c r="A508" s="281" t="s">
        <v>274</v>
      </c>
      <c r="B508" s="281" t="s">
        <v>3340</v>
      </c>
      <c r="C508" s="281" t="s">
        <v>3326</v>
      </c>
      <c r="D508" s="281" t="s">
        <v>3332</v>
      </c>
      <c r="E508" s="281"/>
      <c r="F508" s="282" t="str">
        <f>VLOOKUP(A508,Overview!A$1:C$448,3,0)</f>
        <v>Mapping Study</v>
      </c>
      <c r="I508" s="283"/>
    </row>
    <row r="509">
      <c r="A509" s="285" t="s">
        <v>278</v>
      </c>
      <c r="B509" s="285" t="s">
        <v>3331</v>
      </c>
      <c r="C509" s="285" t="s">
        <v>3322</v>
      </c>
      <c r="D509" s="285" t="s">
        <v>3332</v>
      </c>
      <c r="E509" s="285"/>
      <c r="F509" s="286" t="str">
        <f>VLOOKUP(A509,Overview!A$1:C$448,3,0)</f>
        <v>Mapping Study</v>
      </c>
      <c r="I509" s="283"/>
    </row>
    <row r="510">
      <c r="A510" s="281" t="s">
        <v>278</v>
      </c>
      <c r="B510" s="281" t="s">
        <v>3340</v>
      </c>
      <c r="C510" s="281" t="s">
        <v>3327</v>
      </c>
      <c r="D510" s="281" t="s">
        <v>3332</v>
      </c>
      <c r="E510" s="281"/>
      <c r="F510" s="282" t="str">
        <f>VLOOKUP(A510,Overview!A$1:C$448,3,0)</f>
        <v>Mapping Study</v>
      </c>
      <c r="I510" s="283"/>
    </row>
    <row r="511">
      <c r="A511" s="285" t="s">
        <v>278</v>
      </c>
      <c r="B511" s="285" t="s">
        <v>3344</v>
      </c>
      <c r="C511" s="285" t="s">
        <v>3322</v>
      </c>
      <c r="D511" s="285" t="s">
        <v>3332</v>
      </c>
      <c r="E511" s="285"/>
      <c r="F511" s="286" t="str">
        <f>VLOOKUP(A511,Overview!A$1:C$448,3,0)</f>
        <v>Mapping Study</v>
      </c>
      <c r="I511" s="283"/>
    </row>
    <row r="512">
      <c r="A512" s="281" t="s">
        <v>297</v>
      </c>
      <c r="B512" s="281" t="s">
        <v>3340</v>
      </c>
      <c r="C512" s="281" t="s">
        <v>3327</v>
      </c>
      <c r="D512" s="281" t="s">
        <v>3332</v>
      </c>
      <c r="E512" s="281"/>
      <c r="F512" s="282" t="str">
        <f>VLOOKUP(A512,Overview!A$1:C$448,3,0)</f>
        <v>Systematic Literature Review</v>
      </c>
      <c r="I512" s="283"/>
    </row>
    <row r="513">
      <c r="A513" s="285" t="s">
        <v>297</v>
      </c>
      <c r="B513" s="285" t="s">
        <v>3340</v>
      </c>
      <c r="C513" s="285" t="s">
        <v>3327</v>
      </c>
      <c r="D513" s="285" t="s">
        <v>3332</v>
      </c>
      <c r="E513" s="285"/>
      <c r="F513" s="286" t="str">
        <f>VLOOKUP(A513,Overview!A$1:C$448,3,0)</f>
        <v>Systematic Literature Review</v>
      </c>
      <c r="I513" s="283"/>
    </row>
    <row r="514">
      <c r="A514" s="281" t="s">
        <v>319</v>
      </c>
      <c r="B514" s="281" t="s">
        <v>3340</v>
      </c>
      <c r="C514" s="281" t="s">
        <v>3327</v>
      </c>
      <c r="D514" s="281" t="s">
        <v>3332</v>
      </c>
      <c r="E514" s="281"/>
      <c r="F514" s="282" t="str">
        <f>VLOOKUP(A514,Overview!A$1:C$448,3,0)</f>
        <v>Mapping Study</v>
      </c>
      <c r="I514" s="283"/>
    </row>
    <row r="515">
      <c r="A515" s="285" t="s">
        <v>319</v>
      </c>
      <c r="B515" s="285" t="s">
        <v>3340</v>
      </c>
      <c r="C515" s="285" t="s">
        <v>3327</v>
      </c>
      <c r="D515" s="285" t="s">
        <v>3332</v>
      </c>
      <c r="E515" s="285"/>
      <c r="F515" s="286" t="str">
        <f>VLOOKUP(A515,Overview!A$1:C$448,3,0)</f>
        <v>Mapping Study</v>
      </c>
      <c r="I515" s="283"/>
    </row>
    <row r="516">
      <c r="A516" s="281" t="s">
        <v>319</v>
      </c>
      <c r="B516" s="281" t="s">
        <v>3340</v>
      </c>
      <c r="C516" s="281" t="s">
        <v>3327</v>
      </c>
      <c r="D516" s="281" t="s">
        <v>3332</v>
      </c>
      <c r="E516" s="281"/>
      <c r="F516" s="282" t="str">
        <f>VLOOKUP(A516,Overview!A$1:C$448,3,0)</f>
        <v>Mapping Study</v>
      </c>
      <c r="I516" s="283"/>
    </row>
    <row r="517">
      <c r="A517" s="285" t="s">
        <v>319</v>
      </c>
      <c r="B517" s="285" t="s">
        <v>3340</v>
      </c>
      <c r="C517" s="285" t="s">
        <v>3327</v>
      </c>
      <c r="D517" s="285" t="s">
        <v>3332</v>
      </c>
      <c r="E517" s="285"/>
      <c r="F517" s="286" t="str">
        <f>VLOOKUP(A517,Overview!A$1:C$448,3,0)</f>
        <v>Mapping Study</v>
      </c>
      <c r="I517" s="283"/>
    </row>
    <row r="518">
      <c r="A518" s="281" t="s">
        <v>319</v>
      </c>
      <c r="B518" s="281" t="s">
        <v>3340</v>
      </c>
      <c r="C518" s="281" t="s">
        <v>3327</v>
      </c>
      <c r="D518" s="281" t="s">
        <v>3332</v>
      </c>
      <c r="E518" s="281"/>
      <c r="F518" s="282" t="str">
        <f>VLOOKUP(A518,Overview!A$1:C$448,3,0)</f>
        <v>Mapping Study</v>
      </c>
      <c r="I518" s="283"/>
    </row>
    <row r="519">
      <c r="A519" s="285" t="s">
        <v>319</v>
      </c>
      <c r="B519" s="285" t="s">
        <v>3340</v>
      </c>
      <c r="C519" s="285" t="s">
        <v>3327</v>
      </c>
      <c r="D519" s="285" t="s">
        <v>3332</v>
      </c>
      <c r="E519" s="285"/>
      <c r="F519" s="286" t="str">
        <f>VLOOKUP(A519,Overview!A$1:C$448,3,0)</f>
        <v>Mapping Study</v>
      </c>
      <c r="I519" s="283"/>
    </row>
    <row r="520">
      <c r="A520" s="281" t="s">
        <v>319</v>
      </c>
      <c r="B520" s="281" t="s">
        <v>3340</v>
      </c>
      <c r="C520" s="281" t="s">
        <v>3327</v>
      </c>
      <c r="D520" s="281" t="s">
        <v>3332</v>
      </c>
      <c r="E520" s="281"/>
      <c r="F520" s="282" t="str">
        <f>VLOOKUP(A520,Overview!A$1:C$448,3,0)</f>
        <v>Mapping Study</v>
      </c>
      <c r="I520" s="283"/>
    </row>
    <row r="521">
      <c r="A521" s="285" t="s">
        <v>319</v>
      </c>
      <c r="B521" s="285" t="s">
        <v>3340</v>
      </c>
      <c r="C521" s="285" t="s">
        <v>3327</v>
      </c>
      <c r="D521" s="285" t="s">
        <v>3332</v>
      </c>
      <c r="E521" s="285"/>
      <c r="F521" s="286" t="str">
        <f>VLOOKUP(A521,Overview!A$1:C$448,3,0)</f>
        <v>Mapping Study</v>
      </c>
      <c r="I521" s="283"/>
    </row>
    <row r="522">
      <c r="A522" s="281" t="s">
        <v>319</v>
      </c>
      <c r="B522" s="281" t="s">
        <v>3340</v>
      </c>
      <c r="C522" s="281" t="s">
        <v>3326</v>
      </c>
      <c r="D522" s="281" t="s">
        <v>3332</v>
      </c>
      <c r="E522" s="281"/>
      <c r="F522" s="282" t="str">
        <f>VLOOKUP(A522,Overview!A$1:C$448,3,0)</f>
        <v>Mapping Study</v>
      </c>
      <c r="I522" s="283"/>
    </row>
    <row r="523">
      <c r="A523" s="285" t="s">
        <v>319</v>
      </c>
      <c r="B523" s="285" t="s">
        <v>3340</v>
      </c>
      <c r="C523" s="285" t="s">
        <v>3327</v>
      </c>
      <c r="D523" s="285" t="s">
        <v>3332</v>
      </c>
      <c r="E523" s="285"/>
      <c r="F523" s="286" t="str">
        <f>VLOOKUP(A523,Overview!A$1:C$448,3,0)</f>
        <v>Mapping Study</v>
      </c>
      <c r="I523" s="283"/>
    </row>
    <row r="524">
      <c r="A524" s="281" t="s">
        <v>333</v>
      </c>
      <c r="B524" s="281" t="s">
        <v>3340</v>
      </c>
      <c r="C524" s="281" t="s">
        <v>3327</v>
      </c>
      <c r="D524" s="281" t="s">
        <v>3332</v>
      </c>
      <c r="E524" s="281"/>
      <c r="F524" s="282" t="str">
        <f>VLOOKUP(A524,Overview!A$1:C$448,3,0)</f>
        <v>Mapping Study</v>
      </c>
      <c r="I524" s="283"/>
    </row>
    <row r="525">
      <c r="A525" s="285" t="s">
        <v>334</v>
      </c>
      <c r="B525" s="285" t="s">
        <v>3345</v>
      </c>
      <c r="C525" s="285" t="s">
        <v>3322</v>
      </c>
      <c r="D525" s="285" t="s">
        <v>3330</v>
      </c>
      <c r="E525" s="285"/>
      <c r="F525" s="286" t="str">
        <f>VLOOKUP(A525,Overview!A$1:C$448,3,0)</f>
        <v>Mapping Study</v>
      </c>
      <c r="I525" s="283"/>
    </row>
    <row r="526">
      <c r="A526" s="281" t="s">
        <v>340</v>
      </c>
      <c r="B526" s="281" t="s">
        <v>3344</v>
      </c>
      <c r="C526" s="281" t="s">
        <v>3326</v>
      </c>
      <c r="D526" s="281" t="s">
        <v>3332</v>
      </c>
      <c r="E526" s="281"/>
      <c r="F526" s="282" t="str">
        <f>VLOOKUP(A526,Overview!A$1:C$448,3,0)</f>
        <v>Mapping Study</v>
      </c>
      <c r="I526" s="283"/>
    </row>
    <row r="527">
      <c r="A527" s="285" t="s">
        <v>340</v>
      </c>
      <c r="B527" s="285" t="s">
        <v>3344</v>
      </c>
      <c r="C527" s="285" t="s">
        <v>3326</v>
      </c>
      <c r="D527" s="285" t="s">
        <v>3332</v>
      </c>
      <c r="E527" s="285"/>
      <c r="F527" s="286" t="str">
        <f>VLOOKUP(A527,Overview!A$1:C$448,3,0)</f>
        <v>Mapping Study</v>
      </c>
      <c r="I527" s="283"/>
    </row>
    <row r="528">
      <c r="A528" s="281" t="s">
        <v>340</v>
      </c>
      <c r="B528" s="281" t="s">
        <v>3344</v>
      </c>
      <c r="C528" s="281" t="s">
        <v>3326</v>
      </c>
      <c r="D528" s="281" t="s">
        <v>3332</v>
      </c>
      <c r="E528" s="281"/>
      <c r="F528" s="282" t="str">
        <f>VLOOKUP(A528,Overview!A$1:C$448,3,0)</f>
        <v>Mapping Study</v>
      </c>
      <c r="I528" s="283"/>
    </row>
    <row r="529">
      <c r="A529" s="285" t="s">
        <v>340</v>
      </c>
      <c r="B529" s="285" t="s">
        <v>3344</v>
      </c>
      <c r="C529" s="285" t="s">
        <v>3326</v>
      </c>
      <c r="D529" s="285" t="s">
        <v>3332</v>
      </c>
      <c r="E529" s="285"/>
      <c r="F529" s="286" t="str">
        <f>VLOOKUP(A529,Overview!A$1:C$448,3,0)</f>
        <v>Mapping Study</v>
      </c>
      <c r="I529" s="283"/>
    </row>
    <row r="530">
      <c r="A530" s="281" t="s">
        <v>340</v>
      </c>
      <c r="B530" s="281" t="s">
        <v>3331</v>
      </c>
      <c r="C530" s="281" t="s">
        <v>3326</v>
      </c>
      <c r="D530" s="281" t="s">
        <v>3332</v>
      </c>
      <c r="E530" s="281"/>
      <c r="F530" s="282" t="str">
        <f>VLOOKUP(A530,Overview!A$1:C$448,3,0)</f>
        <v>Mapping Study</v>
      </c>
      <c r="I530" s="283"/>
    </row>
    <row r="531">
      <c r="A531" s="285" t="s">
        <v>340</v>
      </c>
      <c r="B531" s="285" t="s">
        <v>3331</v>
      </c>
      <c r="C531" s="285" t="s">
        <v>3326</v>
      </c>
      <c r="D531" s="285" t="s">
        <v>3332</v>
      </c>
      <c r="E531" s="285"/>
      <c r="F531" s="286" t="str">
        <f>VLOOKUP(A531,Overview!A$1:C$448,3,0)</f>
        <v>Mapping Study</v>
      </c>
      <c r="I531" s="283"/>
    </row>
    <row r="532">
      <c r="A532" s="281" t="s">
        <v>340</v>
      </c>
      <c r="B532" s="281" t="s">
        <v>3331</v>
      </c>
      <c r="C532" s="281" t="s">
        <v>3326</v>
      </c>
      <c r="D532" s="281" t="s">
        <v>3332</v>
      </c>
      <c r="E532" s="281"/>
      <c r="F532" s="282" t="str">
        <f>VLOOKUP(A532,Overview!A$1:C$448,3,0)</f>
        <v>Mapping Study</v>
      </c>
      <c r="I532" s="283"/>
    </row>
    <row r="533">
      <c r="A533" s="285" t="s">
        <v>340</v>
      </c>
      <c r="B533" s="285" t="s">
        <v>3331</v>
      </c>
      <c r="C533" s="285" t="s">
        <v>3326</v>
      </c>
      <c r="D533" s="285" t="s">
        <v>3332</v>
      </c>
      <c r="E533" s="285"/>
      <c r="F533" s="286" t="str">
        <f>VLOOKUP(A533,Overview!A$1:C$448,3,0)</f>
        <v>Mapping Study</v>
      </c>
      <c r="I533" s="283"/>
    </row>
    <row r="534">
      <c r="A534" s="281" t="s">
        <v>340</v>
      </c>
      <c r="B534" s="281" t="s">
        <v>3340</v>
      </c>
      <c r="C534" s="281" t="s">
        <v>3327</v>
      </c>
      <c r="D534" s="281" t="s">
        <v>3332</v>
      </c>
      <c r="E534" s="281"/>
      <c r="F534" s="282" t="str">
        <f>VLOOKUP(A534,Overview!A$1:C$448,3,0)</f>
        <v>Mapping Study</v>
      </c>
      <c r="I534" s="283"/>
    </row>
    <row r="535">
      <c r="A535" s="285" t="s">
        <v>347</v>
      </c>
      <c r="B535" s="285" t="s">
        <v>3331</v>
      </c>
      <c r="C535" s="285" t="s">
        <v>3326</v>
      </c>
      <c r="D535" s="285" t="s">
        <v>3332</v>
      </c>
      <c r="E535" s="285"/>
      <c r="F535" s="286" t="str">
        <f>VLOOKUP(A535,Overview!A$1:C$448,3,0)</f>
        <v>Systematic Literature Review</v>
      </c>
      <c r="I535" s="283"/>
    </row>
    <row r="536">
      <c r="A536" s="281" t="s">
        <v>347</v>
      </c>
      <c r="B536" s="281" t="s">
        <v>3331</v>
      </c>
      <c r="C536" s="281" t="s">
        <v>3326</v>
      </c>
      <c r="D536" s="281" t="s">
        <v>3332</v>
      </c>
      <c r="E536" s="281"/>
      <c r="F536" s="282" t="str">
        <f>VLOOKUP(A536,Overview!A$1:C$448,3,0)</f>
        <v>Systematic Literature Review</v>
      </c>
      <c r="I536" s="283"/>
    </row>
    <row r="537">
      <c r="A537" s="285" t="s">
        <v>347</v>
      </c>
      <c r="B537" s="285" t="s">
        <v>3340</v>
      </c>
      <c r="C537" s="285" t="s">
        <v>3326</v>
      </c>
      <c r="D537" s="285" t="s">
        <v>3332</v>
      </c>
      <c r="E537" s="285"/>
      <c r="F537" s="286" t="str">
        <f>VLOOKUP(A537,Overview!A$1:C$448,3,0)</f>
        <v>Systematic Literature Review</v>
      </c>
      <c r="I537" s="283"/>
    </row>
    <row r="538">
      <c r="A538" s="281" t="s">
        <v>347</v>
      </c>
      <c r="B538" s="281" t="s">
        <v>3344</v>
      </c>
      <c r="C538" s="281" t="s">
        <v>3326</v>
      </c>
      <c r="D538" s="281" t="s">
        <v>3332</v>
      </c>
      <c r="E538" s="281"/>
      <c r="F538" s="282" t="str">
        <f>VLOOKUP(A538,Overview!A$1:C$448,3,0)</f>
        <v>Systematic Literature Review</v>
      </c>
      <c r="I538" s="283"/>
    </row>
    <row r="539">
      <c r="A539" s="285" t="s">
        <v>347</v>
      </c>
      <c r="B539" s="285" t="s">
        <v>3331</v>
      </c>
      <c r="C539" s="285" t="s">
        <v>3326</v>
      </c>
      <c r="D539" s="285" t="s">
        <v>3332</v>
      </c>
      <c r="E539" s="285"/>
      <c r="F539" s="286" t="str">
        <f>VLOOKUP(A539,Overview!A$1:C$448,3,0)</f>
        <v>Systematic Literature Review</v>
      </c>
      <c r="I539" s="283"/>
    </row>
    <row r="540">
      <c r="A540" s="281" t="s">
        <v>347</v>
      </c>
      <c r="B540" s="281" t="s">
        <v>3331</v>
      </c>
      <c r="C540" s="281" t="s">
        <v>3326</v>
      </c>
      <c r="D540" s="281" t="s">
        <v>3332</v>
      </c>
      <c r="E540" s="281"/>
      <c r="F540" s="282" t="str">
        <f>VLOOKUP(A540,Overview!A$1:C$448,3,0)</f>
        <v>Systematic Literature Review</v>
      </c>
      <c r="I540" s="283"/>
    </row>
    <row r="541">
      <c r="A541" s="285" t="s">
        <v>347</v>
      </c>
      <c r="B541" s="285" t="s">
        <v>3331</v>
      </c>
      <c r="C541" s="285" t="s">
        <v>3326</v>
      </c>
      <c r="D541" s="285" t="s">
        <v>3332</v>
      </c>
      <c r="E541" s="285"/>
      <c r="F541" s="286" t="str">
        <f>VLOOKUP(A541,Overview!A$1:C$448,3,0)</f>
        <v>Systematic Literature Review</v>
      </c>
      <c r="I541" s="283"/>
    </row>
    <row r="542">
      <c r="A542" s="281" t="s">
        <v>347</v>
      </c>
      <c r="B542" s="281" t="s">
        <v>3331</v>
      </c>
      <c r="C542" s="281" t="s">
        <v>3326</v>
      </c>
      <c r="D542" s="281" t="s">
        <v>3332</v>
      </c>
      <c r="E542" s="281"/>
      <c r="F542" s="282" t="str">
        <f>VLOOKUP(A542,Overview!A$1:C$448,3,0)</f>
        <v>Systematic Literature Review</v>
      </c>
      <c r="I542" s="283"/>
    </row>
    <row r="543">
      <c r="A543" s="285" t="s">
        <v>347</v>
      </c>
      <c r="B543" s="285" t="s">
        <v>3331</v>
      </c>
      <c r="C543" s="285" t="s">
        <v>3326</v>
      </c>
      <c r="D543" s="285" t="s">
        <v>3332</v>
      </c>
      <c r="E543" s="285"/>
      <c r="F543" s="286" t="str">
        <f>VLOOKUP(A543,Overview!A$1:C$448,3,0)</f>
        <v>Systematic Literature Review</v>
      </c>
      <c r="I543" s="283"/>
    </row>
    <row r="544">
      <c r="A544" s="281" t="s">
        <v>347</v>
      </c>
      <c r="B544" s="281" t="s">
        <v>3331</v>
      </c>
      <c r="C544" s="281" t="s">
        <v>3326</v>
      </c>
      <c r="D544" s="281" t="s">
        <v>3332</v>
      </c>
      <c r="E544" s="281"/>
      <c r="F544" s="282" t="str">
        <f>VLOOKUP(A544,Overview!A$1:C$448,3,0)</f>
        <v>Systematic Literature Review</v>
      </c>
      <c r="I544" s="283"/>
    </row>
    <row r="545">
      <c r="A545" s="285" t="s">
        <v>347</v>
      </c>
      <c r="B545" s="285" t="s">
        <v>3331</v>
      </c>
      <c r="C545" s="285" t="s">
        <v>3326</v>
      </c>
      <c r="D545" s="285" t="s">
        <v>3332</v>
      </c>
      <c r="E545" s="285"/>
      <c r="F545" s="286" t="str">
        <f>VLOOKUP(A545,Overview!A$1:C$448,3,0)</f>
        <v>Systematic Literature Review</v>
      </c>
      <c r="I545" s="283"/>
    </row>
    <row r="546">
      <c r="A546" s="281" t="s">
        <v>347</v>
      </c>
      <c r="B546" s="281" t="s">
        <v>3344</v>
      </c>
      <c r="C546" s="281" t="s">
        <v>3326</v>
      </c>
      <c r="D546" s="281" t="s">
        <v>3332</v>
      </c>
      <c r="E546" s="281"/>
      <c r="F546" s="282" t="str">
        <f>VLOOKUP(A546,Overview!A$1:C$448,3,0)</f>
        <v>Systematic Literature Review</v>
      </c>
      <c r="I546" s="283"/>
    </row>
    <row r="547">
      <c r="A547" s="285" t="s">
        <v>347</v>
      </c>
      <c r="B547" s="285" t="s">
        <v>3331</v>
      </c>
      <c r="C547" s="285" t="s">
        <v>3326</v>
      </c>
      <c r="D547" s="285" t="s">
        <v>3332</v>
      </c>
      <c r="E547" s="285"/>
      <c r="F547" s="286" t="str">
        <f>VLOOKUP(A547,Overview!A$1:C$448,3,0)</f>
        <v>Systematic Literature Review</v>
      </c>
      <c r="I547" s="283"/>
    </row>
    <row r="548">
      <c r="A548" s="281" t="s">
        <v>347</v>
      </c>
      <c r="B548" s="281" t="s">
        <v>3331</v>
      </c>
      <c r="C548" s="281" t="s">
        <v>3326</v>
      </c>
      <c r="D548" s="281" t="s">
        <v>3332</v>
      </c>
      <c r="E548" s="281"/>
      <c r="F548" s="282" t="str">
        <f>VLOOKUP(A548,Overview!A$1:C$448,3,0)</f>
        <v>Systematic Literature Review</v>
      </c>
      <c r="I548" s="283"/>
    </row>
    <row r="549">
      <c r="A549" s="285" t="s">
        <v>347</v>
      </c>
      <c r="B549" s="285" t="s">
        <v>3331</v>
      </c>
      <c r="C549" s="285" t="s">
        <v>3326</v>
      </c>
      <c r="D549" s="285" t="s">
        <v>3332</v>
      </c>
      <c r="E549" s="285"/>
      <c r="F549" s="286" t="str">
        <f>VLOOKUP(A549,Overview!A$1:C$448,3,0)</f>
        <v>Systematic Literature Review</v>
      </c>
      <c r="I549" s="283"/>
    </row>
    <row r="550">
      <c r="A550" s="281" t="s">
        <v>347</v>
      </c>
      <c r="B550" s="281" t="s">
        <v>3331</v>
      </c>
      <c r="C550" s="281" t="s">
        <v>3326</v>
      </c>
      <c r="D550" s="281" t="s">
        <v>3332</v>
      </c>
      <c r="E550" s="281"/>
      <c r="F550" s="282" t="str">
        <f>VLOOKUP(A550,Overview!A$1:C$448,3,0)</f>
        <v>Systematic Literature Review</v>
      </c>
      <c r="I550" s="283"/>
    </row>
    <row r="551">
      <c r="A551" s="285" t="s">
        <v>347</v>
      </c>
      <c r="B551" s="285" t="s">
        <v>3344</v>
      </c>
      <c r="C551" s="285" t="s">
        <v>3326</v>
      </c>
      <c r="D551" s="285" t="s">
        <v>3332</v>
      </c>
      <c r="E551" s="285"/>
      <c r="F551" s="286" t="str">
        <f>VLOOKUP(A551,Overview!A$1:C$448,3,0)</f>
        <v>Systematic Literature Review</v>
      </c>
      <c r="I551" s="283"/>
    </row>
    <row r="552">
      <c r="A552" s="281" t="s">
        <v>347</v>
      </c>
      <c r="B552" s="281" t="s">
        <v>3331</v>
      </c>
      <c r="C552" s="281" t="s">
        <v>3326</v>
      </c>
      <c r="D552" s="281" t="s">
        <v>3332</v>
      </c>
      <c r="E552" s="281"/>
      <c r="F552" s="282" t="str">
        <f>VLOOKUP(A552,Overview!A$1:C$448,3,0)</f>
        <v>Systematic Literature Review</v>
      </c>
      <c r="I552" s="283"/>
    </row>
    <row r="553">
      <c r="A553" s="285" t="s">
        <v>347</v>
      </c>
      <c r="B553" s="285" t="s">
        <v>3344</v>
      </c>
      <c r="C553" s="285" t="s">
        <v>3326</v>
      </c>
      <c r="D553" s="285" t="s">
        <v>3332</v>
      </c>
      <c r="E553" s="285"/>
      <c r="F553" s="286" t="str">
        <f>VLOOKUP(A553,Overview!A$1:C$448,3,0)</f>
        <v>Systematic Literature Review</v>
      </c>
      <c r="I553" s="283"/>
    </row>
    <row r="554">
      <c r="A554" s="281" t="s">
        <v>347</v>
      </c>
      <c r="B554" s="281" t="s">
        <v>3331</v>
      </c>
      <c r="C554" s="281" t="s">
        <v>3326</v>
      </c>
      <c r="D554" s="281" t="s">
        <v>3332</v>
      </c>
      <c r="E554" s="281"/>
      <c r="F554" s="282" t="str">
        <f>VLOOKUP(A554,Overview!A$1:C$448,3,0)</f>
        <v>Systematic Literature Review</v>
      </c>
      <c r="I554" s="283"/>
    </row>
    <row r="555">
      <c r="A555" s="285" t="s">
        <v>347</v>
      </c>
      <c r="B555" s="285" t="s">
        <v>3331</v>
      </c>
      <c r="C555" s="285" t="s">
        <v>3326</v>
      </c>
      <c r="D555" s="285" t="s">
        <v>3332</v>
      </c>
      <c r="E555" s="285"/>
      <c r="F555" s="286" t="str">
        <f>VLOOKUP(A555,Overview!A$1:C$448,3,0)</f>
        <v>Systematic Literature Review</v>
      </c>
      <c r="I555" s="283"/>
    </row>
    <row r="556">
      <c r="A556" s="281" t="s">
        <v>347</v>
      </c>
      <c r="B556" s="281" t="s">
        <v>3331</v>
      </c>
      <c r="C556" s="281" t="s">
        <v>3326</v>
      </c>
      <c r="D556" s="281" t="s">
        <v>3332</v>
      </c>
      <c r="E556" s="281"/>
      <c r="F556" s="282" t="str">
        <f>VLOOKUP(A556,Overview!A$1:C$448,3,0)</f>
        <v>Systematic Literature Review</v>
      </c>
      <c r="I556" s="283"/>
    </row>
    <row r="557">
      <c r="A557" s="285" t="s">
        <v>347</v>
      </c>
      <c r="B557" s="285" t="s">
        <v>3331</v>
      </c>
      <c r="C557" s="285" t="s">
        <v>3326</v>
      </c>
      <c r="D557" s="285" t="s">
        <v>3332</v>
      </c>
      <c r="E557" s="285"/>
      <c r="F557" s="286" t="str">
        <f>VLOOKUP(A557,Overview!A$1:C$448,3,0)</f>
        <v>Systematic Literature Review</v>
      </c>
      <c r="I557" s="283"/>
    </row>
    <row r="558">
      <c r="A558" s="281" t="s">
        <v>347</v>
      </c>
      <c r="B558" s="281" t="s">
        <v>3331</v>
      </c>
      <c r="C558" s="281" t="s">
        <v>3326</v>
      </c>
      <c r="D558" s="281" t="s">
        <v>3332</v>
      </c>
      <c r="E558" s="281"/>
      <c r="F558" s="282" t="str">
        <f>VLOOKUP(A558,Overview!A$1:C$448,3,0)</f>
        <v>Systematic Literature Review</v>
      </c>
      <c r="I558" s="283"/>
    </row>
    <row r="559">
      <c r="A559" s="285" t="s">
        <v>347</v>
      </c>
      <c r="B559" s="285" t="s">
        <v>3331</v>
      </c>
      <c r="C559" s="285" t="s">
        <v>3326</v>
      </c>
      <c r="D559" s="285" t="s">
        <v>3332</v>
      </c>
      <c r="E559" s="285"/>
      <c r="F559" s="286" t="str">
        <f>VLOOKUP(A559,Overview!A$1:C$448,3,0)</f>
        <v>Systematic Literature Review</v>
      </c>
      <c r="I559" s="283"/>
    </row>
    <row r="560">
      <c r="A560" s="281" t="s">
        <v>347</v>
      </c>
      <c r="B560" s="281" t="s">
        <v>3331</v>
      </c>
      <c r="C560" s="281" t="s">
        <v>3326</v>
      </c>
      <c r="D560" s="281" t="s">
        <v>3332</v>
      </c>
      <c r="E560" s="281"/>
      <c r="F560" s="282" t="str">
        <f>VLOOKUP(A560,Overview!A$1:C$448,3,0)</f>
        <v>Systematic Literature Review</v>
      </c>
      <c r="I560" s="283"/>
    </row>
    <row r="561">
      <c r="A561" s="285" t="s">
        <v>357</v>
      </c>
      <c r="B561" s="285" t="s">
        <v>3330</v>
      </c>
      <c r="C561" s="285" t="s">
        <v>3326</v>
      </c>
      <c r="D561" s="285" t="s">
        <v>3330</v>
      </c>
      <c r="E561" s="285"/>
      <c r="F561" s="286" t="str">
        <f>VLOOKUP(A561,Overview!A$1:C$448,3,0)</f>
        <v>Systematic Literature Review</v>
      </c>
      <c r="I561" s="283"/>
    </row>
    <row r="562">
      <c r="A562" s="281" t="s">
        <v>370</v>
      </c>
      <c r="B562" s="281" t="s">
        <v>3330</v>
      </c>
      <c r="C562" s="281" t="s">
        <v>3322</v>
      </c>
      <c r="D562" s="281" t="s">
        <v>3330</v>
      </c>
      <c r="E562" s="281"/>
      <c r="F562" s="282" t="str">
        <f>VLOOKUP(A562,Overview!A$1:C$448,3,0)</f>
        <v>Multivocal Literature Review</v>
      </c>
      <c r="I562" s="283"/>
    </row>
    <row r="563">
      <c r="A563" s="285" t="s">
        <v>370</v>
      </c>
      <c r="B563" s="285" t="s">
        <v>3321</v>
      </c>
      <c r="C563" s="285" t="s">
        <v>3327</v>
      </c>
      <c r="D563" s="285" t="s">
        <v>3325</v>
      </c>
      <c r="E563" s="285"/>
      <c r="F563" s="286" t="str">
        <f>VLOOKUP(A563,Overview!A$1:C$448,3,0)</f>
        <v>Multivocal Literature Review</v>
      </c>
      <c r="I563" s="283"/>
    </row>
    <row r="564">
      <c r="A564" s="281" t="s">
        <v>370</v>
      </c>
      <c r="B564" s="281" t="s">
        <v>3330</v>
      </c>
      <c r="C564" s="281" t="s">
        <v>3322</v>
      </c>
      <c r="D564" s="281" t="s">
        <v>3330</v>
      </c>
      <c r="E564" s="281"/>
      <c r="F564" s="282" t="str">
        <f>VLOOKUP(A564,Overview!A$1:C$448,3,0)</f>
        <v>Multivocal Literature Review</v>
      </c>
      <c r="I564" s="283"/>
    </row>
    <row r="565">
      <c r="A565" s="285" t="s">
        <v>370</v>
      </c>
      <c r="B565" s="285" t="s">
        <v>3324</v>
      </c>
      <c r="C565" s="285" t="s">
        <v>3327</v>
      </c>
      <c r="D565" s="285" t="s">
        <v>3325</v>
      </c>
      <c r="E565" s="285"/>
      <c r="F565" s="286" t="str">
        <f>VLOOKUP(A565,Overview!A$1:C$448,3,0)</f>
        <v>Multivocal Literature Review</v>
      </c>
      <c r="I565" s="283"/>
    </row>
    <row r="566">
      <c r="A566" s="281" t="s">
        <v>370</v>
      </c>
      <c r="B566" s="281" t="s">
        <v>3321</v>
      </c>
      <c r="C566" s="281" t="s">
        <v>3327</v>
      </c>
      <c r="D566" s="281" t="s">
        <v>3325</v>
      </c>
      <c r="E566" s="281"/>
      <c r="F566" s="282" t="str">
        <f>VLOOKUP(A566,Overview!A$1:C$448,3,0)</f>
        <v>Multivocal Literature Review</v>
      </c>
      <c r="I566" s="283"/>
    </row>
    <row r="567">
      <c r="A567" s="285" t="s">
        <v>370</v>
      </c>
      <c r="B567" s="285" t="s">
        <v>3330</v>
      </c>
      <c r="C567" s="285" t="s">
        <v>3322</v>
      </c>
      <c r="D567" s="285" t="s">
        <v>3330</v>
      </c>
      <c r="E567" s="285"/>
      <c r="F567" s="286" t="str">
        <f>VLOOKUP(A567,Overview!A$1:C$448,3,0)</f>
        <v>Multivocal Literature Review</v>
      </c>
      <c r="I567" s="283"/>
    </row>
    <row r="568">
      <c r="A568" s="281" t="s">
        <v>370</v>
      </c>
      <c r="B568" s="281" t="s">
        <v>3331</v>
      </c>
      <c r="C568" s="281" t="s">
        <v>3326</v>
      </c>
      <c r="D568" s="281" t="s">
        <v>3332</v>
      </c>
      <c r="E568" s="281"/>
      <c r="F568" s="282" t="str">
        <f>VLOOKUP(A568,Overview!A$1:C$448,3,0)</f>
        <v>Multivocal Literature Review</v>
      </c>
      <c r="I568" s="283"/>
    </row>
    <row r="569">
      <c r="A569" s="285" t="s">
        <v>370</v>
      </c>
      <c r="B569" s="285" t="s">
        <v>3338</v>
      </c>
      <c r="C569" s="285" t="s">
        <v>3327</v>
      </c>
      <c r="D569" s="285" t="s">
        <v>3323</v>
      </c>
      <c r="E569" s="285"/>
      <c r="F569" s="286" t="str">
        <f>VLOOKUP(A569,Overview!A$1:C$448,3,0)</f>
        <v>Multivocal Literature Review</v>
      </c>
      <c r="I569" s="283"/>
    </row>
    <row r="570">
      <c r="A570" s="281" t="s">
        <v>370</v>
      </c>
      <c r="B570" s="281" t="s">
        <v>3321</v>
      </c>
      <c r="C570" s="281" t="s">
        <v>3327</v>
      </c>
      <c r="D570" s="281" t="s">
        <v>3323</v>
      </c>
      <c r="E570" s="281"/>
      <c r="F570" s="282" t="str">
        <f>VLOOKUP(A570,Overview!A$1:C$448,3,0)</f>
        <v>Multivocal Literature Review</v>
      </c>
      <c r="I570" s="283"/>
    </row>
    <row r="571">
      <c r="A571" s="285" t="s">
        <v>370</v>
      </c>
      <c r="B571" s="285" t="s">
        <v>3321</v>
      </c>
      <c r="C571" s="285" t="s">
        <v>3327</v>
      </c>
      <c r="D571" s="285" t="s">
        <v>3323</v>
      </c>
      <c r="E571" s="285"/>
      <c r="F571" s="286" t="str">
        <f>VLOOKUP(A571,Overview!A$1:C$448,3,0)</f>
        <v>Multivocal Literature Review</v>
      </c>
      <c r="I571" s="283"/>
    </row>
    <row r="572">
      <c r="A572" s="281" t="s">
        <v>370</v>
      </c>
      <c r="B572" s="281" t="s">
        <v>3321</v>
      </c>
      <c r="C572" s="281" t="s">
        <v>3327</v>
      </c>
      <c r="D572" s="281" t="s">
        <v>3325</v>
      </c>
      <c r="E572" s="281"/>
      <c r="F572" s="282" t="str">
        <f>VLOOKUP(A572,Overview!A$1:C$448,3,0)</f>
        <v>Multivocal Literature Review</v>
      </c>
      <c r="I572" s="283"/>
    </row>
    <row r="573">
      <c r="A573" s="285" t="s">
        <v>370</v>
      </c>
      <c r="B573" s="285" t="s">
        <v>3340</v>
      </c>
      <c r="C573" s="285" t="s">
        <v>3326</v>
      </c>
      <c r="D573" s="285" t="s">
        <v>3323</v>
      </c>
      <c r="E573" s="285"/>
      <c r="F573" s="286" t="str">
        <f>VLOOKUP(A573,Overview!A$1:C$448,3,0)</f>
        <v>Multivocal Literature Review</v>
      </c>
      <c r="I573" s="283"/>
    </row>
    <row r="574">
      <c r="A574" s="281" t="s">
        <v>370</v>
      </c>
      <c r="B574" s="281" t="s">
        <v>3330</v>
      </c>
      <c r="C574" s="281" t="s">
        <v>3322</v>
      </c>
      <c r="D574" s="281" t="s">
        <v>3330</v>
      </c>
      <c r="E574" s="281"/>
      <c r="F574" s="282" t="str">
        <f>VLOOKUP(A574,Overview!A$1:C$448,3,0)</f>
        <v>Multivocal Literature Review</v>
      </c>
      <c r="I574" s="283"/>
    </row>
    <row r="575">
      <c r="A575" s="285" t="s">
        <v>370</v>
      </c>
      <c r="B575" s="285" t="s">
        <v>3331</v>
      </c>
      <c r="C575" s="285" t="s">
        <v>3326</v>
      </c>
      <c r="D575" s="285" t="s">
        <v>3332</v>
      </c>
      <c r="E575" s="285"/>
      <c r="F575" s="286" t="str">
        <f>VLOOKUP(A575,Overview!A$1:C$448,3,0)</f>
        <v>Multivocal Literature Review</v>
      </c>
      <c r="I575" s="283"/>
    </row>
    <row r="576">
      <c r="A576" s="281" t="s">
        <v>370</v>
      </c>
      <c r="B576" s="281" t="s">
        <v>3321</v>
      </c>
      <c r="C576" s="281" t="s">
        <v>3327</v>
      </c>
      <c r="D576" s="281" t="s">
        <v>3325</v>
      </c>
      <c r="E576" s="281"/>
      <c r="F576" s="282" t="str">
        <f>VLOOKUP(A576,Overview!A$1:C$448,3,0)</f>
        <v>Multivocal Literature Review</v>
      </c>
      <c r="I576" s="283"/>
    </row>
    <row r="577">
      <c r="A577" s="285" t="s">
        <v>370</v>
      </c>
      <c r="B577" s="285" t="s">
        <v>3321</v>
      </c>
      <c r="C577" s="285" t="s">
        <v>3327</v>
      </c>
      <c r="D577" s="285" t="s">
        <v>3323</v>
      </c>
      <c r="E577" s="285"/>
      <c r="F577" s="286" t="str">
        <f>VLOOKUP(A577,Overview!A$1:C$448,3,0)</f>
        <v>Multivocal Literature Review</v>
      </c>
      <c r="I577" s="283"/>
    </row>
    <row r="578">
      <c r="A578" s="281" t="s">
        <v>370</v>
      </c>
      <c r="B578" s="281" t="s">
        <v>3330</v>
      </c>
      <c r="C578" s="281" t="s">
        <v>3322</v>
      </c>
      <c r="D578" s="281" t="s">
        <v>3330</v>
      </c>
      <c r="E578" s="281"/>
      <c r="F578" s="282" t="str">
        <f>VLOOKUP(A578,Overview!A$1:C$448,3,0)</f>
        <v>Multivocal Literature Review</v>
      </c>
      <c r="I578" s="283"/>
    </row>
    <row r="579">
      <c r="A579" s="285" t="s">
        <v>370</v>
      </c>
      <c r="B579" s="285" t="s">
        <v>3330</v>
      </c>
      <c r="C579" s="285" t="s">
        <v>3326</v>
      </c>
      <c r="D579" s="285" t="s">
        <v>3332</v>
      </c>
      <c r="E579" s="285"/>
      <c r="F579" s="286" t="str">
        <f>VLOOKUP(A579,Overview!A$1:C$448,3,0)</f>
        <v>Multivocal Literature Review</v>
      </c>
      <c r="I579" s="283"/>
    </row>
    <row r="580">
      <c r="A580" s="281" t="s">
        <v>370</v>
      </c>
      <c r="B580" s="281" t="s">
        <v>3350</v>
      </c>
      <c r="C580" s="281" t="s">
        <v>3327</v>
      </c>
      <c r="D580" s="281" t="s">
        <v>3325</v>
      </c>
      <c r="E580" s="281"/>
      <c r="F580" s="282" t="str">
        <f>VLOOKUP(A580,Overview!A$1:C$448,3,0)</f>
        <v>Multivocal Literature Review</v>
      </c>
      <c r="I580" s="283"/>
    </row>
    <row r="581">
      <c r="A581" s="285" t="s">
        <v>370</v>
      </c>
      <c r="B581" s="285" t="s">
        <v>3331</v>
      </c>
      <c r="C581" s="285" t="s">
        <v>3326</v>
      </c>
      <c r="D581" s="285" t="s">
        <v>3332</v>
      </c>
      <c r="E581" s="285"/>
      <c r="F581" s="286" t="str">
        <f>VLOOKUP(A581,Overview!A$1:C$448,3,0)</f>
        <v>Multivocal Literature Review</v>
      </c>
      <c r="I581" s="283"/>
    </row>
    <row r="582">
      <c r="A582" s="281" t="s">
        <v>370</v>
      </c>
      <c r="B582" s="281" t="s">
        <v>3338</v>
      </c>
      <c r="C582" s="281" t="s">
        <v>3327</v>
      </c>
      <c r="D582" s="281" t="s">
        <v>3323</v>
      </c>
      <c r="E582" s="281"/>
      <c r="F582" s="282" t="str">
        <f>VLOOKUP(A582,Overview!A$1:C$448,3,0)</f>
        <v>Multivocal Literature Review</v>
      </c>
      <c r="I582" s="283"/>
    </row>
    <row r="583">
      <c r="A583" s="285" t="s">
        <v>370</v>
      </c>
      <c r="B583" s="285" t="s">
        <v>3330</v>
      </c>
      <c r="C583" s="285" t="s">
        <v>3322</v>
      </c>
      <c r="D583" s="285" t="s">
        <v>3330</v>
      </c>
      <c r="E583" s="285"/>
      <c r="F583" s="286" t="str">
        <f>VLOOKUP(A583,Overview!A$1:C$448,3,0)</f>
        <v>Multivocal Literature Review</v>
      </c>
      <c r="I583" s="283"/>
    </row>
    <row r="584">
      <c r="A584" s="281" t="s">
        <v>370</v>
      </c>
      <c r="B584" s="281" t="s">
        <v>3330</v>
      </c>
      <c r="C584" s="281" t="s">
        <v>3322</v>
      </c>
      <c r="D584" s="281" t="s">
        <v>3330</v>
      </c>
      <c r="E584" s="281"/>
      <c r="F584" s="282" t="str">
        <f>VLOOKUP(A584,Overview!A$1:C$448,3,0)</f>
        <v>Multivocal Literature Review</v>
      </c>
      <c r="I584" s="283"/>
    </row>
    <row r="585">
      <c r="A585" s="285" t="s">
        <v>370</v>
      </c>
      <c r="B585" s="285" t="s">
        <v>3321</v>
      </c>
      <c r="C585" s="285" t="s">
        <v>3327</v>
      </c>
      <c r="D585" s="285" t="s">
        <v>3325</v>
      </c>
      <c r="E585" s="285"/>
      <c r="F585" s="286" t="str">
        <f>VLOOKUP(A585,Overview!A$1:C$448,3,0)</f>
        <v>Multivocal Literature Review</v>
      </c>
      <c r="I585" s="283"/>
    </row>
    <row r="586">
      <c r="A586" s="281" t="s">
        <v>370</v>
      </c>
      <c r="B586" s="281" t="s">
        <v>3321</v>
      </c>
      <c r="C586" s="281" t="s">
        <v>3327</v>
      </c>
      <c r="D586" s="281" t="s">
        <v>3325</v>
      </c>
      <c r="E586" s="281"/>
      <c r="F586" s="282" t="str">
        <f>VLOOKUP(A586,Overview!A$1:C$448,3,0)</f>
        <v>Multivocal Literature Review</v>
      </c>
      <c r="I586" s="283"/>
    </row>
    <row r="587">
      <c r="A587" s="285" t="s">
        <v>370</v>
      </c>
      <c r="B587" s="285" t="s">
        <v>3350</v>
      </c>
      <c r="C587" s="285" t="s">
        <v>3327</v>
      </c>
      <c r="D587" s="285" t="s">
        <v>3325</v>
      </c>
      <c r="E587" s="285"/>
      <c r="F587" s="286" t="str">
        <f>VLOOKUP(A587,Overview!A$1:C$448,3,0)</f>
        <v>Multivocal Literature Review</v>
      </c>
      <c r="I587" s="283"/>
    </row>
    <row r="588">
      <c r="A588" s="281" t="s">
        <v>370</v>
      </c>
      <c r="B588" s="281" t="s">
        <v>3330</v>
      </c>
      <c r="C588" s="281" t="s">
        <v>3322</v>
      </c>
      <c r="D588" s="281" t="s">
        <v>3330</v>
      </c>
      <c r="E588" s="281"/>
      <c r="F588" s="282" t="str">
        <f>VLOOKUP(A588,Overview!A$1:C$448,3,0)</f>
        <v>Multivocal Literature Review</v>
      </c>
      <c r="I588" s="283"/>
    </row>
    <row r="589">
      <c r="A589" s="285" t="s">
        <v>370</v>
      </c>
      <c r="B589" s="285" t="s">
        <v>3330</v>
      </c>
      <c r="C589" s="285" t="s">
        <v>3322</v>
      </c>
      <c r="D589" s="285" t="s">
        <v>3330</v>
      </c>
      <c r="E589" s="285"/>
      <c r="F589" s="286" t="str">
        <f>VLOOKUP(A589,Overview!A$1:C$448,3,0)</f>
        <v>Multivocal Literature Review</v>
      </c>
      <c r="I589" s="283"/>
    </row>
    <row r="590">
      <c r="A590" s="281" t="s">
        <v>370</v>
      </c>
      <c r="B590" s="281" t="s">
        <v>3330</v>
      </c>
      <c r="C590" s="281" t="s">
        <v>3322</v>
      </c>
      <c r="D590" s="281" t="s">
        <v>3330</v>
      </c>
      <c r="E590" s="281"/>
      <c r="F590" s="282" t="str">
        <f>VLOOKUP(A590,Overview!A$1:C$448,3,0)</f>
        <v>Multivocal Literature Review</v>
      </c>
      <c r="I590" s="283"/>
    </row>
    <row r="591">
      <c r="A591" s="285" t="s">
        <v>370</v>
      </c>
      <c r="B591" s="285" t="s">
        <v>3340</v>
      </c>
      <c r="C591" s="285" t="s">
        <v>3326</v>
      </c>
      <c r="D591" s="285" t="s">
        <v>3323</v>
      </c>
      <c r="E591" s="285"/>
      <c r="F591" s="286" t="str">
        <f>VLOOKUP(A591,Overview!A$1:C$448,3,0)</f>
        <v>Multivocal Literature Review</v>
      </c>
      <c r="I591" s="283"/>
    </row>
    <row r="592">
      <c r="A592" s="281" t="s">
        <v>370</v>
      </c>
      <c r="B592" s="281" t="s">
        <v>3336</v>
      </c>
      <c r="C592" s="281" t="s">
        <v>3326</v>
      </c>
      <c r="D592" s="281" t="s">
        <v>3330</v>
      </c>
      <c r="E592" s="281"/>
      <c r="F592" s="282" t="str">
        <f>VLOOKUP(A592,Overview!A$1:C$448,3,0)</f>
        <v>Multivocal Literature Review</v>
      </c>
      <c r="I592" s="283"/>
    </row>
    <row r="593">
      <c r="A593" s="285" t="s">
        <v>370</v>
      </c>
      <c r="B593" s="285" t="s">
        <v>3321</v>
      </c>
      <c r="C593" s="285" t="s">
        <v>3327</v>
      </c>
      <c r="D593" s="285" t="s">
        <v>3325</v>
      </c>
      <c r="E593" s="285"/>
      <c r="F593" s="286" t="str">
        <f>VLOOKUP(A593,Overview!A$1:C$448,3,0)</f>
        <v>Multivocal Literature Review</v>
      </c>
      <c r="I593" s="283"/>
    </row>
    <row r="594">
      <c r="A594" s="281" t="s">
        <v>370</v>
      </c>
      <c r="B594" s="281" t="s">
        <v>3321</v>
      </c>
      <c r="C594" s="281" t="s">
        <v>3327</v>
      </c>
      <c r="D594" s="281" t="s">
        <v>3325</v>
      </c>
      <c r="E594" s="281"/>
      <c r="F594" s="282" t="str">
        <f>VLOOKUP(A594,Overview!A$1:C$448,3,0)</f>
        <v>Multivocal Literature Review</v>
      </c>
      <c r="I594" s="283"/>
    </row>
    <row r="595">
      <c r="A595" s="285" t="s">
        <v>370</v>
      </c>
      <c r="B595" s="285" t="s">
        <v>3330</v>
      </c>
      <c r="C595" s="285" t="s">
        <v>3322</v>
      </c>
      <c r="D595" s="285" t="s">
        <v>3325</v>
      </c>
      <c r="E595" s="285"/>
      <c r="F595" s="286" t="str">
        <f>VLOOKUP(A595,Overview!A$1:C$448,3,0)</f>
        <v>Multivocal Literature Review</v>
      </c>
      <c r="I595" s="283"/>
    </row>
    <row r="596">
      <c r="A596" s="281" t="s">
        <v>370</v>
      </c>
      <c r="B596" s="281" t="s">
        <v>3347</v>
      </c>
      <c r="C596" s="281" t="s">
        <v>3327</v>
      </c>
      <c r="D596" s="281" t="s">
        <v>3325</v>
      </c>
      <c r="E596" s="281"/>
      <c r="F596" s="282" t="str">
        <f>VLOOKUP(A596,Overview!A$1:C$448,3,0)</f>
        <v>Multivocal Literature Review</v>
      </c>
      <c r="I596" s="283"/>
    </row>
    <row r="597">
      <c r="A597" s="285" t="s">
        <v>370</v>
      </c>
      <c r="B597" s="285" t="s">
        <v>3321</v>
      </c>
      <c r="C597" s="285" t="s">
        <v>3327</v>
      </c>
      <c r="D597" s="285" t="s">
        <v>3325</v>
      </c>
      <c r="E597" s="285"/>
      <c r="F597" s="286" t="str">
        <f>VLOOKUP(A597,Overview!A$1:C$448,3,0)</f>
        <v>Multivocal Literature Review</v>
      </c>
      <c r="I597" s="283"/>
    </row>
    <row r="598">
      <c r="A598" s="281" t="s">
        <v>370</v>
      </c>
      <c r="B598" s="281" t="s">
        <v>3324</v>
      </c>
      <c r="C598" s="281" t="s">
        <v>3327</v>
      </c>
      <c r="D598" s="281" t="s">
        <v>3325</v>
      </c>
      <c r="E598" s="281"/>
      <c r="F598" s="282" t="str">
        <f>VLOOKUP(A598,Overview!A$1:C$448,3,0)</f>
        <v>Multivocal Literature Review</v>
      </c>
      <c r="I598" s="283"/>
    </row>
    <row r="599">
      <c r="A599" s="285" t="s">
        <v>370</v>
      </c>
      <c r="B599" s="285" t="s">
        <v>3330</v>
      </c>
      <c r="C599" s="285" t="s">
        <v>3322</v>
      </c>
      <c r="D599" s="285" t="s">
        <v>3330</v>
      </c>
      <c r="E599" s="285"/>
      <c r="F599" s="286" t="str">
        <f>VLOOKUP(A599,Overview!A$1:C$448,3,0)</f>
        <v>Multivocal Literature Review</v>
      </c>
      <c r="I599" s="283"/>
    </row>
    <row r="600">
      <c r="A600" s="281" t="s">
        <v>370</v>
      </c>
      <c r="B600" s="281" t="s">
        <v>3350</v>
      </c>
      <c r="C600" s="281" t="s">
        <v>3327</v>
      </c>
      <c r="D600" s="281" t="s">
        <v>3325</v>
      </c>
      <c r="E600" s="281"/>
      <c r="F600" s="282" t="str">
        <f>VLOOKUP(A600,Overview!A$1:C$448,3,0)</f>
        <v>Multivocal Literature Review</v>
      </c>
      <c r="I600" s="283"/>
    </row>
    <row r="601">
      <c r="A601" s="285" t="s">
        <v>370</v>
      </c>
      <c r="B601" s="285" t="s">
        <v>3350</v>
      </c>
      <c r="C601" s="285" t="s">
        <v>3327</v>
      </c>
      <c r="D601" s="285" t="s">
        <v>3325</v>
      </c>
      <c r="E601" s="285"/>
      <c r="F601" s="286" t="str">
        <f>VLOOKUP(A601,Overview!A$1:C$448,3,0)</f>
        <v>Multivocal Literature Review</v>
      </c>
      <c r="I601" s="283"/>
    </row>
    <row r="602">
      <c r="A602" s="281" t="s">
        <v>370</v>
      </c>
      <c r="B602" s="281" t="s">
        <v>3346</v>
      </c>
      <c r="C602" s="281" t="s">
        <v>3327</v>
      </c>
      <c r="D602" s="281" t="s">
        <v>3325</v>
      </c>
      <c r="E602" s="281"/>
      <c r="F602" s="282" t="str">
        <f>VLOOKUP(A602,Overview!A$1:C$448,3,0)</f>
        <v>Multivocal Literature Review</v>
      </c>
      <c r="I602" s="283"/>
    </row>
    <row r="603">
      <c r="A603" s="285" t="s">
        <v>370</v>
      </c>
      <c r="B603" s="285" t="s">
        <v>3340</v>
      </c>
      <c r="C603" s="285" t="s">
        <v>3326</v>
      </c>
      <c r="D603" s="285" t="s">
        <v>3323</v>
      </c>
      <c r="E603" s="285"/>
      <c r="F603" s="286" t="str">
        <f>VLOOKUP(A603,Overview!A$1:C$448,3,0)</f>
        <v>Multivocal Literature Review</v>
      </c>
      <c r="I603" s="283"/>
    </row>
    <row r="604">
      <c r="A604" s="281" t="s">
        <v>370</v>
      </c>
      <c r="B604" s="281" t="s">
        <v>3344</v>
      </c>
      <c r="C604" s="281" t="s">
        <v>3326</v>
      </c>
      <c r="D604" s="281" t="s">
        <v>3332</v>
      </c>
      <c r="E604" s="281"/>
      <c r="F604" s="282" t="str">
        <f>VLOOKUP(A604,Overview!A$1:C$448,3,0)</f>
        <v>Multivocal Literature Review</v>
      </c>
      <c r="I604" s="283"/>
    </row>
    <row r="605">
      <c r="A605" s="285" t="s">
        <v>370</v>
      </c>
      <c r="B605" s="285" t="s">
        <v>3330</v>
      </c>
      <c r="C605" s="285" t="s">
        <v>3322</v>
      </c>
      <c r="D605" s="285" t="s">
        <v>3330</v>
      </c>
      <c r="E605" s="285"/>
      <c r="F605" s="286" t="str">
        <f>VLOOKUP(A605,Overview!A$1:C$448,3,0)</f>
        <v>Multivocal Literature Review</v>
      </c>
      <c r="I605" s="283"/>
    </row>
    <row r="606">
      <c r="A606" s="281" t="s">
        <v>370</v>
      </c>
      <c r="B606" s="281" t="s">
        <v>3321</v>
      </c>
      <c r="C606" s="281" t="s">
        <v>3327</v>
      </c>
      <c r="D606" s="281" t="s">
        <v>3325</v>
      </c>
      <c r="E606" s="281"/>
      <c r="F606" s="282" t="str">
        <f>VLOOKUP(A606,Overview!A$1:C$448,3,0)</f>
        <v>Multivocal Literature Review</v>
      </c>
      <c r="I606" s="283"/>
    </row>
    <row r="607">
      <c r="A607" s="285" t="s">
        <v>370</v>
      </c>
      <c r="B607" s="285" t="s">
        <v>3347</v>
      </c>
      <c r="C607" s="285" t="s">
        <v>3327</v>
      </c>
      <c r="D607" s="285" t="s">
        <v>3325</v>
      </c>
      <c r="E607" s="285"/>
      <c r="F607" s="286" t="str">
        <f>VLOOKUP(A607,Overview!A$1:C$448,3,0)</f>
        <v>Multivocal Literature Review</v>
      </c>
      <c r="I607" s="283"/>
    </row>
    <row r="608">
      <c r="A608" s="281" t="s">
        <v>370</v>
      </c>
      <c r="B608" s="281" t="s">
        <v>3347</v>
      </c>
      <c r="C608" s="281" t="s">
        <v>3327</v>
      </c>
      <c r="D608" s="281" t="s">
        <v>3325</v>
      </c>
      <c r="E608" s="281"/>
      <c r="F608" s="282" t="str">
        <f>VLOOKUP(A608,Overview!A$1:C$448,3,0)</f>
        <v>Multivocal Literature Review</v>
      </c>
      <c r="I608" s="283"/>
    </row>
    <row r="609">
      <c r="A609" s="285" t="s">
        <v>370</v>
      </c>
      <c r="B609" s="285" t="s">
        <v>3340</v>
      </c>
      <c r="C609" s="285" t="s">
        <v>3326</v>
      </c>
      <c r="D609" s="285" t="s">
        <v>3323</v>
      </c>
      <c r="E609" s="285"/>
      <c r="F609" s="286" t="str">
        <f>VLOOKUP(A609,Overview!A$1:C$448,3,0)</f>
        <v>Multivocal Literature Review</v>
      </c>
      <c r="I609" s="283"/>
    </row>
    <row r="610">
      <c r="A610" s="281" t="s">
        <v>370</v>
      </c>
      <c r="B610" s="281" t="s">
        <v>3324</v>
      </c>
      <c r="C610" s="281" t="s">
        <v>3327</v>
      </c>
      <c r="D610" s="281" t="s">
        <v>3325</v>
      </c>
      <c r="E610" s="281"/>
      <c r="F610" s="282" t="str">
        <f>VLOOKUP(A610,Overview!A$1:C$448,3,0)</f>
        <v>Multivocal Literature Review</v>
      </c>
      <c r="I610" s="283"/>
    </row>
    <row r="611">
      <c r="A611" s="285" t="s">
        <v>370</v>
      </c>
      <c r="B611" s="285" t="s">
        <v>3347</v>
      </c>
      <c r="C611" s="285" t="s">
        <v>3327</v>
      </c>
      <c r="D611" s="285" t="s">
        <v>3325</v>
      </c>
      <c r="E611" s="285"/>
      <c r="F611" s="286" t="str">
        <f>VLOOKUP(A611,Overview!A$1:C$448,3,0)</f>
        <v>Multivocal Literature Review</v>
      </c>
      <c r="I611" s="283"/>
    </row>
    <row r="612">
      <c r="A612" s="281" t="s">
        <v>370</v>
      </c>
      <c r="B612" s="281" t="s">
        <v>3330</v>
      </c>
      <c r="C612" s="281" t="s">
        <v>3322</v>
      </c>
      <c r="D612" s="281" t="s">
        <v>3330</v>
      </c>
      <c r="E612" s="281"/>
      <c r="F612" s="282" t="str">
        <f>VLOOKUP(A612,Overview!A$1:C$448,3,0)</f>
        <v>Multivocal Literature Review</v>
      </c>
      <c r="I612" s="283"/>
    </row>
    <row r="613">
      <c r="A613" s="285" t="s">
        <v>370</v>
      </c>
      <c r="B613" s="285" t="s">
        <v>3324</v>
      </c>
      <c r="C613" s="285" t="s">
        <v>3327</v>
      </c>
      <c r="D613" s="285" t="s">
        <v>3325</v>
      </c>
      <c r="E613" s="285"/>
      <c r="F613" s="286" t="str">
        <f>VLOOKUP(A613,Overview!A$1:C$448,3,0)</f>
        <v>Multivocal Literature Review</v>
      </c>
      <c r="I613" s="283"/>
    </row>
    <row r="614">
      <c r="A614" s="281" t="s">
        <v>370</v>
      </c>
      <c r="B614" s="281" t="s">
        <v>3321</v>
      </c>
      <c r="C614" s="281" t="s">
        <v>3327</v>
      </c>
      <c r="D614" s="281" t="s">
        <v>3325</v>
      </c>
      <c r="E614" s="281"/>
      <c r="F614" s="282" t="str">
        <f>VLOOKUP(A614,Overview!A$1:C$448,3,0)</f>
        <v>Multivocal Literature Review</v>
      </c>
      <c r="I614" s="283"/>
    </row>
    <row r="615">
      <c r="A615" s="285" t="s">
        <v>370</v>
      </c>
      <c r="B615" s="285" t="s">
        <v>3324</v>
      </c>
      <c r="C615" s="285" t="s">
        <v>3327</v>
      </c>
      <c r="D615" s="285" t="s">
        <v>3325</v>
      </c>
      <c r="E615" s="285"/>
      <c r="F615" s="286" t="str">
        <f>VLOOKUP(A615,Overview!A$1:C$448,3,0)</f>
        <v>Multivocal Literature Review</v>
      </c>
      <c r="I615" s="283"/>
    </row>
    <row r="616">
      <c r="A616" s="281" t="s">
        <v>370</v>
      </c>
      <c r="B616" s="281" t="s">
        <v>3348</v>
      </c>
      <c r="C616" s="281" t="s">
        <v>3322</v>
      </c>
      <c r="D616" s="281" t="s">
        <v>3330</v>
      </c>
      <c r="E616" s="281"/>
      <c r="F616" s="282" t="str">
        <f>VLOOKUP(A616,Overview!A$1:C$448,3,0)</f>
        <v>Multivocal Literature Review</v>
      </c>
      <c r="I616" s="283"/>
    </row>
    <row r="617">
      <c r="A617" s="285" t="s">
        <v>370</v>
      </c>
      <c r="B617" s="285" t="s">
        <v>3321</v>
      </c>
      <c r="C617" s="285" t="s">
        <v>3327</v>
      </c>
      <c r="D617" s="285" t="s">
        <v>3325</v>
      </c>
      <c r="E617" s="285"/>
      <c r="F617" s="286" t="str">
        <f>VLOOKUP(A617,Overview!A$1:C$448,3,0)</f>
        <v>Multivocal Literature Review</v>
      </c>
      <c r="I617" s="283"/>
    </row>
    <row r="618">
      <c r="A618" s="281" t="s">
        <v>370</v>
      </c>
      <c r="B618" s="281" t="s">
        <v>3338</v>
      </c>
      <c r="C618" s="281" t="s">
        <v>3327</v>
      </c>
      <c r="D618" s="281" t="s">
        <v>3323</v>
      </c>
      <c r="E618" s="281"/>
      <c r="F618" s="282" t="str">
        <f>VLOOKUP(A618,Overview!A$1:C$448,3,0)</f>
        <v>Multivocal Literature Review</v>
      </c>
      <c r="I618" s="283"/>
    </row>
    <row r="619">
      <c r="A619" s="285" t="s">
        <v>370</v>
      </c>
      <c r="B619" s="285" t="s">
        <v>3330</v>
      </c>
      <c r="C619" s="285" t="s">
        <v>3322</v>
      </c>
      <c r="D619" s="285" t="s">
        <v>3330</v>
      </c>
      <c r="E619" s="285"/>
      <c r="F619" s="286" t="str">
        <f>VLOOKUP(A619,Overview!A$1:C$448,3,0)</f>
        <v>Multivocal Literature Review</v>
      </c>
      <c r="I619" s="283"/>
    </row>
    <row r="620">
      <c r="A620" s="281" t="s">
        <v>370</v>
      </c>
      <c r="B620" s="281" t="s">
        <v>3321</v>
      </c>
      <c r="C620" s="281" t="s">
        <v>3327</v>
      </c>
      <c r="D620" s="281" t="s">
        <v>3325</v>
      </c>
      <c r="E620" s="281"/>
      <c r="F620" s="282" t="str">
        <f>VLOOKUP(A620,Overview!A$1:C$448,3,0)</f>
        <v>Multivocal Literature Review</v>
      </c>
      <c r="I620" s="283"/>
    </row>
    <row r="621">
      <c r="A621" s="285" t="s">
        <v>370</v>
      </c>
      <c r="B621" s="285" t="s">
        <v>3321</v>
      </c>
      <c r="C621" s="285" t="s">
        <v>3327</v>
      </c>
      <c r="D621" s="285" t="s">
        <v>3325</v>
      </c>
      <c r="E621" s="285"/>
      <c r="F621" s="286" t="str">
        <f>VLOOKUP(A621,Overview!A$1:C$448,3,0)</f>
        <v>Multivocal Literature Review</v>
      </c>
      <c r="I621" s="283"/>
    </row>
    <row r="622">
      <c r="A622" s="281" t="s">
        <v>370</v>
      </c>
      <c r="B622" s="281" t="s">
        <v>3347</v>
      </c>
      <c r="C622" s="281" t="s">
        <v>3327</v>
      </c>
      <c r="D622" s="281" t="s">
        <v>3325</v>
      </c>
      <c r="E622" s="281"/>
      <c r="F622" s="282" t="str">
        <f>VLOOKUP(A622,Overview!A$1:C$448,3,0)</f>
        <v>Multivocal Literature Review</v>
      </c>
      <c r="I622" s="283"/>
    </row>
    <row r="623">
      <c r="A623" s="285" t="s">
        <v>370</v>
      </c>
      <c r="B623" s="285" t="s">
        <v>3321</v>
      </c>
      <c r="C623" s="285" t="s">
        <v>3327</v>
      </c>
      <c r="D623" s="285" t="s">
        <v>3325</v>
      </c>
      <c r="E623" s="285"/>
      <c r="F623" s="286" t="str">
        <f>VLOOKUP(A623,Overview!A$1:C$448,3,0)</f>
        <v>Multivocal Literature Review</v>
      </c>
      <c r="I623" s="283"/>
    </row>
    <row r="624">
      <c r="A624" s="281" t="s">
        <v>370</v>
      </c>
      <c r="B624" s="281" t="s">
        <v>3321</v>
      </c>
      <c r="C624" s="281" t="s">
        <v>3327</v>
      </c>
      <c r="D624" s="281" t="s">
        <v>3325</v>
      </c>
      <c r="E624" s="281"/>
      <c r="F624" s="282" t="str">
        <f>VLOOKUP(A624,Overview!A$1:C$448,3,0)</f>
        <v>Multivocal Literature Review</v>
      </c>
      <c r="I624" s="283"/>
    </row>
    <row r="625">
      <c r="A625" s="285" t="s">
        <v>370</v>
      </c>
      <c r="B625" s="285" t="s">
        <v>3330</v>
      </c>
      <c r="C625" s="285" t="s">
        <v>3322</v>
      </c>
      <c r="D625" s="285" t="s">
        <v>3330</v>
      </c>
      <c r="E625" s="285"/>
      <c r="F625" s="286" t="str">
        <f>VLOOKUP(A625,Overview!A$1:C$448,3,0)</f>
        <v>Multivocal Literature Review</v>
      </c>
      <c r="I625" s="283"/>
    </row>
    <row r="626">
      <c r="A626" s="281" t="s">
        <v>370</v>
      </c>
      <c r="B626" s="281" t="s">
        <v>3331</v>
      </c>
      <c r="C626" s="281" t="s">
        <v>3326</v>
      </c>
      <c r="D626" s="281" t="s">
        <v>3332</v>
      </c>
      <c r="E626" s="281"/>
      <c r="F626" s="282" t="str">
        <f>VLOOKUP(A626,Overview!A$1:C$448,3,0)</f>
        <v>Multivocal Literature Review</v>
      </c>
      <c r="I626" s="283"/>
    </row>
    <row r="627">
      <c r="A627" s="285" t="s">
        <v>370</v>
      </c>
      <c r="B627" s="285" t="s">
        <v>3321</v>
      </c>
      <c r="C627" s="285" t="s">
        <v>3322</v>
      </c>
      <c r="D627" s="285" t="s">
        <v>3330</v>
      </c>
      <c r="E627" s="285"/>
      <c r="F627" s="286" t="str">
        <f>VLOOKUP(A627,Overview!A$1:C$448,3,0)</f>
        <v>Multivocal Literature Review</v>
      </c>
      <c r="I627" s="283"/>
    </row>
    <row r="628">
      <c r="A628" s="281" t="s">
        <v>370</v>
      </c>
      <c r="B628" s="281" t="s">
        <v>3324</v>
      </c>
      <c r="C628" s="281" t="s">
        <v>3327</v>
      </c>
      <c r="D628" s="281" t="s">
        <v>3325</v>
      </c>
      <c r="E628" s="281"/>
      <c r="F628" s="282" t="str">
        <f>VLOOKUP(A628,Overview!A$1:C$448,3,0)</f>
        <v>Multivocal Literature Review</v>
      </c>
      <c r="I628" s="283"/>
    </row>
    <row r="629">
      <c r="A629" s="285" t="s">
        <v>370</v>
      </c>
      <c r="B629" s="285" t="s">
        <v>3321</v>
      </c>
      <c r="C629" s="285" t="s">
        <v>3322</v>
      </c>
      <c r="D629" s="285" t="s">
        <v>3330</v>
      </c>
      <c r="E629" s="285"/>
      <c r="F629" s="286" t="str">
        <f>VLOOKUP(A629,Overview!A$1:C$448,3,0)</f>
        <v>Multivocal Literature Review</v>
      </c>
      <c r="I629" s="283"/>
    </row>
    <row r="630">
      <c r="A630" s="281" t="s">
        <v>370</v>
      </c>
      <c r="B630" s="281" t="s">
        <v>3321</v>
      </c>
      <c r="C630" s="281" t="s">
        <v>3322</v>
      </c>
      <c r="D630" s="281" t="s">
        <v>3330</v>
      </c>
      <c r="E630" s="281"/>
      <c r="F630" s="282" t="str">
        <f>VLOOKUP(A630,Overview!A$1:C$448,3,0)</f>
        <v>Multivocal Literature Review</v>
      </c>
      <c r="I630" s="283"/>
    </row>
    <row r="631">
      <c r="A631" s="285" t="s">
        <v>370</v>
      </c>
      <c r="B631" s="285" t="s">
        <v>3321</v>
      </c>
      <c r="C631" s="285" t="s">
        <v>3327</v>
      </c>
      <c r="D631" s="285" t="s">
        <v>3325</v>
      </c>
      <c r="E631" s="285"/>
      <c r="F631" s="286" t="str">
        <f>VLOOKUP(A631,Overview!A$1:C$448,3,0)</f>
        <v>Multivocal Literature Review</v>
      </c>
      <c r="I631" s="283"/>
    </row>
    <row r="632">
      <c r="A632" s="281" t="s">
        <v>370</v>
      </c>
      <c r="B632" s="281" t="s">
        <v>3330</v>
      </c>
      <c r="C632" s="281" t="s">
        <v>3322</v>
      </c>
      <c r="D632" s="281" t="s">
        <v>3330</v>
      </c>
      <c r="E632" s="281"/>
      <c r="F632" s="282" t="str">
        <f>VLOOKUP(A632,Overview!A$1:C$448,3,0)</f>
        <v>Multivocal Literature Review</v>
      </c>
      <c r="I632" s="283"/>
    </row>
    <row r="633">
      <c r="A633" s="285" t="s">
        <v>370</v>
      </c>
      <c r="B633" s="285" t="s">
        <v>3321</v>
      </c>
      <c r="C633" s="285" t="s">
        <v>3327</v>
      </c>
      <c r="D633" s="285" t="s">
        <v>3325</v>
      </c>
      <c r="E633" s="285"/>
      <c r="F633" s="286" t="str">
        <f>VLOOKUP(A633,Overview!A$1:C$448,3,0)</f>
        <v>Multivocal Literature Review</v>
      </c>
      <c r="I633" s="283"/>
    </row>
    <row r="634">
      <c r="A634" s="281" t="s">
        <v>370</v>
      </c>
      <c r="B634" s="281" t="s">
        <v>3321</v>
      </c>
      <c r="C634" s="281" t="s">
        <v>3327</v>
      </c>
      <c r="D634" s="281" t="s">
        <v>3325</v>
      </c>
      <c r="E634" s="281"/>
      <c r="F634" s="282" t="str">
        <f>VLOOKUP(A634,Overview!A$1:C$448,3,0)</f>
        <v>Multivocal Literature Review</v>
      </c>
      <c r="I634" s="283"/>
    </row>
    <row r="635">
      <c r="A635" s="285" t="s">
        <v>370</v>
      </c>
      <c r="B635" s="285" t="s">
        <v>3321</v>
      </c>
      <c r="C635" s="285" t="s">
        <v>3327</v>
      </c>
      <c r="D635" s="285" t="s">
        <v>3325</v>
      </c>
      <c r="E635" s="285"/>
      <c r="F635" s="286" t="str">
        <f>VLOOKUP(A635,Overview!A$1:C$448,3,0)</f>
        <v>Multivocal Literature Review</v>
      </c>
      <c r="I635" s="283"/>
    </row>
    <row r="636">
      <c r="A636" s="281" t="s">
        <v>370</v>
      </c>
      <c r="B636" s="281" t="s">
        <v>3330</v>
      </c>
      <c r="C636" s="281" t="s">
        <v>3322</v>
      </c>
      <c r="D636" s="281" t="s">
        <v>3330</v>
      </c>
      <c r="E636" s="281"/>
      <c r="F636" s="282" t="str">
        <f>VLOOKUP(A636,Overview!A$1:C$448,3,0)</f>
        <v>Multivocal Literature Review</v>
      </c>
      <c r="I636" s="283"/>
    </row>
    <row r="637">
      <c r="A637" s="285" t="s">
        <v>370</v>
      </c>
      <c r="B637" s="285" t="s">
        <v>3347</v>
      </c>
      <c r="C637" s="285" t="s">
        <v>3327</v>
      </c>
      <c r="D637" s="285" t="s">
        <v>3325</v>
      </c>
      <c r="E637" s="285"/>
      <c r="F637" s="286" t="str">
        <f>VLOOKUP(A637,Overview!A$1:C$448,3,0)</f>
        <v>Multivocal Literature Review</v>
      </c>
      <c r="I637" s="283"/>
    </row>
    <row r="638">
      <c r="A638" s="281" t="s">
        <v>370</v>
      </c>
      <c r="B638" s="281" t="s">
        <v>3330</v>
      </c>
      <c r="C638" s="281" t="s">
        <v>3322</v>
      </c>
      <c r="D638" s="281" t="s">
        <v>3330</v>
      </c>
      <c r="E638" s="281"/>
      <c r="F638" s="282" t="str">
        <f>VLOOKUP(A638,Overview!A$1:C$448,3,0)</f>
        <v>Multivocal Literature Review</v>
      </c>
      <c r="I638" s="283"/>
    </row>
    <row r="639">
      <c r="A639" s="285" t="s">
        <v>370</v>
      </c>
      <c r="B639" s="285" t="s">
        <v>3338</v>
      </c>
      <c r="C639" s="285" t="s">
        <v>3327</v>
      </c>
      <c r="D639" s="285" t="s">
        <v>3325</v>
      </c>
      <c r="E639" s="285"/>
      <c r="F639" s="286" t="str">
        <f>VLOOKUP(A639,Overview!A$1:C$448,3,0)</f>
        <v>Multivocal Literature Review</v>
      </c>
      <c r="I639" s="283"/>
    </row>
    <row r="640">
      <c r="A640" s="281" t="s">
        <v>370</v>
      </c>
      <c r="B640" s="281" t="s">
        <v>3321</v>
      </c>
      <c r="C640" s="281" t="s">
        <v>3327</v>
      </c>
      <c r="D640" s="281" t="s">
        <v>3325</v>
      </c>
      <c r="E640" s="281"/>
      <c r="F640" s="282" t="str">
        <f>VLOOKUP(A640,Overview!A$1:C$448,3,0)</f>
        <v>Multivocal Literature Review</v>
      </c>
      <c r="I640" s="283"/>
    </row>
    <row r="641">
      <c r="A641" s="285" t="s">
        <v>370</v>
      </c>
      <c r="B641" s="285" t="s">
        <v>3321</v>
      </c>
      <c r="C641" s="285" t="s">
        <v>3322</v>
      </c>
      <c r="D641" s="285" t="s">
        <v>3330</v>
      </c>
      <c r="E641" s="285"/>
      <c r="F641" s="286" t="str">
        <f>VLOOKUP(A641,Overview!A$1:C$448,3,0)</f>
        <v>Multivocal Literature Review</v>
      </c>
      <c r="I641" s="283"/>
    </row>
    <row r="642">
      <c r="A642" s="281" t="s">
        <v>370</v>
      </c>
      <c r="B642" s="281" t="s">
        <v>3321</v>
      </c>
      <c r="C642" s="281" t="s">
        <v>3322</v>
      </c>
      <c r="D642" s="281" t="s">
        <v>3330</v>
      </c>
      <c r="E642" s="281"/>
      <c r="F642" s="282" t="str">
        <f>VLOOKUP(A642,Overview!A$1:C$448,3,0)</f>
        <v>Multivocal Literature Review</v>
      </c>
      <c r="I642" s="283"/>
    </row>
    <row r="643">
      <c r="A643" s="285" t="s">
        <v>370</v>
      </c>
      <c r="B643" s="285" t="s">
        <v>3321</v>
      </c>
      <c r="C643" s="285" t="s">
        <v>3322</v>
      </c>
      <c r="D643" s="285" t="s">
        <v>3330</v>
      </c>
      <c r="E643" s="285"/>
      <c r="F643" s="286" t="str">
        <f>VLOOKUP(A643,Overview!A$1:C$448,3,0)</f>
        <v>Multivocal Literature Review</v>
      </c>
      <c r="I643" s="283"/>
    </row>
    <row r="644">
      <c r="A644" s="281" t="s">
        <v>370</v>
      </c>
      <c r="B644" s="281" t="s">
        <v>3321</v>
      </c>
      <c r="C644" s="281" t="s">
        <v>3327</v>
      </c>
      <c r="D644" s="281" t="s">
        <v>3325</v>
      </c>
      <c r="E644" s="281"/>
      <c r="F644" s="282" t="str">
        <f>VLOOKUP(A644,Overview!A$1:C$448,3,0)</f>
        <v>Multivocal Literature Review</v>
      </c>
      <c r="I644" s="283"/>
    </row>
    <row r="645">
      <c r="A645" s="285" t="s">
        <v>370</v>
      </c>
      <c r="B645" s="285" t="s">
        <v>3347</v>
      </c>
      <c r="C645" s="285" t="s">
        <v>3327</v>
      </c>
      <c r="D645" s="285" t="s">
        <v>3325</v>
      </c>
      <c r="E645" s="285"/>
      <c r="F645" s="286" t="str">
        <f>VLOOKUP(A645,Overview!A$1:C$448,3,0)</f>
        <v>Multivocal Literature Review</v>
      </c>
      <c r="I645" s="283"/>
    </row>
    <row r="646">
      <c r="A646" s="281" t="s">
        <v>370</v>
      </c>
      <c r="B646" s="281" t="s">
        <v>3339</v>
      </c>
      <c r="C646" s="281" t="s">
        <v>3322</v>
      </c>
      <c r="D646" s="281" t="s">
        <v>3330</v>
      </c>
      <c r="E646" s="281"/>
      <c r="F646" s="282" t="str">
        <f>VLOOKUP(A646,Overview!A$1:C$448,3,0)</f>
        <v>Multivocal Literature Review</v>
      </c>
      <c r="I646" s="283"/>
    </row>
    <row r="647">
      <c r="A647" s="285" t="s">
        <v>370</v>
      </c>
      <c r="B647" s="285" t="s">
        <v>3321</v>
      </c>
      <c r="C647" s="285" t="s">
        <v>3327</v>
      </c>
      <c r="D647" s="285" t="s">
        <v>3325</v>
      </c>
      <c r="E647" s="285"/>
      <c r="F647" s="286" t="str">
        <f>VLOOKUP(A647,Overview!A$1:C$448,3,0)</f>
        <v>Multivocal Literature Review</v>
      </c>
      <c r="I647" s="283"/>
    </row>
    <row r="648">
      <c r="A648" s="281" t="s">
        <v>370</v>
      </c>
      <c r="B648" s="281" t="s">
        <v>3329</v>
      </c>
      <c r="C648" s="281" t="s">
        <v>3327</v>
      </c>
      <c r="D648" s="281" t="s">
        <v>3325</v>
      </c>
      <c r="E648" s="281"/>
      <c r="F648" s="282" t="str">
        <f>VLOOKUP(A648,Overview!A$1:C$448,3,0)</f>
        <v>Multivocal Literature Review</v>
      </c>
      <c r="I648" s="283"/>
    </row>
    <row r="649">
      <c r="A649" s="285" t="s">
        <v>370</v>
      </c>
      <c r="B649" s="285" t="s">
        <v>3331</v>
      </c>
      <c r="C649" s="285" t="s">
        <v>3326</v>
      </c>
      <c r="D649" s="285" t="s">
        <v>3332</v>
      </c>
      <c r="E649" s="285"/>
      <c r="F649" s="286" t="str">
        <f>VLOOKUP(A649,Overview!A$1:C$448,3,0)</f>
        <v>Multivocal Literature Review</v>
      </c>
      <c r="I649" s="283"/>
    </row>
    <row r="650">
      <c r="A650" s="281" t="s">
        <v>370</v>
      </c>
      <c r="B650" s="281" t="s">
        <v>3330</v>
      </c>
      <c r="C650" s="281" t="s">
        <v>3322</v>
      </c>
      <c r="D650" s="281" t="s">
        <v>3330</v>
      </c>
      <c r="E650" s="281"/>
      <c r="F650" s="282" t="str">
        <f>VLOOKUP(A650,Overview!A$1:C$448,3,0)</f>
        <v>Multivocal Literature Review</v>
      </c>
      <c r="I650" s="283"/>
    </row>
    <row r="651">
      <c r="A651" s="285" t="s">
        <v>370</v>
      </c>
      <c r="B651" s="285" t="s">
        <v>3321</v>
      </c>
      <c r="C651" s="285" t="s">
        <v>3327</v>
      </c>
      <c r="D651" s="285" t="s">
        <v>3325</v>
      </c>
      <c r="E651" s="285"/>
      <c r="F651" s="286" t="str">
        <f>VLOOKUP(A651,Overview!A$1:C$448,3,0)</f>
        <v>Multivocal Literature Review</v>
      </c>
      <c r="I651" s="283"/>
    </row>
    <row r="652">
      <c r="A652" s="281" t="s">
        <v>370</v>
      </c>
      <c r="B652" s="281" t="s">
        <v>3335</v>
      </c>
      <c r="C652" s="281" t="s">
        <v>3322</v>
      </c>
      <c r="D652" s="281" t="s">
        <v>3330</v>
      </c>
      <c r="E652" s="281"/>
      <c r="F652" s="282" t="str">
        <f>VLOOKUP(A652,Overview!A$1:C$448,3,0)</f>
        <v>Multivocal Literature Review</v>
      </c>
      <c r="I652" s="283"/>
    </row>
    <row r="653">
      <c r="A653" s="285" t="s">
        <v>370</v>
      </c>
      <c r="B653" s="285" t="s">
        <v>3321</v>
      </c>
      <c r="C653" s="285" t="s">
        <v>3322</v>
      </c>
      <c r="D653" s="285" t="s">
        <v>3330</v>
      </c>
      <c r="E653" s="285"/>
      <c r="F653" s="286" t="str">
        <f>VLOOKUP(A653,Overview!A$1:C$448,3,0)</f>
        <v>Multivocal Literature Review</v>
      </c>
      <c r="I653" s="283"/>
    </row>
    <row r="654">
      <c r="A654" s="281" t="s">
        <v>370</v>
      </c>
      <c r="B654" s="281" t="s">
        <v>3338</v>
      </c>
      <c r="C654" s="281" t="s">
        <v>3327</v>
      </c>
      <c r="D654" s="281" t="s">
        <v>3323</v>
      </c>
      <c r="E654" s="281"/>
      <c r="F654" s="282" t="str">
        <f>VLOOKUP(A654,Overview!A$1:C$448,3,0)</f>
        <v>Multivocal Literature Review</v>
      </c>
      <c r="I654" s="283"/>
    </row>
    <row r="655">
      <c r="A655" s="285" t="s">
        <v>370</v>
      </c>
      <c r="B655" s="285" t="s">
        <v>3321</v>
      </c>
      <c r="C655" s="285" t="s">
        <v>3327</v>
      </c>
      <c r="D655" s="285" t="s">
        <v>3325</v>
      </c>
      <c r="E655" s="285"/>
      <c r="F655" s="286" t="str">
        <f>VLOOKUP(A655,Overview!A$1:C$448,3,0)</f>
        <v>Multivocal Literature Review</v>
      </c>
      <c r="I655" s="283"/>
    </row>
    <row r="656">
      <c r="A656" s="281" t="s">
        <v>370</v>
      </c>
      <c r="B656" s="281" t="s">
        <v>3321</v>
      </c>
      <c r="C656" s="281" t="s">
        <v>3327</v>
      </c>
      <c r="D656" s="281" t="s">
        <v>3325</v>
      </c>
      <c r="E656" s="281"/>
      <c r="F656" s="282" t="str">
        <f>VLOOKUP(A656,Overview!A$1:C$448,3,0)</f>
        <v>Multivocal Literature Review</v>
      </c>
      <c r="I656" s="283"/>
    </row>
    <row r="657">
      <c r="A657" s="285" t="s">
        <v>370</v>
      </c>
      <c r="B657" s="285" t="s">
        <v>3330</v>
      </c>
      <c r="C657" s="285" t="s">
        <v>3322</v>
      </c>
      <c r="D657" s="285" t="s">
        <v>3330</v>
      </c>
      <c r="E657" s="285"/>
      <c r="F657" s="286" t="str">
        <f>VLOOKUP(A657,Overview!A$1:C$448,3,0)</f>
        <v>Multivocal Literature Review</v>
      </c>
      <c r="I657" s="283"/>
    </row>
    <row r="658">
      <c r="A658" s="281" t="s">
        <v>370</v>
      </c>
      <c r="B658" s="281" t="s">
        <v>3330</v>
      </c>
      <c r="C658" s="281" t="s">
        <v>3326</v>
      </c>
      <c r="D658" s="281" t="s">
        <v>3332</v>
      </c>
      <c r="E658" s="281"/>
      <c r="F658" s="282" t="str">
        <f>VLOOKUP(A658,Overview!A$1:C$448,3,0)</f>
        <v>Multivocal Literature Review</v>
      </c>
      <c r="I658" s="283"/>
    </row>
    <row r="659">
      <c r="A659" s="285" t="s">
        <v>370</v>
      </c>
      <c r="B659" s="285" t="s">
        <v>3321</v>
      </c>
      <c r="C659" s="285" t="s">
        <v>3327</v>
      </c>
      <c r="D659" s="285" t="s">
        <v>3325</v>
      </c>
      <c r="E659" s="285"/>
      <c r="F659" s="286" t="str">
        <f>VLOOKUP(A659,Overview!A$1:C$448,3,0)</f>
        <v>Multivocal Literature Review</v>
      </c>
      <c r="I659" s="283"/>
    </row>
    <row r="660">
      <c r="A660" s="281" t="s">
        <v>370</v>
      </c>
      <c r="B660" s="281" t="s">
        <v>1121</v>
      </c>
      <c r="C660" s="281" t="s">
        <v>3327</v>
      </c>
      <c r="D660" s="281" t="s">
        <v>3325</v>
      </c>
      <c r="E660" s="281"/>
      <c r="F660" s="282" t="str">
        <f>VLOOKUP(A660,Overview!A$1:C$448,3,0)</f>
        <v>Multivocal Literature Review</v>
      </c>
      <c r="I660" s="283"/>
    </row>
    <row r="661">
      <c r="A661" s="285" t="s">
        <v>370</v>
      </c>
      <c r="B661" s="285" t="s">
        <v>3321</v>
      </c>
      <c r="C661" s="285" t="s">
        <v>3327</v>
      </c>
      <c r="D661" s="285" t="s">
        <v>3325</v>
      </c>
      <c r="E661" s="285"/>
      <c r="F661" s="286" t="str">
        <f>VLOOKUP(A661,Overview!A$1:C$448,3,0)</f>
        <v>Multivocal Literature Review</v>
      </c>
      <c r="I661" s="283"/>
    </row>
    <row r="662">
      <c r="A662" s="281" t="s">
        <v>370</v>
      </c>
      <c r="B662" s="281" t="s">
        <v>3321</v>
      </c>
      <c r="C662" s="281" t="s">
        <v>3327</v>
      </c>
      <c r="D662" s="281" t="s">
        <v>3325</v>
      </c>
      <c r="E662" s="281"/>
      <c r="F662" s="282" t="str">
        <f>VLOOKUP(A662,Overview!A$1:C$448,3,0)</f>
        <v>Multivocal Literature Review</v>
      </c>
      <c r="I662" s="283"/>
    </row>
    <row r="663">
      <c r="A663" s="285" t="s">
        <v>370</v>
      </c>
      <c r="B663" s="285" t="s">
        <v>3321</v>
      </c>
      <c r="C663" s="285" t="s">
        <v>3327</v>
      </c>
      <c r="D663" s="285" t="s">
        <v>3325</v>
      </c>
      <c r="E663" s="285"/>
      <c r="F663" s="286" t="str">
        <f>VLOOKUP(A663,Overview!A$1:C$448,3,0)</f>
        <v>Multivocal Literature Review</v>
      </c>
      <c r="I663" s="283"/>
    </row>
    <row r="664">
      <c r="A664" s="281" t="s">
        <v>370</v>
      </c>
      <c r="B664" s="281" t="s">
        <v>3321</v>
      </c>
      <c r="C664" s="281" t="s">
        <v>3327</v>
      </c>
      <c r="D664" s="281" t="s">
        <v>3325</v>
      </c>
      <c r="E664" s="281"/>
      <c r="F664" s="282" t="str">
        <f>VLOOKUP(A664,Overview!A$1:C$448,3,0)</f>
        <v>Multivocal Literature Review</v>
      </c>
      <c r="I664" s="283"/>
    </row>
    <row r="665">
      <c r="A665" s="285" t="s">
        <v>370</v>
      </c>
      <c r="B665" s="285" t="s">
        <v>3321</v>
      </c>
      <c r="C665" s="285" t="s">
        <v>3327</v>
      </c>
      <c r="D665" s="285" t="s">
        <v>3325</v>
      </c>
      <c r="E665" s="285"/>
      <c r="F665" s="286" t="str">
        <f>VLOOKUP(A665,Overview!A$1:C$448,3,0)</f>
        <v>Multivocal Literature Review</v>
      </c>
      <c r="I665" s="283"/>
    </row>
    <row r="666">
      <c r="A666" s="281" t="s">
        <v>370</v>
      </c>
      <c r="B666" s="281" t="s">
        <v>3329</v>
      </c>
      <c r="C666" s="281" t="s">
        <v>3327</v>
      </c>
      <c r="D666" s="281" t="s">
        <v>3325</v>
      </c>
      <c r="E666" s="281"/>
      <c r="F666" s="282" t="str">
        <f>VLOOKUP(A666,Overview!A$1:C$448,3,0)</f>
        <v>Multivocal Literature Review</v>
      </c>
      <c r="I666" s="283"/>
    </row>
    <row r="667">
      <c r="A667" s="285" t="s">
        <v>370</v>
      </c>
      <c r="B667" s="285" t="s">
        <v>3321</v>
      </c>
      <c r="C667" s="285" t="s">
        <v>3327</v>
      </c>
      <c r="D667" s="285" t="s">
        <v>3325</v>
      </c>
      <c r="E667" s="285"/>
      <c r="F667" s="286" t="str">
        <f>VLOOKUP(A667,Overview!A$1:C$448,3,0)</f>
        <v>Multivocal Literature Review</v>
      </c>
      <c r="I667" s="283"/>
    </row>
    <row r="668">
      <c r="A668" s="281" t="s">
        <v>370</v>
      </c>
      <c r="B668" s="281" t="s">
        <v>3321</v>
      </c>
      <c r="C668" s="281" t="s">
        <v>3327</v>
      </c>
      <c r="D668" s="281" t="s">
        <v>3325</v>
      </c>
      <c r="E668" s="281"/>
      <c r="F668" s="282" t="str">
        <f>VLOOKUP(A668,Overview!A$1:C$448,3,0)</f>
        <v>Multivocal Literature Review</v>
      </c>
      <c r="I668" s="283"/>
    </row>
    <row r="669">
      <c r="A669" s="285" t="s">
        <v>370</v>
      </c>
      <c r="B669" s="285" t="s">
        <v>3321</v>
      </c>
      <c r="C669" s="285" t="s">
        <v>3327</v>
      </c>
      <c r="D669" s="285" t="s">
        <v>3325</v>
      </c>
      <c r="E669" s="285"/>
      <c r="F669" s="286" t="str">
        <f>VLOOKUP(A669,Overview!A$1:C$448,3,0)</f>
        <v>Multivocal Literature Review</v>
      </c>
      <c r="I669" s="283"/>
    </row>
    <row r="670">
      <c r="A670" s="281" t="s">
        <v>370</v>
      </c>
      <c r="B670" s="281" t="s">
        <v>3330</v>
      </c>
      <c r="C670" s="281" t="s">
        <v>3326</v>
      </c>
      <c r="D670" s="281" t="s">
        <v>3330</v>
      </c>
      <c r="E670" s="281"/>
      <c r="F670" s="282" t="str">
        <f>VLOOKUP(A670,Overview!A$1:C$448,3,0)</f>
        <v>Multivocal Literature Review</v>
      </c>
      <c r="I670" s="283"/>
    </row>
    <row r="671">
      <c r="A671" s="285" t="s">
        <v>370</v>
      </c>
      <c r="B671" s="285" t="s">
        <v>3324</v>
      </c>
      <c r="C671" s="285" t="s">
        <v>3327</v>
      </c>
      <c r="D671" s="285" t="s">
        <v>3325</v>
      </c>
      <c r="E671" s="285"/>
      <c r="F671" s="286" t="str">
        <f>VLOOKUP(A671,Overview!A$1:C$448,3,0)</f>
        <v>Multivocal Literature Review</v>
      </c>
      <c r="I671" s="283"/>
    </row>
    <row r="672">
      <c r="A672" s="281" t="s">
        <v>370</v>
      </c>
      <c r="B672" s="281" t="s">
        <v>3321</v>
      </c>
      <c r="C672" s="281" t="s">
        <v>3327</v>
      </c>
      <c r="D672" s="281" t="s">
        <v>3325</v>
      </c>
      <c r="E672" s="281"/>
      <c r="F672" s="282" t="str">
        <f>VLOOKUP(A672,Overview!A$1:C$448,3,0)</f>
        <v>Multivocal Literature Review</v>
      </c>
      <c r="I672" s="283"/>
    </row>
    <row r="673">
      <c r="A673" s="285" t="s">
        <v>370</v>
      </c>
      <c r="B673" s="285" t="s">
        <v>3321</v>
      </c>
      <c r="C673" s="285" t="s">
        <v>3327</v>
      </c>
      <c r="D673" s="285" t="s">
        <v>3325</v>
      </c>
      <c r="E673" s="285"/>
      <c r="F673" s="286" t="str">
        <f>VLOOKUP(A673,Overview!A$1:C$448,3,0)</f>
        <v>Multivocal Literature Review</v>
      </c>
      <c r="I673" s="283"/>
    </row>
    <row r="674">
      <c r="A674" s="281" t="s">
        <v>370</v>
      </c>
      <c r="B674" s="281" t="s">
        <v>3321</v>
      </c>
      <c r="C674" s="281" t="s">
        <v>3327</v>
      </c>
      <c r="D674" s="281" t="s">
        <v>3325</v>
      </c>
      <c r="E674" s="281"/>
      <c r="F674" s="282" t="str">
        <f>VLOOKUP(A674,Overview!A$1:C$448,3,0)</f>
        <v>Multivocal Literature Review</v>
      </c>
      <c r="I674" s="283"/>
    </row>
    <row r="675">
      <c r="A675" s="285" t="s">
        <v>370</v>
      </c>
      <c r="B675" s="285" t="s">
        <v>3321</v>
      </c>
      <c r="C675" s="285" t="s">
        <v>3327</v>
      </c>
      <c r="D675" s="285" t="s">
        <v>3323</v>
      </c>
      <c r="E675" s="285"/>
      <c r="F675" s="286" t="str">
        <f>VLOOKUP(A675,Overview!A$1:C$448,3,0)</f>
        <v>Multivocal Literature Review</v>
      </c>
      <c r="I675" s="283"/>
    </row>
    <row r="676">
      <c r="A676" s="281" t="s">
        <v>370</v>
      </c>
      <c r="B676" s="281" t="s">
        <v>3321</v>
      </c>
      <c r="C676" s="281" t="s">
        <v>3327</v>
      </c>
      <c r="D676" s="281" t="s">
        <v>3325</v>
      </c>
      <c r="E676" s="281"/>
      <c r="F676" s="282" t="str">
        <f>VLOOKUP(A676,Overview!A$1:C$448,3,0)</f>
        <v>Multivocal Literature Review</v>
      </c>
      <c r="I676" s="283"/>
    </row>
    <row r="677">
      <c r="A677" s="285" t="s">
        <v>370</v>
      </c>
      <c r="B677" s="285" t="s">
        <v>3321</v>
      </c>
      <c r="C677" s="285" t="s">
        <v>3327</v>
      </c>
      <c r="D677" s="285" t="s">
        <v>3325</v>
      </c>
      <c r="E677" s="285"/>
      <c r="F677" s="286" t="str">
        <f>VLOOKUP(A677,Overview!A$1:C$448,3,0)</f>
        <v>Multivocal Literature Review</v>
      </c>
      <c r="I677" s="283"/>
    </row>
    <row r="678">
      <c r="A678" s="281" t="s">
        <v>370</v>
      </c>
      <c r="B678" s="281" t="s">
        <v>3321</v>
      </c>
      <c r="C678" s="281" t="s">
        <v>3327</v>
      </c>
      <c r="D678" s="281" t="s">
        <v>3325</v>
      </c>
      <c r="E678" s="281"/>
      <c r="F678" s="282" t="str">
        <f>VLOOKUP(A678,Overview!A$1:C$448,3,0)</f>
        <v>Multivocal Literature Review</v>
      </c>
      <c r="I678" s="283"/>
    </row>
    <row r="679">
      <c r="A679" s="285" t="s">
        <v>370</v>
      </c>
      <c r="B679" s="285" t="s">
        <v>3336</v>
      </c>
      <c r="C679" s="285" t="s">
        <v>3322</v>
      </c>
      <c r="D679" s="285" t="s">
        <v>3330</v>
      </c>
      <c r="E679" s="285"/>
      <c r="F679" s="286" t="str">
        <f>VLOOKUP(A679,Overview!A$1:C$448,3,0)</f>
        <v>Multivocal Literature Review</v>
      </c>
      <c r="I679" s="283"/>
    </row>
    <row r="680">
      <c r="A680" s="281" t="s">
        <v>370</v>
      </c>
      <c r="B680" s="281" t="s">
        <v>3321</v>
      </c>
      <c r="C680" s="281" t="s">
        <v>3327</v>
      </c>
      <c r="D680" s="281" t="s">
        <v>3325</v>
      </c>
      <c r="E680" s="281"/>
      <c r="F680" s="282" t="str">
        <f>VLOOKUP(A680,Overview!A$1:C$448,3,0)</f>
        <v>Multivocal Literature Review</v>
      </c>
      <c r="I680" s="283"/>
    </row>
    <row r="681">
      <c r="A681" s="285" t="s">
        <v>370</v>
      </c>
      <c r="B681" s="285" t="s">
        <v>3344</v>
      </c>
      <c r="C681" s="285" t="s">
        <v>3326</v>
      </c>
      <c r="D681" s="285" t="s">
        <v>3332</v>
      </c>
      <c r="E681" s="285"/>
      <c r="F681" s="286" t="str">
        <f>VLOOKUP(A681,Overview!A$1:C$448,3,0)</f>
        <v>Multivocal Literature Review</v>
      </c>
      <c r="I681" s="283"/>
    </row>
    <row r="682">
      <c r="A682" s="281" t="s">
        <v>370</v>
      </c>
      <c r="B682" s="281" t="s">
        <v>3321</v>
      </c>
      <c r="C682" s="281" t="s">
        <v>3327</v>
      </c>
      <c r="D682" s="281" t="s">
        <v>3325</v>
      </c>
      <c r="E682" s="281"/>
      <c r="F682" s="282" t="str">
        <f>VLOOKUP(A682,Overview!A$1:C$448,3,0)</f>
        <v>Multivocal Literature Review</v>
      </c>
      <c r="I682" s="283"/>
    </row>
    <row r="683">
      <c r="A683" s="285" t="s">
        <v>370</v>
      </c>
      <c r="B683" s="285" t="s">
        <v>3321</v>
      </c>
      <c r="C683" s="285" t="s">
        <v>3327</v>
      </c>
      <c r="D683" s="285" t="s">
        <v>3325</v>
      </c>
      <c r="E683" s="285"/>
      <c r="F683" s="286" t="str">
        <f>VLOOKUP(A683,Overview!A$1:C$448,3,0)</f>
        <v>Multivocal Literature Review</v>
      </c>
      <c r="I683" s="283"/>
    </row>
    <row r="684">
      <c r="A684" s="281" t="s">
        <v>370</v>
      </c>
      <c r="B684" s="281" t="s">
        <v>3329</v>
      </c>
      <c r="C684" s="281" t="s">
        <v>3327</v>
      </c>
      <c r="D684" s="281" t="s">
        <v>3325</v>
      </c>
      <c r="E684" s="281"/>
      <c r="F684" s="282" t="str">
        <f>VLOOKUP(A684,Overview!A$1:C$448,3,0)</f>
        <v>Multivocal Literature Review</v>
      </c>
      <c r="I684" s="283"/>
    </row>
    <row r="685">
      <c r="A685" s="285" t="s">
        <v>370</v>
      </c>
      <c r="B685" s="285" t="s">
        <v>3321</v>
      </c>
      <c r="C685" s="285" t="s">
        <v>3327</v>
      </c>
      <c r="D685" s="285" t="s">
        <v>3325</v>
      </c>
      <c r="E685" s="285"/>
      <c r="F685" s="286" t="str">
        <f>VLOOKUP(A685,Overview!A$1:C$448,3,0)</f>
        <v>Multivocal Literature Review</v>
      </c>
      <c r="I685" s="283"/>
    </row>
    <row r="686">
      <c r="A686" s="281" t="s">
        <v>370</v>
      </c>
      <c r="B686" s="281" t="s">
        <v>3321</v>
      </c>
      <c r="C686" s="281" t="s">
        <v>3327</v>
      </c>
      <c r="D686" s="281" t="s">
        <v>3325</v>
      </c>
      <c r="E686" s="281"/>
      <c r="F686" s="282" t="str">
        <f>VLOOKUP(A686,Overview!A$1:C$448,3,0)</f>
        <v>Multivocal Literature Review</v>
      </c>
      <c r="I686" s="283"/>
    </row>
    <row r="687">
      <c r="A687" s="285" t="s">
        <v>370</v>
      </c>
      <c r="B687" s="285" t="s">
        <v>3347</v>
      </c>
      <c r="C687" s="285" t="s">
        <v>3327</v>
      </c>
      <c r="D687" s="285" t="s">
        <v>3325</v>
      </c>
      <c r="E687" s="285"/>
      <c r="F687" s="286" t="str">
        <f>VLOOKUP(A687,Overview!A$1:C$448,3,0)</f>
        <v>Multivocal Literature Review</v>
      </c>
      <c r="I687" s="283"/>
    </row>
    <row r="688">
      <c r="A688" s="281" t="s">
        <v>370</v>
      </c>
      <c r="B688" s="281" t="s">
        <v>3338</v>
      </c>
      <c r="C688" s="281" t="s">
        <v>3327</v>
      </c>
      <c r="D688" s="281" t="s">
        <v>3325</v>
      </c>
      <c r="E688" s="281"/>
      <c r="F688" s="282" t="str">
        <f>VLOOKUP(A688,Overview!A$1:C$448,3,0)</f>
        <v>Multivocal Literature Review</v>
      </c>
      <c r="I688" s="283"/>
    </row>
    <row r="689">
      <c r="A689" s="285" t="s">
        <v>370</v>
      </c>
      <c r="B689" s="285" t="s">
        <v>3324</v>
      </c>
      <c r="C689" s="285" t="s">
        <v>3327</v>
      </c>
      <c r="D689" s="285" t="s">
        <v>3342</v>
      </c>
      <c r="E689" s="285"/>
      <c r="F689" s="286" t="str">
        <f>VLOOKUP(A689,Overview!A$1:C$448,3,0)</f>
        <v>Multivocal Literature Review</v>
      </c>
      <c r="I689" s="283"/>
    </row>
    <row r="690">
      <c r="A690" s="281" t="s">
        <v>370</v>
      </c>
      <c r="B690" s="281" t="s">
        <v>3347</v>
      </c>
      <c r="C690" s="281" t="s">
        <v>3322</v>
      </c>
      <c r="D690" s="281" t="s">
        <v>3330</v>
      </c>
      <c r="E690" s="281"/>
      <c r="F690" s="282" t="str">
        <f>VLOOKUP(A690,Overview!A$1:C$448,3,0)</f>
        <v>Multivocal Literature Review</v>
      </c>
      <c r="I690" s="283"/>
    </row>
    <row r="691">
      <c r="A691" s="285" t="s">
        <v>370</v>
      </c>
      <c r="B691" s="285" t="s">
        <v>3321</v>
      </c>
      <c r="C691" s="285" t="s">
        <v>3327</v>
      </c>
      <c r="D691" s="285" t="s">
        <v>3325</v>
      </c>
      <c r="E691" s="285"/>
      <c r="F691" s="286" t="str">
        <f>VLOOKUP(A691,Overview!A$1:C$448,3,0)</f>
        <v>Multivocal Literature Review</v>
      </c>
      <c r="I691" s="283"/>
    </row>
    <row r="692">
      <c r="A692" s="281" t="s">
        <v>370</v>
      </c>
      <c r="B692" s="281" t="s">
        <v>3347</v>
      </c>
      <c r="C692" s="281" t="s">
        <v>3327</v>
      </c>
      <c r="D692" s="281" t="s">
        <v>3325</v>
      </c>
      <c r="E692" s="281"/>
      <c r="F692" s="282" t="str">
        <f>VLOOKUP(A692,Overview!A$1:C$448,3,0)</f>
        <v>Multivocal Literature Review</v>
      </c>
      <c r="I692" s="283"/>
    </row>
    <row r="693">
      <c r="A693" s="285" t="s">
        <v>370</v>
      </c>
      <c r="B693" s="285" t="s">
        <v>3321</v>
      </c>
      <c r="C693" s="285" t="s">
        <v>3327</v>
      </c>
      <c r="D693" s="285" t="s">
        <v>3325</v>
      </c>
      <c r="E693" s="285"/>
      <c r="F693" s="286" t="str">
        <f>VLOOKUP(A693,Overview!A$1:C$448,3,0)</f>
        <v>Multivocal Literature Review</v>
      </c>
      <c r="I693" s="283"/>
    </row>
    <row r="694">
      <c r="A694" s="281" t="s">
        <v>370</v>
      </c>
      <c r="B694" s="281" t="s">
        <v>3340</v>
      </c>
      <c r="C694" s="281" t="s">
        <v>3326</v>
      </c>
      <c r="D694" s="281" t="s">
        <v>3323</v>
      </c>
      <c r="E694" s="281"/>
      <c r="F694" s="282" t="str">
        <f>VLOOKUP(A694,Overview!A$1:C$448,3,0)</f>
        <v>Multivocal Literature Review</v>
      </c>
      <c r="I694" s="283"/>
    </row>
    <row r="695">
      <c r="A695" s="285" t="s">
        <v>370</v>
      </c>
      <c r="B695" s="285" t="s">
        <v>3329</v>
      </c>
      <c r="C695" s="285" t="s">
        <v>3327</v>
      </c>
      <c r="D695" s="285" t="s">
        <v>3325</v>
      </c>
      <c r="E695" s="285"/>
      <c r="F695" s="286" t="str">
        <f>VLOOKUP(A695,Overview!A$1:C$448,3,0)</f>
        <v>Multivocal Literature Review</v>
      </c>
      <c r="I695" s="283"/>
    </row>
    <row r="696">
      <c r="A696" s="281" t="s">
        <v>393</v>
      </c>
      <c r="B696" s="281" t="s">
        <v>3344</v>
      </c>
      <c r="C696" s="281" t="s">
        <v>3327</v>
      </c>
      <c r="D696" s="281" t="s">
        <v>3332</v>
      </c>
      <c r="E696" s="281"/>
      <c r="F696" s="282" t="str">
        <f>VLOOKUP(A696,Overview!A$1:C$448,3,0)</f>
        <v>Mapping Study</v>
      </c>
      <c r="I696" s="283"/>
    </row>
    <row r="697">
      <c r="A697" s="285" t="s">
        <v>393</v>
      </c>
      <c r="B697" s="285" t="s">
        <v>3340</v>
      </c>
      <c r="C697" s="285" t="s">
        <v>3327</v>
      </c>
      <c r="D697" s="285" t="s">
        <v>3332</v>
      </c>
      <c r="E697" s="285"/>
      <c r="F697" s="286" t="str">
        <f>VLOOKUP(A697,Overview!A$1:C$448,3,0)</f>
        <v>Mapping Study</v>
      </c>
      <c r="I697" s="283"/>
    </row>
    <row r="698">
      <c r="A698" s="281" t="s">
        <v>410</v>
      </c>
      <c r="B698" s="281" t="s">
        <v>3340</v>
      </c>
      <c r="C698" s="281" t="s">
        <v>3326</v>
      </c>
      <c r="D698" s="281" t="s">
        <v>3332</v>
      </c>
      <c r="E698" s="281"/>
      <c r="F698" s="282" t="str">
        <f>VLOOKUP(A698,Overview!A$1:C$448,3,0)</f>
        <v>Systematic Literature Review</v>
      </c>
      <c r="I698" s="283"/>
    </row>
    <row r="699">
      <c r="A699" s="285" t="s">
        <v>410</v>
      </c>
      <c r="B699" s="285" t="s">
        <v>3340</v>
      </c>
      <c r="C699" s="285" t="s">
        <v>3326</v>
      </c>
      <c r="D699" s="285" t="s">
        <v>3332</v>
      </c>
      <c r="E699" s="285"/>
      <c r="F699" s="286" t="str">
        <f>VLOOKUP(A699,Overview!A$1:C$448,3,0)</f>
        <v>Systematic Literature Review</v>
      </c>
      <c r="I699" s="283"/>
    </row>
    <row r="700">
      <c r="A700" s="281" t="s">
        <v>410</v>
      </c>
      <c r="B700" s="281" t="s">
        <v>3340</v>
      </c>
      <c r="C700" s="281" t="s">
        <v>3326</v>
      </c>
      <c r="D700" s="281" t="s">
        <v>3332</v>
      </c>
      <c r="E700" s="281"/>
      <c r="F700" s="282" t="str">
        <f>VLOOKUP(A700,Overview!A$1:C$448,3,0)</f>
        <v>Systematic Literature Review</v>
      </c>
      <c r="I700" s="283"/>
    </row>
    <row r="701">
      <c r="A701" s="285" t="s">
        <v>410</v>
      </c>
      <c r="B701" s="285" t="s">
        <v>3340</v>
      </c>
      <c r="C701" s="285" t="s">
        <v>3326</v>
      </c>
      <c r="D701" s="285" t="s">
        <v>3332</v>
      </c>
      <c r="E701" s="285"/>
      <c r="F701" s="286" t="str">
        <f>VLOOKUP(A701,Overview!A$1:C$448,3,0)</f>
        <v>Systematic Literature Review</v>
      </c>
      <c r="I701" s="283"/>
    </row>
    <row r="702">
      <c r="A702" s="281" t="s">
        <v>410</v>
      </c>
      <c r="B702" s="281" t="s">
        <v>3340</v>
      </c>
      <c r="C702" s="281" t="s">
        <v>3326</v>
      </c>
      <c r="D702" s="281" t="s">
        <v>3332</v>
      </c>
      <c r="E702" s="281"/>
      <c r="F702" s="282" t="str">
        <f>VLOOKUP(A702,Overview!A$1:C$448,3,0)</f>
        <v>Systematic Literature Review</v>
      </c>
      <c r="I702" s="283"/>
    </row>
    <row r="703">
      <c r="A703" s="285" t="s">
        <v>411</v>
      </c>
      <c r="B703" s="285" t="s">
        <v>3340</v>
      </c>
      <c r="C703" s="285" t="s">
        <v>3327</v>
      </c>
      <c r="D703" s="285" t="s">
        <v>3323</v>
      </c>
      <c r="E703" s="285"/>
      <c r="F703" s="286" t="str">
        <f>VLOOKUP(A703,Overview!A$1:C$448,3,0)</f>
        <v>Systematic Literature Review</v>
      </c>
      <c r="I703" s="283"/>
    </row>
    <row r="704">
      <c r="A704" s="281" t="s">
        <v>419</v>
      </c>
      <c r="B704" s="281" t="s">
        <v>3344</v>
      </c>
      <c r="C704" s="281" t="s">
        <v>3327</v>
      </c>
      <c r="D704" s="281" t="s">
        <v>3332</v>
      </c>
      <c r="E704" s="281"/>
      <c r="F704" s="282" t="str">
        <f>VLOOKUP(A704,Overview!A$1:C$448,3,0)</f>
        <v>Mapping Study</v>
      </c>
      <c r="I704" s="283"/>
    </row>
    <row r="705">
      <c r="A705" s="285" t="s">
        <v>430</v>
      </c>
      <c r="B705" s="285" t="s">
        <v>3340</v>
      </c>
      <c r="C705" s="285" t="s">
        <v>3326</v>
      </c>
      <c r="D705" s="285" t="s">
        <v>3332</v>
      </c>
      <c r="E705" s="285"/>
      <c r="F705" s="286" t="str">
        <f>VLOOKUP(A705,Overview!A$1:C$448,3,0)</f>
        <v>Systematic Literature Review</v>
      </c>
      <c r="I705" s="283"/>
    </row>
    <row r="706">
      <c r="A706" s="281" t="s">
        <v>430</v>
      </c>
      <c r="B706" s="281" t="s">
        <v>3340</v>
      </c>
      <c r="C706" s="281" t="s">
        <v>3326</v>
      </c>
      <c r="D706" s="281" t="s">
        <v>3332</v>
      </c>
      <c r="E706" s="281"/>
      <c r="F706" s="282" t="str">
        <f>VLOOKUP(A706,Overview!A$1:C$448,3,0)</f>
        <v>Systematic Literature Review</v>
      </c>
      <c r="I706" s="283"/>
    </row>
    <row r="707">
      <c r="A707" s="285" t="s">
        <v>439</v>
      </c>
      <c r="B707" s="285" t="s">
        <v>3340</v>
      </c>
      <c r="C707" s="285" t="s">
        <v>3326</v>
      </c>
      <c r="D707" s="285" t="s">
        <v>3323</v>
      </c>
      <c r="E707" s="285"/>
      <c r="F707" s="286" t="str">
        <f>VLOOKUP(A707,Overview!A$1:C$448,3,0)</f>
        <v>Multivocal Literature Review</v>
      </c>
      <c r="I707" s="283"/>
    </row>
    <row r="708">
      <c r="A708" s="281" t="s">
        <v>439</v>
      </c>
      <c r="B708" s="281" t="s">
        <v>3340</v>
      </c>
      <c r="C708" s="281" t="s">
        <v>3326</v>
      </c>
      <c r="D708" s="281" t="s">
        <v>3323</v>
      </c>
      <c r="E708" s="281"/>
      <c r="F708" s="282" t="str">
        <f>VLOOKUP(A708,Overview!A$1:C$448,3,0)</f>
        <v>Multivocal Literature Review</v>
      </c>
      <c r="I708" s="283"/>
    </row>
    <row r="709">
      <c r="A709" s="285" t="s">
        <v>439</v>
      </c>
      <c r="B709" s="285" t="s">
        <v>3338</v>
      </c>
      <c r="C709" s="285" t="s">
        <v>3327</v>
      </c>
      <c r="D709" s="285" t="s">
        <v>3325</v>
      </c>
      <c r="E709" s="285"/>
      <c r="F709" s="286" t="str">
        <f>VLOOKUP(A709,Overview!A$1:C$448,3,0)</f>
        <v>Multivocal Literature Review</v>
      </c>
      <c r="I709" s="283"/>
    </row>
    <row r="710">
      <c r="A710" s="281" t="s">
        <v>439</v>
      </c>
      <c r="B710" s="281" t="s">
        <v>3338</v>
      </c>
      <c r="C710" s="281" t="s">
        <v>3327</v>
      </c>
      <c r="D710" s="281" t="s">
        <v>3325</v>
      </c>
      <c r="E710" s="281"/>
      <c r="F710" s="282" t="str">
        <f>VLOOKUP(A710,Overview!A$1:C$448,3,0)</f>
        <v>Multivocal Literature Review</v>
      </c>
      <c r="I710" s="283"/>
    </row>
    <row r="711">
      <c r="A711" s="285" t="s">
        <v>439</v>
      </c>
      <c r="B711" s="285" t="s">
        <v>3338</v>
      </c>
      <c r="C711" s="285" t="s">
        <v>3327</v>
      </c>
      <c r="D711" s="285" t="s">
        <v>3325</v>
      </c>
      <c r="E711" s="285"/>
      <c r="F711" s="286" t="str">
        <f>VLOOKUP(A711,Overview!A$1:C$448,3,0)</f>
        <v>Multivocal Literature Review</v>
      </c>
      <c r="I711" s="283"/>
    </row>
    <row r="712">
      <c r="A712" s="281" t="s">
        <v>439</v>
      </c>
      <c r="B712" s="281" t="s">
        <v>3328</v>
      </c>
      <c r="C712" s="281" t="s">
        <v>3322</v>
      </c>
      <c r="D712" s="281" t="s">
        <v>3342</v>
      </c>
      <c r="E712" s="281"/>
      <c r="F712" s="282" t="str">
        <f>VLOOKUP(A712,Overview!A$1:C$448,3,0)</f>
        <v>Multivocal Literature Review</v>
      </c>
      <c r="I712" s="283"/>
    </row>
    <row r="713">
      <c r="A713" s="285" t="s">
        <v>439</v>
      </c>
      <c r="B713" s="285" t="s">
        <v>3340</v>
      </c>
      <c r="C713" s="285" t="s">
        <v>3326</v>
      </c>
      <c r="D713" s="285" t="s">
        <v>3323</v>
      </c>
      <c r="E713" s="285"/>
      <c r="F713" s="286" t="str">
        <f>VLOOKUP(A713,Overview!A$1:C$448,3,0)</f>
        <v>Multivocal Literature Review</v>
      </c>
      <c r="I713" s="283"/>
    </row>
    <row r="714">
      <c r="A714" s="281" t="s">
        <v>439</v>
      </c>
      <c r="B714" s="281" t="s">
        <v>3340</v>
      </c>
      <c r="C714" s="281" t="s">
        <v>3326</v>
      </c>
      <c r="D714" s="281" t="s">
        <v>3323</v>
      </c>
      <c r="E714" s="281"/>
      <c r="F714" s="282" t="str">
        <f>VLOOKUP(A714,Overview!A$1:C$448,3,0)</f>
        <v>Multivocal Literature Review</v>
      </c>
      <c r="I714" s="283"/>
    </row>
    <row r="715">
      <c r="A715" s="285" t="s">
        <v>439</v>
      </c>
      <c r="B715" s="285" t="s">
        <v>3340</v>
      </c>
      <c r="C715" s="285" t="s">
        <v>3326</v>
      </c>
      <c r="D715" s="285" t="s">
        <v>3323</v>
      </c>
      <c r="E715" s="285"/>
      <c r="F715" s="286" t="str">
        <f>VLOOKUP(A715,Overview!A$1:C$448,3,0)</f>
        <v>Multivocal Literature Review</v>
      </c>
      <c r="I715" s="283"/>
    </row>
    <row r="716">
      <c r="A716" s="281" t="s">
        <v>439</v>
      </c>
      <c r="B716" s="281" t="s">
        <v>3346</v>
      </c>
      <c r="C716" s="281" t="s">
        <v>3327</v>
      </c>
      <c r="D716" s="281" t="s">
        <v>3323</v>
      </c>
      <c r="E716" s="281"/>
      <c r="F716" s="282" t="str">
        <f>VLOOKUP(A716,Overview!A$1:C$448,3,0)</f>
        <v>Multivocal Literature Review</v>
      </c>
      <c r="I716" s="283"/>
    </row>
    <row r="717">
      <c r="A717" s="285" t="s">
        <v>439</v>
      </c>
      <c r="B717" s="285" t="s">
        <v>3338</v>
      </c>
      <c r="C717" s="285" t="s">
        <v>3322</v>
      </c>
      <c r="D717" s="285" t="s">
        <v>3342</v>
      </c>
      <c r="E717" s="285"/>
      <c r="F717" s="286" t="str">
        <f>VLOOKUP(A717,Overview!A$1:C$448,3,0)</f>
        <v>Multivocal Literature Review</v>
      </c>
      <c r="I717" s="283"/>
    </row>
    <row r="718">
      <c r="A718" s="281" t="s">
        <v>439</v>
      </c>
      <c r="B718" s="281" t="s">
        <v>3328</v>
      </c>
      <c r="C718" s="281" t="s">
        <v>3327</v>
      </c>
      <c r="D718" s="281" t="s">
        <v>3323</v>
      </c>
      <c r="E718" s="281"/>
      <c r="F718" s="282" t="str">
        <f>VLOOKUP(A718,Overview!A$1:C$448,3,0)</f>
        <v>Multivocal Literature Review</v>
      </c>
      <c r="I718" s="283"/>
    </row>
    <row r="719">
      <c r="A719" s="285" t="s">
        <v>439</v>
      </c>
      <c r="B719" s="285" t="s">
        <v>3338</v>
      </c>
      <c r="C719" s="285" t="s">
        <v>3322</v>
      </c>
      <c r="D719" s="285" t="s">
        <v>3330</v>
      </c>
      <c r="E719" s="285"/>
      <c r="F719" s="286" t="str">
        <f>VLOOKUP(A719,Overview!A$1:C$448,3,0)</f>
        <v>Multivocal Literature Review</v>
      </c>
      <c r="I719" s="283"/>
    </row>
    <row r="720">
      <c r="A720" s="281" t="s">
        <v>439</v>
      </c>
      <c r="B720" s="281" t="s">
        <v>3324</v>
      </c>
      <c r="C720" s="281" t="s">
        <v>3327</v>
      </c>
      <c r="D720" s="281" t="s">
        <v>3323</v>
      </c>
      <c r="E720" s="281"/>
      <c r="F720" s="282" t="str">
        <f>VLOOKUP(A720,Overview!A$1:C$448,3,0)</f>
        <v>Multivocal Literature Review</v>
      </c>
      <c r="I720" s="283"/>
    </row>
    <row r="721">
      <c r="A721" s="285" t="s">
        <v>439</v>
      </c>
      <c r="B721" s="285" t="s">
        <v>3324</v>
      </c>
      <c r="C721" s="285" t="s">
        <v>3327</v>
      </c>
      <c r="D721" s="285" t="s">
        <v>3332</v>
      </c>
      <c r="E721" s="285"/>
      <c r="F721" s="286" t="str">
        <f>VLOOKUP(A721,Overview!A$1:C$448,3,0)</f>
        <v>Multivocal Literature Review</v>
      </c>
      <c r="I721" s="283"/>
    </row>
    <row r="722">
      <c r="A722" s="281" t="s">
        <v>439</v>
      </c>
      <c r="B722" s="281" t="s">
        <v>3340</v>
      </c>
      <c r="C722" s="281" t="s">
        <v>3326</v>
      </c>
      <c r="D722" s="281" t="s">
        <v>3323</v>
      </c>
      <c r="E722" s="281"/>
      <c r="F722" s="282" t="str">
        <f>VLOOKUP(A722,Overview!A$1:C$448,3,0)</f>
        <v>Multivocal Literature Review</v>
      </c>
      <c r="I722" s="283"/>
    </row>
    <row r="723">
      <c r="A723" s="285" t="s">
        <v>439</v>
      </c>
      <c r="B723" s="285" t="s">
        <v>3340</v>
      </c>
      <c r="C723" s="285" t="s">
        <v>3326</v>
      </c>
      <c r="D723" s="285" t="s">
        <v>3323</v>
      </c>
      <c r="E723" s="285"/>
      <c r="F723" s="286" t="str">
        <f>VLOOKUP(A723,Overview!A$1:C$448,3,0)</f>
        <v>Multivocal Literature Review</v>
      </c>
      <c r="I723" s="283"/>
    </row>
    <row r="724">
      <c r="A724" s="281" t="s">
        <v>439</v>
      </c>
      <c r="B724" s="281" t="s">
        <v>3340</v>
      </c>
      <c r="C724" s="281" t="s">
        <v>3326</v>
      </c>
      <c r="D724" s="281" t="s">
        <v>3323</v>
      </c>
      <c r="E724" s="281"/>
      <c r="F724" s="282" t="str">
        <f>VLOOKUP(A724,Overview!A$1:C$448,3,0)</f>
        <v>Multivocal Literature Review</v>
      </c>
      <c r="I724" s="283"/>
    </row>
    <row r="725">
      <c r="A725" s="285" t="s">
        <v>439</v>
      </c>
      <c r="B725" s="285" t="s">
        <v>3340</v>
      </c>
      <c r="C725" s="285" t="s">
        <v>3326</v>
      </c>
      <c r="D725" s="285" t="s">
        <v>3323</v>
      </c>
      <c r="E725" s="285"/>
      <c r="F725" s="286" t="str">
        <f>VLOOKUP(A725,Overview!A$1:C$448,3,0)</f>
        <v>Multivocal Literature Review</v>
      </c>
      <c r="I725" s="283"/>
    </row>
    <row r="726">
      <c r="A726" s="281" t="s">
        <v>439</v>
      </c>
      <c r="B726" s="281" t="s">
        <v>3340</v>
      </c>
      <c r="C726" s="281" t="s">
        <v>3326</v>
      </c>
      <c r="D726" s="281" t="s">
        <v>3323</v>
      </c>
      <c r="E726" s="281"/>
      <c r="F726" s="282" t="str">
        <f>VLOOKUP(A726,Overview!A$1:C$448,3,0)</f>
        <v>Multivocal Literature Review</v>
      </c>
      <c r="I726" s="283"/>
    </row>
    <row r="727">
      <c r="A727" s="285" t="s">
        <v>439</v>
      </c>
      <c r="B727" s="285" t="s">
        <v>3340</v>
      </c>
      <c r="C727" s="285" t="s">
        <v>3326</v>
      </c>
      <c r="D727" s="285" t="s">
        <v>3323</v>
      </c>
      <c r="E727" s="285"/>
      <c r="F727" s="286" t="str">
        <f>VLOOKUP(A727,Overview!A$1:C$448,3,0)</f>
        <v>Multivocal Literature Review</v>
      </c>
      <c r="I727" s="283"/>
    </row>
    <row r="728">
      <c r="A728" s="281" t="s">
        <v>439</v>
      </c>
      <c r="B728" s="281" t="s">
        <v>3321</v>
      </c>
      <c r="C728" s="281" t="s">
        <v>3327</v>
      </c>
      <c r="D728" s="281" t="s">
        <v>3323</v>
      </c>
      <c r="E728" s="281"/>
      <c r="F728" s="282" t="str">
        <f>VLOOKUP(A728,Overview!A$1:C$448,3,0)</f>
        <v>Multivocal Literature Review</v>
      </c>
      <c r="I728" s="283"/>
    </row>
    <row r="729">
      <c r="A729" s="285" t="s">
        <v>439</v>
      </c>
      <c r="B729" s="285" t="s">
        <v>3338</v>
      </c>
      <c r="C729" s="285" t="s">
        <v>3322</v>
      </c>
      <c r="D729" s="285" t="s">
        <v>3323</v>
      </c>
      <c r="E729" s="285"/>
      <c r="F729" s="286" t="str">
        <f>VLOOKUP(A729,Overview!A$1:C$448,3,0)</f>
        <v>Multivocal Literature Review</v>
      </c>
      <c r="I729" s="283"/>
    </row>
    <row r="730">
      <c r="A730" s="281" t="s">
        <v>439</v>
      </c>
      <c r="B730" s="281" t="s">
        <v>3328</v>
      </c>
      <c r="C730" s="281" t="s">
        <v>3326</v>
      </c>
      <c r="D730" s="281" t="s">
        <v>3323</v>
      </c>
      <c r="E730" s="281"/>
      <c r="F730" s="282" t="str">
        <f>VLOOKUP(A730,Overview!A$1:C$448,3,0)</f>
        <v>Multivocal Literature Review</v>
      </c>
      <c r="I730" s="283"/>
    </row>
    <row r="731">
      <c r="A731" s="285" t="s">
        <v>439</v>
      </c>
      <c r="B731" s="285" t="s">
        <v>3328</v>
      </c>
      <c r="C731" s="285" t="s">
        <v>3327</v>
      </c>
      <c r="D731" s="285" t="s">
        <v>3323</v>
      </c>
      <c r="E731" s="285"/>
      <c r="F731" s="286" t="str">
        <f>VLOOKUP(A731,Overview!A$1:C$448,3,0)</f>
        <v>Multivocal Literature Review</v>
      </c>
      <c r="I731" s="283"/>
    </row>
    <row r="732">
      <c r="A732" s="281" t="s">
        <v>465</v>
      </c>
      <c r="B732" s="281" t="s">
        <v>3340</v>
      </c>
      <c r="C732" s="281" t="s">
        <v>3327</v>
      </c>
      <c r="D732" s="281" t="s">
        <v>3332</v>
      </c>
      <c r="E732" s="281"/>
      <c r="F732" s="282" t="str">
        <f>VLOOKUP(A732,Overview!A$1:C$448,3,0)</f>
        <v>Mapping Study</v>
      </c>
      <c r="I732" s="283"/>
    </row>
    <row r="733">
      <c r="A733" s="285" t="s">
        <v>465</v>
      </c>
      <c r="B733" s="285" t="s">
        <v>3340</v>
      </c>
      <c r="C733" s="285" t="s">
        <v>3327</v>
      </c>
      <c r="D733" s="285" t="s">
        <v>3332</v>
      </c>
      <c r="E733" s="285"/>
      <c r="F733" s="286" t="str">
        <f>VLOOKUP(A733,Overview!A$1:C$448,3,0)</f>
        <v>Mapping Study</v>
      </c>
      <c r="I733" s="283"/>
    </row>
    <row r="734">
      <c r="A734" s="281" t="s">
        <v>465</v>
      </c>
      <c r="B734" s="281" t="s">
        <v>3340</v>
      </c>
      <c r="C734" s="281" t="s">
        <v>3322</v>
      </c>
      <c r="D734" s="281" t="s">
        <v>3323</v>
      </c>
      <c r="E734" s="281"/>
      <c r="F734" s="282" t="str">
        <f>VLOOKUP(A734,Overview!A$1:C$448,3,0)</f>
        <v>Mapping Study</v>
      </c>
      <c r="I734" s="283"/>
    </row>
    <row r="735">
      <c r="A735" s="285" t="s">
        <v>465</v>
      </c>
      <c r="B735" s="285" t="s">
        <v>3340</v>
      </c>
      <c r="C735" s="285" t="s">
        <v>3327</v>
      </c>
      <c r="D735" s="285" t="s">
        <v>3332</v>
      </c>
      <c r="E735" s="285"/>
      <c r="F735" s="286" t="str">
        <f>VLOOKUP(A735,Overview!A$1:C$448,3,0)</f>
        <v>Mapping Study</v>
      </c>
      <c r="I735" s="283"/>
    </row>
    <row r="736">
      <c r="A736" s="281" t="s">
        <v>465</v>
      </c>
      <c r="B736" s="281" t="s">
        <v>3340</v>
      </c>
      <c r="C736" s="281" t="s">
        <v>3322</v>
      </c>
      <c r="D736" s="281" t="s">
        <v>3332</v>
      </c>
      <c r="E736" s="281"/>
      <c r="F736" s="282" t="str">
        <f>VLOOKUP(A736,Overview!A$1:C$448,3,0)</f>
        <v>Mapping Study</v>
      </c>
      <c r="I736" s="283"/>
    </row>
    <row r="737">
      <c r="A737" s="285" t="s">
        <v>465</v>
      </c>
      <c r="B737" s="285" t="s">
        <v>3340</v>
      </c>
      <c r="C737" s="285" t="s">
        <v>3327</v>
      </c>
      <c r="D737" s="285" t="s">
        <v>3323</v>
      </c>
      <c r="E737" s="285"/>
      <c r="F737" s="286" t="str">
        <f>VLOOKUP(A737,Overview!A$1:C$448,3,0)</f>
        <v>Mapping Study</v>
      </c>
      <c r="I737" s="283"/>
    </row>
    <row r="738">
      <c r="A738" s="281" t="s">
        <v>465</v>
      </c>
      <c r="B738" s="281" t="s">
        <v>3340</v>
      </c>
      <c r="C738" s="281" t="s">
        <v>3327</v>
      </c>
      <c r="D738" s="281" t="s">
        <v>3323</v>
      </c>
      <c r="E738" s="281"/>
      <c r="F738" s="282" t="str">
        <f>VLOOKUP(A738,Overview!A$1:C$448,3,0)</f>
        <v>Mapping Study</v>
      </c>
      <c r="I738" s="283"/>
    </row>
    <row r="739">
      <c r="A739" s="285" t="s">
        <v>465</v>
      </c>
      <c r="B739" s="285" t="s">
        <v>3351</v>
      </c>
      <c r="C739" s="285" t="s">
        <v>3327</v>
      </c>
      <c r="D739" s="285" t="s">
        <v>3332</v>
      </c>
      <c r="E739" s="285"/>
      <c r="F739" s="286" t="str">
        <f>VLOOKUP(A739,Overview!A$1:C$448,3,0)</f>
        <v>Mapping Study</v>
      </c>
      <c r="I739" s="283"/>
    </row>
    <row r="740">
      <c r="A740" s="281" t="s">
        <v>465</v>
      </c>
      <c r="B740" s="281" t="s">
        <v>3351</v>
      </c>
      <c r="C740" s="281" t="s">
        <v>3327</v>
      </c>
      <c r="D740" s="281" t="s">
        <v>3332</v>
      </c>
      <c r="E740" s="281"/>
      <c r="F740" s="282" t="str">
        <f>VLOOKUP(A740,Overview!A$1:C$448,3,0)</f>
        <v>Mapping Study</v>
      </c>
      <c r="I740" s="283"/>
    </row>
    <row r="741">
      <c r="A741" s="285" t="s">
        <v>465</v>
      </c>
      <c r="B741" s="285" t="s">
        <v>3351</v>
      </c>
      <c r="C741" s="285" t="s">
        <v>3327</v>
      </c>
      <c r="D741" s="285" t="s">
        <v>3332</v>
      </c>
      <c r="E741" s="285"/>
      <c r="F741" s="286" t="str">
        <f>VLOOKUP(A741,Overview!A$1:C$448,3,0)</f>
        <v>Mapping Study</v>
      </c>
      <c r="I741" s="283"/>
    </row>
    <row r="742">
      <c r="A742" s="281" t="s">
        <v>465</v>
      </c>
      <c r="B742" s="281" t="s">
        <v>3340</v>
      </c>
      <c r="C742" s="281" t="s">
        <v>3327</v>
      </c>
      <c r="D742" s="281" t="s">
        <v>3332</v>
      </c>
      <c r="E742" s="281"/>
      <c r="F742" s="282" t="str">
        <f>VLOOKUP(A742,Overview!A$1:C$448,3,0)</f>
        <v>Mapping Study</v>
      </c>
      <c r="I742" s="283"/>
    </row>
    <row r="743">
      <c r="A743" s="285" t="s">
        <v>465</v>
      </c>
      <c r="B743" s="285" t="s">
        <v>3340</v>
      </c>
      <c r="C743" s="285" t="s">
        <v>3327</v>
      </c>
      <c r="D743" s="285" t="s">
        <v>3332</v>
      </c>
      <c r="E743" s="285"/>
      <c r="F743" s="286" t="str">
        <f>VLOOKUP(A743,Overview!A$1:C$448,3,0)</f>
        <v>Mapping Study</v>
      </c>
      <c r="I743" s="283"/>
    </row>
    <row r="744">
      <c r="A744" s="281" t="s">
        <v>465</v>
      </c>
      <c r="B744" s="281" t="s">
        <v>3340</v>
      </c>
      <c r="C744" s="281" t="s">
        <v>3327</v>
      </c>
      <c r="D744" s="281" t="s">
        <v>3323</v>
      </c>
      <c r="E744" s="281"/>
      <c r="F744" s="282" t="str">
        <f>VLOOKUP(A744,Overview!A$1:C$448,3,0)</f>
        <v>Mapping Study</v>
      </c>
      <c r="I744" s="283"/>
    </row>
    <row r="745">
      <c r="A745" s="285" t="s">
        <v>465</v>
      </c>
      <c r="B745" s="285" t="s">
        <v>3351</v>
      </c>
      <c r="C745" s="285" t="s">
        <v>3322</v>
      </c>
      <c r="D745" s="285" t="s">
        <v>3332</v>
      </c>
      <c r="E745" s="285"/>
      <c r="F745" s="286" t="str">
        <f>VLOOKUP(A745,Overview!A$1:C$448,3,0)</f>
        <v>Mapping Study</v>
      </c>
      <c r="I745" s="283"/>
    </row>
    <row r="746">
      <c r="A746" s="281" t="s">
        <v>474</v>
      </c>
      <c r="B746" s="281" t="s">
        <v>3321</v>
      </c>
      <c r="C746" s="281" t="s">
        <v>3327</v>
      </c>
      <c r="D746" s="281" t="s">
        <v>3325</v>
      </c>
      <c r="E746" s="281"/>
      <c r="F746" s="282" t="str">
        <f>VLOOKUP(A746,Overview!A$1:C$448,3,0)</f>
        <v>Grey Literature Review</v>
      </c>
      <c r="I746" s="283"/>
    </row>
    <row r="747">
      <c r="A747" s="285" t="s">
        <v>474</v>
      </c>
      <c r="B747" s="285" t="s">
        <v>3321</v>
      </c>
      <c r="C747" s="285" t="s">
        <v>3327</v>
      </c>
      <c r="D747" s="285" t="s">
        <v>3325</v>
      </c>
      <c r="E747" s="285"/>
      <c r="F747" s="286" t="str">
        <f>VLOOKUP(A747,Overview!A$1:C$448,3,0)</f>
        <v>Grey Literature Review</v>
      </c>
      <c r="I747" s="283"/>
    </row>
    <row r="748">
      <c r="A748" s="281" t="s">
        <v>474</v>
      </c>
      <c r="B748" s="281" t="s">
        <v>3321</v>
      </c>
      <c r="C748" s="281" t="s">
        <v>3327</v>
      </c>
      <c r="D748" s="281" t="s">
        <v>3325</v>
      </c>
      <c r="E748" s="281"/>
      <c r="F748" s="282" t="str">
        <f>VLOOKUP(A748,Overview!A$1:C$448,3,0)</f>
        <v>Grey Literature Review</v>
      </c>
      <c r="I748" s="283"/>
    </row>
    <row r="749">
      <c r="A749" s="285" t="s">
        <v>474</v>
      </c>
      <c r="B749" s="285" t="s">
        <v>3321</v>
      </c>
      <c r="C749" s="285" t="s">
        <v>3327</v>
      </c>
      <c r="D749" s="285" t="s">
        <v>3325</v>
      </c>
      <c r="E749" s="285"/>
      <c r="F749" s="286" t="str">
        <f>VLOOKUP(A749,Overview!A$1:C$448,3,0)</f>
        <v>Grey Literature Review</v>
      </c>
      <c r="I749" s="283"/>
    </row>
    <row r="750">
      <c r="A750" s="281" t="s">
        <v>474</v>
      </c>
      <c r="B750" s="281" t="s">
        <v>3321</v>
      </c>
      <c r="C750" s="281" t="s">
        <v>3327</v>
      </c>
      <c r="D750" s="281" t="s">
        <v>3325</v>
      </c>
      <c r="E750" s="281"/>
      <c r="F750" s="282" t="str">
        <f>VLOOKUP(A750,Overview!A$1:C$448,3,0)</f>
        <v>Grey Literature Review</v>
      </c>
      <c r="I750" s="283"/>
    </row>
    <row r="751">
      <c r="A751" s="285" t="s">
        <v>474</v>
      </c>
      <c r="B751" s="285" t="s">
        <v>3321</v>
      </c>
      <c r="C751" s="285" t="s">
        <v>3322</v>
      </c>
      <c r="D751" s="285" t="s">
        <v>3330</v>
      </c>
      <c r="E751" s="285"/>
      <c r="F751" s="286" t="str">
        <f>VLOOKUP(A751,Overview!A$1:C$448,3,0)</f>
        <v>Grey Literature Review</v>
      </c>
      <c r="I751" s="283"/>
    </row>
    <row r="752">
      <c r="A752" s="281" t="s">
        <v>474</v>
      </c>
      <c r="B752" s="281" t="s">
        <v>3321</v>
      </c>
      <c r="C752" s="281" t="s">
        <v>3322</v>
      </c>
      <c r="D752" s="281" t="s">
        <v>3330</v>
      </c>
      <c r="E752" s="281"/>
      <c r="F752" s="282" t="str">
        <f>VLOOKUP(A752,Overview!A$1:C$448,3,0)</f>
        <v>Grey Literature Review</v>
      </c>
      <c r="I752" s="283"/>
    </row>
    <row r="753">
      <c r="A753" s="285" t="s">
        <v>474</v>
      </c>
      <c r="B753" s="285" t="s">
        <v>3321</v>
      </c>
      <c r="C753" s="285" t="s">
        <v>3327</v>
      </c>
      <c r="D753" s="285" t="s">
        <v>3325</v>
      </c>
      <c r="E753" s="285"/>
      <c r="F753" s="286" t="str">
        <f>VLOOKUP(A753,Overview!A$1:C$448,3,0)</f>
        <v>Grey Literature Review</v>
      </c>
      <c r="I753" s="283"/>
    </row>
    <row r="754">
      <c r="A754" s="281" t="s">
        <v>474</v>
      </c>
      <c r="B754" s="281" t="s">
        <v>3321</v>
      </c>
      <c r="C754" s="281" t="s">
        <v>3327</v>
      </c>
      <c r="D754" s="281" t="s">
        <v>3325</v>
      </c>
      <c r="E754" s="281"/>
      <c r="F754" s="282" t="str">
        <f>VLOOKUP(A754,Overview!A$1:C$448,3,0)</f>
        <v>Grey Literature Review</v>
      </c>
      <c r="I754" s="283"/>
    </row>
    <row r="755">
      <c r="A755" s="285" t="s">
        <v>474</v>
      </c>
      <c r="B755" s="285" t="s">
        <v>3321</v>
      </c>
      <c r="C755" s="285" t="s">
        <v>3327</v>
      </c>
      <c r="D755" s="285" t="s">
        <v>3325</v>
      </c>
      <c r="E755" s="285"/>
      <c r="F755" s="286" t="str">
        <f>VLOOKUP(A755,Overview!A$1:C$448,3,0)</f>
        <v>Grey Literature Review</v>
      </c>
      <c r="I755" s="283"/>
    </row>
    <row r="756">
      <c r="A756" s="281" t="s">
        <v>474</v>
      </c>
      <c r="B756" s="281" t="s">
        <v>3321</v>
      </c>
      <c r="C756" s="281" t="s">
        <v>3327</v>
      </c>
      <c r="D756" s="281" t="s">
        <v>3325</v>
      </c>
      <c r="E756" s="281"/>
      <c r="F756" s="282" t="str">
        <f>VLOOKUP(A756,Overview!A$1:C$448,3,0)</f>
        <v>Grey Literature Review</v>
      </c>
      <c r="I756" s="283"/>
    </row>
    <row r="757">
      <c r="A757" s="285" t="s">
        <v>474</v>
      </c>
      <c r="B757" s="285" t="s">
        <v>3321</v>
      </c>
      <c r="C757" s="285" t="s">
        <v>3327</v>
      </c>
      <c r="D757" s="285" t="s">
        <v>3325</v>
      </c>
      <c r="E757" s="285"/>
      <c r="F757" s="286" t="str">
        <f>VLOOKUP(A757,Overview!A$1:C$448,3,0)</f>
        <v>Grey Literature Review</v>
      </c>
      <c r="I757" s="283"/>
    </row>
    <row r="758">
      <c r="A758" s="281" t="s">
        <v>88</v>
      </c>
      <c r="B758" s="281" t="s">
        <v>3340</v>
      </c>
      <c r="C758" s="281" t="s">
        <v>3326</v>
      </c>
      <c r="D758" s="281" t="s">
        <v>3332</v>
      </c>
      <c r="E758" s="281"/>
      <c r="F758" s="282" t="str">
        <f>VLOOKUP(A758,Overview!A$1:C$448,3,0)</f>
        <v>Systematic Literature Review</v>
      </c>
      <c r="I758" s="283"/>
    </row>
    <row r="759">
      <c r="A759" s="285" t="s">
        <v>153</v>
      </c>
      <c r="B759" s="285" t="s">
        <v>3349</v>
      </c>
      <c r="C759" s="285" t="s">
        <v>3327</v>
      </c>
      <c r="D759" s="285" t="s">
        <v>3323</v>
      </c>
      <c r="E759" s="285"/>
      <c r="F759" s="286" t="str">
        <f>VLOOKUP(A759,Overview!A$1:C$448,3,0)</f>
        <v>Systematic Literature Review</v>
      </c>
      <c r="I759" s="283"/>
    </row>
    <row r="760">
      <c r="A760" s="281" t="s">
        <v>153</v>
      </c>
      <c r="B760" s="281" t="s">
        <v>3329</v>
      </c>
      <c r="C760" s="281" t="s">
        <v>3327</v>
      </c>
      <c r="D760" s="281" t="s">
        <v>3323</v>
      </c>
      <c r="E760" s="281"/>
      <c r="F760" s="282" t="str">
        <f>VLOOKUP(A760,Overview!A$1:C$448,3,0)</f>
        <v>Systematic Literature Review</v>
      </c>
      <c r="I760" s="283"/>
    </row>
    <row r="761">
      <c r="A761" s="285" t="s">
        <v>153</v>
      </c>
      <c r="B761" s="285" t="s">
        <v>3329</v>
      </c>
      <c r="C761" s="285" t="s">
        <v>3327</v>
      </c>
      <c r="D761" s="285" t="s">
        <v>3323</v>
      </c>
      <c r="E761" s="285"/>
      <c r="F761" s="286" t="str">
        <f>VLOOKUP(A761,Overview!A$1:C$448,3,0)</f>
        <v>Systematic Literature Review</v>
      </c>
      <c r="I761" s="283"/>
    </row>
    <row r="762">
      <c r="A762" s="281" t="s">
        <v>153</v>
      </c>
      <c r="B762" s="281" t="s">
        <v>3329</v>
      </c>
      <c r="C762" s="281" t="s">
        <v>3327</v>
      </c>
      <c r="D762" s="281" t="s">
        <v>3323</v>
      </c>
      <c r="E762" s="281"/>
      <c r="F762" s="282" t="str">
        <f>VLOOKUP(A762,Overview!A$1:C$448,3,0)</f>
        <v>Systematic Literature Review</v>
      </c>
      <c r="I762" s="283"/>
    </row>
    <row r="763">
      <c r="A763" s="285" t="s">
        <v>153</v>
      </c>
      <c r="B763" s="285" t="s">
        <v>3329</v>
      </c>
      <c r="C763" s="285" t="s">
        <v>3327</v>
      </c>
      <c r="D763" s="285" t="s">
        <v>3323</v>
      </c>
      <c r="E763" s="285"/>
      <c r="F763" s="286" t="str">
        <f>VLOOKUP(A763,Overview!A$1:C$448,3,0)</f>
        <v>Systematic Literature Review</v>
      </c>
      <c r="I763" s="283"/>
    </row>
    <row r="764">
      <c r="A764" s="281" t="s">
        <v>153</v>
      </c>
      <c r="B764" s="281" t="s">
        <v>1121</v>
      </c>
      <c r="C764" s="281" t="s">
        <v>3327</v>
      </c>
      <c r="D764" s="281" t="s">
        <v>3323</v>
      </c>
      <c r="E764" s="281"/>
      <c r="F764" s="282" t="str">
        <f>VLOOKUP(A764,Overview!A$1:C$448,3,0)</f>
        <v>Systematic Literature Review</v>
      </c>
      <c r="I764" s="283"/>
    </row>
    <row r="765">
      <c r="A765" s="285" t="s">
        <v>153</v>
      </c>
      <c r="B765" s="285" t="s">
        <v>3329</v>
      </c>
      <c r="C765" s="285" t="s">
        <v>3327</v>
      </c>
      <c r="D765" s="285" t="s">
        <v>3323</v>
      </c>
      <c r="E765" s="285"/>
      <c r="F765" s="286" t="str">
        <f>VLOOKUP(A765,Overview!A$1:C$448,3,0)</f>
        <v>Systematic Literature Review</v>
      </c>
      <c r="I765" s="283"/>
    </row>
    <row r="766">
      <c r="A766" s="281" t="s">
        <v>153</v>
      </c>
      <c r="B766" s="281" t="s">
        <v>3329</v>
      </c>
      <c r="C766" s="281" t="s">
        <v>3327</v>
      </c>
      <c r="D766" s="281" t="s">
        <v>3323</v>
      </c>
      <c r="E766" s="281"/>
      <c r="F766" s="282" t="str">
        <f>VLOOKUP(A766,Overview!A$1:C$448,3,0)</f>
        <v>Systematic Literature Review</v>
      </c>
      <c r="I766" s="283"/>
    </row>
    <row r="767">
      <c r="A767" s="285" t="s">
        <v>153</v>
      </c>
      <c r="B767" s="285" t="s">
        <v>3329</v>
      </c>
      <c r="C767" s="285" t="s">
        <v>3327</v>
      </c>
      <c r="D767" s="285" t="s">
        <v>3323</v>
      </c>
      <c r="E767" s="285"/>
      <c r="F767" s="286" t="str">
        <f>VLOOKUP(A767,Overview!A$1:C$448,3,0)</f>
        <v>Systematic Literature Review</v>
      </c>
      <c r="I767" s="283"/>
    </row>
    <row r="768">
      <c r="A768" s="281" t="s">
        <v>153</v>
      </c>
      <c r="B768" s="281" t="s">
        <v>3329</v>
      </c>
      <c r="C768" s="281" t="s">
        <v>3327</v>
      </c>
      <c r="D768" s="281" t="s">
        <v>3323</v>
      </c>
      <c r="E768" s="281"/>
      <c r="F768" s="282" t="str">
        <f>VLOOKUP(A768,Overview!A$1:C$448,3,0)</f>
        <v>Systematic Literature Review</v>
      </c>
      <c r="I768" s="283"/>
    </row>
    <row r="769">
      <c r="A769" s="285" t="s">
        <v>153</v>
      </c>
      <c r="B769" s="285" t="s">
        <v>3329</v>
      </c>
      <c r="C769" s="285" t="s">
        <v>3327</v>
      </c>
      <c r="D769" s="285" t="s">
        <v>3323</v>
      </c>
      <c r="E769" s="285"/>
      <c r="F769" s="286" t="str">
        <f>VLOOKUP(A769,Overview!A$1:C$448,3,0)</f>
        <v>Systematic Literature Review</v>
      </c>
      <c r="I769" s="283"/>
    </row>
    <row r="770">
      <c r="A770" s="281" t="s">
        <v>153</v>
      </c>
      <c r="B770" s="281" t="s">
        <v>3329</v>
      </c>
      <c r="C770" s="281" t="s">
        <v>3327</v>
      </c>
      <c r="D770" s="281" t="s">
        <v>3323</v>
      </c>
      <c r="E770" s="281"/>
      <c r="F770" s="282" t="str">
        <f>VLOOKUP(A770,Overview!A$1:C$448,3,0)</f>
        <v>Systematic Literature Review</v>
      </c>
      <c r="I770" s="283"/>
    </row>
    <row r="771">
      <c r="A771" s="285" t="s">
        <v>153</v>
      </c>
      <c r="B771" s="285" t="s">
        <v>3329</v>
      </c>
      <c r="C771" s="285" t="s">
        <v>3327</v>
      </c>
      <c r="D771" s="285" t="s">
        <v>3323</v>
      </c>
      <c r="E771" s="285"/>
      <c r="F771" s="286" t="str">
        <f>VLOOKUP(A771,Overview!A$1:C$448,3,0)</f>
        <v>Systematic Literature Review</v>
      </c>
      <c r="I771" s="283"/>
    </row>
    <row r="772">
      <c r="A772" s="281" t="s">
        <v>153</v>
      </c>
      <c r="B772" s="281" t="s">
        <v>3329</v>
      </c>
      <c r="C772" s="281" t="s">
        <v>3327</v>
      </c>
      <c r="D772" s="281" t="s">
        <v>3323</v>
      </c>
      <c r="E772" s="281"/>
      <c r="F772" s="282" t="str">
        <f>VLOOKUP(A772,Overview!A$1:C$448,3,0)</f>
        <v>Systematic Literature Review</v>
      </c>
      <c r="I772" s="283"/>
    </row>
    <row r="773">
      <c r="A773" s="285" t="s">
        <v>153</v>
      </c>
      <c r="B773" s="285" t="s">
        <v>3346</v>
      </c>
      <c r="C773" s="285" t="s">
        <v>3327</v>
      </c>
      <c r="D773" s="285" t="s">
        <v>3323</v>
      </c>
      <c r="E773" s="285"/>
      <c r="F773" s="286" t="str">
        <f>VLOOKUP(A773,Overview!A$1:C$448,3,0)</f>
        <v>Systematic Literature Review</v>
      </c>
      <c r="I773" s="283"/>
    </row>
    <row r="774">
      <c r="A774" s="281" t="s">
        <v>153</v>
      </c>
      <c r="B774" s="281" t="s">
        <v>3324</v>
      </c>
      <c r="C774" s="281" t="s">
        <v>3327</v>
      </c>
      <c r="D774" s="281" t="s">
        <v>3323</v>
      </c>
      <c r="E774" s="281"/>
      <c r="F774" s="282" t="str">
        <f>VLOOKUP(A774,Overview!A$1:C$448,3,0)</f>
        <v>Systematic Literature Review</v>
      </c>
      <c r="I774" s="283"/>
    </row>
    <row r="775">
      <c r="A775" s="285" t="s">
        <v>153</v>
      </c>
      <c r="B775" s="285" t="s">
        <v>3329</v>
      </c>
      <c r="C775" s="285" t="s">
        <v>3322</v>
      </c>
      <c r="D775" s="285" t="s">
        <v>3323</v>
      </c>
      <c r="E775" s="285"/>
      <c r="F775" s="286" t="str">
        <f>VLOOKUP(A775,Overview!A$1:C$448,3,0)</f>
        <v>Systematic Literature Review</v>
      </c>
      <c r="I775" s="283"/>
    </row>
    <row r="776">
      <c r="A776" s="281" t="s">
        <v>153</v>
      </c>
      <c r="B776" s="281" t="s">
        <v>3336</v>
      </c>
      <c r="C776" s="281" t="s">
        <v>3327</v>
      </c>
      <c r="D776" s="281" t="s">
        <v>3323</v>
      </c>
      <c r="E776" s="281"/>
      <c r="F776" s="282" t="str">
        <f>VLOOKUP(A776,Overview!A$1:C$448,3,0)</f>
        <v>Systematic Literature Review</v>
      </c>
      <c r="I776" s="283"/>
    </row>
    <row r="777">
      <c r="A777" s="285" t="s">
        <v>153</v>
      </c>
      <c r="B777" s="285" t="s">
        <v>3341</v>
      </c>
      <c r="C777" s="285" t="s">
        <v>3327</v>
      </c>
      <c r="D777" s="285" t="s">
        <v>3323</v>
      </c>
      <c r="E777" s="285"/>
      <c r="F777" s="286" t="str">
        <f>VLOOKUP(A777,Overview!A$1:C$448,3,0)</f>
        <v>Systematic Literature Review</v>
      </c>
      <c r="I777" s="283"/>
    </row>
    <row r="778">
      <c r="A778" s="281" t="s">
        <v>153</v>
      </c>
      <c r="B778" s="281" t="s">
        <v>3329</v>
      </c>
      <c r="C778" s="281" t="s">
        <v>3327</v>
      </c>
      <c r="D778" s="281" t="s">
        <v>3323</v>
      </c>
      <c r="E778" s="281"/>
      <c r="F778" s="282" t="str">
        <f>VLOOKUP(A778,Overview!A$1:C$448,3,0)</f>
        <v>Systematic Literature Review</v>
      </c>
      <c r="I778" s="283"/>
    </row>
    <row r="779">
      <c r="A779" s="285" t="s">
        <v>153</v>
      </c>
      <c r="B779" s="285" t="s">
        <v>3329</v>
      </c>
      <c r="C779" s="285" t="s">
        <v>3327</v>
      </c>
      <c r="D779" s="285" t="s">
        <v>3323</v>
      </c>
      <c r="E779" s="285"/>
      <c r="F779" s="286" t="str">
        <f>VLOOKUP(A779,Overview!A$1:C$448,3,0)</f>
        <v>Systematic Literature Review</v>
      </c>
      <c r="I779" s="283"/>
    </row>
    <row r="780">
      <c r="A780" s="281" t="s">
        <v>210</v>
      </c>
      <c r="B780" s="281" t="s">
        <v>3324</v>
      </c>
      <c r="C780" s="281" t="s">
        <v>3326</v>
      </c>
      <c r="D780" s="281" t="s">
        <v>3330</v>
      </c>
      <c r="E780" s="281"/>
      <c r="F780" s="282" t="str">
        <f>VLOOKUP(A780,Overview!A$1:C$448,3,0)</f>
        <v>Systematic Literature Review</v>
      </c>
      <c r="I780" s="283"/>
    </row>
    <row r="781">
      <c r="A781" s="285" t="s">
        <v>210</v>
      </c>
      <c r="B781" s="285" t="s">
        <v>3321</v>
      </c>
      <c r="C781" s="285" t="s">
        <v>3326</v>
      </c>
      <c r="D781" s="285" t="s">
        <v>3330</v>
      </c>
      <c r="E781" s="285"/>
      <c r="F781" s="286" t="str">
        <f>VLOOKUP(A781,Overview!A$1:C$448,3,0)</f>
        <v>Systematic Literature Review</v>
      </c>
      <c r="I781" s="283"/>
    </row>
    <row r="782">
      <c r="A782" s="281" t="s">
        <v>210</v>
      </c>
      <c r="B782" s="281" t="s">
        <v>3324</v>
      </c>
      <c r="C782" s="281" t="s">
        <v>3326</v>
      </c>
      <c r="D782" s="281" t="s">
        <v>3330</v>
      </c>
      <c r="E782" s="281"/>
      <c r="F782" s="282" t="str">
        <f>VLOOKUP(A782,Overview!A$1:C$448,3,0)</f>
        <v>Systematic Literature Review</v>
      </c>
      <c r="I782" s="283"/>
    </row>
    <row r="783">
      <c r="A783" s="285" t="s">
        <v>210</v>
      </c>
      <c r="B783" s="285" t="s">
        <v>3330</v>
      </c>
      <c r="C783" s="285" t="s">
        <v>3326</v>
      </c>
      <c r="D783" s="285" t="s">
        <v>3330</v>
      </c>
      <c r="E783" s="285"/>
      <c r="F783" s="286" t="str">
        <f>VLOOKUP(A783,Overview!A$1:C$448,3,0)</f>
        <v>Systematic Literature Review</v>
      </c>
      <c r="I783" s="283"/>
    </row>
    <row r="784">
      <c r="A784" s="281" t="s">
        <v>210</v>
      </c>
      <c r="B784" s="281" t="s">
        <v>3330</v>
      </c>
      <c r="C784" s="281" t="s">
        <v>3326</v>
      </c>
      <c r="D784" s="281" t="s">
        <v>3330</v>
      </c>
      <c r="E784" s="281"/>
      <c r="F784" s="282" t="str">
        <f>VLOOKUP(A784,Overview!A$1:C$448,3,0)</f>
        <v>Systematic Literature Review</v>
      </c>
      <c r="I784" s="283"/>
    </row>
    <row r="785">
      <c r="A785" s="285" t="s">
        <v>210</v>
      </c>
      <c r="B785" s="285" t="s">
        <v>3330</v>
      </c>
      <c r="C785" s="285" t="s">
        <v>3326</v>
      </c>
      <c r="D785" s="285" t="s">
        <v>3330</v>
      </c>
      <c r="E785" s="285"/>
      <c r="F785" s="286" t="str">
        <f>VLOOKUP(A785,Overview!A$1:C$448,3,0)</f>
        <v>Systematic Literature Review</v>
      </c>
      <c r="I785" s="283"/>
    </row>
    <row r="786">
      <c r="A786" s="281" t="s">
        <v>210</v>
      </c>
      <c r="B786" s="281" t="s">
        <v>3330</v>
      </c>
      <c r="C786" s="281" t="s">
        <v>3326</v>
      </c>
      <c r="D786" s="281" t="s">
        <v>3330</v>
      </c>
      <c r="E786" s="281"/>
      <c r="F786" s="282" t="str">
        <f>VLOOKUP(A786,Overview!A$1:C$448,3,0)</f>
        <v>Systematic Literature Review</v>
      </c>
      <c r="I786" s="283"/>
    </row>
    <row r="787">
      <c r="A787" s="285" t="s">
        <v>210</v>
      </c>
      <c r="B787" s="285" t="s">
        <v>3330</v>
      </c>
      <c r="C787" s="285" t="s">
        <v>3326</v>
      </c>
      <c r="D787" s="285" t="s">
        <v>3330</v>
      </c>
      <c r="E787" s="285"/>
      <c r="F787" s="286" t="str">
        <f>VLOOKUP(A787,Overview!A$1:C$448,3,0)</f>
        <v>Systematic Literature Review</v>
      </c>
      <c r="I787" s="283"/>
    </row>
    <row r="788">
      <c r="A788" s="281" t="s">
        <v>210</v>
      </c>
      <c r="B788" s="281" t="s">
        <v>3330</v>
      </c>
      <c r="C788" s="281" t="s">
        <v>3326</v>
      </c>
      <c r="D788" s="281" t="s">
        <v>3330</v>
      </c>
      <c r="E788" s="281"/>
      <c r="F788" s="282" t="str">
        <f>VLOOKUP(A788,Overview!A$1:C$448,3,0)</f>
        <v>Systematic Literature Review</v>
      </c>
      <c r="I788" s="283"/>
    </row>
    <row r="789">
      <c r="A789" s="285" t="s">
        <v>210</v>
      </c>
      <c r="B789" s="285" t="s">
        <v>3347</v>
      </c>
      <c r="C789" s="285" t="s">
        <v>3326</v>
      </c>
      <c r="D789" s="285" t="s">
        <v>3330</v>
      </c>
      <c r="E789" s="285"/>
      <c r="F789" s="286" t="str">
        <f>VLOOKUP(A789,Overview!A$1:C$448,3,0)</f>
        <v>Systematic Literature Review</v>
      </c>
      <c r="I789" s="283"/>
    </row>
    <row r="790">
      <c r="A790" s="281" t="s">
        <v>210</v>
      </c>
      <c r="B790" s="281" t="s">
        <v>3347</v>
      </c>
      <c r="C790" s="281" t="s">
        <v>3326</v>
      </c>
      <c r="D790" s="281" t="s">
        <v>3330</v>
      </c>
      <c r="E790" s="281"/>
      <c r="F790" s="282" t="str">
        <f>VLOOKUP(A790,Overview!A$1:C$448,3,0)</f>
        <v>Systematic Literature Review</v>
      </c>
      <c r="I790" s="283"/>
    </row>
    <row r="791">
      <c r="A791" s="285" t="s">
        <v>210</v>
      </c>
      <c r="B791" s="285" t="s">
        <v>3347</v>
      </c>
      <c r="C791" s="285" t="s">
        <v>3326</v>
      </c>
      <c r="D791" s="285" t="s">
        <v>3330</v>
      </c>
      <c r="E791" s="285"/>
      <c r="F791" s="286" t="str">
        <f>VLOOKUP(A791,Overview!A$1:C$448,3,0)</f>
        <v>Systematic Literature Review</v>
      </c>
      <c r="I791" s="283"/>
    </row>
    <row r="792">
      <c r="A792" s="281" t="s">
        <v>210</v>
      </c>
      <c r="B792" s="281" t="s">
        <v>3347</v>
      </c>
      <c r="C792" s="281" t="s">
        <v>3326</v>
      </c>
      <c r="D792" s="281" t="s">
        <v>3330</v>
      </c>
      <c r="E792" s="281"/>
      <c r="F792" s="282" t="str">
        <f>VLOOKUP(A792,Overview!A$1:C$448,3,0)</f>
        <v>Systematic Literature Review</v>
      </c>
      <c r="I792" s="283"/>
    </row>
    <row r="793">
      <c r="A793" s="285" t="s">
        <v>210</v>
      </c>
      <c r="B793" s="285" t="s">
        <v>3324</v>
      </c>
      <c r="C793" s="285" t="s">
        <v>3326</v>
      </c>
      <c r="D793" s="285" t="s">
        <v>3330</v>
      </c>
      <c r="E793" s="285"/>
      <c r="F793" s="286" t="str">
        <f>VLOOKUP(A793,Overview!A$1:C$448,3,0)</f>
        <v>Systematic Literature Review</v>
      </c>
      <c r="I793" s="283"/>
    </row>
    <row r="794">
      <c r="A794" s="281" t="s">
        <v>210</v>
      </c>
      <c r="B794" s="281" t="s">
        <v>3344</v>
      </c>
      <c r="C794" s="281" t="s">
        <v>3326</v>
      </c>
      <c r="D794" s="281" t="s">
        <v>3330</v>
      </c>
      <c r="E794" s="281"/>
      <c r="F794" s="282" t="str">
        <f>VLOOKUP(A794,Overview!A$1:C$448,3,0)</f>
        <v>Systematic Literature Review</v>
      </c>
      <c r="I794" s="283"/>
    </row>
    <row r="795">
      <c r="A795" s="285" t="s">
        <v>210</v>
      </c>
      <c r="B795" s="285" t="s">
        <v>3330</v>
      </c>
      <c r="C795" s="285" t="s">
        <v>3326</v>
      </c>
      <c r="D795" s="285" t="s">
        <v>3330</v>
      </c>
      <c r="E795" s="285"/>
      <c r="F795" s="286" t="str">
        <f>VLOOKUP(A795,Overview!A$1:C$448,3,0)</f>
        <v>Systematic Literature Review</v>
      </c>
      <c r="I795" s="283"/>
    </row>
    <row r="796">
      <c r="A796" s="281" t="s">
        <v>210</v>
      </c>
      <c r="B796" s="281" t="s">
        <v>3324</v>
      </c>
      <c r="C796" s="281" t="s">
        <v>3326</v>
      </c>
      <c r="D796" s="281" t="s">
        <v>3330</v>
      </c>
      <c r="E796" s="281"/>
      <c r="F796" s="282" t="str">
        <f>VLOOKUP(A796,Overview!A$1:C$448,3,0)</f>
        <v>Systematic Literature Review</v>
      </c>
      <c r="I796" s="283"/>
    </row>
    <row r="797">
      <c r="A797" s="285" t="s">
        <v>210</v>
      </c>
      <c r="B797" s="285" t="s">
        <v>3347</v>
      </c>
      <c r="C797" s="285" t="s">
        <v>3326</v>
      </c>
      <c r="D797" s="285" t="s">
        <v>3330</v>
      </c>
      <c r="E797" s="285"/>
      <c r="F797" s="286" t="str">
        <f>VLOOKUP(A797,Overview!A$1:C$448,3,0)</f>
        <v>Systematic Literature Review</v>
      </c>
      <c r="I797" s="283"/>
    </row>
    <row r="798">
      <c r="A798" s="281" t="s">
        <v>210</v>
      </c>
      <c r="B798" s="281" t="s">
        <v>3347</v>
      </c>
      <c r="C798" s="281" t="s">
        <v>3326</v>
      </c>
      <c r="D798" s="281" t="s">
        <v>3330</v>
      </c>
      <c r="E798" s="281"/>
      <c r="F798" s="282" t="str">
        <f>VLOOKUP(A798,Overview!A$1:C$448,3,0)</f>
        <v>Systematic Literature Review</v>
      </c>
      <c r="I798" s="283"/>
    </row>
    <row r="799">
      <c r="A799" s="285" t="s">
        <v>210</v>
      </c>
      <c r="B799" s="285" t="s">
        <v>3335</v>
      </c>
      <c r="C799" s="285" t="s">
        <v>3326</v>
      </c>
      <c r="D799" s="285" t="s">
        <v>3332</v>
      </c>
      <c r="E799" s="285"/>
      <c r="F799" s="286" t="str">
        <f>VLOOKUP(A799,Overview!A$1:C$448,3,0)</f>
        <v>Systematic Literature Review</v>
      </c>
      <c r="I799" s="283"/>
    </row>
    <row r="800">
      <c r="A800" s="281" t="s">
        <v>210</v>
      </c>
      <c r="B800" s="281" t="s">
        <v>3329</v>
      </c>
      <c r="C800" s="281" t="s">
        <v>3326</v>
      </c>
      <c r="D800" s="281" t="s">
        <v>3330</v>
      </c>
      <c r="E800" s="281"/>
      <c r="F800" s="282" t="str">
        <f>VLOOKUP(A800,Overview!A$1:C$448,3,0)</f>
        <v>Systematic Literature Review</v>
      </c>
      <c r="I800" s="283"/>
    </row>
    <row r="801">
      <c r="A801" s="285" t="s">
        <v>210</v>
      </c>
      <c r="B801" s="285" t="s">
        <v>3330</v>
      </c>
      <c r="C801" s="285" t="s">
        <v>3326</v>
      </c>
      <c r="D801" s="285" t="s">
        <v>3330</v>
      </c>
      <c r="E801" s="285"/>
      <c r="F801" s="286" t="str">
        <f>VLOOKUP(A801,Overview!A$1:C$448,3,0)</f>
        <v>Systematic Literature Review</v>
      </c>
      <c r="I801" s="283"/>
    </row>
    <row r="802">
      <c r="A802" s="281" t="s">
        <v>210</v>
      </c>
      <c r="B802" s="281" t="s">
        <v>3330</v>
      </c>
      <c r="C802" s="281" t="s">
        <v>3326</v>
      </c>
      <c r="D802" s="281" t="s">
        <v>3330</v>
      </c>
      <c r="E802" s="281"/>
      <c r="F802" s="282" t="str">
        <f>VLOOKUP(A802,Overview!A$1:C$448,3,0)</f>
        <v>Systematic Literature Review</v>
      </c>
      <c r="I802" s="283"/>
    </row>
    <row r="803">
      <c r="A803" s="285" t="s">
        <v>401</v>
      </c>
      <c r="B803" s="285" t="s">
        <v>3340</v>
      </c>
      <c r="C803" s="285" t="s">
        <v>3326</v>
      </c>
      <c r="D803" s="285" t="s">
        <v>3323</v>
      </c>
      <c r="E803" s="285"/>
      <c r="F803" s="286" t="str">
        <f>VLOOKUP(A803,Overview!A$1:C$448,3,0)</f>
        <v>Others</v>
      </c>
      <c r="I803" s="283"/>
    </row>
    <row r="804">
      <c r="A804" s="281" t="s">
        <v>401</v>
      </c>
      <c r="B804" s="281" t="s">
        <v>3340</v>
      </c>
      <c r="C804" s="281" t="s">
        <v>3326</v>
      </c>
      <c r="D804" s="281" t="s">
        <v>3332</v>
      </c>
      <c r="E804" s="281"/>
      <c r="F804" s="282" t="str">
        <f>VLOOKUP(A804,Overview!A$1:C$448,3,0)</f>
        <v>Others</v>
      </c>
      <c r="I804" s="283"/>
    </row>
    <row r="805">
      <c r="A805" s="285" t="s">
        <v>401</v>
      </c>
      <c r="B805" s="285" t="s">
        <v>3340</v>
      </c>
      <c r="C805" s="285" t="s">
        <v>3326</v>
      </c>
      <c r="D805" s="285" t="s">
        <v>3332</v>
      </c>
      <c r="E805" s="285"/>
      <c r="F805" s="286" t="str">
        <f>VLOOKUP(A805,Overview!A$1:C$448,3,0)</f>
        <v>Others</v>
      </c>
      <c r="I805" s="283"/>
    </row>
    <row r="806">
      <c r="A806" s="281" t="s">
        <v>413</v>
      </c>
      <c r="B806" s="281" t="s">
        <v>3331</v>
      </c>
      <c r="C806" s="281" t="s">
        <v>3326</v>
      </c>
      <c r="D806" s="281" t="s">
        <v>3332</v>
      </c>
      <c r="E806" s="281"/>
      <c r="F806" s="282" t="str">
        <f>VLOOKUP(A806,Overview!A$1:C$448,3,0)</f>
        <v>Systematic Literature Review</v>
      </c>
      <c r="I806" s="283"/>
    </row>
    <row r="807">
      <c r="A807" s="285" t="s">
        <v>65</v>
      </c>
      <c r="B807" s="285" t="s">
        <v>3344</v>
      </c>
      <c r="C807" s="285" t="s">
        <v>3327</v>
      </c>
      <c r="D807" s="285" t="s">
        <v>3332</v>
      </c>
      <c r="E807" s="285"/>
      <c r="F807" s="286" t="str">
        <f>VLOOKUP(A807,Overview!A$1:C$448,3,0)</f>
        <v>Systematic Literature Review</v>
      </c>
      <c r="I807" s="283"/>
    </row>
    <row r="808">
      <c r="A808" s="281" t="s">
        <v>65</v>
      </c>
      <c r="B808" s="281" t="s">
        <v>3344</v>
      </c>
      <c r="C808" s="281" t="s">
        <v>3322</v>
      </c>
      <c r="D808" s="281" t="s">
        <v>3332</v>
      </c>
      <c r="E808" s="281"/>
      <c r="F808" s="282" t="str">
        <f>VLOOKUP(A808,Overview!A$1:C$448,3,0)</f>
        <v>Systematic Literature Review</v>
      </c>
      <c r="I808" s="283"/>
    </row>
    <row r="809">
      <c r="A809" s="285" t="s">
        <v>65</v>
      </c>
      <c r="B809" s="285" t="s">
        <v>3344</v>
      </c>
      <c r="C809" s="285" t="s">
        <v>3327</v>
      </c>
      <c r="D809" s="285" t="s">
        <v>3332</v>
      </c>
      <c r="E809" s="285"/>
      <c r="F809" s="286" t="str">
        <f>VLOOKUP(A809,Overview!A$1:C$448,3,0)</f>
        <v>Systematic Literature Review</v>
      </c>
      <c r="I809" s="283"/>
    </row>
    <row r="810">
      <c r="A810" s="281" t="s">
        <v>196</v>
      </c>
      <c r="B810" s="281" t="s">
        <v>3349</v>
      </c>
      <c r="C810" s="281" t="s">
        <v>3326</v>
      </c>
      <c r="D810" s="281" t="s">
        <v>3330</v>
      </c>
      <c r="E810" s="281"/>
      <c r="F810" s="282" t="str">
        <f>VLOOKUP(A810,Overview!A$1:C$448,3,0)</f>
        <v>Systematic Literature Review</v>
      </c>
      <c r="I810" s="283"/>
    </row>
    <row r="811">
      <c r="A811" s="285" t="s">
        <v>346</v>
      </c>
      <c r="B811" s="285" t="s">
        <v>3331</v>
      </c>
      <c r="C811" s="285" t="s">
        <v>3326</v>
      </c>
      <c r="D811" s="285" t="s">
        <v>3332</v>
      </c>
      <c r="E811" s="285"/>
      <c r="F811" s="286" t="str">
        <f>VLOOKUP(A811,Overview!A$1:C$448,3,0)</f>
        <v>Systematic Literature Review</v>
      </c>
      <c r="I811" s="283"/>
    </row>
    <row r="812">
      <c r="A812" s="281" t="s">
        <v>183</v>
      </c>
      <c r="B812" s="281" t="s">
        <v>3340</v>
      </c>
      <c r="C812" s="281" t="s">
        <v>3326</v>
      </c>
      <c r="D812" s="281" t="s">
        <v>3332</v>
      </c>
      <c r="E812" s="281"/>
      <c r="F812" s="282" t="str">
        <f>VLOOKUP(A812,Overview!A$1:C$448,3,0)</f>
        <v>Systematic Literature Review</v>
      </c>
      <c r="I812" s="283"/>
    </row>
    <row r="813">
      <c r="A813" s="285" t="s">
        <v>183</v>
      </c>
      <c r="B813" s="285" t="s">
        <v>3344</v>
      </c>
      <c r="C813" s="285" t="s">
        <v>3327</v>
      </c>
      <c r="D813" s="285" t="s">
        <v>3332</v>
      </c>
      <c r="E813" s="285"/>
      <c r="F813" s="286" t="str">
        <f>VLOOKUP(A813,Overview!A$1:C$448,3,0)</f>
        <v>Systematic Literature Review</v>
      </c>
      <c r="I813" s="283"/>
    </row>
    <row r="814">
      <c r="A814" s="281" t="s">
        <v>255</v>
      </c>
      <c r="B814" s="281" t="s">
        <v>3331</v>
      </c>
      <c r="C814" s="281" t="s">
        <v>3326</v>
      </c>
      <c r="D814" s="281" t="s">
        <v>3332</v>
      </c>
      <c r="E814" s="281"/>
      <c r="F814" s="282" t="str">
        <f>VLOOKUP(A814,Overview!A$1:C$448,3,0)</f>
        <v>Mapping Study</v>
      </c>
      <c r="I814" s="283"/>
    </row>
    <row r="815">
      <c r="A815" s="285" t="s">
        <v>159</v>
      </c>
      <c r="B815" s="285" t="s">
        <v>3340</v>
      </c>
      <c r="C815" s="285" t="s">
        <v>3326</v>
      </c>
      <c r="D815" s="285" t="s">
        <v>3332</v>
      </c>
      <c r="E815" s="285"/>
      <c r="F815" s="286" t="str">
        <f>VLOOKUP(A815,Overview!A$1:C$448,3,0)</f>
        <v>Systematic Literature Review</v>
      </c>
      <c r="I815" s="283"/>
    </row>
    <row r="816">
      <c r="A816" s="281" t="s">
        <v>159</v>
      </c>
      <c r="B816" s="281" t="s">
        <v>3340</v>
      </c>
      <c r="C816" s="281" t="s">
        <v>3326</v>
      </c>
      <c r="D816" s="281" t="s">
        <v>3332</v>
      </c>
      <c r="E816" s="281"/>
      <c r="F816" s="282" t="str">
        <f>VLOOKUP(A816,Overview!A$1:C$448,3,0)</f>
        <v>Systematic Literature Review</v>
      </c>
      <c r="I816" s="283"/>
    </row>
    <row r="817">
      <c r="A817" s="285" t="s">
        <v>159</v>
      </c>
      <c r="B817" s="285" t="s">
        <v>3331</v>
      </c>
      <c r="C817" s="285" t="s">
        <v>3326</v>
      </c>
      <c r="D817" s="285" t="s">
        <v>3332</v>
      </c>
      <c r="E817" s="285"/>
      <c r="F817" s="286" t="str">
        <f>VLOOKUP(A817,Overview!A$1:C$448,3,0)</f>
        <v>Systematic Literature Review</v>
      </c>
      <c r="I817" s="283"/>
    </row>
    <row r="818">
      <c r="A818" s="281" t="s">
        <v>159</v>
      </c>
      <c r="B818" s="281" t="s">
        <v>3331</v>
      </c>
      <c r="C818" s="281" t="s">
        <v>3326</v>
      </c>
      <c r="D818" s="281" t="s">
        <v>3332</v>
      </c>
      <c r="E818" s="281"/>
      <c r="F818" s="282" t="str">
        <f>VLOOKUP(A818,Overview!A$1:C$448,3,0)</f>
        <v>Systematic Literature Review</v>
      </c>
      <c r="I818" s="283"/>
    </row>
    <row r="819">
      <c r="A819" s="285" t="s">
        <v>41</v>
      </c>
      <c r="B819" s="285" t="s">
        <v>3340</v>
      </c>
      <c r="C819" s="285" t="s">
        <v>3326</v>
      </c>
      <c r="D819" s="285" t="s">
        <v>3323</v>
      </c>
      <c r="E819" s="285"/>
      <c r="F819" s="286" t="str">
        <f>VLOOKUP(A819,Overview!A$1:C$448,3,0)</f>
        <v>Systematic Literature Review</v>
      </c>
      <c r="I819" s="283"/>
    </row>
    <row r="820">
      <c r="A820" s="281" t="s">
        <v>47</v>
      </c>
      <c r="B820" s="281" t="s">
        <v>3340</v>
      </c>
      <c r="C820" s="281" t="s">
        <v>3327</v>
      </c>
      <c r="D820" s="281" t="s">
        <v>3323</v>
      </c>
      <c r="E820" s="281"/>
      <c r="F820" s="282" t="str">
        <f>VLOOKUP(A820,Overview!A$1:C$448,3,0)</f>
        <v>Systematic Literature Review</v>
      </c>
      <c r="I820" s="283"/>
    </row>
    <row r="821">
      <c r="A821" s="285" t="s">
        <v>47</v>
      </c>
      <c r="B821" s="285" t="s">
        <v>3340</v>
      </c>
      <c r="C821" s="285" t="s">
        <v>3327</v>
      </c>
      <c r="D821" s="285" t="s">
        <v>3323</v>
      </c>
      <c r="E821" s="285"/>
      <c r="F821" s="286" t="str">
        <f>VLOOKUP(A821,Overview!A$1:C$448,3,0)</f>
        <v>Systematic Literature Review</v>
      </c>
      <c r="I821" s="283"/>
    </row>
    <row r="822">
      <c r="A822" s="281" t="s">
        <v>47</v>
      </c>
      <c r="B822" s="281" t="s">
        <v>3340</v>
      </c>
      <c r="C822" s="281" t="s">
        <v>3322</v>
      </c>
      <c r="D822" s="281" t="s">
        <v>3323</v>
      </c>
      <c r="E822" s="281"/>
      <c r="F822" s="282" t="str">
        <f>VLOOKUP(A822,Overview!A$1:C$448,3,0)</f>
        <v>Systematic Literature Review</v>
      </c>
      <c r="I822" s="283"/>
    </row>
    <row r="823">
      <c r="A823" s="285" t="s">
        <v>47</v>
      </c>
      <c r="B823" s="285" t="s">
        <v>3340</v>
      </c>
      <c r="C823" s="285" t="s">
        <v>3322</v>
      </c>
      <c r="D823" s="285" t="s">
        <v>3323</v>
      </c>
      <c r="E823" s="285"/>
      <c r="F823" s="286" t="str">
        <f>VLOOKUP(A823,Overview!A$1:C$448,3,0)</f>
        <v>Systematic Literature Review</v>
      </c>
      <c r="I823" s="283"/>
    </row>
    <row r="824">
      <c r="A824" s="281" t="s">
        <v>47</v>
      </c>
      <c r="B824" s="281" t="s">
        <v>3340</v>
      </c>
      <c r="C824" s="281" t="s">
        <v>3322</v>
      </c>
      <c r="D824" s="281" t="s">
        <v>3323</v>
      </c>
      <c r="E824" s="281"/>
      <c r="F824" s="282" t="str">
        <f>VLOOKUP(A824,Overview!A$1:C$448,3,0)</f>
        <v>Systematic Literature Review</v>
      </c>
      <c r="I824" s="283"/>
    </row>
    <row r="825">
      <c r="A825" s="285" t="s">
        <v>47</v>
      </c>
      <c r="B825" s="285" t="s">
        <v>3340</v>
      </c>
      <c r="C825" s="285" t="s">
        <v>3322</v>
      </c>
      <c r="D825" s="285" t="s">
        <v>3323</v>
      </c>
      <c r="E825" s="285"/>
      <c r="F825" s="286" t="str">
        <f>VLOOKUP(A825,Overview!A$1:C$448,3,0)</f>
        <v>Systematic Literature Review</v>
      </c>
      <c r="I825" s="283"/>
    </row>
    <row r="826">
      <c r="A826" s="281" t="s">
        <v>47</v>
      </c>
      <c r="B826" s="281" t="s">
        <v>3340</v>
      </c>
      <c r="C826" s="281" t="s">
        <v>3327</v>
      </c>
      <c r="D826" s="281" t="s">
        <v>3323</v>
      </c>
      <c r="E826" s="281"/>
      <c r="F826" s="282" t="str">
        <f>VLOOKUP(A826,Overview!A$1:C$448,3,0)</f>
        <v>Systematic Literature Review</v>
      </c>
      <c r="I826" s="283"/>
    </row>
    <row r="827">
      <c r="A827" s="285" t="s">
        <v>47</v>
      </c>
      <c r="B827" s="285" t="s">
        <v>3340</v>
      </c>
      <c r="C827" s="285" t="s">
        <v>3327</v>
      </c>
      <c r="D827" s="285" t="s">
        <v>3323</v>
      </c>
      <c r="E827" s="285"/>
      <c r="F827" s="286" t="str">
        <f>VLOOKUP(A827,Overview!A$1:C$448,3,0)</f>
        <v>Systematic Literature Review</v>
      </c>
      <c r="I827" s="283"/>
    </row>
    <row r="828">
      <c r="A828" s="281" t="s">
        <v>47</v>
      </c>
      <c r="B828" s="281" t="s">
        <v>3340</v>
      </c>
      <c r="C828" s="281" t="s">
        <v>3322</v>
      </c>
      <c r="D828" s="281" t="s">
        <v>3323</v>
      </c>
      <c r="E828" s="281"/>
      <c r="F828" s="282" t="str">
        <f>VLOOKUP(A828,Overview!A$1:C$448,3,0)</f>
        <v>Systematic Literature Review</v>
      </c>
      <c r="I828" s="283"/>
    </row>
    <row r="829">
      <c r="A829" s="285" t="s">
        <v>47</v>
      </c>
      <c r="B829" s="285" t="s">
        <v>3340</v>
      </c>
      <c r="C829" s="285" t="s">
        <v>3322</v>
      </c>
      <c r="D829" s="285" t="s">
        <v>3323</v>
      </c>
      <c r="E829" s="285"/>
      <c r="F829" s="286" t="str">
        <f>VLOOKUP(A829,Overview!A$1:C$448,3,0)</f>
        <v>Systematic Literature Review</v>
      </c>
      <c r="I829" s="283"/>
    </row>
    <row r="830">
      <c r="A830" s="281" t="s">
        <v>47</v>
      </c>
      <c r="B830" s="281" t="s">
        <v>3340</v>
      </c>
      <c r="C830" s="281" t="s">
        <v>3327</v>
      </c>
      <c r="D830" s="281" t="s">
        <v>3323</v>
      </c>
      <c r="E830" s="281"/>
      <c r="F830" s="282" t="str">
        <f>VLOOKUP(A830,Overview!A$1:C$448,3,0)</f>
        <v>Systematic Literature Review</v>
      </c>
      <c r="I830" s="283"/>
    </row>
    <row r="831">
      <c r="A831" s="285" t="s">
        <v>47</v>
      </c>
      <c r="B831" s="285" t="s">
        <v>3340</v>
      </c>
      <c r="C831" s="285" t="s">
        <v>3327</v>
      </c>
      <c r="D831" s="285" t="s">
        <v>3323</v>
      </c>
      <c r="E831" s="285"/>
      <c r="F831" s="286" t="str">
        <f>VLOOKUP(A831,Overview!A$1:C$448,3,0)</f>
        <v>Systematic Literature Review</v>
      </c>
      <c r="I831" s="283"/>
    </row>
    <row r="832">
      <c r="A832" s="281" t="s">
        <v>47</v>
      </c>
      <c r="B832" s="281" t="s">
        <v>3328</v>
      </c>
      <c r="C832" s="281" t="s">
        <v>3326</v>
      </c>
      <c r="D832" s="281" t="s">
        <v>3323</v>
      </c>
      <c r="E832" s="281"/>
      <c r="F832" s="282" t="str">
        <f>VLOOKUP(A832,Overview!A$1:C$448,3,0)</f>
        <v>Systematic Literature Review</v>
      </c>
      <c r="I832" s="283"/>
    </row>
    <row r="833">
      <c r="A833" s="285" t="s">
        <v>47</v>
      </c>
      <c r="B833" s="285" t="s">
        <v>3328</v>
      </c>
      <c r="C833" s="285" t="s">
        <v>3327</v>
      </c>
      <c r="D833" s="285" t="s">
        <v>3323</v>
      </c>
      <c r="E833" s="285"/>
      <c r="F833" s="286" t="str">
        <f>VLOOKUP(A833,Overview!A$1:C$448,3,0)</f>
        <v>Systematic Literature Review</v>
      </c>
      <c r="I833" s="283"/>
    </row>
    <row r="834">
      <c r="A834" s="281" t="s">
        <v>47</v>
      </c>
      <c r="B834" s="281" t="s">
        <v>3328</v>
      </c>
      <c r="C834" s="281" t="s">
        <v>3326</v>
      </c>
      <c r="D834" s="281" t="s">
        <v>3323</v>
      </c>
      <c r="E834" s="281"/>
      <c r="F834" s="282" t="str">
        <f>VLOOKUP(A834,Overview!A$1:C$448,3,0)</f>
        <v>Systematic Literature Review</v>
      </c>
      <c r="I834" s="283"/>
    </row>
    <row r="835">
      <c r="A835" s="285" t="s">
        <v>53</v>
      </c>
      <c r="B835" s="285" t="s">
        <v>3335</v>
      </c>
      <c r="C835" s="285" t="s">
        <v>3326</v>
      </c>
      <c r="D835" s="285" t="s">
        <v>3330</v>
      </c>
      <c r="E835" s="285"/>
      <c r="F835" s="286" t="str">
        <f>VLOOKUP(A835,Overview!A$1:C$448,3,0)</f>
        <v>Mapping Study</v>
      </c>
      <c r="I835" s="283"/>
    </row>
    <row r="836">
      <c r="A836" s="281" t="s">
        <v>53</v>
      </c>
      <c r="B836" s="281" t="s">
        <v>3335</v>
      </c>
      <c r="C836" s="281" t="s">
        <v>3326</v>
      </c>
      <c r="D836" s="281" t="s">
        <v>3330</v>
      </c>
      <c r="E836" s="281"/>
      <c r="F836" s="282" t="str">
        <f>VLOOKUP(A836,Overview!A$1:C$448,3,0)</f>
        <v>Mapping Study</v>
      </c>
      <c r="I836" s="283"/>
    </row>
    <row r="837">
      <c r="A837" s="285" t="s">
        <v>53</v>
      </c>
      <c r="B837" s="285" t="s">
        <v>3335</v>
      </c>
      <c r="C837" s="285" t="s">
        <v>3326</v>
      </c>
      <c r="D837" s="285" t="s">
        <v>3330</v>
      </c>
      <c r="E837" s="285"/>
      <c r="F837" s="286" t="str">
        <f>VLOOKUP(A837,Overview!A$1:C$448,3,0)</f>
        <v>Mapping Study</v>
      </c>
      <c r="I837" s="283"/>
    </row>
    <row r="838">
      <c r="A838" s="281" t="s">
        <v>53</v>
      </c>
      <c r="B838" s="281" t="s">
        <v>3331</v>
      </c>
      <c r="C838" s="281" t="s">
        <v>3326</v>
      </c>
      <c r="D838" s="281" t="s">
        <v>3332</v>
      </c>
      <c r="E838" s="281"/>
      <c r="F838" s="282" t="str">
        <f>VLOOKUP(A838,Overview!A$1:C$448,3,0)</f>
        <v>Mapping Study</v>
      </c>
      <c r="I838" s="283"/>
    </row>
    <row r="839">
      <c r="A839" s="285" t="s">
        <v>53</v>
      </c>
      <c r="B839" s="285" t="s">
        <v>3344</v>
      </c>
      <c r="C839" s="285" t="s">
        <v>3326</v>
      </c>
      <c r="D839" s="285" t="s">
        <v>3330</v>
      </c>
      <c r="E839" s="285"/>
      <c r="F839" s="286" t="str">
        <f>VLOOKUP(A839,Overview!A$1:C$448,3,0)</f>
        <v>Mapping Study</v>
      </c>
      <c r="I839" s="283"/>
    </row>
    <row r="840">
      <c r="A840" s="281" t="s">
        <v>166</v>
      </c>
      <c r="B840" s="281" t="s">
        <v>3340</v>
      </c>
      <c r="C840" s="281" t="s">
        <v>3326</v>
      </c>
      <c r="D840" s="281" t="s">
        <v>3330</v>
      </c>
      <c r="E840" s="281"/>
      <c r="F840" s="282" t="str">
        <f>VLOOKUP(A840,Overview!A$1:C$448,3,0)</f>
        <v>Mapping Study</v>
      </c>
      <c r="I840" s="283"/>
    </row>
    <row r="841">
      <c r="A841" s="285" t="s">
        <v>169</v>
      </c>
      <c r="B841" s="285" t="s">
        <v>3335</v>
      </c>
      <c r="C841" s="285" t="s">
        <v>3327</v>
      </c>
      <c r="D841" s="285" t="s">
        <v>3323</v>
      </c>
      <c r="E841" s="285"/>
      <c r="F841" s="286" t="str">
        <f>VLOOKUP(A841,Overview!A$1:C$448,3,0)</f>
        <v>Systematic Literature Review</v>
      </c>
      <c r="I841" s="283"/>
    </row>
    <row r="842">
      <c r="A842" s="281" t="s">
        <v>169</v>
      </c>
      <c r="B842" s="281" t="s">
        <v>3340</v>
      </c>
      <c r="C842" s="281" t="s">
        <v>3326</v>
      </c>
      <c r="D842" s="281" t="s">
        <v>3332</v>
      </c>
      <c r="E842" s="281"/>
      <c r="F842" s="282" t="str">
        <f>VLOOKUP(A842,Overview!A$1:C$448,3,0)</f>
        <v>Systematic Literature Review</v>
      </c>
      <c r="I842" s="283"/>
    </row>
    <row r="843">
      <c r="A843" s="285" t="s">
        <v>169</v>
      </c>
      <c r="B843" s="285" t="s">
        <v>3344</v>
      </c>
      <c r="C843" s="285" t="s">
        <v>3326</v>
      </c>
      <c r="D843" s="285" t="s">
        <v>3330</v>
      </c>
      <c r="E843" s="285"/>
      <c r="F843" s="286" t="str">
        <f>VLOOKUP(A843,Overview!A$1:C$448,3,0)</f>
        <v>Systematic Literature Review</v>
      </c>
      <c r="I843" s="283"/>
    </row>
    <row r="844">
      <c r="A844" s="281" t="s">
        <v>169</v>
      </c>
      <c r="B844" s="281" t="s">
        <v>3344</v>
      </c>
      <c r="C844" s="281" t="s">
        <v>3326</v>
      </c>
      <c r="D844" s="281" t="s">
        <v>3330</v>
      </c>
      <c r="E844" s="281"/>
      <c r="F844" s="282" t="str">
        <f>VLOOKUP(A844,Overview!A$1:C$448,3,0)</f>
        <v>Systematic Literature Review</v>
      </c>
      <c r="I844" s="283"/>
    </row>
    <row r="845">
      <c r="A845" s="285" t="s">
        <v>276</v>
      </c>
      <c r="B845" s="285" t="s">
        <v>3321</v>
      </c>
      <c r="C845" s="285" t="s">
        <v>3327</v>
      </c>
      <c r="D845" s="285" t="s">
        <v>3323</v>
      </c>
      <c r="E845" s="285"/>
      <c r="F845" s="286" t="str">
        <f>VLOOKUP(A845,Overview!A$1:C$448,3,0)</f>
        <v>Multivocal Literature Review</v>
      </c>
      <c r="I845" s="283"/>
    </row>
    <row r="846">
      <c r="A846" s="281" t="s">
        <v>276</v>
      </c>
      <c r="B846" s="281" t="s">
        <v>3321</v>
      </c>
      <c r="C846" s="281" t="s">
        <v>3327</v>
      </c>
      <c r="D846" s="281" t="s">
        <v>3323</v>
      </c>
      <c r="E846" s="281"/>
      <c r="F846" s="282" t="str">
        <f>VLOOKUP(A846,Overview!A$1:C$448,3,0)</f>
        <v>Multivocal Literature Review</v>
      </c>
      <c r="I846" s="283"/>
    </row>
    <row r="847">
      <c r="A847" s="285" t="s">
        <v>276</v>
      </c>
      <c r="B847" s="285" t="s">
        <v>3321</v>
      </c>
      <c r="C847" s="285" t="s">
        <v>3327</v>
      </c>
      <c r="D847" s="285" t="s">
        <v>3323</v>
      </c>
      <c r="E847" s="285"/>
      <c r="F847" s="286" t="str">
        <f>VLOOKUP(A847,Overview!A$1:C$448,3,0)</f>
        <v>Multivocal Literature Review</v>
      </c>
      <c r="I847" s="283"/>
    </row>
    <row r="848">
      <c r="A848" s="281" t="s">
        <v>276</v>
      </c>
      <c r="B848" s="281" t="s">
        <v>3321</v>
      </c>
      <c r="C848" s="281" t="s">
        <v>3327</v>
      </c>
      <c r="D848" s="281" t="s">
        <v>3323</v>
      </c>
      <c r="E848" s="281"/>
      <c r="F848" s="282" t="str">
        <f>VLOOKUP(A848,Overview!A$1:C$448,3,0)</f>
        <v>Multivocal Literature Review</v>
      </c>
      <c r="I848" s="283"/>
    </row>
    <row r="849">
      <c r="A849" s="285" t="s">
        <v>276</v>
      </c>
      <c r="B849" s="285" t="s">
        <v>3321</v>
      </c>
      <c r="C849" s="285" t="s">
        <v>3327</v>
      </c>
      <c r="D849" s="285" t="s">
        <v>3330</v>
      </c>
      <c r="E849" s="285"/>
      <c r="F849" s="286" t="str">
        <f>VLOOKUP(A849,Overview!A$1:C$448,3,0)</f>
        <v>Multivocal Literature Review</v>
      </c>
      <c r="I849" s="283"/>
    </row>
    <row r="850">
      <c r="A850" s="281" t="s">
        <v>276</v>
      </c>
      <c r="B850" s="281" t="s">
        <v>3324</v>
      </c>
      <c r="C850" s="281" t="s">
        <v>3327</v>
      </c>
      <c r="D850" s="281" t="s">
        <v>3330</v>
      </c>
      <c r="E850" s="281"/>
      <c r="F850" s="282" t="str">
        <f>VLOOKUP(A850,Overview!A$1:C$448,3,0)</f>
        <v>Multivocal Literature Review</v>
      </c>
      <c r="I850" s="283"/>
    </row>
    <row r="851">
      <c r="A851" s="285" t="s">
        <v>276</v>
      </c>
      <c r="B851" s="285" t="s">
        <v>3321</v>
      </c>
      <c r="C851" s="285" t="s">
        <v>3322</v>
      </c>
      <c r="D851" s="285" t="s">
        <v>3330</v>
      </c>
      <c r="E851" s="285"/>
      <c r="F851" s="286" t="str">
        <f>VLOOKUP(A851,Overview!A$1:C$448,3,0)</f>
        <v>Multivocal Literature Review</v>
      </c>
      <c r="I851" s="283"/>
    </row>
    <row r="852">
      <c r="A852" s="281" t="s">
        <v>276</v>
      </c>
      <c r="B852" s="281" t="s">
        <v>3321</v>
      </c>
      <c r="C852" s="281" t="s">
        <v>3327</v>
      </c>
      <c r="D852" s="281" t="s">
        <v>3325</v>
      </c>
      <c r="E852" s="281"/>
      <c r="F852" s="282" t="str">
        <f>VLOOKUP(A852,Overview!A$1:C$448,3,0)</f>
        <v>Multivocal Literature Review</v>
      </c>
      <c r="I852" s="283"/>
    </row>
    <row r="853">
      <c r="A853" s="285" t="s">
        <v>276</v>
      </c>
      <c r="B853" s="285" t="s">
        <v>3324</v>
      </c>
      <c r="C853" s="285" t="s">
        <v>3327</v>
      </c>
      <c r="D853" s="285" t="s">
        <v>3323</v>
      </c>
      <c r="E853" s="285"/>
      <c r="F853" s="286" t="str">
        <f>VLOOKUP(A853,Overview!A$1:C$448,3,0)</f>
        <v>Multivocal Literature Review</v>
      </c>
      <c r="I853" s="283"/>
    </row>
    <row r="854">
      <c r="A854" s="281" t="s">
        <v>276</v>
      </c>
      <c r="B854" s="281" t="s">
        <v>3321</v>
      </c>
      <c r="C854" s="281" t="s">
        <v>3327</v>
      </c>
      <c r="D854" s="281" t="s">
        <v>3325</v>
      </c>
      <c r="E854" s="281"/>
      <c r="F854" s="282" t="str">
        <f>VLOOKUP(A854,Overview!A$1:C$448,3,0)</f>
        <v>Multivocal Literature Review</v>
      </c>
      <c r="I854" s="283"/>
    </row>
    <row r="855">
      <c r="A855" s="285" t="s">
        <v>276</v>
      </c>
      <c r="B855" s="285" t="s">
        <v>3321</v>
      </c>
      <c r="C855" s="285" t="s">
        <v>3327</v>
      </c>
      <c r="D855" s="285" t="s">
        <v>3323</v>
      </c>
      <c r="E855" s="285"/>
      <c r="F855" s="286" t="str">
        <f>VLOOKUP(A855,Overview!A$1:C$448,3,0)</f>
        <v>Multivocal Literature Review</v>
      </c>
      <c r="I855" s="283"/>
    </row>
    <row r="856">
      <c r="A856" s="281" t="s">
        <v>276</v>
      </c>
      <c r="B856" s="281" t="s">
        <v>3321</v>
      </c>
      <c r="C856" s="281" t="s">
        <v>3322</v>
      </c>
      <c r="D856" s="281" t="s">
        <v>3330</v>
      </c>
      <c r="E856" s="281"/>
      <c r="F856" s="282" t="str">
        <f>VLOOKUP(A856,Overview!A$1:C$448,3,0)</f>
        <v>Multivocal Literature Review</v>
      </c>
      <c r="I856" s="283"/>
    </row>
    <row r="857">
      <c r="A857" s="285" t="s">
        <v>276</v>
      </c>
      <c r="B857" s="285" t="s">
        <v>3330</v>
      </c>
      <c r="C857" s="285" t="s">
        <v>3322</v>
      </c>
      <c r="D857" s="285" t="s">
        <v>3330</v>
      </c>
      <c r="E857" s="285"/>
      <c r="F857" s="286" t="str">
        <f>VLOOKUP(A857,Overview!A$1:C$448,3,0)</f>
        <v>Multivocal Literature Review</v>
      </c>
      <c r="I857" s="283"/>
    </row>
    <row r="858">
      <c r="A858" s="281" t="s">
        <v>276</v>
      </c>
      <c r="B858" s="281" t="s">
        <v>3321</v>
      </c>
      <c r="C858" s="281" t="s">
        <v>3322</v>
      </c>
      <c r="D858" s="281" t="s">
        <v>3330</v>
      </c>
      <c r="E858" s="281"/>
      <c r="F858" s="282" t="str">
        <f>VLOOKUP(A858,Overview!A$1:C$448,3,0)</f>
        <v>Multivocal Literature Review</v>
      </c>
      <c r="I858" s="283"/>
    </row>
    <row r="859">
      <c r="A859" s="285" t="s">
        <v>276</v>
      </c>
      <c r="B859" s="285" t="s">
        <v>3330</v>
      </c>
      <c r="C859" s="285" t="s">
        <v>3322</v>
      </c>
      <c r="D859" s="285" t="s">
        <v>3323</v>
      </c>
      <c r="E859" s="285"/>
      <c r="F859" s="286" t="str">
        <f>VLOOKUP(A859,Overview!A$1:C$448,3,0)</f>
        <v>Multivocal Literature Review</v>
      </c>
      <c r="I859" s="283"/>
    </row>
    <row r="860">
      <c r="A860" s="281" t="s">
        <v>276</v>
      </c>
      <c r="B860" s="281" t="s">
        <v>3321</v>
      </c>
      <c r="C860" s="281" t="s">
        <v>3327</v>
      </c>
      <c r="D860" s="281" t="s">
        <v>3325</v>
      </c>
      <c r="E860" s="281"/>
      <c r="F860" s="282" t="str">
        <f>VLOOKUP(A860,Overview!A$1:C$448,3,0)</f>
        <v>Multivocal Literature Review</v>
      </c>
      <c r="I860" s="283"/>
    </row>
    <row r="861">
      <c r="A861" s="285" t="s">
        <v>276</v>
      </c>
      <c r="B861" s="285" t="s">
        <v>3321</v>
      </c>
      <c r="C861" s="285" t="s">
        <v>3327</v>
      </c>
      <c r="D861" s="285" t="s">
        <v>3325</v>
      </c>
      <c r="E861" s="285"/>
      <c r="F861" s="286" t="str">
        <f>VLOOKUP(A861,Overview!A$1:C$448,3,0)</f>
        <v>Multivocal Literature Review</v>
      </c>
      <c r="I861" s="283"/>
    </row>
    <row r="862">
      <c r="A862" s="281" t="s">
        <v>276</v>
      </c>
      <c r="B862" s="281" t="s">
        <v>3330</v>
      </c>
      <c r="C862" s="281" t="s">
        <v>3322</v>
      </c>
      <c r="D862" s="281" t="s">
        <v>3330</v>
      </c>
      <c r="E862" s="281"/>
      <c r="F862" s="282" t="str">
        <f>VLOOKUP(A862,Overview!A$1:C$448,3,0)</f>
        <v>Multivocal Literature Review</v>
      </c>
      <c r="I862" s="283"/>
    </row>
    <row r="863">
      <c r="A863" s="285" t="s">
        <v>276</v>
      </c>
      <c r="B863" s="285" t="s">
        <v>3321</v>
      </c>
      <c r="C863" s="285" t="s">
        <v>3327</v>
      </c>
      <c r="D863" s="285" t="s">
        <v>3325</v>
      </c>
      <c r="E863" s="285"/>
      <c r="F863" s="286" t="str">
        <f>VLOOKUP(A863,Overview!A$1:C$448,3,0)</f>
        <v>Multivocal Literature Review</v>
      </c>
      <c r="I863" s="283"/>
    </row>
    <row r="864">
      <c r="A864" s="281" t="s">
        <v>276</v>
      </c>
      <c r="B864" s="281" t="s">
        <v>3339</v>
      </c>
      <c r="C864" s="281" t="s">
        <v>3327</v>
      </c>
      <c r="D864" s="281" t="s">
        <v>3323</v>
      </c>
      <c r="E864" s="281"/>
      <c r="F864" s="282" t="str">
        <f>VLOOKUP(A864,Overview!A$1:C$448,3,0)</f>
        <v>Multivocal Literature Review</v>
      </c>
      <c r="I864" s="283"/>
    </row>
    <row r="865">
      <c r="A865" s="285" t="s">
        <v>276</v>
      </c>
      <c r="B865" s="285" t="s">
        <v>3330</v>
      </c>
      <c r="C865" s="285" t="s">
        <v>3322</v>
      </c>
      <c r="D865" s="285" t="s">
        <v>3330</v>
      </c>
      <c r="E865" s="285"/>
      <c r="F865" s="286" t="str">
        <f>VLOOKUP(A865,Overview!A$1:C$448,3,0)</f>
        <v>Multivocal Literature Review</v>
      </c>
      <c r="I865" s="283"/>
    </row>
    <row r="866">
      <c r="A866" s="281" t="s">
        <v>276</v>
      </c>
      <c r="B866" s="281" t="s">
        <v>3321</v>
      </c>
      <c r="C866" s="281" t="s">
        <v>3322</v>
      </c>
      <c r="D866" s="281" t="s">
        <v>3330</v>
      </c>
      <c r="E866" s="281"/>
      <c r="F866" s="282" t="str">
        <f>VLOOKUP(A866,Overview!A$1:C$448,3,0)</f>
        <v>Multivocal Literature Review</v>
      </c>
      <c r="I866" s="283"/>
    </row>
    <row r="867">
      <c r="A867" s="285" t="s">
        <v>276</v>
      </c>
      <c r="B867" s="285" t="s">
        <v>3321</v>
      </c>
      <c r="C867" s="285" t="s">
        <v>3327</v>
      </c>
      <c r="D867" s="285" t="s">
        <v>3325</v>
      </c>
      <c r="E867" s="285"/>
      <c r="F867" s="286" t="str">
        <f>VLOOKUP(A867,Overview!A$1:C$448,3,0)</f>
        <v>Multivocal Literature Review</v>
      </c>
      <c r="I867" s="283"/>
    </row>
    <row r="868">
      <c r="A868" s="281" t="s">
        <v>276</v>
      </c>
      <c r="B868" s="281" t="s">
        <v>3330</v>
      </c>
      <c r="C868" s="281" t="s">
        <v>3322</v>
      </c>
      <c r="D868" s="281" t="s">
        <v>3330</v>
      </c>
      <c r="E868" s="281"/>
      <c r="F868" s="282" t="str">
        <f>VLOOKUP(A868,Overview!A$1:C$448,3,0)</f>
        <v>Multivocal Literature Review</v>
      </c>
      <c r="I868" s="283"/>
    </row>
    <row r="869">
      <c r="A869" s="285" t="s">
        <v>276</v>
      </c>
      <c r="B869" s="285" t="s">
        <v>3321</v>
      </c>
      <c r="C869" s="285" t="s">
        <v>3327</v>
      </c>
      <c r="D869" s="285" t="s">
        <v>3325</v>
      </c>
      <c r="E869" s="285"/>
      <c r="F869" s="286" t="str">
        <f>VLOOKUP(A869,Overview!A$1:C$448,3,0)</f>
        <v>Multivocal Literature Review</v>
      </c>
      <c r="I869" s="283"/>
    </row>
    <row r="870">
      <c r="A870" s="281" t="s">
        <v>276</v>
      </c>
      <c r="B870" s="281" t="s">
        <v>3321</v>
      </c>
      <c r="C870" s="281" t="s">
        <v>3322</v>
      </c>
      <c r="D870" s="281" t="s">
        <v>3330</v>
      </c>
      <c r="E870" s="281"/>
      <c r="F870" s="282" t="str">
        <f>VLOOKUP(A870,Overview!A$1:C$448,3,0)</f>
        <v>Multivocal Literature Review</v>
      </c>
      <c r="I870" s="283"/>
    </row>
    <row r="871">
      <c r="A871" s="285" t="s">
        <v>276</v>
      </c>
      <c r="B871" s="285" t="s">
        <v>3339</v>
      </c>
      <c r="C871" s="285" t="s">
        <v>3327</v>
      </c>
      <c r="D871" s="285" t="s">
        <v>3325</v>
      </c>
      <c r="E871" s="285"/>
      <c r="F871" s="286" t="str">
        <f>VLOOKUP(A871,Overview!A$1:C$448,3,0)</f>
        <v>Multivocal Literature Review</v>
      </c>
      <c r="I871" s="283"/>
    </row>
    <row r="872">
      <c r="A872" s="281" t="s">
        <v>276</v>
      </c>
      <c r="B872" s="281" t="s">
        <v>3321</v>
      </c>
      <c r="C872" s="281" t="s">
        <v>3322</v>
      </c>
      <c r="D872" s="281" t="s">
        <v>3330</v>
      </c>
      <c r="E872" s="281"/>
      <c r="F872" s="282" t="str">
        <f>VLOOKUP(A872,Overview!A$1:C$448,3,0)</f>
        <v>Multivocal Literature Review</v>
      </c>
      <c r="I872" s="283"/>
    </row>
    <row r="873">
      <c r="A873" s="285" t="s">
        <v>276</v>
      </c>
      <c r="B873" s="285" t="s">
        <v>3321</v>
      </c>
      <c r="C873" s="285" t="s">
        <v>3327</v>
      </c>
      <c r="D873" s="285" t="s">
        <v>3325</v>
      </c>
      <c r="E873" s="285"/>
      <c r="F873" s="286" t="str">
        <f>VLOOKUP(A873,Overview!A$1:C$448,3,0)</f>
        <v>Multivocal Literature Review</v>
      </c>
      <c r="I873" s="283"/>
    </row>
    <row r="874">
      <c r="A874" s="281" t="s">
        <v>276</v>
      </c>
      <c r="B874" s="281" t="s">
        <v>3321</v>
      </c>
      <c r="C874" s="281" t="s">
        <v>3327</v>
      </c>
      <c r="D874" s="281" t="s">
        <v>3325</v>
      </c>
      <c r="E874" s="281"/>
      <c r="F874" s="282" t="str">
        <f>VLOOKUP(A874,Overview!A$1:C$448,3,0)</f>
        <v>Multivocal Literature Review</v>
      </c>
      <c r="I874" s="283"/>
    </row>
    <row r="875">
      <c r="A875" s="285" t="s">
        <v>276</v>
      </c>
      <c r="B875" s="285" t="s">
        <v>3321</v>
      </c>
      <c r="C875" s="285" t="s">
        <v>3327</v>
      </c>
      <c r="D875" s="285" t="s">
        <v>3325</v>
      </c>
      <c r="E875" s="285"/>
      <c r="F875" s="286" t="str">
        <f>VLOOKUP(A875,Overview!A$1:C$448,3,0)</f>
        <v>Multivocal Literature Review</v>
      </c>
      <c r="I875" s="283"/>
    </row>
    <row r="876">
      <c r="A876" s="281" t="s">
        <v>276</v>
      </c>
      <c r="B876" s="281" t="s">
        <v>3321</v>
      </c>
      <c r="C876" s="281" t="s">
        <v>3327</v>
      </c>
      <c r="D876" s="281" t="s">
        <v>3325</v>
      </c>
      <c r="E876" s="281"/>
      <c r="F876" s="282" t="str">
        <f>VLOOKUP(A876,Overview!A$1:C$448,3,0)</f>
        <v>Multivocal Literature Review</v>
      </c>
      <c r="I876" s="283"/>
    </row>
    <row r="877">
      <c r="A877" s="285" t="s">
        <v>276</v>
      </c>
      <c r="B877" s="285" t="s">
        <v>3330</v>
      </c>
      <c r="C877" s="285" t="s">
        <v>3322</v>
      </c>
      <c r="D877" s="285" t="s">
        <v>3330</v>
      </c>
      <c r="E877" s="285"/>
      <c r="F877" s="286" t="str">
        <f>VLOOKUP(A877,Overview!A$1:C$448,3,0)</f>
        <v>Multivocal Literature Review</v>
      </c>
      <c r="I877" s="283"/>
    </row>
    <row r="878">
      <c r="A878" s="281" t="s">
        <v>276</v>
      </c>
      <c r="B878" s="281" t="s">
        <v>3321</v>
      </c>
      <c r="C878" s="281" t="s">
        <v>3327</v>
      </c>
      <c r="D878" s="281" t="s">
        <v>3325</v>
      </c>
      <c r="E878" s="281"/>
      <c r="F878" s="282" t="str">
        <f>VLOOKUP(A878,Overview!A$1:C$448,3,0)</f>
        <v>Multivocal Literature Review</v>
      </c>
      <c r="I878" s="283"/>
    </row>
    <row r="879">
      <c r="A879" s="285" t="s">
        <v>276</v>
      </c>
      <c r="B879" s="285" t="s">
        <v>3321</v>
      </c>
      <c r="C879" s="285" t="s">
        <v>3327</v>
      </c>
      <c r="D879" s="285" t="s">
        <v>3325</v>
      </c>
      <c r="E879" s="285"/>
      <c r="F879" s="286" t="str">
        <f>VLOOKUP(A879,Overview!A$1:C$448,3,0)</f>
        <v>Multivocal Literature Review</v>
      </c>
      <c r="I879" s="283"/>
    </row>
    <row r="880">
      <c r="A880" s="281" t="s">
        <v>73</v>
      </c>
      <c r="B880" s="281" t="s">
        <v>3340</v>
      </c>
      <c r="C880" s="281" t="s">
        <v>3326</v>
      </c>
      <c r="D880" s="281" t="s">
        <v>3332</v>
      </c>
      <c r="E880" s="281"/>
      <c r="F880" s="282" t="str">
        <f>VLOOKUP(A880,Overview!A$1:C$448,3,0)</f>
        <v>Systematic Literature Review</v>
      </c>
      <c r="I880" s="283"/>
    </row>
    <row r="881">
      <c r="A881" s="285" t="s">
        <v>73</v>
      </c>
      <c r="B881" s="285" t="s">
        <v>3344</v>
      </c>
      <c r="C881" s="285" t="s">
        <v>3326</v>
      </c>
      <c r="D881" s="285" t="s">
        <v>3334</v>
      </c>
      <c r="E881" s="285"/>
      <c r="F881" s="286" t="str">
        <f>VLOOKUP(A881,Overview!A$1:C$448,3,0)</f>
        <v>Systematic Literature Review</v>
      </c>
      <c r="I881" s="283"/>
    </row>
    <row r="882">
      <c r="A882" s="281" t="s">
        <v>73</v>
      </c>
      <c r="B882" s="281" t="s">
        <v>3344</v>
      </c>
      <c r="C882" s="281" t="s">
        <v>3322</v>
      </c>
      <c r="D882" s="281" t="s">
        <v>3332</v>
      </c>
      <c r="E882" s="281"/>
      <c r="F882" s="282" t="str">
        <f>VLOOKUP(A882,Overview!A$1:C$448,3,0)</f>
        <v>Systematic Literature Review</v>
      </c>
      <c r="I882" s="283"/>
    </row>
    <row r="883">
      <c r="A883" s="285" t="s">
        <v>73</v>
      </c>
      <c r="B883" s="285" t="s">
        <v>3344</v>
      </c>
      <c r="C883" s="285" t="s">
        <v>3326</v>
      </c>
      <c r="D883" s="285" t="s">
        <v>3332</v>
      </c>
      <c r="E883" s="285"/>
      <c r="F883" s="286" t="str">
        <f>VLOOKUP(A883,Overview!A$1:C$448,3,0)</f>
        <v>Systematic Literature Review</v>
      </c>
      <c r="I883" s="283"/>
    </row>
    <row r="884">
      <c r="A884" s="281" t="s">
        <v>281</v>
      </c>
      <c r="B884" s="281" t="s">
        <v>3340</v>
      </c>
      <c r="C884" s="281" t="s">
        <v>3326</v>
      </c>
      <c r="D884" s="281" t="s">
        <v>3332</v>
      </c>
      <c r="E884" s="281"/>
      <c r="F884" s="282" t="str">
        <f>VLOOKUP(A884,Overview!A$1:C$448,3,0)</f>
        <v>Mapping Study</v>
      </c>
      <c r="I884" s="283"/>
    </row>
    <row r="885">
      <c r="A885" s="285" t="s">
        <v>82</v>
      </c>
      <c r="B885" s="285" t="s">
        <v>3340</v>
      </c>
      <c r="C885" s="285" t="s">
        <v>3327</v>
      </c>
      <c r="D885" s="285" t="s">
        <v>3332</v>
      </c>
      <c r="E885" s="285"/>
      <c r="F885" s="286" t="str">
        <f>VLOOKUP(A885,Overview!A$1:C$448,3,0)</f>
        <v>Systematic Literature Review</v>
      </c>
      <c r="I885" s="283"/>
    </row>
    <row r="886">
      <c r="A886" s="281" t="s">
        <v>82</v>
      </c>
      <c r="B886" s="281" t="s">
        <v>3340</v>
      </c>
      <c r="C886" s="281" t="s">
        <v>3327</v>
      </c>
      <c r="D886" s="281" t="s">
        <v>3332</v>
      </c>
      <c r="E886" s="281"/>
      <c r="F886" s="282" t="str">
        <f>VLOOKUP(A886,Overview!A$1:C$448,3,0)</f>
        <v>Systematic Literature Review</v>
      </c>
      <c r="I886" s="283"/>
    </row>
    <row r="887">
      <c r="A887" s="285" t="s">
        <v>82</v>
      </c>
      <c r="B887" s="285" t="s">
        <v>3331</v>
      </c>
      <c r="C887" s="285" t="s">
        <v>3322</v>
      </c>
      <c r="D887" s="285" t="s">
        <v>3332</v>
      </c>
      <c r="E887" s="285"/>
      <c r="F887" s="286" t="str">
        <f>VLOOKUP(A887,Overview!A$1:C$448,3,0)</f>
        <v>Systematic Literature Review</v>
      </c>
      <c r="I887" s="283"/>
    </row>
    <row r="888">
      <c r="A888" s="281" t="s">
        <v>82</v>
      </c>
      <c r="B888" s="281" t="s">
        <v>3331</v>
      </c>
      <c r="C888" s="281" t="s">
        <v>3322</v>
      </c>
      <c r="D888" s="281" t="s">
        <v>3332</v>
      </c>
      <c r="E888" s="281"/>
      <c r="F888" s="282" t="str">
        <f>VLOOKUP(A888,Overview!A$1:C$448,3,0)</f>
        <v>Systematic Literature Review</v>
      </c>
      <c r="I888" s="283"/>
    </row>
    <row r="889">
      <c r="A889" s="285" t="s">
        <v>82</v>
      </c>
      <c r="B889" s="285" t="s">
        <v>3331</v>
      </c>
      <c r="C889" s="285" t="s">
        <v>3322</v>
      </c>
      <c r="D889" s="285" t="s">
        <v>3332</v>
      </c>
      <c r="E889" s="285"/>
      <c r="F889" s="286" t="str">
        <f>VLOOKUP(A889,Overview!A$1:C$448,3,0)</f>
        <v>Systematic Literature Review</v>
      </c>
      <c r="I889" s="283"/>
    </row>
    <row r="890">
      <c r="A890" s="281" t="s">
        <v>82</v>
      </c>
      <c r="B890" s="281" t="s">
        <v>3331</v>
      </c>
      <c r="C890" s="281" t="s">
        <v>3322</v>
      </c>
      <c r="D890" s="281" t="s">
        <v>3332</v>
      </c>
      <c r="E890" s="281"/>
      <c r="F890" s="282" t="str">
        <f>VLOOKUP(A890,Overview!A$1:C$448,3,0)</f>
        <v>Systematic Literature Review</v>
      </c>
      <c r="I890" s="283"/>
    </row>
    <row r="891">
      <c r="A891" s="285" t="s">
        <v>82</v>
      </c>
      <c r="B891" s="285" t="s">
        <v>3331</v>
      </c>
      <c r="C891" s="285" t="s">
        <v>3326</v>
      </c>
      <c r="D891" s="285" t="s">
        <v>3332</v>
      </c>
      <c r="E891" s="285"/>
      <c r="F891" s="286" t="str">
        <f>VLOOKUP(A891,Overview!A$1:C$448,3,0)</f>
        <v>Systematic Literature Review</v>
      </c>
      <c r="I891" s="283"/>
    </row>
    <row r="892">
      <c r="A892" s="281" t="s">
        <v>82</v>
      </c>
      <c r="B892" s="281" t="s">
        <v>3331</v>
      </c>
      <c r="C892" s="281" t="s">
        <v>3326</v>
      </c>
      <c r="D892" s="281" t="s">
        <v>3332</v>
      </c>
      <c r="E892" s="281"/>
      <c r="F892" s="282" t="str">
        <f>VLOOKUP(A892,Overview!A$1:C$448,3,0)</f>
        <v>Systematic Literature Review</v>
      </c>
      <c r="I892" s="283"/>
    </row>
    <row r="893">
      <c r="A893" s="285" t="s">
        <v>82</v>
      </c>
      <c r="B893" s="285" t="s">
        <v>3331</v>
      </c>
      <c r="C893" s="285" t="s">
        <v>3322</v>
      </c>
      <c r="D893" s="285" t="s">
        <v>3332</v>
      </c>
      <c r="E893" s="285"/>
      <c r="F893" s="286" t="str">
        <f>VLOOKUP(A893,Overview!A$1:C$448,3,0)</f>
        <v>Systematic Literature Review</v>
      </c>
      <c r="I893" s="283"/>
    </row>
    <row r="894">
      <c r="A894" s="281" t="s">
        <v>82</v>
      </c>
      <c r="B894" s="281" t="s">
        <v>3344</v>
      </c>
      <c r="C894" s="281" t="s">
        <v>3326</v>
      </c>
      <c r="D894" s="281" t="s">
        <v>3323</v>
      </c>
      <c r="E894" s="281"/>
      <c r="F894" s="282" t="str">
        <f>VLOOKUP(A894,Overview!A$1:C$448,3,0)</f>
        <v>Systematic Literature Review</v>
      </c>
      <c r="I894" s="283"/>
    </row>
    <row r="895">
      <c r="A895" s="285" t="s">
        <v>82</v>
      </c>
      <c r="B895" s="285" t="s">
        <v>3344</v>
      </c>
      <c r="C895" s="285" t="s">
        <v>3327</v>
      </c>
      <c r="D895" s="285" t="s">
        <v>3332</v>
      </c>
      <c r="E895" s="285"/>
      <c r="F895" s="286" t="str">
        <f>VLOOKUP(A895,Overview!A$1:C$448,3,0)</f>
        <v>Systematic Literature Review</v>
      </c>
      <c r="I895" s="283"/>
    </row>
    <row r="896">
      <c r="A896" s="281" t="s">
        <v>82</v>
      </c>
      <c r="B896" s="281" t="s">
        <v>3344</v>
      </c>
      <c r="C896" s="281" t="s">
        <v>3326</v>
      </c>
      <c r="D896" s="281" t="s">
        <v>3332</v>
      </c>
      <c r="E896" s="281"/>
      <c r="F896" s="282" t="str">
        <f>VLOOKUP(A896,Overview!A$1:C$448,3,0)</f>
        <v>Systematic Literature Review</v>
      </c>
      <c r="I896" s="283"/>
    </row>
    <row r="897">
      <c r="A897" s="285" t="s">
        <v>82</v>
      </c>
      <c r="B897" s="285" t="s">
        <v>3344</v>
      </c>
      <c r="C897" s="285" t="s">
        <v>3326</v>
      </c>
      <c r="D897" s="285" t="s">
        <v>3332</v>
      </c>
      <c r="E897" s="285"/>
      <c r="F897" s="286" t="str">
        <f>VLOOKUP(A897,Overview!A$1:C$448,3,0)</f>
        <v>Systematic Literature Review</v>
      </c>
      <c r="I897" s="283"/>
    </row>
    <row r="898">
      <c r="A898" s="281" t="s">
        <v>82</v>
      </c>
      <c r="B898" s="281" t="s">
        <v>3344</v>
      </c>
      <c r="C898" s="281" t="s">
        <v>3326</v>
      </c>
      <c r="D898" s="281" t="s">
        <v>3332</v>
      </c>
      <c r="E898" s="281"/>
      <c r="F898" s="282" t="str">
        <f>VLOOKUP(A898,Overview!A$1:C$448,3,0)</f>
        <v>Systematic Literature Review</v>
      </c>
      <c r="I898" s="283"/>
    </row>
    <row r="899">
      <c r="A899" s="285" t="s">
        <v>82</v>
      </c>
      <c r="B899" s="285" t="s">
        <v>3344</v>
      </c>
      <c r="C899" s="285" t="s">
        <v>3326</v>
      </c>
      <c r="D899" s="285" t="s">
        <v>3323</v>
      </c>
      <c r="E899" s="285"/>
      <c r="F899" s="286" t="str">
        <f>VLOOKUP(A899,Overview!A$1:C$448,3,0)</f>
        <v>Systematic Literature Review</v>
      </c>
      <c r="I899" s="283"/>
    </row>
    <row r="900">
      <c r="A900" s="281" t="s">
        <v>86</v>
      </c>
      <c r="B900" s="281" t="s">
        <v>3339</v>
      </c>
      <c r="C900" s="281" t="s">
        <v>3326</v>
      </c>
      <c r="D900" s="281" t="s">
        <v>3330</v>
      </c>
      <c r="E900" s="281"/>
      <c r="F900" s="282" t="str">
        <f>VLOOKUP(A900,Overview!A$1:C$448,3,0)</f>
        <v>Systematic Literature Review</v>
      </c>
      <c r="I900" s="283"/>
    </row>
    <row r="901">
      <c r="A901" s="285" t="s">
        <v>285</v>
      </c>
      <c r="B901" s="285" t="s">
        <v>3344</v>
      </c>
      <c r="C901" s="285" t="s">
        <v>3326</v>
      </c>
      <c r="D901" s="285" t="s">
        <v>3330</v>
      </c>
      <c r="E901" s="285"/>
      <c r="F901" s="286" t="str">
        <f>VLOOKUP(A901,Overview!A$1:C$448,3,0)</f>
        <v>Mapping Study</v>
      </c>
      <c r="I901" s="283"/>
    </row>
    <row r="902">
      <c r="A902" s="281" t="s">
        <v>285</v>
      </c>
      <c r="B902" s="281" t="s">
        <v>3340</v>
      </c>
      <c r="C902" s="281" t="s">
        <v>3327</v>
      </c>
      <c r="D902" s="281" t="s">
        <v>3332</v>
      </c>
      <c r="E902" s="281"/>
      <c r="F902" s="282" t="str">
        <f>VLOOKUP(A902,Overview!A$1:C$448,3,0)</f>
        <v>Mapping Study</v>
      </c>
      <c r="I902" s="283"/>
    </row>
    <row r="903">
      <c r="A903" s="285" t="s">
        <v>92</v>
      </c>
      <c r="B903" s="285" t="s">
        <v>3324</v>
      </c>
      <c r="C903" s="285" t="s">
        <v>3327</v>
      </c>
      <c r="D903" s="285" t="s">
        <v>3323</v>
      </c>
      <c r="E903" s="285"/>
      <c r="F903" s="286" t="str">
        <f>VLOOKUP(A903,Overview!A$1:C$448,3,0)</f>
        <v>Mapping Study</v>
      </c>
      <c r="I903" s="283"/>
    </row>
    <row r="904">
      <c r="A904" s="281" t="s">
        <v>92</v>
      </c>
      <c r="B904" s="281" t="s">
        <v>3344</v>
      </c>
      <c r="C904" s="281" t="s">
        <v>3327</v>
      </c>
      <c r="D904" s="281" t="s">
        <v>3334</v>
      </c>
      <c r="E904" s="281"/>
      <c r="F904" s="282" t="str">
        <f>VLOOKUP(A904,Overview!A$1:C$448,3,0)</f>
        <v>Mapping Study</v>
      </c>
      <c r="I904" s="283"/>
    </row>
    <row r="905">
      <c r="A905" s="285" t="s">
        <v>92</v>
      </c>
      <c r="B905" s="285" t="s">
        <v>3331</v>
      </c>
      <c r="C905" s="285" t="s">
        <v>3327</v>
      </c>
      <c r="D905" s="285" t="s">
        <v>3332</v>
      </c>
      <c r="E905" s="285"/>
      <c r="F905" s="286" t="str">
        <f>VLOOKUP(A905,Overview!A$1:C$448,3,0)</f>
        <v>Mapping Study</v>
      </c>
      <c r="I905" s="283"/>
    </row>
    <row r="906">
      <c r="A906" s="281" t="s">
        <v>92</v>
      </c>
      <c r="B906" s="281" t="s">
        <v>3340</v>
      </c>
      <c r="C906" s="281" t="s">
        <v>3327</v>
      </c>
      <c r="D906" s="281" t="s">
        <v>3332</v>
      </c>
      <c r="E906" s="281"/>
      <c r="F906" s="282" t="str">
        <f>VLOOKUP(A906,Overview!A$1:C$448,3,0)</f>
        <v>Mapping Study</v>
      </c>
      <c r="I906" s="283"/>
    </row>
    <row r="907">
      <c r="A907" s="285" t="s">
        <v>92</v>
      </c>
      <c r="B907" s="285" t="s">
        <v>3340</v>
      </c>
      <c r="C907" s="285" t="s">
        <v>3327</v>
      </c>
      <c r="D907" s="285" t="s">
        <v>3323</v>
      </c>
      <c r="E907" s="285"/>
      <c r="F907" s="286" t="str">
        <f>VLOOKUP(A907,Overview!A$1:C$448,3,0)</f>
        <v>Mapping Study</v>
      </c>
      <c r="I907" s="283"/>
    </row>
    <row r="908">
      <c r="A908" s="281" t="s">
        <v>92</v>
      </c>
      <c r="B908" s="281" t="s">
        <v>3344</v>
      </c>
      <c r="C908" s="281" t="s">
        <v>3326</v>
      </c>
      <c r="D908" s="281" t="s">
        <v>3334</v>
      </c>
      <c r="E908" s="281"/>
      <c r="F908" s="282" t="str">
        <f>VLOOKUP(A908,Overview!A$1:C$448,3,0)</f>
        <v>Mapping Study</v>
      </c>
      <c r="I908" s="283"/>
    </row>
    <row r="909">
      <c r="A909" s="285" t="s">
        <v>92</v>
      </c>
      <c r="B909" s="285" t="s">
        <v>3331</v>
      </c>
      <c r="C909" s="285" t="s">
        <v>3327</v>
      </c>
      <c r="D909" s="285" t="s">
        <v>3332</v>
      </c>
      <c r="E909" s="285"/>
      <c r="F909" s="286" t="str">
        <f>VLOOKUP(A909,Overview!A$1:C$448,3,0)</f>
        <v>Mapping Study</v>
      </c>
      <c r="I909" s="283"/>
    </row>
    <row r="910">
      <c r="A910" s="281" t="s">
        <v>99</v>
      </c>
      <c r="B910" s="281" t="s">
        <v>3321</v>
      </c>
      <c r="C910" s="281" t="s">
        <v>3326</v>
      </c>
      <c r="D910" s="281" t="s">
        <v>3323</v>
      </c>
      <c r="E910" s="281"/>
      <c r="F910" s="282" t="str">
        <f>VLOOKUP(A910,Overview!A$1:C$448,3,0)</f>
        <v>Mapping Study</v>
      </c>
      <c r="I910" s="283"/>
    </row>
    <row r="911">
      <c r="A911" s="285" t="s">
        <v>99</v>
      </c>
      <c r="B911" s="285" t="s">
        <v>3321</v>
      </c>
      <c r="C911" s="285" t="s">
        <v>3322</v>
      </c>
      <c r="D911" s="285" t="s">
        <v>3325</v>
      </c>
      <c r="E911" s="285"/>
      <c r="F911" s="286" t="str">
        <f>VLOOKUP(A911,Overview!A$1:C$448,3,0)</f>
        <v>Mapping Study</v>
      </c>
      <c r="I911" s="283"/>
    </row>
    <row r="912">
      <c r="A912" s="281" t="s">
        <v>99</v>
      </c>
      <c r="B912" s="281" t="s">
        <v>3321</v>
      </c>
      <c r="C912" s="281" t="s">
        <v>3327</v>
      </c>
      <c r="D912" s="281" t="s">
        <v>3330</v>
      </c>
      <c r="E912" s="281"/>
      <c r="F912" s="282" t="str">
        <f>VLOOKUP(A912,Overview!A$1:C$448,3,0)</f>
        <v>Mapping Study</v>
      </c>
      <c r="I912" s="283"/>
    </row>
    <row r="913">
      <c r="A913" s="285" t="s">
        <v>99</v>
      </c>
      <c r="B913" s="285" t="s">
        <v>3350</v>
      </c>
      <c r="C913" s="285" t="s">
        <v>3327</v>
      </c>
      <c r="D913" s="285" t="s">
        <v>3325</v>
      </c>
      <c r="E913" s="285"/>
      <c r="F913" s="286" t="str">
        <f>VLOOKUP(A913,Overview!A$1:C$448,3,0)</f>
        <v>Mapping Study</v>
      </c>
      <c r="I913" s="283"/>
    </row>
    <row r="914">
      <c r="A914" s="281" t="s">
        <v>99</v>
      </c>
      <c r="B914" s="281" t="s">
        <v>3321</v>
      </c>
      <c r="C914" s="281" t="s">
        <v>3326</v>
      </c>
      <c r="D914" s="281" t="s">
        <v>3325</v>
      </c>
      <c r="E914" s="281"/>
      <c r="F914" s="282" t="str">
        <f>VLOOKUP(A914,Overview!A$1:C$448,3,0)</f>
        <v>Mapping Study</v>
      </c>
      <c r="I914" s="283"/>
    </row>
    <row r="915">
      <c r="A915" s="285" t="s">
        <v>99</v>
      </c>
      <c r="B915" s="285" t="s">
        <v>3321</v>
      </c>
      <c r="C915" s="285" t="s">
        <v>3326</v>
      </c>
      <c r="D915" s="285" t="s">
        <v>3325</v>
      </c>
      <c r="E915" s="285"/>
      <c r="F915" s="286" t="str">
        <f>VLOOKUP(A915,Overview!A$1:C$448,3,0)</f>
        <v>Mapping Study</v>
      </c>
      <c r="I915" s="283"/>
    </row>
    <row r="916">
      <c r="A916" s="281" t="s">
        <v>99</v>
      </c>
      <c r="B916" s="281" t="s">
        <v>3321</v>
      </c>
      <c r="C916" s="281" t="s">
        <v>3327</v>
      </c>
      <c r="D916" s="281" t="s">
        <v>3323</v>
      </c>
      <c r="E916" s="281"/>
      <c r="F916" s="282" t="str">
        <f>VLOOKUP(A916,Overview!A$1:C$448,3,0)</f>
        <v>Mapping Study</v>
      </c>
      <c r="I916" s="283"/>
    </row>
    <row r="917">
      <c r="A917" s="285" t="s">
        <v>99</v>
      </c>
      <c r="B917" s="285" t="s">
        <v>3350</v>
      </c>
      <c r="C917" s="285" t="s">
        <v>3327</v>
      </c>
      <c r="D917" s="285" t="s">
        <v>3323</v>
      </c>
      <c r="E917" s="285"/>
      <c r="F917" s="286" t="str">
        <f>VLOOKUP(A917,Overview!A$1:C$448,3,0)</f>
        <v>Mapping Study</v>
      </c>
      <c r="I917" s="283"/>
    </row>
    <row r="918">
      <c r="A918" s="281" t="s">
        <v>99</v>
      </c>
      <c r="B918" s="281" t="s">
        <v>3321</v>
      </c>
      <c r="C918" s="281" t="s">
        <v>3327</v>
      </c>
      <c r="D918" s="281" t="s">
        <v>3323</v>
      </c>
      <c r="E918" s="281"/>
      <c r="F918" s="282" t="str">
        <f>VLOOKUP(A918,Overview!A$1:C$448,3,0)</f>
        <v>Mapping Study</v>
      </c>
      <c r="I918" s="283"/>
    </row>
    <row r="919">
      <c r="A919" s="285" t="s">
        <v>99</v>
      </c>
      <c r="B919" s="285" t="s">
        <v>3321</v>
      </c>
      <c r="C919" s="285" t="s">
        <v>3327</v>
      </c>
      <c r="D919" s="285" t="s">
        <v>3325</v>
      </c>
      <c r="E919" s="285"/>
      <c r="F919" s="286" t="str">
        <f>VLOOKUP(A919,Overview!A$1:C$448,3,0)</f>
        <v>Mapping Study</v>
      </c>
      <c r="I919" s="283"/>
    </row>
    <row r="920">
      <c r="A920" s="281" t="s">
        <v>99</v>
      </c>
      <c r="B920" s="281" t="s">
        <v>3329</v>
      </c>
      <c r="C920" s="281" t="s">
        <v>3327</v>
      </c>
      <c r="D920" s="281" t="s">
        <v>3325</v>
      </c>
      <c r="E920" s="281"/>
      <c r="F920" s="282" t="str">
        <f>VLOOKUP(A920,Overview!A$1:C$448,3,0)</f>
        <v>Mapping Study</v>
      </c>
      <c r="I920" s="283"/>
    </row>
    <row r="921">
      <c r="A921" s="285" t="s">
        <v>99</v>
      </c>
      <c r="B921" s="285" t="s">
        <v>3321</v>
      </c>
      <c r="C921" s="285" t="s">
        <v>3322</v>
      </c>
      <c r="D921" s="285" t="s">
        <v>3323</v>
      </c>
      <c r="E921" s="285"/>
      <c r="F921" s="286" t="str">
        <f>VLOOKUP(A921,Overview!A$1:C$448,3,0)</f>
        <v>Mapping Study</v>
      </c>
      <c r="I921" s="283"/>
    </row>
    <row r="922">
      <c r="A922" s="281" t="s">
        <v>99</v>
      </c>
      <c r="B922" s="281" t="s">
        <v>3321</v>
      </c>
      <c r="C922" s="281" t="s">
        <v>3322</v>
      </c>
      <c r="D922" s="281" t="s">
        <v>3325</v>
      </c>
      <c r="E922" s="281"/>
      <c r="F922" s="282" t="str">
        <f>VLOOKUP(A922,Overview!A$1:C$448,3,0)</f>
        <v>Mapping Study</v>
      </c>
      <c r="I922" s="283"/>
    </row>
    <row r="923">
      <c r="A923" s="285" t="s">
        <v>99</v>
      </c>
      <c r="B923" s="285" t="s">
        <v>3335</v>
      </c>
      <c r="C923" s="285" t="s">
        <v>3322</v>
      </c>
      <c r="D923" s="285" t="s">
        <v>3325</v>
      </c>
      <c r="E923" s="285"/>
      <c r="F923" s="286" t="str">
        <f>VLOOKUP(A923,Overview!A$1:C$448,3,0)</f>
        <v>Mapping Study</v>
      </c>
      <c r="I923" s="283"/>
    </row>
    <row r="924">
      <c r="A924" s="281" t="s">
        <v>99</v>
      </c>
      <c r="B924" s="281" t="s">
        <v>3321</v>
      </c>
      <c r="C924" s="281" t="s">
        <v>3327</v>
      </c>
      <c r="D924" s="281" t="s">
        <v>3325</v>
      </c>
      <c r="E924" s="281"/>
      <c r="F924" s="282" t="str">
        <f>VLOOKUP(A924,Overview!A$1:C$448,3,0)</f>
        <v>Mapping Study</v>
      </c>
      <c r="I924" s="283"/>
    </row>
    <row r="925">
      <c r="A925" s="285" t="s">
        <v>99</v>
      </c>
      <c r="B925" s="285" t="s">
        <v>3339</v>
      </c>
      <c r="C925" s="285" t="s">
        <v>3327</v>
      </c>
      <c r="D925" s="285" t="s">
        <v>3325</v>
      </c>
      <c r="E925" s="285"/>
      <c r="F925" s="286" t="str">
        <f>VLOOKUP(A925,Overview!A$1:C$448,3,0)</f>
        <v>Mapping Study</v>
      </c>
      <c r="I925" s="283"/>
    </row>
    <row r="926">
      <c r="A926" s="281" t="s">
        <v>99</v>
      </c>
      <c r="B926" s="281" t="s">
        <v>3321</v>
      </c>
      <c r="C926" s="281" t="s">
        <v>3322</v>
      </c>
      <c r="D926" s="281" t="s">
        <v>3325</v>
      </c>
      <c r="E926" s="281"/>
      <c r="F926" s="282" t="str">
        <f>VLOOKUP(A926,Overview!A$1:C$448,3,0)</f>
        <v>Mapping Study</v>
      </c>
      <c r="I926" s="283"/>
    </row>
    <row r="927">
      <c r="A927" s="285" t="s">
        <v>99</v>
      </c>
      <c r="B927" s="285" t="s">
        <v>3321</v>
      </c>
      <c r="C927" s="285" t="s">
        <v>3322</v>
      </c>
      <c r="D927" s="285" t="s">
        <v>3325</v>
      </c>
      <c r="E927" s="285"/>
      <c r="F927" s="286" t="str">
        <f>VLOOKUP(A927,Overview!A$1:C$448,3,0)</f>
        <v>Mapping Study</v>
      </c>
      <c r="I927" s="283"/>
    </row>
    <row r="928">
      <c r="A928" s="281" t="s">
        <v>99</v>
      </c>
      <c r="B928" s="281" t="s">
        <v>3321</v>
      </c>
      <c r="C928" s="281" t="s">
        <v>3327</v>
      </c>
      <c r="D928" s="281" t="s">
        <v>3325</v>
      </c>
      <c r="E928" s="281"/>
      <c r="F928" s="282" t="str">
        <f>VLOOKUP(A928,Overview!A$1:C$448,3,0)</f>
        <v>Mapping Study</v>
      </c>
      <c r="I928" s="283"/>
    </row>
    <row r="929">
      <c r="A929" s="285" t="s">
        <v>99</v>
      </c>
      <c r="B929" s="285" t="s">
        <v>3333</v>
      </c>
      <c r="C929" s="285" t="s">
        <v>3322</v>
      </c>
      <c r="D929" s="285" t="s">
        <v>3323</v>
      </c>
      <c r="E929" s="285"/>
      <c r="F929" s="286" t="str">
        <f>VLOOKUP(A929,Overview!A$1:C$448,3,0)</f>
        <v>Mapping Study</v>
      </c>
      <c r="I929" s="283"/>
    </row>
    <row r="930">
      <c r="A930" s="281" t="s">
        <v>99</v>
      </c>
      <c r="B930" s="281" t="s">
        <v>3321</v>
      </c>
      <c r="C930" s="281" t="s">
        <v>3327</v>
      </c>
      <c r="D930" s="281" t="s">
        <v>3325</v>
      </c>
      <c r="E930" s="281"/>
      <c r="F930" s="282" t="str">
        <f>VLOOKUP(A930,Overview!A$1:C$448,3,0)</f>
        <v>Mapping Study</v>
      </c>
      <c r="I930" s="283"/>
    </row>
    <row r="931">
      <c r="A931" s="285" t="s">
        <v>99</v>
      </c>
      <c r="B931" s="285" t="s">
        <v>3321</v>
      </c>
      <c r="C931" s="285" t="s">
        <v>3327</v>
      </c>
      <c r="D931" s="285" t="s">
        <v>3325</v>
      </c>
      <c r="E931" s="285"/>
      <c r="F931" s="286" t="str">
        <f>VLOOKUP(A931,Overview!A$1:C$448,3,0)</f>
        <v>Mapping Study</v>
      </c>
      <c r="I931" s="283"/>
    </row>
    <row r="932">
      <c r="A932" s="281" t="s">
        <v>99</v>
      </c>
      <c r="B932" s="281" t="s">
        <v>3321</v>
      </c>
      <c r="C932" s="281" t="s">
        <v>3322</v>
      </c>
      <c r="D932" s="281" t="s">
        <v>3323</v>
      </c>
      <c r="E932" s="281"/>
      <c r="F932" s="282" t="str">
        <f>VLOOKUP(A932,Overview!A$1:C$448,3,0)</f>
        <v>Mapping Study</v>
      </c>
      <c r="I932" s="283"/>
    </row>
    <row r="933">
      <c r="A933" s="285" t="s">
        <v>99</v>
      </c>
      <c r="B933" s="285" t="s">
        <v>3333</v>
      </c>
      <c r="C933" s="285" t="s">
        <v>3322</v>
      </c>
      <c r="D933" s="285" t="s">
        <v>3323</v>
      </c>
      <c r="E933" s="285"/>
      <c r="F933" s="286" t="str">
        <f>VLOOKUP(A933,Overview!A$1:C$448,3,0)</f>
        <v>Mapping Study</v>
      </c>
      <c r="I933" s="283"/>
    </row>
    <row r="934">
      <c r="A934" s="281" t="s">
        <v>99</v>
      </c>
      <c r="B934" s="281" t="s">
        <v>3321</v>
      </c>
      <c r="C934" s="281" t="s">
        <v>3322</v>
      </c>
      <c r="D934" s="281" t="s">
        <v>3323</v>
      </c>
      <c r="E934" s="281"/>
      <c r="F934" s="282" t="str">
        <f>VLOOKUP(A934,Overview!A$1:C$448,3,0)</f>
        <v>Mapping Study</v>
      </c>
      <c r="I934" s="283"/>
    </row>
    <row r="935">
      <c r="A935" s="285" t="s">
        <v>99</v>
      </c>
      <c r="B935" s="285" t="s">
        <v>3321</v>
      </c>
      <c r="C935" s="285" t="s">
        <v>3322</v>
      </c>
      <c r="D935" s="285" t="s">
        <v>3323</v>
      </c>
      <c r="E935" s="285"/>
      <c r="F935" s="286" t="str">
        <f>VLOOKUP(A935,Overview!A$1:C$448,3,0)</f>
        <v>Mapping Study</v>
      </c>
      <c r="I935" s="283"/>
    </row>
    <row r="936">
      <c r="A936" s="281" t="s">
        <v>99</v>
      </c>
      <c r="B936" s="281" t="s">
        <v>3338</v>
      </c>
      <c r="C936" s="281" t="s">
        <v>3327</v>
      </c>
      <c r="D936" s="281" t="s">
        <v>3323</v>
      </c>
      <c r="E936" s="281"/>
      <c r="F936" s="282" t="str">
        <f>VLOOKUP(A936,Overview!A$1:C$448,3,0)</f>
        <v>Mapping Study</v>
      </c>
      <c r="I936" s="283"/>
    </row>
    <row r="937">
      <c r="A937" s="285" t="s">
        <v>99</v>
      </c>
      <c r="B937" s="285" t="s">
        <v>3321</v>
      </c>
      <c r="C937" s="285" t="s">
        <v>3327</v>
      </c>
      <c r="D937" s="285" t="s">
        <v>3325</v>
      </c>
      <c r="E937" s="285"/>
      <c r="F937" s="286" t="str">
        <f>VLOOKUP(A937,Overview!A$1:C$448,3,0)</f>
        <v>Mapping Study</v>
      </c>
      <c r="I937" s="283"/>
    </row>
    <row r="938">
      <c r="A938" s="281" t="s">
        <v>99</v>
      </c>
      <c r="B938" s="281" t="s">
        <v>3321</v>
      </c>
      <c r="C938" s="281" t="s">
        <v>3327</v>
      </c>
      <c r="D938" s="281" t="s">
        <v>3325</v>
      </c>
      <c r="E938" s="281"/>
      <c r="F938" s="282" t="str">
        <f>VLOOKUP(A938,Overview!A$1:C$448,3,0)</f>
        <v>Mapping Study</v>
      </c>
      <c r="I938" s="283"/>
    </row>
    <row r="939">
      <c r="A939" s="285" t="s">
        <v>99</v>
      </c>
      <c r="B939" s="285" t="s">
        <v>3321</v>
      </c>
      <c r="C939" s="285" t="s">
        <v>3322</v>
      </c>
      <c r="D939" s="285" t="s">
        <v>3325</v>
      </c>
      <c r="E939" s="285"/>
      <c r="F939" s="286" t="str">
        <f>VLOOKUP(A939,Overview!A$1:C$448,3,0)</f>
        <v>Mapping Study</v>
      </c>
      <c r="I939" s="283"/>
    </row>
    <row r="940">
      <c r="A940" s="281" t="s">
        <v>99</v>
      </c>
      <c r="B940" s="281" t="s">
        <v>3321</v>
      </c>
      <c r="C940" s="281" t="s">
        <v>3322</v>
      </c>
      <c r="D940" s="281" t="s">
        <v>3325</v>
      </c>
      <c r="E940" s="281"/>
      <c r="F940" s="282" t="str">
        <f>VLOOKUP(A940,Overview!A$1:C$448,3,0)</f>
        <v>Mapping Study</v>
      </c>
      <c r="I940" s="283"/>
    </row>
    <row r="941">
      <c r="A941" s="285" t="s">
        <v>99</v>
      </c>
      <c r="B941" s="285" t="s">
        <v>3321</v>
      </c>
      <c r="C941" s="285" t="s">
        <v>3322</v>
      </c>
      <c r="D941" s="285" t="s">
        <v>3325</v>
      </c>
      <c r="E941" s="285"/>
      <c r="F941" s="286" t="str">
        <f>VLOOKUP(A941,Overview!A$1:C$448,3,0)</f>
        <v>Mapping Study</v>
      </c>
      <c r="I941" s="283"/>
    </row>
    <row r="942">
      <c r="A942" s="281" t="s">
        <v>99</v>
      </c>
      <c r="B942" s="281" t="s">
        <v>3321</v>
      </c>
      <c r="C942" s="281" t="s">
        <v>3322</v>
      </c>
      <c r="D942" s="281" t="s">
        <v>3323</v>
      </c>
      <c r="E942" s="281"/>
      <c r="F942" s="282" t="str">
        <f>VLOOKUP(A942,Overview!A$1:C$448,3,0)</f>
        <v>Mapping Study</v>
      </c>
      <c r="I942" s="283"/>
    </row>
    <row r="943">
      <c r="A943" s="285" t="s">
        <v>99</v>
      </c>
      <c r="B943" s="285" t="s">
        <v>3321</v>
      </c>
      <c r="C943" s="285" t="s">
        <v>3327</v>
      </c>
      <c r="D943" s="285" t="s">
        <v>3325</v>
      </c>
      <c r="E943" s="285"/>
      <c r="F943" s="286" t="str">
        <f>VLOOKUP(A943,Overview!A$1:C$448,3,0)</f>
        <v>Mapping Study</v>
      </c>
      <c r="I943" s="283"/>
    </row>
    <row r="944">
      <c r="A944" s="281" t="s">
        <v>99</v>
      </c>
      <c r="B944" s="281" t="s">
        <v>3321</v>
      </c>
      <c r="C944" s="281" t="s">
        <v>3322</v>
      </c>
      <c r="D944" s="281" t="s">
        <v>3325</v>
      </c>
      <c r="E944" s="281"/>
      <c r="F944" s="282" t="str">
        <f>VLOOKUP(A944,Overview!A$1:C$448,3,0)</f>
        <v>Mapping Study</v>
      </c>
      <c r="I944" s="283"/>
    </row>
    <row r="945">
      <c r="A945" s="285" t="s">
        <v>99</v>
      </c>
      <c r="B945" s="285" t="s">
        <v>3321</v>
      </c>
      <c r="C945" s="285" t="s">
        <v>3322</v>
      </c>
      <c r="D945" s="285" t="s">
        <v>3323</v>
      </c>
      <c r="E945" s="285"/>
      <c r="F945" s="286" t="str">
        <f>VLOOKUP(A945,Overview!A$1:C$448,3,0)</f>
        <v>Mapping Study</v>
      </c>
      <c r="I945" s="283"/>
    </row>
    <row r="946">
      <c r="A946" s="281" t="s">
        <v>99</v>
      </c>
      <c r="B946" s="281" t="s">
        <v>3328</v>
      </c>
      <c r="C946" s="281" t="s">
        <v>3327</v>
      </c>
      <c r="D946" s="281" t="s">
        <v>3325</v>
      </c>
      <c r="E946" s="281"/>
      <c r="F946" s="282" t="str">
        <f>VLOOKUP(A946,Overview!A$1:C$448,3,0)</f>
        <v>Mapping Study</v>
      </c>
      <c r="I946" s="283"/>
    </row>
    <row r="947">
      <c r="A947" s="285" t="s">
        <v>99</v>
      </c>
      <c r="B947" s="285" t="s">
        <v>3321</v>
      </c>
      <c r="C947" s="285" t="s">
        <v>3327</v>
      </c>
      <c r="D947" s="285" t="s">
        <v>3325</v>
      </c>
      <c r="E947" s="285"/>
      <c r="F947" s="286" t="str">
        <f>VLOOKUP(A947,Overview!A$1:C$448,3,0)</f>
        <v>Mapping Study</v>
      </c>
      <c r="I947" s="283"/>
    </row>
    <row r="948">
      <c r="A948" s="281" t="s">
        <v>99</v>
      </c>
      <c r="B948" s="281" t="s">
        <v>3321</v>
      </c>
      <c r="C948" s="281" t="s">
        <v>3327</v>
      </c>
      <c r="D948" s="281" t="s">
        <v>3325</v>
      </c>
      <c r="E948" s="281"/>
      <c r="F948" s="282" t="str">
        <f>VLOOKUP(A948,Overview!A$1:C$448,3,0)</f>
        <v>Mapping Study</v>
      </c>
      <c r="I948" s="283"/>
    </row>
    <row r="949">
      <c r="A949" s="285" t="s">
        <v>99</v>
      </c>
      <c r="B949" s="285" t="s">
        <v>3321</v>
      </c>
      <c r="C949" s="285" t="s">
        <v>3327</v>
      </c>
      <c r="D949" s="285" t="s">
        <v>3325</v>
      </c>
      <c r="E949" s="285"/>
      <c r="F949" s="286" t="str">
        <f>VLOOKUP(A949,Overview!A$1:C$448,3,0)</f>
        <v>Mapping Study</v>
      </c>
      <c r="I949" s="283"/>
    </row>
    <row r="950">
      <c r="A950" s="281" t="s">
        <v>99</v>
      </c>
      <c r="B950" s="281" t="s">
        <v>3321</v>
      </c>
      <c r="C950" s="281" t="s">
        <v>3322</v>
      </c>
      <c r="D950" s="281" t="s">
        <v>3325</v>
      </c>
      <c r="E950" s="281"/>
      <c r="F950" s="282" t="str">
        <f>VLOOKUP(A950,Overview!A$1:C$448,3,0)</f>
        <v>Mapping Study</v>
      </c>
      <c r="I950" s="283"/>
    </row>
    <row r="951">
      <c r="A951" s="285" t="s">
        <v>99</v>
      </c>
      <c r="B951" s="285" t="s">
        <v>3321</v>
      </c>
      <c r="C951" s="285" t="s">
        <v>3322</v>
      </c>
      <c r="D951" s="285" t="s">
        <v>3323</v>
      </c>
      <c r="E951" s="285"/>
      <c r="F951" s="286" t="str">
        <f>VLOOKUP(A951,Overview!A$1:C$448,3,0)</f>
        <v>Mapping Study</v>
      </c>
      <c r="I951" s="283"/>
    </row>
    <row r="952">
      <c r="A952" s="281" t="s">
        <v>99</v>
      </c>
      <c r="B952" s="281" t="s">
        <v>3321</v>
      </c>
      <c r="C952" s="281" t="s">
        <v>3322</v>
      </c>
      <c r="D952" s="281" t="s">
        <v>3323</v>
      </c>
      <c r="E952" s="281"/>
      <c r="F952" s="282" t="str">
        <f>VLOOKUP(A952,Overview!A$1:C$448,3,0)</f>
        <v>Mapping Study</v>
      </c>
      <c r="I952" s="283"/>
    </row>
    <row r="953">
      <c r="A953" s="285" t="s">
        <v>99</v>
      </c>
      <c r="B953" s="285" t="s">
        <v>3321</v>
      </c>
      <c r="C953" s="285" t="s">
        <v>3322</v>
      </c>
      <c r="D953" s="285" t="s">
        <v>3325</v>
      </c>
      <c r="E953" s="285"/>
      <c r="F953" s="286" t="str">
        <f>VLOOKUP(A953,Overview!A$1:C$448,3,0)</f>
        <v>Mapping Study</v>
      </c>
      <c r="I953" s="283"/>
    </row>
    <row r="954">
      <c r="A954" s="281" t="s">
        <v>99</v>
      </c>
      <c r="B954" s="281" t="s">
        <v>3321</v>
      </c>
      <c r="C954" s="281" t="s">
        <v>3322</v>
      </c>
      <c r="D954" s="281" t="s">
        <v>3325</v>
      </c>
      <c r="E954" s="281"/>
      <c r="F954" s="282" t="str">
        <f>VLOOKUP(A954,Overview!A$1:C$448,3,0)</f>
        <v>Mapping Study</v>
      </c>
      <c r="I954" s="283"/>
    </row>
    <row r="955">
      <c r="A955" s="285" t="s">
        <v>99</v>
      </c>
      <c r="B955" s="285" t="s">
        <v>3321</v>
      </c>
      <c r="C955" s="285" t="s">
        <v>3327</v>
      </c>
      <c r="D955" s="285" t="s">
        <v>3325</v>
      </c>
      <c r="E955" s="285"/>
      <c r="F955" s="286" t="str">
        <f>VLOOKUP(A955,Overview!A$1:C$448,3,0)</f>
        <v>Mapping Study</v>
      </c>
      <c r="I955" s="283"/>
    </row>
    <row r="956">
      <c r="A956" s="281" t="s">
        <v>99</v>
      </c>
      <c r="B956" s="281" t="s">
        <v>3321</v>
      </c>
      <c r="C956" s="281" t="s">
        <v>3327</v>
      </c>
      <c r="D956" s="281" t="s">
        <v>3325</v>
      </c>
      <c r="E956" s="281"/>
      <c r="F956" s="282" t="str">
        <f>VLOOKUP(A956,Overview!A$1:C$448,3,0)</f>
        <v>Mapping Study</v>
      </c>
      <c r="I956" s="283"/>
    </row>
    <row r="957">
      <c r="A957" s="285" t="s">
        <v>99</v>
      </c>
      <c r="B957" s="285" t="s">
        <v>3321</v>
      </c>
      <c r="C957" s="285" t="s">
        <v>3327</v>
      </c>
      <c r="D957" s="285" t="s">
        <v>3325</v>
      </c>
      <c r="E957" s="285"/>
      <c r="F957" s="286" t="str">
        <f>VLOOKUP(A957,Overview!A$1:C$448,3,0)</f>
        <v>Mapping Study</v>
      </c>
      <c r="I957" s="283"/>
    </row>
    <row r="958">
      <c r="A958" s="281" t="s">
        <v>99</v>
      </c>
      <c r="B958" s="281" t="s">
        <v>3321</v>
      </c>
      <c r="C958" s="281" t="s">
        <v>3322</v>
      </c>
      <c r="D958" s="281" t="s">
        <v>3325</v>
      </c>
      <c r="E958" s="281"/>
      <c r="F958" s="282" t="str">
        <f>VLOOKUP(A958,Overview!A$1:C$448,3,0)</f>
        <v>Mapping Study</v>
      </c>
      <c r="I958" s="283"/>
    </row>
    <row r="959">
      <c r="A959" s="285" t="s">
        <v>99</v>
      </c>
      <c r="B959" s="285" t="s">
        <v>3321</v>
      </c>
      <c r="C959" s="285" t="s">
        <v>3322</v>
      </c>
      <c r="D959" s="285" t="s">
        <v>3325</v>
      </c>
      <c r="E959" s="285"/>
      <c r="F959" s="286" t="str">
        <f>VLOOKUP(A959,Overview!A$1:C$448,3,0)</f>
        <v>Mapping Study</v>
      </c>
      <c r="I959" s="283"/>
    </row>
    <row r="960">
      <c r="A960" s="281" t="s">
        <v>99</v>
      </c>
      <c r="B960" s="281" t="s">
        <v>3321</v>
      </c>
      <c r="C960" s="281" t="s">
        <v>3322</v>
      </c>
      <c r="D960" s="281" t="s">
        <v>3325</v>
      </c>
      <c r="E960" s="281"/>
      <c r="F960" s="282" t="str">
        <f>VLOOKUP(A960,Overview!A$1:C$448,3,0)</f>
        <v>Mapping Study</v>
      </c>
      <c r="I960" s="283"/>
    </row>
    <row r="961">
      <c r="A961" s="285" t="s">
        <v>99</v>
      </c>
      <c r="B961" s="285" t="s">
        <v>3328</v>
      </c>
      <c r="C961" s="285" t="s">
        <v>3322</v>
      </c>
      <c r="D961" s="285" t="s">
        <v>3325</v>
      </c>
      <c r="E961" s="285"/>
      <c r="F961" s="286" t="str">
        <f>VLOOKUP(A961,Overview!A$1:C$448,3,0)</f>
        <v>Mapping Study</v>
      </c>
      <c r="I961" s="283"/>
    </row>
    <row r="962">
      <c r="A962" s="281" t="s">
        <v>99</v>
      </c>
      <c r="B962" s="281" t="s">
        <v>3321</v>
      </c>
      <c r="C962" s="281" t="s">
        <v>3327</v>
      </c>
      <c r="D962" s="281" t="s">
        <v>3325</v>
      </c>
      <c r="E962" s="281"/>
      <c r="F962" s="282" t="str">
        <f>VLOOKUP(A962,Overview!A$1:C$448,3,0)</f>
        <v>Mapping Study</v>
      </c>
      <c r="I962" s="283"/>
    </row>
    <row r="963">
      <c r="A963" s="285" t="s">
        <v>99</v>
      </c>
      <c r="B963" s="285" t="s">
        <v>3350</v>
      </c>
      <c r="C963" s="285" t="s">
        <v>3322</v>
      </c>
      <c r="D963" s="285" t="s">
        <v>3323</v>
      </c>
      <c r="E963" s="285"/>
      <c r="F963" s="286" t="str">
        <f>VLOOKUP(A963,Overview!A$1:C$448,3,0)</f>
        <v>Mapping Study</v>
      </c>
      <c r="I963" s="283"/>
    </row>
    <row r="964">
      <c r="A964" s="281" t="s">
        <v>99</v>
      </c>
      <c r="B964" s="281" t="s">
        <v>3321</v>
      </c>
      <c r="C964" s="281" t="s">
        <v>3322</v>
      </c>
      <c r="D964" s="281" t="s">
        <v>3323</v>
      </c>
      <c r="E964" s="281"/>
      <c r="F964" s="282" t="str">
        <f>VLOOKUP(A964,Overview!A$1:C$448,3,0)</f>
        <v>Mapping Study</v>
      </c>
      <c r="I964" s="283"/>
    </row>
    <row r="965">
      <c r="A965" s="285" t="s">
        <v>99</v>
      </c>
      <c r="B965" s="285" t="s">
        <v>3321</v>
      </c>
      <c r="C965" s="285" t="s">
        <v>3322</v>
      </c>
      <c r="D965" s="285" t="s">
        <v>3325</v>
      </c>
      <c r="E965" s="285"/>
      <c r="F965" s="286" t="str">
        <f>VLOOKUP(A965,Overview!A$1:C$448,3,0)</f>
        <v>Mapping Study</v>
      </c>
      <c r="I965" s="283"/>
    </row>
    <row r="966">
      <c r="A966" s="281" t="s">
        <v>99</v>
      </c>
      <c r="B966" s="281" t="s">
        <v>3350</v>
      </c>
      <c r="C966" s="281" t="s">
        <v>3322</v>
      </c>
      <c r="D966" s="281" t="s">
        <v>3323</v>
      </c>
      <c r="E966" s="281"/>
      <c r="F966" s="282" t="str">
        <f>VLOOKUP(A966,Overview!A$1:C$448,3,0)</f>
        <v>Mapping Study</v>
      </c>
      <c r="I966" s="283"/>
    </row>
    <row r="967">
      <c r="A967" s="285" t="s">
        <v>99</v>
      </c>
      <c r="B967" s="285" t="s">
        <v>3321</v>
      </c>
      <c r="C967" s="285" t="s">
        <v>3322</v>
      </c>
      <c r="D967" s="285" t="s">
        <v>3325</v>
      </c>
      <c r="E967" s="285"/>
      <c r="F967" s="286" t="str">
        <f>VLOOKUP(A967,Overview!A$1:C$448,3,0)</f>
        <v>Mapping Study</v>
      </c>
      <c r="I967" s="283"/>
    </row>
    <row r="968">
      <c r="A968" s="281" t="s">
        <v>99</v>
      </c>
      <c r="B968" s="281" t="s">
        <v>3321</v>
      </c>
      <c r="C968" s="281" t="s">
        <v>3322</v>
      </c>
      <c r="D968" s="281" t="s">
        <v>3325</v>
      </c>
      <c r="E968" s="281"/>
      <c r="F968" s="282" t="str">
        <f>VLOOKUP(A968,Overview!A$1:C$448,3,0)</f>
        <v>Mapping Study</v>
      </c>
      <c r="I968" s="283"/>
    </row>
    <row r="969">
      <c r="A969" s="285" t="s">
        <v>99</v>
      </c>
      <c r="B969" s="285" t="s">
        <v>3321</v>
      </c>
      <c r="C969" s="285" t="s">
        <v>3322</v>
      </c>
      <c r="D969" s="285" t="s">
        <v>3325</v>
      </c>
      <c r="E969" s="285"/>
      <c r="F969" s="286" t="str">
        <f>VLOOKUP(A969,Overview!A$1:C$448,3,0)</f>
        <v>Mapping Study</v>
      </c>
      <c r="I969" s="283"/>
    </row>
    <row r="970">
      <c r="A970" s="281" t="s">
        <v>99</v>
      </c>
      <c r="B970" s="281" t="s">
        <v>3321</v>
      </c>
      <c r="C970" s="281" t="s">
        <v>3322</v>
      </c>
      <c r="D970" s="281" t="s">
        <v>3325</v>
      </c>
      <c r="E970" s="281"/>
      <c r="F970" s="282" t="str">
        <f>VLOOKUP(A970,Overview!A$1:C$448,3,0)</f>
        <v>Mapping Study</v>
      </c>
      <c r="I970" s="283"/>
    </row>
    <row r="971">
      <c r="A971" s="285" t="s">
        <v>99</v>
      </c>
      <c r="B971" s="285" t="s">
        <v>3321</v>
      </c>
      <c r="C971" s="285" t="s">
        <v>3322</v>
      </c>
      <c r="D971" s="285" t="s">
        <v>3323</v>
      </c>
      <c r="E971" s="285"/>
      <c r="F971" s="286" t="str">
        <f>VLOOKUP(A971,Overview!A$1:C$448,3,0)</f>
        <v>Mapping Study</v>
      </c>
      <c r="I971" s="283"/>
    </row>
    <row r="972">
      <c r="A972" s="281" t="s">
        <v>99</v>
      </c>
      <c r="B972" s="281" t="s">
        <v>3321</v>
      </c>
      <c r="C972" s="281" t="s">
        <v>3327</v>
      </c>
      <c r="D972" s="281" t="s">
        <v>3325</v>
      </c>
      <c r="E972" s="281"/>
      <c r="F972" s="282" t="str">
        <f>VLOOKUP(A972,Overview!A$1:C$448,3,0)</f>
        <v>Mapping Study</v>
      </c>
      <c r="I972" s="283"/>
    </row>
    <row r="973">
      <c r="A973" s="285" t="s">
        <v>99</v>
      </c>
      <c r="B973" s="285" t="s">
        <v>3339</v>
      </c>
      <c r="C973" s="285" t="s">
        <v>3327</v>
      </c>
      <c r="D973" s="285" t="s">
        <v>3325</v>
      </c>
      <c r="E973" s="285"/>
      <c r="F973" s="286" t="str">
        <f>VLOOKUP(A973,Overview!A$1:C$448,3,0)</f>
        <v>Mapping Study</v>
      </c>
      <c r="I973" s="283"/>
    </row>
    <row r="974">
      <c r="A974" s="281" t="s">
        <v>99</v>
      </c>
      <c r="B974" s="281" t="s">
        <v>3350</v>
      </c>
      <c r="C974" s="281" t="s">
        <v>3322</v>
      </c>
      <c r="D974" s="281" t="s">
        <v>3325</v>
      </c>
      <c r="E974" s="281"/>
      <c r="F974" s="282" t="str">
        <f>VLOOKUP(A974,Overview!A$1:C$448,3,0)</f>
        <v>Mapping Study</v>
      </c>
      <c r="I974" s="283"/>
    </row>
    <row r="975">
      <c r="A975" s="285" t="s">
        <v>99</v>
      </c>
      <c r="B975" s="285" t="s">
        <v>3321</v>
      </c>
      <c r="C975" s="285" t="s">
        <v>3322</v>
      </c>
      <c r="D975" s="285" t="s">
        <v>3323</v>
      </c>
      <c r="E975" s="285"/>
      <c r="F975" s="286" t="str">
        <f>VLOOKUP(A975,Overview!A$1:C$448,3,0)</f>
        <v>Mapping Study</v>
      </c>
      <c r="I975" s="283"/>
    </row>
    <row r="976">
      <c r="A976" s="281" t="s">
        <v>99</v>
      </c>
      <c r="B976" s="281" t="s">
        <v>3321</v>
      </c>
      <c r="C976" s="281" t="s">
        <v>3322</v>
      </c>
      <c r="D976" s="281" t="s">
        <v>3325</v>
      </c>
      <c r="E976" s="281"/>
      <c r="F976" s="282" t="str">
        <f>VLOOKUP(A976,Overview!A$1:C$448,3,0)</f>
        <v>Mapping Study</v>
      </c>
      <c r="I976" s="283"/>
    </row>
    <row r="977">
      <c r="A977" s="285" t="s">
        <v>99</v>
      </c>
      <c r="B977" s="285" t="s">
        <v>3321</v>
      </c>
      <c r="C977" s="285" t="s">
        <v>3322</v>
      </c>
      <c r="D977" s="285" t="s">
        <v>3325</v>
      </c>
      <c r="E977" s="285"/>
      <c r="F977" s="286" t="str">
        <f>VLOOKUP(A977,Overview!A$1:C$448,3,0)</f>
        <v>Mapping Study</v>
      </c>
      <c r="I977" s="283"/>
    </row>
    <row r="978">
      <c r="A978" s="281" t="s">
        <v>99</v>
      </c>
      <c r="B978" s="281" t="s">
        <v>3321</v>
      </c>
      <c r="C978" s="281" t="s">
        <v>3322</v>
      </c>
      <c r="D978" s="281" t="s">
        <v>3323</v>
      </c>
      <c r="E978" s="281"/>
      <c r="F978" s="282" t="str">
        <f>VLOOKUP(A978,Overview!A$1:C$448,3,0)</f>
        <v>Mapping Study</v>
      </c>
      <c r="I978" s="283"/>
    </row>
    <row r="979">
      <c r="A979" s="285" t="s">
        <v>99</v>
      </c>
      <c r="B979" s="285" t="s">
        <v>3321</v>
      </c>
      <c r="C979" s="285" t="s">
        <v>3322</v>
      </c>
      <c r="D979" s="285" t="s">
        <v>3330</v>
      </c>
      <c r="E979" s="285"/>
      <c r="F979" s="286" t="str">
        <f>VLOOKUP(A979,Overview!A$1:C$448,3,0)</f>
        <v>Mapping Study</v>
      </c>
      <c r="I979" s="283"/>
    </row>
    <row r="980">
      <c r="A980" s="281" t="s">
        <v>99</v>
      </c>
      <c r="B980" s="281" t="s">
        <v>3329</v>
      </c>
      <c r="C980" s="281" t="s">
        <v>3327</v>
      </c>
      <c r="D980" s="281" t="s">
        <v>3323</v>
      </c>
      <c r="E980" s="281"/>
      <c r="F980" s="282" t="str">
        <f>VLOOKUP(A980,Overview!A$1:C$448,3,0)</f>
        <v>Mapping Study</v>
      </c>
      <c r="I980" s="283"/>
    </row>
    <row r="981">
      <c r="A981" s="285" t="s">
        <v>99</v>
      </c>
      <c r="B981" s="285" t="s">
        <v>3321</v>
      </c>
      <c r="C981" s="285" t="s">
        <v>3322</v>
      </c>
      <c r="D981" s="285" t="s">
        <v>3325</v>
      </c>
      <c r="E981" s="285"/>
      <c r="F981" s="286" t="str">
        <f>VLOOKUP(A981,Overview!A$1:C$448,3,0)</f>
        <v>Mapping Study</v>
      </c>
      <c r="I981" s="283"/>
    </row>
    <row r="982">
      <c r="A982" s="281" t="s">
        <v>99</v>
      </c>
      <c r="B982" s="281" t="s">
        <v>3347</v>
      </c>
      <c r="C982" s="281" t="s">
        <v>3327</v>
      </c>
      <c r="D982" s="281" t="s">
        <v>3325</v>
      </c>
      <c r="E982" s="281"/>
      <c r="F982" s="282" t="str">
        <f>VLOOKUP(A982,Overview!A$1:C$448,3,0)</f>
        <v>Mapping Study</v>
      </c>
      <c r="I982" s="283"/>
    </row>
    <row r="983">
      <c r="A983" s="285" t="s">
        <v>99</v>
      </c>
      <c r="B983" s="285" t="s">
        <v>3330</v>
      </c>
      <c r="C983" s="285" t="s">
        <v>3322</v>
      </c>
      <c r="D983" s="285" t="s">
        <v>3342</v>
      </c>
      <c r="E983" s="285"/>
      <c r="F983" s="286" t="str">
        <f>VLOOKUP(A983,Overview!A$1:C$448,3,0)</f>
        <v>Mapping Study</v>
      </c>
      <c r="I983" s="283"/>
    </row>
    <row r="984">
      <c r="A984" s="281" t="s">
        <v>99</v>
      </c>
      <c r="B984" s="281" t="s">
        <v>3333</v>
      </c>
      <c r="C984" s="281" t="s">
        <v>3322</v>
      </c>
      <c r="D984" s="281" t="s">
        <v>3323</v>
      </c>
      <c r="E984" s="281"/>
      <c r="F984" s="282" t="str">
        <f>VLOOKUP(A984,Overview!A$1:C$448,3,0)</f>
        <v>Mapping Study</v>
      </c>
      <c r="I984" s="283"/>
    </row>
    <row r="985">
      <c r="A985" s="285" t="s">
        <v>99</v>
      </c>
      <c r="B985" s="285" t="s">
        <v>3321</v>
      </c>
      <c r="C985" s="285" t="s">
        <v>3322</v>
      </c>
      <c r="D985" s="285" t="s">
        <v>3325</v>
      </c>
      <c r="E985" s="285"/>
      <c r="F985" s="286" t="str">
        <f>VLOOKUP(A985,Overview!A$1:C$448,3,0)</f>
        <v>Mapping Study</v>
      </c>
      <c r="I985" s="283"/>
    </row>
    <row r="986">
      <c r="A986" s="281" t="s">
        <v>99</v>
      </c>
      <c r="B986" s="281" t="s">
        <v>3330</v>
      </c>
      <c r="C986" s="281" t="s">
        <v>3322</v>
      </c>
      <c r="D986" s="281" t="s">
        <v>3323</v>
      </c>
      <c r="E986" s="281"/>
      <c r="F986" s="282" t="str">
        <f>VLOOKUP(A986,Overview!A$1:C$448,3,0)</f>
        <v>Mapping Study</v>
      </c>
      <c r="I986" s="283"/>
    </row>
    <row r="987">
      <c r="A987" s="285" t="s">
        <v>99</v>
      </c>
      <c r="B987" s="285" t="s">
        <v>3330</v>
      </c>
      <c r="C987" s="285" t="s">
        <v>3322</v>
      </c>
      <c r="D987" s="285" t="s">
        <v>3330</v>
      </c>
      <c r="E987" s="285"/>
      <c r="F987" s="286" t="str">
        <f>VLOOKUP(A987,Overview!A$1:C$448,3,0)</f>
        <v>Mapping Study</v>
      </c>
      <c r="I987" s="283"/>
    </row>
    <row r="988">
      <c r="A988" s="281" t="s">
        <v>99</v>
      </c>
      <c r="B988" s="281" t="s">
        <v>3321</v>
      </c>
      <c r="C988" s="281" t="s">
        <v>3322</v>
      </c>
      <c r="D988" s="281" t="s">
        <v>3325</v>
      </c>
      <c r="E988" s="281"/>
      <c r="F988" s="282" t="str">
        <f>VLOOKUP(A988,Overview!A$1:C$448,3,0)</f>
        <v>Mapping Study</v>
      </c>
      <c r="I988" s="283"/>
    </row>
    <row r="989">
      <c r="A989" s="285" t="s">
        <v>99</v>
      </c>
      <c r="B989" s="285" t="s">
        <v>3321</v>
      </c>
      <c r="C989" s="285" t="s">
        <v>3327</v>
      </c>
      <c r="D989" s="285" t="s">
        <v>3325</v>
      </c>
      <c r="E989" s="285"/>
      <c r="F989" s="286" t="str">
        <f>VLOOKUP(A989,Overview!A$1:C$448,3,0)</f>
        <v>Mapping Study</v>
      </c>
      <c r="I989" s="283"/>
    </row>
    <row r="990">
      <c r="A990" s="281" t="s">
        <v>99</v>
      </c>
      <c r="B990" s="281" t="s">
        <v>3321</v>
      </c>
      <c r="C990" s="281" t="s">
        <v>3327</v>
      </c>
      <c r="D990" s="281" t="s">
        <v>3325</v>
      </c>
      <c r="E990" s="281"/>
      <c r="F990" s="282" t="str">
        <f>VLOOKUP(A990,Overview!A$1:C$448,3,0)</f>
        <v>Mapping Study</v>
      </c>
      <c r="I990" s="283"/>
    </row>
    <row r="991">
      <c r="A991" s="285" t="s">
        <v>99</v>
      </c>
      <c r="B991" s="285" t="s">
        <v>3321</v>
      </c>
      <c r="C991" s="285" t="s">
        <v>3327</v>
      </c>
      <c r="D991" s="285" t="s">
        <v>3325</v>
      </c>
      <c r="E991" s="285"/>
      <c r="F991" s="286" t="str">
        <f>VLOOKUP(A991,Overview!A$1:C$448,3,0)</f>
        <v>Mapping Study</v>
      </c>
      <c r="I991" s="283"/>
    </row>
    <row r="992">
      <c r="A992" s="281" t="s">
        <v>99</v>
      </c>
      <c r="B992" s="281" t="s">
        <v>3330</v>
      </c>
      <c r="C992" s="281" t="s">
        <v>3322</v>
      </c>
      <c r="D992" s="281" t="s">
        <v>3325</v>
      </c>
      <c r="E992" s="281"/>
      <c r="F992" s="282" t="str">
        <f>VLOOKUP(A992,Overview!A$1:C$448,3,0)</f>
        <v>Mapping Study</v>
      </c>
      <c r="I992" s="283"/>
    </row>
    <row r="993">
      <c r="A993" s="285" t="s">
        <v>99</v>
      </c>
      <c r="B993" s="285" t="s">
        <v>3330</v>
      </c>
      <c r="C993" s="285" t="s">
        <v>3322</v>
      </c>
      <c r="D993" s="285" t="s">
        <v>3325</v>
      </c>
      <c r="E993" s="285"/>
      <c r="F993" s="286" t="str">
        <f>VLOOKUP(A993,Overview!A$1:C$448,3,0)</f>
        <v>Mapping Study</v>
      </c>
      <c r="I993" s="283"/>
    </row>
    <row r="994">
      <c r="A994" s="281" t="s">
        <v>99</v>
      </c>
      <c r="B994" s="281" t="s">
        <v>3330</v>
      </c>
      <c r="C994" s="281" t="s">
        <v>3322</v>
      </c>
      <c r="D994" s="281" t="s">
        <v>3325</v>
      </c>
      <c r="E994" s="281"/>
      <c r="F994" s="282" t="str">
        <f>VLOOKUP(A994,Overview!A$1:C$448,3,0)</f>
        <v>Mapping Study</v>
      </c>
      <c r="I994" s="283"/>
    </row>
    <row r="995">
      <c r="A995" s="285" t="s">
        <v>99</v>
      </c>
      <c r="B995" s="285" t="s">
        <v>3324</v>
      </c>
      <c r="C995" s="285" t="s">
        <v>3327</v>
      </c>
      <c r="D995" s="285" t="s">
        <v>3325</v>
      </c>
      <c r="E995" s="285"/>
      <c r="F995" s="286" t="str">
        <f>VLOOKUP(A995,Overview!A$1:C$448,3,0)</f>
        <v>Mapping Study</v>
      </c>
      <c r="I995" s="283"/>
    </row>
    <row r="996">
      <c r="A996" s="281" t="s">
        <v>99</v>
      </c>
      <c r="B996" s="281" t="s">
        <v>3350</v>
      </c>
      <c r="C996" s="281" t="s">
        <v>3327</v>
      </c>
      <c r="D996" s="281" t="s">
        <v>3335</v>
      </c>
      <c r="E996" s="281"/>
      <c r="F996" s="282" t="str">
        <f>VLOOKUP(A996,Overview!A$1:C$448,3,0)</f>
        <v>Mapping Study</v>
      </c>
      <c r="I996" s="283"/>
    </row>
    <row r="997">
      <c r="A997" s="285" t="s">
        <v>99</v>
      </c>
      <c r="B997" s="285" t="s">
        <v>3321</v>
      </c>
      <c r="C997" s="285" t="s">
        <v>3327</v>
      </c>
      <c r="D997" s="285" t="s">
        <v>3325</v>
      </c>
      <c r="E997" s="285"/>
      <c r="F997" s="286" t="str">
        <f>VLOOKUP(A997,Overview!A$1:C$448,3,0)</f>
        <v>Mapping Study</v>
      </c>
      <c r="I997" s="283"/>
    </row>
    <row r="998">
      <c r="A998" s="281" t="s">
        <v>99</v>
      </c>
      <c r="B998" s="281" t="s">
        <v>3330</v>
      </c>
      <c r="C998" s="281" t="s">
        <v>3322</v>
      </c>
      <c r="D998" s="281" t="s">
        <v>3330</v>
      </c>
      <c r="E998" s="281"/>
      <c r="F998" s="282" t="str">
        <f>VLOOKUP(A998,Overview!A$1:C$448,3,0)</f>
        <v>Mapping Study</v>
      </c>
      <c r="I998" s="283"/>
    </row>
    <row r="999">
      <c r="A999" s="285" t="s">
        <v>99</v>
      </c>
      <c r="B999" s="285" t="s">
        <v>3321</v>
      </c>
      <c r="C999" s="285" t="s">
        <v>3327</v>
      </c>
      <c r="D999" s="285" t="s">
        <v>3325</v>
      </c>
      <c r="E999" s="285"/>
      <c r="F999" s="286" t="str">
        <f>VLOOKUP(A999,Overview!A$1:C$448,3,0)</f>
        <v>Mapping Study</v>
      </c>
      <c r="I999" s="283"/>
    </row>
    <row r="1000">
      <c r="A1000" s="281" t="s">
        <v>99</v>
      </c>
      <c r="B1000" s="281" t="s">
        <v>3321</v>
      </c>
      <c r="C1000" s="281" t="s">
        <v>3327</v>
      </c>
      <c r="D1000" s="281" t="s">
        <v>3325</v>
      </c>
      <c r="E1000" s="281"/>
      <c r="F1000" s="282" t="str">
        <f>VLOOKUP(A1000,Overview!A$1:C$448,3,0)</f>
        <v>Mapping Study</v>
      </c>
      <c r="I1000" s="283"/>
    </row>
    <row r="1001">
      <c r="A1001" s="285" t="s">
        <v>99</v>
      </c>
      <c r="B1001" s="285" t="s">
        <v>3321</v>
      </c>
      <c r="C1001" s="285" t="s">
        <v>3322</v>
      </c>
      <c r="D1001" s="285" t="s">
        <v>3323</v>
      </c>
      <c r="E1001" s="285"/>
      <c r="F1001" s="286" t="str">
        <f>VLOOKUP(A1001,Overview!A$1:C$448,3,0)</f>
        <v>Mapping Study</v>
      </c>
      <c r="I1001" s="283"/>
    </row>
    <row r="1002">
      <c r="A1002" s="281" t="s">
        <v>99</v>
      </c>
      <c r="B1002" s="281" t="s">
        <v>3324</v>
      </c>
      <c r="C1002" s="281" t="s">
        <v>3322</v>
      </c>
      <c r="D1002" s="281" t="s">
        <v>3323</v>
      </c>
      <c r="E1002" s="281"/>
      <c r="F1002" s="282" t="str">
        <f>VLOOKUP(A1002,Overview!A$1:C$448,3,0)</f>
        <v>Mapping Study</v>
      </c>
      <c r="I1002" s="283"/>
    </row>
    <row r="1003">
      <c r="A1003" s="285" t="s">
        <v>99</v>
      </c>
      <c r="B1003" s="285" t="s">
        <v>3350</v>
      </c>
      <c r="C1003" s="285" t="s">
        <v>3322</v>
      </c>
      <c r="D1003" s="285" t="s">
        <v>3323</v>
      </c>
      <c r="E1003" s="285"/>
      <c r="F1003" s="286" t="str">
        <f>VLOOKUP(A1003,Overview!A$1:C$448,3,0)</f>
        <v>Mapping Study</v>
      </c>
      <c r="I1003" s="283"/>
    </row>
    <row r="1004">
      <c r="A1004" s="281" t="s">
        <v>99</v>
      </c>
      <c r="B1004" s="281" t="s">
        <v>3321</v>
      </c>
      <c r="C1004" s="281" t="s">
        <v>3322</v>
      </c>
      <c r="D1004" s="281" t="s">
        <v>3323</v>
      </c>
      <c r="E1004" s="281"/>
      <c r="F1004" s="282" t="str">
        <f>VLOOKUP(A1004,Overview!A$1:C$448,3,0)</f>
        <v>Mapping Study</v>
      </c>
      <c r="I1004" s="283"/>
    </row>
    <row r="1005">
      <c r="A1005" s="285" t="s">
        <v>99</v>
      </c>
      <c r="B1005" s="285" t="s">
        <v>3321</v>
      </c>
      <c r="C1005" s="285" t="s">
        <v>3327</v>
      </c>
      <c r="D1005" s="285" t="s">
        <v>3325</v>
      </c>
      <c r="E1005" s="285"/>
      <c r="F1005" s="286" t="str">
        <f>VLOOKUP(A1005,Overview!A$1:C$448,3,0)</f>
        <v>Mapping Study</v>
      </c>
      <c r="I1005" s="283"/>
    </row>
    <row r="1006">
      <c r="A1006" s="281" t="s">
        <v>99</v>
      </c>
      <c r="B1006" s="281" t="s">
        <v>3321</v>
      </c>
      <c r="C1006" s="281" t="s">
        <v>3322</v>
      </c>
      <c r="D1006" s="281" t="s">
        <v>3323</v>
      </c>
      <c r="E1006" s="281"/>
      <c r="F1006" s="282" t="str">
        <f>VLOOKUP(A1006,Overview!A$1:C$448,3,0)</f>
        <v>Mapping Study</v>
      </c>
      <c r="I1006" s="283"/>
    </row>
    <row r="1007">
      <c r="A1007" s="285" t="s">
        <v>99</v>
      </c>
      <c r="B1007" s="285" t="s">
        <v>3321</v>
      </c>
      <c r="C1007" s="285" t="s">
        <v>3327</v>
      </c>
      <c r="D1007" s="285" t="s">
        <v>3323</v>
      </c>
      <c r="E1007" s="285"/>
      <c r="F1007" s="286" t="str">
        <f>VLOOKUP(A1007,Overview!A$1:C$448,3,0)</f>
        <v>Mapping Study</v>
      </c>
      <c r="I1007" s="283"/>
    </row>
    <row r="1008">
      <c r="A1008" s="281" t="s">
        <v>99</v>
      </c>
      <c r="B1008" s="281" t="s">
        <v>3321</v>
      </c>
      <c r="C1008" s="281" t="s">
        <v>3322</v>
      </c>
      <c r="D1008" s="281" t="s">
        <v>3330</v>
      </c>
      <c r="E1008" s="281"/>
      <c r="F1008" s="282" t="str">
        <f>VLOOKUP(A1008,Overview!A$1:C$448,3,0)</f>
        <v>Mapping Study</v>
      </c>
      <c r="I1008" s="283"/>
    </row>
    <row r="1009">
      <c r="A1009" s="285" t="s">
        <v>99</v>
      </c>
      <c r="B1009" s="285" t="s">
        <v>3321</v>
      </c>
      <c r="C1009" s="285" t="s">
        <v>3322</v>
      </c>
      <c r="D1009" s="285" t="s">
        <v>3325</v>
      </c>
      <c r="E1009" s="285"/>
      <c r="F1009" s="286" t="str">
        <f>VLOOKUP(A1009,Overview!A$1:C$448,3,0)</f>
        <v>Mapping Study</v>
      </c>
      <c r="I1009" s="283"/>
    </row>
    <row r="1010">
      <c r="A1010" s="281" t="s">
        <v>99</v>
      </c>
      <c r="B1010" s="281" t="s">
        <v>3321</v>
      </c>
      <c r="C1010" s="281" t="s">
        <v>3327</v>
      </c>
      <c r="D1010" s="281" t="s">
        <v>3325</v>
      </c>
      <c r="E1010" s="281"/>
      <c r="F1010" s="282" t="str">
        <f>VLOOKUP(A1010,Overview!A$1:C$448,3,0)</f>
        <v>Mapping Study</v>
      </c>
      <c r="I1010" s="283"/>
    </row>
    <row r="1011">
      <c r="A1011" s="285" t="s">
        <v>99</v>
      </c>
      <c r="B1011" s="285" t="s">
        <v>3321</v>
      </c>
      <c r="C1011" s="285" t="s">
        <v>3327</v>
      </c>
      <c r="D1011" s="285" t="s">
        <v>3325</v>
      </c>
      <c r="E1011" s="285"/>
      <c r="F1011" s="286" t="str">
        <f>VLOOKUP(A1011,Overview!A$1:C$448,3,0)</f>
        <v>Mapping Study</v>
      </c>
      <c r="I1011" s="283"/>
    </row>
    <row r="1012">
      <c r="A1012" s="281" t="s">
        <v>105</v>
      </c>
      <c r="B1012" s="281" t="s">
        <v>3335</v>
      </c>
      <c r="C1012" s="281" t="s">
        <v>3326</v>
      </c>
      <c r="D1012" s="281" t="s">
        <v>3330</v>
      </c>
      <c r="E1012" s="281"/>
      <c r="F1012" s="282" t="str">
        <f>VLOOKUP(A1012,Overview!A$1:C$448,3,0)</f>
        <v>Systematic Literature Review</v>
      </c>
      <c r="I1012" s="283"/>
    </row>
    <row r="1013">
      <c r="A1013" s="285" t="s">
        <v>105</v>
      </c>
      <c r="B1013" s="285" t="s">
        <v>3344</v>
      </c>
      <c r="C1013" s="285" t="s">
        <v>3326</v>
      </c>
      <c r="D1013" s="285" t="s">
        <v>3332</v>
      </c>
      <c r="E1013" s="285"/>
      <c r="F1013" s="286" t="str">
        <f>VLOOKUP(A1013,Overview!A$1:C$448,3,0)</f>
        <v>Systematic Literature Review</v>
      </c>
      <c r="I1013" s="283"/>
    </row>
    <row r="1014">
      <c r="A1014" s="281" t="s">
        <v>105</v>
      </c>
      <c r="B1014" s="281" t="s">
        <v>3340</v>
      </c>
      <c r="C1014" s="281" t="s">
        <v>3326</v>
      </c>
      <c r="D1014" s="281" t="s">
        <v>3332</v>
      </c>
      <c r="E1014" s="281"/>
      <c r="F1014" s="282" t="str">
        <f>VLOOKUP(A1014,Overview!A$1:C$448,3,0)</f>
        <v>Systematic Literature Review</v>
      </c>
      <c r="I1014" s="283"/>
    </row>
    <row r="1015">
      <c r="A1015" s="285" t="s">
        <v>105</v>
      </c>
      <c r="B1015" s="285" t="s">
        <v>3344</v>
      </c>
      <c r="C1015" s="285" t="s">
        <v>3326</v>
      </c>
      <c r="D1015" s="285" t="s">
        <v>3330</v>
      </c>
      <c r="E1015" s="285"/>
      <c r="F1015" s="286" t="str">
        <f>VLOOKUP(A1015,Overview!A$1:C$448,3,0)</f>
        <v>Systematic Literature Review</v>
      </c>
      <c r="I1015" s="283"/>
    </row>
    <row r="1016">
      <c r="A1016" s="281" t="s">
        <v>105</v>
      </c>
      <c r="B1016" s="281" t="s">
        <v>3340</v>
      </c>
      <c r="C1016" s="281" t="s">
        <v>3326</v>
      </c>
      <c r="D1016" s="281" t="s">
        <v>3332</v>
      </c>
      <c r="E1016" s="281"/>
      <c r="F1016" s="282" t="str">
        <f>VLOOKUP(A1016,Overview!A$1:C$448,3,0)</f>
        <v>Systematic Literature Review</v>
      </c>
      <c r="I1016" s="283"/>
    </row>
    <row r="1017">
      <c r="A1017" s="285" t="s">
        <v>105</v>
      </c>
      <c r="B1017" s="285" t="s">
        <v>3341</v>
      </c>
      <c r="C1017" s="285" t="s">
        <v>3326</v>
      </c>
      <c r="D1017" s="285" t="s">
        <v>3330</v>
      </c>
      <c r="E1017" s="285"/>
      <c r="F1017" s="286" t="str">
        <f>VLOOKUP(A1017,Overview!A$1:C$448,3,0)</f>
        <v>Systematic Literature Review</v>
      </c>
      <c r="I1017" s="283"/>
    </row>
    <row r="1018">
      <c r="A1018" s="281" t="s">
        <v>105</v>
      </c>
      <c r="B1018" s="281" t="s">
        <v>3340</v>
      </c>
      <c r="C1018" s="281" t="s">
        <v>3326</v>
      </c>
      <c r="D1018" s="281" t="s">
        <v>3323</v>
      </c>
      <c r="E1018" s="281"/>
      <c r="F1018" s="282" t="str">
        <f>VLOOKUP(A1018,Overview!A$1:C$448,3,0)</f>
        <v>Systematic Literature Review</v>
      </c>
      <c r="I1018" s="283"/>
    </row>
    <row r="1019">
      <c r="A1019" s="285" t="s">
        <v>294</v>
      </c>
      <c r="B1019" s="285" t="s">
        <v>3331</v>
      </c>
      <c r="C1019" s="285" t="s">
        <v>3326</v>
      </c>
      <c r="D1019" s="285" t="s">
        <v>3332</v>
      </c>
      <c r="E1019" s="285"/>
      <c r="F1019" s="286" t="str">
        <f>VLOOKUP(A1019,Overview!A$1:C$448,3,0)</f>
        <v>Systematic Literature Review</v>
      </c>
      <c r="I1019" s="283"/>
    </row>
    <row r="1020">
      <c r="A1020" s="281" t="s">
        <v>294</v>
      </c>
      <c r="B1020" s="281" t="s">
        <v>3340</v>
      </c>
      <c r="C1020" s="281" t="s">
        <v>3326</v>
      </c>
      <c r="D1020" s="281" t="s">
        <v>3332</v>
      </c>
      <c r="E1020" s="281"/>
      <c r="F1020" s="282" t="str">
        <f>VLOOKUP(A1020,Overview!A$1:C$448,3,0)</f>
        <v>Systematic Literature Review</v>
      </c>
      <c r="I1020" s="283"/>
    </row>
    <row r="1021">
      <c r="A1021" s="285" t="s">
        <v>198</v>
      </c>
      <c r="B1021" s="285" t="s">
        <v>3344</v>
      </c>
      <c r="C1021" s="285" t="s">
        <v>3326</v>
      </c>
      <c r="D1021" s="285" t="s">
        <v>3332</v>
      </c>
      <c r="E1021" s="285"/>
      <c r="F1021" s="286" t="str">
        <f>VLOOKUP(A1021,Overview!A$1:C$448,3,0)</f>
        <v>Mapping Study</v>
      </c>
      <c r="I1021" s="283"/>
    </row>
    <row r="1022">
      <c r="A1022" s="281" t="s">
        <v>198</v>
      </c>
      <c r="B1022" s="281" t="s">
        <v>3344</v>
      </c>
      <c r="C1022" s="281" t="s">
        <v>3326</v>
      </c>
      <c r="D1022" s="281" t="s">
        <v>3330</v>
      </c>
      <c r="E1022" s="281"/>
      <c r="F1022" s="282" t="str">
        <f>VLOOKUP(A1022,Overview!A$1:C$448,3,0)</f>
        <v>Mapping Study</v>
      </c>
      <c r="I1022" s="283"/>
    </row>
    <row r="1023">
      <c r="A1023" s="285" t="s">
        <v>114</v>
      </c>
      <c r="B1023" s="285" t="s">
        <v>3330</v>
      </c>
      <c r="C1023" s="285" t="s">
        <v>3326</v>
      </c>
      <c r="D1023" s="285" t="s">
        <v>3330</v>
      </c>
      <c r="E1023" s="285"/>
      <c r="F1023" s="286" t="str">
        <f>VLOOKUP(A1023,Overview!A$1:C$448,3,0)</f>
        <v>Mapping Study</v>
      </c>
      <c r="I1023" s="283"/>
    </row>
    <row r="1024">
      <c r="A1024" s="281" t="s">
        <v>114</v>
      </c>
      <c r="B1024" s="281" t="s">
        <v>3344</v>
      </c>
      <c r="C1024" s="281" t="s">
        <v>3326</v>
      </c>
      <c r="D1024" s="281" t="s">
        <v>3332</v>
      </c>
      <c r="E1024" s="281"/>
      <c r="F1024" s="282" t="str">
        <f>VLOOKUP(A1024,Overview!A$1:C$448,3,0)</f>
        <v>Mapping Study</v>
      </c>
      <c r="I1024" s="283"/>
    </row>
    <row r="1025">
      <c r="A1025" s="285" t="s">
        <v>55</v>
      </c>
      <c r="B1025" s="285" t="s">
        <v>3340</v>
      </c>
      <c r="C1025" s="285" t="s">
        <v>3326</v>
      </c>
      <c r="D1025" s="285" t="s">
        <v>3332</v>
      </c>
      <c r="E1025" s="285"/>
      <c r="F1025" s="286" t="str">
        <f>VLOOKUP(A1025,Overview!A$1:C$448,3,0)</f>
        <v>Systematic Literature Review</v>
      </c>
      <c r="I1025" s="283"/>
    </row>
    <row r="1026">
      <c r="A1026" s="281" t="s">
        <v>55</v>
      </c>
      <c r="B1026" s="281" t="s">
        <v>3340</v>
      </c>
      <c r="C1026" s="281" t="s">
        <v>3327</v>
      </c>
      <c r="D1026" s="281" t="s">
        <v>3323</v>
      </c>
      <c r="E1026" s="281"/>
      <c r="F1026" s="282" t="str">
        <f>VLOOKUP(A1026,Overview!A$1:C$448,3,0)</f>
        <v>Systematic Literature Review</v>
      </c>
      <c r="I1026" s="283"/>
    </row>
    <row r="1027">
      <c r="A1027" s="285" t="s">
        <v>55</v>
      </c>
      <c r="B1027" s="285" t="s">
        <v>3340</v>
      </c>
      <c r="C1027" s="285" t="s">
        <v>3327</v>
      </c>
      <c r="D1027" s="285" t="s">
        <v>3332</v>
      </c>
      <c r="E1027" s="285"/>
      <c r="F1027" s="286" t="str">
        <f>VLOOKUP(A1027,Overview!A$1:C$448,3,0)</f>
        <v>Systematic Literature Review</v>
      </c>
      <c r="I1027" s="283"/>
    </row>
    <row r="1028">
      <c r="A1028" s="281" t="s">
        <v>55</v>
      </c>
      <c r="B1028" s="281" t="s">
        <v>3340</v>
      </c>
      <c r="C1028" s="281" t="s">
        <v>3326</v>
      </c>
      <c r="D1028" s="281" t="s">
        <v>3332</v>
      </c>
      <c r="E1028" s="281"/>
      <c r="F1028" s="282" t="str">
        <f>VLOOKUP(A1028,Overview!A$1:C$448,3,0)</f>
        <v>Systematic Literature Review</v>
      </c>
      <c r="I1028" s="283"/>
    </row>
    <row r="1029">
      <c r="A1029" s="285" t="s">
        <v>55</v>
      </c>
      <c r="B1029" s="285" t="s">
        <v>3340</v>
      </c>
      <c r="C1029" s="285" t="s">
        <v>3327</v>
      </c>
      <c r="D1029" s="285" t="s">
        <v>3332</v>
      </c>
      <c r="E1029" s="285"/>
      <c r="F1029" s="286" t="str">
        <f>VLOOKUP(A1029,Overview!A$1:C$448,3,0)</f>
        <v>Systematic Literature Review</v>
      </c>
      <c r="I1029" s="283"/>
    </row>
    <row r="1030">
      <c r="A1030" s="281" t="s">
        <v>55</v>
      </c>
      <c r="B1030" s="281" t="s">
        <v>3340</v>
      </c>
      <c r="C1030" s="281" t="s">
        <v>3327</v>
      </c>
      <c r="D1030" s="281" t="s">
        <v>3337</v>
      </c>
      <c r="E1030" s="281"/>
      <c r="F1030" s="282" t="str">
        <f>VLOOKUP(A1030,Overview!A$1:C$448,3,0)</f>
        <v>Systematic Literature Review</v>
      </c>
      <c r="I1030" s="283"/>
    </row>
    <row r="1031">
      <c r="A1031" s="285" t="s">
        <v>55</v>
      </c>
      <c r="B1031" s="285" t="s">
        <v>3340</v>
      </c>
      <c r="C1031" s="285" t="s">
        <v>3327</v>
      </c>
      <c r="D1031" s="285" t="s">
        <v>3332</v>
      </c>
      <c r="E1031" s="285"/>
      <c r="F1031" s="286" t="str">
        <f>VLOOKUP(A1031,Overview!A$1:C$448,3,0)</f>
        <v>Systematic Literature Review</v>
      </c>
      <c r="I1031" s="283"/>
    </row>
    <row r="1032">
      <c r="A1032" s="281" t="s">
        <v>55</v>
      </c>
      <c r="B1032" s="281" t="s">
        <v>3340</v>
      </c>
      <c r="C1032" s="281" t="s">
        <v>3327</v>
      </c>
      <c r="D1032" s="281" t="s">
        <v>3332</v>
      </c>
      <c r="E1032" s="281"/>
      <c r="F1032" s="282" t="str">
        <f>VLOOKUP(A1032,Overview!A$1:C$448,3,0)</f>
        <v>Systematic Literature Review</v>
      </c>
      <c r="I1032" s="283"/>
    </row>
    <row r="1033">
      <c r="A1033" s="285" t="s">
        <v>55</v>
      </c>
      <c r="B1033" s="285" t="s">
        <v>3340</v>
      </c>
      <c r="C1033" s="285" t="s">
        <v>3327</v>
      </c>
      <c r="D1033" s="285" t="s">
        <v>3323</v>
      </c>
      <c r="E1033" s="285"/>
      <c r="F1033" s="286" t="str">
        <f>VLOOKUP(A1033,Overview!A$1:C$448,3,0)</f>
        <v>Systematic Literature Review</v>
      </c>
      <c r="I1033" s="283"/>
    </row>
    <row r="1034">
      <c r="A1034" s="281" t="s">
        <v>55</v>
      </c>
      <c r="B1034" s="281" t="s">
        <v>3340</v>
      </c>
      <c r="C1034" s="281" t="s">
        <v>3327</v>
      </c>
      <c r="D1034" s="281" t="s">
        <v>3332</v>
      </c>
      <c r="E1034" s="281"/>
      <c r="F1034" s="282" t="str">
        <f>VLOOKUP(A1034,Overview!A$1:C$448,3,0)</f>
        <v>Systematic Literature Review</v>
      </c>
      <c r="I1034" s="283"/>
    </row>
    <row r="1035">
      <c r="A1035" s="285" t="s">
        <v>55</v>
      </c>
      <c r="B1035" s="285" t="s">
        <v>3340</v>
      </c>
      <c r="C1035" s="285" t="s">
        <v>3327</v>
      </c>
      <c r="D1035" s="285" t="s">
        <v>3323</v>
      </c>
      <c r="E1035" s="285"/>
      <c r="F1035" s="286" t="str">
        <f>VLOOKUP(A1035,Overview!A$1:C$448,3,0)</f>
        <v>Systematic Literature Review</v>
      </c>
      <c r="I1035" s="283"/>
    </row>
    <row r="1036">
      <c r="A1036" s="281" t="s">
        <v>55</v>
      </c>
      <c r="B1036" s="281" t="s">
        <v>3340</v>
      </c>
      <c r="C1036" s="281" t="s">
        <v>3327</v>
      </c>
      <c r="D1036" s="281" t="s">
        <v>3332</v>
      </c>
      <c r="E1036" s="281"/>
      <c r="F1036" s="282" t="str">
        <f>VLOOKUP(A1036,Overview!A$1:C$448,3,0)</f>
        <v>Systematic Literature Review</v>
      </c>
      <c r="I1036" s="283"/>
    </row>
    <row r="1037">
      <c r="A1037" s="285" t="s">
        <v>51</v>
      </c>
      <c r="B1037" s="285" t="s">
        <v>3344</v>
      </c>
      <c r="C1037" s="285" t="s">
        <v>3327</v>
      </c>
      <c r="D1037" s="285" t="s">
        <v>3332</v>
      </c>
      <c r="E1037" s="285"/>
      <c r="F1037" s="286" t="str">
        <f>VLOOKUP(A1037,Overview!A$1:C$448,3,0)</f>
        <v>Mapping Study</v>
      </c>
      <c r="I1037" s="283"/>
    </row>
    <row r="1038">
      <c r="A1038" s="281" t="s">
        <v>51</v>
      </c>
      <c r="B1038" s="281" t="s">
        <v>3340</v>
      </c>
      <c r="C1038" s="281" t="s">
        <v>3326</v>
      </c>
      <c r="D1038" s="281" t="s">
        <v>3332</v>
      </c>
      <c r="E1038" s="281"/>
      <c r="F1038" s="282" t="str">
        <f>VLOOKUP(A1038,Overview!A$1:C$448,3,0)</f>
        <v>Mapping Study</v>
      </c>
      <c r="I1038" s="283"/>
    </row>
    <row r="1039">
      <c r="A1039" s="285" t="s">
        <v>51</v>
      </c>
      <c r="B1039" s="285" t="s">
        <v>3344</v>
      </c>
      <c r="C1039" s="285" t="s">
        <v>3326</v>
      </c>
      <c r="D1039" s="285" t="s">
        <v>3332</v>
      </c>
      <c r="E1039" s="285"/>
      <c r="F1039" s="286" t="str">
        <f>VLOOKUP(A1039,Overview!A$1:C$448,3,0)</f>
        <v>Mapping Study</v>
      </c>
      <c r="I1039" s="283"/>
    </row>
    <row r="1040">
      <c r="A1040" s="281" t="s">
        <v>51</v>
      </c>
      <c r="B1040" s="281" t="s">
        <v>3344</v>
      </c>
      <c r="C1040" s="281" t="s">
        <v>3326</v>
      </c>
      <c r="D1040" s="281" t="s">
        <v>3332</v>
      </c>
      <c r="E1040" s="281"/>
      <c r="F1040" s="282" t="str">
        <f>VLOOKUP(A1040,Overview!A$1:C$448,3,0)</f>
        <v>Mapping Study</v>
      </c>
      <c r="I1040" s="283"/>
    </row>
    <row r="1041">
      <c r="A1041" s="285" t="s">
        <v>51</v>
      </c>
      <c r="B1041" s="285" t="s">
        <v>3340</v>
      </c>
      <c r="C1041" s="285" t="s">
        <v>3326</v>
      </c>
      <c r="D1041" s="285" t="s">
        <v>3332</v>
      </c>
      <c r="E1041" s="285"/>
      <c r="F1041" s="286" t="str">
        <f>VLOOKUP(A1041,Overview!A$1:C$448,3,0)</f>
        <v>Mapping Study</v>
      </c>
      <c r="I1041" s="283"/>
    </row>
    <row r="1042">
      <c r="A1042" s="281" t="s">
        <v>51</v>
      </c>
      <c r="B1042" s="281" t="s">
        <v>3344</v>
      </c>
      <c r="C1042" s="281" t="s">
        <v>3326</v>
      </c>
      <c r="D1042" s="281" t="s">
        <v>3332</v>
      </c>
      <c r="E1042" s="281"/>
      <c r="F1042" s="282" t="str">
        <f>VLOOKUP(A1042,Overview!A$1:C$448,3,0)</f>
        <v>Mapping Study</v>
      </c>
      <c r="I1042" s="283"/>
    </row>
    <row r="1043">
      <c r="A1043" s="285" t="s">
        <v>60</v>
      </c>
      <c r="B1043" s="285" t="s">
        <v>3340</v>
      </c>
      <c r="C1043" s="285" t="s">
        <v>3327</v>
      </c>
      <c r="D1043" s="285" t="s">
        <v>3323</v>
      </c>
      <c r="E1043" s="285"/>
      <c r="F1043" s="286" t="str">
        <f>VLOOKUP(A1043,Overview!A$1:C$448,3,0)</f>
        <v>Systematic Literature Review</v>
      </c>
      <c r="I1043" s="283"/>
    </row>
    <row r="1044">
      <c r="A1044" s="281" t="s">
        <v>64</v>
      </c>
      <c r="B1044" s="281" t="s">
        <v>3340</v>
      </c>
      <c r="C1044" s="281" t="s">
        <v>3327</v>
      </c>
      <c r="D1044" s="281" t="s">
        <v>3332</v>
      </c>
      <c r="E1044" s="281"/>
      <c r="F1044" s="282" t="str">
        <f>VLOOKUP(A1044,Overview!A$1:C$448,3,0)</f>
        <v>Others</v>
      </c>
      <c r="I1044" s="283"/>
    </row>
    <row r="1045">
      <c r="A1045" s="285" t="s">
        <v>64</v>
      </c>
      <c r="B1045" s="285" t="s">
        <v>3331</v>
      </c>
      <c r="C1045" s="285" t="s">
        <v>3327</v>
      </c>
      <c r="D1045" s="285" t="s">
        <v>3332</v>
      </c>
      <c r="E1045" s="285"/>
      <c r="F1045" s="286" t="str">
        <f>VLOOKUP(A1045,Overview!A$1:C$448,3,0)</f>
        <v>Others</v>
      </c>
      <c r="I1045" s="283"/>
    </row>
    <row r="1046">
      <c r="A1046" s="281" t="s">
        <v>64</v>
      </c>
      <c r="B1046" s="281" t="s">
        <v>3331</v>
      </c>
      <c r="C1046" s="281" t="s">
        <v>3327</v>
      </c>
      <c r="D1046" s="281" t="s">
        <v>3332</v>
      </c>
      <c r="E1046" s="281"/>
      <c r="F1046" s="282" t="str">
        <f>VLOOKUP(A1046,Overview!A$1:C$448,3,0)</f>
        <v>Others</v>
      </c>
      <c r="I1046" s="283"/>
    </row>
    <row r="1047">
      <c r="A1047" s="285" t="s">
        <v>64</v>
      </c>
      <c r="B1047" s="285" t="s">
        <v>3344</v>
      </c>
      <c r="C1047" s="285" t="s">
        <v>3322</v>
      </c>
      <c r="D1047" s="285" t="s">
        <v>3332</v>
      </c>
      <c r="E1047" s="285"/>
      <c r="F1047" s="286" t="str">
        <f>VLOOKUP(A1047,Overview!A$1:C$448,3,0)</f>
        <v>Others</v>
      </c>
      <c r="I1047" s="283"/>
    </row>
    <row r="1048">
      <c r="A1048" s="281" t="s">
        <v>64</v>
      </c>
      <c r="B1048" s="281" t="s">
        <v>3344</v>
      </c>
      <c r="C1048" s="281" t="s">
        <v>3327</v>
      </c>
      <c r="D1048" s="281" t="s">
        <v>3323</v>
      </c>
      <c r="E1048" s="281"/>
      <c r="F1048" s="282" t="str">
        <f>VLOOKUP(A1048,Overview!A$1:C$448,3,0)</f>
        <v>Others</v>
      </c>
      <c r="I1048" s="283"/>
    </row>
    <row r="1049">
      <c r="A1049" s="285" t="s">
        <v>64</v>
      </c>
      <c r="B1049" s="285" t="s">
        <v>3340</v>
      </c>
      <c r="C1049" s="285" t="s">
        <v>3327</v>
      </c>
      <c r="D1049" s="285" t="s">
        <v>3332</v>
      </c>
      <c r="E1049" s="285"/>
      <c r="F1049" s="286" t="str">
        <f>VLOOKUP(A1049,Overview!A$1:C$448,3,0)</f>
        <v>Others</v>
      </c>
      <c r="I1049" s="283"/>
    </row>
    <row r="1050">
      <c r="A1050" s="281" t="s">
        <v>64</v>
      </c>
      <c r="B1050" s="281" t="s">
        <v>3331</v>
      </c>
      <c r="C1050" s="281" t="s">
        <v>3327</v>
      </c>
      <c r="D1050" s="281" t="s">
        <v>3332</v>
      </c>
      <c r="E1050" s="281"/>
      <c r="F1050" s="282" t="str">
        <f>VLOOKUP(A1050,Overview!A$1:C$448,3,0)</f>
        <v>Others</v>
      </c>
      <c r="I1050" s="283"/>
    </row>
    <row r="1051">
      <c r="A1051" s="285" t="s">
        <v>64</v>
      </c>
      <c r="B1051" s="285" t="s">
        <v>3331</v>
      </c>
      <c r="C1051" s="285" t="s">
        <v>3327</v>
      </c>
      <c r="D1051" s="285" t="s">
        <v>3332</v>
      </c>
      <c r="E1051" s="285"/>
      <c r="F1051" s="286" t="str">
        <f>VLOOKUP(A1051,Overview!A$1:C$448,3,0)</f>
        <v>Others</v>
      </c>
      <c r="I1051" s="283"/>
    </row>
    <row r="1052">
      <c r="A1052" s="281" t="s">
        <v>64</v>
      </c>
      <c r="B1052" s="281" t="s">
        <v>3331</v>
      </c>
      <c r="C1052" s="281" t="s">
        <v>3327</v>
      </c>
      <c r="D1052" s="281" t="s">
        <v>3332</v>
      </c>
      <c r="E1052" s="281"/>
      <c r="F1052" s="282" t="str">
        <f>VLOOKUP(A1052,Overview!A$1:C$448,3,0)</f>
        <v>Others</v>
      </c>
      <c r="I1052" s="283"/>
    </row>
    <row r="1053">
      <c r="A1053" s="285" t="s">
        <v>64</v>
      </c>
      <c r="B1053" s="285" t="s">
        <v>3331</v>
      </c>
      <c r="C1053" s="285" t="s">
        <v>3327</v>
      </c>
      <c r="D1053" s="285" t="s">
        <v>3332</v>
      </c>
      <c r="E1053" s="285"/>
      <c r="F1053" s="286" t="str">
        <f>VLOOKUP(A1053,Overview!A$1:C$448,3,0)</f>
        <v>Others</v>
      </c>
      <c r="I1053" s="283"/>
    </row>
    <row r="1054">
      <c r="A1054" s="281" t="s">
        <v>64</v>
      </c>
      <c r="B1054" s="281" t="s">
        <v>3331</v>
      </c>
      <c r="C1054" s="281" t="s">
        <v>3327</v>
      </c>
      <c r="D1054" s="281" t="s">
        <v>3332</v>
      </c>
      <c r="E1054" s="281"/>
      <c r="F1054" s="282" t="str">
        <f>VLOOKUP(A1054,Overview!A$1:C$448,3,0)</f>
        <v>Others</v>
      </c>
      <c r="I1054" s="283"/>
    </row>
    <row r="1055">
      <c r="A1055" s="285" t="s">
        <v>64</v>
      </c>
      <c r="B1055" s="285" t="s">
        <v>3331</v>
      </c>
      <c r="C1055" s="285" t="s">
        <v>3327</v>
      </c>
      <c r="D1055" s="285" t="s">
        <v>3332</v>
      </c>
      <c r="E1055" s="285"/>
      <c r="F1055" s="286" t="str">
        <f>VLOOKUP(A1055,Overview!A$1:C$448,3,0)</f>
        <v>Others</v>
      </c>
      <c r="I1055" s="283"/>
    </row>
    <row r="1056">
      <c r="A1056" s="281" t="s">
        <v>64</v>
      </c>
      <c r="B1056" s="281" t="s">
        <v>3331</v>
      </c>
      <c r="C1056" s="281" t="s">
        <v>3327</v>
      </c>
      <c r="D1056" s="281" t="s">
        <v>3332</v>
      </c>
      <c r="E1056" s="281"/>
      <c r="F1056" s="282" t="str">
        <f>VLOOKUP(A1056,Overview!A$1:C$448,3,0)</f>
        <v>Others</v>
      </c>
      <c r="I1056" s="283"/>
    </row>
    <row r="1057">
      <c r="A1057" s="285" t="s">
        <v>64</v>
      </c>
      <c r="B1057" s="285" t="s">
        <v>3344</v>
      </c>
      <c r="C1057" s="285" t="s">
        <v>3327</v>
      </c>
      <c r="D1057" s="285" t="s">
        <v>3332</v>
      </c>
      <c r="E1057" s="285"/>
      <c r="F1057" s="286" t="str">
        <f>VLOOKUP(A1057,Overview!A$1:C$448,3,0)</f>
        <v>Others</v>
      </c>
      <c r="I1057" s="283"/>
    </row>
    <row r="1058">
      <c r="A1058" s="281" t="s">
        <v>64</v>
      </c>
      <c r="B1058" s="281" t="s">
        <v>3331</v>
      </c>
      <c r="C1058" s="281" t="s">
        <v>3327</v>
      </c>
      <c r="D1058" s="281" t="s">
        <v>3332</v>
      </c>
      <c r="E1058" s="281"/>
      <c r="F1058" s="282" t="str">
        <f>VLOOKUP(A1058,Overview!A$1:C$448,3,0)</f>
        <v>Others</v>
      </c>
      <c r="I1058" s="283"/>
    </row>
    <row r="1059">
      <c r="A1059" s="285" t="s">
        <v>64</v>
      </c>
      <c r="B1059" s="285" t="s">
        <v>3331</v>
      </c>
      <c r="C1059" s="285" t="s">
        <v>3327</v>
      </c>
      <c r="D1059" s="285" t="s">
        <v>3332</v>
      </c>
      <c r="E1059" s="285"/>
      <c r="F1059" s="286" t="str">
        <f>VLOOKUP(A1059,Overview!A$1:C$448,3,0)</f>
        <v>Others</v>
      </c>
      <c r="I1059" s="283"/>
    </row>
    <row r="1060">
      <c r="A1060" s="281" t="s">
        <v>64</v>
      </c>
      <c r="B1060" s="281" t="s">
        <v>3331</v>
      </c>
      <c r="C1060" s="281" t="s">
        <v>3327</v>
      </c>
      <c r="D1060" s="281" t="s">
        <v>3332</v>
      </c>
      <c r="E1060" s="281"/>
      <c r="F1060" s="282" t="str">
        <f>VLOOKUP(A1060,Overview!A$1:C$448,3,0)</f>
        <v>Others</v>
      </c>
      <c r="I1060" s="283"/>
    </row>
    <row r="1061">
      <c r="A1061" s="285" t="s">
        <v>64</v>
      </c>
      <c r="B1061" s="285" t="s">
        <v>3331</v>
      </c>
      <c r="C1061" s="285" t="s">
        <v>3327</v>
      </c>
      <c r="D1061" s="285" t="s">
        <v>3332</v>
      </c>
      <c r="E1061" s="285"/>
      <c r="F1061" s="286" t="str">
        <f>VLOOKUP(A1061,Overview!A$1:C$448,3,0)</f>
        <v>Others</v>
      </c>
      <c r="I1061" s="283"/>
    </row>
    <row r="1062">
      <c r="A1062" s="281" t="s">
        <v>64</v>
      </c>
      <c r="B1062" s="281" t="s">
        <v>3331</v>
      </c>
      <c r="C1062" s="281" t="s">
        <v>3327</v>
      </c>
      <c r="D1062" s="281" t="s">
        <v>3332</v>
      </c>
      <c r="E1062" s="281"/>
      <c r="F1062" s="282" t="str">
        <f>VLOOKUP(A1062,Overview!A$1:C$448,3,0)</f>
        <v>Others</v>
      </c>
      <c r="I1062" s="283"/>
    </row>
    <row r="1063">
      <c r="A1063" s="285" t="s">
        <v>64</v>
      </c>
      <c r="B1063" s="285" t="s">
        <v>3344</v>
      </c>
      <c r="C1063" s="285" t="s">
        <v>3327</v>
      </c>
      <c r="D1063" s="285" t="s">
        <v>3332</v>
      </c>
      <c r="E1063" s="285"/>
      <c r="F1063" s="286" t="str">
        <f>VLOOKUP(A1063,Overview!A$1:C$448,3,0)</f>
        <v>Others</v>
      </c>
      <c r="I1063" s="283"/>
    </row>
    <row r="1064">
      <c r="A1064" s="281" t="s">
        <v>64</v>
      </c>
      <c r="B1064" s="281" t="s">
        <v>3331</v>
      </c>
      <c r="C1064" s="281" t="s">
        <v>3327</v>
      </c>
      <c r="D1064" s="281" t="s">
        <v>3332</v>
      </c>
      <c r="E1064" s="281"/>
      <c r="F1064" s="282" t="str">
        <f>VLOOKUP(A1064,Overview!A$1:C$448,3,0)</f>
        <v>Others</v>
      </c>
      <c r="I1064" s="283"/>
    </row>
    <row r="1065">
      <c r="A1065" s="285" t="s">
        <v>64</v>
      </c>
      <c r="B1065" s="285" t="s">
        <v>3331</v>
      </c>
      <c r="C1065" s="285" t="s">
        <v>3327</v>
      </c>
      <c r="D1065" s="285" t="s">
        <v>3332</v>
      </c>
      <c r="E1065" s="285"/>
      <c r="F1065" s="286" t="str">
        <f>VLOOKUP(A1065,Overview!A$1:C$448,3,0)</f>
        <v>Others</v>
      </c>
      <c r="I1065" s="283"/>
    </row>
    <row r="1066">
      <c r="A1066" s="281" t="s">
        <v>64</v>
      </c>
      <c r="B1066" s="281" t="s">
        <v>3331</v>
      </c>
      <c r="C1066" s="281" t="s">
        <v>3327</v>
      </c>
      <c r="D1066" s="281" t="s">
        <v>3332</v>
      </c>
      <c r="E1066" s="281"/>
      <c r="F1066" s="282" t="str">
        <f>VLOOKUP(A1066,Overview!A$1:C$448,3,0)</f>
        <v>Others</v>
      </c>
      <c r="I1066" s="283"/>
    </row>
    <row r="1067">
      <c r="A1067" s="285" t="s">
        <v>64</v>
      </c>
      <c r="B1067" s="285" t="s">
        <v>3331</v>
      </c>
      <c r="C1067" s="285" t="s">
        <v>3327</v>
      </c>
      <c r="D1067" s="285" t="s">
        <v>3332</v>
      </c>
      <c r="E1067" s="285"/>
      <c r="F1067" s="286" t="str">
        <f>VLOOKUP(A1067,Overview!A$1:C$448,3,0)</f>
        <v>Others</v>
      </c>
      <c r="I1067" s="283"/>
    </row>
    <row r="1068">
      <c r="A1068" s="281" t="s">
        <v>64</v>
      </c>
      <c r="B1068" s="281" t="s">
        <v>3331</v>
      </c>
      <c r="C1068" s="281" t="s">
        <v>3327</v>
      </c>
      <c r="D1068" s="281" t="s">
        <v>3332</v>
      </c>
      <c r="E1068" s="281"/>
      <c r="F1068" s="282" t="str">
        <f>VLOOKUP(A1068,Overview!A$1:C$448,3,0)</f>
        <v>Others</v>
      </c>
      <c r="I1068" s="283"/>
    </row>
    <row r="1069">
      <c r="A1069" s="285" t="s">
        <v>64</v>
      </c>
      <c r="B1069" s="285" t="s">
        <v>3331</v>
      </c>
      <c r="C1069" s="285" t="s">
        <v>3327</v>
      </c>
      <c r="D1069" s="285" t="s">
        <v>3332</v>
      </c>
      <c r="E1069" s="285"/>
      <c r="F1069" s="286" t="str">
        <f>VLOOKUP(A1069,Overview!A$1:C$448,3,0)</f>
        <v>Others</v>
      </c>
      <c r="I1069" s="283"/>
    </row>
    <row r="1070">
      <c r="A1070" s="281" t="s">
        <v>66</v>
      </c>
      <c r="B1070" s="281" t="s">
        <v>3340</v>
      </c>
      <c r="C1070" s="281" t="s">
        <v>3327</v>
      </c>
      <c r="D1070" s="281" t="s">
        <v>3323</v>
      </c>
      <c r="E1070" s="281"/>
      <c r="F1070" s="282" t="str">
        <f>VLOOKUP(A1070,Overview!A$1:C$448,3,0)</f>
        <v>Mapping Study</v>
      </c>
      <c r="I1070" s="283"/>
    </row>
    <row r="1071">
      <c r="A1071" s="285" t="s">
        <v>66</v>
      </c>
      <c r="B1071" s="285" t="s">
        <v>3340</v>
      </c>
      <c r="C1071" s="285" t="s">
        <v>3327</v>
      </c>
      <c r="D1071" s="285" t="s">
        <v>3323</v>
      </c>
      <c r="E1071" s="285"/>
      <c r="F1071" s="286" t="str">
        <f>VLOOKUP(A1071,Overview!A$1:C$448,3,0)</f>
        <v>Mapping Study</v>
      </c>
      <c r="I1071" s="283"/>
    </row>
    <row r="1072">
      <c r="A1072" s="281" t="s">
        <v>66</v>
      </c>
      <c r="B1072" s="281" t="s">
        <v>3340</v>
      </c>
      <c r="C1072" s="281" t="s">
        <v>3327</v>
      </c>
      <c r="D1072" s="281" t="s">
        <v>3323</v>
      </c>
      <c r="E1072" s="281"/>
      <c r="F1072" s="282" t="str">
        <f>VLOOKUP(A1072,Overview!A$1:C$448,3,0)</f>
        <v>Mapping Study</v>
      </c>
      <c r="I1072" s="283"/>
    </row>
    <row r="1073">
      <c r="A1073" s="285" t="s">
        <v>66</v>
      </c>
      <c r="B1073" s="285" t="s">
        <v>3340</v>
      </c>
      <c r="C1073" s="285" t="s">
        <v>3327</v>
      </c>
      <c r="D1073" s="285" t="s">
        <v>3323</v>
      </c>
      <c r="E1073" s="285"/>
      <c r="F1073" s="286" t="str">
        <f>VLOOKUP(A1073,Overview!A$1:C$448,3,0)</f>
        <v>Mapping Study</v>
      </c>
      <c r="I1073" s="283"/>
    </row>
    <row r="1074">
      <c r="A1074" s="281" t="s">
        <v>66</v>
      </c>
      <c r="B1074" s="281" t="s">
        <v>3331</v>
      </c>
      <c r="C1074" s="281" t="s">
        <v>3327</v>
      </c>
      <c r="D1074" s="281" t="s">
        <v>3332</v>
      </c>
      <c r="E1074" s="281"/>
      <c r="F1074" s="282" t="str">
        <f>VLOOKUP(A1074,Overview!A$1:C$448,3,0)</f>
        <v>Mapping Study</v>
      </c>
      <c r="I1074" s="283"/>
    </row>
    <row r="1075">
      <c r="A1075" s="285" t="s">
        <v>66</v>
      </c>
      <c r="B1075" s="285" t="s">
        <v>3340</v>
      </c>
      <c r="C1075" s="285" t="s">
        <v>3327</v>
      </c>
      <c r="D1075" s="285" t="s">
        <v>3323</v>
      </c>
      <c r="E1075" s="285"/>
      <c r="F1075" s="286" t="str">
        <f>VLOOKUP(A1075,Overview!A$1:C$448,3,0)</f>
        <v>Mapping Study</v>
      </c>
      <c r="I1075" s="283"/>
    </row>
    <row r="1076">
      <c r="A1076" s="281" t="s">
        <v>43</v>
      </c>
      <c r="B1076" s="281" t="s">
        <v>3345</v>
      </c>
      <c r="C1076" s="281" t="s">
        <v>3322</v>
      </c>
      <c r="D1076" s="281" t="s">
        <v>3330</v>
      </c>
      <c r="E1076" s="281"/>
      <c r="F1076" s="282" t="str">
        <f>VLOOKUP(A1076,Overview!A$1:C$448,3,0)</f>
        <v>Systematic Literature Review</v>
      </c>
      <c r="I1076" s="283"/>
    </row>
    <row r="1077">
      <c r="A1077" s="285" t="s">
        <v>43</v>
      </c>
      <c r="B1077" s="285" t="s">
        <v>3345</v>
      </c>
      <c r="C1077" s="285" t="s">
        <v>3327</v>
      </c>
      <c r="D1077" s="285" t="s">
        <v>3330</v>
      </c>
      <c r="E1077" s="285"/>
      <c r="F1077" s="286" t="str">
        <f>VLOOKUP(A1077,Overview!A$1:C$448,3,0)</f>
        <v>Systematic Literature Review</v>
      </c>
      <c r="I1077" s="283"/>
    </row>
    <row r="1078">
      <c r="A1078" s="281" t="s">
        <v>43</v>
      </c>
      <c r="B1078" s="281" t="s">
        <v>3345</v>
      </c>
      <c r="C1078" s="281" t="s">
        <v>3327</v>
      </c>
      <c r="D1078" s="281" t="s">
        <v>3335</v>
      </c>
      <c r="E1078" s="281"/>
      <c r="F1078" s="282" t="str">
        <f>VLOOKUP(A1078,Overview!A$1:C$448,3,0)</f>
        <v>Systematic Literature Review</v>
      </c>
      <c r="I1078" s="283"/>
    </row>
    <row r="1079">
      <c r="A1079" s="285" t="s">
        <v>43</v>
      </c>
      <c r="B1079" s="285" t="s">
        <v>3345</v>
      </c>
      <c r="C1079" s="285" t="s">
        <v>3327</v>
      </c>
      <c r="D1079" s="285" t="s">
        <v>3323</v>
      </c>
      <c r="E1079" s="285"/>
      <c r="F1079" s="286" t="str">
        <f>VLOOKUP(A1079,Overview!A$1:C$448,3,0)</f>
        <v>Systematic Literature Review</v>
      </c>
      <c r="I1079" s="283"/>
    </row>
    <row r="1080">
      <c r="A1080" s="281" t="s">
        <v>43</v>
      </c>
      <c r="B1080" s="281" t="s">
        <v>3345</v>
      </c>
      <c r="C1080" s="281" t="s">
        <v>3322</v>
      </c>
      <c r="D1080" s="281" t="s">
        <v>3335</v>
      </c>
      <c r="E1080" s="281"/>
      <c r="F1080" s="282" t="str">
        <f>VLOOKUP(A1080,Overview!A$1:C$448,3,0)</f>
        <v>Systematic Literature Review</v>
      </c>
      <c r="I1080" s="283"/>
    </row>
    <row r="1081">
      <c r="A1081" s="285" t="s">
        <v>43</v>
      </c>
      <c r="B1081" s="285" t="s">
        <v>3345</v>
      </c>
      <c r="C1081" s="285" t="s">
        <v>3327</v>
      </c>
      <c r="D1081" s="285" t="s">
        <v>3335</v>
      </c>
      <c r="E1081" s="285"/>
      <c r="F1081" s="286" t="str">
        <f>VLOOKUP(A1081,Overview!A$1:C$448,3,0)</f>
        <v>Systematic Literature Review</v>
      </c>
      <c r="I1081" s="283"/>
    </row>
    <row r="1082">
      <c r="A1082" s="281" t="s">
        <v>373</v>
      </c>
      <c r="B1082" s="281" t="s">
        <v>3340</v>
      </c>
      <c r="C1082" s="281" t="s">
        <v>3327</v>
      </c>
      <c r="D1082" s="281" t="s">
        <v>3332</v>
      </c>
      <c r="E1082" s="281"/>
      <c r="F1082" s="282" t="str">
        <f>VLOOKUP(A1082,Overview!A$1:C$448,3,0)</f>
        <v>Mapping Study</v>
      </c>
      <c r="I1082" s="283"/>
    </row>
    <row r="1083">
      <c r="A1083" s="285" t="s">
        <v>373</v>
      </c>
      <c r="B1083" s="285" t="s">
        <v>3340</v>
      </c>
      <c r="C1083" s="285" t="s">
        <v>3327</v>
      </c>
      <c r="D1083" s="285" t="s">
        <v>3332</v>
      </c>
      <c r="E1083" s="285"/>
      <c r="F1083" s="286" t="str">
        <f>VLOOKUP(A1083,Overview!A$1:C$448,3,0)</f>
        <v>Mapping Study</v>
      </c>
      <c r="I1083" s="283"/>
    </row>
    <row r="1084">
      <c r="A1084" s="281" t="s">
        <v>375</v>
      </c>
      <c r="B1084" s="281" t="s">
        <v>3344</v>
      </c>
      <c r="C1084" s="281" t="s">
        <v>3327</v>
      </c>
      <c r="D1084" s="281" t="s">
        <v>3332</v>
      </c>
      <c r="E1084" s="281"/>
      <c r="F1084" s="282" t="str">
        <f>VLOOKUP(A1084,Overview!A$1:C$448,3,0)</f>
        <v>Systematic Literature Review</v>
      </c>
      <c r="I1084" s="283"/>
    </row>
    <row r="1085">
      <c r="A1085" s="285" t="s">
        <v>375</v>
      </c>
      <c r="B1085" s="285" t="s">
        <v>3344</v>
      </c>
      <c r="C1085" s="285" t="s">
        <v>3322</v>
      </c>
      <c r="D1085" s="285" t="s">
        <v>3332</v>
      </c>
      <c r="E1085" s="285"/>
      <c r="F1085" s="286" t="str">
        <f>VLOOKUP(A1085,Overview!A$1:C$448,3,0)</f>
        <v>Systematic Literature Review</v>
      </c>
      <c r="I1085" s="283"/>
    </row>
    <row r="1086">
      <c r="A1086" s="281" t="s">
        <v>375</v>
      </c>
      <c r="B1086" s="281" t="s">
        <v>3344</v>
      </c>
      <c r="C1086" s="281" t="s">
        <v>3327</v>
      </c>
      <c r="D1086" s="281" t="s">
        <v>3332</v>
      </c>
      <c r="E1086" s="281"/>
      <c r="F1086" s="282" t="str">
        <f>VLOOKUP(A1086,Overview!A$1:C$448,3,0)</f>
        <v>Systematic Literature Review</v>
      </c>
      <c r="I1086" s="283"/>
    </row>
    <row r="1087">
      <c r="A1087" s="285" t="s">
        <v>375</v>
      </c>
      <c r="B1087" s="285" t="s">
        <v>3344</v>
      </c>
      <c r="C1087" s="285" t="s">
        <v>3327</v>
      </c>
      <c r="D1087" s="285" t="s">
        <v>3332</v>
      </c>
      <c r="E1087" s="285"/>
      <c r="F1087" s="286" t="str">
        <f>VLOOKUP(A1087,Overview!A$1:C$448,3,0)</f>
        <v>Systematic Literature Review</v>
      </c>
      <c r="I1087" s="283"/>
    </row>
    <row r="1088">
      <c r="A1088" s="281" t="s">
        <v>373</v>
      </c>
      <c r="B1088" s="281" t="s">
        <v>3340</v>
      </c>
      <c r="C1088" s="281" t="s">
        <v>3327</v>
      </c>
      <c r="D1088" s="281" t="s">
        <v>3332</v>
      </c>
      <c r="E1088" s="281"/>
      <c r="F1088" s="282" t="str">
        <f>VLOOKUP(A1088,Overview!A$1:C$448,3,0)</f>
        <v>Mapping Study</v>
      </c>
      <c r="I1088" s="283"/>
    </row>
    <row r="1089">
      <c r="A1089" s="285" t="s">
        <v>373</v>
      </c>
      <c r="B1089" s="285" t="s">
        <v>3340</v>
      </c>
      <c r="C1089" s="285" t="s">
        <v>3327</v>
      </c>
      <c r="D1089" s="285" t="s">
        <v>3332</v>
      </c>
      <c r="E1089" s="285"/>
      <c r="F1089" s="286" t="str">
        <f>VLOOKUP(A1089,Overview!A$1:C$448,3,0)</f>
        <v>Mapping Study</v>
      </c>
      <c r="I1089" s="283"/>
    </row>
    <row r="1090">
      <c r="A1090" s="281" t="s">
        <v>172</v>
      </c>
      <c r="B1090" s="281" t="s">
        <v>3340</v>
      </c>
      <c r="C1090" s="281" t="s">
        <v>3326</v>
      </c>
      <c r="D1090" s="281" t="s">
        <v>3332</v>
      </c>
      <c r="E1090" s="281"/>
      <c r="F1090" s="282" t="str">
        <f>VLOOKUP(A1090,Overview!A$1:C$448,3,0)</f>
        <v>Systematic Literature Review</v>
      </c>
      <c r="I1090" s="283"/>
    </row>
    <row r="1091">
      <c r="A1091" s="285" t="s">
        <v>137</v>
      </c>
      <c r="B1091" s="285" t="s">
        <v>3340</v>
      </c>
      <c r="C1091" s="285" t="s">
        <v>3327</v>
      </c>
      <c r="D1091" s="285" t="s">
        <v>3332</v>
      </c>
      <c r="E1091" s="285"/>
      <c r="F1091" s="286" t="str">
        <f>VLOOKUP(A1091,Overview!A$1:C$448,3,0)</f>
        <v>Systematic Literature Review</v>
      </c>
      <c r="I1091" s="283"/>
    </row>
    <row r="1092">
      <c r="A1092" s="281" t="s">
        <v>235</v>
      </c>
      <c r="B1092" s="281" t="s">
        <v>3344</v>
      </c>
      <c r="C1092" s="281" t="s">
        <v>3327</v>
      </c>
      <c r="D1092" s="281" t="s">
        <v>3337</v>
      </c>
      <c r="E1092" s="281"/>
      <c r="F1092" s="282" t="str">
        <f>VLOOKUP(A1092,Overview!A$1:C$448,3,0)</f>
        <v>Systematic Literature Review</v>
      </c>
      <c r="I1092" s="283"/>
    </row>
    <row r="1093">
      <c r="A1093" s="285" t="s">
        <v>235</v>
      </c>
      <c r="B1093" s="285" t="s">
        <v>3344</v>
      </c>
      <c r="C1093" s="285" t="s">
        <v>3326</v>
      </c>
      <c r="D1093" s="285" t="s">
        <v>3337</v>
      </c>
      <c r="E1093" s="285"/>
      <c r="F1093" s="286" t="str">
        <f>VLOOKUP(A1093,Overview!A$1:C$448,3,0)</f>
        <v>Systematic Literature Review</v>
      </c>
      <c r="I1093" s="283"/>
    </row>
    <row r="1094">
      <c r="A1094" s="281" t="s">
        <v>246</v>
      </c>
      <c r="B1094" s="281" t="s">
        <v>3340</v>
      </c>
      <c r="C1094" s="281" t="s">
        <v>3326</v>
      </c>
      <c r="D1094" s="281" t="s">
        <v>3332</v>
      </c>
      <c r="E1094" s="281"/>
      <c r="F1094" s="282" t="str">
        <f>VLOOKUP(A1094,Overview!A$1:C$448,3,0)</f>
        <v>Mapping Study</v>
      </c>
      <c r="I1094" s="283"/>
    </row>
    <row r="1095">
      <c r="A1095" s="285" t="s">
        <v>150</v>
      </c>
      <c r="B1095" s="285" t="s">
        <v>3331</v>
      </c>
      <c r="C1095" s="285" t="s">
        <v>3326</v>
      </c>
      <c r="D1095" s="285" t="s">
        <v>3332</v>
      </c>
      <c r="E1095" s="285"/>
      <c r="F1095" s="286" t="str">
        <f>VLOOKUP(A1095,Overview!A$1:C$448,3,0)</f>
        <v>Mapping Study</v>
      </c>
      <c r="I1095" s="283"/>
    </row>
    <row r="1096">
      <c r="A1096" s="281" t="s">
        <v>150</v>
      </c>
      <c r="B1096" s="281" t="s">
        <v>3340</v>
      </c>
      <c r="C1096" s="281" t="s">
        <v>3326</v>
      </c>
      <c r="D1096" s="281" t="s">
        <v>3332</v>
      </c>
      <c r="E1096" s="281"/>
      <c r="F1096" s="282" t="str">
        <f>VLOOKUP(A1096,Overview!A$1:C$448,3,0)</f>
        <v>Mapping Study</v>
      </c>
      <c r="I1096" s="283"/>
    </row>
    <row r="1097">
      <c r="A1097" s="285" t="s">
        <v>150</v>
      </c>
      <c r="B1097" s="285" t="s">
        <v>3340</v>
      </c>
      <c r="C1097" s="285" t="s">
        <v>3326</v>
      </c>
      <c r="D1097" s="285" t="s">
        <v>3332</v>
      </c>
      <c r="E1097" s="285"/>
      <c r="F1097" s="286" t="str">
        <f>VLOOKUP(A1097,Overview!A$1:C$448,3,0)</f>
        <v>Mapping Study</v>
      </c>
      <c r="I1097" s="283"/>
    </row>
    <row r="1098">
      <c r="A1098" s="281" t="s">
        <v>150</v>
      </c>
      <c r="B1098" s="281" t="s">
        <v>3340</v>
      </c>
      <c r="C1098" s="281" t="s">
        <v>3326</v>
      </c>
      <c r="D1098" s="281" t="s">
        <v>3332</v>
      </c>
      <c r="E1098" s="281"/>
      <c r="F1098" s="282" t="str">
        <f>VLOOKUP(A1098,Overview!A$1:C$448,3,0)</f>
        <v>Mapping Study</v>
      </c>
      <c r="I1098" s="283"/>
    </row>
    <row r="1099">
      <c r="A1099" s="285" t="s">
        <v>155</v>
      </c>
      <c r="B1099" s="285" t="s">
        <v>3328</v>
      </c>
      <c r="C1099" s="285" t="s">
        <v>3327</v>
      </c>
      <c r="D1099" s="285" t="s">
        <v>3323</v>
      </c>
      <c r="E1099" s="285"/>
      <c r="F1099" s="286" t="str">
        <f>VLOOKUP(A1099,Overview!A$1:C$448,3,0)</f>
        <v>Systematic Literature Review</v>
      </c>
      <c r="I1099" s="283"/>
    </row>
    <row r="1100">
      <c r="A1100" s="281" t="s">
        <v>155</v>
      </c>
      <c r="B1100" s="281" t="s">
        <v>3344</v>
      </c>
      <c r="C1100" s="281" t="s">
        <v>3326</v>
      </c>
      <c r="D1100" s="281" t="s">
        <v>3323</v>
      </c>
      <c r="E1100" s="281"/>
      <c r="F1100" s="282" t="str">
        <f>VLOOKUP(A1100,Overview!A$1:C$448,3,0)</f>
        <v>Systematic Literature Review</v>
      </c>
      <c r="I1100" s="283"/>
    </row>
    <row r="1101">
      <c r="A1101" s="285" t="s">
        <v>155</v>
      </c>
      <c r="B1101" s="285" t="s">
        <v>3344</v>
      </c>
      <c r="C1101" s="285" t="s">
        <v>3326</v>
      </c>
      <c r="D1101" s="285" t="s">
        <v>3323</v>
      </c>
      <c r="E1101" s="285"/>
      <c r="F1101" s="286" t="str">
        <f>VLOOKUP(A1101,Overview!A$1:C$448,3,0)</f>
        <v>Systematic Literature Review</v>
      </c>
      <c r="I1101" s="283"/>
    </row>
    <row r="1102">
      <c r="A1102" s="281" t="s">
        <v>155</v>
      </c>
      <c r="B1102" s="281" t="s">
        <v>3344</v>
      </c>
      <c r="C1102" s="281" t="s">
        <v>3326</v>
      </c>
      <c r="D1102" s="281" t="s">
        <v>3323</v>
      </c>
      <c r="E1102" s="281"/>
      <c r="F1102" s="282" t="str">
        <f>VLOOKUP(A1102,Overview!A$1:C$448,3,0)</f>
        <v>Systematic Literature Review</v>
      </c>
      <c r="I1102" s="283"/>
    </row>
    <row r="1103">
      <c r="A1103" s="285" t="s">
        <v>155</v>
      </c>
      <c r="B1103" s="285" t="s">
        <v>3344</v>
      </c>
      <c r="C1103" s="285" t="s">
        <v>3326</v>
      </c>
      <c r="D1103" s="285" t="s">
        <v>3323</v>
      </c>
      <c r="E1103" s="285"/>
      <c r="F1103" s="286" t="str">
        <f>VLOOKUP(A1103,Overview!A$1:C$448,3,0)</f>
        <v>Systematic Literature Review</v>
      </c>
      <c r="I1103" s="283"/>
    </row>
    <row r="1104">
      <c r="A1104" s="281" t="s">
        <v>155</v>
      </c>
      <c r="B1104" s="281" t="s">
        <v>3344</v>
      </c>
      <c r="C1104" s="281" t="s">
        <v>3326</v>
      </c>
      <c r="D1104" s="281" t="s">
        <v>3323</v>
      </c>
      <c r="E1104" s="281"/>
      <c r="F1104" s="282" t="str">
        <f>VLOOKUP(A1104,Overview!A$1:C$448,3,0)</f>
        <v>Systematic Literature Review</v>
      </c>
      <c r="I1104" s="283"/>
    </row>
    <row r="1105">
      <c r="A1105" s="285" t="s">
        <v>155</v>
      </c>
      <c r="B1105" s="285" t="s">
        <v>3344</v>
      </c>
      <c r="C1105" s="285" t="s">
        <v>3326</v>
      </c>
      <c r="D1105" s="285" t="s">
        <v>3323</v>
      </c>
      <c r="E1105" s="285"/>
      <c r="F1105" s="286" t="str">
        <f>VLOOKUP(A1105,Overview!A$1:C$448,3,0)</f>
        <v>Systematic Literature Review</v>
      </c>
      <c r="I1105" s="283"/>
    </row>
    <row r="1106">
      <c r="A1106" s="281" t="s">
        <v>434</v>
      </c>
      <c r="B1106" s="281" t="s">
        <v>3344</v>
      </c>
      <c r="C1106" s="281" t="s">
        <v>3327</v>
      </c>
      <c r="D1106" s="281" t="s">
        <v>3332</v>
      </c>
      <c r="E1106" s="281"/>
      <c r="F1106" s="282" t="str">
        <f>VLOOKUP(A1106,Overview!A$1:C$448,3,0)</f>
        <v>Mapping Study</v>
      </c>
      <c r="I1106" s="283"/>
    </row>
    <row r="1107">
      <c r="A1107" s="285" t="s">
        <v>434</v>
      </c>
      <c r="B1107" s="285" t="s">
        <v>3344</v>
      </c>
      <c r="C1107" s="285" t="s">
        <v>3327</v>
      </c>
      <c r="D1107" s="285" t="s">
        <v>3332</v>
      </c>
      <c r="E1107" s="285"/>
      <c r="F1107" s="286" t="str">
        <f>VLOOKUP(A1107,Overview!A$1:C$448,3,0)</f>
        <v>Mapping Study</v>
      </c>
      <c r="I1107" s="283"/>
    </row>
    <row r="1108">
      <c r="A1108" s="281" t="s">
        <v>320</v>
      </c>
      <c r="B1108" s="281" t="s">
        <v>3340</v>
      </c>
      <c r="C1108" s="281" t="s">
        <v>3326</v>
      </c>
      <c r="D1108" s="281" t="s">
        <v>3323</v>
      </c>
      <c r="E1108" s="281"/>
      <c r="F1108" s="282" t="str">
        <f>VLOOKUP(A1108,Overview!A$1:C$448,3,0)</f>
        <v>Systematic Literature Review</v>
      </c>
      <c r="I1108" s="283"/>
    </row>
    <row r="1109">
      <c r="A1109" s="285" t="s">
        <v>320</v>
      </c>
      <c r="B1109" s="285" t="s">
        <v>3340</v>
      </c>
      <c r="C1109" s="285" t="s">
        <v>3326</v>
      </c>
      <c r="D1109" s="285" t="s">
        <v>3323</v>
      </c>
      <c r="E1109" s="285"/>
      <c r="F1109" s="286" t="str">
        <f>VLOOKUP(A1109,Overview!A$1:C$448,3,0)</f>
        <v>Systematic Literature Review</v>
      </c>
      <c r="I1109" s="283"/>
    </row>
    <row r="1110">
      <c r="A1110" s="281" t="s">
        <v>320</v>
      </c>
      <c r="B1110" s="281" t="s">
        <v>3340</v>
      </c>
      <c r="C1110" s="281" t="s">
        <v>3327</v>
      </c>
      <c r="D1110" s="281" t="s">
        <v>3323</v>
      </c>
      <c r="E1110" s="281"/>
      <c r="F1110" s="282" t="str">
        <f>VLOOKUP(A1110,Overview!A$1:C$448,3,0)</f>
        <v>Systematic Literature Review</v>
      </c>
      <c r="I1110" s="283"/>
    </row>
    <row r="1111">
      <c r="A1111" s="285" t="s">
        <v>320</v>
      </c>
      <c r="B1111" s="285" t="s">
        <v>3340</v>
      </c>
      <c r="C1111" s="285" t="s">
        <v>3326</v>
      </c>
      <c r="D1111" s="285" t="s">
        <v>3323</v>
      </c>
      <c r="E1111" s="285"/>
      <c r="F1111" s="286" t="str">
        <f>VLOOKUP(A1111,Overview!A$1:C$448,3,0)</f>
        <v>Systematic Literature Review</v>
      </c>
      <c r="I1111" s="283"/>
    </row>
    <row r="1112">
      <c r="A1112" s="281" t="s">
        <v>61</v>
      </c>
      <c r="B1112" s="281" t="s">
        <v>3331</v>
      </c>
      <c r="C1112" s="281" t="s">
        <v>3326</v>
      </c>
      <c r="D1112" s="281" t="s">
        <v>3332</v>
      </c>
      <c r="E1112" s="281"/>
      <c r="F1112" s="282" t="str">
        <f>VLOOKUP(A1112,Overview!A$1:C$448,3,0)</f>
        <v>Others</v>
      </c>
      <c r="I1112" s="283"/>
    </row>
    <row r="1113">
      <c r="A1113" s="285" t="s">
        <v>61</v>
      </c>
      <c r="B1113" s="285" t="s">
        <v>3344</v>
      </c>
      <c r="C1113" s="285" t="s">
        <v>3326</v>
      </c>
      <c r="D1113" s="285" t="s">
        <v>3332</v>
      </c>
      <c r="E1113" s="285"/>
      <c r="F1113" s="286" t="str">
        <f>VLOOKUP(A1113,Overview!A$1:C$448,3,0)</f>
        <v>Others</v>
      </c>
      <c r="I1113" s="283"/>
    </row>
    <row r="1114">
      <c r="A1114" s="281" t="s">
        <v>61</v>
      </c>
      <c r="B1114" s="281" t="s">
        <v>3344</v>
      </c>
      <c r="C1114" s="281" t="s">
        <v>3326</v>
      </c>
      <c r="D1114" s="281" t="s">
        <v>3332</v>
      </c>
      <c r="E1114" s="281"/>
      <c r="F1114" s="282" t="str">
        <f>VLOOKUP(A1114,Overview!A$1:C$448,3,0)</f>
        <v>Others</v>
      </c>
      <c r="I1114" s="283"/>
    </row>
    <row r="1115">
      <c r="A1115" s="285" t="s">
        <v>61</v>
      </c>
      <c r="B1115" s="285" t="s">
        <v>3331</v>
      </c>
      <c r="C1115" s="285" t="s">
        <v>3326</v>
      </c>
      <c r="D1115" s="285" t="s">
        <v>3332</v>
      </c>
      <c r="E1115" s="285"/>
      <c r="F1115" s="286" t="str">
        <f>VLOOKUP(A1115,Overview!A$1:C$448,3,0)</f>
        <v>Others</v>
      </c>
      <c r="I1115" s="283"/>
    </row>
    <row r="1116">
      <c r="A1116" s="281" t="s">
        <v>61</v>
      </c>
      <c r="B1116" s="281" t="s">
        <v>3344</v>
      </c>
      <c r="C1116" s="281" t="s">
        <v>3326</v>
      </c>
      <c r="D1116" s="281" t="s">
        <v>3332</v>
      </c>
      <c r="E1116" s="281"/>
      <c r="F1116" s="282" t="str">
        <f>VLOOKUP(A1116,Overview!A$1:C$448,3,0)</f>
        <v>Others</v>
      </c>
      <c r="I1116" s="283"/>
    </row>
    <row r="1117">
      <c r="A1117" s="285" t="s">
        <v>61</v>
      </c>
      <c r="B1117" s="285" t="s">
        <v>3344</v>
      </c>
      <c r="C1117" s="285" t="s">
        <v>3326</v>
      </c>
      <c r="D1117" s="285" t="s">
        <v>3332</v>
      </c>
      <c r="E1117" s="285"/>
      <c r="F1117" s="286" t="str">
        <f>VLOOKUP(A1117,Overview!A$1:C$448,3,0)</f>
        <v>Others</v>
      </c>
      <c r="I1117" s="283"/>
    </row>
    <row r="1118">
      <c r="A1118" s="281" t="s">
        <v>61</v>
      </c>
      <c r="B1118" s="281" t="s">
        <v>3331</v>
      </c>
      <c r="C1118" s="281" t="s">
        <v>3326</v>
      </c>
      <c r="D1118" s="281" t="s">
        <v>3332</v>
      </c>
      <c r="E1118" s="281"/>
      <c r="F1118" s="282" t="str">
        <f>VLOOKUP(A1118,Overview!A$1:C$448,3,0)</f>
        <v>Others</v>
      </c>
      <c r="I1118" s="283"/>
    </row>
    <row r="1119">
      <c r="A1119" s="285" t="s">
        <v>61</v>
      </c>
      <c r="B1119" s="285" t="s">
        <v>3349</v>
      </c>
      <c r="C1119" s="285" t="s">
        <v>3326</v>
      </c>
      <c r="D1119" s="285" t="s">
        <v>3332</v>
      </c>
      <c r="E1119" s="285"/>
      <c r="F1119" s="286" t="str">
        <f>VLOOKUP(A1119,Overview!A$1:C$448,3,0)</f>
        <v>Others</v>
      </c>
      <c r="I1119" s="283"/>
    </row>
    <row r="1120">
      <c r="A1120" s="281" t="s">
        <v>61</v>
      </c>
      <c r="B1120" s="281" t="s">
        <v>3349</v>
      </c>
      <c r="C1120" s="281" t="s">
        <v>3326</v>
      </c>
      <c r="D1120" s="281" t="s">
        <v>3332</v>
      </c>
      <c r="E1120" s="281"/>
      <c r="F1120" s="282" t="str">
        <f>VLOOKUP(A1120,Overview!A$1:C$448,3,0)</f>
        <v>Others</v>
      </c>
      <c r="I1120" s="283"/>
    </row>
    <row r="1121">
      <c r="A1121" s="285" t="s">
        <v>61</v>
      </c>
      <c r="B1121" s="285" t="s">
        <v>3349</v>
      </c>
      <c r="C1121" s="285" t="s">
        <v>3326</v>
      </c>
      <c r="D1121" s="285" t="s">
        <v>3332</v>
      </c>
      <c r="E1121" s="285"/>
      <c r="F1121" s="286" t="str">
        <f>VLOOKUP(A1121,Overview!A$1:C$448,3,0)</f>
        <v>Others</v>
      </c>
      <c r="I1121" s="283"/>
    </row>
    <row r="1122">
      <c r="A1122" s="281" t="s">
        <v>236</v>
      </c>
      <c r="B1122" s="281" t="s">
        <v>3340</v>
      </c>
      <c r="C1122" s="281" t="s">
        <v>3327</v>
      </c>
      <c r="D1122" s="281" t="s">
        <v>3323</v>
      </c>
      <c r="E1122" s="281"/>
      <c r="F1122" s="282" t="str">
        <f>VLOOKUP(A1122,Overview!A$1:C$448,3,0)</f>
        <v>Systematic Literature Review</v>
      </c>
      <c r="I1122" s="283"/>
    </row>
    <row r="1123">
      <c r="A1123" s="285" t="s">
        <v>236</v>
      </c>
      <c r="B1123" s="285" t="s">
        <v>3331</v>
      </c>
      <c r="C1123" s="285" t="s">
        <v>3327</v>
      </c>
      <c r="D1123" s="285" t="s">
        <v>3332</v>
      </c>
      <c r="E1123" s="285"/>
      <c r="F1123" s="286" t="str">
        <f>VLOOKUP(A1123,Overview!A$1:C$448,3,0)</f>
        <v>Systematic Literature Review</v>
      </c>
      <c r="I1123" s="283"/>
    </row>
    <row r="1124">
      <c r="A1124" s="281" t="s">
        <v>236</v>
      </c>
      <c r="B1124" s="281" t="s">
        <v>3340</v>
      </c>
      <c r="C1124" s="281" t="s">
        <v>3326</v>
      </c>
      <c r="D1124" s="281" t="s">
        <v>3323</v>
      </c>
      <c r="E1124" s="281"/>
      <c r="F1124" s="282" t="str">
        <f>VLOOKUP(A1124,Overview!A$1:C$448,3,0)</f>
        <v>Systematic Literature Review</v>
      </c>
      <c r="I1124" s="283"/>
    </row>
    <row r="1125">
      <c r="A1125" s="285" t="s">
        <v>236</v>
      </c>
      <c r="B1125" s="285" t="s">
        <v>3340</v>
      </c>
      <c r="C1125" s="285" t="s">
        <v>3326</v>
      </c>
      <c r="D1125" s="285" t="s">
        <v>3332</v>
      </c>
      <c r="E1125" s="285"/>
      <c r="F1125" s="286" t="str">
        <f>VLOOKUP(A1125,Overview!A$1:C$448,3,0)</f>
        <v>Systematic Literature Review</v>
      </c>
      <c r="I1125" s="283"/>
    </row>
    <row r="1126">
      <c r="A1126" s="281" t="s">
        <v>236</v>
      </c>
      <c r="B1126" s="281" t="s">
        <v>3331</v>
      </c>
      <c r="C1126" s="281" t="s">
        <v>3327</v>
      </c>
      <c r="D1126" s="281" t="s">
        <v>3332</v>
      </c>
      <c r="E1126" s="281"/>
      <c r="F1126" s="282" t="str">
        <f>VLOOKUP(A1126,Overview!A$1:C$448,3,0)</f>
        <v>Systematic Literature Review</v>
      </c>
      <c r="I1126" s="283"/>
    </row>
    <row r="1127">
      <c r="A1127" s="285" t="s">
        <v>236</v>
      </c>
      <c r="B1127" s="285" t="s">
        <v>3340</v>
      </c>
      <c r="C1127" s="285" t="s">
        <v>3327</v>
      </c>
      <c r="D1127" s="285" t="s">
        <v>3323</v>
      </c>
      <c r="E1127" s="285"/>
      <c r="F1127" s="286" t="str">
        <f>VLOOKUP(A1127,Overview!A$1:C$448,3,0)</f>
        <v>Systematic Literature Review</v>
      </c>
      <c r="I1127" s="283"/>
    </row>
    <row r="1128">
      <c r="A1128" s="281" t="s">
        <v>236</v>
      </c>
      <c r="B1128" s="281" t="s">
        <v>3340</v>
      </c>
      <c r="C1128" s="281" t="s">
        <v>3327</v>
      </c>
      <c r="D1128" s="281" t="s">
        <v>3323</v>
      </c>
      <c r="E1128" s="281"/>
      <c r="F1128" s="282" t="str">
        <f>VLOOKUP(A1128,Overview!A$1:C$448,3,0)</f>
        <v>Systematic Literature Review</v>
      </c>
      <c r="I1128" s="283"/>
    </row>
    <row r="1129">
      <c r="A1129" s="285" t="s">
        <v>236</v>
      </c>
      <c r="B1129" s="285" t="s">
        <v>3331</v>
      </c>
      <c r="C1129" s="285" t="s">
        <v>3327</v>
      </c>
      <c r="D1129" s="285" t="s">
        <v>3332</v>
      </c>
      <c r="E1129" s="285"/>
      <c r="F1129" s="286" t="str">
        <f>VLOOKUP(A1129,Overview!A$1:C$448,3,0)</f>
        <v>Systematic Literature Review</v>
      </c>
      <c r="I1129" s="283"/>
    </row>
    <row r="1130">
      <c r="A1130" s="281" t="s">
        <v>236</v>
      </c>
      <c r="B1130" s="281" t="s">
        <v>3329</v>
      </c>
      <c r="C1130" s="281" t="s">
        <v>3327</v>
      </c>
      <c r="D1130" s="281" t="s">
        <v>3323</v>
      </c>
      <c r="E1130" s="281"/>
      <c r="F1130" s="282" t="str">
        <f>VLOOKUP(A1130,Overview!A$1:C$448,3,0)</f>
        <v>Systematic Literature Review</v>
      </c>
      <c r="I1130" s="283"/>
    </row>
    <row r="1131">
      <c r="A1131" s="285" t="s">
        <v>236</v>
      </c>
      <c r="B1131" s="285" t="s">
        <v>3340</v>
      </c>
      <c r="C1131" s="285" t="s">
        <v>3326</v>
      </c>
      <c r="D1131" s="285" t="s">
        <v>3323</v>
      </c>
      <c r="E1131" s="285"/>
      <c r="F1131" s="286" t="str">
        <f>VLOOKUP(A1131,Overview!A$1:C$448,3,0)</f>
        <v>Systematic Literature Review</v>
      </c>
      <c r="I1131" s="283"/>
    </row>
    <row r="1132">
      <c r="A1132" s="281" t="s">
        <v>236</v>
      </c>
      <c r="B1132" s="281" t="s">
        <v>3340</v>
      </c>
      <c r="C1132" s="281" t="s">
        <v>3326</v>
      </c>
      <c r="D1132" s="281" t="s">
        <v>3323</v>
      </c>
      <c r="E1132" s="281"/>
      <c r="F1132" s="282" t="str">
        <f>VLOOKUP(A1132,Overview!A$1:C$448,3,0)</f>
        <v>Systematic Literature Review</v>
      </c>
      <c r="I1132" s="283"/>
    </row>
    <row r="1133">
      <c r="A1133" s="285" t="s">
        <v>236</v>
      </c>
      <c r="B1133" s="285" t="s">
        <v>3331</v>
      </c>
      <c r="C1133" s="285" t="s">
        <v>3327</v>
      </c>
      <c r="D1133" s="285" t="s">
        <v>3332</v>
      </c>
      <c r="E1133" s="285"/>
      <c r="F1133" s="286" t="str">
        <f>VLOOKUP(A1133,Overview!A$1:C$448,3,0)</f>
        <v>Systematic Literature Review</v>
      </c>
      <c r="I1133" s="283"/>
    </row>
    <row r="1134">
      <c r="A1134" s="281" t="s">
        <v>236</v>
      </c>
      <c r="B1134" s="281" t="s">
        <v>3340</v>
      </c>
      <c r="C1134" s="281" t="s">
        <v>3326</v>
      </c>
      <c r="D1134" s="281" t="s">
        <v>3323</v>
      </c>
      <c r="E1134" s="281"/>
      <c r="F1134" s="282" t="str">
        <f>VLOOKUP(A1134,Overview!A$1:C$448,3,0)</f>
        <v>Systematic Literature Review</v>
      </c>
      <c r="I1134" s="283"/>
    </row>
    <row r="1135">
      <c r="A1135" s="285" t="s">
        <v>236</v>
      </c>
      <c r="B1135" s="285" t="s">
        <v>3340</v>
      </c>
      <c r="C1135" s="285" t="s">
        <v>3326</v>
      </c>
      <c r="D1135" s="285" t="s">
        <v>3323</v>
      </c>
      <c r="E1135" s="285"/>
      <c r="F1135" s="286" t="str">
        <f>VLOOKUP(A1135,Overview!A$1:C$448,3,0)</f>
        <v>Systematic Literature Review</v>
      </c>
      <c r="I1135" s="283"/>
    </row>
    <row r="1136">
      <c r="A1136" s="281" t="s">
        <v>236</v>
      </c>
      <c r="B1136" s="281" t="s">
        <v>3331</v>
      </c>
      <c r="C1136" s="281" t="s">
        <v>3327</v>
      </c>
      <c r="D1136" s="281" t="s">
        <v>3332</v>
      </c>
      <c r="E1136" s="281"/>
      <c r="F1136" s="282" t="str">
        <f>VLOOKUP(A1136,Overview!A$1:C$448,3,0)</f>
        <v>Systematic Literature Review</v>
      </c>
      <c r="I1136" s="283"/>
    </row>
    <row r="1137">
      <c r="A1137" s="285" t="s">
        <v>236</v>
      </c>
      <c r="B1137" s="285" t="s">
        <v>3340</v>
      </c>
      <c r="C1137" s="285" t="s">
        <v>3326</v>
      </c>
      <c r="D1137" s="285" t="s">
        <v>3323</v>
      </c>
      <c r="E1137" s="285"/>
      <c r="F1137" s="286" t="str">
        <f>VLOOKUP(A1137,Overview!A$1:C$448,3,0)</f>
        <v>Systematic Literature Review</v>
      </c>
      <c r="I1137" s="283"/>
    </row>
    <row r="1138">
      <c r="A1138" s="281" t="s">
        <v>236</v>
      </c>
      <c r="B1138" s="281" t="s">
        <v>3324</v>
      </c>
      <c r="C1138" s="281" t="s">
        <v>3327</v>
      </c>
      <c r="D1138" s="281" t="s">
        <v>3325</v>
      </c>
      <c r="E1138" s="281"/>
      <c r="F1138" s="282" t="str">
        <f>VLOOKUP(A1138,Overview!A$1:C$448,3,0)</f>
        <v>Systematic Literature Review</v>
      </c>
      <c r="I1138" s="283"/>
    </row>
    <row r="1139">
      <c r="A1139" s="285" t="s">
        <v>479</v>
      </c>
      <c r="B1139" s="285" t="s">
        <v>3344</v>
      </c>
      <c r="C1139" s="285" t="s">
        <v>3322</v>
      </c>
      <c r="D1139" s="285" t="s">
        <v>3332</v>
      </c>
      <c r="E1139" s="285"/>
      <c r="F1139" s="286" t="str">
        <f>VLOOKUP(A1139,Overview!A$1:C$448,3,0)</f>
        <v>Systematic Literature Review</v>
      </c>
      <c r="I1139" s="283"/>
    </row>
    <row r="1140">
      <c r="A1140" s="281" t="s">
        <v>483</v>
      </c>
      <c r="B1140" s="281" t="s">
        <v>3344</v>
      </c>
      <c r="C1140" s="281" t="s">
        <v>3326</v>
      </c>
      <c r="D1140" s="281" t="s">
        <v>3332</v>
      </c>
      <c r="E1140" s="281"/>
      <c r="F1140" s="282" t="str">
        <f>VLOOKUP(A1140,Overview!A$1:C$448,3,0)</f>
        <v>Mapping Study</v>
      </c>
      <c r="I1140" s="283"/>
    </row>
    <row r="1141">
      <c r="A1141" s="285" t="s">
        <v>483</v>
      </c>
      <c r="B1141" s="285" t="s">
        <v>3344</v>
      </c>
      <c r="C1141" s="285" t="s">
        <v>3326</v>
      </c>
      <c r="D1141" s="285" t="s">
        <v>3332</v>
      </c>
      <c r="E1141" s="285"/>
      <c r="F1141" s="286" t="str">
        <f>VLOOKUP(A1141,Overview!A$1:C$448,3,0)</f>
        <v>Mapping Study</v>
      </c>
      <c r="I1141" s="283"/>
    </row>
    <row r="1142">
      <c r="A1142" s="281" t="s">
        <v>483</v>
      </c>
      <c r="B1142" s="281" t="s">
        <v>3344</v>
      </c>
      <c r="C1142" s="281" t="s">
        <v>3326</v>
      </c>
      <c r="D1142" s="281" t="s">
        <v>3332</v>
      </c>
      <c r="E1142" s="281"/>
      <c r="F1142" s="282" t="str">
        <f>VLOOKUP(A1142,Overview!A$1:C$448,3,0)</f>
        <v>Mapping Study</v>
      </c>
      <c r="I1142" s="283"/>
    </row>
    <row r="1143">
      <c r="A1143" s="285" t="s">
        <v>212</v>
      </c>
      <c r="B1143" s="285" t="s">
        <v>3344</v>
      </c>
      <c r="C1143" s="285" t="s">
        <v>3326</v>
      </c>
      <c r="D1143" s="285" t="s">
        <v>3332</v>
      </c>
      <c r="E1143" s="285"/>
      <c r="F1143" s="286" t="str">
        <f>VLOOKUP(A1143,Overview!A$1:C$448,3,0)</f>
        <v>Systematic Literature Review</v>
      </c>
      <c r="I1143" s="283"/>
    </row>
    <row r="1144">
      <c r="A1144" s="281" t="s">
        <v>221</v>
      </c>
      <c r="B1144" s="281" t="s">
        <v>3324</v>
      </c>
      <c r="C1144" s="281" t="s">
        <v>3322</v>
      </c>
      <c r="D1144" s="281" t="s">
        <v>3323</v>
      </c>
      <c r="E1144" s="281"/>
      <c r="F1144" s="282" t="str">
        <f>VLOOKUP(A1144,Overview!A$1:C$448,3,0)</f>
        <v>Mapping Study</v>
      </c>
      <c r="I1144" s="283"/>
    </row>
    <row r="1145">
      <c r="A1145" s="285" t="s">
        <v>221</v>
      </c>
      <c r="B1145" s="285" t="s">
        <v>3344</v>
      </c>
      <c r="C1145" s="285" t="s">
        <v>3322</v>
      </c>
      <c r="D1145" s="285" t="s">
        <v>3334</v>
      </c>
      <c r="E1145" s="285"/>
      <c r="F1145" s="286" t="str">
        <f>VLOOKUP(A1145,Overview!A$1:C$448,3,0)</f>
        <v>Mapping Study</v>
      </c>
      <c r="I1145" s="283"/>
    </row>
    <row r="1146">
      <c r="A1146" s="281" t="s">
        <v>221</v>
      </c>
      <c r="B1146" s="281" t="s">
        <v>3324</v>
      </c>
      <c r="C1146" s="281" t="s">
        <v>3322</v>
      </c>
      <c r="D1146" s="281" t="s">
        <v>3323</v>
      </c>
      <c r="E1146" s="281"/>
      <c r="F1146" s="282" t="str">
        <f>VLOOKUP(A1146,Overview!A$1:C$448,3,0)</f>
        <v>Mapping Study</v>
      </c>
      <c r="I1146" s="283"/>
    </row>
    <row r="1147">
      <c r="A1147" s="285" t="s">
        <v>221</v>
      </c>
      <c r="B1147" s="285" t="s">
        <v>3333</v>
      </c>
      <c r="C1147" s="285" t="s">
        <v>3327</v>
      </c>
      <c r="D1147" s="285" t="s">
        <v>3334</v>
      </c>
      <c r="E1147" s="285"/>
      <c r="F1147" s="286" t="str">
        <f>VLOOKUP(A1147,Overview!A$1:C$448,3,0)</f>
        <v>Mapping Study</v>
      </c>
      <c r="I1147" s="283"/>
    </row>
    <row r="1148">
      <c r="A1148" s="281" t="s">
        <v>221</v>
      </c>
      <c r="B1148" s="281" t="s">
        <v>3345</v>
      </c>
      <c r="C1148" s="281" t="s">
        <v>3322</v>
      </c>
      <c r="D1148" s="281" t="s">
        <v>3334</v>
      </c>
      <c r="E1148" s="281"/>
      <c r="F1148" s="282" t="str">
        <f>VLOOKUP(A1148,Overview!A$1:C$448,3,0)</f>
        <v>Mapping Study</v>
      </c>
      <c r="I1148" s="283"/>
    </row>
    <row r="1149">
      <c r="A1149" s="285" t="s">
        <v>368</v>
      </c>
      <c r="B1149" s="285" t="s">
        <v>3340</v>
      </c>
      <c r="C1149" s="285" t="s">
        <v>3326</v>
      </c>
      <c r="D1149" s="285" t="s">
        <v>3323</v>
      </c>
      <c r="E1149" s="285"/>
      <c r="F1149" s="286" t="str">
        <f>VLOOKUP(A1149,Overview!A$1:C$448,3,0)</f>
        <v>Systematic Literature Review</v>
      </c>
      <c r="I1149" s="283"/>
    </row>
    <row r="1150">
      <c r="A1150" s="281" t="s">
        <v>368</v>
      </c>
      <c r="B1150" s="281" t="s">
        <v>3340</v>
      </c>
      <c r="C1150" s="281" t="s">
        <v>3326</v>
      </c>
      <c r="D1150" s="281" t="s">
        <v>3323</v>
      </c>
      <c r="E1150" s="281"/>
      <c r="F1150" s="282" t="str">
        <f>VLOOKUP(A1150,Overview!A$1:C$448,3,0)</f>
        <v>Systematic Literature Review</v>
      </c>
      <c r="I1150" s="283"/>
    </row>
    <row r="1151">
      <c r="A1151" s="285" t="s">
        <v>368</v>
      </c>
      <c r="B1151" s="285" t="s">
        <v>3340</v>
      </c>
      <c r="C1151" s="285" t="s">
        <v>3326</v>
      </c>
      <c r="D1151" s="285" t="s">
        <v>3323</v>
      </c>
      <c r="E1151" s="285"/>
      <c r="F1151" s="286" t="str">
        <f>VLOOKUP(A1151,Overview!A$1:C$448,3,0)</f>
        <v>Systematic Literature Review</v>
      </c>
      <c r="I1151" s="283"/>
    </row>
    <row r="1152">
      <c r="A1152" s="281" t="s">
        <v>368</v>
      </c>
      <c r="B1152" s="281" t="s">
        <v>3340</v>
      </c>
      <c r="C1152" s="281" t="s">
        <v>3326</v>
      </c>
      <c r="D1152" s="281" t="s">
        <v>3323</v>
      </c>
      <c r="E1152" s="281"/>
      <c r="F1152" s="282" t="str">
        <f>VLOOKUP(A1152,Overview!A$1:C$448,3,0)</f>
        <v>Systematic Literature Review</v>
      </c>
      <c r="I1152" s="283"/>
    </row>
    <row r="1153">
      <c r="A1153" s="285" t="s">
        <v>368</v>
      </c>
      <c r="B1153" s="285" t="s">
        <v>3344</v>
      </c>
      <c r="C1153" s="285" t="s">
        <v>3322</v>
      </c>
      <c r="D1153" s="285" t="s">
        <v>3330</v>
      </c>
      <c r="E1153" s="285"/>
      <c r="F1153" s="286" t="str">
        <f>VLOOKUP(A1153,Overview!A$1:C$448,3,0)</f>
        <v>Systematic Literature Review</v>
      </c>
      <c r="I1153" s="283"/>
    </row>
    <row r="1154">
      <c r="A1154" s="281" t="s">
        <v>368</v>
      </c>
      <c r="B1154" s="281" t="s">
        <v>3340</v>
      </c>
      <c r="C1154" s="281" t="s">
        <v>3326</v>
      </c>
      <c r="D1154" s="281" t="s">
        <v>3323</v>
      </c>
      <c r="E1154" s="281"/>
      <c r="F1154" s="282" t="str">
        <f>VLOOKUP(A1154,Overview!A$1:C$448,3,0)</f>
        <v>Systematic Literature Review</v>
      </c>
      <c r="I1154" s="283"/>
    </row>
    <row r="1155">
      <c r="A1155" s="285" t="s">
        <v>368</v>
      </c>
      <c r="B1155" s="285" t="s">
        <v>3324</v>
      </c>
      <c r="C1155" s="285" t="s">
        <v>3327</v>
      </c>
      <c r="D1155" s="285" t="s">
        <v>3332</v>
      </c>
      <c r="E1155" s="285"/>
      <c r="F1155" s="286" t="str">
        <f>VLOOKUP(A1155,Overview!A$1:C$448,3,0)</f>
        <v>Systematic Literature Review</v>
      </c>
      <c r="I1155" s="283"/>
    </row>
    <row r="1156">
      <c r="A1156" s="281" t="s">
        <v>368</v>
      </c>
      <c r="B1156" s="281" t="s">
        <v>3324</v>
      </c>
      <c r="C1156" s="281" t="s">
        <v>3327</v>
      </c>
      <c r="D1156" s="281" t="s">
        <v>3332</v>
      </c>
      <c r="E1156" s="281"/>
      <c r="F1156" s="282" t="str">
        <f>VLOOKUP(A1156,Overview!A$1:C$448,3,0)</f>
        <v>Systematic Literature Review</v>
      </c>
      <c r="I1156" s="283"/>
    </row>
    <row r="1157">
      <c r="A1157" s="285" t="s">
        <v>368</v>
      </c>
      <c r="B1157" s="285" t="s">
        <v>3324</v>
      </c>
      <c r="C1157" s="285" t="s">
        <v>3327</v>
      </c>
      <c r="D1157" s="285" t="s">
        <v>3332</v>
      </c>
      <c r="E1157" s="285"/>
      <c r="F1157" s="286" t="str">
        <f>VLOOKUP(A1157,Overview!A$1:C$448,3,0)</f>
        <v>Systematic Literature Review</v>
      </c>
      <c r="I1157" s="283"/>
    </row>
    <row r="1158">
      <c r="A1158" s="281" t="s">
        <v>368</v>
      </c>
      <c r="B1158" s="281" t="s">
        <v>3324</v>
      </c>
      <c r="C1158" s="281" t="s">
        <v>3327</v>
      </c>
      <c r="D1158" s="281" t="s">
        <v>3332</v>
      </c>
      <c r="E1158" s="281"/>
      <c r="F1158" s="282" t="str">
        <f>VLOOKUP(A1158,Overview!A$1:C$448,3,0)</f>
        <v>Systematic Literature Review</v>
      </c>
      <c r="I1158" s="283"/>
    </row>
    <row r="1159">
      <c r="A1159" s="285" t="s">
        <v>368</v>
      </c>
      <c r="B1159" s="285" t="s">
        <v>3324</v>
      </c>
      <c r="C1159" s="285" t="s">
        <v>3327</v>
      </c>
      <c r="D1159" s="285" t="s">
        <v>3325</v>
      </c>
      <c r="E1159" s="285"/>
      <c r="F1159" s="286" t="str">
        <f>VLOOKUP(A1159,Overview!A$1:C$448,3,0)</f>
        <v>Systematic Literature Review</v>
      </c>
      <c r="I1159" s="283"/>
    </row>
    <row r="1160">
      <c r="A1160" s="281" t="s">
        <v>368</v>
      </c>
      <c r="B1160" s="281" t="s">
        <v>3340</v>
      </c>
      <c r="C1160" s="281" t="s">
        <v>3326</v>
      </c>
      <c r="D1160" s="281" t="s">
        <v>3323</v>
      </c>
      <c r="E1160" s="281"/>
      <c r="F1160" s="282" t="str">
        <f>VLOOKUP(A1160,Overview!A$1:C$448,3,0)</f>
        <v>Systematic Literature Review</v>
      </c>
      <c r="I1160" s="283"/>
    </row>
    <row r="1161">
      <c r="A1161" s="285" t="s">
        <v>368</v>
      </c>
      <c r="B1161" s="285" t="s">
        <v>3333</v>
      </c>
      <c r="C1161" s="285" t="s">
        <v>3322</v>
      </c>
      <c r="D1161" s="285" t="s">
        <v>3330</v>
      </c>
      <c r="E1161" s="285"/>
      <c r="F1161" s="286" t="str">
        <f>VLOOKUP(A1161,Overview!A$1:C$448,3,0)</f>
        <v>Systematic Literature Review</v>
      </c>
      <c r="I1161" s="283"/>
    </row>
    <row r="1162">
      <c r="A1162" s="281" t="s">
        <v>368</v>
      </c>
      <c r="B1162" s="281" t="s">
        <v>3340</v>
      </c>
      <c r="C1162" s="281" t="s">
        <v>3326</v>
      </c>
      <c r="D1162" s="281" t="s">
        <v>3323</v>
      </c>
      <c r="E1162" s="281"/>
      <c r="F1162" s="282" t="str">
        <f>VLOOKUP(A1162,Overview!A$1:C$448,3,0)</f>
        <v>Systematic Literature Review</v>
      </c>
      <c r="I1162" s="283"/>
    </row>
    <row r="1163">
      <c r="A1163" s="285" t="s">
        <v>368</v>
      </c>
      <c r="B1163" s="285" t="s">
        <v>3340</v>
      </c>
      <c r="C1163" s="285" t="s">
        <v>3326</v>
      </c>
      <c r="D1163" s="285" t="s">
        <v>3323</v>
      </c>
      <c r="E1163" s="285"/>
      <c r="F1163" s="286" t="str">
        <f>VLOOKUP(A1163,Overview!A$1:C$448,3,0)</f>
        <v>Systematic Literature Review</v>
      </c>
      <c r="I1163" s="283"/>
    </row>
    <row r="1164">
      <c r="A1164" s="281" t="s">
        <v>475</v>
      </c>
      <c r="B1164" s="281" t="s">
        <v>3344</v>
      </c>
      <c r="C1164" s="281" t="s">
        <v>3326</v>
      </c>
      <c r="D1164" s="281" t="s">
        <v>3332</v>
      </c>
      <c r="E1164" s="281"/>
      <c r="F1164" s="282" t="str">
        <f>VLOOKUP(A1164,Overview!A$1:C$448,3,0)</f>
        <v>Mapping Study</v>
      </c>
      <c r="I1164" s="283"/>
    </row>
    <row r="1165">
      <c r="A1165" s="285" t="s">
        <v>475</v>
      </c>
      <c r="B1165" s="285" t="s">
        <v>3340</v>
      </c>
      <c r="C1165" s="285" t="s">
        <v>3326</v>
      </c>
      <c r="D1165" s="285" t="s">
        <v>3323</v>
      </c>
      <c r="E1165" s="285"/>
      <c r="F1165" s="286" t="str">
        <f>VLOOKUP(A1165,Overview!A$1:C$448,3,0)</f>
        <v>Mapping Study</v>
      </c>
      <c r="I1165" s="283"/>
    </row>
    <row r="1166">
      <c r="A1166" s="281" t="s">
        <v>475</v>
      </c>
      <c r="B1166" s="281" t="s">
        <v>3340</v>
      </c>
      <c r="C1166" s="281" t="s">
        <v>3326</v>
      </c>
      <c r="D1166" s="281" t="s">
        <v>3332</v>
      </c>
      <c r="E1166" s="281"/>
      <c r="F1166" s="282" t="str">
        <f>VLOOKUP(A1166,Overview!A$1:C$448,3,0)</f>
        <v>Mapping Study</v>
      </c>
      <c r="I1166" s="283"/>
    </row>
    <row r="1167">
      <c r="A1167" s="285" t="s">
        <v>475</v>
      </c>
      <c r="B1167" s="285" t="s">
        <v>3328</v>
      </c>
      <c r="C1167" s="285" t="s">
        <v>3326</v>
      </c>
      <c r="D1167" s="285" t="s">
        <v>3330</v>
      </c>
      <c r="E1167" s="285"/>
      <c r="F1167" s="286" t="str">
        <f>VLOOKUP(A1167,Overview!A$1:C$448,3,0)</f>
        <v>Mapping Study</v>
      </c>
      <c r="I1167" s="283"/>
    </row>
    <row r="1168">
      <c r="A1168" s="281" t="s">
        <v>475</v>
      </c>
      <c r="B1168" s="281" t="s">
        <v>3331</v>
      </c>
      <c r="C1168" s="281" t="s">
        <v>3326</v>
      </c>
      <c r="D1168" s="281" t="s">
        <v>3332</v>
      </c>
      <c r="E1168" s="281"/>
      <c r="F1168" s="282" t="str">
        <f>VLOOKUP(A1168,Overview!A$1:C$448,3,0)</f>
        <v>Mapping Study</v>
      </c>
      <c r="I1168" s="283"/>
    </row>
    <row r="1169">
      <c r="A1169" s="285" t="s">
        <v>475</v>
      </c>
      <c r="B1169" s="285" t="s">
        <v>3344</v>
      </c>
      <c r="C1169" s="285" t="s">
        <v>3326</v>
      </c>
      <c r="D1169" s="285" t="s">
        <v>3332</v>
      </c>
      <c r="E1169" s="285"/>
      <c r="F1169" s="286" t="str">
        <f>VLOOKUP(A1169,Overview!A$1:C$448,3,0)</f>
        <v>Mapping Study</v>
      </c>
      <c r="I1169" s="283"/>
    </row>
    <row r="1170">
      <c r="A1170" s="281" t="s">
        <v>437</v>
      </c>
      <c r="B1170" s="281" t="s">
        <v>3331</v>
      </c>
      <c r="C1170" s="281" t="s">
        <v>3326</v>
      </c>
      <c r="D1170" s="281" t="s">
        <v>3332</v>
      </c>
      <c r="E1170" s="281"/>
      <c r="F1170" s="282" t="str">
        <f>VLOOKUP(A1170,Overview!A$1:C$448,3,0)</f>
        <v>Systematic Literature Review</v>
      </c>
      <c r="I1170" s="283"/>
    </row>
    <row r="1171">
      <c r="A1171" s="285" t="s">
        <v>454</v>
      </c>
      <c r="B1171" s="285" t="s">
        <v>3331</v>
      </c>
      <c r="C1171" s="285" t="s">
        <v>3326</v>
      </c>
      <c r="D1171" s="285" t="s">
        <v>3332</v>
      </c>
      <c r="E1171" s="285"/>
      <c r="F1171" s="286" t="str">
        <f>VLOOKUP(A1171,Overview!A$1:C$448,3,0)</f>
        <v>Systematic Literature Review</v>
      </c>
      <c r="I1171" s="283"/>
    </row>
    <row r="1172">
      <c r="A1172" s="281" t="s">
        <v>454</v>
      </c>
      <c r="B1172" s="281" t="s">
        <v>3344</v>
      </c>
      <c r="C1172" s="281" t="s">
        <v>3326</v>
      </c>
      <c r="D1172" s="281" t="s">
        <v>3332</v>
      </c>
      <c r="E1172" s="281"/>
      <c r="F1172" s="282" t="str">
        <f>VLOOKUP(A1172,Overview!A$1:C$448,3,0)</f>
        <v>Systematic Literature Review</v>
      </c>
      <c r="I1172" s="283"/>
    </row>
    <row r="1173">
      <c r="A1173" s="285" t="s">
        <v>454</v>
      </c>
      <c r="B1173" s="285" t="s">
        <v>3331</v>
      </c>
      <c r="C1173" s="285" t="s">
        <v>3326</v>
      </c>
      <c r="D1173" s="285" t="s">
        <v>3332</v>
      </c>
      <c r="E1173" s="285"/>
      <c r="F1173" s="286" t="str">
        <f>VLOOKUP(A1173,Overview!A$1:C$448,3,0)</f>
        <v>Systematic Literature Review</v>
      </c>
      <c r="I1173" s="283"/>
    </row>
    <row r="1174">
      <c r="A1174" s="281" t="s">
        <v>454</v>
      </c>
      <c r="B1174" s="281" t="s">
        <v>3331</v>
      </c>
      <c r="C1174" s="281" t="s">
        <v>3326</v>
      </c>
      <c r="D1174" s="281" t="s">
        <v>3332</v>
      </c>
      <c r="E1174" s="281"/>
      <c r="F1174" s="282" t="str">
        <f>VLOOKUP(A1174,Overview!A$1:C$448,3,0)</f>
        <v>Systematic Literature Review</v>
      </c>
      <c r="I1174" s="283"/>
    </row>
    <row r="1175">
      <c r="A1175" s="285" t="s">
        <v>454</v>
      </c>
      <c r="B1175" s="285" t="s">
        <v>3331</v>
      </c>
      <c r="C1175" s="285" t="s">
        <v>3326</v>
      </c>
      <c r="D1175" s="285" t="s">
        <v>3332</v>
      </c>
      <c r="E1175" s="285"/>
      <c r="F1175" s="286" t="str">
        <f>VLOOKUP(A1175,Overview!A$1:C$448,3,0)</f>
        <v>Systematic Literature Review</v>
      </c>
      <c r="I1175" s="283"/>
    </row>
    <row r="1176">
      <c r="A1176" s="281" t="s">
        <v>455</v>
      </c>
      <c r="B1176" s="281" t="s">
        <v>3344</v>
      </c>
      <c r="C1176" s="281" t="s">
        <v>3322</v>
      </c>
      <c r="D1176" s="281" t="s">
        <v>3330</v>
      </c>
      <c r="E1176" s="281"/>
      <c r="F1176" s="282" t="str">
        <f>VLOOKUP(A1176,Overview!A$1:C$448,3,0)</f>
        <v>Systematic Literature Review</v>
      </c>
      <c r="I1176" s="283"/>
    </row>
    <row r="1177">
      <c r="A1177" s="285" t="s">
        <v>455</v>
      </c>
      <c r="B1177" s="285" t="s">
        <v>3340</v>
      </c>
      <c r="C1177" s="285" t="s">
        <v>3326</v>
      </c>
      <c r="D1177" s="285" t="s">
        <v>3323</v>
      </c>
      <c r="E1177" s="285"/>
      <c r="F1177" s="286" t="str">
        <f>VLOOKUP(A1177,Overview!A$1:C$448,3,0)</f>
        <v>Systematic Literature Review</v>
      </c>
      <c r="I1177" s="283"/>
    </row>
    <row r="1178">
      <c r="A1178" s="281" t="s">
        <v>455</v>
      </c>
      <c r="B1178" s="281" t="s">
        <v>3331</v>
      </c>
      <c r="C1178" s="281" t="s">
        <v>3326</v>
      </c>
      <c r="D1178" s="281" t="s">
        <v>3332</v>
      </c>
      <c r="E1178" s="281"/>
      <c r="F1178" s="282" t="str">
        <f>VLOOKUP(A1178,Overview!A$1:C$448,3,0)</f>
        <v>Systematic Literature Review</v>
      </c>
      <c r="I1178" s="283"/>
    </row>
    <row r="1179">
      <c r="A1179" s="285" t="s">
        <v>455</v>
      </c>
      <c r="B1179" s="285" t="s">
        <v>3344</v>
      </c>
      <c r="C1179" s="285" t="s">
        <v>3326</v>
      </c>
      <c r="D1179" s="285" t="s">
        <v>3332</v>
      </c>
      <c r="E1179" s="285"/>
      <c r="F1179" s="286" t="str">
        <f>VLOOKUP(A1179,Overview!A$1:C$448,3,0)</f>
        <v>Systematic Literature Review</v>
      </c>
      <c r="I1179" s="283"/>
    </row>
    <row r="1180">
      <c r="A1180" s="281" t="s">
        <v>455</v>
      </c>
      <c r="B1180" s="281" t="s">
        <v>3340</v>
      </c>
      <c r="C1180" s="281" t="s">
        <v>3326</v>
      </c>
      <c r="D1180" s="281" t="s">
        <v>3332</v>
      </c>
      <c r="E1180" s="281"/>
      <c r="F1180" s="282" t="str">
        <f>VLOOKUP(A1180,Overview!A$1:C$448,3,0)</f>
        <v>Systematic Literature Review</v>
      </c>
      <c r="I1180" s="283"/>
    </row>
    <row r="1181">
      <c r="A1181" s="285" t="s">
        <v>455</v>
      </c>
      <c r="B1181" s="285" t="s">
        <v>3331</v>
      </c>
      <c r="C1181" s="285" t="s">
        <v>3326</v>
      </c>
      <c r="D1181" s="285" t="s">
        <v>3332</v>
      </c>
      <c r="E1181" s="285"/>
      <c r="F1181" s="286" t="str">
        <f>VLOOKUP(A1181,Overview!A$1:C$448,3,0)</f>
        <v>Systematic Literature Review</v>
      </c>
      <c r="I1181" s="283"/>
    </row>
    <row r="1182">
      <c r="A1182" s="281" t="s">
        <v>455</v>
      </c>
      <c r="B1182" s="281" t="s">
        <v>3344</v>
      </c>
      <c r="C1182" s="281" t="s">
        <v>3326</v>
      </c>
      <c r="D1182" s="281" t="s">
        <v>3332</v>
      </c>
      <c r="E1182" s="281"/>
      <c r="F1182" s="282" t="str">
        <f>VLOOKUP(A1182,Overview!A$1:C$448,3,0)</f>
        <v>Systematic Literature Review</v>
      </c>
      <c r="I1182" s="283"/>
    </row>
    <row r="1183">
      <c r="A1183" s="285" t="s">
        <v>455</v>
      </c>
      <c r="B1183" s="285" t="s">
        <v>3344</v>
      </c>
      <c r="C1183" s="285" t="s">
        <v>3326</v>
      </c>
      <c r="D1183" s="285" t="s">
        <v>3332</v>
      </c>
      <c r="E1183" s="285"/>
      <c r="F1183" s="286" t="str">
        <f>VLOOKUP(A1183,Overview!A$1:C$448,3,0)</f>
        <v>Systematic Literature Review</v>
      </c>
      <c r="I1183" s="283"/>
    </row>
    <row r="1184">
      <c r="A1184" s="281" t="s">
        <v>455</v>
      </c>
      <c r="B1184" s="281" t="s">
        <v>3344</v>
      </c>
      <c r="C1184" s="281" t="s">
        <v>3326</v>
      </c>
      <c r="D1184" s="281" t="s">
        <v>3332</v>
      </c>
      <c r="E1184" s="281"/>
      <c r="F1184" s="282" t="str">
        <f>VLOOKUP(A1184,Overview!A$1:C$448,3,0)</f>
        <v>Systematic Literature Review</v>
      </c>
      <c r="I1184" s="283"/>
    </row>
    <row r="1185">
      <c r="A1185" s="285" t="s">
        <v>455</v>
      </c>
      <c r="B1185" s="285" t="s">
        <v>3335</v>
      </c>
      <c r="C1185" s="285" t="s">
        <v>3327</v>
      </c>
      <c r="D1185" s="285" t="s">
        <v>3337</v>
      </c>
      <c r="E1185" s="285"/>
      <c r="F1185" s="286" t="str">
        <f>VLOOKUP(A1185,Overview!A$1:C$448,3,0)</f>
        <v>Systematic Literature Review</v>
      </c>
      <c r="I1185" s="283"/>
    </row>
    <row r="1186">
      <c r="A1186" s="281" t="s">
        <v>455</v>
      </c>
      <c r="B1186" s="281" t="s">
        <v>3331</v>
      </c>
      <c r="C1186" s="281" t="s">
        <v>3327</v>
      </c>
      <c r="D1186" s="281" t="s">
        <v>3332</v>
      </c>
      <c r="E1186" s="281"/>
      <c r="F1186" s="282" t="str">
        <f>VLOOKUP(A1186,Overview!A$1:C$448,3,0)</f>
        <v>Systematic Literature Review</v>
      </c>
      <c r="I1186" s="283"/>
    </row>
    <row r="1187">
      <c r="A1187" s="285" t="s">
        <v>455</v>
      </c>
      <c r="B1187" s="285" t="s">
        <v>3340</v>
      </c>
      <c r="C1187" s="285" t="s">
        <v>3326</v>
      </c>
      <c r="D1187" s="285" t="s">
        <v>3332</v>
      </c>
      <c r="E1187" s="285"/>
      <c r="F1187" s="286" t="str">
        <f>VLOOKUP(A1187,Overview!A$1:C$448,3,0)</f>
        <v>Systematic Literature Review</v>
      </c>
      <c r="I1187" s="283"/>
    </row>
    <row r="1188">
      <c r="A1188" s="281" t="s">
        <v>209</v>
      </c>
      <c r="B1188" s="281" t="s">
        <v>3330</v>
      </c>
      <c r="C1188" s="281" t="s">
        <v>3326</v>
      </c>
      <c r="D1188" s="281" t="s">
        <v>3330</v>
      </c>
      <c r="E1188" s="281"/>
      <c r="F1188" s="282" t="str">
        <f>VLOOKUP(A1188,Overview!A$1:C$448,3,0)</f>
        <v>Systematic Literature Review</v>
      </c>
      <c r="I1188" s="283"/>
    </row>
    <row r="1189">
      <c r="A1189" s="285" t="s">
        <v>211</v>
      </c>
      <c r="B1189" s="285" t="s">
        <v>3340</v>
      </c>
      <c r="C1189" s="285" t="s">
        <v>3326</v>
      </c>
      <c r="D1189" s="285" t="s">
        <v>3332</v>
      </c>
      <c r="E1189" s="285"/>
      <c r="F1189" s="286" t="str">
        <f>VLOOKUP(A1189,Overview!A$1:C$448,3,0)</f>
        <v>Systematic Literature Review</v>
      </c>
      <c r="I1189" s="283"/>
    </row>
    <row r="1190">
      <c r="A1190" s="281" t="s">
        <v>211</v>
      </c>
      <c r="B1190" s="281" t="s">
        <v>3340</v>
      </c>
      <c r="C1190" s="281" t="s">
        <v>3326</v>
      </c>
      <c r="D1190" s="281" t="s">
        <v>3332</v>
      </c>
      <c r="E1190" s="281"/>
      <c r="F1190" s="282" t="str">
        <f>VLOOKUP(A1190,Overview!A$1:C$448,3,0)</f>
        <v>Systematic Literature Review</v>
      </c>
      <c r="I1190" s="283"/>
    </row>
    <row r="1191">
      <c r="A1191" s="285" t="s">
        <v>211</v>
      </c>
      <c r="B1191" s="285" t="s">
        <v>3344</v>
      </c>
      <c r="C1191" s="285" t="s">
        <v>3326</v>
      </c>
      <c r="D1191" s="285" t="s">
        <v>3332</v>
      </c>
      <c r="E1191" s="285"/>
      <c r="F1191" s="286" t="str">
        <f>VLOOKUP(A1191,Overview!A$1:C$448,3,0)</f>
        <v>Systematic Literature Review</v>
      </c>
      <c r="I1191" s="283"/>
    </row>
    <row r="1192">
      <c r="A1192" s="281" t="s">
        <v>211</v>
      </c>
      <c r="B1192" s="281" t="s">
        <v>3340</v>
      </c>
      <c r="C1192" s="281" t="s">
        <v>3326</v>
      </c>
      <c r="D1192" s="281" t="s">
        <v>3332</v>
      </c>
      <c r="E1192" s="281"/>
      <c r="F1192" s="282" t="str">
        <f>VLOOKUP(A1192,Overview!A$1:C$448,3,0)</f>
        <v>Systematic Literature Review</v>
      </c>
      <c r="I1192" s="283"/>
    </row>
    <row r="1193">
      <c r="A1193" s="285" t="s">
        <v>305</v>
      </c>
      <c r="B1193" s="285" t="s">
        <v>3340</v>
      </c>
      <c r="C1193" s="285" t="s">
        <v>3326</v>
      </c>
      <c r="D1193" s="285" t="s">
        <v>3332</v>
      </c>
      <c r="E1193" s="285"/>
      <c r="F1193" s="286" t="str">
        <f>VLOOKUP(A1193,Overview!A$1:C$448,3,0)</f>
        <v>Systematic Literature Review</v>
      </c>
      <c r="I1193" s="283"/>
    </row>
    <row r="1194">
      <c r="A1194" s="281" t="s">
        <v>305</v>
      </c>
      <c r="B1194" s="281" t="s">
        <v>3339</v>
      </c>
      <c r="C1194" s="281" t="s">
        <v>3326</v>
      </c>
      <c r="D1194" s="281" t="s">
        <v>3332</v>
      </c>
      <c r="E1194" s="281"/>
      <c r="F1194" s="282" t="str">
        <f>VLOOKUP(A1194,Overview!A$1:C$448,3,0)</f>
        <v>Systematic Literature Review</v>
      </c>
      <c r="I1194" s="283"/>
    </row>
    <row r="1195">
      <c r="A1195" s="285" t="s">
        <v>305</v>
      </c>
      <c r="B1195" s="285" t="s">
        <v>3344</v>
      </c>
      <c r="C1195" s="285" t="s">
        <v>3326</v>
      </c>
      <c r="D1195" s="285" t="s">
        <v>3332</v>
      </c>
      <c r="E1195" s="285"/>
      <c r="F1195" s="286" t="str">
        <f>VLOOKUP(A1195,Overview!A$1:C$448,3,0)</f>
        <v>Systematic Literature Review</v>
      </c>
      <c r="I1195" s="283"/>
    </row>
    <row r="1196">
      <c r="A1196" s="281" t="s">
        <v>305</v>
      </c>
      <c r="B1196" s="281" t="s">
        <v>3344</v>
      </c>
      <c r="C1196" s="281" t="s">
        <v>3326</v>
      </c>
      <c r="D1196" s="281" t="s">
        <v>3332</v>
      </c>
      <c r="E1196" s="281"/>
      <c r="F1196" s="282" t="str">
        <f>VLOOKUP(A1196,Overview!A$1:C$448,3,0)</f>
        <v>Systematic Literature Review</v>
      </c>
      <c r="I1196" s="283"/>
    </row>
    <row r="1197">
      <c r="A1197" s="285" t="s">
        <v>305</v>
      </c>
      <c r="B1197" s="285" t="s">
        <v>3340</v>
      </c>
      <c r="C1197" s="285" t="s">
        <v>3326</v>
      </c>
      <c r="D1197" s="285" t="s">
        <v>3332</v>
      </c>
      <c r="E1197" s="285"/>
      <c r="F1197" s="286" t="str">
        <f>VLOOKUP(A1197,Overview!A$1:C$448,3,0)</f>
        <v>Systematic Literature Review</v>
      </c>
      <c r="I1197" s="283"/>
    </row>
    <row r="1198">
      <c r="A1198" s="281" t="s">
        <v>305</v>
      </c>
      <c r="B1198" s="281" t="s">
        <v>3340</v>
      </c>
      <c r="C1198" s="281" t="s">
        <v>3326</v>
      </c>
      <c r="D1198" s="281" t="s">
        <v>3332</v>
      </c>
      <c r="E1198" s="281"/>
      <c r="F1198" s="282" t="str">
        <f>VLOOKUP(A1198,Overview!A$1:C$448,3,0)</f>
        <v>Systematic Literature Review</v>
      </c>
      <c r="I1198" s="283"/>
    </row>
    <row r="1199">
      <c r="A1199" s="285" t="s">
        <v>305</v>
      </c>
      <c r="B1199" s="285" t="s">
        <v>3339</v>
      </c>
      <c r="C1199" s="285" t="s">
        <v>3326</v>
      </c>
      <c r="D1199" s="285" t="s">
        <v>3332</v>
      </c>
      <c r="E1199" s="285"/>
      <c r="F1199" s="286" t="str">
        <f>VLOOKUP(A1199,Overview!A$1:C$448,3,0)</f>
        <v>Systematic Literature Review</v>
      </c>
      <c r="I1199" s="283"/>
    </row>
    <row r="1200">
      <c r="A1200" s="281" t="s">
        <v>381</v>
      </c>
      <c r="B1200" s="281" t="s">
        <v>3324</v>
      </c>
      <c r="C1200" s="281" t="s">
        <v>3327</v>
      </c>
      <c r="D1200" s="281" t="s">
        <v>3323</v>
      </c>
      <c r="E1200" s="281"/>
      <c r="F1200" s="282" t="str">
        <f>VLOOKUP(A1200,Overview!A$1:C$448,3,0)</f>
        <v>Systematic Literature Review</v>
      </c>
      <c r="I1200" s="283"/>
    </row>
    <row r="1201">
      <c r="A1201" s="285" t="s">
        <v>384</v>
      </c>
      <c r="B1201" s="285" t="s">
        <v>3344</v>
      </c>
      <c r="C1201" s="285" t="s">
        <v>3327</v>
      </c>
      <c r="D1201" s="285" t="s">
        <v>3332</v>
      </c>
      <c r="E1201" s="285"/>
      <c r="F1201" s="286" t="str">
        <f>VLOOKUP(A1201,Overview!A$1:C$448,3,0)</f>
        <v>Systematic Literature Review</v>
      </c>
      <c r="I1201" s="283"/>
    </row>
    <row r="1202">
      <c r="A1202" s="281" t="s">
        <v>384</v>
      </c>
      <c r="B1202" s="281" t="s">
        <v>3331</v>
      </c>
      <c r="C1202" s="281" t="s">
        <v>3327</v>
      </c>
      <c r="D1202" s="281" t="s">
        <v>3332</v>
      </c>
      <c r="E1202" s="281"/>
      <c r="F1202" s="282" t="str">
        <f>VLOOKUP(A1202,Overview!A$1:C$448,3,0)</f>
        <v>Systematic Literature Review</v>
      </c>
      <c r="I1202" s="283"/>
    </row>
    <row r="1203">
      <c r="A1203" s="285" t="s">
        <v>417</v>
      </c>
      <c r="B1203" s="285" t="s">
        <v>3340</v>
      </c>
      <c r="C1203" s="285" t="s">
        <v>3326</v>
      </c>
      <c r="D1203" s="285" t="s">
        <v>3332</v>
      </c>
      <c r="E1203" s="285"/>
      <c r="F1203" s="286" t="str">
        <f>VLOOKUP(A1203,Overview!A$1:C$448,3,0)</f>
        <v>Others</v>
      </c>
      <c r="I1203" s="283"/>
    </row>
    <row r="1204">
      <c r="A1204" s="281" t="s">
        <v>417</v>
      </c>
      <c r="B1204" s="281" t="s">
        <v>3344</v>
      </c>
      <c r="C1204" s="281" t="s">
        <v>3326</v>
      </c>
      <c r="D1204" s="281" t="s">
        <v>3332</v>
      </c>
      <c r="E1204" s="281"/>
      <c r="F1204" s="282" t="str">
        <f>VLOOKUP(A1204,Overview!A$1:C$448,3,0)</f>
        <v>Others</v>
      </c>
      <c r="I1204" s="283"/>
    </row>
    <row r="1205">
      <c r="A1205" s="285" t="s">
        <v>435</v>
      </c>
      <c r="B1205" s="285" t="s">
        <v>3344</v>
      </c>
      <c r="C1205" s="285" t="s">
        <v>3326</v>
      </c>
      <c r="D1205" s="285" t="s">
        <v>3332</v>
      </c>
      <c r="E1205" s="285"/>
      <c r="F1205" s="286" t="str">
        <f>VLOOKUP(A1205,Overview!A$1:C$448,3,0)</f>
        <v>Mapping Study</v>
      </c>
      <c r="I1205" s="283"/>
    </row>
    <row r="1206">
      <c r="A1206" s="281" t="s">
        <v>436</v>
      </c>
      <c r="B1206" s="281" t="s">
        <v>3344</v>
      </c>
      <c r="C1206" s="281" t="s">
        <v>3326</v>
      </c>
      <c r="D1206" s="281" t="s">
        <v>3332</v>
      </c>
      <c r="E1206" s="281"/>
      <c r="F1206" s="282" t="str">
        <f>VLOOKUP(A1206,Overview!A$1:C$448,3,0)</f>
        <v>Systematic Literature Review</v>
      </c>
      <c r="I1206" s="283"/>
    </row>
    <row r="1207">
      <c r="A1207" s="285" t="s">
        <v>438</v>
      </c>
      <c r="B1207" s="285" t="s">
        <v>3340</v>
      </c>
      <c r="C1207" s="285" t="s">
        <v>3326</v>
      </c>
      <c r="D1207" s="285" t="s">
        <v>3332</v>
      </c>
      <c r="E1207" s="285"/>
      <c r="F1207" s="286" t="str">
        <f>VLOOKUP(A1207,Overview!A$1:C$448,3,0)</f>
        <v>Mapping Study</v>
      </c>
      <c r="I1207" s="283"/>
    </row>
    <row r="1208">
      <c r="A1208" s="281" t="s">
        <v>438</v>
      </c>
      <c r="B1208" s="281" t="s">
        <v>3344</v>
      </c>
      <c r="C1208" s="281" t="s">
        <v>3326</v>
      </c>
      <c r="D1208" s="281" t="s">
        <v>3332</v>
      </c>
      <c r="E1208" s="281"/>
      <c r="F1208" s="282" t="str">
        <f>VLOOKUP(A1208,Overview!A$1:C$448,3,0)</f>
        <v>Mapping Study</v>
      </c>
      <c r="I1208" s="283"/>
    </row>
    <row r="1209">
      <c r="A1209" s="285" t="s">
        <v>438</v>
      </c>
      <c r="B1209" s="285" t="s">
        <v>3340</v>
      </c>
      <c r="C1209" s="285" t="s">
        <v>3326</v>
      </c>
      <c r="D1209" s="285" t="s">
        <v>3332</v>
      </c>
      <c r="E1209" s="285"/>
      <c r="F1209" s="286" t="str">
        <f>VLOOKUP(A1209,Overview!A$1:C$448,3,0)</f>
        <v>Mapping Study</v>
      </c>
      <c r="I1209" s="283"/>
    </row>
    <row r="1210">
      <c r="A1210" s="281" t="s">
        <v>443</v>
      </c>
      <c r="B1210" s="281" t="s">
        <v>3331</v>
      </c>
      <c r="C1210" s="281" t="s">
        <v>3326</v>
      </c>
      <c r="D1210" s="281" t="s">
        <v>3332</v>
      </c>
      <c r="E1210" s="281"/>
      <c r="F1210" s="282" t="str">
        <f>VLOOKUP(A1210,Overview!A$1:C$448,3,0)</f>
        <v>Systematic Literature Review</v>
      </c>
      <c r="I1210" s="283"/>
    </row>
    <row r="1211">
      <c r="A1211" s="285" t="s">
        <v>447</v>
      </c>
      <c r="B1211" s="285" t="s">
        <v>3340</v>
      </c>
      <c r="C1211" s="285" t="s">
        <v>3326</v>
      </c>
      <c r="D1211" s="285" t="s">
        <v>3323</v>
      </c>
      <c r="E1211" s="285"/>
      <c r="F1211" s="286" t="str">
        <f>VLOOKUP(A1211,Overview!A$1:C$448,3,0)</f>
        <v>Others</v>
      </c>
      <c r="I1211" s="283"/>
    </row>
    <row r="1212">
      <c r="A1212" s="281" t="s">
        <v>447</v>
      </c>
      <c r="B1212" s="281" t="s">
        <v>3340</v>
      </c>
      <c r="C1212" s="281" t="s">
        <v>3326</v>
      </c>
      <c r="D1212" s="281" t="s">
        <v>3323</v>
      </c>
      <c r="E1212" s="281"/>
      <c r="F1212" s="282" t="str">
        <f>VLOOKUP(A1212,Overview!A$1:C$448,3,0)</f>
        <v>Others</v>
      </c>
      <c r="I1212" s="283"/>
    </row>
    <row r="1213">
      <c r="A1213" s="285" t="s">
        <v>447</v>
      </c>
      <c r="B1213" s="285" t="s">
        <v>3333</v>
      </c>
      <c r="C1213" s="285" t="s">
        <v>3326</v>
      </c>
      <c r="D1213" s="285" t="s">
        <v>3323</v>
      </c>
      <c r="E1213" s="285"/>
      <c r="F1213" s="286" t="str">
        <f>VLOOKUP(A1213,Overview!A$1:C$448,3,0)</f>
        <v>Others</v>
      </c>
      <c r="I1213" s="283"/>
    </row>
    <row r="1214">
      <c r="A1214" s="281" t="s">
        <v>447</v>
      </c>
      <c r="B1214" s="281" t="s">
        <v>3340</v>
      </c>
      <c r="C1214" s="281" t="s">
        <v>3326</v>
      </c>
      <c r="D1214" s="281" t="s">
        <v>3323</v>
      </c>
      <c r="E1214" s="281"/>
      <c r="F1214" s="282" t="str">
        <f>VLOOKUP(A1214,Overview!A$1:C$448,3,0)</f>
        <v>Others</v>
      </c>
      <c r="I1214" s="283"/>
    </row>
    <row r="1215">
      <c r="A1215" s="285" t="s">
        <v>447</v>
      </c>
      <c r="B1215" s="285" t="s">
        <v>3344</v>
      </c>
      <c r="C1215" s="285" t="s">
        <v>3326</v>
      </c>
      <c r="D1215" s="285" t="s">
        <v>3332</v>
      </c>
      <c r="E1215" s="285"/>
      <c r="F1215" s="286" t="str">
        <f>VLOOKUP(A1215,Overview!A$1:C$448,3,0)</f>
        <v>Others</v>
      </c>
      <c r="I1215" s="283"/>
    </row>
    <row r="1216">
      <c r="A1216" s="281" t="s">
        <v>447</v>
      </c>
      <c r="B1216" s="281" t="s">
        <v>3324</v>
      </c>
      <c r="C1216" s="281" t="s">
        <v>3327</v>
      </c>
      <c r="D1216" s="281" t="s">
        <v>3323</v>
      </c>
      <c r="E1216" s="281"/>
      <c r="F1216" s="282" t="str">
        <f>VLOOKUP(A1216,Overview!A$1:C$448,3,0)</f>
        <v>Others</v>
      </c>
      <c r="I1216" s="283"/>
    </row>
    <row r="1217">
      <c r="A1217" s="285" t="s">
        <v>468</v>
      </c>
      <c r="B1217" s="285" t="s">
        <v>3344</v>
      </c>
      <c r="C1217" s="285" t="s">
        <v>3327</v>
      </c>
      <c r="D1217" s="285" t="s">
        <v>3332</v>
      </c>
      <c r="E1217" s="285"/>
      <c r="F1217" s="286" t="str">
        <f>VLOOKUP(A1217,Overview!A$1:C$448,3,0)</f>
        <v>Systematic Literature Review</v>
      </c>
      <c r="I1217" s="283"/>
    </row>
    <row r="1218">
      <c r="A1218" s="281" t="s">
        <v>469</v>
      </c>
      <c r="B1218" s="281" t="s">
        <v>3331</v>
      </c>
      <c r="C1218" s="281" t="s">
        <v>3327</v>
      </c>
      <c r="D1218" s="281" t="s">
        <v>3332</v>
      </c>
      <c r="E1218" s="281"/>
      <c r="F1218" s="282" t="str">
        <f>VLOOKUP(A1218,Overview!A$1:C$448,3,0)</f>
        <v>Systematic Literature Review</v>
      </c>
      <c r="I1218" s="283"/>
    </row>
    <row r="1219">
      <c r="A1219" s="285" t="s">
        <v>470</v>
      </c>
      <c r="B1219" s="285" t="s">
        <v>3340</v>
      </c>
      <c r="C1219" s="285" t="s">
        <v>3327</v>
      </c>
      <c r="D1219" s="285" t="s">
        <v>3332</v>
      </c>
      <c r="E1219" s="285"/>
      <c r="F1219" s="286" t="str">
        <f>VLOOKUP(A1219,Overview!A$1:C$448,3,0)</f>
        <v>Mapping Study</v>
      </c>
      <c r="I1219" s="283"/>
    </row>
    <row r="1220">
      <c r="A1220" s="281" t="s">
        <v>470</v>
      </c>
      <c r="B1220" s="281" t="s">
        <v>3340</v>
      </c>
      <c r="C1220" s="281" t="s">
        <v>3327</v>
      </c>
      <c r="D1220" s="281" t="s">
        <v>3332</v>
      </c>
      <c r="E1220" s="281"/>
      <c r="F1220" s="282" t="str">
        <f>VLOOKUP(A1220,Overview!A$1:C$448,3,0)</f>
        <v>Mapping Study</v>
      </c>
      <c r="I1220" s="283"/>
    </row>
    <row r="1221">
      <c r="A1221" s="285" t="s">
        <v>354</v>
      </c>
      <c r="B1221" s="285" t="s">
        <v>3340</v>
      </c>
      <c r="C1221" s="285" t="s">
        <v>3326</v>
      </c>
      <c r="D1221" s="285" t="s">
        <v>3323</v>
      </c>
      <c r="E1221" s="285"/>
      <c r="F1221" s="286" t="str">
        <f>VLOOKUP(A1221,Overview!A$1:C$448,3,0)</f>
        <v>Systematic Literature Review</v>
      </c>
      <c r="I1221" s="283"/>
    </row>
    <row r="1222">
      <c r="A1222" s="281" t="s">
        <v>354</v>
      </c>
      <c r="B1222" s="281" t="s">
        <v>3340</v>
      </c>
      <c r="C1222" s="281" t="s">
        <v>3326</v>
      </c>
      <c r="D1222" s="281" t="s">
        <v>3323</v>
      </c>
      <c r="E1222" s="281"/>
      <c r="F1222" s="282" t="str">
        <f>VLOOKUP(A1222,Overview!A$1:C$448,3,0)</f>
        <v>Systematic Literature Review</v>
      </c>
      <c r="I1222" s="283"/>
    </row>
    <row r="1223">
      <c r="A1223" s="285" t="s">
        <v>354</v>
      </c>
      <c r="B1223" s="285" t="s">
        <v>3340</v>
      </c>
      <c r="C1223" s="285" t="s">
        <v>3326</v>
      </c>
      <c r="D1223" s="285" t="s">
        <v>3332</v>
      </c>
      <c r="E1223" s="285"/>
      <c r="F1223" s="286" t="str">
        <f>VLOOKUP(A1223,Overview!A$1:C$448,3,0)</f>
        <v>Systematic Literature Review</v>
      </c>
      <c r="I1223" s="283"/>
    </row>
    <row r="1224">
      <c r="A1224" s="281" t="s">
        <v>354</v>
      </c>
      <c r="B1224" s="281" t="s">
        <v>3340</v>
      </c>
      <c r="C1224" s="281" t="s">
        <v>3326</v>
      </c>
      <c r="D1224" s="281" t="s">
        <v>3332</v>
      </c>
      <c r="E1224" s="281"/>
      <c r="F1224" s="282" t="str">
        <f>VLOOKUP(A1224,Overview!A$1:C$448,3,0)</f>
        <v>Systematic Literature Review</v>
      </c>
      <c r="I1224" s="283"/>
    </row>
    <row r="1225">
      <c r="A1225" s="285" t="s">
        <v>354</v>
      </c>
      <c r="B1225" s="285" t="s">
        <v>3340</v>
      </c>
      <c r="C1225" s="285" t="s">
        <v>3326</v>
      </c>
      <c r="D1225" s="285" t="s">
        <v>3323</v>
      </c>
      <c r="E1225" s="285"/>
      <c r="F1225" s="286" t="str">
        <f>VLOOKUP(A1225,Overview!A$1:C$448,3,0)</f>
        <v>Systematic Literature Review</v>
      </c>
      <c r="I1225" s="283"/>
    </row>
    <row r="1226">
      <c r="A1226" s="281" t="s">
        <v>354</v>
      </c>
      <c r="B1226" s="281" t="s">
        <v>3324</v>
      </c>
      <c r="C1226" s="281" t="s">
        <v>3322</v>
      </c>
      <c r="D1226" s="281" t="s">
        <v>3330</v>
      </c>
      <c r="E1226" s="281"/>
      <c r="F1226" s="282" t="str">
        <f>VLOOKUP(A1226,Overview!A$1:C$448,3,0)</f>
        <v>Systematic Literature Review</v>
      </c>
      <c r="I1226" s="283"/>
    </row>
    <row r="1227">
      <c r="A1227" s="285" t="s">
        <v>351</v>
      </c>
      <c r="B1227" s="285" t="s">
        <v>3344</v>
      </c>
      <c r="C1227" s="285" t="s">
        <v>3322</v>
      </c>
      <c r="D1227" s="285" t="s">
        <v>3337</v>
      </c>
      <c r="E1227" s="285"/>
      <c r="F1227" s="286" t="str">
        <f>VLOOKUP(A1227,Overview!A$1:C$448,3,0)</f>
        <v>Systematic Literature Review</v>
      </c>
      <c r="I1227" s="283"/>
    </row>
    <row r="1228">
      <c r="A1228" s="281" t="s">
        <v>351</v>
      </c>
      <c r="B1228" s="281" t="s">
        <v>3340</v>
      </c>
      <c r="C1228" s="281" t="s">
        <v>3326</v>
      </c>
      <c r="D1228" s="281" t="s">
        <v>3323</v>
      </c>
      <c r="E1228" s="281"/>
      <c r="F1228" s="282" t="str">
        <f>VLOOKUP(A1228,Overview!A$1:C$448,3,0)</f>
        <v>Systematic Literature Review</v>
      </c>
      <c r="I1228" s="283"/>
    </row>
    <row r="1229">
      <c r="A1229" s="285" t="s">
        <v>351</v>
      </c>
      <c r="B1229" s="285" t="s">
        <v>3328</v>
      </c>
      <c r="C1229" s="285" t="s">
        <v>3327</v>
      </c>
      <c r="D1229" s="285" t="s">
        <v>3323</v>
      </c>
      <c r="E1229" s="285"/>
      <c r="F1229" s="286" t="str">
        <f>VLOOKUP(A1229,Overview!A$1:C$448,3,0)</f>
        <v>Systematic Literature Review</v>
      </c>
      <c r="I1229" s="283"/>
    </row>
    <row r="1230">
      <c r="A1230" s="281" t="s">
        <v>351</v>
      </c>
      <c r="B1230" s="281" t="s">
        <v>3340</v>
      </c>
      <c r="C1230" s="281" t="s">
        <v>3326</v>
      </c>
      <c r="D1230" s="281" t="s">
        <v>3323</v>
      </c>
      <c r="E1230" s="281"/>
      <c r="F1230" s="282" t="str">
        <f>VLOOKUP(A1230,Overview!A$1:C$448,3,0)</f>
        <v>Systematic Literature Review</v>
      </c>
      <c r="I1230" s="283"/>
    </row>
    <row r="1231">
      <c r="A1231" s="285" t="s">
        <v>351</v>
      </c>
      <c r="B1231" s="285" t="s">
        <v>3344</v>
      </c>
      <c r="C1231" s="285" t="s">
        <v>3326</v>
      </c>
      <c r="D1231" s="285" t="s">
        <v>3332</v>
      </c>
      <c r="E1231" s="285"/>
      <c r="F1231" s="286" t="str">
        <f>VLOOKUP(A1231,Overview!A$1:C$448,3,0)</f>
        <v>Systematic Literature Review</v>
      </c>
      <c r="I1231" s="283"/>
    </row>
    <row r="1232">
      <c r="A1232" s="281" t="s">
        <v>351</v>
      </c>
      <c r="B1232" s="281" t="s">
        <v>3331</v>
      </c>
      <c r="C1232" s="281" t="s">
        <v>3326</v>
      </c>
      <c r="D1232" s="281" t="s">
        <v>3332</v>
      </c>
      <c r="E1232" s="281"/>
      <c r="F1232" s="282" t="str">
        <f>VLOOKUP(A1232,Overview!A$1:C$448,3,0)</f>
        <v>Systematic Literature Review</v>
      </c>
      <c r="I1232" s="283"/>
    </row>
    <row r="1233">
      <c r="A1233" s="285" t="s">
        <v>351</v>
      </c>
      <c r="B1233" s="285" t="s">
        <v>3340</v>
      </c>
      <c r="C1233" s="285" t="s">
        <v>3326</v>
      </c>
      <c r="D1233" s="285" t="s">
        <v>3323</v>
      </c>
      <c r="E1233" s="285"/>
      <c r="F1233" s="286" t="str">
        <f>VLOOKUP(A1233,Overview!A$1:C$448,3,0)</f>
        <v>Systematic Literature Review</v>
      </c>
      <c r="I1233" s="283"/>
    </row>
    <row r="1234">
      <c r="A1234" s="281" t="s">
        <v>351</v>
      </c>
      <c r="B1234" s="281" t="s">
        <v>3340</v>
      </c>
      <c r="C1234" s="281" t="s">
        <v>3326</v>
      </c>
      <c r="D1234" s="281" t="s">
        <v>3323</v>
      </c>
      <c r="E1234" s="281"/>
      <c r="F1234" s="282" t="str">
        <f>VLOOKUP(A1234,Overview!A$1:C$448,3,0)</f>
        <v>Systematic Literature Review</v>
      </c>
      <c r="I1234" s="283"/>
    </row>
    <row r="1235">
      <c r="A1235" s="285" t="s">
        <v>351</v>
      </c>
      <c r="B1235" s="285" t="s">
        <v>3340</v>
      </c>
      <c r="C1235" s="285" t="s">
        <v>3326</v>
      </c>
      <c r="D1235" s="285" t="s">
        <v>3323</v>
      </c>
      <c r="E1235" s="285"/>
      <c r="F1235" s="286" t="str">
        <f>VLOOKUP(A1235,Overview!A$1:C$448,3,0)</f>
        <v>Systematic Literature Review</v>
      </c>
      <c r="I1235" s="283"/>
    </row>
    <row r="1236">
      <c r="A1236" s="281" t="s">
        <v>351</v>
      </c>
      <c r="B1236" s="281" t="s">
        <v>3331</v>
      </c>
      <c r="C1236" s="281" t="s">
        <v>3326</v>
      </c>
      <c r="D1236" s="281" t="s">
        <v>3332</v>
      </c>
      <c r="E1236" s="281"/>
      <c r="F1236" s="282" t="str">
        <f>VLOOKUP(A1236,Overview!A$1:C$448,3,0)</f>
        <v>Systematic Literature Review</v>
      </c>
      <c r="I1236" s="283"/>
    </row>
    <row r="1237">
      <c r="A1237" s="285" t="s">
        <v>349</v>
      </c>
      <c r="B1237" s="285" t="s">
        <v>3344</v>
      </c>
      <c r="C1237" s="285" t="s">
        <v>3326</v>
      </c>
      <c r="D1237" s="285" t="s">
        <v>3332</v>
      </c>
      <c r="E1237" s="285"/>
      <c r="F1237" s="286" t="str">
        <f>VLOOKUP(A1237,Overview!A$1:C$448,3,0)</f>
        <v>Systematic Literature Review</v>
      </c>
      <c r="I1237" s="283"/>
    </row>
    <row r="1238">
      <c r="A1238" s="281" t="s">
        <v>345</v>
      </c>
      <c r="B1238" s="281" t="s">
        <v>3340</v>
      </c>
      <c r="C1238" s="281" t="s">
        <v>3322</v>
      </c>
      <c r="D1238" s="281" t="s">
        <v>3332</v>
      </c>
      <c r="E1238" s="281"/>
      <c r="F1238" s="282" t="str">
        <f>VLOOKUP(A1238,Overview!A$1:C$448,3,0)</f>
        <v>Mapping Study</v>
      </c>
      <c r="I1238" s="283"/>
    </row>
    <row r="1239">
      <c r="A1239" s="285" t="s">
        <v>345</v>
      </c>
      <c r="B1239" s="285" t="s">
        <v>3340</v>
      </c>
      <c r="C1239" s="285" t="s">
        <v>3326</v>
      </c>
      <c r="D1239" s="285" t="s">
        <v>3323</v>
      </c>
      <c r="E1239" s="285"/>
      <c r="F1239" s="286" t="str">
        <f>VLOOKUP(A1239,Overview!A$1:C$448,3,0)</f>
        <v>Mapping Study</v>
      </c>
      <c r="I1239" s="283"/>
    </row>
    <row r="1240">
      <c r="A1240" s="281" t="s">
        <v>345</v>
      </c>
      <c r="B1240" s="281" t="s">
        <v>3340</v>
      </c>
      <c r="C1240" s="281" t="s">
        <v>3326</v>
      </c>
      <c r="D1240" s="281" t="s">
        <v>3332</v>
      </c>
      <c r="E1240" s="281"/>
      <c r="F1240" s="282" t="str">
        <f>VLOOKUP(A1240,Overview!A$1:C$448,3,0)</f>
        <v>Mapping Study</v>
      </c>
      <c r="I1240" s="283"/>
    </row>
    <row r="1241">
      <c r="A1241" s="285" t="s">
        <v>345</v>
      </c>
      <c r="B1241" s="285" t="s">
        <v>3340</v>
      </c>
      <c r="C1241" s="285" t="s">
        <v>3326</v>
      </c>
      <c r="D1241" s="285" t="s">
        <v>3323</v>
      </c>
      <c r="E1241" s="285"/>
      <c r="F1241" s="286" t="str">
        <f>VLOOKUP(A1241,Overview!A$1:C$448,3,0)</f>
        <v>Mapping Study</v>
      </c>
      <c r="I1241" s="283"/>
    </row>
    <row r="1242">
      <c r="A1242" s="281" t="s">
        <v>345</v>
      </c>
      <c r="B1242" s="281" t="s">
        <v>3340</v>
      </c>
      <c r="C1242" s="281" t="s">
        <v>3326</v>
      </c>
      <c r="D1242" s="281" t="s">
        <v>3332</v>
      </c>
      <c r="E1242" s="281"/>
      <c r="F1242" s="282" t="str">
        <f>VLOOKUP(A1242,Overview!A$1:C$448,3,0)</f>
        <v>Mapping Study</v>
      </c>
      <c r="I1242" s="283"/>
    </row>
    <row r="1243">
      <c r="A1243" s="285" t="s">
        <v>345</v>
      </c>
      <c r="B1243" s="285" t="s">
        <v>3331</v>
      </c>
      <c r="C1243" s="285" t="s">
        <v>3326</v>
      </c>
      <c r="D1243" s="285" t="s">
        <v>3332</v>
      </c>
      <c r="E1243" s="285"/>
      <c r="F1243" s="286" t="str">
        <f>VLOOKUP(A1243,Overview!A$1:C$448,3,0)</f>
        <v>Mapping Study</v>
      </c>
      <c r="I1243" s="283"/>
    </row>
    <row r="1244">
      <c r="A1244" s="281" t="s">
        <v>129</v>
      </c>
      <c r="B1244" s="281" t="s">
        <v>3340</v>
      </c>
      <c r="C1244" s="281" t="s">
        <v>3326</v>
      </c>
      <c r="D1244" s="281" t="s">
        <v>3323</v>
      </c>
      <c r="E1244" s="281"/>
      <c r="F1244" s="282" t="str">
        <f>VLOOKUP(A1244,Overview!A$1:C$448,3,0)</f>
        <v>Mapping Study</v>
      </c>
      <c r="I1244" s="283"/>
    </row>
    <row r="1245">
      <c r="A1245" s="285" t="s">
        <v>129</v>
      </c>
      <c r="B1245" s="285" t="s">
        <v>3340</v>
      </c>
      <c r="C1245" s="285" t="s">
        <v>3327</v>
      </c>
      <c r="D1245" s="285" t="s">
        <v>3323</v>
      </c>
      <c r="E1245" s="285"/>
      <c r="F1245" s="286" t="str">
        <f>VLOOKUP(A1245,Overview!A$1:C$448,3,0)</f>
        <v>Mapping Study</v>
      </c>
      <c r="I1245" s="283"/>
    </row>
    <row r="1246">
      <c r="A1246" s="281" t="s">
        <v>129</v>
      </c>
      <c r="B1246" s="281" t="s">
        <v>3340</v>
      </c>
      <c r="C1246" s="281" t="s">
        <v>3327</v>
      </c>
      <c r="D1246" s="281" t="s">
        <v>3323</v>
      </c>
      <c r="E1246" s="281"/>
      <c r="F1246" s="282" t="str">
        <f>VLOOKUP(A1246,Overview!A$1:C$448,3,0)</f>
        <v>Mapping Study</v>
      </c>
      <c r="I1246" s="283"/>
    </row>
    <row r="1247">
      <c r="A1247" s="285" t="s">
        <v>129</v>
      </c>
      <c r="B1247" s="285" t="s">
        <v>3340</v>
      </c>
      <c r="C1247" s="285" t="s">
        <v>3327</v>
      </c>
      <c r="D1247" s="285" t="s">
        <v>3323</v>
      </c>
      <c r="E1247" s="285"/>
      <c r="F1247" s="286" t="str">
        <f>VLOOKUP(A1247,Overview!A$1:C$448,3,0)</f>
        <v>Mapping Study</v>
      </c>
      <c r="I1247" s="283"/>
    </row>
    <row r="1248">
      <c r="A1248" s="15"/>
    </row>
    <row r="1249">
      <c r="A1249" s="15"/>
    </row>
    <row r="1250">
      <c r="A1250" s="15"/>
    </row>
    <row r="1251">
      <c r="A1251" s="290"/>
      <c r="B1251" s="291" t="s">
        <v>3352</v>
      </c>
      <c r="C1251" s="292" t="s">
        <v>3325</v>
      </c>
      <c r="D1251" s="293" t="s">
        <v>3332</v>
      </c>
      <c r="E1251" s="294" t="s">
        <v>3337</v>
      </c>
      <c r="F1251" s="294" t="s">
        <v>3323</v>
      </c>
      <c r="G1251" s="295" t="s">
        <v>3342</v>
      </c>
      <c r="H1251" s="296" t="s">
        <v>3334</v>
      </c>
      <c r="I1251" s="296" t="s">
        <v>3335</v>
      </c>
      <c r="J1251" s="295" t="s">
        <v>3330</v>
      </c>
      <c r="K1251" s="297" t="s">
        <v>3353</v>
      </c>
      <c r="L1251" s="298" t="s">
        <v>26</v>
      </c>
      <c r="M1251" s="298" t="s">
        <v>21</v>
      </c>
      <c r="N1251" s="298" t="s">
        <v>226</v>
      </c>
      <c r="O1251" s="298" t="s">
        <v>152</v>
      </c>
      <c r="P1251" s="299" t="s">
        <v>200</v>
      </c>
      <c r="Q1251" s="298" t="s">
        <v>27</v>
      </c>
    </row>
    <row r="1252">
      <c r="A1252" s="15">
        <f t="shared" ref="A1252:A1274" si="1">sum(C1252:J1252)</f>
        <v>245</v>
      </c>
      <c r="B1252" s="300" t="s">
        <v>3321</v>
      </c>
      <c r="C1252" s="301">
        <f t="shared" ref="C1252:C1274" si="2">COUNTIFS(B$2:B$1247,B1252, D$2:D$1247,C$1251)</f>
        <v>142</v>
      </c>
      <c r="D1252" s="301">
        <f t="shared" ref="D1252:D1274" si="3">COUNTIFS(B$2:B$1247,B1252, D$2:D$1247,D$1251)</f>
        <v>0</v>
      </c>
      <c r="E1252" s="301">
        <f t="shared" ref="E1252:E1274" si="4">COUNTIFS(B$2:B$1247,B1252, D$2:D$1247,E$1251)</f>
        <v>0</v>
      </c>
      <c r="F1252" s="301">
        <f t="shared" ref="F1252:F1274" si="5">COUNTIFS(B$2:B$1247,B1252, D$2:D$1247,F$1251)</f>
        <v>69</v>
      </c>
      <c r="G1252" s="301">
        <f t="shared" ref="G1252:G1274" si="6">COUNTIFS(B$2:B$1247,B1252, D$2:D$1247,G$1251)</f>
        <v>6</v>
      </c>
      <c r="H1252" s="301">
        <f t="shared" ref="H1252:H1274" si="7">COUNTIFS(B$2:B$1247,B1252, D$2:D$1247,H$1251)</f>
        <v>0</v>
      </c>
      <c r="I1252" s="301">
        <f t="shared" ref="I1252:I1274" si="8">COUNTIFS(B$2:B$1247,B1252, D$2:D$1247,I$1251)</f>
        <v>0</v>
      </c>
      <c r="J1252" s="301">
        <f t="shared" ref="J1252:J1274" si="9">COUNTIFS(B$2:B$1247,B1252, D$2:D$1247,J$1251)</f>
        <v>28</v>
      </c>
      <c r="K1252" s="302">
        <v>3.0</v>
      </c>
      <c r="L1252" s="303">
        <f t="shared" ref="L1252:L1274" si="10">COUNTIFS(B$2:B$1247,B1252, F$2:F$1247,L$1251)</f>
        <v>1</v>
      </c>
      <c r="M1252" s="303">
        <f t="shared" ref="M1252:M1274" si="11">COUNTIFS(B$2:B$1247,B1252, F$2:F$1247,M$1251)</f>
        <v>74</v>
      </c>
      <c r="N1252" s="303">
        <f t="shared" ref="N1252:N1274" si="12">COUNTIFS(B$2:B$1247,B1252, F$2:F$1247,N$1251)</f>
        <v>0</v>
      </c>
      <c r="O1252" s="303">
        <f t="shared" ref="O1252:O1274" si="13">COUNTIFS(B$2:B$1247,B1252, F$2:F$1247,O$1251)</f>
        <v>115</v>
      </c>
      <c r="P1252" s="303">
        <f t="shared" ref="P1252:P1274" si="14">COUNTIFS(B$2:B$1247,B1252, F$2:F$1247,P$1251)</f>
        <v>55</v>
      </c>
      <c r="Q1252" s="304">
        <f t="shared" ref="Q1252:Q1274" si="15">COUNTIFS(B$2:B$1247,B1252, F$2:F$1247,Q$1251)</f>
        <v>0</v>
      </c>
    </row>
    <row r="1253">
      <c r="A1253" s="15">
        <f t="shared" si="1"/>
        <v>239</v>
      </c>
      <c r="B1253" s="305" t="s">
        <v>3340</v>
      </c>
      <c r="C1253" s="301">
        <f t="shared" si="2"/>
        <v>2</v>
      </c>
      <c r="D1253" s="301">
        <f t="shared" si="3"/>
        <v>130</v>
      </c>
      <c r="E1253" s="301">
        <f t="shared" si="4"/>
        <v>2</v>
      </c>
      <c r="F1253" s="301">
        <f t="shared" si="5"/>
        <v>103</v>
      </c>
      <c r="G1253" s="301">
        <f t="shared" si="6"/>
        <v>0</v>
      </c>
      <c r="H1253" s="301">
        <f t="shared" si="7"/>
        <v>0</v>
      </c>
      <c r="I1253" s="301">
        <f t="shared" si="8"/>
        <v>1</v>
      </c>
      <c r="J1253" s="301">
        <f t="shared" si="9"/>
        <v>1</v>
      </c>
      <c r="K1253" s="302">
        <v>1.0</v>
      </c>
      <c r="L1253" s="303">
        <f t="shared" si="10"/>
        <v>121</v>
      </c>
      <c r="M1253" s="303">
        <f t="shared" si="11"/>
        <v>72</v>
      </c>
      <c r="N1253" s="303">
        <f t="shared" si="12"/>
        <v>0</v>
      </c>
      <c r="O1253" s="303">
        <f t="shared" si="13"/>
        <v>32</v>
      </c>
      <c r="P1253" s="303">
        <f t="shared" si="14"/>
        <v>2</v>
      </c>
      <c r="Q1253" s="304">
        <f t="shared" si="15"/>
        <v>12</v>
      </c>
    </row>
    <row r="1254">
      <c r="A1254" s="15">
        <f t="shared" si="1"/>
        <v>122</v>
      </c>
      <c r="B1254" s="305" t="s">
        <v>3344</v>
      </c>
      <c r="C1254" s="301">
        <f t="shared" si="2"/>
        <v>1</v>
      </c>
      <c r="D1254" s="301">
        <f t="shared" si="3"/>
        <v>88</v>
      </c>
      <c r="E1254" s="301">
        <f t="shared" si="4"/>
        <v>3</v>
      </c>
      <c r="F1254" s="301">
        <f t="shared" si="5"/>
        <v>12</v>
      </c>
      <c r="G1254" s="301">
        <f t="shared" si="6"/>
        <v>0</v>
      </c>
      <c r="H1254" s="301">
        <f t="shared" si="7"/>
        <v>4</v>
      </c>
      <c r="I1254" s="301">
        <f t="shared" si="8"/>
        <v>2</v>
      </c>
      <c r="J1254" s="301">
        <f t="shared" si="9"/>
        <v>12</v>
      </c>
      <c r="K1254" s="302">
        <v>1.0</v>
      </c>
      <c r="L1254" s="303">
        <f t="shared" si="10"/>
        <v>68</v>
      </c>
      <c r="M1254" s="303">
        <f t="shared" si="11"/>
        <v>37</v>
      </c>
      <c r="N1254" s="303">
        <f t="shared" si="12"/>
        <v>0</v>
      </c>
      <c r="O1254" s="303">
        <f t="shared" si="13"/>
        <v>7</v>
      </c>
      <c r="P1254" s="303">
        <f t="shared" si="14"/>
        <v>0</v>
      </c>
      <c r="Q1254" s="304">
        <f t="shared" si="15"/>
        <v>10</v>
      </c>
    </row>
    <row r="1255">
      <c r="A1255" s="15">
        <f t="shared" si="1"/>
        <v>112</v>
      </c>
      <c r="B1255" s="305" t="s">
        <v>3331</v>
      </c>
      <c r="C1255" s="301">
        <f t="shared" si="2"/>
        <v>0</v>
      </c>
      <c r="D1255" s="301">
        <f t="shared" si="3"/>
        <v>112</v>
      </c>
      <c r="E1255" s="301">
        <f t="shared" si="4"/>
        <v>0</v>
      </c>
      <c r="F1255" s="301">
        <f t="shared" si="5"/>
        <v>0</v>
      </c>
      <c r="G1255" s="301">
        <f t="shared" si="6"/>
        <v>0</v>
      </c>
      <c r="H1255" s="301">
        <f t="shared" si="7"/>
        <v>0</v>
      </c>
      <c r="I1255" s="301">
        <f t="shared" si="8"/>
        <v>0</v>
      </c>
      <c r="J1255" s="301">
        <f t="shared" si="9"/>
        <v>0</v>
      </c>
      <c r="K1255" s="302">
        <v>1.0</v>
      </c>
      <c r="L1255" s="303">
        <f t="shared" si="10"/>
        <v>58</v>
      </c>
      <c r="M1255" s="303">
        <f t="shared" si="11"/>
        <v>18</v>
      </c>
      <c r="N1255" s="303">
        <f t="shared" si="12"/>
        <v>0</v>
      </c>
      <c r="O1255" s="303">
        <f t="shared" si="13"/>
        <v>13</v>
      </c>
      <c r="P1255" s="303">
        <f t="shared" si="14"/>
        <v>0</v>
      </c>
      <c r="Q1255" s="304">
        <f t="shared" si="15"/>
        <v>23</v>
      </c>
    </row>
    <row r="1256">
      <c r="A1256" s="15">
        <f t="shared" si="1"/>
        <v>91</v>
      </c>
      <c r="B1256" s="305" t="s">
        <v>3324</v>
      </c>
      <c r="C1256" s="301">
        <f t="shared" si="2"/>
        <v>19</v>
      </c>
      <c r="D1256" s="301">
        <f t="shared" si="3"/>
        <v>5</v>
      </c>
      <c r="E1256" s="301">
        <f t="shared" si="4"/>
        <v>0</v>
      </c>
      <c r="F1256" s="301">
        <f t="shared" si="5"/>
        <v>40</v>
      </c>
      <c r="G1256" s="301">
        <f t="shared" si="6"/>
        <v>3</v>
      </c>
      <c r="H1256" s="301">
        <f t="shared" si="7"/>
        <v>0</v>
      </c>
      <c r="I1256" s="301">
        <f t="shared" si="8"/>
        <v>0</v>
      </c>
      <c r="J1256" s="301">
        <f t="shared" si="9"/>
        <v>24</v>
      </c>
      <c r="K1256" s="302">
        <v>2.0</v>
      </c>
      <c r="L1256" s="303">
        <f t="shared" si="10"/>
        <v>15</v>
      </c>
      <c r="M1256" s="303">
        <f t="shared" si="11"/>
        <v>6</v>
      </c>
      <c r="N1256" s="303">
        <f t="shared" si="12"/>
        <v>0</v>
      </c>
      <c r="O1256" s="303">
        <f t="shared" si="13"/>
        <v>58</v>
      </c>
      <c r="P1256" s="303">
        <f t="shared" si="14"/>
        <v>11</v>
      </c>
      <c r="Q1256" s="304">
        <f t="shared" si="15"/>
        <v>1</v>
      </c>
    </row>
    <row r="1257">
      <c r="A1257" s="15">
        <f t="shared" si="1"/>
        <v>70</v>
      </c>
      <c r="B1257" s="305" t="s">
        <v>3329</v>
      </c>
      <c r="C1257" s="301">
        <f t="shared" si="2"/>
        <v>9</v>
      </c>
      <c r="D1257" s="301">
        <f t="shared" si="3"/>
        <v>5</v>
      </c>
      <c r="E1257" s="301">
        <f t="shared" si="4"/>
        <v>0</v>
      </c>
      <c r="F1257" s="301">
        <f t="shared" si="5"/>
        <v>37</v>
      </c>
      <c r="G1257" s="301">
        <f t="shared" si="6"/>
        <v>11</v>
      </c>
      <c r="H1257" s="301">
        <f t="shared" si="7"/>
        <v>1</v>
      </c>
      <c r="I1257" s="301">
        <f t="shared" si="8"/>
        <v>2</v>
      </c>
      <c r="J1257" s="301">
        <f t="shared" si="9"/>
        <v>5</v>
      </c>
      <c r="K1257" s="302">
        <v>2.0</v>
      </c>
      <c r="L1257" s="303">
        <f t="shared" si="10"/>
        <v>17</v>
      </c>
      <c r="M1257" s="303">
        <f t="shared" si="11"/>
        <v>2</v>
      </c>
      <c r="N1257" s="303">
        <f t="shared" si="12"/>
        <v>0</v>
      </c>
      <c r="O1257" s="303">
        <f t="shared" si="13"/>
        <v>50</v>
      </c>
      <c r="P1257" s="303">
        <f t="shared" si="14"/>
        <v>1</v>
      </c>
      <c r="Q1257" s="304">
        <f t="shared" si="15"/>
        <v>0</v>
      </c>
    </row>
    <row r="1258">
      <c r="A1258" s="15">
        <f t="shared" si="1"/>
        <v>60</v>
      </c>
      <c r="B1258" s="300" t="s">
        <v>3328</v>
      </c>
      <c r="C1258" s="301">
        <f t="shared" si="2"/>
        <v>18</v>
      </c>
      <c r="D1258" s="301">
        <f t="shared" si="3"/>
        <v>1</v>
      </c>
      <c r="E1258" s="301">
        <f t="shared" si="4"/>
        <v>0</v>
      </c>
      <c r="F1258" s="301">
        <f t="shared" si="5"/>
        <v>26</v>
      </c>
      <c r="G1258" s="301">
        <f t="shared" si="6"/>
        <v>10</v>
      </c>
      <c r="H1258" s="301">
        <f t="shared" si="7"/>
        <v>0</v>
      </c>
      <c r="I1258" s="301">
        <f t="shared" si="8"/>
        <v>1</v>
      </c>
      <c r="J1258" s="301">
        <f t="shared" si="9"/>
        <v>4</v>
      </c>
      <c r="K1258" s="302">
        <v>1.0</v>
      </c>
      <c r="L1258" s="303">
        <f t="shared" si="10"/>
        <v>5</v>
      </c>
      <c r="M1258" s="303">
        <f t="shared" si="11"/>
        <v>3</v>
      </c>
      <c r="N1258" s="303">
        <f t="shared" si="12"/>
        <v>0</v>
      </c>
      <c r="O1258" s="303">
        <f t="shared" si="13"/>
        <v>27</v>
      </c>
      <c r="P1258" s="303">
        <f t="shared" si="14"/>
        <v>25</v>
      </c>
      <c r="Q1258" s="304">
        <f t="shared" si="15"/>
        <v>0</v>
      </c>
    </row>
    <row r="1259">
      <c r="A1259" s="15">
        <f t="shared" si="1"/>
        <v>54</v>
      </c>
      <c r="B1259" s="305" t="s">
        <v>3341</v>
      </c>
      <c r="C1259" s="301">
        <f t="shared" si="2"/>
        <v>0</v>
      </c>
      <c r="D1259" s="301">
        <f t="shared" si="3"/>
        <v>0</v>
      </c>
      <c r="E1259" s="301">
        <f t="shared" si="4"/>
        <v>0</v>
      </c>
      <c r="F1259" s="301">
        <f t="shared" si="5"/>
        <v>22</v>
      </c>
      <c r="G1259" s="301">
        <f t="shared" si="6"/>
        <v>25</v>
      </c>
      <c r="H1259" s="301">
        <f t="shared" si="7"/>
        <v>0</v>
      </c>
      <c r="I1259" s="301">
        <f t="shared" si="8"/>
        <v>0</v>
      </c>
      <c r="J1259" s="301">
        <f t="shared" si="9"/>
        <v>7</v>
      </c>
      <c r="K1259" s="302">
        <v>2.0</v>
      </c>
      <c r="L1259" s="303">
        <f t="shared" si="10"/>
        <v>2</v>
      </c>
      <c r="M1259" s="303">
        <f t="shared" si="11"/>
        <v>0</v>
      </c>
      <c r="N1259" s="303">
        <f t="shared" si="12"/>
        <v>0</v>
      </c>
      <c r="O1259" s="303">
        <f t="shared" si="13"/>
        <v>51</v>
      </c>
      <c r="P1259" s="303">
        <f t="shared" si="14"/>
        <v>1</v>
      </c>
      <c r="Q1259" s="304">
        <f t="shared" si="15"/>
        <v>0</v>
      </c>
    </row>
    <row r="1260">
      <c r="A1260" s="15">
        <f t="shared" si="1"/>
        <v>29</v>
      </c>
      <c r="B1260" s="300" t="s">
        <v>3338</v>
      </c>
      <c r="C1260" s="301">
        <f t="shared" si="2"/>
        <v>11</v>
      </c>
      <c r="D1260" s="301">
        <f t="shared" si="3"/>
        <v>0</v>
      </c>
      <c r="E1260" s="301">
        <f t="shared" si="4"/>
        <v>0</v>
      </c>
      <c r="F1260" s="301">
        <f t="shared" si="5"/>
        <v>16</v>
      </c>
      <c r="G1260" s="301">
        <f t="shared" si="6"/>
        <v>1</v>
      </c>
      <c r="H1260" s="301">
        <f t="shared" si="7"/>
        <v>0</v>
      </c>
      <c r="I1260" s="301">
        <f t="shared" si="8"/>
        <v>0</v>
      </c>
      <c r="J1260" s="301">
        <f t="shared" si="9"/>
        <v>1</v>
      </c>
      <c r="K1260" s="302">
        <v>2.0</v>
      </c>
      <c r="L1260" s="303">
        <f t="shared" si="10"/>
        <v>0</v>
      </c>
      <c r="M1260" s="303">
        <f t="shared" si="11"/>
        <v>1</v>
      </c>
      <c r="N1260" s="303">
        <f t="shared" si="12"/>
        <v>0</v>
      </c>
      <c r="O1260" s="303">
        <f t="shared" si="13"/>
        <v>16</v>
      </c>
      <c r="P1260" s="303">
        <f t="shared" si="14"/>
        <v>12</v>
      </c>
      <c r="Q1260" s="304">
        <f t="shared" si="15"/>
        <v>0</v>
      </c>
    </row>
    <row r="1261">
      <c r="A1261" s="15">
        <f t="shared" si="1"/>
        <v>18</v>
      </c>
      <c r="B1261" s="300" t="s">
        <v>3339</v>
      </c>
      <c r="C1261" s="301">
        <f t="shared" si="2"/>
        <v>4</v>
      </c>
      <c r="D1261" s="301">
        <f t="shared" si="3"/>
        <v>2</v>
      </c>
      <c r="E1261" s="301">
        <f t="shared" si="4"/>
        <v>0</v>
      </c>
      <c r="F1261" s="301">
        <f t="shared" si="5"/>
        <v>6</v>
      </c>
      <c r="G1261" s="301">
        <f t="shared" si="6"/>
        <v>1</v>
      </c>
      <c r="H1261" s="301">
        <f t="shared" si="7"/>
        <v>0</v>
      </c>
      <c r="I1261" s="301">
        <f t="shared" si="8"/>
        <v>1</v>
      </c>
      <c r="J1261" s="301">
        <f t="shared" si="9"/>
        <v>4</v>
      </c>
      <c r="K1261" s="302">
        <v>1.0</v>
      </c>
      <c r="L1261" s="303">
        <f t="shared" si="10"/>
        <v>3</v>
      </c>
      <c r="M1261" s="303">
        <f t="shared" si="11"/>
        <v>2</v>
      </c>
      <c r="N1261" s="303">
        <f t="shared" si="12"/>
        <v>0</v>
      </c>
      <c r="O1261" s="303">
        <f t="shared" si="13"/>
        <v>12</v>
      </c>
      <c r="P1261" s="303">
        <f t="shared" si="14"/>
        <v>1</v>
      </c>
      <c r="Q1261" s="304">
        <f t="shared" si="15"/>
        <v>0</v>
      </c>
    </row>
    <row r="1262">
      <c r="A1262" s="15">
        <f t="shared" si="1"/>
        <v>18</v>
      </c>
      <c r="B1262" s="300" t="s">
        <v>3347</v>
      </c>
      <c r="C1262" s="301">
        <f t="shared" si="2"/>
        <v>10</v>
      </c>
      <c r="D1262" s="301">
        <f t="shared" si="3"/>
        <v>0</v>
      </c>
      <c r="E1262" s="301">
        <f t="shared" si="4"/>
        <v>0</v>
      </c>
      <c r="F1262" s="301">
        <f t="shared" si="5"/>
        <v>0</v>
      </c>
      <c r="G1262" s="301">
        <f t="shared" si="6"/>
        <v>0</v>
      </c>
      <c r="H1262" s="301">
        <f t="shared" si="7"/>
        <v>0</v>
      </c>
      <c r="I1262" s="301">
        <f t="shared" si="8"/>
        <v>0</v>
      </c>
      <c r="J1262" s="301">
        <f t="shared" si="9"/>
        <v>8</v>
      </c>
      <c r="K1262" s="302">
        <v>2.0</v>
      </c>
      <c r="L1262" s="303">
        <f t="shared" si="10"/>
        <v>6</v>
      </c>
      <c r="M1262" s="303">
        <f t="shared" si="11"/>
        <v>1</v>
      </c>
      <c r="N1262" s="303">
        <f t="shared" si="12"/>
        <v>0</v>
      </c>
      <c r="O1262" s="303">
        <f t="shared" si="13"/>
        <v>11</v>
      </c>
      <c r="P1262" s="303">
        <f t="shared" si="14"/>
        <v>0</v>
      </c>
      <c r="Q1262" s="304">
        <f t="shared" si="15"/>
        <v>0</v>
      </c>
    </row>
    <row r="1263">
      <c r="A1263" s="15">
        <f t="shared" si="1"/>
        <v>13</v>
      </c>
      <c r="B1263" s="305" t="s">
        <v>3343</v>
      </c>
      <c r="C1263" s="301">
        <f t="shared" si="2"/>
        <v>0</v>
      </c>
      <c r="D1263" s="301">
        <f t="shared" si="3"/>
        <v>0</v>
      </c>
      <c r="E1263" s="301">
        <f t="shared" si="4"/>
        <v>0</v>
      </c>
      <c r="F1263" s="301">
        <f t="shared" si="5"/>
        <v>7</v>
      </c>
      <c r="G1263" s="301">
        <f t="shared" si="6"/>
        <v>5</v>
      </c>
      <c r="H1263" s="301">
        <f t="shared" si="7"/>
        <v>0</v>
      </c>
      <c r="I1263" s="301">
        <f t="shared" si="8"/>
        <v>0</v>
      </c>
      <c r="J1263" s="301">
        <f t="shared" si="9"/>
        <v>1</v>
      </c>
      <c r="K1263" s="302">
        <v>2.0</v>
      </c>
      <c r="L1263" s="303">
        <f t="shared" si="10"/>
        <v>0</v>
      </c>
      <c r="M1263" s="303">
        <f t="shared" si="11"/>
        <v>0</v>
      </c>
      <c r="N1263" s="303">
        <f t="shared" si="12"/>
        <v>0</v>
      </c>
      <c r="O1263" s="303">
        <f t="shared" si="13"/>
        <v>12</v>
      </c>
      <c r="P1263" s="303">
        <f t="shared" si="14"/>
        <v>1</v>
      </c>
      <c r="Q1263" s="304">
        <f t="shared" si="15"/>
        <v>0</v>
      </c>
    </row>
    <row r="1264">
      <c r="A1264" s="15">
        <f t="shared" si="1"/>
        <v>13</v>
      </c>
      <c r="B1264" s="300" t="s">
        <v>3333</v>
      </c>
      <c r="C1264" s="301">
        <f t="shared" si="2"/>
        <v>0</v>
      </c>
      <c r="D1264" s="301">
        <f t="shared" si="3"/>
        <v>0</v>
      </c>
      <c r="E1264" s="301">
        <f t="shared" si="4"/>
        <v>0</v>
      </c>
      <c r="F1264" s="301">
        <f t="shared" si="5"/>
        <v>7</v>
      </c>
      <c r="G1264" s="301">
        <f t="shared" si="6"/>
        <v>1</v>
      </c>
      <c r="H1264" s="301">
        <f t="shared" si="7"/>
        <v>2</v>
      </c>
      <c r="I1264" s="301">
        <f t="shared" si="8"/>
        <v>0</v>
      </c>
      <c r="J1264" s="301">
        <f t="shared" si="9"/>
        <v>3</v>
      </c>
      <c r="K1264" s="302">
        <v>3.0</v>
      </c>
      <c r="L1264" s="303">
        <f t="shared" si="10"/>
        <v>1</v>
      </c>
      <c r="M1264" s="303">
        <f t="shared" si="11"/>
        <v>4</v>
      </c>
      <c r="N1264" s="303">
        <f t="shared" si="12"/>
        <v>0</v>
      </c>
      <c r="O1264" s="303">
        <f t="shared" si="13"/>
        <v>6</v>
      </c>
      <c r="P1264" s="303">
        <f t="shared" si="14"/>
        <v>1</v>
      </c>
      <c r="Q1264" s="304">
        <f t="shared" si="15"/>
        <v>1</v>
      </c>
    </row>
    <row r="1265">
      <c r="A1265" s="15">
        <f t="shared" si="1"/>
        <v>12</v>
      </c>
      <c r="B1265" s="300" t="s">
        <v>3349</v>
      </c>
      <c r="C1265" s="301">
        <f t="shared" si="2"/>
        <v>0</v>
      </c>
      <c r="D1265" s="301">
        <f t="shared" si="3"/>
        <v>10</v>
      </c>
      <c r="E1265" s="301">
        <f t="shared" si="4"/>
        <v>0</v>
      </c>
      <c r="F1265" s="301">
        <f t="shared" si="5"/>
        <v>1</v>
      </c>
      <c r="G1265" s="301">
        <f t="shared" si="6"/>
        <v>0</v>
      </c>
      <c r="H1265" s="301">
        <f t="shared" si="7"/>
        <v>0</v>
      </c>
      <c r="I1265" s="301">
        <f t="shared" si="8"/>
        <v>0</v>
      </c>
      <c r="J1265" s="301">
        <f t="shared" si="9"/>
        <v>1</v>
      </c>
      <c r="K1265" s="302">
        <v>2.0</v>
      </c>
      <c r="L1265" s="303">
        <f t="shared" si="10"/>
        <v>8</v>
      </c>
      <c r="M1265" s="303">
        <f t="shared" si="11"/>
        <v>1</v>
      </c>
      <c r="N1265" s="303">
        <f t="shared" si="12"/>
        <v>0</v>
      </c>
      <c r="O1265" s="303">
        <f t="shared" si="13"/>
        <v>0</v>
      </c>
      <c r="P1265" s="303">
        <f t="shared" si="14"/>
        <v>0</v>
      </c>
      <c r="Q1265" s="304">
        <f t="shared" si="15"/>
        <v>3</v>
      </c>
    </row>
    <row r="1266">
      <c r="A1266" s="15">
        <f t="shared" si="1"/>
        <v>11</v>
      </c>
      <c r="B1266" s="300" t="s">
        <v>3350</v>
      </c>
      <c r="C1266" s="301">
        <f t="shared" si="2"/>
        <v>6</v>
      </c>
      <c r="D1266" s="301">
        <f t="shared" si="3"/>
        <v>0</v>
      </c>
      <c r="E1266" s="301">
        <f t="shared" si="4"/>
        <v>0</v>
      </c>
      <c r="F1266" s="301">
        <f t="shared" si="5"/>
        <v>4</v>
      </c>
      <c r="G1266" s="301">
        <f t="shared" si="6"/>
        <v>0</v>
      </c>
      <c r="H1266" s="301">
        <f t="shared" si="7"/>
        <v>0</v>
      </c>
      <c r="I1266" s="301">
        <f t="shared" si="8"/>
        <v>1</v>
      </c>
      <c r="J1266" s="301">
        <f t="shared" si="9"/>
        <v>0</v>
      </c>
      <c r="K1266" s="302">
        <v>2.0</v>
      </c>
      <c r="L1266" s="303">
        <f t="shared" si="10"/>
        <v>0</v>
      </c>
      <c r="M1266" s="303">
        <f t="shared" si="11"/>
        <v>7</v>
      </c>
      <c r="N1266" s="303">
        <f t="shared" si="12"/>
        <v>0</v>
      </c>
      <c r="O1266" s="303">
        <f t="shared" si="13"/>
        <v>4</v>
      </c>
      <c r="P1266" s="303">
        <f t="shared" si="14"/>
        <v>0</v>
      </c>
      <c r="Q1266" s="304">
        <f t="shared" si="15"/>
        <v>0</v>
      </c>
    </row>
    <row r="1267">
      <c r="A1267" s="15">
        <f t="shared" si="1"/>
        <v>11</v>
      </c>
      <c r="B1267" s="300" t="s">
        <v>3345</v>
      </c>
      <c r="C1267" s="301">
        <f t="shared" si="2"/>
        <v>0</v>
      </c>
      <c r="D1267" s="301">
        <f t="shared" si="3"/>
        <v>0</v>
      </c>
      <c r="E1267" s="301">
        <f t="shared" si="4"/>
        <v>0</v>
      </c>
      <c r="F1267" s="301">
        <f t="shared" si="5"/>
        <v>2</v>
      </c>
      <c r="G1267" s="301">
        <f t="shared" si="6"/>
        <v>1</v>
      </c>
      <c r="H1267" s="301">
        <f t="shared" si="7"/>
        <v>1</v>
      </c>
      <c r="I1267" s="301">
        <f t="shared" si="8"/>
        <v>4</v>
      </c>
      <c r="J1267" s="301">
        <f t="shared" si="9"/>
        <v>3</v>
      </c>
      <c r="K1267" s="302">
        <v>2.0</v>
      </c>
      <c r="L1267" s="303">
        <f t="shared" si="10"/>
        <v>6</v>
      </c>
      <c r="M1267" s="303">
        <f t="shared" si="11"/>
        <v>2</v>
      </c>
      <c r="N1267" s="303">
        <f t="shared" si="12"/>
        <v>0</v>
      </c>
      <c r="O1267" s="303">
        <f t="shared" si="13"/>
        <v>3</v>
      </c>
      <c r="P1267" s="303">
        <f t="shared" si="14"/>
        <v>0</v>
      </c>
      <c r="Q1267" s="304">
        <f t="shared" si="15"/>
        <v>0</v>
      </c>
    </row>
    <row r="1268">
      <c r="A1268" s="15">
        <f t="shared" si="1"/>
        <v>7</v>
      </c>
      <c r="B1268" s="300" t="s">
        <v>3346</v>
      </c>
      <c r="C1268" s="301">
        <f t="shared" si="2"/>
        <v>1</v>
      </c>
      <c r="D1268" s="301">
        <f t="shared" si="3"/>
        <v>0</v>
      </c>
      <c r="E1268" s="301">
        <f t="shared" si="4"/>
        <v>0</v>
      </c>
      <c r="F1268" s="301">
        <f t="shared" si="5"/>
        <v>5</v>
      </c>
      <c r="G1268" s="301">
        <f t="shared" si="6"/>
        <v>0</v>
      </c>
      <c r="H1268" s="301">
        <f t="shared" si="7"/>
        <v>0</v>
      </c>
      <c r="I1268" s="301">
        <f t="shared" si="8"/>
        <v>0</v>
      </c>
      <c r="J1268" s="301">
        <f t="shared" si="9"/>
        <v>1</v>
      </c>
      <c r="K1268" s="302">
        <v>2.0</v>
      </c>
      <c r="L1268" s="303">
        <f t="shared" si="10"/>
        <v>1</v>
      </c>
      <c r="M1268" s="303">
        <f t="shared" si="11"/>
        <v>0</v>
      </c>
      <c r="N1268" s="303">
        <f t="shared" si="12"/>
        <v>0</v>
      </c>
      <c r="O1268" s="303">
        <f t="shared" si="13"/>
        <v>5</v>
      </c>
      <c r="P1268" s="303">
        <f t="shared" si="14"/>
        <v>1</v>
      </c>
      <c r="Q1268" s="304">
        <f t="shared" si="15"/>
        <v>0</v>
      </c>
    </row>
    <row r="1269">
      <c r="A1269" s="15">
        <f t="shared" si="1"/>
        <v>5</v>
      </c>
      <c r="B1269" s="300" t="s">
        <v>1121</v>
      </c>
      <c r="C1269" s="301">
        <f t="shared" si="2"/>
        <v>1</v>
      </c>
      <c r="D1269" s="301">
        <f t="shared" si="3"/>
        <v>0</v>
      </c>
      <c r="E1269" s="301">
        <f t="shared" si="4"/>
        <v>0</v>
      </c>
      <c r="F1269" s="301">
        <f t="shared" si="5"/>
        <v>2</v>
      </c>
      <c r="G1269" s="301">
        <f t="shared" si="6"/>
        <v>0</v>
      </c>
      <c r="H1269" s="301">
        <f t="shared" si="7"/>
        <v>2</v>
      </c>
      <c r="I1269" s="301">
        <f t="shared" si="8"/>
        <v>0</v>
      </c>
      <c r="J1269" s="301">
        <f t="shared" si="9"/>
        <v>0</v>
      </c>
      <c r="K1269" s="302">
        <v>2.0</v>
      </c>
      <c r="L1269" s="303">
        <f t="shared" si="10"/>
        <v>1</v>
      </c>
      <c r="M1269" s="303">
        <f t="shared" si="11"/>
        <v>0</v>
      </c>
      <c r="N1269" s="303">
        <f t="shared" si="12"/>
        <v>0</v>
      </c>
      <c r="O1269" s="303">
        <f t="shared" si="13"/>
        <v>4</v>
      </c>
      <c r="P1269" s="303">
        <f t="shared" si="14"/>
        <v>0</v>
      </c>
      <c r="Q1269" s="304">
        <f t="shared" si="15"/>
        <v>0</v>
      </c>
    </row>
    <row r="1270">
      <c r="A1270" s="15">
        <f t="shared" si="1"/>
        <v>5</v>
      </c>
      <c r="B1270" s="300" t="s">
        <v>3336</v>
      </c>
      <c r="C1270" s="301">
        <f t="shared" si="2"/>
        <v>0</v>
      </c>
      <c r="D1270" s="301">
        <f t="shared" si="3"/>
        <v>1</v>
      </c>
      <c r="E1270" s="301">
        <f t="shared" si="4"/>
        <v>0</v>
      </c>
      <c r="F1270" s="301">
        <f t="shared" si="5"/>
        <v>2</v>
      </c>
      <c r="G1270" s="301">
        <f t="shared" si="6"/>
        <v>0</v>
      </c>
      <c r="H1270" s="301">
        <f t="shared" si="7"/>
        <v>0</v>
      </c>
      <c r="I1270" s="301">
        <f t="shared" si="8"/>
        <v>0</v>
      </c>
      <c r="J1270" s="301">
        <f t="shared" si="9"/>
        <v>2</v>
      </c>
      <c r="K1270" s="302">
        <v>2.0</v>
      </c>
      <c r="L1270" s="303">
        <f t="shared" si="10"/>
        <v>1</v>
      </c>
      <c r="M1270" s="303">
        <f t="shared" si="11"/>
        <v>0</v>
      </c>
      <c r="N1270" s="303">
        <f t="shared" si="12"/>
        <v>0</v>
      </c>
      <c r="O1270" s="303">
        <f t="shared" si="13"/>
        <v>3</v>
      </c>
      <c r="P1270" s="303">
        <f t="shared" si="14"/>
        <v>1</v>
      </c>
      <c r="Q1270" s="304">
        <f t="shared" si="15"/>
        <v>0</v>
      </c>
    </row>
    <row r="1271">
      <c r="A1271" s="15">
        <f t="shared" si="1"/>
        <v>4</v>
      </c>
      <c r="B1271" s="305" t="s">
        <v>3351</v>
      </c>
      <c r="C1271" s="301">
        <f t="shared" si="2"/>
        <v>0</v>
      </c>
      <c r="D1271" s="301">
        <f t="shared" si="3"/>
        <v>4</v>
      </c>
      <c r="E1271" s="301">
        <f t="shared" si="4"/>
        <v>0</v>
      </c>
      <c r="F1271" s="301">
        <f t="shared" si="5"/>
        <v>0</v>
      </c>
      <c r="G1271" s="301">
        <f t="shared" si="6"/>
        <v>0</v>
      </c>
      <c r="H1271" s="301">
        <f t="shared" si="7"/>
        <v>0</v>
      </c>
      <c r="I1271" s="301">
        <f t="shared" si="8"/>
        <v>0</v>
      </c>
      <c r="J1271" s="301">
        <f t="shared" si="9"/>
        <v>0</v>
      </c>
      <c r="K1271" s="302">
        <v>2.0</v>
      </c>
      <c r="L1271" s="303">
        <f t="shared" si="10"/>
        <v>0</v>
      </c>
      <c r="M1271" s="303">
        <f t="shared" si="11"/>
        <v>4</v>
      </c>
      <c r="N1271" s="303">
        <f t="shared" si="12"/>
        <v>0</v>
      </c>
      <c r="O1271" s="303">
        <f t="shared" si="13"/>
        <v>0</v>
      </c>
      <c r="P1271" s="303">
        <f t="shared" si="14"/>
        <v>0</v>
      </c>
      <c r="Q1271" s="304">
        <f t="shared" si="15"/>
        <v>0</v>
      </c>
    </row>
    <row r="1272">
      <c r="A1272" s="15">
        <f t="shared" si="1"/>
        <v>3</v>
      </c>
      <c r="B1272" s="300" t="s">
        <v>3348</v>
      </c>
      <c r="C1272" s="301">
        <f t="shared" si="2"/>
        <v>0</v>
      </c>
      <c r="D1272" s="301">
        <f t="shared" si="3"/>
        <v>0</v>
      </c>
      <c r="E1272" s="301">
        <f t="shared" si="4"/>
        <v>0</v>
      </c>
      <c r="F1272" s="301">
        <f t="shared" si="5"/>
        <v>2</v>
      </c>
      <c r="G1272" s="301">
        <f t="shared" si="6"/>
        <v>0</v>
      </c>
      <c r="H1272" s="301">
        <f t="shared" si="7"/>
        <v>0</v>
      </c>
      <c r="I1272" s="301">
        <f t="shared" si="8"/>
        <v>0</v>
      </c>
      <c r="J1272" s="301">
        <f t="shared" si="9"/>
        <v>1</v>
      </c>
      <c r="K1272" s="302">
        <v>3.0</v>
      </c>
      <c r="L1272" s="303">
        <f t="shared" si="10"/>
        <v>0</v>
      </c>
      <c r="M1272" s="303">
        <f t="shared" si="11"/>
        <v>0</v>
      </c>
      <c r="N1272" s="303">
        <f t="shared" si="12"/>
        <v>0</v>
      </c>
      <c r="O1272" s="303">
        <f t="shared" si="13"/>
        <v>1</v>
      </c>
      <c r="P1272" s="303">
        <f t="shared" si="14"/>
        <v>2</v>
      </c>
      <c r="Q1272" s="304">
        <f t="shared" si="15"/>
        <v>0</v>
      </c>
    </row>
    <row r="1273">
      <c r="A1273" s="15">
        <f t="shared" si="1"/>
        <v>23</v>
      </c>
      <c r="B1273" s="300" t="s">
        <v>3335</v>
      </c>
      <c r="C1273" s="301">
        <f t="shared" si="2"/>
        <v>2</v>
      </c>
      <c r="D1273" s="301">
        <f t="shared" si="3"/>
        <v>1</v>
      </c>
      <c r="E1273" s="301">
        <f t="shared" si="4"/>
        <v>1</v>
      </c>
      <c r="F1273" s="301">
        <f t="shared" si="5"/>
        <v>10</v>
      </c>
      <c r="G1273" s="301">
        <f t="shared" si="6"/>
        <v>0</v>
      </c>
      <c r="H1273" s="301">
        <f t="shared" si="7"/>
        <v>0</v>
      </c>
      <c r="I1273" s="301">
        <f t="shared" si="8"/>
        <v>1</v>
      </c>
      <c r="J1273" s="301">
        <f t="shared" si="9"/>
        <v>8</v>
      </c>
      <c r="K1273" s="306" t="str">
        <f t="shared" ref="K1273:K1274" si="16">IF(OR(B1273="Book/Book chapter",B1273="thesis",B1273="whitepaper",B1273="thesis",B1273="magazine article",B1273="technical report"),"1st tier",IF(OR(B1273="video",B1273="slide presentation",B1273="web/news article",B1273="Q&amp;A website",B1273="Wiki entry",B1273="Project/Software/Tool description",B1273="Case/Service description",B1273="Website",B1273="Keynote"),"2nd tier",IF(OR(B1273="Blog post",B1273="forum post",B1273="Web document"),"3rd tier","")))</f>
        <v/>
      </c>
      <c r="L1273" s="303">
        <f t="shared" si="10"/>
        <v>4</v>
      </c>
      <c r="M1273" s="303">
        <f t="shared" si="11"/>
        <v>4</v>
      </c>
      <c r="N1273" s="303">
        <f t="shared" si="12"/>
        <v>0</v>
      </c>
      <c r="O1273" s="303">
        <f t="shared" si="13"/>
        <v>15</v>
      </c>
      <c r="P1273" s="303">
        <f t="shared" si="14"/>
        <v>0</v>
      </c>
      <c r="Q1273" s="304">
        <f t="shared" si="15"/>
        <v>0</v>
      </c>
    </row>
    <row r="1274">
      <c r="A1274" s="15">
        <f t="shared" si="1"/>
        <v>81</v>
      </c>
      <c r="B1274" s="300" t="s">
        <v>3330</v>
      </c>
      <c r="C1274" s="301">
        <f t="shared" si="2"/>
        <v>4</v>
      </c>
      <c r="D1274" s="301">
        <f t="shared" si="3"/>
        <v>2</v>
      </c>
      <c r="E1274" s="301">
        <f t="shared" si="4"/>
        <v>1</v>
      </c>
      <c r="F1274" s="301">
        <f t="shared" si="5"/>
        <v>18</v>
      </c>
      <c r="G1274" s="301">
        <f t="shared" si="6"/>
        <v>3</v>
      </c>
      <c r="H1274" s="301">
        <f t="shared" si="7"/>
        <v>0</v>
      </c>
      <c r="I1274" s="301">
        <f t="shared" si="8"/>
        <v>1</v>
      </c>
      <c r="J1274" s="301">
        <f t="shared" si="9"/>
        <v>52</v>
      </c>
      <c r="K1274" s="306" t="str">
        <f t="shared" si="16"/>
        <v/>
      </c>
      <c r="L1274" s="303">
        <f t="shared" si="10"/>
        <v>12</v>
      </c>
      <c r="M1274" s="303">
        <f t="shared" si="11"/>
        <v>8</v>
      </c>
      <c r="N1274" s="303">
        <f t="shared" si="12"/>
        <v>0</v>
      </c>
      <c r="O1274" s="303">
        <f t="shared" si="13"/>
        <v>49</v>
      </c>
      <c r="P1274" s="303">
        <f t="shared" si="14"/>
        <v>12</v>
      </c>
      <c r="Q1274" s="304">
        <f t="shared" si="15"/>
        <v>0</v>
      </c>
    </row>
    <row r="1275">
      <c r="A1275" s="290"/>
      <c r="B1275" s="307"/>
      <c r="C1275" s="308">
        <f t="shared" ref="C1275:J1275" si="17">SUM(C1252:C1274)</f>
        <v>230</v>
      </c>
      <c r="D1275" s="308">
        <f t="shared" si="17"/>
        <v>361</v>
      </c>
      <c r="E1275" s="308">
        <f t="shared" si="17"/>
        <v>7</v>
      </c>
      <c r="F1275" s="308">
        <f t="shared" si="17"/>
        <v>391</v>
      </c>
      <c r="G1275" s="308">
        <f t="shared" si="17"/>
        <v>67</v>
      </c>
      <c r="H1275" s="308">
        <f t="shared" si="17"/>
        <v>10</v>
      </c>
      <c r="I1275" s="309">
        <f t="shared" si="17"/>
        <v>14</v>
      </c>
      <c r="J1275" s="309">
        <f t="shared" si="17"/>
        <v>166</v>
      </c>
      <c r="K1275" s="290"/>
      <c r="L1275" s="309">
        <f t="shared" ref="L1275:Q1275" si="18">SUM(L1253:L1272)</f>
        <v>313</v>
      </c>
      <c r="M1275" s="309">
        <f t="shared" si="18"/>
        <v>160</v>
      </c>
      <c r="N1275" s="309">
        <f t="shared" si="18"/>
        <v>0</v>
      </c>
      <c r="O1275" s="309">
        <f t="shared" si="18"/>
        <v>315</v>
      </c>
      <c r="P1275" s="309">
        <f t="shared" si="18"/>
        <v>59</v>
      </c>
      <c r="Q1275" s="309">
        <f t="shared" si="18"/>
        <v>50</v>
      </c>
    </row>
    <row r="1276">
      <c r="A1276" s="290"/>
      <c r="B1276" s="307"/>
      <c r="C1276" s="310">
        <f t="shared" ref="C1276:J1276" si="19">(C1275/1262)</f>
        <v>0.1822503962</v>
      </c>
      <c r="D1276" s="310">
        <f t="shared" si="19"/>
        <v>0.2860538827</v>
      </c>
      <c r="E1276" s="310">
        <f t="shared" si="19"/>
        <v>0.005546751189</v>
      </c>
      <c r="F1276" s="311">
        <f t="shared" si="19"/>
        <v>0.3098256735</v>
      </c>
      <c r="G1276" s="310">
        <f t="shared" si="19"/>
        <v>0.05309033281</v>
      </c>
      <c r="H1276" s="310">
        <f t="shared" si="19"/>
        <v>0.007923930269</v>
      </c>
      <c r="I1276" s="310">
        <f t="shared" si="19"/>
        <v>0.01109350238</v>
      </c>
      <c r="J1276" s="310">
        <f t="shared" si="19"/>
        <v>0.1315372425</v>
      </c>
      <c r="K1276" s="290"/>
      <c r="L1276" s="310">
        <f t="shared" ref="L1276:Q1276" si="20">(L1275/1262)</f>
        <v>0.2480190174</v>
      </c>
      <c r="M1276" s="310">
        <f t="shared" si="20"/>
        <v>0.1267828843</v>
      </c>
      <c r="N1276" s="310">
        <f t="shared" si="20"/>
        <v>0</v>
      </c>
      <c r="O1276" s="310">
        <f t="shared" si="20"/>
        <v>0.2496038035</v>
      </c>
      <c r="P1276" s="310">
        <f t="shared" si="20"/>
        <v>0.04675118859</v>
      </c>
      <c r="Q1276" s="310">
        <f t="shared" si="20"/>
        <v>0.03961965135</v>
      </c>
    </row>
    <row r="1277">
      <c r="A1277" s="15"/>
      <c r="B1277" s="15"/>
    </row>
    <row r="1278">
      <c r="A1278" s="15"/>
      <c r="B1278" s="15"/>
    </row>
    <row r="1279">
      <c r="A1279" s="15"/>
      <c r="B1279" s="15"/>
    </row>
    <row r="1280">
      <c r="A1280" s="15"/>
    </row>
    <row r="1281">
      <c r="A1281" s="15"/>
      <c r="C1281" s="312" t="s">
        <v>3354</v>
      </c>
    </row>
    <row r="1282">
      <c r="A1282" s="15"/>
      <c r="C1282" s="313"/>
      <c r="D1282" s="314" t="s">
        <v>3327</v>
      </c>
      <c r="E1282" s="314" t="s">
        <v>3322</v>
      </c>
      <c r="F1282" s="315" t="s">
        <v>3326</v>
      </c>
      <c r="G1282" s="316" t="s">
        <v>45</v>
      </c>
    </row>
    <row r="1283">
      <c r="A1283" s="15"/>
      <c r="C1283" s="317" t="s">
        <v>3325</v>
      </c>
      <c r="D1283" s="318">
        <f t="shared" ref="D1283:D1290" si="21">COUNTIFS(C$2:C$1247,D$1282, D$2:D$1247,C1283)</f>
        <v>182</v>
      </c>
      <c r="E1283" s="318">
        <f t="shared" ref="E1283:E1290" si="22">COUNTIFS(C$2:C$1247,E$1282, D$2:D$1247,C1283)</f>
        <v>45</v>
      </c>
      <c r="F1283" s="318">
        <f t="shared" ref="F1283:F1290" si="23">COUNTIFS(C$2:C$1247,F$1282, D$2:D$1247,C1283)</f>
        <v>3</v>
      </c>
      <c r="G1283" s="319">
        <f t="shared" ref="G1283:G1292" si="24">SUM(D1283:F1283)</f>
        <v>230</v>
      </c>
    </row>
    <row r="1284">
      <c r="A1284" s="15"/>
      <c r="C1284" s="320" t="s">
        <v>3323</v>
      </c>
      <c r="D1284" s="318">
        <f t="shared" si="21"/>
        <v>230</v>
      </c>
      <c r="E1284" s="318">
        <f t="shared" si="22"/>
        <v>91</v>
      </c>
      <c r="F1284" s="318">
        <f t="shared" si="23"/>
        <v>70</v>
      </c>
      <c r="G1284" s="319">
        <f t="shared" si="24"/>
        <v>391</v>
      </c>
    </row>
    <row r="1285">
      <c r="A1285" s="15"/>
      <c r="C1285" s="320" t="s">
        <v>3332</v>
      </c>
      <c r="D1285" s="318">
        <f t="shared" si="21"/>
        <v>151</v>
      </c>
      <c r="E1285" s="318">
        <f t="shared" si="22"/>
        <v>28</v>
      </c>
      <c r="F1285" s="318">
        <f t="shared" si="23"/>
        <v>182</v>
      </c>
      <c r="G1285" s="319">
        <f t="shared" si="24"/>
        <v>361</v>
      </c>
    </row>
    <row r="1286">
      <c r="A1286" s="15"/>
      <c r="C1286" s="320" t="s">
        <v>3342</v>
      </c>
      <c r="D1286" s="318">
        <f t="shared" si="21"/>
        <v>48</v>
      </c>
      <c r="E1286" s="318">
        <f t="shared" si="22"/>
        <v>19</v>
      </c>
      <c r="F1286" s="318">
        <f t="shared" si="23"/>
        <v>0</v>
      </c>
      <c r="G1286" s="319">
        <f t="shared" si="24"/>
        <v>67</v>
      </c>
    </row>
    <row r="1287">
      <c r="A1287" s="15"/>
      <c r="C1287" s="320" t="s">
        <v>3335</v>
      </c>
      <c r="D1287" s="318">
        <f t="shared" si="21"/>
        <v>8</v>
      </c>
      <c r="E1287" s="318">
        <f t="shared" si="22"/>
        <v>4</v>
      </c>
      <c r="F1287" s="318">
        <f t="shared" si="23"/>
        <v>2</v>
      </c>
      <c r="G1287" s="319">
        <f t="shared" si="24"/>
        <v>14</v>
      </c>
    </row>
    <row r="1288">
      <c r="A1288" s="15"/>
      <c r="C1288" s="320" t="s">
        <v>3330</v>
      </c>
      <c r="D1288" s="318">
        <f t="shared" si="21"/>
        <v>16</v>
      </c>
      <c r="E1288" s="318">
        <f t="shared" si="22"/>
        <v>102</v>
      </c>
      <c r="F1288" s="318">
        <f t="shared" si="23"/>
        <v>48</v>
      </c>
      <c r="G1288" s="319">
        <f t="shared" si="24"/>
        <v>166</v>
      </c>
    </row>
    <row r="1289">
      <c r="A1289" s="15"/>
      <c r="C1289" s="320" t="s">
        <v>3334</v>
      </c>
      <c r="D1289" s="318">
        <f t="shared" si="21"/>
        <v>4</v>
      </c>
      <c r="E1289" s="318">
        <f t="shared" si="22"/>
        <v>4</v>
      </c>
      <c r="F1289" s="318">
        <f t="shared" si="23"/>
        <v>2</v>
      </c>
      <c r="G1289" s="319">
        <f t="shared" si="24"/>
        <v>10</v>
      </c>
    </row>
    <row r="1290">
      <c r="A1290" s="15"/>
      <c r="C1290" s="320" t="s">
        <v>3337</v>
      </c>
      <c r="D1290" s="318">
        <f t="shared" si="21"/>
        <v>3</v>
      </c>
      <c r="E1290" s="318">
        <f t="shared" si="22"/>
        <v>2</v>
      </c>
      <c r="F1290" s="318">
        <f t="shared" si="23"/>
        <v>2</v>
      </c>
      <c r="G1290" s="319">
        <f t="shared" si="24"/>
        <v>7</v>
      </c>
    </row>
    <row r="1291">
      <c r="A1291" s="15"/>
      <c r="C1291" s="321"/>
      <c r="D1291" s="322">
        <f t="shared" ref="D1291:F1291" si="25">sum(D1283:D1290)</f>
        <v>642</v>
      </c>
      <c r="E1291" s="322">
        <f t="shared" si="25"/>
        <v>295</v>
      </c>
      <c r="F1291" s="322">
        <f t="shared" si="25"/>
        <v>309</v>
      </c>
      <c r="G1291" s="322">
        <f t="shared" si="24"/>
        <v>1246</v>
      </c>
    </row>
    <row r="1292">
      <c r="A1292" s="15"/>
      <c r="C1292" s="323"/>
      <c r="D1292" s="324">
        <f>(D1291/G1291)</f>
        <v>0.5152487961</v>
      </c>
      <c r="E1292" s="324">
        <f>E1291/G1291</f>
        <v>0.2367576244</v>
      </c>
      <c r="F1292" s="324">
        <f>F1291/G1291</f>
        <v>0.2479935795</v>
      </c>
      <c r="G1292" s="325">
        <f t="shared" si="24"/>
        <v>1</v>
      </c>
    </row>
    <row r="1293">
      <c r="A1293" s="15"/>
    </row>
    <row r="1294">
      <c r="A1294" s="15"/>
    </row>
    <row r="1295">
      <c r="A1295" s="15"/>
    </row>
    <row r="1296">
      <c r="A1296" s="15"/>
    </row>
    <row r="1297">
      <c r="A1297" s="15"/>
    </row>
    <row r="1298">
      <c r="A1298" s="15"/>
    </row>
    <row r="1299">
      <c r="A1299" s="15"/>
    </row>
    <row r="1300">
      <c r="A1300" s="15"/>
    </row>
    <row r="1301">
      <c r="A1301" s="15"/>
    </row>
    <row r="1302">
      <c r="A1302" s="15"/>
    </row>
    <row r="1303">
      <c r="A1303" s="15"/>
    </row>
    <row r="1304">
      <c r="A1304" s="15"/>
    </row>
    <row r="1305">
      <c r="A1305" s="15"/>
    </row>
    <row r="1306">
      <c r="A1306" s="15"/>
    </row>
    <row r="1307">
      <c r="A1307" s="15"/>
    </row>
    <row r="1308">
      <c r="A1308" s="15"/>
    </row>
    <row r="1309">
      <c r="A1309" s="15"/>
    </row>
    <row r="1310">
      <c r="A1310" s="15"/>
    </row>
    <row r="1311">
      <c r="A1311" s="15"/>
    </row>
    <row r="1312">
      <c r="A1312" s="15"/>
    </row>
    <row r="1313">
      <c r="A1313" s="15"/>
    </row>
    <row r="1314">
      <c r="A1314" s="15"/>
    </row>
    <row r="1315">
      <c r="A1315" s="15"/>
    </row>
    <row r="1316">
      <c r="A1316" s="15"/>
    </row>
    <row r="1317">
      <c r="A1317" s="15"/>
    </row>
    <row r="1318">
      <c r="A1318" s="15"/>
    </row>
    <row r="1319">
      <c r="A1319" s="15"/>
    </row>
    <row r="1320">
      <c r="A1320" s="15"/>
    </row>
    <row r="1321">
      <c r="A1321" s="15"/>
    </row>
    <row r="1322">
      <c r="A1322" s="15"/>
    </row>
    <row r="1323">
      <c r="A1323" s="15"/>
    </row>
    <row r="1324">
      <c r="A1324" s="15"/>
    </row>
    <row r="1325">
      <c r="A1325" s="15"/>
    </row>
    <row r="1326">
      <c r="A1326" s="15"/>
    </row>
    <row r="1327">
      <c r="A1327" s="15"/>
    </row>
    <row r="1328">
      <c r="A1328" s="15"/>
    </row>
    <row r="1329">
      <c r="A1329" s="15"/>
    </row>
    <row r="1330">
      <c r="A1330" s="15"/>
    </row>
    <row r="1331">
      <c r="A1331" s="15"/>
    </row>
    <row r="1332">
      <c r="A1332" s="15"/>
    </row>
    <row r="1333">
      <c r="A1333" s="15"/>
    </row>
    <row r="1334">
      <c r="A1334" s="15"/>
    </row>
    <row r="1335">
      <c r="A1335" s="15"/>
    </row>
    <row r="1336">
      <c r="A1336" s="15"/>
    </row>
    <row r="1337">
      <c r="A1337" s="15"/>
    </row>
    <row r="1338">
      <c r="A1338" s="15"/>
    </row>
    <row r="1339">
      <c r="A1339" s="15"/>
    </row>
    <row r="1340">
      <c r="A1340" s="15"/>
    </row>
    <row r="1341">
      <c r="A1341" s="15"/>
    </row>
    <row r="1342">
      <c r="A1342" s="15"/>
    </row>
    <row r="1343">
      <c r="A1343" s="15"/>
    </row>
    <row r="1344">
      <c r="A1344" s="15"/>
    </row>
    <row r="1345">
      <c r="A1345" s="15"/>
    </row>
    <row r="1346">
      <c r="A1346" s="15"/>
    </row>
    <row r="1347">
      <c r="A1347" s="15"/>
    </row>
    <row r="1348">
      <c r="A1348" s="15"/>
    </row>
    <row r="1349">
      <c r="A1349" s="15"/>
    </row>
    <row r="1350">
      <c r="A1350" s="15"/>
    </row>
    <row r="1351">
      <c r="A1351" s="15"/>
    </row>
    <row r="1352">
      <c r="A1352" s="15"/>
    </row>
    <row r="1353">
      <c r="A1353" s="15"/>
    </row>
    <row r="1354">
      <c r="A1354" s="15"/>
    </row>
    <row r="1355">
      <c r="A1355" s="15"/>
    </row>
    <row r="1356">
      <c r="A1356" s="15"/>
    </row>
    <row r="1357">
      <c r="A1357" s="15"/>
    </row>
    <row r="1358">
      <c r="A1358" s="15"/>
    </row>
    <row r="1359">
      <c r="A1359" s="15"/>
    </row>
    <row r="1360">
      <c r="A1360" s="15"/>
    </row>
    <row r="1361">
      <c r="A1361" s="15"/>
    </row>
    <row r="1362">
      <c r="A1362" s="15"/>
    </row>
    <row r="1363">
      <c r="A1363" s="15"/>
    </row>
    <row r="1364">
      <c r="A1364" s="15"/>
    </row>
    <row r="1365">
      <c r="A1365" s="15"/>
    </row>
    <row r="1366">
      <c r="A1366" s="15"/>
    </row>
    <row r="1367">
      <c r="A1367" s="15"/>
    </row>
    <row r="1368">
      <c r="A1368" s="15"/>
    </row>
    <row r="1369">
      <c r="A1369" s="15"/>
    </row>
    <row r="1370">
      <c r="A1370" s="15"/>
    </row>
    <row r="1371">
      <c r="A1371" s="15"/>
    </row>
    <row r="1372">
      <c r="A1372" s="15"/>
    </row>
    <row r="1373">
      <c r="A1373" s="15"/>
    </row>
    <row r="1374">
      <c r="A1374" s="15"/>
    </row>
    <row r="1375">
      <c r="A1375" s="15"/>
    </row>
    <row r="1376">
      <c r="A1376" s="15"/>
    </row>
    <row r="1377">
      <c r="A1377" s="15"/>
    </row>
    <row r="1378">
      <c r="A1378" s="15"/>
    </row>
    <row r="1379">
      <c r="A1379" s="15"/>
    </row>
    <row r="1380">
      <c r="A1380" s="15"/>
    </row>
    <row r="1381">
      <c r="A1381" s="15"/>
    </row>
    <row r="1382">
      <c r="A1382" s="15"/>
    </row>
    <row r="1383">
      <c r="A1383" s="15"/>
    </row>
    <row r="1384">
      <c r="A1384" s="15"/>
    </row>
    <row r="1385">
      <c r="A1385" s="15"/>
    </row>
    <row r="1386">
      <c r="A1386" s="15"/>
    </row>
    <row r="1387">
      <c r="A1387" s="15"/>
    </row>
    <row r="1388">
      <c r="A1388" s="15"/>
    </row>
    <row r="1389">
      <c r="A1389" s="15"/>
    </row>
    <row r="1390">
      <c r="A1390" s="15"/>
    </row>
    <row r="1391">
      <c r="A1391" s="15"/>
    </row>
    <row r="1392">
      <c r="A1392" s="15"/>
    </row>
    <row r="1393">
      <c r="A1393" s="15"/>
    </row>
    <row r="1394">
      <c r="A1394" s="15"/>
    </row>
    <row r="1395">
      <c r="A1395" s="15"/>
    </row>
    <row r="1396">
      <c r="A1396" s="15"/>
    </row>
    <row r="1397">
      <c r="A1397" s="15"/>
    </row>
    <row r="1398">
      <c r="A1398" s="15"/>
    </row>
    <row r="1399">
      <c r="A1399" s="15"/>
    </row>
    <row r="1400">
      <c r="A1400" s="15"/>
    </row>
    <row r="1401">
      <c r="A1401" s="15"/>
    </row>
    <row r="1402">
      <c r="A1402" s="15"/>
    </row>
    <row r="1403">
      <c r="A1403" s="15"/>
    </row>
    <row r="1404">
      <c r="A1404" s="15"/>
    </row>
    <row r="1405">
      <c r="A1405" s="15"/>
    </row>
    <row r="1406">
      <c r="A1406" s="15"/>
    </row>
    <row r="1407">
      <c r="A1407" s="15"/>
    </row>
    <row r="1408">
      <c r="A1408" s="15"/>
    </row>
    <row r="1409">
      <c r="A1409" s="15"/>
    </row>
    <row r="1410">
      <c r="A1410" s="15"/>
    </row>
    <row r="1411">
      <c r="A1411" s="15"/>
    </row>
    <row r="1412">
      <c r="A1412" s="15"/>
    </row>
    <row r="1413">
      <c r="A1413" s="15"/>
    </row>
    <row r="1414">
      <c r="A1414" s="15"/>
    </row>
    <row r="1415">
      <c r="A1415" s="15"/>
    </row>
    <row r="1416">
      <c r="A1416" s="15"/>
    </row>
    <row r="1417">
      <c r="A1417" s="15"/>
    </row>
    <row r="1418">
      <c r="A1418" s="15"/>
    </row>
    <row r="1419">
      <c r="A1419" s="15"/>
    </row>
    <row r="1420">
      <c r="A1420" s="15"/>
    </row>
    <row r="1421">
      <c r="A1421" s="15"/>
    </row>
    <row r="1422">
      <c r="A1422" s="15"/>
    </row>
    <row r="1423">
      <c r="A1423" s="15"/>
    </row>
    <row r="1424">
      <c r="A1424" s="15"/>
    </row>
    <row r="1425">
      <c r="A1425" s="15"/>
    </row>
    <row r="1426">
      <c r="A1426" s="15"/>
    </row>
    <row r="1427">
      <c r="A1427" s="15"/>
    </row>
    <row r="1428">
      <c r="A1428" s="15"/>
    </row>
    <row r="1429">
      <c r="A1429" s="15"/>
    </row>
    <row r="1430">
      <c r="A1430" s="15"/>
    </row>
    <row r="1431">
      <c r="A1431" s="15"/>
    </row>
    <row r="1432">
      <c r="A1432" s="15"/>
    </row>
    <row r="1433">
      <c r="A1433" s="15"/>
    </row>
    <row r="1434">
      <c r="A1434" s="15"/>
    </row>
    <row r="1435">
      <c r="A1435" s="15"/>
    </row>
    <row r="1436">
      <c r="A1436" s="15"/>
    </row>
    <row r="1437">
      <c r="A1437" s="15"/>
    </row>
    <row r="1438">
      <c r="A1438" s="15"/>
    </row>
    <row r="1439">
      <c r="A1439" s="15"/>
    </row>
    <row r="1440">
      <c r="A1440" s="15"/>
    </row>
    <row r="1441">
      <c r="A1441" s="15"/>
    </row>
    <row r="1442">
      <c r="A1442" s="15"/>
    </row>
    <row r="1443">
      <c r="A1443" s="15"/>
    </row>
    <row r="1444">
      <c r="A1444" s="15"/>
    </row>
    <row r="1445">
      <c r="A1445" s="15"/>
    </row>
    <row r="1446">
      <c r="A1446" s="15"/>
    </row>
    <row r="1447">
      <c r="A1447" s="15"/>
    </row>
    <row r="1448">
      <c r="A1448" s="15"/>
    </row>
    <row r="1449">
      <c r="A1449" s="15"/>
    </row>
    <row r="1450">
      <c r="A1450" s="15"/>
    </row>
    <row r="1451">
      <c r="A1451" s="15"/>
    </row>
    <row r="1452">
      <c r="A1452" s="15"/>
    </row>
    <row r="1453">
      <c r="A1453" s="15"/>
    </row>
    <row r="1454">
      <c r="A1454" s="15"/>
    </row>
    <row r="1455">
      <c r="A1455" s="15"/>
    </row>
    <row r="1456">
      <c r="A1456" s="15"/>
    </row>
    <row r="1457">
      <c r="A1457" s="15"/>
    </row>
    <row r="1458">
      <c r="A1458" s="15"/>
    </row>
    <row r="1459">
      <c r="A1459" s="15"/>
    </row>
    <row r="1460">
      <c r="A1460" s="15"/>
    </row>
    <row r="1461">
      <c r="A1461" s="15"/>
    </row>
    <row r="1462">
      <c r="A1462" s="15"/>
    </row>
    <row r="1463">
      <c r="A1463" s="15"/>
    </row>
    <row r="1464">
      <c r="A1464" s="15"/>
    </row>
    <row r="1465">
      <c r="A1465" s="15"/>
    </row>
    <row r="1466">
      <c r="A1466" s="15"/>
    </row>
    <row r="1467">
      <c r="A1467" s="15"/>
    </row>
    <row r="1468">
      <c r="A1468" s="15"/>
    </row>
    <row r="1469">
      <c r="A1469" s="15"/>
    </row>
    <row r="1470">
      <c r="A1470" s="15"/>
    </row>
    <row r="1471">
      <c r="A1471" s="15"/>
    </row>
    <row r="1472">
      <c r="A1472" s="15"/>
    </row>
    <row r="1473">
      <c r="A1473" s="15"/>
    </row>
    <row r="1474">
      <c r="A1474" s="15"/>
    </row>
    <row r="1475">
      <c r="A1475" s="15"/>
    </row>
    <row r="1476">
      <c r="A1476" s="15"/>
    </row>
    <row r="1477">
      <c r="A1477" s="15"/>
    </row>
    <row r="1478">
      <c r="A1478" s="15"/>
    </row>
    <row r="1479">
      <c r="A1479" s="15"/>
    </row>
    <row r="1480">
      <c r="A1480" s="15"/>
    </row>
    <row r="1481">
      <c r="A1481" s="15"/>
    </row>
    <row r="1482">
      <c r="A1482" s="15"/>
    </row>
    <row r="1483">
      <c r="A1483" s="15"/>
    </row>
    <row r="1484">
      <c r="A1484" s="15"/>
    </row>
    <row r="1485">
      <c r="A1485" s="15"/>
    </row>
    <row r="1486">
      <c r="A1486" s="15"/>
    </row>
    <row r="1487">
      <c r="A1487" s="15"/>
    </row>
    <row r="1488">
      <c r="A1488" s="15"/>
    </row>
    <row r="1489">
      <c r="A1489" s="15"/>
    </row>
    <row r="1490">
      <c r="A1490" s="15"/>
    </row>
    <row r="1491">
      <c r="A1491" s="15"/>
    </row>
    <row r="1492">
      <c r="A1492" s="15"/>
    </row>
    <row r="1493">
      <c r="A1493" s="15"/>
    </row>
    <row r="1494">
      <c r="A1494" s="15"/>
    </row>
    <row r="1495">
      <c r="A1495" s="15"/>
    </row>
    <row r="1496">
      <c r="A1496" s="15"/>
    </row>
    <row r="1497">
      <c r="A1497" s="15"/>
    </row>
    <row r="1498">
      <c r="A1498" s="15"/>
    </row>
    <row r="1499">
      <c r="A1499" s="15"/>
    </row>
    <row r="1500">
      <c r="A1500" s="15"/>
    </row>
    <row r="1501">
      <c r="A1501" s="15"/>
    </row>
    <row r="1502">
      <c r="A1502" s="15"/>
    </row>
    <row r="1503">
      <c r="A1503" s="15"/>
    </row>
    <row r="1504">
      <c r="A1504" s="15"/>
    </row>
    <row r="1505">
      <c r="A1505" s="15"/>
    </row>
    <row r="1506">
      <c r="A1506" s="15"/>
    </row>
    <row r="1507">
      <c r="A1507" s="15"/>
    </row>
    <row r="1508">
      <c r="A1508" s="15"/>
    </row>
    <row r="1509">
      <c r="A1509" s="15"/>
    </row>
    <row r="1510">
      <c r="A1510" s="15"/>
    </row>
    <row r="1511">
      <c r="A1511" s="15"/>
    </row>
    <row r="1512">
      <c r="A1512" s="15"/>
    </row>
    <row r="1513">
      <c r="A1513" s="15"/>
    </row>
    <row r="1514">
      <c r="A1514" s="15"/>
    </row>
    <row r="1515">
      <c r="A1515" s="15"/>
    </row>
    <row r="1516">
      <c r="A1516" s="15"/>
    </row>
    <row r="1517">
      <c r="A1517" s="15"/>
    </row>
    <row r="1518">
      <c r="A1518" s="15"/>
    </row>
    <row r="1519">
      <c r="A1519" s="15"/>
    </row>
    <row r="1520">
      <c r="A1520" s="15"/>
    </row>
    <row r="1521">
      <c r="A1521" s="15"/>
    </row>
    <row r="1522">
      <c r="A1522" s="15"/>
    </row>
    <row r="1523">
      <c r="A1523" s="15"/>
    </row>
    <row r="1524">
      <c r="A1524" s="15"/>
    </row>
    <row r="1525">
      <c r="A1525" s="15"/>
    </row>
    <row r="1526">
      <c r="A1526" s="15"/>
    </row>
    <row r="1527">
      <c r="A1527" s="15"/>
    </row>
    <row r="1528">
      <c r="A1528" s="15"/>
    </row>
    <row r="1529">
      <c r="A1529" s="15"/>
    </row>
    <row r="1530">
      <c r="A1530" s="15"/>
    </row>
    <row r="1531">
      <c r="A1531" s="15"/>
    </row>
    <row r="1532">
      <c r="A1532" s="15"/>
    </row>
    <row r="1533">
      <c r="A1533" s="15"/>
    </row>
    <row r="1534">
      <c r="A1534" s="15"/>
    </row>
    <row r="1535">
      <c r="A1535" s="15"/>
    </row>
    <row r="1536">
      <c r="A1536" s="15"/>
    </row>
    <row r="1537">
      <c r="A1537" s="15"/>
    </row>
    <row r="1538">
      <c r="A1538" s="15"/>
    </row>
    <row r="1539">
      <c r="A1539" s="15"/>
    </row>
    <row r="1540">
      <c r="A1540" s="15"/>
    </row>
    <row r="1541">
      <c r="A1541" s="15"/>
    </row>
    <row r="1542">
      <c r="A1542" s="15"/>
    </row>
    <row r="1543">
      <c r="A1543" s="15"/>
    </row>
    <row r="1544">
      <c r="A1544" s="15"/>
    </row>
    <row r="1545">
      <c r="A1545" s="15"/>
    </row>
    <row r="1546">
      <c r="A1546" s="15"/>
    </row>
    <row r="1547">
      <c r="A1547" s="15"/>
    </row>
    <row r="1548">
      <c r="A1548" s="15"/>
    </row>
    <row r="1549">
      <c r="A1549" s="15"/>
    </row>
    <row r="1550">
      <c r="A1550" s="15"/>
    </row>
    <row r="1551">
      <c r="A1551" s="15"/>
    </row>
    <row r="1552">
      <c r="A1552" s="15"/>
    </row>
    <row r="1553">
      <c r="A1553" s="15"/>
    </row>
    <row r="1554">
      <c r="A1554" s="15"/>
    </row>
    <row r="1555">
      <c r="A1555" s="15"/>
    </row>
    <row r="1556">
      <c r="A1556" s="15"/>
    </row>
    <row r="1557">
      <c r="A1557" s="15"/>
    </row>
    <row r="1558">
      <c r="A1558" s="15"/>
    </row>
    <row r="1559">
      <c r="A1559" s="15"/>
    </row>
    <row r="1560">
      <c r="A1560" s="15"/>
    </row>
    <row r="1561">
      <c r="A1561" s="15"/>
    </row>
    <row r="1562">
      <c r="A1562" s="15"/>
    </row>
    <row r="1563">
      <c r="A1563" s="15"/>
    </row>
    <row r="1564">
      <c r="A1564" s="15"/>
    </row>
    <row r="1565">
      <c r="A1565" s="15"/>
    </row>
    <row r="1566">
      <c r="A1566" s="15"/>
    </row>
    <row r="1567">
      <c r="A1567" s="15"/>
    </row>
    <row r="1568">
      <c r="A1568" s="15"/>
    </row>
    <row r="1569">
      <c r="A1569" s="15"/>
    </row>
    <row r="1570">
      <c r="A1570" s="15"/>
    </row>
    <row r="1571">
      <c r="A1571" s="15"/>
    </row>
    <row r="1572">
      <c r="A1572" s="15"/>
    </row>
    <row r="1573">
      <c r="A1573" s="15"/>
    </row>
    <row r="1574">
      <c r="A1574" s="15"/>
    </row>
    <row r="1575">
      <c r="A1575" s="15"/>
    </row>
    <row r="1576">
      <c r="A1576" s="15"/>
    </row>
    <row r="1577">
      <c r="A1577" s="15"/>
    </row>
    <row r="1578">
      <c r="A1578" s="15"/>
    </row>
    <row r="1579">
      <c r="A1579" s="15"/>
    </row>
    <row r="1580">
      <c r="A1580" s="15"/>
    </row>
    <row r="1581">
      <c r="A1581" s="15"/>
    </row>
    <row r="1582">
      <c r="A1582" s="15"/>
    </row>
    <row r="1583">
      <c r="A1583" s="15"/>
    </row>
    <row r="1584">
      <c r="A1584" s="15"/>
    </row>
    <row r="1585">
      <c r="A1585" s="15"/>
    </row>
    <row r="1586">
      <c r="A1586" s="15"/>
    </row>
    <row r="1587">
      <c r="A1587" s="15"/>
    </row>
    <row r="1588">
      <c r="A1588" s="15"/>
    </row>
    <row r="1589">
      <c r="A1589" s="15"/>
    </row>
    <row r="1590">
      <c r="A1590" s="15"/>
    </row>
    <row r="1591">
      <c r="A1591" s="15"/>
    </row>
    <row r="1592">
      <c r="A1592" s="15"/>
    </row>
    <row r="1593">
      <c r="A1593" s="15"/>
    </row>
    <row r="1594">
      <c r="A1594" s="15"/>
    </row>
    <row r="1595">
      <c r="A1595" s="15"/>
    </row>
    <row r="1596">
      <c r="A1596" s="15"/>
    </row>
    <row r="1597">
      <c r="A1597" s="15"/>
    </row>
    <row r="1598">
      <c r="A1598" s="15"/>
    </row>
    <row r="1599">
      <c r="A1599" s="15"/>
    </row>
    <row r="1600">
      <c r="A1600" s="15"/>
    </row>
    <row r="1601">
      <c r="A1601" s="15"/>
    </row>
    <row r="1602">
      <c r="A1602" s="15"/>
    </row>
    <row r="1603">
      <c r="A1603" s="15"/>
    </row>
    <row r="1604">
      <c r="A1604" s="15"/>
    </row>
    <row r="1605">
      <c r="A1605" s="15"/>
    </row>
    <row r="1606">
      <c r="A1606" s="15"/>
    </row>
    <row r="1607">
      <c r="A1607" s="15"/>
    </row>
    <row r="1608">
      <c r="A1608" s="15"/>
    </row>
    <row r="1609">
      <c r="A1609" s="15"/>
    </row>
    <row r="1610">
      <c r="A1610" s="15"/>
    </row>
    <row r="1611">
      <c r="A1611" s="15"/>
    </row>
    <row r="1612">
      <c r="A1612" s="15"/>
    </row>
    <row r="1613">
      <c r="A1613" s="15"/>
    </row>
    <row r="1614">
      <c r="A1614" s="15"/>
    </row>
    <row r="1615">
      <c r="A1615" s="15"/>
    </row>
    <row r="1616">
      <c r="A1616" s="15"/>
    </row>
    <row r="1617">
      <c r="A1617" s="15"/>
    </row>
    <row r="1618">
      <c r="A1618" s="15"/>
    </row>
    <row r="1619">
      <c r="A1619" s="15"/>
    </row>
    <row r="1620">
      <c r="A1620" s="15"/>
    </row>
    <row r="1621">
      <c r="A1621" s="15"/>
    </row>
    <row r="1622">
      <c r="A1622" s="15"/>
    </row>
    <row r="1623">
      <c r="A1623" s="15"/>
    </row>
    <row r="1624">
      <c r="A1624" s="15"/>
    </row>
    <row r="1625">
      <c r="A1625" s="15"/>
    </row>
    <row r="1626">
      <c r="A1626" s="15"/>
    </row>
    <row r="1627">
      <c r="A1627" s="15"/>
    </row>
    <row r="1628">
      <c r="A1628" s="15"/>
    </row>
    <row r="1629">
      <c r="A1629" s="15"/>
    </row>
    <row r="1630">
      <c r="A1630" s="15"/>
    </row>
    <row r="1631">
      <c r="A1631" s="15"/>
    </row>
    <row r="1632">
      <c r="A1632" s="15"/>
    </row>
    <row r="1633">
      <c r="A1633" s="15"/>
    </row>
    <row r="1634">
      <c r="A1634" s="15"/>
    </row>
    <row r="1635">
      <c r="A1635" s="15"/>
    </row>
    <row r="1636">
      <c r="A1636" s="15"/>
    </row>
    <row r="1637">
      <c r="A1637" s="15"/>
    </row>
    <row r="1638">
      <c r="A1638" s="15"/>
    </row>
    <row r="1639">
      <c r="A1639" s="15"/>
    </row>
    <row r="1640">
      <c r="A1640" s="15"/>
    </row>
    <row r="1641">
      <c r="A1641" s="15"/>
    </row>
    <row r="1642">
      <c r="A1642" s="15"/>
    </row>
    <row r="1643">
      <c r="A1643" s="15"/>
    </row>
    <row r="1644">
      <c r="A1644" s="15"/>
    </row>
    <row r="1645">
      <c r="A1645" s="15"/>
    </row>
    <row r="1646">
      <c r="A1646" s="15"/>
    </row>
    <row r="1647">
      <c r="A1647" s="15"/>
    </row>
    <row r="1648">
      <c r="A1648" s="15"/>
    </row>
    <row r="1649">
      <c r="A1649" s="15"/>
    </row>
    <row r="1650">
      <c r="A1650" s="15"/>
    </row>
    <row r="1651">
      <c r="A1651" s="15"/>
    </row>
    <row r="1652">
      <c r="A1652" s="15"/>
    </row>
    <row r="1653">
      <c r="A1653" s="15"/>
    </row>
    <row r="1654">
      <c r="A1654" s="15"/>
    </row>
    <row r="1655">
      <c r="A1655" s="15"/>
    </row>
    <row r="1656">
      <c r="A1656" s="15"/>
    </row>
    <row r="1657">
      <c r="A1657" s="15"/>
    </row>
    <row r="1658">
      <c r="A1658" s="15"/>
    </row>
    <row r="1659">
      <c r="A1659" s="15"/>
    </row>
    <row r="1660">
      <c r="A1660" s="15"/>
    </row>
    <row r="1661">
      <c r="A1661" s="15"/>
    </row>
    <row r="1662">
      <c r="A1662" s="15"/>
    </row>
    <row r="1663">
      <c r="A1663" s="15"/>
    </row>
    <row r="1664">
      <c r="A1664" s="15"/>
    </row>
    <row r="1665">
      <c r="A1665" s="15"/>
    </row>
    <row r="1666">
      <c r="A1666" s="15"/>
    </row>
    <row r="1667">
      <c r="A1667" s="15"/>
    </row>
    <row r="1668">
      <c r="A1668" s="15"/>
    </row>
    <row r="1669">
      <c r="A1669" s="15"/>
    </row>
    <row r="1670">
      <c r="A1670" s="15"/>
    </row>
    <row r="1671">
      <c r="A1671" s="15"/>
    </row>
    <row r="1672">
      <c r="A1672" s="15"/>
    </row>
    <row r="1673">
      <c r="A1673" s="15"/>
    </row>
    <row r="1674">
      <c r="A1674" s="15"/>
    </row>
    <row r="1675">
      <c r="A1675" s="15"/>
    </row>
    <row r="1676">
      <c r="A1676" s="15"/>
    </row>
    <row r="1677">
      <c r="A1677" s="15"/>
    </row>
    <row r="1678">
      <c r="A1678" s="15"/>
    </row>
    <row r="1679">
      <c r="A1679" s="15"/>
    </row>
    <row r="1680">
      <c r="A1680" s="15"/>
    </row>
    <row r="1681">
      <c r="A1681" s="15"/>
    </row>
    <row r="1682">
      <c r="A1682" s="15"/>
    </row>
    <row r="1683">
      <c r="A1683" s="15"/>
    </row>
    <row r="1684">
      <c r="A1684" s="15"/>
    </row>
    <row r="1685">
      <c r="A1685" s="15"/>
    </row>
    <row r="1686">
      <c r="A1686" s="15"/>
    </row>
    <row r="1687">
      <c r="A1687" s="15"/>
    </row>
    <row r="1688">
      <c r="A1688" s="15"/>
    </row>
    <row r="1689">
      <c r="A1689" s="15"/>
    </row>
    <row r="1690">
      <c r="A1690" s="15"/>
    </row>
    <row r="1691">
      <c r="A1691" s="15"/>
    </row>
    <row r="1692">
      <c r="A1692" s="15"/>
    </row>
    <row r="1693">
      <c r="A1693" s="15"/>
    </row>
    <row r="1694">
      <c r="A1694" s="15"/>
    </row>
    <row r="1695">
      <c r="A1695" s="15"/>
    </row>
    <row r="1696">
      <c r="A1696" s="15"/>
    </row>
    <row r="1697">
      <c r="A1697" s="15"/>
    </row>
    <row r="1698">
      <c r="A1698" s="15"/>
    </row>
    <row r="1699">
      <c r="A1699" s="15"/>
    </row>
    <row r="1700">
      <c r="A1700" s="15"/>
    </row>
    <row r="1701">
      <c r="A1701" s="15"/>
    </row>
    <row r="1702">
      <c r="A1702" s="15"/>
    </row>
    <row r="1703">
      <c r="A1703" s="15"/>
    </row>
    <row r="1704">
      <c r="A1704" s="15"/>
    </row>
    <row r="1705">
      <c r="A1705" s="15"/>
    </row>
    <row r="1706">
      <c r="A1706" s="15"/>
    </row>
    <row r="1707">
      <c r="A1707" s="15"/>
    </row>
    <row r="1708">
      <c r="A1708" s="15"/>
    </row>
    <row r="1709">
      <c r="A1709" s="15"/>
    </row>
    <row r="1710">
      <c r="A1710" s="15"/>
    </row>
    <row r="1711">
      <c r="A1711" s="15"/>
    </row>
    <row r="1712">
      <c r="A1712" s="15"/>
    </row>
    <row r="1713">
      <c r="A1713" s="15"/>
    </row>
    <row r="1714">
      <c r="A1714" s="15"/>
    </row>
    <row r="1715">
      <c r="A1715" s="15"/>
    </row>
    <row r="1716">
      <c r="A1716" s="15"/>
    </row>
    <row r="1717">
      <c r="A1717" s="15"/>
    </row>
    <row r="1718">
      <c r="A1718" s="15"/>
    </row>
    <row r="1719">
      <c r="A1719" s="15"/>
    </row>
    <row r="1720">
      <c r="A1720" s="15"/>
    </row>
    <row r="1721">
      <c r="A1721" s="15"/>
    </row>
    <row r="1722">
      <c r="A1722" s="15"/>
    </row>
    <row r="1723">
      <c r="A1723" s="15"/>
    </row>
    <row r="1724">
      <c r="A1724" s="15"/>
    </row>
    <row r="1725">
      <c r="A1725" s="15"/>
    </row>
    <row r="1726">
      <c r="A1726" s="15"/>
    </row>
    <row r="1727">
      <c r="A1727" s="15"/>
    </row>
    <row r="1728">
      <c r="A1728" s="15"/>
    </row>
    <row r="1729">
      <c r="A1729" s="15"/>
    </row>
    <row r="1730">
      <c r="A1730" s="15"/>
    </row>
    <row r="1731">
      <c r="A1731" s="15"/>
    </row>
    <row r="1732">
      <c r="A1732" s="15"/>
    </row>
    <row r="1733">
      <c r="A1733" s="15"/>
    </row>
    <row r="1734">
      <c r="A1734" s="15"/>
    </row>
    <row r="1735">
      <c r="A1735" s="15"/>
    </row>
    <row r="1736">
      <c r="A1736" s="15"/>
    </row>
    <row r="1737">
      <c r="A1737" s="15"/>
    </row>
    <row r="1738">
      <c r="A1738" s="15"/>
    </row>
    <row r="1739">
      <c r="A1739" s="15"/>
    </row>
    <row r="1740">
      <c r="A1740" s="15"/>
    </row>
    <row r="1741">
      <c r="A1741" s="15"/>
    </row>
    <row r="1742">
      <c r="A1742" s="15"/>
    </row>
    <row r="1743">
      <c r="A1743" s="15"/>
    </row>
    <row r="1744">
      <c r="A1744" s="15"/>
    </row>
    <row r="1745">
      <c r="A1745" s="15"/>
    </row>
    <row r="1746">
      <c r="A1746" s="15"/>
    </row>
    <row r="1747">
      <c r="A1747" s="15"/>
    </row>
    <row r="1748">
      <c r="A1748" s="15"/>
    </row>
    <row r="1749">
      <c r="A1749" s="15"/>
    </row>
    <row r="1750">
      <c r="A1750" s="15"/>
    </row>
    <row r="1751">
      <c r="A1751" s="15"/>
    </row>
    <row r="1752">
      <c r="A1752" s="15"/>
    </row>
    <row r="1753">
      <c r="A1753" s="15"/>
    </row>
    <row r="1754">
      <c r="A1754" s="15"/>
    </row>
    <row r="1755">
      <c r="A1755" s="15"/>
    </row>
    <row r="1756">
      <c r="A1756" s="15"/>
    </row>
    <row r="1757">
      <c r="A1757" s="15"/>
    </row>
    <row r="1758">
      <c r="A1758" s="15"/>
    </row>
    <row r="1759">
      <c r="A1759" s="15"/>
    </row>
    <row r="1760">
      <c r="A1760" s="15"/>
    </row>
    <row r="1761">
      <c r="A1761" s="15"/>
    </row>
    <row r="1762">
      <c r="A1762" s="15"/>
    </row>
    <row r="1763">
      <c r="A1763" s="15"/>
    </row>
    <row r="1764">
      <c r="A1764" s="15"/>
    </row>
    <row r="1765">
      <c r="A1765" s="15"/>
    </row>
    <row r="1766">
      <c r="A1766" s="15"/>
    </row>
    <row r="1767">
      <c r="A1767" s="15"/>
    </row>
    <row r="1768">
      <c r="A1768" s="15"/>
    </row>
    <row r="1769">
      <c r="A1769" s="15"/>
    </row>
    <row r="1770">
      <c r="A1770" s="15"/>
    </row>
    <row r="1771">
      <c r="A1771" s="15"/>
    </row>
    <row r="1772">
      <c r="A1772" s="15"/>
    </row>
    <row r="1773">
      <c r="A1773" s="15"/>
    </row>
    <row r="1774">
      <c r="A1774" s="15"/>
    </row>
    <row r="1775">
      <c r="A1775" s="15"/>
    </row>
    <row r="1776">
      <c r="A1776" s="15"/>
    </row>
    <row r="1777">
      <c r="A1777" s="15"/>
    </row>
    <row r="1778">
      <c r="A1778" s="15"/>
    </row>
    <row r="1779">
      <c r="A1779" s="15"/>
    </row>
    <row r="1780">
      <c r="A1780" s="15"/>
    </row>
    <row r="1781">
      <c r="A1781" s="15"/>
    </row>
    <row r="1782">
      <c r="A1782" s="15"/>
    </row>
    <row r="1783">
      <c r="A1783" s="15"/>
    </row>
    <row r="1784">
      <c r="A1784" s="15"/>
    </row>
    <row r="1785">
      <c r="A1785" s="15"/>
    </row>
    <row r="1786">
      <c r="A1786" s="15"/>
    </row>
    <row r="1787">
      <c r="A1787" s="15"/>
    </row>
    <row r="1788">
      <c r="A1788" s="15"/>
    </row>
    <row r="1789">
      <c r="A1789" s="15"/>
    </row>
    <row r="1790">
      <c r="A1790" s="15"/>
    </row>
    <row r="1791">
      <c r="A1791" s="15"/>
    </row>
    <row r="1792">
      <c r="A1792" s="15"/>
    </row>
    <row r="1793">
      <c r="A1793" s="15"/>
    </row>
    <row r="1794">
      <c r="A1794" s="15"/>
    </row>
    <row r="1795">
      <c r="A1795" s="15"/>
    </row>
    <row r="1796">
      <c r="A1796" s="15"/>
    </row>
    <row r="1797">
      <c r="A1797" s="15"/>
    </row>
    <row r="1798">
      <c r="A1798" s="15"/>
    </row>
    <row r="1799">
      <c r="A1799" s="15"/>
    </row>
    <row r="1800">
      <c r="A1800" s="15"/>
    </row>
    <row r="1801">
      <c r="A1801" s="15"/>
    </row>
    <row r="1802">
      <c r="A1802" s="15"/>
    </row>
    <row r="1803">
      <c r="A1803" s="15"/>
    </row>
    <row r="1804">
      <c r="A1804" s="15"/>
    </row>
    <row r="1805">
      <c r="A1805" s="15"/>
    </row>
    <row r="1806">
      <c r="A1806" s="15"/>
    </row>
    <row r="1807">
      <c r="A1807" s="15"/>
    </row>
    <row r="1808">
      <c r="A1808" s="15"/>
    </row>
    <row r="1809">
      <c r="A1809" s="15"/>
    </row>
    <row r="1810">
      <c r="A1810" s="15"/>
    </row>
    <row r="1811">
      <c r="A1811" s="15"/>
    </row>
    <row r="1812">
      <c r="A1812" s="15"/>
    </row>
    <row r="1813">
      <c r="A1813" s="15"/>
    </row>
    <row r="1814">
      <c r="A1814" s="15"/>
    </row>
    <row r="1815">
      <c r="A1815" s="15"/>
    </row>
    <row r="1816">
      <c r="A1816" s="15"/>
    </row>
    <row r="1817">
      <c r="A1817" s="15"/>
    </row>
    <row r="1818">
      <c r="A1818" s="15"/>
    </row>
    <row r="1819">
      <c r="A1819" s="15"/>
    </row>
    <row r="1820">
      <c r="A1820" s="15"/>
    </row>
    <row r="1821">
      <c r="A1821" s="15"/>
    </row>
    <row r="1822">
      <c r="A1822" s="15"/>
    </row>
    <row r="1823">
      <c r="A1823" s="15"/>
    </row>
    <row r="1824">
      <c r="A1824" s="15"/>
    </row>
    <row r="1825">
      <c r="A1825" s="15"/>
    </row>
    <row r="1826">
      <c r="A1826" s="15"/>
    </row>
    <row r="1827">
      <c r="A1827" s="15"/>
    </row>
    <row r="1828">
      <c r="A1828" s="15"/>
    </row>
    <row r="1829">
      <c r="A1829" s="15"/>
    </row>
    <row r="1830">
      <c r="A1830" s="15"/>
    </row>
    <row r="1831">
      <c r="A1831" s="15"/>
    </row>
    <row r="1832">
      <c r="A1832" s="15"/>
    </row>
    <row r="1833">
      <c r="A1833" s="15"/>
    </row>
    <row r="1834">
      <c r="A1834" s="15"/>
    </row>
    <row r="1835">
      <c r="A1835" s="15"/>
    </row>
    <row r="1836">
      <c r="A1836" s="15"/>
    </row>
    <row r="1837">
      <c r="A1837" s="15"/>
    </row>
    <row r="1838">
      <c r="A1838" s="15"/>
    </row>
    <row r="1839">
      <c r="A1839" s="15"/>
    </row>
    <row r="1840">
      <c r="A1840" s="15"/>
    </row>
    <row r="1841">
      <c r="A1841" s="15"/>
    </row>
    <row r="1842">
      <c r="A1842" s="15"/>
    </row>
    <row r="1843">
      <c r="A1843" s="15"/>
    </row>
    <row r="1844">
      <c r="A1844" s="15"/>
    </row>
    <row r="1845">
      <c r="A1845" s="15"/>
    </row>
    <row r="1846">
      <c r="A1846" s="15"/>
    </row>
    <row r="1847">
      <c r="A1847" s="15"/>
    </row>
    <row r="1848">
      <c r="A1848" s="15"/>
    </row>
    <row r="1849">
      <c r="A1849" s="15"/>
    </row>
    <row r="1850">
      <c r="A1850" s="15"/>
    </row>
    <row r="1851">
      <c r="A1851" s="15"/>
    </row>
    <row r="1852">
      <c r="A1852" s="15"/>
    </row>
    <row r="1853">
      <c r="A1853" s="15"/>
    </row>
    <row r="1854">
      <c r="A1854" s="15"/>
    </row>
    <row r="1855">
      <c r="A1855" s="15"/>
    </row>
    <row r="1856">
      <c r="A1856" s="15"/>
    </row>
    <row r="1857">
      <c r="A1857" s="15"/>
    </row>
    <row r="1858">
      <c r="A1858" s="15"/>
    </row>
    <row r="1859">
      <c r="A1859" s="15"/>
    </row>
    <row r="1860">
      <c r="A1860" s="15"/>
    </row>
    <row r="1861">
      <c r="A1861" s="15"/>
    </row>
    <row r="1862">
      <c r="A1862" s="15"/>
    </row>
    <row r="1863">
      <c r="A1863" s="15"/>
    </row>
    <row r="1864">
      <c r="A1864" s="15"/>
    </row>
    <row r="1865">
      <c r="A1865" s="15"/>
    </row>
    <row r="1866">
      <c r="A1866" s="15"/>
    </row>
    <row r="1867">
      <c r="A1867" s="15"/>
    </row>
    <row r="1868">
      <c r="A1868" s="15"/>
    </row>
    <row r="1869">
      <c r="A1869" s="15"/>
    </row>
    <row r="1870">
      <c r="A1870" s="15"/>
    </row>
    <row r="1871">
      <c r="A1871" s="15"/>
    </row>
    <row r="1872">
      <c r="A1872" s="15"/>
    </row>
    <row r="1873">
      <c r="A1873" s="15"/>
    </row>
    <row r="1874">
      <c r="A1874" s="15"/>
    </row>
    <row r="1875">
      <c r="A1875" s="15"/>
    </row>
    <row r="1876">
      <c r="A1876" s="15"/>
    </row>
    <row r="1877">
      <c r="A1877" s="15"/>
    </row>
    <row r="1878">
      <c r="A1878" s="15"/>
    </row>
    <row r="1879">
      <c r="A1879" s="15"/>
    </row>
    <row r="1880">
      <c r="A1880" s="15"/>
    </row>
    <row r="1881">
      <c r="A1881" s="15"/>
    </row>
    <row r="1882">
      <c r="A1882" s="15"/>
    </row>
    <row r="1883">
      <c r="A1883" s="15"/>
    </row>
    <row r="1884">
      <c r="A1884" s="15"/>
    </row>
    <row r="1885">
      <c r="A1885" s="15"/>
    </row>
    <row r="1886">
      <c r="A1886" s="15"/>
    </row>
    <row r="1887">
      <c r="A1887" s="15"/>
    </row>
    <row r="1888">
      <c r="A1888" s="15"/>
    </row>
    <row r="1889">
      <c r="A1889" s="15"/>
    </row>
    <row r="1890">
      <c r="A1890" s="15"/>
    </row>
    <row r="1891">
      <c r="A1891" s="15"/>
    </row>
    <row r="1892">
      <c r="A1892" s="15"/>
    </row>
    <row r="1893">
      <c r="A1893" s="15"/>
    </row>
    <row r="1894">
      <c r="A1894" s="15"/>
    </row>
    <row r="1895">
      <c r="A1895" s="15"/>
    </row>
    <row r="1896">
      <c r="A1896" s="15"/>
    </row>
    <row r="1897">
      <c r="A1897" s="15"/>
    </row>
    <row r="1898">
      <c r="A1898" s="15"/>
    </row>
    <row r="1899">
      <c r="A1899" s="15"/>
    </row>
    <row r="1900">
      <c r="A1900" s="15"/>
    </row>
    <row r="1901">
      <c r="A1901" s="15"/>
    </row>
    <row r="1902">
      <c r="A1902" s="15"/>
    </row>
    <row r="1903">
      <c r="A1903" s="15"/>
    </row>
    <row r="1904">
      <c r="A1904" s="15"/>
    </row>
    <row r="1905">
      <c r="A1905" s="15"/>
    </row>
    <row r="1906">
      <c r="A1906" s="15"/>
    </row>
    <row r="1907">
      <c r="A1907" s="15"/>
    </row>
    <row r="1908">
      <c r="A1908" s="15"/>
    </row>
    <row r="1909">
      <c r="A1909" s="15"/>
    </row>
    <row r="1910">
      <c r="A1910" s="15"/>
    </row>
    <row r="1911">
      <c r="A1911" s="15"/>
    </row>
    <row r="1912">
      <c r="A1912" s="15"/>
    </row>
    <row r="1913">
      <c r="A1913" s="15"/>
    </row>
    <row r="1914">
      <c r="A1914" s="15"/>
    </row>
    <row r="1915">
      <c r="A1915" s="15"/>
    </row>
    <row r="1916">
      <c r="A1916" s="15"/>
    </row>
    <row r="1917">
      <c r="A1917" s="15"/>
    </row>
    <row r="1918">
      <c r="A1918" s="15"/>
    </row>
    <row r="1919">
      <c r="A1919" s="15"/>
    </row>
    <row r="1920">
      <c r="A1920" s="15"/>
    </row>
    <row r="1921">
      <c r="A1921" s="15"/>
    </row>
    <row r="1922">
      <c r="A1922" s="15"/>
    </row>
    <row r="1923">
      <c r="A1923" s="15"/>
    </row>
    <row r="1924">
      <c r="A1924" s="15"/>
    </row>
    <row r="1925">
      <c r="A1925" s="15"/>
    </row>
    <row r="1926">
      <c r="A1926" s="15"/>
    </row>
    <row r="1927">
      <c r="A1927" s="15"/>
    </row>
    <row r="1928">
      <c r="A1928" s="15"/>
    </row>
    <row r="1929">
      <c r="A1929" s="15"/>
    </row>
    <row r="1930">
      <c r="A1930" s="15"/>
    </row>
    <row r="1931">
      <c r="A1931" s="15"/>
    </row>
    <row r="1932">
      <c r="A1932" s="15"/>
    </row>
    <row r="1933">
      <c r="A1933" s="15"/>
    </row>
    <row r="1934">
      <c r="A1934" s="15"/>
    </row>
    <row r="1935">
      <c r="A1935" s="15"/>
    </row>
    <row r="1936">
      <c r="A1936" s="15"/>
    </row>
    <row r="1937">
      <c r="A1937" s="15"/>
    </row>
    <row r="1938">
      <c r="A1938" s="15"/>
    </row>
    <row r="1939">
      <c r="A1939" s="15"/>
    </row>
    <row r="1940">
      <c r="A1940" s="15"/>
    </row>
    <row r="1941">
      <c r="A1941" s="15"/>
    </row>
    <row r="1942">
      <c r="A1942" s="15"/>
    </row>
    <row r="1943">
      <c r="A1943" s="15"/>
    </row>
    <row r="1944">
      <c r="A1944" s="15"/>
    </row>
    <row r="1945">
      <c r="A1945" s="15"/>
    </row>
    <row r="1946">
      <c r="A1946" s="15"/>
    </row>
    <row r="1947">
      <c r="A1947" s="15"/>
    </row>
    <row r="1948">
      <c r="A1948" s="15"/>
    </row>
    <row r="1949">
      <c r="A1949" s="15"/>
    </row>
    <row r="1950">
      <c r="A1950" s="15"/>
    </row>
    <row r="1951">
      <c r="A1951" s="15"/>
    </row>
    <row r="1952">
      <c r="A1952" s="15"/>
    </row>
    <row r="1953">
      <c r="A1953" s="15"/>
    </row>
    <row r="1954">
      <c r="A1954" s="15"/>
    </row>
    <row r="1955">
      <c r="A1955" s="15"/>
    </row>
    <row r="1956">
      <c r="A1956" s="15"/>
    </row>
    <row r="1957">
      <c r="A1957" s="15"/>
    </row>
    <row r="1958">
      <c r="A1958" s="15"/>
    </row>
    <row r="1959">
      <c r="A1959" s="15"/>
    </row>
    <row r="1960">
      <c r="A1960" s="15"/>
    </row>
    <row r="1961">
      <c r="A1961" s="15"/>
    </row>
    <row r="1962">
      <c r="A1962" s="15"/>
    </row>
    <row r="1963">
      <c r="A1963" s="15"/>
    </row>
    <row r="1964">
      <c r="A1964" s="15"/>
    </row>
    <row r="1965">
      <c r="A1965" s="15"/>
    </row>
    <row r="1966">
      <c r="A1966" s="15"/>
    </row>
    <row r="1967">
      <c r="A1967" s="15"/>
    </row>
    <row r="1968">
      <c r="A1968" s="15"/>
    </row>
    <row r="1969">
      <c r="A1969" s="15"/>
    </row>
    <row r="1970">
      <c r="A1970" s="15"/>
    </row>
    <row r="1971">
      <c r="A1971" s="15"/>
    </row>
    <row r="1972">
      <c r="A1972" s="15"/>
    </row>
    <row r="1973">
      <c r="A1973" s="15"/>
    </row>
    <row r="1974">
      <c r="A1974" s="15"/>
    </row>
    <row r="1975">
      <c r="A1975" s="15"/>
    </row>
    <row r="1976">
      <c r="A1976" s="15"/>
    </row>
    <row r="1977">
      <c r="A1977" s="15"/>
    </row>
    <row r="1978">
      <c r="A1978" s="15"/>
    </row>
    <row r="1979">
      <c r="A1979" s="15"/>
    </row>
    <row r="1980">
      <c r="A1980" s="15"/>
    </row>
    <row r="1981">
      <c r="A1981" s="15"/>
    </row>
    <row r="1982">
      <c r="A1982" s="15"/>
    </row>
    <row r="1983">
      <c r="A1983" s="15"/>
    </row>
    <row r="1984">
      <c r="A1984" s="15"/>
    </row>
    <row r="1985">
      <c r="A1985" s="15"/>
    </row>
    <row r="1986">
      <c r="A1986" s="15"/>
    </row>
    <row r="1987">
      <c r="A1987" s="15"/>
    </row>
    <row r="1988">
      <c r="A1988" s="15"/>
    </row>
    <row r="1989">
      <c r="A1989" s="15"/>
    </row>
    <row r="1990">
      <c r="A1990" s="15"/>
    </row>
    <row r="1991">
      <c r="A1991" s="15"/>
    </row>
    <row r="1992">
      <c r="A1992" s="15"/>
    </row>
    <row r="1993">
      <c r="A1993" s="15"/>
    </row>
    <row r="1994">
      <c r="A1994" s="15"/>
    </row>
    <row r="1995">
      <c r="A1995" s="15"/>
    </row>
    <row r="1996">
      <c r="A1996" s="15"/>
    </row>
    <row r="1997">
      <c r="A1997" s="15"/>
    </row>
    <row r="1998">
      <c r="A1998" s="15"/>
    </row>
    <row r="1999">
      <c r="A1999" s="15"/>
    </row>
    <row r="2000">
      <c r="A2000" s="15"/>
    </row>
    <row r="2001">
      <c r="A2001" s="15"/>
    </row>
    <row r="2002">
      <c r="A2002" s="15"/>
    </row>
    <row r="2003">
      <c r="A2003" s="15"/>
    </row>
    <row r="2004">
      <c r="A2004" s="15"/>
    </row>
    <row r="2005">
      <c r="A2005" s="15"/>
    </row>
    <row r="2006">
      <c r="A2006" s="15"/>
    </row>
    <row r="2007">
      <c r="A2007" s="15"/>
    </row>
    <row r="2008">
      <c r="A2008" s="15"/>
    </row>
    <row r="2009">
      <c r="A2009" s="15"/>
    </row>
    <row r="2010">
      <c r="A2010" s="15"/>
    </row>
    <row r="2011">
      <c r="A2011" s="15"/>
    </row>
    <row r="2012">
      <c r="A2012" s="15"/>
    </row>
    <row r="2013">
      <c r="A2013" s="15"/>
    </row>
    <row r="2014">
      <c r="A2014" s="15"/>
    </row>
    <row r="2015">
      <c r="A2015" s="15"/>
    </row>
    <row r="2016">
      <c r="A2016" s="15"/>
    </row>
    <row r="2017">
      <c r="A2017" s="15"/>
    </row>
    <row r="2018">
      <c r="A2018" s="15"/>
    </row>
    <row r="2019">
      <c r="A2019" s="15"/>
    </row>
    <row r="2020">
      <c r="A2020" s="15"/>
    </row>
    <row r="2021">
      <c r="A2021" s="15"/>
    </row>
    <row r="2022">
      <c r="A2022" s="15"/>
    </row>
    <row r="2023">
      <c r="A2023" s="15"/>
    </row>
    <row r="2024">
      <c r="A2024" s="15"/>
    </row>
    <row r="2025">
      <c r="A2025" s="15"/>
    </row>
    <row r="2026">
      <c r="A2026" s="15"/>
    </row>
    <row r="2027">
      <c r="A2027" s="15"/>
    </row>
    <row r="2028">
      <c r="A2028" s="15"/>
    </row>
    <row r="2029">
      <c r="A2029" s="15"/>
    </row>
    <row r="2030">
      <c r="A2030" s="15"/>
    </row>
    <row r="2031">
      <c r="A2031" s="15"/>
    </row>
    <row r="2032">
      <c r="A2032" s="15"/>
    </row>
    <row r="2033">
      <c r="A2033" s="15"/>
    </row>
    <row r="2034">
      <c r="A2034" s="15"/>
    </row>
    <row r="2035">
      <c r="A2035" s="15"/>
    </row>
    <row r="2036">
      <c r="A2036" s="15"/>
    </row>
    <row r="2037">
      <c r="A2037" s="15"/>
    </row>
    <row r="2038">
      <c r="A2038" s="15"/>
    </row>
    <row r="2039">
      <c r="A2039" s="15"/>
    </row>
    <row r="2040">
      <c r="A2040" s="15"/>
    </row>
    <row r="2041">
      <c r="A2041" s="15"/>
    </row>
    <row r="2042">
      <c r="A2042" s="15"/>
    </row>
    <row r="2043">
      <c r="A2043" s="15"/>
    </row>
    <row r="2044">
      <c r="A2044" s="15"/>
    </row>
    <row r="2045">
      <c r="A2045" s="15"/>
    </row>
    <row r="2046">
      <c r="A2046" s="15"/>
    </row>
    <row r="2047">
      <c r="A2047" s="15"/>
    </row>
    <row r="2048">
      <c r="A2048" s="15"/>
    </row>
    <row r="2049">
      <c r="A2049" s="15"/>
    </row>
    <row r="2050">
      <c r="A2050" s="15"/>
    </row>
    <row r="2051">
      <c r="A2051" s="15"/>
    </row>
    <row r="2052">
      <c r="A2052" s="15"/>
    </row>
    <row r="2053">
      <c r="A2053" s="15"/>
    </row>
    <row r="2054">
      <c r="A2054" s="15"/>
    </row>
    <row r="2055">
      <c r="A2055" s="15"/>
    </row>
    <row r="2056">
      <c r="A2056" s="15"/>
    </row>
    <row r="2057">
      <c r="A2057" s="15"/>
    </row>
    <row r="2058">
      <c r="A2058" s="15"/>
    </row>
    <row r="2059">
      <c r="A2059" s="15"/>
    </row>
    <row r="2060">
      <c r="A2060" s="15"/>
    </row>
    <row r="2061">
      <c r="A2061" s="15"/>
    </row>
    <row r="2062">
      <c r="A2062" s="15"/>
    </row>
    <row r="2063">
      <c r="A2063" s="15"/>
    </row>
    <row r="2064">
      <c r="A2064" s="15"/>
    </row>
    <row r="2065">
      <c r="A2065" s="15"/>
    </row>
    <row r="2066">
      <c r="A2066" s="15"/>
    </row>
    <row r="2067">
      <c r="A2067" s="15"/>
    </row>
    <row r="2068">
      <c r="A2068" s="15"/>
    </row>
    <row r="2069">
      <c r="A2069" s="15"/>
    </row>
    <row r="2070">
      <c r="A2070" s="15"/>
    </row>
    <row r="2071">
      <c r="A2071" s="15"/>
    </row>
    <row r="2072">
      <c r="A2072" s="15"/>
    </row>
    <row r="2073">
      <c r="A2073" s="15"/>
    </row>
    <row r="2074">
      <c r="A2074" s="15"/>
    </row>
    <row r="2075">
      <c r="A2075" s="15"/>
    </row>
    <row r="2076">
      <c r="A2076" s="15"/>
    </row>
    <row r="2077">
      <c r="A2077" s="15"/>
    </row>
    <row r="2078">
      <c r="A2078" s="15"/>
    </row>
    <row r="2079">
      <c r="A2079" s="15"/>
    </row>
    <row r="2080">
      <c r="A2080" s="15"/>
    </row>
    <row r="2081">
      <c r="A2081" s="15"/>
    </row>
    <row r="2082">
      <c r="A2082" s="15"/>
    </row>
    <row r="2083">
      <c r="A2083" s="15"/>
    </row>
    <row r="2084">
      <c r="A2084" s="15"/>
    </row>
    <row r="2085">
      <c r="A2085" s="15"/>
    </row>
    <row r="2086">
      <c r="A2086" s="15"/>
    </row>
    <row r="2087">
      <c r="A2087" s="15"/>
    </row>
    <row r="2088">
      <c r="A2088" s="15"/>
    </row>
    <row r="2089">
      <c r="A2089" s="15"/>
    </row>
    <row r="2090">
      <c r="A2090" s="15"/>
    </row>
    <row r="2091">
      <c r="A2091" s="15"/>
    </row>
    <row r="2092">
      <c r="A2092" s="15"/>
    </row>
    <row r="2093">
      <c r="A2093" s="15"/>
    </row>
    <row r="2094">
      <c r="A2094" s="15"/>
    </row>
    <row r="2095">
      <c r="A2095" s="15"/>
    </row>
    <row r="2096">
      <c r="A2096" s="15"/>
    </row>
    <row r="2097">
      <c r="A2097" s="15"/>
    </row>
    <row r="2098">
      <c r="A2098" s="15"/>
    </row>
    <row r="2099">
      <c r="A2099" s="15"/>
    </row>
    <row r="2100">
      <c r="A2100" s="15"/>
    </row>
    <row r="2101">
      <c r="A2101" s="15"/>
    </row>
    <row r="2102">
      <c r="A2102" s="15"/>
    </row>
    <row r="2103">
      <c r="A2103" s="15"/>
    </row>
    <row r="2104">
      <c r="A2104" s="15"/>
    </row>
    <row r="2105">
      <c r="A2105" s="15"/>
    </row>
    <row r="2106">
      <c r="A2106" s="15"/>
    </row>
    <row r="2107">
      <c r="A2107" s="15"/>
    </row>
    <row r="2108">
      <c r="A2108" s="15"/>
    </row>
    <row r="2109">
      <c r="A2109" s="15"/>
    </row>
    <row r="2110">
      <c r="A2110" s="15"/>
    </row>
    <row r="2111">
      <c r="A2111" s="15"/>
    </row>
    <row r="2112">
      <c r="A2112" s="15"/>
    </row>
    <row r="2113">
      <c r="A2113" s="15"/>
    </row>
    <row r="2114">
      <c r="A2114" s="15"/>
    </row>
    <row r="2115">
      <c r="A2115" s="15"/>
    </row>
    <row r="2116">
      <c r="A2116" s="15"/>
    </row>
    <row r="2117">
      <c r="A2117" s="15"/>
    </row>
    <row r="2118">
      <c r="A2118" s="15"/>
    </row>
    <row r="2119">
      <c r="A2119" s="15"/>
    </row>
    <row r="2120">
      <c r="A2120" s="15"/>
    </row>
    <row r="2121">
      <c r="A2121" s="15"/>
    </row>
    <row r="2122">
      <c r="A2122" s="15"/>
    </row>
    <row r="2123">
      <c r="A2123" s="15"/>
    </row>
    <row r="2124">
      <c r="A2124" s="15"/>
    </row>
    <row r="2125">
      <c r="A2125" s="15"/>
    </row>
    <row r="2126">
      <c r="A2126" s="15"/>
    </row>
    <row r="2127">
      <c r="A2127" s="15"/>
    </row>
    <row r="2128">
      <c r="A2128" s="15"/>
    </row>
    <row r="2129">
      <c r="A2129" s="15"/>
    </row>
    <row r="2130">
      <c r="A2130" s="15"/>
    </row>
    <row r="2131">
      <c r="A2131" s="15"/>
    </row>
    <row r="2132">
      <c r="A2132" s="15"/>
    </row>
    <row r="2133">
      <c r="A2133" s="15"/>
    </row>
    <row r="2134">
      <c r="A2134" s="15"/>
    </row>
    <row r="2135">
      <c r="A2135" s="15"/>
    </row>
    <row r="2136">
      <c r="A2136" s="15"/>
    </row>
    <row r="2137">
      <c r="A2137" s="15"/>
    </row>
    <row r="2138">
      <c r="A2138" s="15"/>
    </row>
    <row r="2139">
      <c r="A2139" s="15"/>
    </row>
    <row r="2140">
      <c r="A2140" s="15"/>
    </row>
    <row r="2141">
      <c r="A2141" s="15"/>
    </row>
    <row r="2142">
      <c r="A2142" s="15"/>
    </row>
    <row r="2143">
      <c r="A2143" s="15"/>
    </row>
    <row r="2144">
      <c r="A2144" s="15"/>
    </row>
    <row r="2145">
      <c r="A2145" s="15"/>
    </row>
    <row r="2146">
      <c r="A2146" s="15"/>
    </row>
    <row r="2147">
      <c r="A2147" s="15"/>
    </row>
    <row r="2148">
      <c r="A2148" s="15"/>
    </row>
    <row r="2149">
      <c r="A2149" s="15"/>
    </row>
    <row r="2150">
      <c r="A2150" s="15"/>
    </row>
    <row r="2151">
      <c r="A2151" s="15"/>
    </row>
    <row r="2152">
      <c r="A2152" s="15"/>
    </row>
    <row r="2153">
      <c r="A2153" s="15"/>
    </row>
    <row r="2154">
      <c r="A2154" s="15"/>
    </row>
    <row r="2155">
      <c r="A2155" s="15"/>
    </row>
    <row r="2156">
      <c r="A2156" s="15"/>
    </row>
    <row r="2157">
      <c r="A2157" s="15"/>
    </row>
    <row r="2158">
      <c r="A2158" s="15"/>
    </row>
    <row r="2159">
      <c r="A2159" s="15"/>
    </row>
    <row r="2160">
      <c r="A2160" s="15"/>
    </row>
    <row r="2161">
      <c r="A2161" s="15"/>
    </row>
    <row r="2162">
      <c r="A2162" s="15"/>
    </row>
    <row r="2163">
      <c r="A2163" s="15"/>
    </row>
    <row r="2164">
      <c r="A2164" s="15"/>
    </row>
    <row r="2165">
      <c r="A2165" s="15"/>
    </row>
    <row r="2166">
      <c r="A2166" s="15"/>
    </row>
    <row r="2167">
      <c r="A2167" s="15"/>
    </row>
    <row r="2168">
      <c r="A2168" s="15"/>
    </row>
    <row r="2169">
      <c r="A2169" s="15"/>
    </row>
    <row r="2170">
      <c r="A2170" s="15"/>
    </row>
    <row r="2171">
      <c r="A2171" s="15"/>
    </row>
    <row r="2172">
      <c r="A2172" s="15"/>
    </row>
    <row r="2173">
      <c r="A2173" s="15"/>
    </row>
    <row r="2174">
      <c r="A2174" s="15"/>
    </row>
    <row r="2175">
      <c r="A2175" s="15"/>
    </row>
    <row r="2176">
      <c r="A2176" s="15"/>
    </row>
    <row r="2177">
      <c r="A2177" s="15"/>
    </row>
    <row r="2178">
      <c r="A2178" s="15"/>
    </row>
    <row r="2179">
      <c r="A2179" s="15"/>
    </row>
    <row r="2180">
      <c r="A2180" s="15"/>
    </row>
    <row r="2181">
      <c r="A2181" s="15"/>
    </row>
    <row r="2182">
      <c r="A2182" s="15"/>
    </row>
    <row r="2183">
      <c r="A2183" s="15"/>
    </row>
    <row r="2184">
      <c r="A2184" s="15"/>
    </row>
    <row r="2185">
      <c r="A2185" s="15"/>
    </row>
    <row r="2186">
      <c r="A2186" s="15"/>
    </row>
    <row r="2187">
      <c r="A2187" s="15"/>
    </row>
    <row r="2188">
      <c r="A2188" s="15"/>
    </row>
    <row r="2189">
      <c r="A2189" s="15"/>
    </row>
    <row r="2190">
      <c r="A2190" s="15"/>
    </row>
    <row r="2191">
      <c r="A2191" s="15"/>
    </row>
    <row r="2192">
      <c r="A2192" s="15"/>
    </row>
    <row r="2193">
      <c r="A2193" s="15"/>
    </row>
    <row r="2194">
      <c r="A2194" s="15"/>
    </row>
    <row r="2195">
      <c r="A2195" s="15"/>
    </row>
    <row r="2196">
      <c r="A2196" s="15"/>
    </row>
    <row r="2197">
      <c r="A2197" s="15"/>
    </row>
    <row r="2198">
      <c r="A2198" s="15"/>
    </row>
    <row r="2199">
      <c r="A2199" s="15"/>
    </row>
    <row r="2200">
      <c r="A2200" s="15"/>
    </row>
    <row r="2201">
      <c r="A2201" s="15"/>
    </row>
    <row r="2202">
      <c r="A2202" s="15"/>
    </row>
    <row r="2203">
      <c r="A2203" s="15"/>
    </row>
    <row r="2204">
      <c r="A2204" s="15"/>
    </row>
    <row r="2205">
      <c r="A2205" s="15"/>
    </row>
    <row r="2206">
      <c r="A2206" s="15"/>
    </row>
    <row r="2207">
      <c r="A2207" s="15"/>
    </row>
    <row r="2208">
      <c r="A2208" s="15"/>
    </row>
    <row r="2209">
      <c r="A2209" s="15"/>
    </row>
    <row r="2210">
      <c r="A2210" s="15"/>
    </row>
    <row r="2211">
      <c r="A2211" s="15"/>
    </row>
    <row r="2212">
      <c r="A2212" s="15"/>
    </row>
    <row r="2213">
      <c r="A2213" s="15"/>
    </row>
    <row r="2214">
      <c r="A2214" s="15"/>
    </row>
    <row r="2215">
      <c r="A2215" s="15"/>
    </row>
    <row r="2216">
      <c r="A2216" s="15"/>
    </row>
    <row r="2217">
      <c r="A2217" s="15"/>
    </row>
    <row r="2218">
      <c r="A2218" s="15"/>
    </row>
    <row r="2219">
      <c r="A2219" s="15"/>
    </row>
    <row r="2220">
      <c r="A2220" s="15"/>
    </row>
    <row r="2221">
      <c r="A2221" s="15"/>
    </row>
    <row r="2222">
      <c r="A2222" s="15"/>
    </row>
    <row r="2223">
      <c r="A2223" s="15"/>
    </row>
    <row r="2224">
      <c r="A2224" s="15"/>
    </row>
    <row r="2225">
      <c r="A2225" s="15"/>
    </row>
    <row r="2226">
      <c r="A2226" s="15"/>
    </row>
    <row r="2227">
      <c r="A2227" s="15"/>
    </row>
    <row r="2228">
      <c r="A2228" s="15"/>
    </row>
    <row r="2229">
      <c r="A2229" s="15"/>
    </row>
    <row r="2230">
      <c r="A2230" s="15"/>
    </row>
    <row r="2231">
      <c r="A2231" s="15"/>
    </row>
    <row r="2232">
      <c r="A2232" s="15"/>
    </row>
    <row r="2233">
      <c r="A2233" s="15"/>
    </row>
    <row r="2234">
      <c r="A2234" s="15"/>
    </row>
    <row r="2235">
      <c r="A2235" s="15"/>
    </row>
    <row r="2236">
      <c r="A2236" s="15"/>
    </row>
    <row r="2237">
      <c r="A2237" s="15"/>
    </row>
    <row r="2238">
      <c r="A2238" s="15"/>
    </row>
    <row r="2239">
      <c r="A2239" s="15"/>
    </row>
    <row r="2240">
      <c r="A2240" s="15"/>
    </row>
    <row r="2241">
      <c r="A2241" s="15"/>
    </row>
    <row r="2242">
      <c r="A2242" s="15"/>
    </row>
    <row r="2243">
      <c r="A2243" s="15"/>
    </row>
    <row r="2244">
      <c r="A2244" s="15"/>
    </row>
    <row r="2245">
      <c r="A2245" s="15"/>
    </row>
    <row r="2246">
      <c r="A2246" s="15"/>
    </row>
    <row r="2247">
      <c r="A2247" s="15"/>
    </row>
    <row r="2248">
      <c r="A2248" s="15"/>
    </row>
    <row r="2249">
      <c r="A2249" s="15"/>
    </row>
    <row r="2250">
      <c r="A2250" s="15"/>
    </row>
    <row r="2251">
      <c r="A2251" s="15"/>
    </row>
    <row r="2252">
      <c r="A2252" s="15"/>
    </row>
    <row r="2253">
      <c r="A2253" s="15"/>
    </row>
    <row r="2254">
      <c r="A2254" s="15"/>
    </row>
    <row r="2255">
      <c r="A2255" s="15"/>
    </row>
    <row r="2256">
      <c r="A2256" s="15"/>
    </row>
    <row r="2257">
      <c r="A2257" s="15"/>
    </row>
  </sheetData>
  <autoFilter ref="$A$1:$F$1247"/>
  <mergeCells count="1">
    <mergeCell ref="C1281:G1281"/>
  </mergeCells>
  <conditionalFormatting sqref="A1248:A1251 B1248:J1250 A1275:A2257 B1277:B2257 C1277:G1280 H1277:J2257 K1277:K1279 C1293:G2257">
    <cfRule type="notContainsBlanks" dxfId="7" priority="1">
      <formula>LEN(TRIM(A1248))&gt;0</formula>
    </cfRule>
  </conditionalFormatting>
  <drawing r:id="rId1"/>
  <tableParts count="1">
    <tablePart r:id="rId3"/>
  </tableParts>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outlineLevelCol="1"/>
  <cols>
    <col customWidth="1" min="1" max="1" width="29.57"/>
    <col customWidth="1" min="2" max="2" width="36.86"/>
    <col customWidth="1" min="3" max="3" width="19.86" outlineLevel="1"/>
    <col customWidth="1" min="4" max="4" width="27.0" outlineLevel="1"/>
    <col customWidth="1" min="5" max="5" width="20.14" outlineLevel="1"/>
    <col customWidth="1" min="6" max="6" width="27.57" outlineLevel="1"/>
    <col customWidth="1" min="7" max="8" width="26.14" outlineLevel="1"/>
    <col customWidth="1" min="9" max="9" width="17.14"/>
    <col customWidth="1" min="12" max="12" width="18.0"/>
  </cols>
  <sheetData>
    <row r="1">
      <c r="A1" s="326" t="s">
        <v>1623</v>
      </c>
      <c r="B1" s="327" t="s">
        <v>3316</v>
      </c>
      <c r="C1" s="328" t="s">
        <v>3317</v>
      </c>
      <c r="D1" s="328" t="s">
        <v>3355</v>
      </c>
      <c r="E1" s="329" t="s">
        <v>3356</v>
      </c>
      <c r="F1" s="330" t="s">
        <v>3318</v>
      </c>
      <c r="G1" s="331" t="s">
        <v>3319</v>
      </c>
      <c r="H1" s="331" t="s">
        <v>13</v>
      </c>
      <c r="I1" s="331" t="s">
        <v>3320</v>
      </c>
      <c r="J1" s="332"/>
      <c r="K1" s="15"/>
      <c r="S1" s="15"/>
      <c r="T1" s="15"/>
      <c r="U1" s="15"/>
      <c r="V1" s="15"/>
      <c r="W1" s="15"/>
      <c r="X1" s="15"/>
      <c r="Y1" s="15"/>
      <c r="Z1" s="15"/>
      <c r="AA1" s="15"/>
      <c r="AB1" s="15"/>
      <c r="AC1" s="15"/>
      <c r="AD1" s="15"/>
      <c r="AE1" s="15"/>
      <c r="AF1" s="15"/>
    </row>
    <row r="2">
      <c r="A2" s="130" t="s">
        <v>151</v>
      </c>
      <c r="B2" s="333" t="s">
        <v>3321</v>
      </c>
      <c r="C2" s="334" t="s">
        <v>3322</v>
      </c>
      <c r="D2" s="335">
        <v>2009.0</v>
      </c>
      <c r="E2" s="335">
        <v>2016.0</v>
      </c>
      <c r="F2" s="335" t="s">
        <v>3323</v>
      </c>
      <c r="G2" s="130">
        <f>VLOOKUP(A2,Overview!A$1:B$448,2,0)</f>
        <v>2018</v>
      </c>
      <c r="H2" s="120" t="str">
        <f>VLOOKUP(A2,Overview!A$1:C$448,3,0)</f>
        <v>Multivocal Literature Review</v>
      </c>
      <c r="I2" s="130">
        <v>7.0</v>
      </c>
      <c r="J2" s="120"/>
    </row>
    <row r="3">
      <c r="A3" s="241" t="s">
        <v>151</v>
      </c>
      <c r="B3" s="336" t="s">
        <v>3324</v>
      </c>
      <c r="C3" s="337" t="s">
        <v>3322</v>
      </c>
      <c r="D3" s="338">
        <v>2014.0</v>
      </c>
      <c r="E3" s="338">
        <v>2016.0</v>
      </c>
      <c r="F3" s="337" t="s">
        <v>3325</v>
      </c>
      <c r="G3" s="241">
        <f>VLOOKUP(A3,Overview!A$1:B$448,2,0)</f>
        <v>2018</v>
      </c>
      <c r="H3" s="226" t="str">
        <f>VLOOKUP(A3,Overview!A$1:C$448,3,0)</f>
        <v>Multivocal Literature Review</v>
      </c>
      <c r="I3" s="241">
        <v>2.0</v>
      </c>
      <c r="J3" s="226"/>
    </row>
    <row r="4">
      <c r="A4" s="130" t="s">
        <v>151</v>
      </c>
      <c r="B4" s="339" t="s">
        <v>3324</v>
      </c>
      <c r="C4" s="334" t="s">
        <v>3322</v>
      </c>
      <c r="D4" s="335">
        <v>2012.0</v>
      </c>
      <c r="E4" s="335">
        <v>2016.0</v>
      </c>
      <c r="F4" s="335" t="s">
        <v>3323</v>
      </c>
      <c r="G4" s="130">
        <f>VLOOKUP(A4,Overview!A$1:B$448,2,0)</f>
        <v>2018</v>
      </c>
      <c r="H4" s="120" t="str">
        <f>VLOOKUP(A4,Overview!A$1:C$448,3,0)</f>
        <v>Multivocal Literature Review</v>
      </c>
      <c r="I4" s="130">
        <v>4.0</v>
      </c>
      <c r="J4" s="120"/>
    </row>
    <row r="5">
      <c r="A5" s="241" t="s">
        <v>151</v>
      </c>
      <c r="B5" s="340" t="s">
        <v>3321</v>
      </c>
      <c r="C5" s="337" t="s">
        <v>3322</v>
      </c>
      <c r="D5" s="338">
        <v>2015.0</v>
      </c>
      <c r="E5" s="338">
        <v>2016.0</v>
      </c>
      <c r="F5" s="337" t="s">
        <v>3325</v>
      </c>
      <c r="G5" s="241">
        <f>VLOOKUP(A5,Overview!A$1:B$448,2,0)</f>
        <v>2018</v>
      </c>
      <c r="H5" s="226" t="str">
        <f>VLOOKUP(A5,Overview!A$1:C$448,3,0)</f>
        <v>Multivocal Literature Review</v>
      </c>
      <c r="I5" s="241">
        <v>1.0</v>
      </c>
      <c r="J5" s="226"/>
      <c r="N5" s="22"/>
      <c r="O5" s="22"/>
      <c r="P5" s="22"/>
      <c r="Q5" s="22"/>
      <c r="R5" s="22"/>
    </row>
    <row r="6">
      <c r="A6" s="130" t="s">
        <v>151</v>
      </c>
      <c r="B6" s="333" t="s">
        <v>3321</v>
      </c>
      <c r="C6" s="334" t="s">
        <v>3322</v>
      </c>
      <c r="D6" s="335">
        <v>2013.0</v>
      </c>
      <c r="E6" s="335">
        <v>2016.0</v>
      </c>
      <c r="F6" s="335" t="s">
        <v>3323</v>
      </c>
      <c r="G6" s="130">
        <f>VLOOKUP(A6,Overview!A$1:B$448,2,0)</f>
        <v>2018</v>
      </c>
      <c r="H6" s="120" t="str">
        <f>VLOOKUP(A6,Overview!A$1:C$448,3,0)</f>
        <v>Multivocal Literature Review</v>
      </c>
      <c r="I6" s="130">
        <v>3.0</v>
      </c>
      <c r="J6" s="120"/>
      <c r="N6" s="22"/>
      <c r="O6" s="22"/>
      <c r="P6" s="22"/>
      <c r="Q6" s="22"/>
      <c r="R6" s="22"/>
    </row>
    <row r="7">
      <c r="A7" s="241" t="s">
        <v>151</v>
      </c>
      <c r="B7" s="336" t="s">
        <v>3324</v>
      </c>
      <c r="C7" s="337" t="s">
        <v>3322</v>
      </c>
      <c r="D7" s="338">
        <v>2014.0</v>
      </c>
      <c r="E7" s="338">
        <v>2016.0</v>
      </c>
      <c r="F7" s="338" t="s">
        <v>3323</v>
      </c>
      <c r="G7" s="241">
        <f>VLOOKUP(A7,Overview!A$1:B$448,2,0)</f>
        <v>2018</v>
      </c>
      <c r="H7" s="226" t="str">
        <f>VLOOKUP(A7,Overview!A$1:C$448,3,0)</f>
        <v>Multivocal Literature Review</v>
      </c>
      <c r="I7" s="241">
        <v>2.0</v>
      </c>
      <c r="J7" s="226"/>
      <c r="N7" s="22"/>
      <c r="O7" s="22"/>
      <c r="P7" s="22"/>
      <c r="Q7" s="22"/>
      <c r="R7" s="22"/>
    </row>
    <row r="8">
      <c r="A8" s="130" t="s">
        <v>151</v>
      </c>
      <c r="B8" s="339" t="s">
        <v>3324</v>
      </c>
      <c r="C8" s="334" t="s">
        <v>3322</v>
      </c>
      <c r="D8" s="335">
        <v>2015.0</v>
      </c>
      <c r="E8" s="335">
        <v>2016.0</v>
      </c>
      <c r="F8" s="335" t="s">
        <v>3323</v>
      </c>
      <c r="G8" s="130">
        <f>VLOOKUP(A8,Overview!A$1:B$448,2,0)</f>
        <v>2018</v>
      </c>
      <c r="H8" s="120" t="str">
        <f>VLOOKUP(A8,Overview!A$1:C$448,3,0)</f>
        <v>Multivocal Literature Review</v>
      </c>
      <c r="I8" s="130">
        <v>1.0</v>
      </c>
      <c r="J8" s="120"/>
      <c r="N8" s="22"/>
      <c r="O8" s="22"/>
      <c r="P8" s="22"/>
      <c r="Q8" s="22"/>
      <c r="R8" s="22"/>
    </row>
    <row r="9">
      <c r="A9" s="241" t="s">
        <v>151</v>
      </c>
      <c r="B9" s="340" t="s">
        <v>3321</v>
      </c>
      <c r="C9" s="337" t="s">
        <v>3322</v>
      </c>
      <c r="D9" s="338">
        <v>2015.0</v>
      </c>
      <c r="E9" s="338">
        <v>2016.0</v>
      </c>
      <c r="F9" s="337" t="s">
        <v>3325</v>
      </c>
      <c r="G9" s="241">
        <f>VLOOKUP(A9,Overview!A$1:B$448,2,0)</f>
        <v>2018</v>
      </c>
      <c r="H9" s="226" t="str">
        <f>VLOOKUP(A9,Overview!A$1:C$448,3,0)</f>
        <v>Multivocal Literature Review</v>
      </c>
      <c r="I9" s="241">
        <v>1.0</v>
      </c>
      <c r="J9" s="226"/>
      <c r="O9" s="341"/>
      <c r="P9" s="341"/>
      <c r="Q9" s="341"/>
    </row>
    <row r="10">
      <c r="A10" s="130" t="s">
        <v>151</v>
      </c>
      <c r="B10" s="333" t="s">
        <v>3321</v>
      </c>
      <c r="C10" s="334" t="s">
        <v>3322</v>
      </c>
      <c r="D10" s="335">
        <v>2010.0</v>
      </c>
      <c r="E10" s="335">
        <v>2016.0</v>
      </c>
      <c r="F10" s="334" t="s">
        <v>3325</v>
      </c>
      <c r="G10" s="130">
        <f>VLOOKUP(A10,Overview!A$1:B$448,2,0)</f>
        <v>2018</v>
      </c>
      <c r="H10" s="120" t="str">
        <f>VLOOKUP(A10,Overview!A$1:C$448,3,0)</f>
        <v>Multivocal Literature Review</v>
      </c>
      <c r="I10" s="130">
        <v>6.0</v>
      </c>
      <c r="J10" s="120"/>
      <c r="N10" s="341"/>
      <c r="O10" s="341"/>
      <c r="P10" s="341"/>
    </row>
    <row r="11">
      <c r="A11" s="241" t="s">
        <v>151</v>
      </c>
      <c r="B11" s="336" t="s">
        <v>3324</v>
      </c>
      <c r="C11" s="337" t="s">
        <v>3322</v>
      </c>
      <c r="D11" s="338">
        <v>2013.0</v>
      </c>
      <c r="E11" s="338">
        <v>2016.0</v>
      </c>
      <c r="F11" s="338" t="s">
        <v>3323</v>
      </c>
      <c r="G11" s="241">
        <f>VLOOKUP(A11,Overview!A$1:B$448,2,0)</f>
        <v>2018</v>
      </c>
      <c r="H11" s="226" t="str">
        <f>VLOOKUP(A11,Overview!A$1:C$448,3,0)</f>
        <v>Multivocal Literature Review</v>
      </c>
      <c r="I11" s="241">
        <v>3.0</v>
      </c>
      <c r="J11" s="226"/>
      <c r="N11" s="341"/>
      <c r="O11" s="341"/>
      <c r="P11" s="341"/>
    </row>
    <row r="12">
      <c r="A12" s="130" t="s">
        <v>151</v>
      </c>
      <c r="B12" s="339" t="s">
        <v>3324</v>
      </c>
      <c r="C12" s="334" t="s">
        <v>3326</v>
      </c>
      <c r="D12" s="335" t="s">
        <v>3357</v>
      </c>
      <c r="E12" s="335">
        <v>2016.0</v>
      </c>
      <c r="F12" s="335" t="s">
        <v>3323</v>
      </c>
      <c r="G12" s="130">
        <f>VLOOKUP(A12,Overview!A$1:B$448,2,0)</f>
        <v>2018</v>
      </c>
      <c r="H12" s="120" t="str">
        <f>VLOOKUP(A12,Overview!A$1:C$448,3,0)</f>
        <v>Multivocal Literature Review</v>
      </c>
      <c r="I12" s="120">
        <f>IF(AND(D12="data not available",E12="data not available"),"It was not possible to estimate",IF(C12="working",IF(ISNUMBER(D12),YEAR(NOW())-D12,IF(ISNUMBER(E12),YEAR(NOW())-E12)),IF(C12="URL problem",IF(ISNUMBER(D12),G12-D12,IF(ISNUMBER(E12),G12-E12)),IF(C12="URL not informed",IF(ISNUMBER(D12),G12-D12,IF(ISNUMBER(E12),G12-E12))))))</f>
        <v>2</v>
      </c>
      <c r="J12" s="120"/>
      <c r="N12" s="341"/>
      <c r="O12" s="341"/>
      <c r="P12" s="341"/>
    </row>
    <row r="13">
      <c r="A13" s="241" t="s">
        <v>151</v>
      </c>
      <c r="B13" s="336" t="s">
        <v>3324</v>
      </c>
      <c r="C13" s="337" t="s">
        <v>3322</v>
      </c>
      <c r="D13" s="338" t="s">
        <v>3357</v>
      </c>
      <c r="E13" s="338">
        <v>2016.0</v>
      </c>
      <c r="F13" s="338" t="s">
        <v>3323</v>
      </c>
      <c r="G13" s="241">
        <f>VLOOKUP(A13,Overview!A$1:B$448,2,0)</f>
        <v>2018</v>
      </c>
      <c r="H13" s="226" t="str">
        <f>VLOOKUP(A13,Overview!A$1:C$448,3,0)</f>
        <v>Multivocal Literature Review</v>
      </c>
      <c r="I13" s="241" t="s">
        <v>3358</v>
      </c>
      <c r="J13" s="226"/>
      <c r="N13" s="341"/>
      <c r="O13" s="341"/>
      <c r="P13" s="341"/>
    </row>
    <row r="14">
      <c r="A14" s="130" t="s">
        <v>151</v>
      </c>
      <c r="B14" s="339" t="s">
        <v>3324</v>
      </c>
      <c r="C14" s="335" t="s">
        <v>3327</v>
      </c>
      <c r="D14" s="335">
        <v>2011.0</v>
      </c>
      <c r="E14" s="335">
        <v>2016.0</v>
      </c>
      <c r="F14" s="335" t="s">
        <v>3323</v>
      </c>
      <c r="G14" s="130">
        <f>VLOOKUP(A14,Overview!A$1:B$448,2,0)</f>
        <v>2018</v>
      </c>
      <c r="H14" s="120" t="str">
        <f>VLOOKUP(A14,Overview!A$1:C$448,3,0)</f>
        <v>Multivocal Literature Review</v>
      </c>
      <c r="I14" s="120">
        <f>IF(AND(D14="data not available",E14="data not available"),"It was not possible to estimate",IF(C14="working",IF(ISNUMBER(D14),YEAR(NOW())-D14,IF(ISNUMBER(E14),YEAR(NOW())-E14)),IF(C14="URL problem",IF(ISNUMBER(D14),G14-D14,IF(ISNUMBER(E14),G14-E14)),IF(C14="URL not informed",IF(ISNUMBER(D14),G14-D14,IF(ISNUMBER(E14),G14-E14))))))</f>
        <v>9</v>
      </c>
      <c r="J14" s="120"/>
      <c r="N14" s="341"/>
      <c r="O14" s="341"/>
      <c r="P14" s="341"/>
    </row>
    <row r="15">
      <c r="A15" s="241" t="s">
        <v>151</v>
      </c>
      <c r="B15" s="340" t="s">
        <v>3321</v>
      </c>
      <c r="C15" s="337" t="s">
        <v>3322</v>
      </c>
      <c r="D15" s="338">
        <v>2009.0</v>
      </c>
      <c r="E15" s="338">
        <v>2016.0</v>
      </c>
      <c r="F15" s="337" t="s">
        <v>3325</v>
      </c>
      <c r="G15" s="241">
        <f>VLOOKUP(A15,Overview!A$1:B$448,2,0)</f>
        <v>2018</v>
      </c>
      <c r="H15" s="226" t="str">
        <f>VLOOKUP(A15,Overview!A$1:C$448,3,0)</f>
        <v>Multivocal Literature Review</v>
      </c>
      <c r="I15" s="241">
        <v>2.0</v>
      </c>
      <c r="J15" s="226"/>
      <c r="N15" s="341"/>
      <c r="O15" s="341"/>
      <c r="P15" s="341"/>
    </row>
    <row r="16">
      <c r="A16" s="130" t="s">
        <v>151</v>
      </c>
      <c r="B16" s="333" t="s">
        <v>3321</v>
      </c>
      <c r="C16" s="334" t="s">
        <v>3322</v>
      </c>
      <c r="D16" s="335">
        <v>2010.0</v>
      </c>
      <c r="E16" s="335">
        <v>2016.0</v>
      </c>
      <c r="F16" s="335" t="s">
        <v>3323</v>
      </c>
      <c r="G16" s="130">
        <f>VLOOKUP(A16,Overview!A$1:B$448,2,0)</f>
        <v>2018</v>
      </c>
      <c r="H16" s="120" t="str">
        <f>VLOOKUP(A16,Overview!A$1:C$448,3,0)</f>
        <v>Multivocal Literature Review</v>
      </c>
      <c r="I16" s="130">
        <v>2.0</v>
      </c>
      <c r="J16" s="120"/>
      <c r="N16" s="341"/>
      <c r="O16" s="341"/>
      <c r="P16" s="341"/>
    </row>
    <row r="17">
      <c r="A17" s="241" t="s">
        <v>394</v>
      </c>
      <c r="B17" s="336" t="s">
        <v>3324</v>
      </c>
      <c r="C17" s="337" t="s">
        <v>3322</v>
      </c>
      <c r="D17" s="338">
        <v>2005.0</v>
      </c>
      <c r="E17" s="338">
        <v>2016.0</v>
      </c>
      <c r="F17" s="338" t="s">
        <v>3323</v>
      </c>
      <c r="G17" s="241">
        <f>VLOOKUP(A17,Overview!A$1:B$448,2,0)</f>
        <v>2017</v>
      </c>
      <c r="H17" s="226" t="str">
        <f>VLOOKUP(A17,Overview!A$1:C$448,3,0)</f>
        <v>Multivocal Literature Review</v>
      </c>
      <c r="I17" s="241">
        <v>11.0</v>
      </c>
      <c r="J17" s="226"/>
      <c r="N17" s="341"/>
      <c r="O17" s="341"/>
      <c r="P17" s="341"/>
    </row>
    <row r="18">
      <c r="A18" s="130" t="s">
        <v>394</v>
      </c>
      <c r="B18" s="339" t="s">
        <v>3324</v>
      </c>
      <c r="C18" s="334" t="s">
        <v>3322</v>
      </c>
      <c r="D18" s="335">
        <v>1994.0</v>
      </c>
      <c r="E18" s="335">
        <v>2015.0</v>
      </c>
      <c r="F18" s="335" t="s">
        <v>3323</v>
      </c>
      <c r="G18" s="130">
        <f>VLOOKUP(A18,Overview!A$1:B$448,2,0)</f>
        <v>2017</v>
      </c>
      <c r="H18" s="120" t="str">
        <f>VLOOKUP(A18,Overview!A$1:C$448,3,0)</f>
        <v>Multivocal Literature Review</v>
      </c>
      <c r="I18" s="120">
        <f t="shared" ref="I18:I19" si="1">E18-D18</f>
        <v>21</v>
      </c>
      <c r="J18" s="120"/>
      <c r="N18" s="341"/>
      <c r="O18" s="341"/>
      <c r="P18" s="341"/>
    </row>
    <row r="19">
      <c r="A19" s="241" t="s">
        <v>394</v>
      </c>
      <c r="B19" s="340" t="s">
        <v>3328</v>
      </c>
      <c r="C19" s="337" t="s">
        <v>3322</v>
      </c>
      <c r="D19" s="338">
        <v>2014.0</v>
      </c>
      <c r="E19" s="338">
        <v>2015.0</v>
      </c>
      <c r="F19" s="337" t="s">
        <v>3325</v>
      </c>
      <c r="G19" s="241">
        <f>VLOOKUP(A19,Overview!A$1:B$448,2,0)</f>
        <v>2017</v>
      </c>
      <c r="H19" s="226" t="str">
        <f>VLOOKUP(A19,Overview!A$1:C$448,3,0)</f>
        <v>Multivocal Literature Review</v>
      </c>
      <c r="I19" s="226">
        <f t="shared" si="1"/>
        <v>1</v>
      </c>
      <c r="J19" s="226"/>
      <c r="N19" s="341"/>
      <c r="O19" s="341"/>
      <c r="P19" s="341"/>
    </row>
    <row r="20">
      <c r="A20" s="130" t="s">
        <v>394</v>
      </c>
      <c r="B20" s="339" t="s">
        <v>3329</v>
      </c>
      <c r="C20" s="335" t="s">
        <v>3327</v>
      </c>
      <c r="D20" s="335">
        <v>2010.0</v>
      </c>
      <c r="E20" s="335">
        <v>2016.0</v>
      </c>
      <c r="F20" s="335" t="s">
        <v>3323</v>
      </c>
      <c r="G20" s="130">
        <f>VLOOKUP(A20,Overview!A$1:B$448,2,0)</f>
        <v>2017</v>
      </c>
      <c r="H20" s="120" t="str">
        <f>VLOOKUP(A20,Overview!A$1:C$448,3,0)</f>
        <v>Multivocal Literature Review</v>
      </c>
      <c r="I20" s="120">
        <f>IF(AND(D20="data not available",E20="data not available"),"It was not possible to estimate",IF(C20="working",IF(ISNUMBER(D20),YEAR(NOW())-D20,IF(ISNUMBER(E20),YEAR(NOW())-E20)),IF(C20="URL problem",IF(ISNUMBER(D20),G20-D20,IF(ISNUMBER(E20),G20-E20)),IF(C20="URL not informed",IF(ISNUMBER(D20),G20-D20,IF(ISNUMBER(E20),G20-E20))))))</f>
        <v>10</v>
      </c>
      <c r="J20" s="120"/>
      <c r="N20" s="341"/>
      <c r="O20" s="341"/>
      <c r="P20" s="341"/>
    </row>
    <row r="21">
      <c r="A21" s="241" t="s">
        <v>394</v>
      </c>
      <c r="B21" s="340" t="s">
        <v>3330</v>
      </c>
      <c r="C21" s="337" t="s">
        <v>3322</v>
      </c>
      <c r="D21" s="338">
        <v>1996.0</v>
      </c>
      <c r="E21" s="338">
        <v>2015.0</v>
      </c>
      <c r="F21" s="338" t="s">
        <v>3323</v>
      </c>
      <c r="G21" s="241">
        <f>VLOOKUP(A21,Overview!A$1:B$448,2,0)</f>
        <v>2017</v>
      </c>
      <c r="H21" s="226" t="str">
        <f>VLOOKUP(A21,Overview!A$1:C$448,3,0)</f>
        <v>Multivocal Literature Review</v>
      </c>
      <c r="I21" s="226">
        <f t="shared" ref="I21:I22" si="2">E21-D21</f>
        <v>19</v>
      </c>
      <c r="J21" s="226"/>
      <c r="N21" s="341"/>
      <c r="O21" s="341"/>
      <c r="P21" s="341"/>
    </row>
    <row r="22">
      <c r="A22" s="130" t="s">
        <v>394</v>
      </c>
      <c r="B22" s="339" t="s">
        <v>3329</v>
      </c>
      <c r="C22" s="334" t="s">
        <v>3322</v>
      </c>
      <c r="D22" s="335">
        <v>2014.0</v>
      </c>
      <c r="E22" s="335">
        <v>2016.0</v>
      </c>
      <c r="F22" s="334" t="s">
        <v>3325</v>
      </c>
      <c r="G22" s="130">
        <f>VLOOKUP(A22,Overview!A$1:B$448,2,0)</f>
        <v>2017</v>
      </c>
      <c r="H22" s="120" t="str">
        <f>VLOOKUP(A22,Overview!A$1:C$448,3,0)</f>
        <v>Multivocal Literature Review</v>
      </c>
      <c r="I22" s="120">
        <f t="shared" si="2"/>
        <v>2</v>
      </c>
      <c r="J22" s="120"/>
      <c r="N22" s="341"/>
      <c r="O22" s="341"/>
      <c r="P22" s="341"/>
    </row>
    <row r="23">
      <c r="A23" s="241" t="s">
        <v>394</v>
      </c>
      <c r="B23" s="340" t="s">
        <v>3359</v>
      </c>
      <c r="C23" s="337" t="s">
        <v>3326</v>
      </c>
      <c r="D23" s="338">
        <v>2002.0</v>
      </c>
      <c r="E23" s="338" t="s">
        <v>3357</v>
      </c>
      <c r="F23" s="338" t="s">
        <v>3332</v>
      </c>
      <c r="G23" s="241">
        <f>VLOOKUP(A23,Overview!A$1:B$448,2,0)</f>
        <v>2017</v>
      </c>
      <c r="H23" s="226" t="str">
        <f>VLOOKUP(A23,Overview!A$1:C$448,3,0)</f>
        <v>Multivocal Literature Review</v>
      </c>
      <c r="I23" s="226">
        <f t="shared" ref="I23:I24" si="3">IF(AND(D23="data not available",E23="data not available"),"It was not possible to estimate",IF(C23="working",IF(ISNUMBER(D23),YEAR(NOW())-D23,IF(ISNUMBER(E23),YEAR(NOW())-E23)),IF(C23="URL problem",IF(ISNUMBER(D23),G23-D23,IF(ISNUMBER(E23),G23-E23)),IF(C23="URL not informed",IF(ISNUMBER(D23),G23-D23,IF(ISNUMBER(E23),G23-E23))))))</f>
        <v>15</v>
      </c>
      <c r="J23" s="226"/>
      <c r="N23" s="341"/>
      <c r="O23" s="341"/>
      <c r="P23" s="341"/>
    </row>
    <row r="24">
      <c r="A24" s="130" t="s">
        <v>394</v>
      </c>
      <c r="B24" s="333" t="s">
        <v>3333</v>
      </c>
      <c r="C24" s="335" t="s">
        <v>3327</v>
      </c>
      <c r="D24" s="335">
        <v>2008.0</v>
      </c>
      <c r="E24" s="335">
        <v>2016.0</v>
      </c>
      <c r="F24" s="335" t="s">
        <v>3323</v>
      </c>
      <c r="G24" s="130">
        <f>VLOOKUP(A24,Overview!A$1:B$448,2,0)</f>
        <v>2017</v>
      </c>
      <c r="H24" s="120" t="str">
        <f>VLOOKUP(A24,Overview!A$1:C$448,3,0)</f>
        <v>Multivocal Literature Review</v>
      </c>
      <c r="I24" s="120">
        <f t="shared" si="3"/>
        <v>12</v>
      </c>
      <c r="J24" s="120"/>
      <c r="N24" s="341"/>
      <c r="O24" s="341"/>
      <c r="P24" s="341"/>
    </row>
    <row r="25">
      <c r="A25" s="241" t="s">
        <v>394</v>
      </c>
      <c r="B25" s="340" t="s">
        <v>3330</v>
      </c>
      <c r="C25" s="337" t="s">
        <v>3322</v>
      </c>
      <c r="D25" s="338">
        <v>2009.0</v>
      </c>
      <c r="E25" s="338">
        <v>2016.0</v>
      </c>
      <c r="F25" s="338" t="s">
        <v>3323</v>
      </c>
      <c r="G25" s="241">
        <f>VLOOKUP(A25,Overview!A$1:B$448,2,0)</f>
        <v>2017</v>
      </c>
      <c r="H25" s="226" t="str">
        <f>VLOOKUP(A25,Overview!A$1:C$448,3,0)</f>
        <v>Multivocal Literature Review</v>
      </c>
      <c r="I25" s="226">
        <f>E25-D25</f>
        <v>7</v>
      </c>
      <c r="J25" s="226"/>
      <c r="N25" s="341"/>
      <c r="O25" s="341"/>
      <c r="P25" s="341"/>
    </row>
    <row r="26">
      <c r="A26" s="130" t="s">
        <v>394</v>
      </c>
      <c r="B26" s="333" t="s">
        <v>3359</v>
      </c>
      <c r="C26" s="335" t="s">
        <v>3327</v>
      </c>
      <c r="D26" s="335">
        <v>2012.0</v>
      </c>
      <c r="E26" s="335">
        <v>2016.0</v>
      </c>
      <c r="F26" s="335" t="s">
        <v>3332</v>
      </c>
      <c r="G26" s="130">
        <f>VLOOKUP(A26,Overview!A$1:B$448,2,0)</f>
        <v>2017</v>
      </c>
      <c r="H26" s="120" t="str">
        <f>VLOOKUP(A26,Overview!A$1:C$448,3,0)</f>
        <v>Multivocal Literature Review</v>
      </c>
      <c r="I26" s="120">
        <f t="shared" ref="I26:I27" si="4">IF(AND(D26="data not available",E26="data not available"),"It was not possible to estimate",IF(C26="working",IF(ISNUMBER(D26),YEAR(NOW())-D26,IF(ISNUMBER(E26),YEAR(NOW())-E26)),IF(C26="URL problem",IF(ISNUMBER(D26),G26-D26,IF(ISNUMBER(E26),G26-E26)),IF(C26="URL not informed",IF(ISNUMBER(D26),G26-D26,IF(ISNUMBER(E26),G26-E26))))))</f>
        <v>8</v>
      </c>
      <c r="J26" s="120"/>
      <c r="N26" s="341"/>
      <c r="O26" s="341"/>
      <c r="P26" s="341"/>
    </row>
    <row r="27">
      <c r="A27" s="241" t="s">
        <v>394</v>
      </c>
      <c r="B27" s="340" t="s">
        <v>3333</v>
      </c>
      <c r="C27" s="338" t="s">
        <v>3327</v>
      </c>
      <c r="D27" s="338">
        <v>2013.0</v>
      </c>
      <c r="E27" s="338">
        <v>2016.0</v>
      </c>
      <c r="F27" s="338" t="s">
        <v>3334</v>
      </c>
      <c r="G27" s="241">
        <f>VLOOKUP(A27,Overview!A$1:B$448,2,0)</f>
        <v>2017</v>
      </c>
      <c r="H27" s="226" t="str">
        <f>VLOOKUP(A27,Overview!A$1:C$448,3,0)</f>
        <v>Multivocal Literature Review</v>
      </c>
      <c r="I27" s="226">
        <f t="shared" si="4"/>
        <v>7</v>
      </c>
      <c r="J27" s="226"/>
      <c r="N27" s="341"/>
      <c r="O27" s="341"/>
      <c r="P27" s="341"/>
    </row>
    <row r="28">
      <c r="A28" s="130" t="s">
        <v>394</v>
      </c>
      <c r="B28" s="333" t="s">
        <v>3330</v>
      </c>
      <c r="C28" s="334" t="s">
        <v>3322</v>
      </c>
      <c r="D28" s="335">
        <v>2012.0</v>
      </c>
      <c r="E28" s="335">
        <v>2016.0</v>
      </c>
      <c r="F28" s="335" t="s">
        <v>3330</v>
      </c>
      <c r="G28" s="130">
        <f>VLOOKUP(A28,Overview!A$1:B$448,2,0)</f>
        <v>2017</v>
      </c>
      <c r="H28" s="120" t="str">
        <f>VLOOKUP(A28,Overview!A$1:C$448,3,0)</f>
        <v>Multivocal Literature Review</v>
      </c>
      <c r="I28" s="120">
        <f>E28-D28</f>
        <v>4</v>
      </c>
      <c r="J28" s="120"/>
      <c r="N28" s="341"/>
      <c r="O28" s="341"/>
      <c r="P28" s="341"/>
    </row>
    <row r="29">
      <c r="A29" s="241" t="s">
        <v>394</v>
      </c>
      <c r="B29" s="336" t="s">
        <v>3335</v>
      </c>
      <c r="C29" s="337" t="s">
        <v>3326</v>
      </c>
      <c r="D29" s="338">
        <v>2003.0</v>
      </c>
      <c r="E29" s="338" t="s">
        <v>3357</v>
      </c>
      <c r="F29" s="338" t="s">
        <v>3323</v>
      </c>
      <c r="G29" s="241">
        <f>VLOOKUP(A29,Overview!A$1:B$448,2,0)</f>
        <v>2017</v>
      </c>
      <c r="H29" s="226" t="str">
        <f>VLOOKUP(A29,Overview!A$1:C$448,3,0)</f>
        <v>Multivocal Literature Review</v>
      </c>
      <c r="I29" s="226">
        <f>IF(AND(D29="data not available",E29="data not available"),"It was not possible to estimate",IF(C29="working",IF(ISNUMBER(D29),YEAR(NOW())-D29,IF(ISNUMBER(E29),YEAR(NOW())-E29)),IF(C29="URL problem",IF(ISNUMBER(D29),G29-D29,IF(ISNUMBER(E29),G29-E29)),IF(C29="URL not informed",IF(ISNUMBER(D29),G29-D29,IF(ISNUMBER(E29),G29-E29))))))</f>
        <v>14</v>
      </c>
      <c r="J29" s="226"/>
      <c r="N29" s="341"/>
      <c r="O29" s="341"/>
      <c r="P29" s="341"/>
    </row>
    <row r="30">
      <c r="A30" s="130" t="s">
        <v>394</v>
      </c>
      <c r="B30" s="333" t="s">
        <v>3336</v>
      </c>
      <c r="C30" s="334" t="s">
        <v>3322</v>
      </c>
      <c r="D30" s="335">
        <v>2014.0</v>
      </c>
      <c r="E30" s="335">
        <v>2016.0</v>
      </c>
      <c r="F30" s="335" t="s">
        <v>3332</v>
      </c>
      <c r="G30" s="130">
        <f>VLOOKUP(A30,Overview!A$1:B$448,2,0)</f>
        <v>2017</v>
      </c>
      <c r="H30" s="120" t="str">
        <f>VLOOKUP(A30,Overview!A$1:C$448,3,0)</f>
        <v>Multivocal Literature Review</v>
      </c>
      <c r="I30" s="120">
        <f>E30-D30</f>
        <v>2</v>
      </c>
      <c r="J30" s="120"/>
      <c r="N30" s="341"/>
      <c r="O30" s="341"/>
      <c r="P30" s="341"/>
    </row>
    <row r="31">
      <c r="A31" s="241" t="s">
        <v>394</v>
      </c>
      <c r="B31" s="340" t="s">
        <v>3359</v>
      </c>
      <c r="C31" s="337" t="s">
        <v>3326</v>
      </c>
      <c r="D31" s="338">
        <v>2014.0</v>
      </c>
      <c r="E31" s="338" t="s">
        <v>3357</v>
      </c>
      <c r="F31" s="338" t="s">
        <v>3332</v>
      </c>
      <c r="G31" s="241">
        <f>VLOOKUP(A31,Overview!A$1:B$448,2,0)</f>
        <v>2017</v>
      </c>
      <c r="H31" s="226" t="str">
        <f>VLOOKUP(A31,Overview!A$1:C$448,3,0)</f>
        <v>Multivocal Literature Review</v>
      </c>
      <c r="I31" s="226">
        <f t="shared" ref="I31:I34" si="5">IF(AND(D31="data not available",E31="data not available"),"It was not possible to estimate",IF(C31="working",IF(ISNUMBER(D31),YEAR(NOW())-D31,IF(ISNUMBER(E31),YEAR(NOW())-E31)),IF(C31="URL problem",IF(ISNUMBER(D31),G31-D31,IF(ISNUMBER(E31),G31-E31)),IF(C31="URL not informed",IF(ISNUMBER(D31),G31-D31,IF(ISNUMBER(E31),G31-E31))))))</f>
        <v>3</v>
      </c>
      <c r="J31" s="226"/>
      <c r="N31" s="341"/>
      <c r="O31" s="341"/>
      <c r="P31" s="341"/>
    </row>
    <row r="32">
      <c r="A32" s="130" t="s">
        <v>394</v>
      </c>
      <c r="B32" s="333" t="s">
        <v>3330</v>
      </c>
      <c r="C32" s="334" t="s">
        <v>3326</v>
      </c>
      <c r="D32" s="335">
        <v>2007.0</v>
      </c>
      <c r="E32" s="335" t="s">
        <v>3357</v>
      </c>
      <c r="F32" s="335" t="s">
        <v>3330</v>
      </c>
      <c r="G32" s="130">
        <f>VLOOKUP(A32,Overview!A$1:B$448,2,0)</f>
        <v>2017</v>
      </c>
      <c r="H32" s="120" t="str">
        <f>VLOOKUP(A32,Overview!A$1:C$448,3,0)</f>
        <v>Multivocal Literature Review</v>
      </c>
      <c r="I32" s="120">
        <f t="shared" si="5"/>
        <v>10</v>
      </c>
      <c r="J32" s="120"/>
      <c r="N32" s="341"/>
      <c r="O32" s="341"/>
      <c r="P32" s="341"/>
    </row>
    <row r="33">
      <c r="A33" s="241" t="s">
        <v>394</v>
      </c>
      <c r="B33" s="340" t="s">
        <v>3330</v>
      </c>
      <c r="C33" s="337" t="s">
        <v>3326</v>
      </c>
      <c r="D33" s="338">
        <v>2015.0</v>
      </c>
      <c r="E33" s="338">
        <v>2015.0</v>
      </c>
      <c r="F33" s="338" t="s">
        <v>3330</v>
      </c>
      <c r="G33" s="241">
        <f>VLOOKUP(A33,Overview!A$1:B$448,2,0)</f>
        <v>2017</v>
      </c>
      <c r="H33" s="226" t="str">
        <f>VLOOKUP(A33,Overview!A$1:C$448,3,0)</f>
        <v>Multivocal Literature Review</v>
      </c>
      <c r="I33" s="226">
        <f t="shared" si="5"/>
        <v>2</v>
      </c>
      <c r="J33" s="226"/>
      <c r="N33" s="341"/>
      <c r="O33" s="341"/>
      <c r="P33" s="341"/>
    </row>
    <row r="34">
      <c r="A34" s="130" t="s">
        <v>394</v>
      </c>
      <c r="B34" s="333" t="s">
        <v>3330</v>
      </c>
      <c r="C34" s="334" t="s">
        <v>3326</v>
      </c>
      <c r="D34" s="335">
        <v>2000.0</v>
      </c>
      <c r="E34" s="335" t="s">
        <v>3357</v>
      </c>
      <c r="F34" s="335" t="s">
        <v>3330</v>
      </c>
      <c r="G34" s="130">
        <f>VLOOKUP(A34,Overview!A$1:B$448,2,0)</f>
        <v>2017</v>
      </c>
      <c r="H34" s="120" t="str">
        <f>VLOOKUP(A34,Overview!A$1:C$448,3,0)</f>
        <v>Multivocal Literature Review</v>
      </c>
      <c r="I34" s="120">
        <f t="shared" si="5"/>
        <v>17</v>
      </c>
      <c r="J34" s="120"/>
      <c r="N34" s="341"/>
      <c r="O34" s="341"/>
      <c r="P34" s="341"/>
    </row>
    <row r="35">
      <c r="A35" s="241" t="s">
        <v>394</v>
      </c>
      <c r="B35" s="340" t="s">
        <v>3330</v>
      </c>
      <c r="C35" s="337" t="s">
        <v>3322</v>
      </c>
      <c r="D35" s="338">
        <v>1998.0</v>
      </c>
      <c r="E35" s="338">
        <v>2016.0</v>
      </c>
      <c r="F35" s="338" t="s">
        <v>3323</v>
      </c>
      <c r="G35" s="241">
        <f>VLOOKUP(A35,Overview!A$1:B$448,2,0)</f>
        <v>2017</v>
      </c>
      <c r="H35" s="226" t="str">
        <f>VLOOKUP(A35,Overview!A$1:C$448,3,0)</f>
        <v>Multivocal Literature Review</v>
      </c>
      <c r="I35" s="226">
        <f>E35-D35</f>
        <v>18</v>
      </c>
      <c r="J35" s="226"/>
      <c r="N35" s="341"/>
      <c r="O35" s="341"/>
      <c r="P35" s="341"/>
    </row>
    <row r="36">
      <c r="A36" s="130" t="s">
        <v>394</v>
      </c>
      <c r="B36" s="339" t="s">
        <v>3335</v>
      </c>
      <c r="C36" s="334" t="s">
        <v>3326</v>
      </c>
      <c r="D36" s="335">
        <v>2014.0</v>
      </c>
      <c r="E36" s="335" t="s">
        <v>3357</v>
      </c>
      <c r="F36" s="335" t="s">
        <v>3323</v>
      </c>
      <c r="G36" s="130">
        <f>VLOOKUP(A36,Overview!A$1:B$448,2,0)</f>
        <v>2017</v>
      </c>
      <c r="H36" s="120" t="str">
        <f>VLOOKUP(A36,Overview!A$1:C$448,3,0)</f>
        <v>Multivocal Literature Review</v>
      </c>
      <c r="I36" s="120">
        <f>IF(AND(D36="data not available",E36="data not available"),"It was not possible to estimate",IF(C36="working",IF(ISNUMBER(D36),YEAR(NOW())-D36,IF(ISNUMBER(E36),YEAR(NOW())-E36)),IF(C36="URL problem",IF(ISNUMBER(D36),G36-D36,IF(ISNUMBER(E36),G36-E36)),IF(C36="URL not informed",IF(ISNUMBER(D36),G36-D36,IF(ISNUMBER(E36),G36-E36))))))</f>
        <v>3</v>
      </c>
      <c r="J36" s="120"/>
      <c r="N36" s="341"/>
      <c r="O36" s="341"/>
      <c r="P36" s="341"/>
    </row>
    <row r="37">
      <c r="A37" s="241" t="s">
        <v>394</v>
      </c>
      <c r="B37" s="340" t="s">
        <v>3330</v>
      </c>
      <c r="C37" s="337" t="s">
        <v>3322</v>
      </c>
      <c r="D37" s="338">
        <v>2010.0</v>
      </c>
      <c r="E37" s="338">
        <v>2016.0</v>
      </c>
      <c r="F37" s="338" t="s">
        <v>3323</v>
      </c>
      <c r="G37" s="241">
        <f>VLOOKUP(A37,Overview!A$1:B$448,2,0)</f>
        <v>2017</v>
      </c>
      <c r="H37" s="226" t="str">
        <f>VLOOKUP(A37,Overview!A$1:C$448,3,0)</f>
        <v>Multivocal Literature Review</v>
      </c>
      <c r="I37" s="226">
        <f t="shared" ref="I37:I42" si="6">E37-D37</f>
        <v>6</v>
      </c>
      <c r="J37" s="226"/>
      <c r="N37" s="341"/>
      <c r="O37" s="341"/>
      <c r="P37" s="341"/>
    </row>
    <row r="38">
      <c r="A38" s="130" t="s">
        <v>394</v>
      </c>
      <c r="B38" s="333" t="s">
        <v>3330</v>
      </c>
      <c r="C38" s="334" t="s">
        <v>3322</v>
      </c>
      <c r="D38" s="335">
        <v>2012.0</v>
      </c>
      <c r="E38" s="335">
        <v>2016.0</v>
      </c>
      <c r="F38" s="335" t="s">
        <v>3337</v>
      </c>
      <c r="G38" s="130">
        <f>VLOOKUP(A38,Overview!A$1:B$448,2,0)</f>
        <v>2017</v>
      </c>
      <c r="H38" s="120" t="str">
        <f>VLOOKUP(A38,Overview!A$1:C$448,3,0)</f>
        <v>Multivocal Literature Review</v>
      </c>
      <c r="I38" s="120">
        <f t="shared" si="6"/>
        <v>4</v>
      </c>
      <c r="J38" s="120"/>
      <c r="N38" s="341"/>
      <c r="O38" s="341"/>
      <c r="P38" s="341"/>
    </row>
    <row r="39">
      <c r="A39" s="241" t="s">
        <v>394</v>
      </c>
      <c r="B39" s="340" t="s">
        <v>3330</v>
      </c>
      <c r="C39" s="337" t="s">
        <v>3322</v>
      </c>
      <c r="D39" s="338">
        <v>2000.0</v>
      </c>
      <c r="E39" s="338">
        <v>2015.0</v>
      </c>
      <c r="F39" s="338" t="s">
        <v>3323</v>
      </c>
      <c r="G39" s="241">
        <f>VLOOKUP(A39,Overview!A$1:B$448,2,0)</f>
        <v>2017</v>
      </c>
      <c r="H39" s="226" t="str">
        <f>VLOOKUP(A39,Overview!A$1:C$448,3,0)</f>
        <v>Multivocal Literature Review</v>
      </c>
      <c r="I39" s="226">
        <f t="shared" si="6"/>
        <v>15</v>
      </c>
      <c r="J39" s="226"/>
      <c r="N39" s="341"/>
      <c r="O39" s="341"/>
      <c r="P39" s="341"/>
    </row>
    <row r="40">
      <c r="A40" s="130" t="s">
        <v>394</v>
      </c>
      <c r="B40" s="333" t="s">
        <v>3330</v>
      </c>
      <c r="C40" s="334" t="s">
        <v>3322</v>
      </c>
      <c r="D40" s="335">
        <v>2014.0</v>
      </c>
      <c r="E40" s="335">
        <v>2016.0</v>
      </c>
      <c r="F40" s="335" t="s">
        <v>3330</v>
      </c>
      <c r="G40" s="130">
        <f>VLOOKUP(A40,Overview!A$1:B$448,2,0)</f>
        <v>2017</v>
      </c>
      <c r="H40" s="120" t="str">
        <f>VLOOKUP(A40,Overview!A$1:C$448,3,0)</f>
        <v>Multivocal Literature Review</v>
      </c>
      <c r="I40" s="120">
        <f t="shared" si="6"/>
        <v>2</v>
      </c>
      <c r="J40" s="120"/>
      <c r="N40" s="341"/>
      <c r="O40" s="341"/>
      <c r="P40" s="341"/>
    </row>
    <row r="41">
      <c r="A41" s="241" t="s">
        <v>394</v>
      </c>
      <c r="B41" s="340" t="s">
        <v>3330</v>
      </c>
      <c r="C41" s="337" t="s">
        <v>3322</v>
      </c>
      <c r="D41" s="338">
        <v>2008.0</v>
      </c>
      <c r="E41" s="338">
        <v>2016.0</v>
      </c>
      <c r="F41" s="338" t="s">
        <v>3330</v>
      </c>
      <c r="G41" s="241">
        <f>VLOOKUP(A41,Overview!A$1:B$448,2,0)</f>
        <v>2017</v>
      </c>
      <c r="H41" s="226" t="str">
        <f>VLOOKUP(A41,Overview!A$1:C$448,3,0)</f>
        <v>Multivocal Literature Review</v>
      </c>
      <c r="I41" s="226">
        <f t="shared" si="6"/>
        <v>8</v>
      </c>
      <c r="J41" s="226"/>
      <c r="N41" s="341"/>
      <c r="O41" s="341"/>
      <c r="P41" s="341"/>
    </row>
    <row r="42">
      <c r="A42" s="130" t="s">
        <v>394</v>
      </c>
      <c r="B42" s="333" t="s">
        <v>3330</v>
      </c>
      <c r="C42" s="334" t="s">
        <v>3322</v>
      </c>
      <c r="D42" s="335">
        <v>2007.0</v>
      </c>
      <c r="E42" s="335">
        <v>2016.0</v>
      </c>
      <c r="F42" s="335" t="s">
        <v>3330</v>
      </c>
      <c r="G42" s="130">
        <f>VLOOKUP(A42,Overview!A$1:B$448,2,0)</f>
        <v>2017</v>
      </c>
      <c r="H42" s="120" t="str">
        <f>VLOOKUP(A42,Overview!A$1:C$448,3,0)</f>
        <v>Multivocal Literature Review</v>
      </c>
      <c r="I42" s="120">
        <f t="shared" si="6"/>
        <v>9</v>
      </c>
      <c r="J42" s="120"/>
      <c r="N42" s="341"/>
      <c r="O42" s="341"/>
      <c r="P42" s="341"/>
    </row>
    <row r="43">
      <c r="A43" s="241" t="s">
        <v>394</v>
      </c>
      <c r="B43" s="340" t="s">
        <v>3330</v>
      </c>
      <c r="C43" s="337" t="s">
        <v>3322</v>
      </c>
      <c r="D43" s="338">
        <v>2011.0</v>
      </c>
      <c r="E43" s="338" t="s">
        <v>3357</v>
      </c>
      <c r="F43" s="338" t="s">
        <v>3330</v>
      </c>
      <c r="G43" s="241">
        <f>VLOOKUP(A43,Overview!A$1:B$448,2,0)</f>
        <v>2017</v>
      </c>
      <c r="H43" s="226" t="str">
        <f>VLOOKUP(A43,Overview!A$1:C$448,3,0)</f>
        <v>Multivocal Literature Review</v>
      </c>
      <c r="I43" s="241" t="s">
        <v>3358</v>
      </c>
      <c r="J43" s="226"/>
      <c r="N43" s="341"/>
      <c r="O43" s="341"/>
      <c r="P43" s="341"/>
    </row>
    <row r="44">
      <c r="A44" s="130" t="s">
        <v>394</v>
      </c>
      <c r="B44" s="333" t="s">
        <v>3338</v>
      </c>
      <c r="C44" s="335" t="s">
        <v>3327</v>
      </c>
      <c r="D44" s="335">
        <v>2012.0</v>
      </c>
      <c r="E44" s="335">
        <v>2016.0</v>
      </c>
      <c r="F44" s="334" t="s">
        <v>3325</v>
      </c>
      <c r="G44" s="130">
        <f>VLOOKUP(A44,Overview!A$1:B$448,2,0)</f>
        <v>2017</v>
      </c>
      <c r="H44" s="120" t="str">
        <f>VLOOKUP(A44,Overview!A$1:C$448,3,0)</f>
        <v>Multivocal Literature Review</v>
      </c>
      <c r="I44" s="120">
        <f t="shared" ref="I44:I47" si="7">IF(AND(D44="data not available",E44="data not available"),"It was not possible to estimate",IF(C44="working",IF(ISNUMBER(D44),YEAR(NOW())-D44,IF(ISNUMBER(E44),YEAR(NOW())-E44)),IF(C44="URL problem",IF(ISNUMBER(D44),G44-D44,IF(ISNUMBER(E44),G44-E44)),IF(C44="URL not informed",IF(ISNUMBER(D44),G44-D44,IF(ISNUMBER(E44),G44-E44))))))</f>
        <v>8</v>
      </c>
      <c r="J44" s="120"/>
      <c r="N44" s="341"/>
      <c r="O44" s="341"/>
      <c r="P44" s="341"/>
    </row>
    <row r="45">
      <c r="A45" s="241" t="s">
        <v>394</v>
      </c>
      <c r="B45" s="336" t="s">
        <v>3324</v>
      </c>
      <c r="C45" s="338" t="s">
        <v>3327</v>
      </c>
      <c r="D45" s="338">
        <v>2010.0</v>
      </c>
      <c r="E45" s="338">
        <v>2016.0</v>
      </c>
      <c r="F45" s="338" t="s">
        <v>3330</v>
      </c>
      <c r="G45" s="241">
        <f>VLOOKUP(A45,Overview!A$1:B$448,2,0)</f>
        <v>2017</v>
      </c>
      <c r="H45" s="226" t="str">
        <f>VLOOKUP(A45,Overview!A$1:C$448,3,0)</f>
        <v>Multivocal Literature Review</v>
      </c>
      <c r="I45" s="226">
        <f t="shared" si="7"/>
        <v>10</v>
      </c>
      <c r="J45" s="226"/>
      <c r="N45" s="341"/>
      <c r="O45" s="341"/>
      <c r="P45" s="341"/>
    </row>
    <row r="46">
      <c r="A46" s="130" t="s">
        <v>394</v>
      </c>
      <c r="B46" s="333" t="s">
        <v>3321</v>
      </c>
      <c r="C46" s="335" t="s">
        <v>3327</v>
      </c>
      <c r="D46" s="335">
        <v>2013.0</v>
      </c>
      <c r="E46" s="335">
        <v>2016.0</v>
      </c>
      <c r="F46" s="334" t="s">
        <v>3325</v>
      </c>
      <c r="G46" s="130">
        <f>VLOOKUP(A46,Overview!A$1:B$448,2,0)</f>
        <v>2017</v>
      </c>
      <c r="H46" s="120" t="str">
        <f>VLOOKUP(A46,Overview!A$1:C$448,3,0)</f>
        <v>Multivocal Literature Review</v>
      </c>
      <c r="I46" s="120">
        <f t="shared" si="7"/>
        <v>7</v>
      </c>
      <c r="J46" s="120"/>
      <c r="N46" s="341"/>
      <c r="O46" s="341"/>
      <c r="P46" s="341"/>
    </row>
    <row r="47">
      <c r="A47" s="241" t="s">
        <v>394</v>
      </c>
      <c r="B47" s="336" t="s">
        <v>3329</v>
      </c>
      <c r="C47" s="338" t="s">
        <v>3327</v>
      </c>
      <c r="D47" s="338">
        <v>2010.0</v>
      </c>
      <c r="E47" s="338">
        <v>2016.0</v>
      </c>
      <c r="F47" s="338" t="s">
        <v>3330</v>
      </c>
      <c r="G47" s="241">
        <f>VLOOKUP(A47,Overview!A$1:B$448,2,0)</f>
        <v>2017</v>
      </c>
      <c r="H47" s="226" t="str">
        <f>VLOOKUP(A47,Overview!A$1:C$448,3,0)</f>
        <v>Multivocal Literature Review</v>
      </c>
      <c r="I47" s="226">
        <f t="shared" si="7"/>
        <v>10</v>
      </c>
      <c r="J47" s="226"/>
      <c r="N47" s="341"/>
      <c r="O47" s="341"/>
      <c r="P47" s="341"/>
    </row>
    <row r="48">
      <c r="A48" s="130" t="s">
        <v>394</v>
      </c>
      <c r="B48" s="333" t="s">
        <v>3330</v>
      </c>
      <c r="C48" s="334" t="s">
        <v>3322</v>
      </c>
      <c r="D48" s="335">
        <v>2004.0</v>
      </c>
      <c r="E48" s="335">
        <v>2016.0</v>
      </c>
      <c r="F48" s="335" t="s">
        <v>3330</v>
      </c>
      <c r="G48" s="130">
        <f>VLOOKUP(A48,Overview!A$1:B$448,2,0)</f>
        <v>2017</v>
      </c>
      <c r="H48" s="120" t="str">
        <f>VLOOKUP(A48,Overview!A$1:C$448,3,0)</f>
        <v>Multivocal Literature Review</v>
      </c>
      <c r="I48" s="120">
        <f t="shared" ref="I48:I49" si="8">E48-D48</f>
        <v>12</v>
      </c>
      <c r="J48" s="120"/>
      <c r="N48" s="341"/>
      <c r="O48" s="341"/>
      <c r="P48" s="341"/>
    </row>
    <row r="49">
      <c r="A49" s="241" t="s">
        <v>394</v>
      </c>
      <c r="B49" s="340" t="s">
        <v>3330</v>
      </c>
      <c r="C49" s="337" t="s">
        <v>3322</v>
      </c>
      <c r="D49" s="338">
        <v>1996.0</v>
      </c>
      <c r="E49" s="338">
        <v>2016.0</v>
      </c>
      <c r="F49" s="338" t="s">
        <v>3330</v>
      </c>
      <c r="G49" s="241">
        <f>VLOOKUP(A49,Overview!A$1:B$448,2,0)</f>
        <v>2017</v>
      </c>
      <c r="H49" s="226" t="str">
        <f>VLOOKUP(A49,Overview!A$1:C$448,3,0)</f>
        <v>Multivocal Literature Review</v>
      </c>
      <c r="I49" s="226">
        <f t="shared" si="8"/>
        <v>20</v>
      </c>
      <c r="J49" s="226"/>
      <c r="N49" s="341"/>
      <c r="O49" s="341"/>
      <c r="P49" s="341"/>
    </row>
    <row r="50">
      <c r="A50" s="130" t="s">
        <v>396</v>
      </c>
      <c r="B50" s="333" t="s">
        <v>3339</v>
      </c>
      <c r="C50" s="334" t="s">
        <v>3322</v>
      </c>
      <c r="D50" s="335">
        <v>2014.0</v>
      </c>
      <c r="E50" s="335" t="s">
        <v>3357</v>
      </c>
      <c r="F50" s="335" t="s">
        <v>3330</v>
      </c>
      <c r="G50" s="130">
        <f>VLOOKUP(A50,Overview!A$1:B$448,2,0)</f>
        <v>2018</v>
      </c>
      <c r="H50" s="120" t="str">
        <f>VLOOKUP(A50,Overview!A$1:C$448,3,0)</f>
        <v>Multivocal Literature Review</v>
      </c>
      <c r="I50" s="130" t="s">
        <v>3358</v>
      </c>
      <c r="J50" s="120"/>
      <c r="N50" s="341"/>
      <c r="O50" s="341"/>
      <c r="P50" s="341"/>
    </row>
    <row r="51">
      <c r="A51" s="241" t="s">
        <v>396</v>
      </c>
      <c r="B51" s="336" t="s">
        <v>3340</v>
      </c>
      <c r="C51" s="338" t="s">
        <v>3327</v>
      </c>
      <c r="D51" s="338">
        <v>2013.0</v>
      </c>
      <c r="E51" s="338" t="s">
        <v>3357</v>
      </c>
      <c r="F51" s="338" t="s">
        <v>3332</v>
      </c>
      <c r="G51" s="241">
        <f>VLOOKUP(A51,Overview!A$1:B$448,2,0)</f>
        <v>2018</v>
      </c>
      <c r="H51" s="226" t="str">
        <f>VLOOKUP(A51,Overview!A$1:C$448,3,0)</f>
        <v>Multivocal Literature Review</v>
      </c>
      <c r="I51" s="226">
        <f t="shared" ref="I51:I55" si="9">IF(AND(D51="data not available",E51="data not available"),"It was not possible to estimate",IF(C51="working",IF(ISNUMBER(D51),YEAR(NOW())-D51,IF(ISNUMBER(E51),YEAR(NOW())-E51)),IF(C51="URL problem",IF(ISNUMBER(D51),G51-D51,IF(ISNUMBER(E51),G51-E51)),IF(C51="URL not informed",IF(ISNUMBER(D51),G51-D51,IF(ISNUMBER(E51),G51-E51))))))</f>
        <v>7</v>
      </c>
      <c r="J51" s="226"/>
      <c r="K51" s="15"/>
      <c r="L51" s="15"/>
      <c r="M51" s="15"/>
      <c r="N51" s="342"/>
      <c r="O51" s="342"/>
      <c r="P51" s="341"/>
      <c r="Q51" s="15"/>
      <c r="R51" s="15"/>
      <c r="S51" s="15"/>
      <c r="T51" s="15"/>
      <c r="U51" s="15"/>
      <c r="V51" s="15"/>
      <c r="W51" s="15"/>
      <c r="X51" s="15"/>
      <c r="Y51" s="15"/>
      <c r="Z51" s="15"/>
      <c r="AA51" s="15"/>
      <c r="AB51" s="15"/>
      <c r="AC51" s="15"/>
      <c r="AD51" s="15"/>
      <c r="AE51" s="15"/>
      <c r="AF51" s="15"/>
    </row>
    <row r="52">
      <c r="A52" s="130" t="s">
        <v>396</v>
      </c>
      <c r="B52" s="339" t="s">
        <v>3341</v>
      </c>
      <c r="C52" s="334" t="s">
        <v>3322</v>
      </c>
      <c r="D52" s="335" t="s">
        <v>3357</v>
      </c>
      <c r="E52" s="335" t="s">
        <v>3357</v>
      </c>
      <c r="F52" s="335" t="s">
        <v>3342</v>
      </c>
      <c r="G52" s="130">
        <f>VLOOKUP(A52,Overview!A$1:B$448,2,0)</f>
        <v>2018</v>
      </c>
      <c r="H52" s="120" t="str">
        <f>VLOOKUP(A52,Overview!A$1:C$448,3,0)</f>
        <v>Multivocal Literature Review</v>
      </c>
      <c r="I52" s="120" t="str">
        <f t="shared" si="9"/>
        <v>It was not possible to estimate</v>
      </c>
      <c r="J52" s="120"/>
      <c r="N52" s="341"/>
      <c r="O52" s="341"/>
      <c r="P52" s="341"/>
    </row>
    <row r="53">
      <c r="A53" s="241" t="s">
        <v>396</v>
      </c>
      <c r="B53" s="336" t="s">
        <v>3329</v>
      </c>
      <c r="C53" s="338" t="s">
        <v>3327</v>
      </c>
      <c r="D53" s="338">
        <v>2016.0</v>
      </c>
      <c r="E53" s="338" t="s">
        <v>3357</v>
      </c>
      <c r="F53" s="338" t="s">
        <v>3323</v>
      </c>
      <c r="G53" s="241">
        <f>VLOOKUP(A53,Overview!A$1:B$448,2,0)</f>
        <v>2018</v>
      </c>
      <c r="H53" s="226" t="str">
        <f>VLOOKUP(A53,Overview!A$1:C$448,3,0)</f>
        <v>Multivocal Literature Review</v>
      </c>
      <c r="I53" s="226">
        <f t="shared" si="9"/>
        <v>4</v>
      </c>
      <c r="J53" s="226"/>
      <c r="N53" s="341"/>
      <c r="O53" s="341"/>
      <c r="P53" s="341"/>
    </row>
    <row r="54">
      <c r="A54" s="130" t="s">
        <v>396</v>
      </c>
      <c r="B54" s="339" t="s">
        <v>3343</v>
      </c>
      <c r="C54" s="334" t="s">
        <v>3322</v>
      </c>
      <c r="D54" s="335" t="s">
        <v>3357</v>
      </c>
      <c r="E54" s="335" t="s">
        <v>3357</v>
      </c>
      <c r="F54" s="335" t="s">
        <v>3342</v>
      </c>
      <c r="G54" s="130">
        <f>VLOOKUP(A54,Overview!A$1:B$448,2,0)</f>
        <v>2018</v>
      </c>
      <c r="H54" s="120" t="str">
        <f>VLOOKUP(A54,Overview!A$1:C$448,3,0)</f>
        <v>Multivocal Literature Review</v>
      </c>
      <c r="I54" s="120" t="str">
        <f t="shared" si="9"/>
        <v>It was not possible to estimate</v>
      </c>
      <c r="J54" s="120"/>
      <c r="N54" s="341"/>
      <c r="O54" s="341"/>
      <c r="P54" s="341"/>
    </row>
    <row r="55">
      <c r="A55" s="241" t="s">
        <v>396</v>
      </c>
      <c r="B55" s="336" t="s">
        <v>3341</v>
      </c>
      <c r="C55" s="338" t="s">
        <v>3327</v>
      </c>
      <c r="D55" s="343" t="s">
        <v>3357</v>
      </c>
      <c r="E55" s="338" t="s">
        <v>3357</v>
      </c>
      <c r="F55" s="338" t="s">
        <v>3342</v>
      </c>
      <c r="G55" s="241">
        <f>VLOOKUP(A55,Overview!A$1:B$448,2,0)</f>
        <v>2018</v>
      </c>
      <c r="H55" s="226" t="str">
        <f>VLOOKUP(A55,Overview!A$1:C$448,3,0)</f>
        <v>Multivocal Literature Review</v>
      </c>
      <c r="I55" s="226" t="str">
        <f t="shared" si="9"/>
        <v>It was not possible to estimate</v>
      </c>
      <c r="J55" s="226"/>
      <c r="N55" s="341"/>
      <c r="O55" s="341"/>
      <c r="P55" s="341"/>
    </row>
    <row r="56">
      <c r="A56" s="130" t="s">
        <v>396</v>
      </c>
      <c r="B56" s="333" t="s">
        <v>3328</v>
      </c>
      <c r="C56" s="334" t="s">
        <v>3322</v>
      </c>
      <c r="D56" s="335">
        <v>2006.0</v>
      </c>
      <c r="E56" s="335" t="s">
        <v>3357</v>
      </c>
      <c r="F56" s="335" t="s">
        <v>3323</v>
      </c>
      <c r="G56" s="130">
        <f>VLOOKUP(A56,Overview!A$1:B$448,2,0)</f>
        <v>2018</v>
      </c>
      <c r="H56" s="120" t="str">
        <f>VLOOKUP(A56,Overview!A$1:C$448,3,0)</f>
        <v>Multivocal Literature Review</v>
      </c>
      <c r="I56" s="130" t="s">
        <v>3358</v>
      </c>
      <c r="J56" s="120"/>
      <c r="N56" s="341"/>
      <c r="O56" s="341"/>
      <c r="P56" s="341"/>
    </row>
    <row r="57">
      <c r="A57" s="241" t="s">
        <v>396</v>
      </c>
      <c r="B57" s="241" t="s">
        <v>3341</v>
      </c>
      <c r="C57" s="338" t="s">
        <v>3327</v>
      </c>
      <c r="D57" s="343" t="s">
        <v>3357</v>
      </c>
      <c r="E57" s="338" t="s">
        <v>3357</v>
      </c>
      <c r="F57" s="338" t="s">
        <v>3342</v>
      </c>
      <c r="G57" s="241">
        <f>VLOOKUP(A57,Overview!A$1:B$448,2,0)</f>
        <v>2018</v>
      </c>
      <c r="H57" s="226" t="str">
        <f>VLOOKUP(A57,Overview!A$1:C$448,3,0)</f>
        <v>Multivocal Literature Review</v>
      </c>
      <c r="I57" s="226" t="str">
        <f t="shared" ref="I57:I59" si="10">IF(AND(D57="data not available",E57="data not available"),"It was not possible to estimate",IF(C57="working",IF(ISNUMBER(D57),YEAR(NOW())-D57,IF(ISNUMBER(E57),YEAR(NOW())-E57)),IF(C57="URL problem",IF(ISNUMBER(D57),G57-D57,IF(ISNUMBER(E57),G57-E57)),IF(C57="URL not informed",IF(ISNUMBER(D57),G57-D57,IF(ISNUMBER(E57),G57-E57))))))</f>
        <v>It was not possible to estimate</v>
      </c>
      <c r="J57" s="226"/>
      <c r="N57" s="341"/>
      <c r="O57" s="341"/>
      <c r="P57" s="341"/>
    </row>
    <row r="58">
      <c r="A58" s="130" t="s">
        <v>396</v>
      </c>
      <c r="B58" s="333" t="s">
        <v>3321</v>
      </c>
      <c r="C58" s="335" t="s">
        <v>3327</v>
      </c>
      <c r="D58" s="344" t="s">
        <v>3357</v>
      </c>
      <c r="E58" s="335" t="s">
        <v>3357</v>
      </c>
      <c r="F58" s="335" t="s">
        <v>3323</v>
      </c>
      <c r="G58" s="130">
        <f>VLOOKUP(A58,Overview!A$1:B$448,2,0)</f>
        <v>2018</v>
      </c>
      <c r="H58" s="120" t="str">
        <f>VLOOKUP(A58,Overview!A$1:C$448,3,0)</f>
        <v>Multivocal Literature Review</v>
      </c>
      <c r="I58" s="120" t="str">
        <f t="shared" si="10"/>
        <v>It was not possible to estimate</v>
      </c>
      <c r="J58" s="120"/>
      <c r="N58" s="341"/>
      <c r="O58" s="341"/>
      <c r="P58" s="341"/>
    </row>
    <row r="59">
      <c r="A59" s="241" t="s">
        <v>396</v>
      </c>
      <c r="B59" s="340" t="s">
        <v>3328</v>
      </c>
      <c r="C59" s="337" t="s">
        <v>3322</v>
      </c>
      <c r="D59" s="338" t="s">
        <v>3357</v>
      </c>
      <c r="E59" s="338" t="s">
        <v>3357</v>
      </c>
      <c r="F59" s="338" t="s">
        <v>3342</v>
      </c>
      <c r="G59" s="241">
        <f>VLOOKUP(A59,Overview!A$1:B$448,2,0)</f>
        <v>2018</v>
      </c>
      <c r="H59" s="226" t="str">
        <f>VLOOKUP(A59,Overview!A$1:C$448,3,0)</f>
        <v>Multivocal Literature Review</v>
      </c>
      <c r="I59" s="226" t="str">
        <f t="shared" si="10"/>
        <v>It was not possible to estimate</v>
      </c>
      <c r="J59" s="226"/>
      <c r="N59" s="341"/>
      <c r="O59" s="341"/>
      <c r="P59" s="341"/>
    </row>
    <row r="60">
      <c r="A60" s="130" t="s">
        <v>396</v>
      </c>
      <c r="B60" s="339" t="s">
        <v>3329</v>
      </c>
      <c r="C60" s="334" t="s">
        <v>3322</v>
      </c>
      <c r="D60" s="335">
        <v>2013.0</v>
      </c>
      <c r="E60" s="335" t="s">
        <v>3357</v>
      </c>
      <c r="F60" s="335" t="s">
        <v>3342</v>
      </c>
      <c r="G60" s="130">
        <f>VLOOKUP(A60,Overview!A$1:B$448,2,0)</f>
        <v>2018</v>
      </c>
      <c r="H60" s="120" t="str">
        <f>VLOOKUP(A60,Overview!A$1:C$448,3,0)</f>
        <v>Multivocal Literature Review</v>
      </c>
      <c r="I60" s="130" t="s">
        <v>3358</v>
      </c>
      <c r="J60" s="120"/>
      <c r="N60" s="341"/>
      <c r="O60" s="341"/>
      <c r="P60" s="341"/>
    </row>
    <row r="61">
      <c r="A61" s="241" t="s">
        <v>396</v>
      </c>
      <c r="B61" s="241" t="s">
        <v>3341</v>
      </c>
      <c r="C61" s="338" t="s">
        <v>3327</v>
      </c>
      <c r="D61" s="343" t="s">
        <v>3357</v>
      </c>
      <c r="E61" s="338" t="s">
        <v>3357</v>
      </c>
      <c r="F61" s="338" t="s">
        <v>3342</v>
      </c>
      <c r="G61" s="241">
        <f>VLOOKUP(A61,Overview!A$1:B$448,2,0)</f>
        <v>2018</v>
      </c>
      <c r="H61" s="226" t="str">
        <f>VLOOKUP(A61,Overview!A$1:C$448,3,0)</f>
        <v>Multivocal Literature Review</v>
      </c>
      <c r="I61" s="226" t="str">
        <f t="shared" ref="I61:I85" si="11">IF(AND(D61="data not available",E61="data not available"),"It was not possible to estimate",IF(C61="working",IF(ISNUMBER(D61),YEAR(NOW())-D61,IF(ISNUMBER(E61),YEAR(NOW())-E61)),IF(C61="URL problem",IF(ISNUMBER(D61),G61-D61,IF(ISNUMBER(E61),G61-E61)),IF(C61="URL not informed",IF(ISNUMBER(D61),G61-D61,IF(ISNUMBER(E61),G61-E61))))))</f>
        <v>It was not possible to estimate</v>
      </c>
      <c r="J61" s="226"/>
      <c r="N61" s="341"/>
      <c r="O61" s="341"/>
      <c r="P61" s="341"/>
    </row>
    <row r="62">
      <c r="A62" s="130" t="s">
        <v>396</v>
      </c>
      <c r="B62" s="339" t="s">
        <v>3329</v>
      </c>
      <c r="C62" s="335" t="s">
        <v>3327</v>
      </c>
      <c r="D62" s="335">
        <v>2013.0</v>
      </c>
      <c r="E62" s="335" t="s">
        <v>3357</v>
      </c>
      <c r="F62" s="335" t="s">
        <v>3323</v>
      </c>
      <c r="G62" s="130">
        <f>VLOOKUP(A62,Overview!A$1:B$448,2,0)</f>
        <v>2018</v>
      </c>
      <c r="H62" s="120" t="str">
        <f>VLOOKUP(A62,Overview!A$1:C$448,3,0)</f>
        <v>Multivocal Literature Review</v>
      </c>
      <c r="I62" s="120">
        <f t="shared" si="11"/>
        <v>7</v>
      </c>
      <c r="J62" s="120"/>
      <c r="N62" s="341"/>
      <c r="O62" s="341"/>
      <c r="P62" s="341"/>
    </row>
    <row r="63">
      <c r="A63" s="241" t="s">
        <v>396</v>
      </c>
      <c r="B63" s="241" t="s">
        <v>3341</v>
      </c>
      <c r="C63" s="338" t="s">
        <v>3327</v>
      </c>
      <c r="D63" s="343" t="s">
        <v>3357</v>
      </c>
      <c r="E63" s="338" t="s">
        <v>3357</v>
      </c>
      <c r="F63" s="338" t="s">
        <v>3342</v>
      </c>
      <c r="G63" s="241">
        <f>VLOOKUP(A63,Overview!A$1:B$448,2,0)</f>
        <v>2018</v>
      </c>
      <c r="H63" s="226" t="str">
        <f>VLOOKUP(A63,Overview!A$1:C$448,3,0)</f>
        <v>Multivocal Literature Review</v>
      </c>
      <c r="I63" s="226" t="str">
        <f t="shared" si="11"/>
        <v>It was not possible to estimate</v>
      </c>
      <c r="J63" s="226"/>
      <c r="N63" s="341"/>
      <c r="O63" s="341"/>
      <c r="P63" s="341"/>
    </row>
    <row r="64">
      <c r="A64" s="130" t="s">
        <v>396</v>
      </c>
      <c r="B64" s="333" t="s">
        <v>3328</v>
      </c>
      <c r="C64" s="335" t="s">
        <v>3327</v>
      </c>
      <c r="D64" s="335">
        <v>2017.0</v>
      </c>
      <c r="E64" s="335" t="s">
        <v>3357</v>
      </c>
      <c r="F64" s="335" t="s">
        <v>3342</v>
      </c>
      <c r="G64" s="130">
        <f>VLOOKUP(A64,Overview!A$1:B$448,2,0)</f>
        <v>2018</v>
      </c>
      <c r="H64" s="120" t="str">
        <f>VLOOKUP(A64,Overview!A$1:C$448,3,0)</f>
        <v>Multivocal Literature Review</v>
      </c>
      <c r="I64" s="120">
        <f t="shared" si="11"/>
        <v>3</v>
      </c>
      <c r="J64" s="120"/>
      <c r="N64" s="341"/>
      <c r="O64" s="341"/>
      <c r="P64" s="341"/>
    </row>
    <row r="65">
      <c r="A65" s="241" t="s">
        <v>396</v>
      </c>
      <c r="B65" s="340" t="s">
        <v>3321</v>
      </c>
      <c r="C65" s="338" t="s">
        <v>3327</v>
      </c>
      <c r="D65" s="338">
        <v>2017.0</v>
      </c>
      <c r="E65" s="338" t="s">
        <v>3357</v>
      </c>
      <c r="F65" s="338" t="s">
        <v>3342</v>
      </c>
      <c r="G65" s="241">
        <f>VLOOKUP(A65,Overview!A$1:B$448,2,0)</f>
        <v>2018</v>
      </c>
      <c r="H65" s="226" t="str">
        <f>VLOOKUP(A65,Overview!A$1:C$448,3,0)</f>
        <v>Multivocal Literature Review</v>
      </c>
      <c r="I65" s="226">
        <f t="shared" si="11"/>
        <v>3</v>
      </c>
      <c r="J65" s="226"/>
      <c r="N65" s="341"/>
      <c r="O65" s="341"/>
      <c r="P65" s="341"/>
    </row>
    <row r="66">
      <c r="A66" s="130" t="s">
        <v>396</v>
      </c>
      <c r="B66" s="333" t="s">
        <v>3321</v>
      </c>
      <c r="C66" s="335" t="s">
        <v>3327</v>
      </c>
      <c r="D66" s="344" t="s">
        <v>3357</v>
      </c>
      <c r="E66" s="335" t="s">
        <v>3357</v>
      </c>
      <c r="F66" s="335" t="s">
        <v>3342</v>
      </c>
      <c r="G66" s="130">
        <f>VLOOKUP(A66,Overview!A$1:B$448,2,0)</f>
        <v>2018</v>
      </c>
      <c r="H66" s="120" t="str">
        <f>VLOOKUP(A66,Overview!A$1:C$448,3,0)</f>
        <v>Multivocal Literature Review</v>
      </c>
      <c r="I66" s="120" t="str">
        <f t="shared" si="11"/>
        <v>It was not possible to estimate</v>
      </c>
      <c r="J66" s="120"/>
      <c r="N66" s="341"/>
      <c r="O66" s="341"/>
      <c r="P66" s="341"/>
    </row>
    <row r="67">
      <c r="A67" s="241" t="s">
        <v>396</v>
      </c>
      <c r="B67" s="336" t="s">
        <v>3340</v>
      </c>
      <c r="C67" s="338" t="s">
        <v>3327</v>
      </c>
      <c r="D67" s="338">
        <v>2014.0</v>
      </c>
      <c r="E67" s="338" t="s">
        <v>3357</v>
      </c>
      <c r="F67" s="338" t="s">
        <v>3332</v>
      </c>
      <c r="G67" s="241">
        <f>VLOOKUP(A67,Overview!A$1:B$448,2,0)</f>
        <v>2018</v>
      </c>
      <c r="H67" s="226" t="str">
        <f>VLOOKUP(A67,Overview!A$1:C$448,3,0)</f>
        <v>Multivocal Literature Review</v>
      </c>
      <c r="I67" s="226">
        <f t="shared" si="11"/>
        <v>6</v>
      </c>
      <c r="J67" s="226"/>
      <c r="K67" s="15"/>
      <c r="L67" s="15"/>
      <c r="M67" s="15"/>
      <c r="N67" s="342"/>
      <c r="O67" s="342"/>
      <c r="P67" s="341"/>
      <c r="Q67" s="15"/>
      <c r="R67" s="15"/>
      <c r="S67" s="15"/>
      <c r="T67" s="15"/>
      <c r="U67" s="15"/>
      <c r="V67" s="15"/>
      <c r="W67" s="15"/>
      <c r="X67" s="15"/>
      <c r="Y67" s="15"/>
      <c r="Z67" s="15"/>
      <c r="AA67" s="15"/>
      <c r="AB67" s="15"/>
      <c r="AC67" s="15"/>
      <c r="AD67" s="15"/>
      <c r="AE67" s="15"/>
      <c r="AF67" s="15"/>
    </row>
    <row r="68">
      <c r="A68" s="130" t="s">
        <v>396</v>
      </c>
      <c r="B68" s="130" t="s">
        <v>3341</v>
      </c>
      <c r="C68" s="335" t="s">
        <v>3327</v>
      </c>
      <c r="D68" s="344" t="s">
        <v>3357</v>
      </c>
      <c r="E68" s="335" t="s">
        <v>3357</v>
      </c>
      <c r="F68" s="335" t="s">
        <v>3342</v>
      </c>
      <c r="G68" s="130">
        <f>VLOOKUP(A68,Overview!A$1:B$448,2,0)</f>
        <v>2018</v>
      </c>
      <c r="H68" s="120" t="str">
        <f>VLOOKUP(A68,Overview!A$1:C$448,3,0)</f>
        <v>Multivocal Literature Review</v>
      </c>
      <c r="I68" s="120" t="str">
        <f t="shared" si="11"/>
        <v>It was not possible to estimate</v>
      </c>
      <c r="J68" s="120"/>
      <c r="N68" s="341"/>
      <c r="O68" s="341"/>
      <c r="P68" s="341"/>
    </row>
    <row r="69">
      <c r="A69" s="241" t="s">
        <v>396</v>
      </c>
      <c r="B69" s="340" t="s">
        <v>3333</v>
      </c>
      <c r="C69" s="338" t="s">
        <v>3327</v>
      </c>
      <c r="D69" s="338">
        <v>2012.0</v>
      </c>
      <c r="E69" s="338" t="s">
        <v>3357</v>
      </c>
      <c r="F69" s="338" t="s">
        <v>3342</v>
      </c>
      <c r="G69" s="241">
        <f>VLOOKUP(A69,Overview!A$1:B$448,2,0)</f>
        <v>2018</v>
      </c>
      <c r="H69" s="226" t="str">
        <f>VLOOKUP(A69,Overview!A$1:C$448,3,0)</f>
        <v>Multivocal Literature Review</v>
      </c>
      <c r="I69" s="226">
        <f t="shared" si="11"/>
        <v>8</v>
      </c>
      <c r="J69" s="226"/>
      <c r="N69" s="341"/>
      <c r="O69" s="341"/>
      <c r="P69" s="341"/>
    </row>
    <row r="70">
      <c r="A70" s="130" t="s">
        <v>396</v>
      </c>
      <c r="B70" s="339" t="s">
        <v>3329</v>
      </c>
      <c r="C70" s="335" t="s">
        <v>3327</v>
      </c>
      <c r="D70" s="335">
        <v>2016.0</v>
      </c>
      <c r="E70" s="335" t="s">
        <v>3357</v>
      </c>
      <c r="F70" s="335" t="s">
        <v>3323</v>
      </c>
      <c r="G70" s="130">
        <f>VLOOKUP(A70,Overview!A$1:B$448,2,0)</f>
        <v>2018</v>
      </c>
      <c r="H70" s="120" t="str">
        <f>VLOOKUP(A70,Overview!A$1:C$448,3,0)</f>
        <v>Multivocal Literature Review</v>
      </c>
      <c r="I70" s="120">
        <f t="shared" si="11"/>
        <v>4</v>
      </c>
      <c r="J70" s="120"/>
      <c r="N70" s="341"/>
      <c r="O70" s="341"/>
      <c r="P70" s="341"/>
    </row>
    <row r="71">
      <c r="A71" s="241" t="s">
        <v>396</v>
      </c>
      <c r="B71" s="336" t="s">
        <v>3329</v>
      </c>
      <c r="C71" s="338" t="s">
        <v>3327</v>
      </c>
      <c r="D71" s="338">
        <v>2016.0</v>
      </c>
      <c r="E71" s="338" t="s">
        <v>3357</v>
      </c>
      <c r="F71" s="338" t="s">
        <v>3342</v>
      </c>
      <c r="G71" s="241">
        <f>VLOOKUP(A71,Overview!A$1:B$448,2,0)</f>
        <v>2018</v>
      </c>
      <c r="H71" s="226" t="str">
        <f>VLOOKUP(A71,Overview!A$1:C$448,3,0)</f>
        <v>Multivocal Literature Review</v>
      </c>
      <c r="I71" s="226">
        <f t="shared" si="11"/>
        <v>4</v>
      </c>
      <c r="J71" s="226"/>
      <c r="N71" s="341"/>
      <c r="O71" s="341"/>
      <c r="P71" s="341"/>
    </row>
    <row r="72">
      <c r="A72" s="130" t="s">
        <v>396</v>
      </c>
      <c r="B72" s="130" t="s">
        <v>3341</v>
      </c>
      <c r="C72" s="335" t="s">
        <v>3327</v>
      </c>
      <c r="D72" s="344" t="s">
        <v>3357</v>
      </c>
      <c r="E72" s="335" t="s">
        <v>3357</v>
      </c>
      <c r="F72" s="335" t="s">
        <v>3342</v>
      </c>
      <c r="G72" s="130">
        <f>VLOOKUP(A72,Overview!A$1:B$448,2,0)</f>
        <v>2018</v>
      </c>
      <c r="H72" s="120" t="str">
        <f>VLOOKUP(A72,Overview!A$1:C$448,3,0)</f>
        <v>Multivocal Literature Review</v>
      </c>
      <c r="I72" s="120" t="str">
        <f t="shared" si="11"/>
        <v>It was not possible to estimate</v>
      </c>
      <c r="J72" s="120"/>
      <c r="N72" s="341"/>
      <c r="O72" s="341"/>
      <c r="P72" s="341"/>
    </row>
    <row r="73">
      <c r="A73" s="241" t="s">
        <v>396</v>
      </c>
      <c r="B73" s="241" t="s">
        <v>3341</v>
      </c>
      <c r="C73" s="338" t="s">
        <v>3327</v>
      </c>
      <c r="D73" s="343" t="s">
        <v>3357</v>
      </c>
      <c r="E73" s="338" t="s">
        <v>3357</v>
      </c>
      <c r="F73" s="338" t="s">
        <v>3342</v>
      </c>
      <c r="G73" s="241">
        <f>VLOOKUP(A73,Overview!A$1:B$448,2,0)</f>
        <v>2018</v>
      </c>
      <c r="H73" s="226" t="str">
        <f>VLOOKUP(A73,Overview!A$1:C$448,3,0)</f>
        <v>Multivocal Literature Review</v>
      </c>
      <c r="I73" s="226" t="str">
        <f t="shared" si="11"/>
        <v>It was not possible to estimate</v>
      </c>
      <c r="J73" s="226"/>
      <c r="N73" s="341"/>
      <c r="O73" s="341"/>
      <c r="P73" s="341"/>
    </row>
    <row r="74">
      <c r="A74" s="130" t="s">
        <v>396</v>
      </c>
      <c r="B74" s="339" t="s">
        <v>3329</v>
      </c>
      <c r="C74" s="335" t="s">
        <v>3327</v>
      </c>
      <c r="D74" s="335">
        <v>2014.0</v>
      </c>
      <c r="E74" s="335" t="s">
        <v>3357</v>
      </c>
      <c r="F74" s="335" t="s">
        <v>3323</v>
      </c>
      <c r="G74" s="130">
        <f>VLOOKUP(A74,Overview!A$1:B$448,2,0)</f>
        <v>2018</v>
      </c>
      <c r="H74" s="120" t="str">
        <f>VLOOKUP(A74,Overview!A$1:C$448,3,0)</f>
        <v>Multivocal Literature Review</v>
      </c>
      <c r="I74" s="120">
        <f t="shared" si="11"/>
        <v>6</v>
      </c>
      <c r="J74" s="120"/>
      <c r="N74" s="341"/>
      <c r="O74" s="341"/>
      <c r="P74" s="341"/>
    </row>
    <row r="75">
      <c r="A75" s="241" t="s">
        <v>396</v>
      </c>
      <c r="B75" s="340" t="s">
        <v>3359</v>
      </c>
      <c r="C75" s="338" t="s">
        <v>3327</v>
      </c>
      <c r="D75" s="338">
        <v>2016.0</v>
      </c>
      <c r="E75" s="338" t="s">
        <v>3357</v>
      </c>
      <c r="F75" s="338" t="s">
        <v>3332</v>
      </c>
      <c r="G75" s="241">
        <f>VLOOKUP(A75,Overview!A$1:B$448,2,0)</f>
        <v>2018</v>
      </c>
      <c r="H75" s="226" t="str">
        <f>VLOOKUP(A75,Overview!A$1:C$448,3,0)</f>
        <v>Multivocal Literature Review</v>
      </c>
      <c r="I75" s="226">
        <f t="shared" si="11"/>
        <v>4</v>
      </c>
      <c r="J75" s="226"/>
      <c r="N75" s="341"/>
      <c r="O75" s="341"/>
      <c r="P75" s="341"/>
    </row>
    <row r="76">
      <c r="A76" s="130" t="s">
        <v>396</v>
      </c>
      <c r="B76" s="130" t="s">
        <v>3341</v>
      </c>
      <c r="C76" s="335" t="s">
        <v>3327</v>
      </c>
      <c r="D76" s="344" t="s">
        <v>3357</v>
      </c>
      <c r="E76" s="335" t="s">
        <v>3357</v>
      </c>
      <c r="F76" s="335" t="s">
        <v>3342</v>
      </c>
      <c r="G76" s="130">
        <f>VLOOKUP(A76,Overview!A$1:B$448,2,0)</f>
        <v>2018</v>
      </c>
      <c r="H76" s="120" t="str">
        <f>VLOOKUP(A76,Overview!A$1:C$448,3,0)</f>
        <v>Multivocal Literature Review</v>
      </c>
      <c r="I76" s="120" t="str">
        <f t="shared" si="11"/>
        <v>It was not possible to estimate</v>
      </c>
      <c r="J76" s="120"/>
      <c r="N76" s="341"/>
      <c r="O76" s="341"/>
      <c r="P76" s="341"/>
    </row>
    <row r="77">
      <c r="A77" s="241" t="s">
        <v>396</v>
      </c>
      <c r="B77" s="336" t="s">
        <v>3329</v>
      </c>
      <c r="C77" s="338" t="s">
        <v>3327</v>
      </c>
      <c r="D77" s="338">
        <v>2015.0</v>
      </c>
      <c r="E77" s="338" t="s">
        <v>3357</v>
      </c>
      <c r="F77" s="337" t="s">
        <v>3325</v>
      </c>
      <c r="G77" s="241">
        <f>VLOOKUP(A77,Overview!A$1:B$448,2,0)</f>
        <v>2018</v>
      </c>
      <c r="H77" s="226" t="str">
        <f>VLOOKUP(A77,Overview!A$1:C$448,3,0)</f>
        <v>Multivocal Literature Review</v>
      </c>
      <c r="I77" s="226">
        <f t="shared" si="11"/>
        <v>5</v>
      </c>
      <c r="J77" s="226"/>
      <c r="N77" s="341"/>
      <c r="O77" s="341"/>
      <c r="P77" s="341"/>
    </row>
    <row r="78">
      <c r="A78" s="130" t="s">
        <v>396</v>
      </c>
      <c r="B78" s="333" t="s">
        <v>3359</v>
      </c>
      <c r="C78" s="335" t="s">
        <v>3327</v>
      </c>
      <c r="D78" s="335">
        <v>2011.0</v>
      </c>
      <c r="E78" s="335" t="s">
        <v>3357</v>
      </c>
      <c r="F78" s="335" t="s">
        <v>3332</v>
      </c>
      <c r="G78" s="130">
        <f>VLOOKUP(A78,Overview!A$1:B$448,2,0)</f>
        <v>2018</v>
      </c>
      <c r="H78" s="120" t="str">
        <f>VLOOKUP(A78,Overview!A$1:C$448,3,0)</f>
        <v>Multivocal Literature Review</v>
      </c>
      <c r="I78" s="120">
        <f t="shared" si="11"/>
        <v>9</v>
      </c>
      <c r="J78" s="120"/>
      <c r="N78" s="341"/>
      <c r="O78" s="341"/>
      <c r="P78" s="341"/>
    </row>
    <row r="79">
      <c r="A79" s="241" t="s">
        <v>396</v>
      </c>
      <c r="B79" s="340" t="s">
        <v>3321</v>
      </c>
      <c r="C79" s="338" t="s">
        <v>3327</v>
      </c>
      <c r="D79" s="338">
        <v>2017.0</v>
      </c>
      <c r="E79" s="338" t="s">
        <v>3357</v>
      </c>
      <c r="F79" s="338" t="s">
        <v>3342</v>
      </c>
      <c r="G79" s="241">
        <f>VLOOKUP(A79,Overview!A$1:B$448,2,0)</f>
        <v>2018</v>
      </c>
      <c r="H79" s="226" t="str">
        <f>VLOOKUP(A79,Overview!A$1:C$448,3,0)</f>
        <v>Multivocal Literature Review</v>
      </c>
      <c r="I79" s="226">
        <f t="shared" si="11"/>
        <v>3</v>
      </c>
      <c r="J79" s="226"/>
      <c r="N79" s="341"/>
      <c r="O79" s="341"/>
      <c r="P79" s="341"/>
    </row>
    <row r="80">
      <c r="A80" s="130" t="s">
        <v>396</v>
      </c>
      <c r="B80" s="339" t="s">
        <v>3329</v>
      </c>
      <c r="C80" s="335" t="s">
        <v>3327</v>
      </c>
      <c r="D80" s="344" t="s">
        <v>3357</v>
      </c>
      <c r="E80" s="335" t="s">
        <v>3357</v>
      </c>
      <c r="F80" s="335" t="s">
        <v>3332</v>
      </c>
      <c r="G80" s="130">
        <f>VLOOKUP(A80,Overview!A$1:B$448,2,0)</f>
        <v>2018</v>
      </c>
      <c r="H80" s="120" t="str">
        <f>VLOOKUP(A80,Overview!A$1:C$448,3,0)</f>
        <v>Multivocal Literature Review</v>
      </c>
      <c r="I80" s="120" t="str">
        <f t="shared" si="11"/>
        <v>It was not possible to estimate</v>
      </c>
      <c r="J80" s="120"/>
      <c r="N80" s="341"/>
      <c r="O80" s="341"/>
      <c r="P80" s="341"/>
    </row>
    <row r="81">
      <c r="A81" s="241" t="s">
        <v>396</v>
      </c>
      <c r="B81" s="340" t="s">
        <v>3328</v>
      </c>
      <c r="C81" s="338" t="s">
        <v>3327</v>
      </c>
      <c r="D81" s="338">
        <v>2014.0</v>
      </c>
      <c r="E81" s="338" t="s">
        <v>3357</v>
      </c>
      <c r="F81" s="338" t="s">
        <v>3342</v>
      </c>
      <c r="G81" s="241">
        <f>VLOOKUP(A81,Overview!A$1:B$448,2,0)</f>
        <v>2018</v>
      </c>
      <c r="H81" s="226" t="str">
        <f>VLOOKUP(A81,Overview!A$1:C$448,3,0)</f>
        <v>Multivocal Literature Review</v>
      </c>
      <c r="I81" s="226">
        <f t="shared" si="11"/>
        <v>6</v>
      </c>
      <c r="J81" s="226"/>
      <c r="N81" s="341"/>
      <c r="O81" s="341"/>
      <c r="P81" s="341"/>
    </row>
    <row r="82">
      <c r="A82" s="130" t="s">
        <v>396</v>
      </c>
      <c r="B82" s="130" t="s">
        <v>3341</v>
      </c>
      <c r="C82" s="335" t="s">
        <v>3327</v>
      </c>
      <c r="D82" s="344" t="s">
        <v>3357</v>
      </c>
      <c r="E82" s="335" t="s">
        <v>3357</v>
      </c>
      <c r="F82" s="335" t="s">
        <v>3342</v>
      </c>
      <c r="G82" s="130">
        <f>VLOOKUP(A82,Overview!A$1:B$448,2,0)</f>
        <v>2018</v>
      </c>
      <c r="H82" s="120" t="str">
        <f>VLOOKUP(A82,Overview!A$1:C$448,3,0)</f>
        <v>Multivocal Literature Review</v>
      </c>
      <c r="I82" s="120" t="str">
        <f t="shared" si="11"/>
        <v>It was not possible to estimate</v>
      </c>
      <c r="J82" s="120"/>
      <c r="N82" s="341"/>
      <c r="O82" s="341"/>
      <c r="P82" s="341"/>
    </row>
    <row r="83">
      <c r="A83" s="241" t="s">
        <v>396</v>
      </c>
      <c r="B83" s="340" t="s">
        <v>3328</v>
      </c>
      <c r="C83" s="338" t="s">
        <v>3327</v>
      </c>
      <c r="D83" s="343" t="s">
        <v>3357</v>
      </c>
      <c r="E83" s="338" t="s">
        <v>3357</v>
      </c>
      <c r="F83" s="338" t="s">
        <v>3342</v>
      </c>
      <c r="G83" s="241">
        <f>VLOOKUP(A83,Overview!A$1:B$448,2,0)</f>
        <v>2018</v>
      </c>
      <c r="H83" s="226" t="str">
        <f>VLOOKUP(A83,Overview!A$1:C$448,3,0)</f>
        <v>Multivocal Literature Review</v>
      </c>
      <c r="I83" s="226" t="str">
        <f t="shared" si="11"/>
        <v>It was not possible to estimate</v>
      </c>
      <c r="J83" s="226"/>
      <c r="N83" s="341"/>
      <c r="O83" s="341"/>
      <c r="P83" s="341"/>
    </row>
    <row r="84">
      <c r="A84" s="130" t="s">
        <v>396</v>
      </c>
      <c r="B84" s="333" t="s">
        <v>3335</v>
      </c>
      <c r="C84" s="334" t="s">
        <v>3322</v>
      </c>
      <c r="D84" s="335" t="s">
        <v>3357</v>
      </c>
      <c r="E84" s="335" t="s">
        <v>3357</v>
      </c>
      <c r="F84" s="335" t="s">
        <v>3323</v>
      </c>
      <c r="G84" s="130">
        <f>VLOOKUP(A84,Overview!A$1:B$448,2,0)</f>
        <v>2018</v>
      </c>
      <c r="H84" s="120" t="str">
        <f>VLOOKUP(A84,Overview!A$1:C$448,3,0)</f>
        <v>Multivocal Literature Review</v>
      </c>
      <c r="I84" s="120" t="str">
        <f t="shared" si="11"/>
        <v>It was not possible to estimate</v>
      </c>
      <c r="J84" s="120"/>
      <c r="N84" s="341"/>
      <c r="O84" s="341"/>
      <c r="P84" s="341"/>
    </row>
    <row r="85">
      <c r="A85" s="241" t="s">
        <v>396</v>
      </c>
      <c r="B85" s="336" t="s">
        <v>3329</v>
      </c>
      <c r="C85" s="338" t="s">
        <v>3327</v>
      </c>
      <c r="D85" s="343" t="s">
        <v>3357</v>
      </c>
      <c r="E85" s="338" t="s">
        <v>3357</v>
      </c>
      <c r="F85" s="338" t="s">
        <v>3332</v>
      </c>
      <c r="G85" s="241">
        <f>VLOOKUP(A85,Overview!A$1:B$448,2,0)</f>
        <v>2018</v>
      </c>
      <c r="H85" s="226" t="str">
        <f>VLOOKUP(A85,Overview!A$1:C$448,3,0)</f>
        <v>Multivocal Literature Review</v>
      </c>
      <c r="I85" s="226" t="str">
        <f t="shared" si="11"/>
        <v>It was not possible to estimate</v>
      </c>
      <c r="J85" s="226"/>
      <c r="N85" s="341"/>
      <c r="O85" s="341"/>
      <c r="P85" s="341"/>
    </row>
    <row r="86">
      <c r="A86" s="130" t="s">
        <v>396</v>
      </c>
      <c r="B86" s="333" t="s">
        <v>3321</v>
      </c>
      <c r="C86" s="334" t="s">
        <v>3322</v>
      </c>
      <c r="D86" s="335">
        <v>2016.0</v>
      </c>
      <c r="E86" s="335" t="s">
        <v>3357</v>
      </c>
      <c r="F86" s="335" t="s">
        <v>3323</v>
      </c>
      <c r="G86" s="130">
        <f>VLOOKUP(A86,Overview!A$1:B$448,2,0)</f>
        <v>2018</v>
      </c>
      <c r="H86" s="120" t="str">
        <f>VLOOKUP(A86,Overview!A$1:C$448,3,0)</f>
        <v>Multivocal Literature Review</v>
      </c>
      <c r="I86" s="130" t="s">
        <v>3358</v>
      </c>
      <c r="J86" s="120"/>
      <c r="N86" s="341"/>
      <c r="O86" s="341"/>
      <c r="P86" s="341"/>
    </row>
    <row r="87">
      <c r="A87" s="241" t="s">
        <v>396</v>
      </c>
      <c r="B87" s="336" t="s">
        <v>3329</v>
      </c>
      <c r="C87" s="338" t="s">
        <v>3327</v>
      </c>
      <c r="D87" s="338">
        <v>2015.0</v>
      </c>
      <c r="E87" s="338" t="s">
        <v>3357</v>
      </c>
      <c r="F87" s="338" t="s">
        <v>3342</v>
      </c>
      <c r="G87" s="241">
        <f>VLOOKUP(A87,Overview!A$1:B$448,2,0)</f>
        <v>2018</v>
      </c>
      <c r="H87" s="226" t="str">
        <f>VLOOKUP(A87,Overview!A$1:C$448,3,0)</f>
        <v>Multivocal Literature Review</v>
      </c>
      <c r="I87" s="226">
        <f t="shared" ref="I87:I89" si="12">IF(AND(D87="data not available",E87="data not available"),"It was not possible to estimate",IF(C87="working",IF(ISNUMBER(D87),YEAR(NOW())-D87,IF(ISNUMBER(E87),YEAR(NOW())-E87)),IF(C87="URL problem",IF(ISNUMBER(D87),G87-D87,IF(ISNUMBER(E87),G87-E87)),IF(C87="URL not informed",IF(ISNUMBER(D87),G87-D87,IF(ISNUMBER(E87),G87-E87))))))</f>
        <v>5</v>
      </c>
      <c r="J87" s="226"/>
      <c r="N87" s="341"/>
      <c r="O87" s="341"/>
      <c r="P87" s="341"/>
    </row>
    <row r="88">
      <c r="A88" s="130" t="s">
        <v>396</v>
      </c>
      <c r="B88" s="130" t="s">
        <v>3341</v>
      </c>
      <c r="C88" s="335" t="s">
        <v>3327</v>
      </c>
      <c r="D88" s="344" t="s">
        <v>3357</v>
      </c>
      <c r="E88" s="335" t="s">
        <v>3357</v>
      </c>
      <c r="F88" s="335" t="s">
        <v>3342</v>
      </c>
      <c r="G88" s="130">
        <f>VLOOKUP(A88,Overview!A$1:B$448,2,0)</f>
        <v>2018</v>
      </c>
      <c r="H88" s="120" t="str">
        <f>VLOOKUP(A88,Overview!A$1:C$448,3,0)</f>
        <v>Multivocal Literature Review</v>
      </c>
      <c r="I88" s="120" t="str">
        <f t="shared" si="12"/>
        <v>It was not possible to estimate</v>
      </c>
      <c r="J88" s="120"/>
      <c r="N88" s="341"/>
      <c r="O88" s="341"/>
      <c r="P88" s="341"/>
    </row>
    <row r="89">
      <c r="A89" s="241" t="s">
        <v>396</v>
      </c>
      <c r="B89" s="336" t="s">
        <v>3329</v>
      </c>
      <c r="C89" s="337" t="s">
        <v>3322</v>
      </c>
      <c r="D89" s="338" t="s">
        <v>3357</v>
      </c>
      <c r="E89" s="338" t="s">
        <v>3357</v>
      </c>
      <c r="F89" s="338" t="s">
        <v>3342</v>
      </c>
      <c r="G89" s="241">
        <f>VLOOKUP(A89,Overview!A$1:B$448,2,0)</f>
        <v>2018</v>
      </c>
      <c r="H89" s="226" t="str">
        <f>VLOOKUP(A89,Overview!A$1:C$448,3,0)</f>
        <v>Multivocal Literature Review</v>
      </c>
      <c r="I89" s="226" t="str">
        <f t="shared" si="12"/>
        <v>It was not possible to estimate</v>
      </c>
      <c r="J89" s="226"/>
      <c r="N89" s="341"/>
      <c r="O89" s="341"/>
      <c r="P89" s="341"/>
    </row>
    <row r="90">
      <c r="A90" s="130" t="s">
        <v>396</v>
      </c>
      <c r="B90" s="333" t="s">
        <v>3328</v>
      </c>
      <c r="C90" s="334" t="s">
        <v>3322</v>
      </c>
      <c r="D90" s="335">
        <v>2014.0</v>
      </c>
      <c r="E90" s="335" t="s">
        <v>3357</v>
      </c>
      <c r="F90" s="335" t="s">
        <v>3342</v>
      </c>
      <c r="G90" s="130">
        <f>VLOOKUP(A90,Overview!A$1:B$448,2,0)</f>
        <v>2018</v>
      </c>
      <c r="H90" s="120" t="str">
        <f>VLOOKUP(A90,Overview!A$1:C$448,3,0)</f>
        <v>Multivocal Literature Review</v>
      </c>
      <c r="I90" s="130" t="s">
        <v>3358</v>
      </c>
      <c r="J90" s="120"/>
      <c r="N90" s="341"/>
      <c r="O90" s="341"/>
      <c r="P90" s="341"/>
    </row>
    <row r="91">
      <c r="A91" s="241" t="s">
        <v>396</v>
      </c>
      <c r="B91" s="241" t="s">
        <v>3341</v>
      </c>
      <c r="C91" s="337" t="s">
        <v>3322</v>
      </c>
      <c r="D91" s="338">
        <v>2014.0</v>
      </c>
      <c r="E91" s="338" t="s">
        <v>3357</v>
      </c>
      <c r="F91" s="338" t="s">
        <v>3342</v>
      </c>
      <c r="G91" s="241">
        <f>VLOOKUP(A91,Overview!A$1:B$448,2,0)</f>
        <v>2018</v>
      </c>
      <c r="H91" s="226" t="str">
        <f>VLOOKUP(A91,Overview!A$1:C$448,3,0)</f>
        <v>Multivocal Literature Review</v>
      </c>
      <c r="I91" s="241" t="s">
        <v>3358</v>
      </c>
      <c r="J91" s="226"/>
      <c r="N91" s="341"/>
      <c r="O91" s="341"/>
      <c r="P91" s="341"/>
    </row>
    <row r="92">
      <c r="A92" s="130" t="s">
        <v>396</v>
      </c>
      <c r="B92" s="130" t="s">
        <v>3341</v>
      </c>
      <c r="C92" s="335" t="s">
        <v>3327</v>
      </c>
      <c r="D92" s="335">
        <v>2017.0</v>
      </c>
      <c r="E92" s="335" t="s">
        <v>3357</v>
      </c>
      <c r="F92" s="335" t="s">
        <v>3342</v>
      </c>
      <c r="G92" s="130">
        <f>VLOOKUP(A92,Overview!A$1:B$448,2,0)</f>
        <v>2018</v>
      </c>
      <c r="H92" s="120" t="str">
        <f>VLOOKUP(A92,Overview!A$1:C$448,3,0)</f>
        <v>Multivocal Literature Review</v>
      </c>
      <c r="I92" s="120">
        <f t="shared" ref="I92:I96" si="13">IF(AND(D92="data not available",E92="data not available"),"It was not possible to estimate",IF(C92="working",IF(ISNUMBER(D92),YEAR(NOW())-D92,IF(ISNUMBER(E92),YEAR(NOW())-E92)),IF(C92="URL problem",IF(ISNUMBER(D92),G92-D92,IF(ISNUMBER(E92),G92-E92)),IF(C92="URL not informed",IF(ISNUMBER(D92),G92-D92,IF(ISNUMBER(E92),G92-E92))))))</f>
        <v>3</v>
      </c>
      <c r="J92" s="120"/>
      <c r="N92" s="341"/>
      <c r="O92" s="341"/>
      <c r="P92" s="341"/>
    </row>
    <row r="93">
      <c r="A93" s="241" t="s">
        <v>396</v>
      </c>
      <c r="B93" s="336" t="s">
        <v>3329</v>
      </c>
      <c r="C93" s="338" t="s">
        <v>3327</v>
      </c>
      <c r="D93" s="338">
        <v>2014.0</v>
      </c>
      <c r="E93" s="338" t="s">
        <v>3357</v>
      </c>
      <c r="F93" s="337" t="s">
        <v>3325</v>
      </c>
      <c r="G93" s="241">
        <f>VLOOKUP(A93,Overview!A$1:B$448,2,0)</f>
        <v>2018</v>
      </c>
      <c r="H93" s="226" t="str">
        <f>VLOOKUP(A93,Overview!A$1:C$448,3,0)</f>
        <v>Multivocal Literature Review</v>
      </c>
      <c r="I93" s="226">
        <f t="shared" si="13"/>
        <v>6</v>
      </c>
      <c r="J93" s="226"/>
      <c r="N93" s="341"/>
      <c r="O93" s="341"/>
      <c r="P93" s="341"/>
    </row>
    <row r="94">
      <c r="A94" s="130" t="s">
        <v>396</v>
      </c>
      <c r="B94" s="339" t="s">
        <v>3324</v>
      </c>
      <c r="C94" s="335" t="s">
        <v>3327</v>
      </c>
      <c r="D94" s="335">
        <v>2014.0</v>
      </c>
      <c r="E94" s="335" t="s">
        <v>3357</v>
      </c>
      <c r="F94" s="335" t="s">
        <v>3342</v>
      </c>
      <c r="G94" s="130">
        <f>VLOOKUP(A94,Overview!A$1:B$448,2,0)</f>
        <v>2018</v>
      </c>
      <c r="H94" s="120" t="str">
        <f>VLOOKUP(A94,Overview!A$1:C$448,3,0)</f>
        <v>Multivocal Literature Review</v>
      </c>
      <c r="I94" s="120">
        <f t="shared" si="13"/>
        <v>6</v>
      </c>
      <c r="J94" s="120"/>
      <c r="N94" s="341"/>
      <c r="O94" s="341"/>
      <c r="P94" s="341"/>
    </row>
    <row r="95">
      <c r="A95" s="241" t="s">
        <v>396</v>
      </c>
      <c r="B95" s="336" t="s">
        <v>3341</v>
      </c>
      <c r="C95" s="338" t="s">
        <v>3327</v>
      </c>
      <c r="D95" s="343" t="s">
        <v>3357</v>
      </c>
      <c r="E95" s="338" t="s">
        <v>3357</v>
      </c>
      <c r="F95" s="338" t="s">
        <v>3342</v>
      </c>
      <c r="G95" s="241">
        <f>VLOOKUP(A95,Overview!A$1:B$448,2,0)</f>
        <v>2018</v>
      </c>
      <c r="H95" s="226" t="str">
        <f>VLOOKUP(A95,Overview!A$1:C$448,3,0)</f>
        <v>Multivocal Literature Review</v>
      </c>
      <c r="I95" s="226" t="str">
        <f t="shared" si="13"/>
        <v>It was not possible to estimate</v>
      </c>
      <c r="J95" s="226"/>
      <c r="N95" s="341"/>
      <c r="O95" s="341"/>
      <c r="P95" s="341"/>
    </row>
    <row r="96">
      <c r="A96" s="130" t="s">
        <v>396</v>
      </c>
      <c r="B96" s="339" t="s">
        <v>3341</v>
      </c>
      <c r="C96" s="335" t="s">
        <v>3327</v>
      </c>
      <c r="D96" s="344" t="s">
        <v>3357</v>
      </c>
      <c r="E96" s="335" t="s">
        <v>3357</v>
      </c>
      <c r="F96" s="335" t="s">
        <v>3342</v>
      </c>
      <c r="G96" s="130">
        <f>VLOOKUP(A96,Overview!A$1:B$448,2,0)</f>
        <v>2018</v>
      </c>
      <c r="H96" s="120" t="str">
        <f>VLOOKUP(A96,Overview!A$1:C$448,3,0)</f>
        <v>Multivocal Literature Review</v>
      </c>
      <c r="I96" s="120" t="str">
        <f t="shared" si="13"/>
        <v>It was not possible to estimate</v>
      </c>
      <c r="J96" s="120"/>
      <c r="N96" s="341"/>
      <c r="O96" s="341"/>
      <c r="P96" s="341"/>
    </row>
    <row r="97">
      <c r="A97" s="241" t="s">
        <v>396</v>
      </c>
      <c r="B97" s="336" t="s">
        <v>3329</v>
      </c>
      <c r="C97" s="337" t="s">
        <v>3322</v>
      </c>
      <c r="D97" s="338">
        <v>2014.0</v>
      </c>
      <c r="E97" s="338" t="s">
        <v>3357</v>
      </c>
      <c r="F97" s="338" t="s">
        <v>3332</v>
      </c>
      <c r="G97" s="241">
        <f>VLOOKUP(A97,Overview!A$1:B$448,2,0)</f>
        <v>2018</v>
      </c>
      <c r="H97" s="226" t="str">
        <f>VLOOKUP(A97,Overview!A$1:C$448,3,0)</f>
        <v>Multivocal Literature Review</v>
      </c>
      <c r="I97" s="241" t="s">
        <v>3358</v>
      </c>
      <c r="J97" s="226"/>
      <c r="N97" s="341"/>
      <c r="O97" s="341"/>
      <c r="P97" s="341"/>
    </row>
    <row r="98">
      <c r="A98" s="130" t="s">
        <v>396</v>
      </c>
      <c r="B98" s="333" t="s">
        <v>3328</v>
      </c>
      <c r="C98" s="335" t="s">
        <v>3327</v>
      </c>
      <c r="D98" s="335">
        <v>2015.0</v>
      </c>
      <c r="E98" s="335" t="s">
        <v>3357</v>
      </c>
      <c r="F98" s="335" t="s">
        <v>3323</v>
      </c>
      <c r="G98" s="130">
        <f>VLOOKUP(A98,Overview!A$1:B$448,2,0)</f>
        <v>2018</v>
      </c>
      <c r="H98" s="120" t="str">
        <f>VLOOKUP(A98,Overview!A$1:C$448,3,0)</f>
        <v>Multivocal Literature Review</v>
      </c>
      <c r="I98" s="120">
        <f t="shared" ref="I98:I105" si="14">IF(AND(D98="data not available",E98="data not available"),"It was not possible to estimate",IF(C98="working",IF(ISNUMBER(D98),YEAR(NOW())-D98,IF(ISNUMBER(E98),YEAR(NOW())-E98)),IF(C98="URL problem",IF(ISNUMBER(D98),G98-D98,IF(ISNUMBER(E98),G98-E98)),IF(C98="URL not informed",IF(ISNUMBER(D98),G98-D98,IF(ISNUMBER(E98),G98-E98))))))</f>
        <v>5</v>
      </c>
      <c r="J98" s="120"/>
      <c r="N98" s="341"/>
      <c r="O98" s="341"/>
      <c r="P98" s="341"/>
    </row>
    <row r="99">
      <c r="A99" s="241" t="s">
        <v>396</v>
      </c>
      <c r="B99" s="340" t="s">
        <v>3321</v>
      </c>
      <c r="C99" s="338" t="s">
        <v>3327</v>
      </c>
      <c r="D99" s="343" t="s">
        <v>3357</v>
      </c>
      <c r="E99" s="338" t="s">
        <v>3357</v>
      </c>
      <c r="F99" s="338" t="s">
        <v>3342</v>
      </c>
      <c r="G99" s="241">
        <f>VLOOKUP(A99,Overview!A$1:B$448,2,0)</f>
        <v>2018</v>
      </c>
      <c r="H99" s="226" t="str">
        <f>VLOOKUP(A99,Overview!A$1:C$448,3,0)</f>
        <v>Multivocal Literature Review</v>
      </c>
      <c r="I99" s="226" t="str">
        <f t="shared" si="14"/>
        <v>It was not possible to estimate</v>
      </c>
      <c r="J99" s="226"/>
      <c r="N99" s="341"/>
      <c r="O99" s="341"/>
      <c r="P99" s="341"/>
    </row>
    <row r="100">
      <c r="A100" s="130" t="s">
        <v>396</v>
      </c>
      <c r="B100" s="339" t="s">
        <v>3341</v>
      </c>
      <c r="C100" s="335" t="s">
        <v>3327</v>
      </c>
      <c r="D100" s="344" t="s">
        <v>3357</v>
      </c>
      <c r="E100" s="335" t="s">
        <v>3357</v>
      </c>
      <c r="F100" s="335" t="s">
        <v>3342</v>
      </c>
      <c r="G100" s="130">
        <f>VLOOKUP(A100,Overview!A$1:B$448,2,0)</f>
        <v>2018</v>
      </c>
      <c r="H100" s="120" t="str">
        <f>VLOOKUP(A100,Overview!A$1:C$448,3,0)</f>
        <v>Multivocal Literature Review</v>
      </c>
      <c r="I100" s="120" t="str">
        <f t="shared" si="14"/>
        <v>It was not possible to estimate</v>
      </c>
      <c r="J100" s="120"/>
      <c r="N100" s="341"/>
      <c r="O100" s="341"/>
      <c r="P100" s="341"/>
    </row>
    <row r="101">
      <c r="A101" s="241" t="s">
        <v>396</v>
      </c>
      <c r="B101" s="340" t="s">
        <v>3339</v>
      </c>
      <c r="C101" s="338" t="s">
        <v>3327</v>
      </c>
      <c r="D101" s="338">
        <v>2014.0</v>
      </c>
      <c r="E101" s="338" t="s">
        <v>3357</v>
      </c>
      <c r="F101" s="338" t="s">
        <v>3330</v>
      </c>
      <c r="G101" s="241">
        <f>VLOOKUP(A101,Overview!A$1:B$448,2,0)</f>
        <v>2018</v>
      </c>
      <c r="H101" s="226" t="str">
        <f>VLOOKUP(A101,Overview!A$1:C$448,3,0)</f>
        <v>Multivocal Literature Review</v>
      </c>
      <c r="I101" s="226">
        <f t="shared" si="14"/>
        <v>6</v>
      </c>
      <c r="J101" s="226"/>
      <c r="N101" s="341"/>
      <c r="O101" s="341"/>
      <c r="P101" s="341"/>
    </row>
    <row r="102">
      <c r="A102" s="130" t="s">
        <v>396</v>
      </c>
      <c r="B102" s="333" t="s">
        <v>3335</v>
      </c>
      <c r="C102" s="335" t="s">
        <v>3327</v>
      </c>
      <c r="D102" s="335">
        <v>2015.0</v>
      </c>
      <c r="E102" s="335" t="s">
        <v>3357</v>
      </c>
      <c r="F102" s="335" t="s">
        <v>3335</v>
      </c>
      <c r="G102" s="130">
        <f>VLOOKUP(A102,Overview!A$1:B$448,2,0)</f>
        <v>2018</v>
      </c>
      <c r="H102" s="120" t="str">
        <f>VLOOKUP(A102,Overview!A$1:C$448,3,0)</f>
        <v>Multivocal Literature Review</v>
      </c>
      <c r="I102" s="120">
        <f t="shared" si="14"/>
        <v>5</v>
      </c>
      <c r="J102" s="120"/>
      <c r="N102" s="341"/>
      <c r="O102" s="341"/>
      <c r="P102" s="341"/>
    </row>
    <row r="103">
      <c r="A103" s="241" t="s">
        <v>396</v>
      </c>
      <c r="B103" s="336" t="s">
        <v>3324</v>
      </c>
      <c r="C103" s="338" t="s">
        <v>3327</v>
      </c>
      <c r="D103" s="343" t="s">
        <v>3357</v>
      </c>
      <c r="E103" s="338" t="s">
        <v>3357</v>
      </c>
      <c r="F103" s="338" t="s">
        <v>3342</v>
      </c>
      <c r="G103" s="241">
        <f>VLOOKUP(A103,Overview!A$1:B$448,2,0)</f>
        <v>2018</v>
      </c>
      <c r="H103" s="226" t="str">
        <f>VLOOKUP(A103,Overview!A$1:C$448,3,0)</f>
        <v>Multivocal Literature Review</v>
      </c>
      <c r="I103" s="226" t="str">
        <f t="shared" si="14"/>
        <v>It was not possible to estimate</v>
      </c>
      <c r="J103" s="226"/>
      <c r="N103" s="341"/>
      <c r="O103" s="341"/>
      <c r="P103" s="341"/>
    </row>
    <row r="104">
      <c r="A104" s="130" t="s">
        <v>396</v>
      </c>
      <c r="B104" s="333" t="s">
        <v>3335</v>
      </c>
      <c r="C104" s="335" t="s">
        <v>3327</v>
      </c>
      <c r="D104" s="344" t="s">
        <v>3357</v>
      </c>
      <c r="E104" s="335" t="s">
        <v>3357</v>
      </c>
      <c r="F104" s="335" t="s">
        <v>3323</v>
      </c>
      <c r="G104" s="130">
        <f>VLOOKUP(A104,Overview!A$1:B$448,2,0)</f>
        <v>2018</v>
      </c>
      <c r="H104" s="120" t="str">
        <f>VLOOKUP(A104,Overview!A$1:C$448,3,0)</f>
        <v>Multivocal Literature Review</v>
      </c>
      <c r="I104" s="120" t="str">
        <f t="shared" si="14"/>
        <v>It was not possible to estimate</v>
      </c>
      <c r="J104" s="120"/>
      <c r="N104" s="341"/>
      <c r="O104" s="341"/>
      <c r="P104" s="341"/>
    </row>
    <row r="105">
      <c r="A105" s="241" t="s">
        <v>396</v>
      </c>
      <c r="B105" s="336" t="s">
        <v>3341</v>
      </c>
      <c r="C105" s="338" t="s">
        <v>3327</v>
      </c>
      <c r="D105" s="343" t="s">
        <v>3357</v>
      </c>
      <c r="E105" s="338" t="s">
        <v>3357</v>
      </c>
      <c r="F105" s="338" t="s">
        <v>3342</v>
      </c>
      <c r="G105" s="241">
        <f>VLOOKUP(A105,Overview!A$1:B$448,2,0)</f>
        <v>2018</v>
      </c>
      <c r="H105" s="226" t="str">
        <f>VLOOKUP(A105,Overview!A$1:C$448,3,0)</f>
        <v>Multivocal Literature Review</v>
      </c>
      <c r="I105" s="226" t="str">
        <f t="shared" si="14"/>
        <v>It was not possible to estimate</v>
      </c>
      <c r="J105" s="226"/>
      <c r="N105" s="341"/>
      <c r="O105" s="341"/>
      <c r="P105" s="341"/>
    </row>
    <row r="106">
      <c r="A106" s="130" t="s">
        <v>396</v>
      </c>
      <c r="B106" s="339" t="s">
        <v>3329</v>
      </c>
      <c r="C106" s="334" t="s">
        <v>3322</v>
      </c>
      <c r="D106" s="335">
        <v>2009.0</v>
      </c>
      <c r="E106" s="335" t="s">
        <v>3357</v>
      </c>
      <c r="F106" s="335" t="s">
        <v>3342</v>
      </c>
      <c r="G106" s="130">
        <f>VLOOKUP(A106,Overview!A$1:B$448,2,0)</f>
        <v>2018</v>
      </c>
      <c r="H106" s="120" t="str">
        <f>VLOOKUP(A106,Overview!A$1:C$448,3,0)</f>
        <v>Multivocal Literature Review</v>
      </c>
      <c r="I106" s="130" t="s">
        <v>3358</v>
      </c>
      <c r="J106" s="120"/>
      <c r="N106" s="341"/>
      <c r="O106" s="341"/>
      <c r="P106" s="341"/>
    </row>
    <row r="107">
      <c r="A107" s="241" t="s">
        <v>396</v>
      </c>
      <c r="B107" s="336" t="s">
        <v>3329</v>
      </c>
      <c r="C107" s="337" t="s">
        <v>3322</v>
      </c>
      <c r="D107" s="338">
        <v>2015.0</v>
      </c>
      <c r="E107" s="338" t="s">
        <v>3357</v>
      </c>
      <c r="F107" s="338" t="s">
        <v>3342</v>
      </c>
      <c r="G107" s="241">
        <f>VLOOKUP(A107,Overview!A$1:B$448,2,0)</f>
        <v>2018</v>
      </c>
      <c r="H107" s="226" t="str">
        <f>VLOOKUP(A107,Overview!A$1:C$448,3,0)</f>
        <v>Multivocal Literature Review</v>
      </c>
      <c r="I107" s="241" t="s">
        <v>3358</v>
      </c>
      <c r="J107" s="226"/>
      <c r="N107" s="341"/>
      <c r="O107" s="341"/>
      <c r="P107" s="341"/>
    </row>
    <row r="108">
      <c r="A108" s="130" t="s">
        <v>396</v>
      </c>
      <c r="B108" s="339" t="s">
        <v>3329</v>
      </c>
      <c r="C108" s="335" t="s">
        <v>3327</v>
      </c>
      <c r="D108" s="344" t="s">
        <v>3357</v>
      </c>
      <c r="E108" s="335" t="s">
        <v>3357</v>
      </c>
      <c r="F108" s="335" t="s">
        <v>3342</v>
      </c>
      <c r="G108" s="130">
        <f>VLOOKUP(A108,Overview!A$1:B$448,2,0)</f>
        <v>2018</v>
      </c>
      <c r="H108" s="120" t="str">
        <f>VLOOKUP(A108,Overview!A$1:C$448,3,0)</f>
        <v>Multivocal Literature Review</v>
      </c>
      <c r="I108" s="120" t="str">
        <f t="shared" ref="I108:I113" si="15">IF(AND(D108="data not available",E108="data not available"),"It was not possible to estimate",IF(C108="working",IF(ISNUMBER(D108),YEAR(NOW())-D108,IF(ISNUMBER(E108),YEAR(NOW())-E108)),IF(C108="URL problem",IF(ISNUMBER(D108),G108-D108,IF(ISNUMBER(E108),G108-E108)),IF(C108="URL not informed",IF(ISNUMBER(D108),G108-D108,IF(ISNUMBER(E108),G108-E108))))))</f>
        <v>It was not possible to estimate</v>
      </c>
      <c r="J108" s="120"/>
      <c r="N108" s="341"/>
      <c r="O108" s="341"/>
      <c r="P108" s="341"/>
    </row>
    <row r="109">
      <c r="A109" s="241" t="s">
        <v>396</v>
      </c>
      <c r="B109" s="340" t="s">
        <v>3335</v>
      </c>
      <c r="C109" s="338" t="s">
        <v>3327</v>
      </c>
      <c r="D109" s="338">
        <v>2014.0</v>
      </c>
      <c r="E109" s="338" t="s">
        <v>3357</v>
      </c>
      <c r="F109" s="337" t="s">
        <v>3325</v>
      </c>
      <c r="G109" s="241">
        <f>VLOOKUP(A109,Overview!A$1:B$448,2,0)</f>
        <v>2018</v>
      </c>
      <c r="H109" s="226" t="str">
        <f>VLOOKUP(A109,Overview!A$1:C$448,3,0)</f>
        <v>Multivocal Literature Review</v>
      </c>
      <c r="I109" s="226">
        <f t="shared" si="15"/>
        <v>6</v>
      </c>
      <c r="J109" s="226"/>
      <c r="N109" s="341"/>
      <c r="O109" s="341"/>
      <c r="P109" s="341"/>
    </row>
    <row r="110">
      <c r="A110" s="130" t="s">
        <v>396</v>
      </c>
      <c r="B110" s="339" t="s">
        <v>3329</v>
      </c>
      <c r="C110" s="334" t="s">
        <v>3322</v>
      </c>
      <c r="D110" s="335" t="s">
        <v>3357</v>
      </c>
      <c r="E110" s="335" t="s">
        <v>3357</v>
      </c>
      <c r="F110" s="335" t="s">
        <v>3342</v>
      </c>
      <c r="G110" s="130">
        <f>VLOOKUP(A110,Overview!A$1:B$448,2,0)</f>
        <v>2018</v>
      </c>
      <c r="H110" s="120" t="str">
        <f>VLOOKUP(A110,Overview!A$1:C$448,3,0)</f>
        <v>Multivocal Literature Review</v>
      </c>
      <c r="I110" s="120" t="str">
        <f t="shared" si="15"/>
        <v>It was not possible to estimate</v>
      </c>
      <c r="J110" s="120"/>
      <c r="N110" s="341"/>
      <c r="O110" s="341"/>
      <c r="P110" s="341"/>
    </row>
    <row r="111">
      <c r="A111" s="241" t="s">
        <v>396</v>
      </c>
      <c r="B111" s="336" t="s">
        <v>3341</v>
      </c>
      <c r="C111" s="338" t="s">
        <v>3327</v>
      </c>
      <c r="D111" s="343" t="s">
        <v>3357</v>
      </c>
      <c r="E111" s="338" t="s">
        <v>3357</v>
      </c>
      <c r="F111" s="338" t="s">
        <v>3323</v>
      </c>
      <c r="G111" s="241">
        <f>VLOOKUP(A111,Overview!A$1:B$448,2,0)</f>
        <v>2018</v>
      </c>
      <c r="H111" s="226" t="str">
        <f>VLOOKUP(A111,Overview!A$1:C$448,3,0)</f>
        <v>Multivocal Literature Review</v>
      </c>
      <c r="I111" s="226" t="str">
        <f t="shared" si="15"/>
        <v>It was not possible to estimate</v>
      </c>
      <c r="J111" s="226"/>
      <c r="N111" s="341"/>
      <c r="O111" s="341"/>
      <c r="P111" s="341"/>
    </row>
    <row r="112">
      <c r="A112" s="130" t="s">
        <v>396</v>
      </c>
      <c r="B112" s="339" t="s">
        <v>3341</v>
      </c>
      <c r="C112" s="334" t="s">
        <v>3322</v>
      </c>
      <c r="D112" s="335" t="s">
        <v>3357</v>
      </c>
      <c r="E112" s="335" t="s">
        <v>3357</v>
      </c>
      <c r="F112" s="335" t="s">
        <v>3342</v>
      </c>
      <c r="G112" s="130">
        <f>VLOOKUP(A112,Overview!A$1:B$448,2,0)</f>
        <v>2018</v>
      </c>
      <c r="H112" s="120" t="str">
        <f>VLOOKUP(A112,Overview!A$1:C$448,3,0)</f>
        <v>Multivocal Literature Review</v>
      </c>
      <c r="I112" s="120" t="str">
        <f t="shared" si="15"/>
        <v>It was not possible to estimate</v>
      </c>
      <c r="J112" s="120"/>
      <c r="N112" s="341"/>
      <c r="O112" s="341"/>
      <c r="P112" s="341"/>
    </row>
    <row r="113">
      <c r="A113" s="241" t="s">
        <v>396</v>
      </c>
      <c r="B113" s="336" t="s">
        <v>3343</v>
      </c>
      <c r="C113" s="338" t="s">
        <v>3327</v>
      </c>
      <c r="D113" s="343" t="s">
        <v>3357</v>
      </c>
      <c r="E113" s="338" t="s">
        <v>3357</v>
      </c>
      <c r="F113" s="338" t="s">
        <v>3342</v>
      </c>
      <c r="G113" s="241">
        <f>VLOOKUP(A113,Overview!A$1:B$448,2,0)</f>
        <v>2018</v>
      </c>
      <c r="H113" s="226" t="str">
        <f>VLOOKUP(A113,Overview!A$1:C$448,3,0)</f>
        <v>Multivocal Literature Review</v>
      </c>
      <c r="I113" s="226" t="str">
        <f t="shared" si="15"/>
        <v>It was not possible to estimate</v>
      </c>
      <c r="J113" s="226"/>
      <c r="N113" s="341"/>
      <c r="O113" s="341"/>
      <c r="P113" s="341"/>
    </row>
    <row r="114">
      <c r="A114" s="130" t="s">
        <v>396</v>
      </c>
      <c r="B114" s="339" t="s">
        <v>3329</v>
      </c>
      <c r="C114" s="334" t="s">
        <v>3322</v>
      </c>
      <c r="D114" s="335">
        <v>2016.0</v>
      </c>
      <c r="E114" s="335" t="s">
        <v>3357</v>
      </c>
      <c r="F114" s="335" t="s">
        <v>3342</v>
      </c>
      <c r="G114" s="130">
        <f>VLOOKUP(A114,Overview!A$1:B$448,2,0)</f>
        <v>2018</v>
      </c>
      <c r="H114" s="120" t="str">
        <f>VLOOKUP(A114,Overview!A$1:C$448,3,0)</f>
        <v>Multivocal Literature Review</v>
      </c>
      <c r="I114" s="130" t="s">
        <v>3358</v>
      </c>
      <c r="J114" s="120"/>
      <c r="N114" s="341"/>
      <c r="O114" s="341"/>
      <c r="P114" s="341"/>
    </row>
    <row r="115">
      <c r="A115" s="241" t="s">
        <v>396</v>
      </c>
      <c r="B115" s="340" t="s">
        <v>3328</v>
      </c>
      <c r="C115" s="337" t="s">
        <v>3322</v>
      </c>
      <c r="D115" s="338" t="s">
        <v>3357</v>
      </c>
      <c r="E115" s="338" t="s">
        <v>3357</v>
      </c>
      <c r="F115" s="338" t="s">
        <v>3342</v>
      </c>
      <c r="G115" s="241">
        <f>VLOOKUP(A115,Overview!A$1:B$448,2,0)</f>
        <v>2018</v>
      </c>
      <c r="H115" s="226" t="str">
        <f>VLOOKUP(A115,Overview!A$1:C$448,3,0)</f>
        <v>Multivocal Literature Review</v>
      </c>
      <c r="I115" s="226" t="str">
        <f t="shared" ref="I115:I122" si="16">IF(AND(D115="data not available",E115="data not available"),"It was not possible to estimate",IF(C115="working",IF(ISNUMBER(D115),YEAR(NOW())-D115,IF(ISNUMBER(E115),YEAR(NOW())-E115)),IF(C115="URL problem",IF(ISNUMBER(D115),G115-D115,IF(ISNUMBER(E115),G115-E115)),IF(C115="URL not informed",IF(ISNUMBER(D115),G115-D115,IF(ISNUMBER(E115),G115-E115))))))</f>
        <v>It was not possible to estimate</v>
      </c>
      <c r="J115" s="226"/>
      <c r="N115" s="341"/>
      <c r="O115" s="341"/>
      <c r="P115" s="341"/>
    </row>
    <row r="116">
      <c r="A116" s="130" t="s">
        <v>396</v>
      </c>
      <c r="B116" s="333" t="s">
        <v>3328</v>
      </c>
      <c r="C116" s="335" t="s">
        <v>3327</v>
      </c>
      <c r="D116" s="344" t="s">
        <v>3357</v>
      </c>
      <c r="E116" s="335" t="s">
        <v>3357</v>
      </c>
      <c r="F116" s="335" t="s">
        <v>3342</v>
      </c>
      <c r="G116" s="130">
        <f>VLOOKUP(A116,Overview!A$1:B$448,2,0)</f>
        <v>2018</v>
      </c>
      <c r="H116" s="120" t="str">
        <f>VLOOKUP(A116,Overview!A$1:C$448,3,0)</f>
        <v>Multivocal Literature Review</v>
      </c>
      <c r="I116" s="120" t="str">
        <f t="shared" si="16"/>
        <v>It was not possible to estimate</v>
      </c>
      <c r="J116" s="120"/>
      <c r="N116" s="341"/>
      <c r="O116" s="341"/>
      <c r="P116" s="341"/>
    </row>
    <row r="117">
      <c r="A117" s="241" t="s">
        <v>396</v>
      </c>
      <c r="B117" s="336" t="s">
        <v>3329</v>
      </c>
      <c r="C117" s="338" t="s">
        <v>3327</v>
      </c>
      <c r="D117" s="343" t="s">
        <v>3357</v>
      </c>
      <c r="E117" s="338" t="s">
        <v>3357</v>
      </c>
      <c r="F117" s="338" t="s">
        <v>3332</v>
      </c>
      <c r="G117" s="241">
        <f>VLOOKUP(A117,Overview!A$1:B$448,2,0)</f>
        <v>2018</v>
      </c>
      <c r="H117" s="226" t="str">
        <f>VLOOKUP(A117,Overview!A$1:C$448,3,0)</f>
        <v>Multivocal Literature Review</v>
      </c>
      <c r="I117" s="226" t="str">
        <f t="shared" si="16"/>
        <v>It was not possible to estimate</v>
      </c>
      <c r="J117" s="226"/>
      <c r="N117" s="341"/>
      <c r="O117" s="341"/>
      <c r="P117" s="341"/>
    </row>
    <row r="118">
      <c r="A118" s="130" t="s">
        <v>396</v>
      </c>
      <c r="B118" s="339" t="s">
        <v>3329</v>
      </c>
      <c r="C118" s="335" t="s">
        <v>3327</v>
      </c>
      <c r="D118" s="335">
        <v>2017.0</v>
      </c>
      <c r="E118" s="335" t="s">
        <v>3357</v>
      </c>
      <c r="F118" s="335" t="s">
        <v>3323</v>
      </c>
      <c r="G118" s="130">
        <f>VLOOKUP(A118,Overview!A$1:B$448,2,0)</f>
        <v>2018</v>
      </c>
      <c r="H118" s="120" t="str">
        <f>VLOOKUP(A118,Overview!A$1:C$448,3,0)</f>
        <v>Multivocal Literature Review</v>
      </c>
      <c r="I118" s="120">
        <f t="shared" si="16"/>
        <v>3</v>
      </c>
      <c r="J118" s="120"/>
      <c r="N118" s="341"/>
      <c r="O118" s="341"/>
      <c r="P118" s="341"/>
    </row>
    <row r="119">
      <c r="A119" s="241" t="s">
        <v>396</v>
      </c>
      <c r="B119" s="336" t="s">
        <v>3324</v>
      </c>
      <c r="C119" s="338" t="s">
        <v>3327</v>
      </c>
      <c r="D119" s="338">
        <v>2011.0</v>
      </c>
      <c r="E119" s="338" t="s">
        <v>3357</v>
      </c>
      <c r="F119" s="337" t="s">
        <v>3325</v>
      </c>
      <c r="G119" s="241">
        <f>VLOOKUP(A119,Overview!A$1:B$448,2,0)</f>
        <v>2018</v>
      </c>
      <c r="H119" s="226" t="str">
        <f>VLOOKUP(A119,Overview!A$1:C$448,3,0)</f>
        <v>Multivocal Literature Review</v>
      </c>
      <c r="I119" s="226">
        <f t="shared" si="16"/>
        <v>9</v>
      </c>
      <c r="J119" s="226"/>
      <c r="N119" s="341"/>
      <c r="O119" s="341"/>
      <c r="P119" s="341"/>
    </row>
    <row r="120">
      <c r="A120" s="130" t="s">
        <v>396</v>
      </c>
      <c r="B120" s="333" t="s">
        <v>1121</v>
      </c>
      <c r="C120" s="335" t="s">
        <v>3327</v>
      </c>
      <c r="D120" s="335">
        <v>2015.0</v>
      </c>
      <c r="E120" s="335" t="s">
        <v>3357</v>
      </c>
      <c r="F120" s="335" t="s">
        <v>3334</v>
      </c>
      <c r="G120" s="130">
        <f>VLOOKUP(A120,Overview!A$1:B$448,2,0)</f>
        <v>2018</v>
      </c>
      <c r="H120" s="120" t="str">
        <f>VLOOKUP(A120,Overview!A$1:C$448,3,0)</f>
        <v>Multivocal Literature Review</v>
      </c>
      <c r="I120" s="120">
        <f t="shared" si="16"/>
        <v>5</v>
      </c>
      <c r="J120" s="120"/>
      <c r="N120" s="341"/>
      <c r="O120" s="341"/>
      <c r="P120" s="341"/>
    </row>
    <row r="121">
      <c r="A121" s="241" t="s">
        <v>396</v>
      </c>
      <c r="B121" s="336" t="s">
        <v>3329</v>
      </c>
      <c r="C121" s="338" t="s">
        <v>3327</v>
      </c>
      <c r="D121" s="338">
        <v>2008.0</v>
      </c>
      <c r="E121" s="338" t="s">
        <v>3357</v>
      </c>
      <c r="F121" s="338" t="s">
        <v>3332</v>
      </c>
      <c r="G121" s="241">
        <f>VLOOKUP(A121,Overview!A$1:B$448,2,0)</f>
        <v>2018</v>
      </c>
      <c r="H121" s="226" t="str">
        <f>VLOOKUP(A121,Overview!A$1:C$448,3,0)</f>
        <v>Multivocal Literature Review</v>
      </c>
      <c r="I121" s="226">
        <f t="shared" si="16"/>
        <v>12</v>
      </c>
      <c r="J121" s="226"/>
      <c r="N121" s="341"/>
      <c r="O121" s="341"/>
      <c r="P121" s="341"/>
    </row>
    <row r="122">
      <c r="A122" s="130" t="s">
        <v>396</v>
      </c>
      <c r="B122" s="333" t="s">
        <v>3328</v>
      </c>
      <c r="C122" s="334" t="s">
        <v>3322</v>
      </c>
      <c r="D122" s="335" t="s">
        <v>3357</v>
      </c>
      <c r="E122" s="335" t="s">
        <v>3357</v>
      </c>
      <c r="F122" s="334" t="s">
        <v>3325</v>
      </c>
      <c r="G122" s="130">
        <f>VLOOKUP(A122,Overview!A$1:B$448,2,0)</f>
        <v>2018</v>
      </c>
      <c r="H122" s="120" t="str">
        <f>VLOOKUP(A122,Overview!A$1:C$448,3,0)</f>
        <v>Multivocal Literature Review</v>
      </c>
      <c r="I122" s="120" t="str">
        <f t="shared" si="16"/>
        <v>It was not possible to estimate</v>
      </c>
      <c r="J122" s="120"/>
      <c r="N122" s="341"/>
      <c r="O122" s="341"/>
      <c r="P122" s="341"/>
    </row>
    <row r="123">
      <c r="A123" s="241" t="s">
        <v>396</v>
      </c>
      <c r="B123" s="340" t="s">
        <v>1121</v>
      </c>
      <c r="C123" s="337" t="s">
        <v>3322</v>
      </c>
      <c r="D123" s="343">
        <v>2014.0</v>
      </c>
      <c r="E123" s="338" t="s">
        <v>3357</v>
      </c>
      <c r="F123" s="343" t="s">
        <v>3334</v>
      </c>
      <c r="G123" s="241">
        <f>VLOOKUP(A123,Overview!A$1:B$448,2,0)</f>
        <v>2018</v>
      </c>
      <c r="H123" s="226" t="str">
        <f>VLOOKUP(A123,Overview!A$1:C$448,3,0)</f>
        <v>Multivocal Literature Review</v>
      </c>
      <c r="I123" s="241" t="s">
        <v>3358</v>
      </c>
      <c r="J123" s="226"/>
      <c r="N123" s="345"/>
      <c r="O123" s="341"/>
      <c r="P123" s="345"/>
    </row>
    <row r="124">
      <c r="A124" s="130" t="s">
        <v>396</v>
      </c>
      <c r="B124" s="339" t="s">
        <v>3329</v>
      </c>
      <c r="C124" s="335" t="s">
        <v>3327</v>
      </c>
      <c r="D124" s="344">
        <v>2016.0</v>
      </c>
      <c r="E124" s="335" t="s">
        <v>3357</v>
      </c>
      <c r="F124" s="344" t="s">
        <v>3323</v>
      </c>
      <c r="G124" s="130">
        <f>VLOOKUP(A124,Overview!A$1:B$448,2,0)</f>
        <v>2018</v>
      </c>
      <c r="H124" s="120" t="str">
        <f>VLOOKUP(A124,Overview!A$1:C$448,3,0)</f>
        <v>Multivocal Literature Review</v>
      </c>
      <c r="I124" s="120">
        <f t="shared" ref="I124:I126" si="17">IF(AND(D124="data not available",E124="data not available"),"It was not possible to estimate",IF(C124="working",IF(ISNUMBER(D124),YEAR(NOW())-D124,IF(ISNUMBER(E124),YEAR(NOW())-E124)),IF(C124="URL problem",IF(ISNUMBER(D124),G124-D124,IF(ISNUMBER(E124),G124-E124)),IF(C124="URL not informed",IF(ISNUMBER(D124),G124-D124,IF(ISNUMBER(E124),G124-E124))))))</f>
        <v>4</v>
      </c>
      <c r="J124" s="120"/>
      <c r="N124" s="345"/>
      <c r="O124" s="341"/>
      <c r="P124" s="345"/>
    </row>
    <row r="125">
      <c r="A125" s="241" t="s">
        <v>396</v>
      </c>
      <c r="B125" s="336" t="s">
        <v>3329</v>
      </c>
      <c r="C125" s="338" t="s">
        <v>3327</v>
      </c>
      <c r="D125" s="343" t="s">
        <v>3357</v>
      </c>
      <c r="E125" s="338" t="s">
        <v>3357</v>
      </c>
      <c r="F125" s="343" t="s">
        <v>3342</v>
      </c>
      <c r="G125" s="241">
        <f>VLOOKUP(A125,Overview!A$1:B$448,2,0)</f>
        <v>2018</v>
      </c>
      <c r="H125" s="226" t="str">
        <f>VLOOKUP(A125,Overview!A$1:C$448,3,0)</f>
        <v>Multivocal Literature Review</v>
      </c>
      <c r="I125" s="226" t="str">
        <f t="shared" si="17"/>
        <v>It was not possible to estimate</v>
      </c>
      <c r="J125" s="226"/>
      <c r="N125" s="341"/>
      <c r="O125" s="341"/>
      <c r="P125" s="345"/>
    </row>
    <row r="126">
      <c r="A126" s="130" t="s">
        <v>396</v>
      </c>
      <c r="B126" s="339" t="s">
        <v>3341</v>
      </c>
      <c r="C126" s="335" t="s">
        <v>3327</v>
      </c>
      <c r="D126" s="344" t="s">
        <v>3357</v>
      </c>
      <c r="E126" s="335" t="s">
        <v>3357</v>
      </c>
      <c r="F126" s="344" t="s">
        <v>3342</v>
      </c>
      <c r="G126" s="130">
        <f>VLOOKUP(A126,Overview!A$1:B$448,2,0)</f>
        <v>2018</v>
      </c>
      <c r="H126" s="120" t="str">
        <f>VLOOKUP(A126,Overview!A$1:C$448,3,0)</f>
        <v>Multivocal Literature Review</v>
      </c>
      <c r="I126" s="120" t="str">
        <f t="shared" si="17"/>
        <v>It was not possible to estimate</v>
      </c>
      <c r="J126" s="120"/>
      <c r="N126" s="341"/>
      <c r="O126" s="341"/>
      <c r="P126" s="345"/>
    </row>
    <row r="127">
      <c r="A127" s="241" t="s">
        <v>396</v>
      </c>
      <c r="B127" s="336" t="s">
        <v>3329</v>
      </c>
      <c r="C127" s="337" t="s">
        <v>3322</v>
      </c>
      <c r="D127" s="343">
        <v>2012.0</v>
      </c>
      <c r="E127" s="338" t="s">
        <v>3357</v>
      </c>
      <c r="F127" s="343" t="s">
        <v>3323</v>
      </c>
      <c r="G127" s="241">
        <f>VLOOKUP(A127,Overview!A$1:B$448,2,0)</f>
        <v>2018</v>
      </c>
      <c r="H127" s="226" t="str">
        <f>VLOOKUP(A127,Overview!A$1:C$448,3,0)</f>
        <v>Multivocal Literature Review</v>
      </c>
      <c r="I127" s="241" t="s">
        <v>3358</v>
      </c>
      <c r="J127" s="226"/>
      <c r="N127" s="345"/>
      <c r="O127" s="341"/>
      <c r="P127" s="345"/>
    </row>
    <row r="128">
      <c r="A128" s="130" t="s">
        <v>396</v>
      </c>
      <c r="B128" s="333" t="s">
        <v>3359</v>
      </c>
      <c r="C128" s="334" t="s">
        <v>3322</v>
      </c>
      <c r="D128" s="335" t="s">
        <v>3357</v>
      </c>
      <c r="E128" s="335" t="s">
        <v>3357</v>
      </c>
      <c r="F128" s="344" t="s">
        <v>3332</v>
      </c>
      <c r="G128" s="130">
        <f>VLOOKUP(A128,Overview!A$1:B$448,2,0)</f>
        <v>2018</v>
      </c>
      <c r="H128" s="120" t="str">
        <f>VLOOKUP(A128,Overview!A$1:C$448,3,0)</f>
        <v>Multivocal Literature Review</v>
      </c>
      <c r="I128" s="120" t="str">
        <f t="shared" ref="I128:I131" si="18">IF(AND(D128="data not available",E128="data not available"),"It was not possible to estimate",IF(C128="working",IF(ISNUMBER(D128),YEAR(NOW())-D128,IF(ISNUMBER(E128),YEAR(NOW())-E128)),IF(C128="URL problem",IF(ISNUMBER(D128),G128-D128,IF(ISNUMBER(E128),G128-E128)),IF(C128="URL not informed",IF(ISNUMBER(D128),G128-D128,IF(ISNUMBER(E128),G128-E128))))))</f>
        <v>It was not possible to estimate</v>
      </c>
      <c r="J128" s="120"/>
      <c r="N128" s="341"/>
      <c r="O128" s="341"/>
      <c r="P128" s="345"/>
    </row>
    <row r="129">
      <c r="A129" s="241" t="s">
        <v>396</v>
      </c>
      <c r="B129" s="340" t="s">
        <v>3339</v>
      </c>
      <c r="C129" s="338" t="s">
        <v>3327</v>
      </c>
      <c r="D129" s="343">
        <v>2012.0</v>
      </c>
      <c r="E129" s="338" t="s">
        <v>3357</v>
      </c>
      <c r="F129" s="343" t="s">
        <v>3342</v>
      </c>
      <c r="G129" s="241">
        <f>VLOOKUP(A129,Overview!A$1:B$448,2,0)</f>
        <v>2018</v>
      </c>
      <c r="H129" s="226" t="str">
        <f>VLOOKUP(A129,Overview!A$1:C$448,3,0)</f>
        <v>Multivocal Literature Review</v>
      </c>
      <c r="I129" s="226">
        <f t="shared" si="18"/>
        <v>8</v>
      </c>
      <c r="J129" s="226"/>
      <c r="N129" s="345"/>
      <c r="O129" s="341"/>
      <c r="P129" s="345"/>
    </row>
    <row r="130">
      <c r="A130" s="130" t="s">
        <v>396</v>
      </c>
      <c r="B130" s="339" t="s">
        <v>3329</v>
      </c>
      <c r="C130" s="335" t="s">
        <v>3327</v>
      </c>
      <c r="D130" s="344" t="s">
        <v>3357</v>
      </c>
      <c r="E130" s="335" t="s">
        <v>3357</v>
      </c>
      <c r="F130" s="344" t="s">
        <v>3323</v>
      </c>
      <c r="G130" s="130">
        <f>VLOOKUP(A130,Overview!A$1:B$448,2,0)</f>
        <v>2018</v>
      </c>
      <c r="H130" s="120" t="str">
        <f>VLOOKUP(A130,Overview!A$1:C$448,3,0)</f>
        <v>Multivocal Literature Review</v>
      </c>
      <c r="I130" s="120" t="str">
        <f t="shared" si="18"/>
        <v>It was not possible to estimate</v>
      </c>
      <c r="J130" s="120"/>
      <c r="N130" s="341"/>
      <c r="O130" s="341"/>
      <c r="P130" s="345"/>
    </row>
    <row r="131">
      <c r="A131" s="241" t="s">
        <v>396</v>
      </c>
      <c r="B131" s="336" t="s">
        <v>3341</v>
      </c>
      <c r="C131" s="338" t="s">
        <v>3327</v>
      </c>
      <c r="D131" s="343" t="s">
        <v>3357</v>
      </c>
      <c r="E131" s="338" t="s">
        <v>3357</v>
      </c>
      <c r="F131" s="343" t="s">
        <v>3342</v>
      </c>
      <c r="G131" s="241">
        <f>VLOOKUP(A131,Overview!A$1:B$448,2,0)</f>
        <v>2018</v>
      </c>
      <c r="H131" s="226" t="str">
        <f>VLOOKUP(A131,Overview!A$1:C$448,3,0)</f>
        <v>Multivocal Literature Review</v>
      </c>
      <c r="I131" s="226" t="str">
        <f t="shared" si="18"/>
        <v>It was not possible to estimate</v>
      </c>
      <c r="J131" s="226"/>
      <c r="N131" s="341"/>
      <c r="O131" s="341"/>
      <c r="P131" s="345"/>
    </row>
    <row r="132">
      <c r="A132" s="130" t="s">
        <v>396</v>
      </c>
      <c r="B132" s="339" t="s">
        <v>3341</v>
      </c>
      <c r="C132" s="334" t="s">
        <v>3322</v>
      </c>
      <c r="D132" s="344">
        <v>2013.0</v>
      </c>
      <c r="E132" s="335" t="s">
        <v>3357</v>
      </c>
      <c r="F132" s="344" t="s">
        <v>3342</v>
      </c>
      <c r="G132" s="130">
        <f>VLOOKUP(A132,Overview!A$1:B$448,2,0)</f>
        <v>2018</v>
      </c>
      <c r="H132" s="120" t="str">
        <f>VLOOKUP(A132,Overview!A$1:C$448,3,0)</f>
        <v>Multivocal Literature Review</v>
      </c>
      <c r="I132" s="130" t="s">
        <v>3358</v>
      </c>
      <c r="J132" s="120"/>
      <c r="N132" s="345"/>
      <c r="O132" s="341"/>
      <c r="P132" s="345"/>
    </row>
    <row r="133">
      <c r="A133" s="241" t="s">
        <v>396</v>
      </c>
      <c r="B133" s="336" t="s">
        <v>3341</v>
      </c>
      <c r="C133" s="338" t="s">
        <v>3327</v>
      </c>
      <c r="D133" s="343">
        <v>2017.0</v>
      </c>
      <c r="E133" s="338" t="s">
        <v>3357</v>
      </c>
      <c r="F133" s="343" t="s">
        <v>3342</v>
      </c>
      <c r="G133" s="241">
        <f>VLOOKUP(A133,Overview!A$1:B$448,2,0)</f>
        <v>2018</v>
      </c>
      <c r="H133" s="226" t="str">
        <f>VLOOKUP(A133,Overview!A$1:C$448,3,0)</f>
        <v>Multivocal Literature Review</v>
      </c>
      <c r="I133" s="226">
        <f t="shared" ref="I133:I135" si="19">IF(AND(D133="data not available",E133="data not available"),"It was not possible to estimate",IF(C133="working",IF(ISNUMBER(D133),YEAR(NOW())-D133,IF(ISNUMBER(E133),YEAR(NOW())-E133)),IF(C133="URL problem",IF(ISNUMBER(D133),G133-D133,IF(ISNUMBER(E133),G133-E133)),IF(C133="URL not informed",IF(ISNUMBER(D133),G133-D133,IF(ISNUMBER(E133),G133-E133))))))</f>
        <v>3</v>
      </c>
      <c r="J133" s="226"/>
      <c r="N133" s="345"/>
      <c r="O133" s="341"/>
      <c r="P133" s="345"/>
    </row>
    <row r="134">
      <c r="A134" s="130" t="s">
        <v>396</v>
      </c>
      <c r="B134" s="339" t="s">
        <v>3340</v>
      </c>
      <c r="C134" s="335" t="s">
        <v>3327</v>
      </c>
      <c r="D134" s="344">
        <v>2009.0</v>
      </c>
      <c r="E134" s="335" t="s">
        <v>3357</v>
      </c>
      <c r="F134" s="335" t="s">
        <v>3332</v>
      </c>
      <c r="G134" s="130">
        <f>VLOOKUP(A134,Overview!A$1:B$448,2,0)</f>
        <v>2018</v>
      </c>
      <c r="H134" s="120" t="str">
        <f>VLOOKUP(A134,Overview!A$1:C$448,3,0)</f>
        <v>Multivocal Literature Review</v>
      </c>
      <c r="I134" s="120">
        <f t="shared" si="19"/>
        <v>11</v>
      </c>
      <c r="J134" s="120"/>
      <c r="K134" s="15"/>
      <c r="L134" s="15"/>
      <c r="M134" s="15"/>
      <c r="N134" s="345"/>
      <c r="O134" s="342"/>
      <c r="P134" s="341"/>
      <c r="Q134" s="15"/>
      <c r="R134" s="15"/>
      <c r="S134" s="15"/>
      <c r="T134" s="15"/>
      <c r="U134" s="15"/>
      <c r="V134" s="15"/>
      <c r="W134" s="15"/>
      <c r="X134" s="15"/>
      <c r="Y134" s="15"/>
      <c r="Z134" s="15"/>
      <c r="AA134" s="15"/>
      <c r="AB134" s="15"/>
      <c r="AC134" s="15"/>
      <c r="AD134" s="15"/>
      <c r="AE134" s="15"/>
      <c r="AF134" s="15"/>
    </row>
    <row r="135">
      <c r="A135" s="241" t="s">
        <v>396</v>
      </c>
      <c r="B135" s="336" t="s">
        <v>3343</v>
      </c>
      <c r="C135" s="338" t="s">
        <v>3327</v>
      </c>
      <c r="D135" s="343">
        <v>2017.0</v>
      </c>
      <c r="E135" s="338" t="s">
        <v>3357</v>
      </c>
      <c r="F135" s="343" t="s">
        <v>3342</v>
      </c>
      <c r="G135" s="241">
        <f>VLOOKUP(A135,Overview!A$1:B$448,2,0)</f>
        <v>2018</v>
      </c>
      <c r="H135" s="226" t="str">
        <f>VLOOKUP(A135,Overview!A$1:C$448,3,0)</f>
        <v>Multivocal Literature Review</v>
      </c>
      <c r="I135" s="226">
        <f t="shared" si="19"/>
        <v>3</v>
      </c>
      <c r="J135" s="226"/>
      <c r="N135" s="345"/>
      <c r="O135" s="341"/>
      <c r="P135" s="345"/>
    </row>
    <row r="136">
      <c r="A136" s="130" t="s">
        <v>396</v>
      </c>
      <c r="B136" s="333" t="s">
        <v>3328</v>
      </c>
      <c r="C136" s="334" t="s">
        <v>3322</v>
      </c>
      <c r="D136" s="344">
        <v>2016.0</v>
      </c>
      <c r="E136" s="335" t="s">
        <v>3357</v>
      </c>
      <c r="F136" s="344" t="s">
        <v>3323</v>
      </c>
      <c r="G136" s="130">
        <f>VLOOKUP(A136,Overview!A$1:B$448,2,0)</f>
        <v>2018</v>
      </c>
      <c r="H136" s="120" t="str">
        <f>VLOOKUP(A136,Overview!A$1:C$448,3,0)</f>
        <v>Multivocal Literature Review</v>
      </c>
      <c r="I136" s="130" t="s">
        <v>3358</v>
      </c>
      <c r="J136" s="120"/>
      <c r="N136" s="345"/>
      <c r="O136" s="341"/>
      <c r="P136" s="345"/>
    </row>
    <row r="137">
      <c r="A137" s="241" t="s">
        <v>396</v>
      </c>
      <c r="B137" s="336" t="s">
        <v>3329</v>
      </c>
      <c r="C137" s="337" t="s">
        <v>3322</v>
      </c>
      <c r="D137" s="343">
        <v>2014.0</v>
      </c>
      <c r="E137" s="338" t="s">
        <v>3357</v>
      </c>
      <c r="F137" s="343" t="s">
        <v>3335</v>
      </c>
      <c r="G137" s="241">
        <f>VLOOKUP(A137,Overview!A$1:B$448,2,0)</f>
        <v>2018</v>
      </c>
      <c r="H137" s="226" t="str">
        <f>VLOOKUP(A137,Overview!A$1:C$448,3,0)</f>
        <v>Multivocal Literature Review</v>
      </c>
      <c r="I137" s="241" t="s">
        <v>3358</v>
      </c>
      <c r="J137" s="226"/>
      <c r="N137" s="345"/>
      <c r="O137" s="341"/>
      <c r="P137" s="345"/>
    </row>
    <row r="138">
      <c r="A138" s="130" t="s">
        <v>396</v>
      </c>
      <c r="B138" s="339" t="s">
        <v>3329</v>
      </c>
      <c r="C138" s="334" t="s">
        <v>3322</v>
      </c>
      <c r="D138" s="344">
        <v>2014.0</v>
      </c>
      <c r="E138" s="335" t="s">
        <v>3357</v>
      </c>
      <c r="F138" s="344" t="s">
        <v>3335</v>
      </c>
      <c r="G138" s="130">
        <f>VLOOKUP(A138,Overview!A$1:B$448,2,0)</f>
        <v>2018</v>
      </c>
      <c r="H138" s="120" t="str">
        <f>VLOOKUP(A138,Overview!A$1:C$448,3,0)</f>
        <v>Multivocal Literature Review</v>
      </c>
      <c r="I138" s="130" t="s">
        <v>3358</v>
      </c>
      <c r="J138" s="120"/>
      <c r="N138" s="345"/>
      <c r="O138" s="341"/>
      <c r="P138" s="345"/>
    </row>
    <row r="139">
      <c r="A139" s="241" t="s">
        <v>396</v>
      </c>
      <c r="B139" s="336" t="s">
        <v>3344</v>
      </c>
      <c r="C139" s="337" t="s">
        <v>3322</v>
      </c>
      <c r="D139" s="343">
        <v>2015.0</v>
      </c>
      <c r="E139" s="338" t="s">
        <v>3357</v>
      </c>
      <c r="F139" s="343" t="s">
        <v>3335</v>
      </c>
      <c r="G139" s="241">
        <f>VLOOKUP(A139,Overview!A$1:B$448,2,0)</f>
        <v>2018</v>
      </c>
      <c r="H139" s="226" t="str">
        <f>VLOOKUP(A139,Overview!A$1:C$448,3,0)</f>
        <v>Multivocal Literature Review</v>
      </c>
      <c r="I139" s="241" t="s">
        <v>3358</v>
      </c>
      <c r="J139" s="226"/>
      <c r="N139" s="345"/>
      <c r="O139" s="341"/>
      <c r="P139" s="345"/>
    </row>
    <row r="140">
      <c r="A140" s="130" t="s">
        <v>396</v>
      </c>
      <c r="B140" s="339" t="s">
        <v>3344</v>
      </c>
      <c r="C140" s="334" t="s">
        <v>3322</v>
      </c>
      <c r="D140" s="335" t="s">
        <v>3357</v>
      </c>
      <c r="E140" s="335" t="s">
        <v>3357</v>
      </c>
      <c r="F140" s="346" t="s">
        <v>3325</v>
      </c>
      <c r="G140" s="130">
        <f>VLOOKUP(A140,Overview!A$1:B$448,2,0)</f>
        <v>2018</v>
      </c>
      <c r="H140" s="120" t="str">
        <f>VLOOKUP(A140,Overview!A$1:C$448,3,0)</f>
        <v>Multivocal Literature Review</v>
      </c>
      <c r="I140" s="120" t="str">
        <f t="shared" ref="I140:I162" si="20">IF(AND(D140="data not available",E140="data not available"),"It was not possible to estimate",IF(C140="working",IF(ISNUMBER(D140),YEAR(NOW())-D140,IF(ISNUMBER(E140),YEAR(NOW())-E140)),IF(C140="URL problem",IF(ISNUMBER(D140),G140-D140,IF(ISNUMBER(E140),G140-E140)),IF(C140="URL not informed",IF(ISNUMBER(D140),G140-D140,IF(ISNUMBER(E140),G140-E140))))))</f>
        <v>It was not possible to estimate</v>
      </c>
      <c r="J140" s="120"/>
      <c r="N140" s="341"/>
      <c r="O140" s="341"/>
      <c r="P140" s="345"/>
    </row>
    <row r="141">
      <c r="A141" s="241" t="s">
        <v>396</v>
      </c>
      <c r="B141" s="336" t="s">
        <v>3340</v>
      </c>
      <c r="C141" s="337" t="s">
        <v>3326</v>
      </c>
      <c r="D141" s="338" t="s">
        <v>3357</v>
      </c>
      <c r="E141" s="338" t="s">
        <v>3357</v>
      </c>
      <c r="F141" s="338" t="s">
        <v>3332</v>
      </c>
      <c r="G141" s="241">
        <f>VLOOKUP(A141,Overview!A$1:B$448,2,0)</f>
        <v>2018</v>
      </c>
      <c r="H141" s="226" t="str">
        <f>VLOOKUP(A141,Overview!A$1:C$448,3,0)</f>
        <v>Multivocal Literature Review</v>
      </c>
      <c r="I141" s="226" t="str">
        <f t="shared" si="20"/>
        <v>It was not possible to estimate</v>
      </c>
      <c r="J141" s="226"/>
      <c r="K141" s="15"/>
      <c r="L141" s="15"/>
      <c r="M141" s="15"/>
      <c r="N141" s="342"/>
      <c r="O141" s="342"/>
      <c r="P141" s="341"/>
      <c r="Q141" s="15"/>
      <c r="R141" s="15"/>
      <c r="S141" s="15"/>
      <c r="T141" s="15"/>
      <c r="U141" s="15"/>
      <c r="V141" s="15"/>
      <c r="W141" s="15"/>
      <c r="X141" s="15"/>
      <c r="Y141" s="15"/>
      <c r="Z141" s="15"/>
      <c r="AA141" s="15"/>
      <c r="AB141" s="15"/>
      <c r="AC141" s="15"/>
      <c r="AD141" s="15"/>
      <c r="AE141" s="15"/>
      <c r="AF141" s="15"/>
    </row>
    <row r="142">
      <c r="A142" s="130" t="s">
        <v>396</v>
      </c>
      <c r="B142" s="333" t="s">
        <v>3345</v>
      </c>
      <c r="C142" s="335" t="s">
        <v>3327</v>
      </c>
      <c r="D142" s="344" t="s">
        <v>3357</v>
      </c>
      <c r="E142" s="335" t="s">
        <v>3357</v>
      </c>
      <c r="F142" s="344" t="s">
        <v>3342</v>
      </c>
      <c r="G142" s="130">
        <f>VLOOKUP(A142,Overview!A$1:B$448,2,0)</f>
        <v>2018</v>
      </c>
      <c r="H142" s="120" t="str">
        <f>VLOOKUP(A142,Overview!A$1:C$448,3,0)</f>
        <v>Multivocal Literature Review</v>
      </c>
      <c r="I142" s="120" t="str">
        <f t="shared" si="20"/>
        <v>It was not possible to estimate</v>
      </c>
      <c r="J142" s="120"/>
      <c r="N142" s="341"/>
      <c r="O142" s="341"/>
      <c r="P142" s="345"/>
    </row>
    <row r="143">
      <c r="A143" s="241" t="s">
        <v>396</v>
      </c>
      <c r="B143" s="336" t="s">
        <v>3343</v>
      </c>
      <c r="C143" s="338" t="s">
        <v>3327</v>
      </c>
      <c r="D143" s="343" t="s">
        <v>3357</v>
      </c>
      <c r="E143" s="338" t="s">
        <v>3357</v>
      </c>
      <c r="F143" s="343" t="s">
        <v>3342</v>
      </c>
      <c r="G143" s="241">
        <f>VLOOKUP(A143,Overview!A$1:B$448,2,0)</f>
        <v>2018</v>
      </c>
      <c r="H143" s="226" t="str">
        <f>VLOOKUP(A143,Overview!A$1:C$448,3,0)</f>
        <v>Multivocal Literature Review</v>
      </c>
      <c r="I143" s="226" t="str">
        <f t="shared" si="20"/>
        <v>It was not possible to estimate</v>
      </c>
      <c r="J143" s="226"/>
      <c r="N143" s="341"/>
      <c r="O143" s="341"/>
      <c r="P143" s="345"/>
    </row>
    <row r="144">
      <c r="A144" s="130" t="s">
        <v>396</v>
      </c>
      <c r="B144" s="339" t="s">
        <v>3343</v>
      </c>
      <c r="C144" s="335" t="s">
        <v>3327</v>
      </c>
      <c r="D144" s="344" t="s">
        <v>3357</v>
      </c>
      <c r="E144" s="335" t="s">
        <v>3357</v>
      </c>
      <c r="F144" s="344" t="s">
        <v>3342</v>
      </c>
      <c r="G144" s="130">
        <f>VLOOKUP(A144,Overview!A$1:B$448,2,0)</f>
        <v>2018</v>
      </c>
      <c r="H144" s="120" t="str">
        <f>VLOOKUP(A144,Overview!A$1:C$448,3,0)</f>
        <v>Multivocal Literature Review</v>
      </c>
      <c r="I144" s="120" t="str">
        <f t="shared" si="20"/>
        <v>It was not possible to estimate</v>
      </c>
      <c r="J144" s="120"/>
      <c r="N144" s="341"/>
      <c r="O144" s="341"/>
      <c r="P144" s="345"/>
    </row>
    <row r="145">
      <c r="A145" s="241" t="s">
        <v>396</v>
      </c>
      <c r="B145" s="336" t="s">
        <v>3340</v>
      </c>
      <c r="C145" s="337" t="s">
        <v>3326</v>
      </c>
      <c r="D145" s="338" t="s">
        <v>3357</v>
      </c>
      <c r="E145" s="338" t="s">
        <v>3357</v>
      </c>
      <c r="F145" s="338" t="s">
        <v>3330</v>
      </c>
      <c r="G145" s="241">
        <f>VLOOKUP(A145,Overview!A$1:B$448,2,0)</f>
        <v>2018</v>
      </c>
      <c r="H145" s="226" t="str">
        <f>VLOOKUP(A145,Overview!A$1:C$448,3,0)</f>
        <v>Multivocal Literature Review</v>
      </c>
      <c r="I145" s="226" t="str">
        <f t="shared" si="20"/>
        <v>It was not possible to estimate</v>
      </c>
      <c r="J145" s="226"/>
      <c r="K145" s="15"/>
      <c r="L145" s="15"/>
      <c r="M145" s="15"/>
      <c r="N145" s="342"/>
      <c r="O145" s="342"/>
      <c r="P145" s="341"/>
      <c r="Q145" s="15"/>
      <c r="R145" s="15"/>
      <c r="S145" s="15"/>
      <c r="T145" s="15"/>
      <c r="U145" s="15"/>
      <c r="V145" s="15"/>
      <c r="W145" s="15"/>
      <c r="X145" s="15"/>
      <c r="Y145" s="15"/>
      <c r="Z145" s="15"/>
      <c r="AA145" s="15"/>
      <c r="AB145" s="15"/>
      <c r="AC145" s="15"/>
      <c r="AD145" s="15"/>
      <c r="AE145" s="15"/>
      <c r="AF145" s="15"/>
    </row>
    <row r="146">
      <c r="A146" s="130" t="s">
        <v>396</v>
      </c>
      <c r="B146" s="339" t="s">
        <v>3344</v>
      </c>
      <c r="C146" s="335" t="s">
        <v>3327</v>
      </c>
      <c r="D146" s="344">
        <v>2010.0</v>
      </c>
      <c r="E146" s="335" t="s">
        <v>3357</v>
      </c>
      <c r="F146" s="344" t="s">
        <v>3335</v>
      </c>
      <c r="G146" s="130">
        <f>VLOOKUP(A146,Overview!A$1:B$448,2,0)</f>
        <v>2018</v>
      </c>
      <c r="H146" s="120" t="str">
        <f>VLOOKUP(A146,Overview!A$1:C$448,3,0)</f>
        <v>Multivocal Literature Review</v>
      </c>
      <c r="I146" s="120">
        <f t="shared" si="20"/>
        <v>10</v>
      </c>
      <c r="J146" s="120"/>
      <c r="N146" s="345"/>
      <c r="O146" s="341"/>
      <c r="P146" s="345"/>
    </row>
    <row r="147">
      <c r="A147" s="241" t="s">
        <v>396</v>
      </c>
      <c r="B147" s="340" t="s">
        <v>3346</v>
      </c>
      <c r="C147" s="337" t="s">
        <v>3322</v>
      </c>
      <c r="D147" s="338" t="s">
        <v>3357</v>
      </c>
      <c r="E147" s="338" t="s">
        <v>3357</v>
      </c>
      <c r="F147" s="338" t="s">
        <v>3330</v>
      </c>
      <c r="G147" s="241">
        <f>VLOOKUP(A147,Overview!A$1:B$448,2,0)</f>
        <v>2018</v>
      </c>
      <c r="H147" s="226" t="str">
        <f>VLOOKUP(A147,Overview!A$1:C$448,3,0)</f>
        <v>Multivocal Literature Review</v>
      </c>
      <c r="I147" s="226" t="str">
        <f t="shared" si="20"/>
        <v>It was not possible to estimate</v>
      </c>
      <c r="J147" s="226"/>
      <c r="N147" s="341"/>
      <c r="O147" s="341"/>
      <c r="P147" s="341"/>
    </row>
    <row r="148">
      <c r="A148" s="130" t="s">
        <v>396</v>
      </c>
      <c r="B148" s="339" t="s">
        <v>3341</v>
      </c>
      <c r="C148" s="335" t="s">
        <v>3327</v>
      </c>
      <c r="D148" s="344" t="s">
        <v>3357</v>
      </c>
      <c r="E148" s="335" t="s">
        <v>3357</v>
      </c>
      <c r="F148" s="335" t="s">
        <v>3330</v>
      </c>
      <c r="G148" s="130">
        <f>VLOOKUP(A148,Overview!A$1:B$448,2,0)</f>
        <v>2018</v>
      </c>
      <c r="H148" s="120" t="str">
        <f>VLOOKUP(A148,Overview!A$1:C$448,3,0)</f>
        <v>Multivocal Literature Review</v>
      </c>
      <c r="I148" s="120" t="str">
        <f t="shared" si="20"/>
        <v>It was not possible to estimate</v>
      </c>
      <c r="J148" s="120"/>
      <c r="N148" s="341"/>
      <c r="O148" s="341"/>
      <c r="P148" s="341"/>
    </row>
    <row r="149">
      <c r="A149" s="241" t="s">
        <v>396</v>
      </c>
      <c r="B149" s="340" t="s">
        <v>3328</v>
      </c>
      <c r="C149" s="338" t="s">
        <v>3327</v>
      </c>
      <c r="D149" s="343" t="s">
        <v>3357</v>
      </c>
      <c r="E149" s="338" t="s">
        <v>3357</v>
      </c>
      <c r="F149" s="343" t="s">
        <v>3323</v>
      </c>
      <c r="G149" s="241">
        <f>VLOOKUP(A149,Overview!A$1:B$448,2,0)</f>
        <v>2018</v>
      </c>
      <c r="H149" s="226" t="str">
        <f>VLOOKUP(A149,Overview!A$1:C$448,3,0)</f>
        <v>Multivocal Literature Review</v>
      </c>
      <c r="I149" s="226" t="str">
        <f t="shared" si="20"/>
        <v>It was not possible to estimate</v>
      </c>
      <c r="J149" s="226"/>
      <c r="N149" s="341"/>
      <c r="O149" s="341"/>
      <c r="P149" s="345"/>
    </row>
    <row r="150">
      <c r="A150" s="130" t="s">
        <v>396</v>
      </c>
      <c r="B150" s="333" t="s">
        <v>3328</v>
      </c>
      <c r="C150" s="335" t="s">
        <v>3327</v>
      </c>
      <c r="D150" s="344">
        <v>2012.0</v>
      </c>
      <c r="E150" s="335" t="s">
        <v>3357</v>
      </c>
      <c r="F150" s="344" t="s">
        <v>3323</v>
      </c>
      <c r="G150" s="130">
        <f>VLOOKUP(A150,Overview!A$1:B$448,2,0)</f>
        <v>2018</v>
      </c>
      <c r="H150" s="120" t="str">
        <f>VLOOKUP(A150,Overview!A$1:C$448,3,0)</f>
        <v>Multivocal Literature Review</v>
      </c>
      <c r="I150" s="120">
        <f t="shared" si="20"/>
        <v>8</v>
      </c>
      <c r="J150" s="120"/>
      <c r="N150" s="345"/>
      <c r="O150" s="341"/>
      <c r="P150" s="345"/>
    </row>
    <row r="151">
      <c r="A151" s="241" t="s">
        <v>396</v>
      </c>
      <c r="B151" s="340" t="s">
        <v>3335</v>
      </c>
      <c r="C151" s="338" t="s">
        <v>3327</v>
      </c>
      <c r="D151" s="343">
        <v>2016.0</v>
      </c>
      <c r="E151" s="338" t="s">
        <v>3357</v>
      </c>
      <c r="F151" s="343" t="s">
        <v>3323</v>
      </c>
      <c r="G151" s="241">
        <f>VLOOKUP(A151,Overview!A$1:B$448,2,0)</f>
        <v>2018</v>
      </c>
      <c r="H151" s="226" t="str">
        <f>VLOOKUP(A151,Overview!A$1:C$448,3,0)</f>
        <v>Multivocal Literature Review</v>
      </c>
      <c r="I151" s="226">
        <f t="shared" si="20"/>
        <v>4</v>
      </c>
      <c r="J151" s="226"/>
      <c r="N151" s="345"/>
      <c r="O151" s="341"/>
      <c r="P151" s="345"/>
    </row>
    <row r="152">
      <c r="A152" s="130" t="s">
        <v>396</v>
      </c>
      <c r="B152" s="339" t="s">
        <v>3341</v>
      </c>
      <c r="C152" s="335" t="s">
        <v>3327</v>
      </c>
      <c r="D152" s="344" t="s">
        <v>3357</v>
      </c>
      <c r="E152" s="335" t="s">
        <v>3357</v>
      </c>
      <c r="F152" s="344" t="s">
        <v>3323</v>
      </c>
      <c r="G152" s="130">
        <f>VLOOKUP(A152,Overview!A$1:B$448,2,0)</f>
        <v>2018</v>
      </c>
      <c r="H152" s="120" t="str">
        <f>VLOOKUP(A152,Overview!A$1:C$448,3,0)</f>
        <v>Multivocal Literature Review</v>
      </c>
      <c r="I152" s="120" t="str">
        <f t="shared" si="20"/>
        <v>It was not possible to estimate</v>
      </c>
      <c r="J152" s="120"/>
      <c r="N152" s="341"/>
      <c r="O152" s="341"/>
      <c r="P152" s="345"/>
    </row>
    <row r="153">
      <c r="A153" s="241" t="s">
        <v>396</v>
      </c>
      <c r="B153" s="336" t="s">
        <v>3324</v>
      </c>
      <c r="C153" s="338" t="s">
        <v>3327</v>
      </c>
      <c r="D153" s="343" t="s">
        <v>3357</v>
      </c>
      <c r="E153" s="338" t="s">
        <v>3357</v>
      </c>
      <c r="F153" s="343" t="s">
        <v>3323</v>
      </c>
      <c r="G153" s="241">
        <f>VLOOKUP(A153,Overview!A$1:B$448,2,0)</f>
        <v>2018</v>
      </c>
      <c r="H153" s="226" t="str">
        <f>VLOOKUP(A153,Overview!A$1:C$448,3,0)</f>
        <v>Multivocal Literature Review</v>
      </c>
      <c r="I153" s="226" t="str">
        <f t="shared" si="20"/>
        <v>It was not possible to estimate</v>
      </c>
      <c r="J153" s="226"/>
      <c r="N153" s="341"/>
      <c r="O153" s="341"/>
      <c r="P153" s="345"/>
    </row>
    <row r="154">
      <c r="A154" s="130" t="s">
        <v>396</v>
      </c>
      <c r="B154" s="333" t="s">
        <v>3339</v>
      </c>
      <c r="C154" s="335" t="s">
        <v>3327</v>
      </c>
      <c r="D154" s="344">
        <v>2015.0</v>
      </c>
      <c r="E154" s="335" t="s">
        <v>3357</v>
      </c>
      <c r="F154" s="344" t="s">
        <v>3323</v>
      </c>
      <c r="G154" s="130">
        <f>VLOOKUP(A154,Overview!A$1:B$448,2,0)</f>
        <v>2018</v>
      </c>
      <c r="H154" s="120" t="str">
        <f>VLOOKUP(A154,Overview!A$1:C$448,3,0)</f>
        <v>Multivocal Literature Review</v>
      </c>
      <c r="I154" s="120">
        <f t="shared" si="20"/>
        <v>5</v>
      </c>
      <c r="J154" s="120"/>
      <c r="N154" s="345"/>
      <c r="O154" s="341"/>
      <c r="P154" s="345"/>
    </row>
    <row r="155">
      <c r="A155" s="241" t="s">
        <v>396</v>
      </c>
      <c r="B155" s="336" t="s">
        <v>3344</v>
      </c>
      <c r="C155" s="337" t="s">
        <v>3322</v>
      </c>
      <c r="D155" s="338" t="s">
        <v>3357</v>
      </c>
      <c r="E155" s="338" t="s">
        <v>3357</v>
      </c>
      <c r="F155" s="338" t="s">
        <v>3330</v>
      </c>
      <c r="G155" s="241">
        <f>VLOOKUP(A155,Overview!A$1:B$448,2,0)</f>
        <v>2018</v>
      </c>
      <c r="H155" s="226" t="str">
        <f>VLOOKUP(A155,Overview!A$1:C$448,3,0)</f>
        <v>Multivocal Literature Review</v>
      </c>
      <c r="I155" s="226" t="str">
        <f t="shared" si="20"/>
        <v>It was not possible to estimate</v>
      </c>
      <c r="J155" s="226"/>
      <c r="N155" s="341"/>
      <c r="O155" s="341"/>
      <c r="P155" s="341"/>
    </row>
    <row r="156">
      <c r="A156" s="130" t="s">
        <v>396</v>
      </c>
      <c r="B156" s="339" t="s">
        <v>3324</v>
      </c>
      <c r="C156" s="335" t="s">
        <v>3327</v>
      </c>
      <c r="D156" s="344">
        <v>2016.0</v>
      </c>
      <c r="E156" s="335" t="s">
        <v>3357</v>
      </c>
      <c r="F156" s="344" t="s">
        <v>3323</v>
      </c>
      <c r="G156" s="130">
        <f>VLOOKUP(A156,Overview!A$1:B$448,2,0)</f>
        <v>2018</v>
      </c>
      <c r="H156" s="120" t="str">
        <f>VLOOKUP(A156,Overview!A$1:C$448,3,0)</f>
        <v>Multivocal Literature Review</v>
      </c>
      <c r="I156" s="120">
        <f t="shared" si="20"/>
        <v>4</v>
      </c>
      <c r="J156" s="120"/>
      <c r="N156" s="345"/>
      <c r="O156" s="341"/>
      <c r="P156" s="345"/>
    </row>
    <row r="157">
      <c r="A157" s="241" t="s">
        <v>396</v>
      </c>
      <c r="B157" s="336" t="s">
        <v>3324</v>
      </c>
      <c r="C157" s="338" t="s">
        <v>3327</v>
      </c>
      <c r="D157" s="343">
        <v>2015.0</v>
      </c>
      <c r="E157" s="338" t="s">
        <v>3357</v>
      </c>
      <c r="F157" s="343" t="s">
        <v>3323</v>
      </c>
      <c r="G157" s="241">
        <f>VLOOKUP(A157,Overview!A$1:B$448,2,0)</f>
        <v>2018</v>
      </c>
      <c r="H157" s="226" t="str">
        <f>VLOOKUP(A157,Overview!A$1:C$448,3,0)</f>
        <v>Multivocal Literature Review</v>
      </c>
      <c r="I157" s="226">
        <f t="shared" si="20"/>
        <v>5</v>
      </c>
      <c r="J157" s="226"/>
      <c r="N157" s="345"/>
      <c r="O157" s="341"/>
      <c r="P157" s="345"/>
    </row>
    <row r="158">
      <c r="A158" s="130" t="s">
        <v>396</v>
      </c>
      <c r="B158" s="333" t="s">
        <v>3346</v>
      </c>
      <c r="C158" s="335" t="s">
        <v>3327</v>
      </c>
      <c r="D158" s="344" t="s">
        <v>3357</v>
      </c>
      <c r="E158" s="335" t="s">
        <v>3357</v>
      </c>
      <c r="F158" s="344" t="s">
        <v>3323</v>
      </c>
      <c r="G158" s="130">
        <f>VLOOKUP(A158,Overview!A$1:B$448,2,0)</f>
        <v>2018</v>
      </c>
      <c r="H158" s="120" t="str">
        <f>VLOOKUP(A158,Overview!A$1:C$448,3,0)</f>
        <v>Multivocal Literature Review</v>
      </c>
      <c r="I158" s="120" t="str">
        <f t="shared" si="20"/>
        <v>It was not possible to estimate</v>
      </c>
      <c r="J158" s="120"/>
      <c r="N158" s="341"/>
      <c r="O158" s="341"/>
      <c r="P158" s="345"/>
    </row>
    <row r="159">
      <c r="A159" s="241" t="s">
        <v>396</v>
      </c>
      <c r="B159" s="336" t="s">
        <v>3341</v>
      </c>
      <c r="C159" s="338" t="s">
        <v>3327</v>
      </c>
      <c r="D159" s="343" t="s">
        <v>3357</v>
      </c>
      <c r="E159" s="338" t="s">
        <v>3357</v>
      </c>
      <c r="F159" s="343" t="s">
        <v>3323</v>
      </c>
      <c r="G159" s="241">
        <f>VLOOKUP(A159,Overview!A$1:B$448,2,0)</f>
        <v>2018</v>
      </c>
      <c r="H159" s="226" t="str">
        <f>VLOOKUP(A159,Overview!A$1:C$448,3,0)</f>
        <v>Multivocal Literature Review</v>
      </c>
      <c r="I159" s="226" t="str">
        <f t="shared" si="20"/>
        <v>It was not possible to estimate</v>
      </c>
      <c r="J159" s="226"/>
      <c r="N159" s="341"/>
      <c r="O159" s="341"/>
      <c r="P159" s="345"/>
    </row>
    <row r="160">
      <c r="A160" s="130" t="s">
        <v>396</v>
      </c>
      <c r="B160" s="333" t="s">
        <v>3321</v>
      </c>
      <c r="C160" s="335" t="s">
        <v>3327</v>
      </c>
      <c r="D160" s="344">
        <v>2016.0</v>
      </c>
      <c r="E160" s="335" t="s">
        <v>3357</v>
      </c>
      <c r="F160" s="344" t="s">
        <v>3323</v>
      </c>
      <c r="G160" s="130">
        <f>VLOOKUP(A160,Overview!A$1:B$448,2,0)</f>
        <v>2018</v>
      </c>
      <c r="H160" s="120" t="str">
        <f>VLOOKUP(A160,Overview!A$1:C$448,3,0)</f>
        <v>Multivocal Literature Review</v>
      </c>
      <c r="I160" s="120">
        <f t="shared" si="20"/>
        <v>4</v>
      </c>
      <c r="J160" s="120"/>
      <c r="N160" s="345"/>
      <c r="O160" s="341"/>
      <c r="P160" s="345"/>
    </row>
    <row r="161">
      <c r="A161" s="241" t="s">
        <v>396</v>
      </c>
      <c r="B161" s="336" t="s">
        <v>3341</v>
      </c>
      <c r="C161" s="338" t="s">
        <v>3327</v>
      </c>
      <c r="D161" s="343">
        <v>2015.0</v>
      </c>
      <c r="E161" s="338" t="s">
        <v>3357</v>
      </c>
      <c r="F161" s="343" t="s">
        <v>3323</v>
      </c>
      <c r="G161" s="241">
        <f>VLOOKUP(A161,Overview!A$1:B$448,2,0)</f>
        <v>2018</v>
      </c>
      <c r="H161" s="226" t="str">
        <f>VLOOKUP(A161,Overview!A$1:C$448,3,0)</f>
        <v>Multivocal Literature Review</v>
      </c>
      <c r="I161" s="226">
        <f t="shared" si="20"/>
        <v>5</v>
      </c>
      <c r="J161" s="226"/>
      <c r="N161" s="345"/>
      <c r="O161" s="341"/>
      <c r="P161" s="345"/>
    </row>
    <row r="162">
      <c r="A162" s="130" t="s">
        <v>396</v>
      </c>
      <c r="B162" s="339" t="s">
        <v>3344</v>
      </c>
      <c r="C162" s="335" t="s">
        <v>3327</v>
      </c>
      <c r="D162" s="344">
        <v>2008.0</v>
      </c>
      <c r="E162" s="335" t="s">
        <v>3357</v>
      </c>
      <c r="F162" s="344" t="s">
        <v>3323</v>
      </c>
      <c r="G162" s="130">
        <f>VLOOKUP(A162,Overview!A$1:B$448,2,0)</f>
        <v>2018</v>
      </c>
      <c r="H162" s="120" t="str">
        <f>VLOOKUP(A162,Overview!A$1:C$448,3,0)</f>
        <v>Multivocal Literature Review</v>
      </c>
      <c r="I162" s="120">
        <f t="shared" si="20"/>
        <v>12</v>
      </c>
      <c r="J162" s="120"/>
      <c r="N162" s="345"/>
      <c r="O162" s="341"/>
      <c r="P162" s="345"/>
    </row>
    <row r="163">
      <c r="A163" s="241" t="s">
        <v>396</v>
      </c>
      <c r="B163" s="340" t="s">
        <v>1121</v>
      </c>
      <c r="C163" s="337" t="s">
        <v>3322</v>
      </c>
      <c r="D163" s="343">
        <v>2014.0</v>
      </c>
      <c r="E163" s="338" t="s">
        <v>3357</v>
      </c>
      <c r="F163" s="343" t="s">
        <v>3323</v>
      </c>
      <c r="G163" s="241">
        <f>VLOOKUP(A163,Overview!A$1:B$448,2,0)</f>
        <v>2018</v>
      </c>
      <c r="H163" s="226" t="str">
        <f>VLOOKUP(A163,Overview!A$1:C$448,3,0)</f>
        <v>Multivocal Literature Review</v>
      </c>
      <c r="I163" s="241" t="s">
        <v>3358</v>
      </c>
      <c r="J163" s="226"/>
      <c r="N163" s="345"/>
      <c r="O163" s="341"/>
      <c r="P163" s="345"/>
    </row>
    <row r="164">
      <c r="A164" s="130" t="s">
        <v>396</v>
      </c>
      <c r="B164" s="339" t="s">
        <v>3329</v>
      </c>
      <c r="C164" s="335" t="s">
        <v>3327</v>
      </c>
      <c r="D164" s="344" t="s">
        <v>3357</v>
      </c>
      <c r="E164" s="335" t="s">
        <v>3357</v>
      </c>
      <c r="F164" s="344" t="s">
        <v>3323</v>
      </c>
      <c r="G164" s="130">
        <f>VLOOKUP(A164,Overview!A$1:B$448,2,0)</f>
        <v>2018</v>
      </c>
      <c r="H164" s="120" t="str">
        <f>VLOOKUP(A164,Overview!A$1:C$448,3,0)</f>
        <v>Multivocal Literature Review</v>
      </c>
      <c r="I164" s="120" t="str">
        <f t="shared" ref="I164:I169" si="21">IF(AND(D164="data not available",E164="data not available"),"It was not possible to estimate",IF(C164="working",IF(ISNUMBER(D164),YEAR(NOW())-D164,IF(ISNUMBER(E164),YEAR(NOW())-E164)),IF(C164="URL problem",IF(ISNUMBER(D164),G164-D164,IF(ISNUMBER(E164),G164-E164)),IF(C164="URL not informed",IF(ISNUMBER(D164),G164-D164,IF(ISNUMBER(E164),G164-E164))))))</f>
        <v>It was not possible to estimate</v>
      </c>
      <c r="J164" s="120"/>
      <c r="N164" s="341"/>
      <c r="O164" s="341"/>
      <c r="P164" s="345"/>
    </row>
    <row r="165">
      <c r="A165" s="241" t="s">
        <v>396</v>
      </c>
      <c r="B165" s="336" t="s">
        <v>3329</v>
      </c>
      <c r="C165" s="337" t="s">
        <v>3322</v>
      </c>
      <c r="D165" s="338" t="s">
        <v>3357</v>
      </c>
      <c r="E165" s="338" t="s">
        <v>3357</v>
      </c>
      <c r="F165" s="338" t="s">
        <v>3330</v>
      </c>
      <c r="G165" s="241">
        <f>VLOOKUP(A165,Overview!A$1:B$448,2,0)</f>
        <v>2018</v>
      </c>
      <c r="H165" s="226" t="str">
        <f>VLOOKUP(A165,Overview!A$1:C$448,3,0)</f>
        <v>Multivocal Literature Review</v>
      </c>
      <c r="I165" s="226" t="str">
        <f t="shared" si="21"/>
        <v>It was not possible to estimate</v>
      </c>
      <c r="J165" s="226"/>
      <c r="N165" s="341"/>
      <c r="O165" s="341"/>
      <c r="P165" s="341"/>
    </row>
    <row r="166">
      <c r="A166" s="130" t="s">
        <v>396</v>
      </c>
      <c r="B166" s="339" t="s">
        <v>3341</v>
      </c>
      <c r="C166" s="335" t="s">
        <v>3327</v>
      </c>
      <c r="D166" s="344" t="s">
        <v>3357</v>
      </c>
      <c r="E166" s="335" t="s">
        <v>3357</v>
      </c>
      <c r="F166" s="344" t="s">
        <v>3323</v>
      </c>
      <c r="G166" s="130">
        <f>VLOOKUP(A166,Overview!A$1:B$448,2,0)</f>
        <v>2018</v>
      </c>
      <c r="H166" s="120" t="str">
        <f>VLOOKUP(A166,Overview!A$1:C$448,3,0)</f>
        <v>Multivocal Literature Review</v>
      </c>
      <c r="I166" s="120" t="str">
        <f t="shared" si="21"/>
        <v>It was not possible to estimate</v>
      </c>
      <c r="J166" s="120"/>
      <c r="N166" s="341"/>
      <c r="O166" s="341"/>
      <c r="P166" s="345"/>
    </row>
    <row r="167">
      <c r="A167" s="241" t="s">
        <v>396</v>
      </c>
      <c r="B167" s="336" t="s">
        <v>3329</v>
      </c>
      <c r="C167" s="338" t="s">
        <v>3327</v>
      </c>
      <c r="D167" s="343" t="s">
        <v>3357</v>
      </c>
      <c r="E167" s="338" t="s">
        <v>3357</v>
      </c>
      <c r="F167" s="343" t="s">
        <v>3323</v>
      </c>
      <c r="G167" s="241">
        <f>VLOOKUP(A167,Overview!A$1:B$448,2,0)</f>
        <v>2018</v>
      </c>
      <c r="H167" s="226" t="str">
        <f>VLOOKUP(A167,Overview!A$1:C$448,3,0)</f>
        <v>Multivocal Literature Review</v>
      </c>
      <c r="I167" s="226" t="str">
        <f t="shared" si="21"/>
        <v>It was not possible to estimate</v>
      </c>
      <c r="J167" s="226"/>
      <c r="N167" s="341"/>
      <c r="O167" s="341"/>
      <c r="P167" s="345"/>
    </row>
    <row r="168">
      <c r="A168" s="130" t="s">
        <v>396</v>
      </c>
      <c r="B168" s="339" t="s">
        <v>3329</v>
      </c>
      <c r="C168" s="335" t="s">
        <v>3327</v>
      </c>
      <c r="D168" s="344" t="s">
        <v>3357</v>
      </c>
      <c r="E168" s="335" t="s">
        <v>3357</v>
      </c>
      <c r="F168" s="344" t="s">
        <v>3323</v>
      </c>
      <c r="G168" s="130">
        <f>VLOOKUP(A168,Overview!A$1:B$448,2,0)</f>
        <v>2018</v>
      </c>
      <c r="H168" s="120" t="str">
        <f>VLOOKUP(A168,Overview!A$1:C$448,3,0)</f>
        <v>Multivocal Literature Review</v>
      </c>
      <c r="I168" s="120" t="str">
        <f t="shared" si="21"/>
        <v>It was not possible to estimate</v>
      </c>
      <c r="J168" s="120"/>
      <c r="N168" s="341"/>
      <c r="O168" s="341"/>
      <c r="P168" s="345"/>
    </row>
    <row r="169">
      <c r="A169" s="241" t="s">
        <v>396</v>
      </c>
      <c r="B169" s="336" t="s">
        <v>3329</v>
      </c>
      <c r="C169" s="338" t="s">
        <v>3327</v>
      </c>
      <c r="D169" s="343">
        <v>2016.0</v>
      </c>
      <c r="E169" s="338" t="s">
        <v>3357</v>
      </c>
      <c r="F169" s="343" t="s">
        <v>3323</v>
      </c>
      <c r="G169" s="241">
        <f>VLOOKUP(A169,Overview!A$1:B$448,2,0)</f>
        <v>2018</v>
      </c>
      <c r="H169" s="226" t="str">
        <f>VLOOKUP(A169,Overview!A$1:C$448,3,0)</f>
        <v>Multivocal Literature Review</v>
      </c>
      <c r="I169" s="226">
        <f t="shared" si="21"/>
        <v>4</v>
      </c>
      <c r="J169" s="226"/>
      <c r="N169" s="345"/>
      <c r="O169" s="341"/>
      <c r="P169" s="345"/>
    </row>
    <row r="170">
      <c r="A170" s="130" t="s">
        <v>396</v>
      </c>
      <c r="B170" s="339" t="s">
        <v>3324</v>
      </c>
      <c r="C170" s="334" t="s">
        <v>3322</v>
      </c>
      <c r="D170" s="344">
        <v>2014.0</v>
      </c>
      <c r="E170" s="335" t="s">
        <v>3357</v>
      </c>
      <c r="F170" s="335" t="s">
        <v>3330</v>
      </c>
      <c r="G170" s="130">
        <f>VLOOKUP(A170,Overview!A$1:B$448,2,0)</f>
        <v>2018</v>
      </c>
      <c r="H170" s="120" t="str">
        <f>VLOOKUP(A170,Overview!A$1:C$448,3,0)</f>
        <v>Multivocal Literature Review</v>
      </c>
      <c r="I170" s="130" t="s">
        <v>3358</v>
      </c>
      <c r="J170" s="120"/>
      <c r="N170" s="345"/>
      <c r="O170" s="341"/>
      <c r="P170" s="341"/>
    </row>
    <row r="171">
      <c r="A171" s="241" t="s">
        <v>396</v>
      </c>
      <c r="B171" s="336" t="s">
        <v>3343</v>
      </c>
      <c r="C171" s="337" t="s">
        <v>3322</v>
      </c>
      <c r="D171" s="343">
        <v>2017.0</v>
      </c>
      <c r="E171" s="338" t="s">
        <v>3357</v>
      </c>
      <c r="F171" s="343" t="s">
        <v>3323</v>
      </c>
      <c r="G171" s="241">
        <f>VLOOKUP(A171,Overview!A$1:B$448,2,0)</f>
        <v>2018</v>
      </c>
      <c r="H171" s="226" t="str">
        <f>VLOOKUP(A171,Overview!A$1:C$448,3,0)</f>
        <v>Multivocal Literature Review</v>
      </c>
      <c r="I171" s="241" t="s">
        <v>3358</v>
      </c>
      <c r="J171" s="226"/>
      <c r="N171" s="345"/>
      <c r="O171" s="341"/>
      <c r="P171" s="345"/>
    </row>
    <row r="172">
      <c r="A172" s="130" t="s">
        <v>396</v>
      </c>
      <c r="B172" s="339" t="s">
        <v>3324</v>
      </c>
      <c r="C172" s="335" t="s">
        <v>3327</v>
      </c>
      <c r="D172" s="344">
        <v>2017.0</v>
      </c>
      <c r="E172" s="335" t="s">
        <v>3357</v>
      </c>
      <c r="F172" s="344" t="s">
        <v>3323</v>
      </c>
      <c r="G172" s="130">
        <f>VLOOKUP(A172,Overview!A$1:B$448,2,0)</f>
        <v>2018</v>
      </c>
      <c r="H172" s="120" t="str">
        <f>VLOOKUP(A172,Overview!A$1:C$448,3,0)</f>
        <v>Multivocal Literature Review</v>
      </c>
      <c r="I172" s="120">
        <f t="shared" ref="I172:I189" si="22">IF(AND(D172="data not available",E172="data not available"),"It was not possible to estimate",IF(C172="working",IF(ISNUMBER(D172),YEAR(NOW())-D172,IF(ISNUMBER(E172),YEAR(NOW())-E172)),IF(C172="URL problem",IF(ISNUMBER(D172),G172-D172,IF(ISNUMBER(E172),G172-E172)),IF(C172="URL not informed",IF(ISNUMBER(D172),G172-D172,IF(ISNUMBER(E172),G172-E172))))))</f>
        <v>3</v>
      </c>
      <c r="J172" s="120"/>
      <c r="N172" s="345"/>
      <c r="O172" s="341"/>
      <c r="P172" s="345"/>
    </row>
    <row r="173">
      <c r="A173" s="241" t="s">
        <v>396</v>
      </c>
      <c r="B173" s="340" t="s">
        <v>3321</v>
      </c>
      <c r="C173" s="338" t="s">
        <v>3327</v>
      </c>
      <c r="D173" s="343">
        <v>2016.0</v>
      </c>
      <c r="E173" s="338" t="s">
        <v>3357</v>
      </c>
      <c r="F173" s="343" t="s">
        <v>3342</v>
      </c>
      <c r="G173" s="241">
        <f>VLOOKUP(A173,Overview!A$1:B$448,2,0)</f>
        <v>2018</v>
      </c>
      <c r="H173" s="226" t="str">
        <f>VLOOKUP(A173,Overview!A$1:C$448,3,0)</f>
        <v>Multivocal Literature Review</v>
      </c>
      <c r="I173" s="226">
        <f t="shared" si="22"/>
        <v>4</v>
      </c>
      <c r="J173" s="226"/>
      <c r="N173" s="345"/>
      <c r="O173" s="341"/>
      <c r="P173" s="345"/>
    </row>
    <row r="174">
      <c r="A174" s="130" t="s">
        <v>396</v>
      </c>
      <c r="B174" s="333" t="s">
        <v>3328</v>
      </c>
      <c r="C174" s="335" t="s">
        <v>3327</v>
      </c>
      <c r="D174" s="344" t="s">
        <v>3357</v>
      </c>
      <c r="E174" s="335" t="s">
        <v>3357</v>
      </c>
      <c r="F174" s="344" t="s">
        <v>3332</v>
      </c>
      <c r="G174" s="130">
        <f>VLOOKUP(A174,Overview!A$1:B$448,2,0)</f>
        <v>2018</v>
      </c>
      <c r="H174" s="120" t="str">
        <f>VLOOKUP(A174,Overview!A$1:C$448,3,0)</f>
        <v>Multivocal Literature Review</v>
      </c>
      <c r="I174" s="120" t="str">
        <f t="shared" si="22"/>
        <v>It was not possible to estimate</v>
      </c>
      <c r="J174" s="120"/>
      <c r="N174" s="341"/>
      <c r="O174" s="341"/>
      <c r="P174" s="345"/>
    </row>
    <row r="175">
      <c r="A175" s="241" t="s">
        <v>396</v>
      </c>
      <c r="B175" s="336" t="s">
        <v>3329</v>
      </c>
      <c r="C175" s="338" t="s">
        <v>3327</v>
      </c>
      <c r="D175" s="343">
        <v>2014.0</v>
      </c>
      <c r="E175" s="338" t="s">
        <v>3357</v>
      </c>
      <c r="F175" s="343" t="s">
        <v>3323</v>
      </c>
      <c r="G175" s="241">
        <f>VLOOKUP(A175,Overview!A$1:B$448,2,0)</f>
        <v>2018</v>
      </c>
      <c r="H175" s="226" t="str">
        <f>VLOOKUP(A175,Overview!A$1:C$448,3,0)</f>
        <v>Multivocal Literature Review</v>
      </c>
      <c r="I175" s="226">
        <f t="shared" si="22"/>
        <v>6</v>
      </c>
      <c r="J175" s="226"/>
      <c r="N175" s="345"/>
      <c r="O175" s="341"/>
      <c r="P175" s="345"/>
    </row>
    <row r="176">
      <c r="A176" s="130" t="s">
        <v>396</v>
      </c>
      <c r="B176" s="333" t="s">
        <v>3335</v>
      </c>
      <c r="C176" s="335" t="s">
        <v>3327</v>
      </c>
      <c r="D176" s="344" t="s">
        <v>3357</v>
      </c>
      <c r="E176" s="335" t="s">
        <v>3357</v>
      </c>
      <c r="F176" s="344" t="s">
        <v>3323</v>
      </c>
      <c r="G176" s="130">
        <f>VLOOKUP(A176,Overview!A$1:B$448,2,0)</f>
        <v>2018</v>
      </c>
      <c r="H176" s="120" t="str">
        <f>VLOOKUP(A176,Overview!A$1:C$448,3,0)</f>
        <v>Multivocal Literature Review</v>
      </c>
      <c r="I176" s="120" t="str">
        <f t="shared" si="22"/>
        <v>It was not possible to estimate</v>
      </c>
      <c r="J176" s="120"/>
      <c r="N176" s="341"/>
      <c r="O176" s="341"/>
      <c r="P176" s="345"/>
    </row>
    <row r="177">
      <c r="A177" s="241" t="s">
        <v>396</v>
      </c>
      <c r="B177" s="336" t="s">
        <v>3341</v>
      </c>
      <c r="C177" s="337" t="s">
        <v>3322</v>
      </c>
      <c r="D177" s="338" t="s">
        <v>3357</v>
      </c>
      <c r="E177" s="338" t="s">
        <v>3357</v>
      </c>
      <c r="F177" s="343" t="s">
        <v>3323</v>
      </c>
      <c r="G177" s="241">
        <f>VLOOKUP(A177,Overview!A$1:B$448,2,0)</f>
        <v>2018</v>
      </c>
      <c r="H177" s="226" t="str">
        <f>VLOOKUP(A177,Overview!A$1:C$448,3,0)</f>
        <v>Multivocal Literature Review</v>
      </c>
      <c r="I177" s="226" t="str">
        <f t="shared" si="22"/>
        <v>It was not possible to estimate</v>
      </c>
      <c r="J177" s="226"/>
      <c r="N177" s="341"/>
      <c r="O177" s="341"/>
      <c r="P177" s="345"/>
    </row>
    <row r="178">
      <c r="A178" s="130" t="s">
        <v>396</v>
      </c>
      <c r="B178" s="339" t="s">
        <v>3341</v>
      </c>
      <c r="C178" s="334" t="s">
        <v>3322</v>
      </c>
      <c r="D178" s="335" t="s">
        <v>3357</v>
      </c>
      <c r="E178" s="335" t="s">
        <v>3357</v>
      </c>
      <c r="F178" s="344" t="s">
        <v>3323</v>
      </c>
      <c r="G178" s="130">
        <f>VLOOKUP(A178,Overview!A$1:B$448,2,0)</f>
        <v>2018</v>
      </c>
      <c r="H178" s="120" t="str">
        <f>VLOOKUP(A178,Overview!A$1:C$448,3,0)</f>
        <v>Multivocal Literature Review</v>
      </c>
      <c r="I178" s="120" t="str">
        <f t="shared" si="22"/>
        <v>It was not possible to estimate</v>
      </c>
      <c r="J178" s="120"/>
      <c r="N178" s="341"/>
      <c r="O178" s="341"/>
      <c r="P178" s="345"/>
    </row>
    <row r="179">
      <c r="A179" s="241" t="s">
        <v>396</v>
      </c>
      <c r="B179" s="336" t="s">
        <v>3329</v>
      </c>
      <c r="C179" s="338" t="s">
        <v>3327</v>
      </c>
      <c r="D179" s="343" t="s">
        <v>3357</v>
      </c>
      <c r="E179" s="338" t="s">
        <v>3357</v>
      </c>
      <c r="F179" s="343" t="s">
        <v>3323</v>
      </c>
      <c r="G179" s="241">
        <f>VLOOKUP(A179,Overview!A$1:B$448,2,0)</f>
        <v>2018</v>
      </c>
      <c r="H179" s="226" t="str">
        <f>VLOOKUP(A179,Overview!A$1:C$448,3,0)</f>
        <v>Multivocal Literature Review</v>
      </c>
      <c r="I179" s="226" t="str">
        <f t="shared" si="22"/>
        <v>It was not possible to estimate</v>
      </c>
      <c r="J179" s="226"/>
      <c r="N179" s="341"/>
      <c r="O179" s="341"/>
      <c r="P179" s="345"/>
    </row>
    <row r="180">
      <c r="A180" s="130" t="s">
        <v>396</v>
      </c>
      <c r="B180" s="339" t="s">
        <v>3341</v>
      </c>
      <c r="C180" s="335" t="s">
        <v>3327</v>
      </c>
      <c r="D180" s="344" t="s">
        <v>3357</v>
      </c>
      <c r="E180" s="335" t="s">
        <v>3357</v>
      </c>
      <c r="F180" s="344" t="s">
        <v>3323</v>
      </c>
      <c r="G180" s="130">
        <f>VLOOKUP(A180,Overview!A$1:B$448,2,0)</f>
        <v>2018</v>
      </c>
      <c r="H180" s="120" t="str">
        <f>VLOOKUP(A180,Overview!A$1:C$448,3,0)</f>
        <v>Multivocal Literature Review</v>
      </c>
      <c r="I180" s="120" t="str">
        <f t="shared" si="22"/>
        <v>It was not possible to estimate</v>
      </c>
      <c r="J180" s="120"/>
      <c r="N180" s="341"/>
      <c r="O180" s="341"/>
      <c r="P180" s="345"/>
    </row>
    <row r="181">
      <c r="A181" s="241" t="s">
        <v>396</v>
      </c>
      <c r="B181" s="340" t="s">
        <v>3338</v>
      </c>
      <c r="C181" s="338" t="s">
        <v>3327</v>
      </c>
      <c r="D181" s="343">
        <v>2012.0</v>
      </c>
      <c r="E181" s="338" t="s">
        <v>3357</v>
      </c>
      <c r="F181" s="343" t="s">
        <v>3323</v>
      </c>
      <c r="G181" s="241">
        <f>VLOOKUP(A181,Overview!A$1:B$448,2,0)</f>
        <v>2018</v>
      </c>
      <c r="H181" s="226" t="str">
        <f>VLOOKUP(A181,Overview!A$1:C$448,3,0)</f>
        <v>Multivocal Literature Review</v>
      </c>
      <c r="I181" s="226">
        <f t="shared" si="22"/>
        <v>8</v>
      </c>
      <c r="J181" s="226"/>
      <c r="N181" s="345"/>
      <c r="O181" s="341"/>
      <c r="P181" s="345"/>
    </row>
    <row r="182">
      <c r="A182" s="130" t="s">
        <v>396</v>
      </c>
      <c r="B182" s="339" t="s">
        <v>3341</v>
      </c>
      <c r="C182" s="335" t="s">
        <v>3327</v>
      </c>
      <c r="D182" s="344" t="s">
        <v>3357</v>
      </c>
      <c r="E182" s="335" t="s">
        <v>3357</v>
      </c>
      <c r="F182" s="344" t="s">
        <v>3323</v>
      </c>
      <c r="G182" s="130">
        <f>VLOOKUP(A182,Overview!A$1:B$448,2,0)</f>
        <v>2018</v>
      </c>
      <c r="H182" s="120" t="str">
        <f>VLOOKUP(A182,Overview!A$1:C$448,3,0)</f>
        <v>Multivocal Literature Review</v>
      </c>
      <c r="I182" s="120" t="str">
        <f t="shared" si="22"/>
        <v>It was not possible to estimate</v>
      </c>
      <c r="J182" s="120"/>
      <c r="N182" s="341"/>
      <c r="O182" s="341"/>
      <c r="P182" s="345"/>
    </row>
    <row r="183">
      <c r="A183" s="241" t="s">
        <v>396</v>
      </c>
      <c r="B183" s="336" t="s">
        <v>3341</v>
      </c>
      <c r="C183" s="338" t="s">
        <v>3327</v>
      </c>
      <c r="D183" s="343" t="s">
        <v>3357</v>
      </c>
      <c r="E183" s="338" t="s">
        <v>3357</v>
      </c>
      <c r="F183" s="343" t="s">
        <v>3323</v>
      </c>
      <c r="G183" s="241">
        <f>VLOOKUP(A183,Overview!A$1:B$448,2,0)</f>
        <v>2018</v>
      </c>
      <c r="H183" s="226" t="str">
        <f>VLOOKUP(A183,Overview!A$1:C$448,3,0)</f>
        <v>Multivocal Literature Review</v>
      </c>
      <c r="I183" s="226" t="str">
        <f t="shared" si="22"/>
        <v>It was not possible to estimate</v>
      </c>
      <c r="J183" s="226"/>
      <c r="N183" s="341"/>
      <c r="O183" s="341"/>
      <c r="P183" s="345"/>
    </row>
    <row r="184">
      <c r="A184" s="130" t="s">
        <v>396</v>
      </c>
      <c r="B184" s="333" t="s">
        <v>3321</v>
      </c>
      <c r="C184" s="335" t="s">
        <v>3327</v>
      </c>
      <c r="D184" s="344" t="s">
        <v>3357</v>
      </c>
      <c r="E184" s="335" t="s">
        <v>3357</v>
      </c>
      <c r="F184" s="346" t="s">
        <v>3325</v>
      </c>
      <c r="G184" s="130">
        <f>VLOOKUP(A184,Overview!A$1:B$448,2,0)</f>
        <v>2018</v>
      </c>
      <c r="H184" s="120" t="str">
        <f>VLOOKUP(A184,Overview!A$1:C$448,3,0)</f>
        <v>Multivocal Literature Review</v>
      </c>
      <c r="I184" s="120" t="str">
        <f t="shared" si="22"/>
        <v>It was not possible to estimate</v>
      </c>
      <c r="J184" s="120"/>
      <c r="N184" s="341"/>
      <c r="O184" s="341"/>
      <c r="P184" s="345"/>
    </row>
    <row r="185">
      <c r="A185" s="241" t="s">
        <v>396</v>
      </c>
      <c r="B185" s="340" t="s">
        <v>3328</v>
      </c>
      <c r="C185" s="338" t="s">
        <v>3327</v>
      </c>
      <c r="D185" s="343" t="s">
        <v>3357</v>
      </c>
      <c r="E185" s="338" t="s">
        <v>3357</v>
      </c>
      <c r="F185" s="343" t="s">
        <v>3323</v>
      </c>
      <c r="G185" s="241">
        <f>VLOOKUP(A185,Overview!A$1:B$448,2,0)</f>
        <v>2018</v>
      </c>
      <c r="H185" s="226" t="str">
        <f>VLOOKUP(A185,Overview!A$1:C$448,3,0)</f>
        <v>Multivocal Literature Review</v>
      </c>
      <c r="I185" s="226" t="str">
        <f t="shared" si="22"/>
        <v>It was not possible to estimate</v>
      </c>
      <c r="J185" s="226"/>
      <c r="N185" s="341"/>
      <c r="O185" s="341"/>
      <c r="P185" s="345"/>
    </row>
    <row r="186">
      <c r="A186" s="130" t="s">
        <v>396</v>
      </c>
      <c r="B186" s="333" t="s">
        <v>3330</v>
      </c>
      <c r="C186" s="334" t="s">
        <v>3326</v>
      </c>
      <c r="D186" s="335" t="s">
        <v>3357</v>
      </c>
      <c r="E186" s="335" t="s">
        <v>3357</v>
      </c>
      <c r="F186" s="335" t="s">
        <v>3330</v>
      </c>
      <c r="G186" s="130">
        <f>VLOOKUP(A186,Overview!A$1:B$448,2,0)</f>
        <v>2018</v>
      </c>
      <c r="H186" s="120" t="str">
        <f>VLOOKUP(A186,Overview!A$1:C$448,3,0)</f>
        <v>Multivocal Literature Review</v>
      </c>
      <c r="I186" s="120" t="str">
        <f t="shared" si="22"/>
        <v>It was not possible to estimate</v>
      </c>
      <c r="J186" s="120"/>
      <c r="N186" s="341"/>
      <c r="O186" s="341"/>
      <c r="P186" s="341"/>
    </row>
    <row r="187">
      <c r="A187" s="241" t="s">
        <v>396</v>
      </c>
      <c r="B187" s="336" t="s">
        <v>3340</v>
      </c>
      <c r="C187" s="338" t="s">
        <v>3327</v>
      </c>
      <c r="D187" s="343">
        <v>2009.0</v>
      </c>
      <c r="E187" s="338" t="s">
        <v>3357</v>
      </c>
      <c r="F187" s="338" t="s">
        <v>3332</v>
      </c>
      <c r="G187" s="241">
        <f>VLOOKUP(A187,Overview!A$1:B$448,2,0)</f>
        <v>2018</v>
      </c>
      <c r="H187" s="226" t="str">
        <f>VLOOKUP(A187,Overview!A$1:C$448,3,0)</f>
        <v>Multivocal Literature Review</v>
      </c>
      <c r="I187" s="226">
        <f t="shared" si="22"/>
        <v>11</v>
      </c>
      <c r="J187" s="226"/>
      <c r="K187" s="15"/>
      <c r="L187" s="15"/>
      <c r="M187" s="15"/>
      <c r="N187" s="345"/>
      <c r="O187" s="342"/>
      <c r="P187" s="341"/>
      <c r="Q187" s="15"/>
      <c r="R187" s="15"/>
      <c r="S187" s="15"/>
      <c r="T187" s="15"/>
      <c r="U187" s="15"/>
      <c r="V187" s="15"/>
      <c r="W187" s="15"/>
      <c r="X187" s="15"/>
      <c r="Y187" s="15"/>
      <c r="Z187" s="15"/>
      <c r="AA187" s="15"/>
      <c r="AB187" s="15"/>
      <c r="AC187" s="15"/>
      <c r="AD187" s="15"/>
      <c r="AE187" s="15"/>
      <c r="AF187" s="15"/>
    </row>
    <row r="188">
      <c r="A188" s="130" t="s">
        <v>396</v>
      </c>
      <c r="B188" s="333" t="s">
        <v>3359</v>
      </c>
      <c r="C188" s="335" t="s">
        <v>3327</v>
      </c>
      <c r="D188" s="344">
        <v>2014.0</v>
      </c>
      <c r="E188" s="335" t="s">
        <v>3357</v>
      </c>
      <c r="F188" s="344" t="s">
        <v>3332</v>
      </c>
      <c r="G188" s="130">
        <f>VLOOKUP(A188,Overview!A$1:B$448,2,0)</f>
        <v>2018</v>
      </c>
      <c r="H188" s="120" t="str">
        <f>VLOOKUP(A188,Overview!A$1:C$448,3,0)</f>
        <v>Multivocal Literature Review</v>
      </c>
      <c r="I188" s="120">
        <f t="shared" si="22"/>
        <v>6</v>
      </c>
      <c r="J188" s="120"/>
      <c r="N188" s="345"/>
      <c r="O188" s="341"/>
      <c r="P188" s="345"/>
    </row>
    <row r="189">
      <c r="A189" s="241" t="s">
        <v>396</v>
      </c>
      <c r="B189" s="336" t="s">
        <v>3329</v>
      </c>
      <c r="C189" s="338" t="s">
        <v>3327</v>
      </c>
      <c r="D189" s="343">
        <v>2016.0</v>
      </c>
      <c r="E189" s="338" t="s">
        <v>3357</v>
      </c>
      <c r="F189" s="343" t="s">
        <v>3323</v>
      </c>
      <c r="G189" s="241">
        <f>VLOOKUP(A189,Overview!A$1:B$448,2,0)</f>
        <v>2018</v>
      </c>
      <c r="H189" s="226" t="str">
        <f>VLOOKUP(A189,Overview!A$1:C$448,3,0)</f>
        <v>Multivocal Literature Review</v>
      </c>
      <c r="I189" s="226">
        <f t="shared" si="22"/>
        <v>4</v>
      </c>
      <c r="J189" s="226"/>
      <c r="N189" s="345"/>
      <c r="O189" s="341"/>
      <c r="P189" s="345"/>
    </row>
    <row r="190">
      <c r="A190" s="130" t="s">
        <v>396</v>
      </c>
      <c r="B190" s="339" t="s">
        <v>3329</v>
      </c>
      <c r="C190" s="334" t="s">
        <v>3322</v>
      </c>
      <c r="D190" s="344">
        <v>2016.0</v>
      </c>
      <c r="E190" s="335" t="s">
        <v>3357</v>
      </c>
      <c r="F190" s="335" t="s">
        <v>3330</v>
      </c>
      <c r="G190" s="130">
        <f>VLOOKUP(A190,Overview!A$1:B$448,2,0)</f>
        <v>2018</v>
      </c>
      <c r="H190" s="120" t="str">
        <f>VLOOKUP(A190,Overview!A$1:C$448,3,0)</f>
        <v>Multivocal Literature Review</v>
      </c>
      <c r="I190" s="130" t="s">
        <v>3358</v>
      </c>
      <c r="J190" s="120"/>
      <c r="N190" s="345"/>
      <c r="O190" s="341"/>
      <c r="P190" s="341"/>
    </row>
    <row r="191">
      <c r="A191" s="241" t="s">
        <v>396</v>
      </c>
      <c r="B191" s="340" t="s">
        <v>3345</v>
      </c>
      <c r="C191" s="337" t="s">
        <v>3322</v>
      </c>
      <c r="D191" s="338" t="s">
        <v>3357</v>
      </c>
      <c r="E191" s="338" t="s">
        <v>3357</v>
      </c>
      <c r="F191" s="343" t="s">
        <v>3323</v>
      </c>
      <c r="G191" s="241">
        <f>VLOOKUP(A191,Overview!A$1:B$448,2,0)</f>
        <v>2018</v>
      </c>
      <c r="H191" s="226" t="str">
        <f>VLOOKUP(A191,Overview!A$1:C$448,3,0)</f>
        <v>Multivocal Literature Review</v>
      </c>
      <c r="I191" s="226" t="str">
        <f t="shared" ref="I191:I194" si="23">IF(AND(D191="data not available",E191="data not available"),"It was not possible to estimate",IF(C191="working",IF(ISNUMBER(D191),YEAR(NOW())-D191,IF(ISNUMBER(E191),YEAR(NOW())-E191)),IF(C191="URL problem",IF(ISNUMBER(D191),G191-D191,IF(ISNUMBER(E191),G191-E191)),IF(C191="URL not informed",IF(ISNUMBER(D191),G191-D191,IF(ISNUMBER(E191),G191-E191))))))</f>
        <v>It was not possible to estimate</v>
      </c>
      <c r="J191" s="226"/>
      <c r="N191" s="341"/>
      <c r="O191" s="341"/>
      <c r="P191" s="345"/>
    </row>
    <row r="192">
      <c r="A192" s="130" t="s">
        <v>396</v>
      </c>
      <c r="B192" s="339" t="s">
        <v>3341</v>
      </c>
      <c r="C192" s="334" t="s">
        <v>3322</v>
      </c>
      <c r="D192" s="335" t="s">
        <v>3357</v>
      </c>
      <c r="E192" s="335" t="s">
        <v>3357</v>
      </c>
      <c r="F192" s="344" t="s">
        <v>3323</v>
      </c>
      <c r="G192" s="130">
        <f>VLOOKUP(A192,Overview!A$1:B$448,2,0)</f>
        <v>2018</v>
      </c>
      <c r="H192" s="120" t="str">
        <f>VLOOKUP(A192,Overview!A$1:C$448,3,0)</f>
        <v>Multivocal Literature Review</v>
      </c>
      <c r="I192" s="120" t="str">
        <f t="shared" si="23"/>
        <v>It was not possible to estimate</v>
      </c>
      <c r="J192" s="120"/>
      <c r="N192" s="341"/>
      <c r="O192" s="341"/>
      <c r="P192" s="345"/>
    </row>
    <row r="193">
      <c r="A193" s="241" t="s">
        <v>396</v>
      </c>
      <c r="B193" s="336" t="s">
        <v>3329</v>
      </c>
      <c r="C193" s="338" t="s">
        <v>3327</v>
      </c>
      <c r="D193" s="343">
        <v>2016.0</v>
      </c>
      <c r="E193" s="338" t="s">
        <v>3357</v>
      </c>
      <c r="F193" s="343" t="s">
        <v>3323</v>
      </c>
      <c r="G193" s="241">
        <f>VLOOKUP(A193,Overview!A$1:B$448,2,0)</f>
        <v>2018</v>
      </c>
      <c r="H193" s="226" t="str">
        <f>VLOOKUP(A193,Overview!A$1:C$448,3,0)</f>
        <v>Multivocal Literature Review</v>
      </c>
      <c r="I193" s="226">
        <f t="shared" si="23"/>
        <v>4</v>
      </c>
      <c r="J193" s="226"/>
      <c r="N193" s="345"/>
      <c r="O193" s="341"/>
      <c r="P193" s="345"/>
    </row>
    <row r="194">
      <c r="A194" s="130" t="s">
        <v>396</v>
      </c>
      <c r="B194" s="333" t="s">
        <v>3335</v>
      </c>
      <c r="C194" s="334" t="s">
        <v>3322</v>
      </c>
      <c r="D194" s="335" t="s">
        <v>3357</v>
      </c>
      <c r="E194" s="335" t="s">
        <v>3357</v>
      </c>
      <c r="F194" s="344" t="s">
        <v>3323</v>
      </c>
      <c r="G194" s="130">
        <f>VLOOKUP(A194,Overview!A$1:B$448,2,0)</f>
        <v>2018</v>
      </c>
      <c r="H194" s="120" t="str">
        <f>VLOOKUP(A194,Overview!A$1:C$448,3,0)</f>
        <v>Multivocal Literature Review</v>
      </c>
      <c r="I194" s="120" t="str">
        <f t="shared" si="23"/>
        <v>It was not possible to estimate</v>
      </c>
      <c r="J194" s="120"/>
      <c r="N194" s="341"/>
      <c r="O194" s="341"/>
      <c r="P194" s="345"/>
    </row>
    <row r="195">
      <c r="A195" s="241" t="s">
        <v>396</v>
      </c>
      <c r="B195" s="336" t="s">
        <v>3329</v>
      </c>
      <c r="C195" s="337" t="s">
        <v>3322</v>
      </c>
      <c r="D195" s="343">
        <v>2015.0</v>
      </c>
      <c r="E195" s="338" t="s">
        <v>3357</v>
      </c>
      <c r="F195" s="343" t="s">
        <v>3334</v>
      </c>
      <c r="G195" s="241">
        <f>VLOOKUP(A195,Overview!A$1:B$448,2,0)</f>
        <v>2018</v>
      </c>
      <c r="H195" s="226" t="str">
        <f>VLOOKUP(A195,Overview!A$1:C$448,3,0)</f>
        <v>Multivocal Literature Review</v>
      </c>
      <c r="I195" s="241" t="s">
        <v>3358</v>
      </c>
      <c r="J195" s="226"/>
      <c r="N195" s="345"/>
      <c r="O195" s="341"/>
      <c r="P195" s="345"/>
    </row>
    <row r="196">
      <c r="A196" s="130" t="s">
        <v>396</v>
      </c>
      <c r="B196" s="339" t="s">
        <v>3341</v>
      </c>
      <c r="C196" s="335" t="s">
        <v>3327</v>
      </c>
      <c r="D196" s="344" t="s">
        <v>3357</v>
      </c>
      <c r="E196" s="335" t="s">
        <v>3357</v>
      </c>
      <c r="F196" s="344" t="s">
        <v>3323</v>
      </c>
      <c r="G196" s="130">
        <f>VLOOKUP(A196,Overview!A$1:B$448,2,0)</f>
        <v>2018</v>
      </c>
      <c r="H196" s="120" t="str">
        <f>VLOOKUP(A196,Overview!A$1:C$448,3,0)</f>
        <v>Multivocal Literature Review</v>
      </c>
      <c r="I196" s="120" t="str">
        <f t="shared" ref="I196:I197" si="24">IF(AND(D196="data not available",E196="data not available"),"It was not possible to estimate",IF(C196="working",IF(ISNUMBER(D196),YEAR(NOW())-D196,IF(ISNUMBER(E196),YEAR(NOW())-E196)),IF(C196="URL problem",IF(ISNUMBER(D196),G196-D196,IF(ISNUMBER(E196),G196-E196)),IF(C196="URL not informed",IF(ISNUMBER(D196),G196-D196,IF(ISNUMBER(E196),G196-E196))))))</f>
        <v>It was not possible to estimate</v>
      </c>
      <c r="J196" s="120"/>
      <c r="N196" s="341"/>
      <c r="O196" s="341"/>
      <c r="P196" s="345"/>
    </row>
    <row r="197">
      <c r="A197" s="241" t="s">
        <v>396</v>
      </c>
      <c r="B197" s="336" t="s">
        <v>3341</v>
      </c>
      <c r="C197" s="338" t="s">
        <v>3327</v>
      </c>
      <c r="D197" s="343" t="s">
        <v>3357</v>
      </c>
      <c r="E197" s="338" t="s">
        <v>3357</v>
      </c>
      <c r="F197" s="343" t="s">
        <v>3323</v>
      </c>
      <c r="G197" s="241">
        <f>VLOOKUP(A197,Overview!A$1:B$448,2,0)</f>
        <v>2018</v>
      </c>
      <c r="H197" s="226" t="str">
        <f>VLOOKUP(A197,Overview!A$1:C$448,3,0)</f>
        <v>Multivocal Literature Review</v>
      </c>
      <c r="I197" s="226" t="str">
        <f t="shared" si="24"/>
        <v>It was not possible to estimate</v>
      </c>
      <c r="J197" s="226"/>
      <c r="N197" s="341"/>
      <c r="O197" s="341"/>
      <c r="P197" s="345"/>
    </row>
    <row r="198">
      <c r="A198" s="130" t="s">
        <v>396</v>
      </c>
      <c r="B198" s="339" t="s">
        <v>3329</v>
      </c>
      <c r="C198" s="334" t="s">
        <v>3322</v>
      </c>
      <c r="D198" s="344">
        <v>2012.0</v>
      </c>
      <c r="E198" s="335" t="s">
        <v>3357</v>
      </c>
      <c r="F198" s="344" t="s">
        <v>3323</v>
      </c>
      <c r="G198" s="130">
        <f>VLOOKUP(A198,Overview!A$1:B$448,2,0)</f>
        <v>2018</v>
      </c>
      <c r="H198" s="120" t="str">
        <f>VLOOKUP(A198,Overview!A$1:C$448,3,0)</f>
        <v>Multivocal Literature Review</v>
      </c>
      <c r="I198" s="130" t="s">
        <v>3358</v>
      </c>
      <c r="J198" s="120"/>
      <c r="N198" s="345"/>
      <c r="O198" s="341"/>
      <c r="P198" s="345"/>
    </row>
    <row r="199">
      <c r="A199" s="241" t="s">
        <v>396</v>
      </c>
      <c r="B199" s="340" t="s">
        <v>3339</v>
      </c>
      <c r="C199" s="338" t="s">
        <v>3327</v>
      </c>
      <c r="D199" s="343">
        <v>2013.0</v>
      </c>
      <c r="E199" s="338" t="s">
        <v>3357</v>
      </c>
      <c r="F199" s="347" t="s">
        <v>3325</v>
      </c>
      <c r="G199" s="241">
        <f>VLOOKUP(A199,Overview!A$1:B$448,2,0)</f>
        <v>2018</v>
      </c>
      <c r="H199" s="226" t="str">
        <f>VLOOKUP(A199,Overview!A$1:C$448,3,0)</f>
        <v>Multivocal Literature Review</v>
      </c>
      <c r="I199" s="226">
        <f t="shared" ref="I199:I206" si="25">IF(AND(D199="data not available",E199="data not available"),"It was not possible to estimate",IF(C199="working",IF(ISNUMBER(D199),YEAR(NOW())-D199,IF(ISNUMBER(E199),YEAR(NOW())-E199)),IF(C199="URL problem",IF(ISNUMBER(D199),G199-D199,IF(ISNUMBER(E199),G199-E199)),IF(C199="URL not informed",IF(ISNUMBER(D199),G199-D199,IF(ISNUMBER(E199),G199-E199))))))</f>
        <v>7</v>
      </c>
      <c r="J199" s="226"/>
      <c r="N199" s="345"/>
      <c r="O199" s="341"/>
      <c r="P199" s="345"/>
    </row>
    <row r="200">
      <c r="A200" s="130" t="s">
        <v>396</v>
      </c>
      <c r="B200" s="339" t="s">
        <v>3341</v>
      </c>
      <c r="C200" s="335" t="s">
        <v>3327</v>
      </c>
      <c r="D200" s="344" t="s">
        <v>3357</v>
      </c>
      <c r="E200" s="335" t="s">
        <v>3357</v>
      </c>
      <c r="F200" s="344" t="s">
        <v>3342</v>
      </c>
      <c r="G200" s="130">
        <f>VLOOKUP(A200,Overview!A$1:B$448,2,0)</f>
        <v>2018</v>
      </c>
      <c r="H200" s="120" t="str">
        <f>VLOOKUP(A200,Overview!A$1:C$448,3,0)</f>
        <v>Multivocal Literature Review</v>
      </c>
      <c r="I200" s="120" t="str">
        <f t="shared" si="25"/>
        <v>It was not possible to estimate</v>
      </c>
      <c r="J200" s="120"/>
      <c r="N200" s="341"/>
      <c r="O200" s="341"/>
      <c r="P200" s="345"/>
    </row>
    <row r="201">
      <c r="A201" s="241" t="s">
        <v>396</v>
      </c>
      <c r="B201" s="336" t="s">
        <v>3341</v>
      </c>
      <c r="C201" s="338" t="s">
        <v>3327</v>
      </c>
      <c r="D201" s="343" t="s">
        <v>3357</v>
      </c>
      <c r="E201" s="338" t="s">
        <v>3357</v>
      </c>
      <c r="F201" s="343" t="s">
        <v>3342</v>
      </c>
      <c r="G201" s="241">
        <f>VLOOKUP(A201,Overview!A$1:B$448,2,0)</f>
        <v>2018</v>
      </c>
      <c r="H201" s="226" t="str">
        <f>VLOOKUP(A201,Overview!A$1:C$448,3,0)</f>
        <v>Multivocal Literature Review</v>
      </c>
      <c r="I201" s="226" t="str">
        <f t="shared" si="25"/>
        <v>It was not possible to estimate</v>
      </c>
      <c r="J201" s="226"/>
      <c r="N201" s="341"/>
      <c r="O201" s="341"/>
      <c r="P201" s="345"/>
    </row>
    <row r="202">
      <c r="A202" s="130" t="s">
        <v>396</v>
      </c>
      <c r="B202" s="333" t="s">
        <v>3328</v>
      </c>
      <c r="C202" s="335" t="s">
        <v>3327</v>
      </c>
      <c r="D202" s="344">
        <v>2014.0</v>
      </c>
      <c r="E202" s="335" t="s">
        <v>3357</v>
      </c>
      <c r="F202" s="344" t="s">
        <v>3342</v>
      </c>
      <c r="G202" s="130">
        <f>VLOOKUP(A202,Overview!A$1:B$448,2,0)</f>
        <v>2018</v>
      </c>
      <c r="H202" s="120" t="str">
        <f>VLOOKUP(A202,Overview!A$1:C$448,3,0)</f>
        <v>Multivocal Literature Review</v>
      </c>
      <c r="I202" s="120">
        <f t="shared" si="25"/>
        <v>6</v>
      </c>
      <c r="J202" s="120"/>
      <c r="N202" s="345"/>
      <c r="O202" s="341"/>
      <c r="P202" s="345"/>
    </row>
    <row r="203">
      <c r="A203" s="241" t="s">
        <v>396</v>
      </c>
      <c r="B203" s="336" t="s">
        <v>3329</v>
      </c>
      <c r="C203" s="338" t="s">
        <v>3327</v>
      </c>
      <c r="D203" s="343" t="s">
        <v>3357</v>
      </c>
      <c r="E203" s="338" t="s">
        <v>3357</v>
      </c>
      <c r="F203" s="343" t="s">
        <v>3342</v>
      </c>
      <c r="G203" s="241">
        <f>VLOOKUP(A203,Overview!A$1:B$448,2,0)</f>
        <v>2018</v>
      </c>
      <c r="H203" s="226" t="str">
        <f>VLOOKUP(A203,Overview!A$1:C$448,3,0)</f>
        <v>Multivocal Literature Review</v>
      </c>
      <c r="I203" s="226" t="str">
        <f t="shared" si="25"/>
        <v>It was not possible to estimate</v>
      </c>
      <c r="J203" s="226"/>
      <c r="N203" s="341"/>
      <c r="O203" s="341"/>
      <c r="P203" s="345"/>
    </row>
    <row r="204">
      <c r="A204" s="130" t="s">
        <v>396</v>
      </c>
      <c r="B204" s="333" t="s">
        <v>3339</v>
      </c>
      <c r="C204" s="335" t="s">
        <v>3327</v>
      </c>
      <c r="D204" s="344">
        <v>2017.0</v>
      </c>
      <c r="E204" s="335" t="s">
        <v>3357</v>
      </c>
      <c r="F204" s="344" t="s">
        <v>3323</v>
      </c>
      <c r="G204" s="130">
        <f>VLOOKUP(A204,Overview!A$1:B$448,2,0)</f>
        <v>2018</v>
      </c>
      <c r="H204" s="120" t="str">
        <f>VLOOKUP(A204,Overview!A$1:C$448,3,0)</f>
        <v>Multivocal Literature Review</v>
      </c>
      <c r="I204" s="120">
        <f t="shared" si="25"/>
        <v>3</v>
      </c>
      <c r="J204" s="120"/>
      <c r="N204" s="345"/>
      <c r="O204" s="341"/>
      <c r="P204" s="345"/>
    </row>
    <row r="205">
      <c r="A205" s="241" t="s">
        <v>396</v>
      </c>
      <c r="B205" s="340" t="s">
        <v>3345</v>
      </c>
      <c r="C205" s="338" t="s">
        <v>3327</v>
      </c>
      <c r="D205" s="343" t="s">
        <v>3357</v>
      </c>
      <c r="E205" s="338" t="s">
        <v>3357</v>
      </c>
      <c r="F205" s="343" t="s">
        <v>3335</v>
      </c>
      <c r="G205" s="241">
        <f>VLOOKUP(A205,Overview!A$1:B$448,2,0)</f>
        <v>2018</v>
      </c>
      <c r="H205" s="226" t="str">
        <f>VLOOKUP(A205,Overview!A$1:C$448,3,0)</f>
        <v>Multivocal Literature Review</v>
      </c>
      <c r="I205" s="226" t="str">
        <f t="shared" si="25"/>
        <v>It was not possible to estimate</v>
      </c>
      <c r="J205" s="226"/>
      <c r="N205" s="341"/>
      <c r="O205" s="341"/>
      <c r="P205" s="345"/>
    </row>
    <row r="206">
      <c r="A206" s="130" t="s">
        <v>396</v>
      </c>
      <c r="B206" s="333" t="s">
        <v>3335</v>
      </c>
      <c r="C206" s="335" t="s">
        <v>3327</v>
      </c>
      <c r="D206" s="344">
        <v>2017.0</v>
      </c>
      <c r="E206" s="335" t="s">
        <v>3357</v>
      </c>
      <c r="F206" s="344" t="s">
        <v>3323</v>
      </c>
      <c r="G206" s="130">
        <f>VLOOKUP(A206,Overview!A$1:B$448,2,0)</f>
        <v>2018</v>
      </c>
      <c r="H206" s="120" t="str">
        <f>VLOOKUP(A206,Overview!A$1:C$448,3,0)</f>
        <v>Multivocal Literature Review</v>
      </c>
      <c r="I206" s="120">
        <f t="shared" si="25"/>
        <v>3</v>
      </c>
      <c r="J206" s="120"/>
      <c r="N206" s="345"/>
      <c r="O206" s="341"/>
      <c r="P206" s="345"/>
    </row>
    <row r="207">
      <c r="A207" s="241" t="s">
        <v>396</v>
      </c>
      <c r="B207" s="340" t="s">
        <v>3346</v>
      </c>
      <c r="C207" s="337" t="s">
        <v>3322</v>
      </c>
      <c r="D207" s="343">
        <v>2013.0</v>
      </c>
      <c r="E207" s="338" t="s">
        <v>3357</v>
      </c>
      <c r="F207" s="343" t="s">
        <v>3323</v>
      </c>
      <c r="G207" s="241">
        <f>VLOOKUP(A207,Overview!A$1:B$448,2,0)</f>
        <v>2018</v>
      </c>
      <c r="H207" s="226" t="str">
        <f>VLOOKUP(A207,Overview!A$1:C$448,3,0)</f>
        <v>Multivocal Literature Review</v>
      </c>
      <c r="I207" s="241" t="s">
        <v>3358</v>
      </c>
      <c r="J207" s="226"/>
      <c r="N207" s="345"/>
      <c r="O207" s="341"/>
      <c r="P207" s="345"/>
    </row>
    <row r="208">
      <c r="A208" s="130" t="s">
        <v>396</v>
      </c>
      <c r="B208" s="333" t="s">
        <v>3339</v>
      </c>
      <c r="C208" s="335" t="s">
        <v>3327</v>
      </c>
      <c r="D208" s="344">
        <v>2017.0</v>
      </c>
      <c r="E208" s="335" t="s">
        <v>3357</v>
      </c>
      <c r="F208" s="344" t="s">
        <v>3335</v>
      </c>
      <c r="G208" s="130">
        <f>VLOOKUP(A208,Overview!A$1:B$448,2,0)</f>
        <v>2018</v>
      </c>
      <c r="H208" s="120" t="str">
        <f>VLOOKUP(A208,Overview!A$1:C$448,3,0)</f>
        <v>Multivocal Literature Review</v>
      </c>
      <c r="I208" s="120">
        <f t="shared" ref="I208:I214" si="26">IF(AND(D208="data not available",E208="data not available"),"It was not possible to estimate",IF(C208="working",IF(ISNUMBER(D208),YEAR(NOW())-D208,IF(ISNUMBER(E208),YEAR(NOW())-E208)),IF(C208="URL problem",IF(ISNUMBER(D208),G208-D208,IF(ISNUMBER(E208),G208-E208)),IF(C208="URL not informed",IF(ISNUMBER(D208),G208-D208,IF(ISNUMBER(E208),G208-E208))))))</f>
        <v>3</v>
      </c>
      <c r="J208" s="120"/>
      <c r="N208" s="345"/>
      <c r="O208" s="341"/>
      <c r="P208" s="345"/>
    </row>
    <row r="209">
      <c r="A209" s="241" t="s">
        <v>396</v>
      </c>
      <c r="B209" s="336" t="s">
        <v>3343</v>
      </c>
      <c r="C209" s="338" t="s">
        <v>3327</v>
      </c>
      <c r="D209" s="343" t="s">
        <v>3357</v>
      </c>
      <c r="E209" s="338" t="s">
        <v>3357</v>
      </c>
      <c r="F209" s="343" t="s">
        <v>3323</v>
      </c>
      <c r="G209" s="241">
        <f>VLOOKUP(A209,Overview!A$1:B$448,2,0)</f>
        <v>2018</v>
      </c>
      <c r="H209" s="226" t="str">
        <f>VLOOKUP(A209,Overview!A$1:C$448,3,0)</f>
        <v>Multivocal Literature Review</v>
      </c>
      <c r="I209" s="226" t="str">
        <f t="shared" si="26"/>
        <v>It was not possible to estimate</v>
      </c>
      <c r="J209" s="226"/>
      <c r="N209" s="341"/>
      <c r="O209" s="341"/>
      <c r="P209" s="345"/>
    </row>
    <row r="210">
      <c r="A210" s="130" t="s">
        <v>396</v>
      </c>
      <c r="B210" s="339" t="s">
        <v>3341</v>
      </c>
      <c r="C210" s="335" t="s">
        <v>3327</v>
      </c>
      <c r="D210" s="344" t="s">
        <v>3357</v>
      </c>
      <c r="E210" s="335" t="s">
        <v>3357</v>
      </c>
      <c r="F210" s="344" t="s">
        <v>3323</v>
      </c>
      <c r="G210" s="130">
        <f>VLOOKUP(A210,Overview!A$1:B$448,2,0)</f>
        <v>2018</v>
      </c>
      <c r="H210" s="120" t="str">
        <f>VLOOKUP(A210,Overview!A$1:C$448,3,0)</f>
        <v>Multivocal Literature Review</v>
      </c>
      <c r="I210" s="120" t="str">
        <f t="shared" si="26"/>
        <v>It was not possible to estimate</v>
      </c>
      <c r="J210" s="120"/>
      <c r="N210" s="341"/>
      <c r="O210" s="341"/>
      <c r="P210" s="345"/>
    </row>
    <row r="211">
      <c r="A211" s="241" t="s">
        <v>396</v>
      </c>
      <c r="B211" s="336" t="s">
        <v>3343</v>
      </c>
      <c r="C211" s="338" t="s">
        <v>3327</v>
      </c>
      <c r="D211" s="343" t="s">
        <v>3357</v>
      </c>
      <c r="E211" s="338" t="s">
        <v>3357</v>
      </c>
      <c r="F211" s="343" t="s">
        <v>3323</v>
      </c>
      <c r="G211" s="241">
        <f>VLOOKUP(A211,Overview!A$1:B$448,2,0)</f>
        <v>2018</v>
      </c>
      <c r="H211" s="226" t="str">
        <f>VLOOKUP(A211,Overview!A$1:C$448,3,0)</f>
        <v>Multivocal Literature Review</v>
      </c>
      <c r="I211" s="226" t="str">
        <f t="shared" si="26"/>
        <v>It was not possible to estimate</v>
      </c>
      <c r="J211" s="226"/>
      <c r="N211" s="341"/>
      <c r="O211" s="341"/>
      <c r="P211" s="345"/>
    </row>
    <row r="212">
      <c r="A212" s="130" t="s">
        <v>396</v>
      </c>
      <c r="B212" s="339" t="s">
        <v>3324</v>
      </c>
      <c r="C212" s="335" t="s">
        <v>3327</v>
      </c>
      <c r="D212" s="344" t="s">
        <v>3357</v>
      </c>
      <c r="E212" s="335" t="s">
        <v>3357</v>
      </c>
      <c r="F212" s="344" t="s">
        <v>3323</v>
      </c>
      <c r="G212" s="130">
        <f>VLOOKUP(A212,Overview!A$1:B$448,2,0)</f>
        <v>2018</v>
      </c>
      <c r="H212" s="120" t="str">
        <f>VLOOKUP(A212,Overview!A$1:C$448,3,0)</f>
        <v>Multivocal Literature Review</v>
      </c>
      <c r="I212" s="120" t="str">
        <f t="shared" si="26"/>
        <v>It was not possible to estimate</v>
      </c>
      <c r="J212" s="120"/>
      <c r="N212" s="341"/>
      <c r="O212" s="341"/>
      <c r="P212" s="345"/>
    </row>
    <row r="213">
      <c r="A213" s="241" t="s">
        <v>396</v>
      </c>
      <c r="B213" s="336" t="s">
        <v>3341</v>
      </c>
      <c r="C213" s="338" t="s">
        <v>3327</v>
      </c>
      <c r="D213" s="343" t="s">
        <v>3357</v>
      </c>
      <c r="E213" s="338" t="s">
        <v>3357</v>
      </c>
      <c r="F213" s="343" t="s">
        <v>3323</v>
      </c>
      <c r="G213" s="241">
        <f>VLOOKUP(A213,Overview!A$1:B$448,2,0)</f>
        <v>2018</v>
      </c>
      <c r="H213" s="226" t="str">
        <f>VLOOKUP(A213,Overview!A$1:C$448,3,0)</f>
        <v>Multivocal Literature Review</v>
      </c>
      <c r="I213" s="226" t="str">
        <f t="shared" si="26"/>
        <v>It was not possible to estimate</v>
      </c>
      <c r="J213" s="226"/>
      <c r="N213" s="341"/>
      <c r="O213" s="341"/>
      <c r="P213" s="345"/>
    </row>
    <row r="214">
      <c r="A214" s="130" t="s">
        <v>396</v>
      </c>
      <c r="B214" s="333" t="s">
        <v>3339</v>
      </c>
      <c r="C214" s="335" t="s">
        <v>3327</v>
      </c>
      <c r="D214" s="344">
        <v>2011.0</v>
      </c>
      <c r="E214" s="335" t="s">
        <v>3357</v>
      </c>
      <c r="F214" s="344" t="s">
        <v>3323</v>
      </c>
      <c r="G214" s="130">
        <f>VLOOKUP(A214,Overview!A$1:B$448,2,0)</f>
        <v>2018</v>
      </c>
      <c r="H214" s="120" t="str">
        <f>VLOOKUP(A214,Overview!A$1:C$448,3,0)</f>
        <v>Multivocal Literature Review</v>
      </c>
      <c r="I214" s="120">
        <f t="shared" si="26"/>
        <v>9</v>
      </c>
      <c r="J214" s="120"/>
      <c r="N214" s="345"/>
      <c r="O214" s="341"/>
      <c r="P214" s="345"/>
    </row>
    <row r="215">
      <c r="A215" s="241" t="s">
        <v>396</v>
      </c>
      <c r="B215" s="336" t="s">
        <v>3324</v>
      </c>
      <c r="C215" s="337" t="s">
        <v>3322</v>
      </c>
      <c r="D215" s="343">
        <v>2011.0</v>
      </c>
      <c r="E215" s="338" t="s">
        <v>3357</v>
      </c>
      <c r="F215" s="343" t="s">
        <v>3330</v>
      </c>
      <c r="G215" s="241">
        <f>VLOOKUP(A215,Overview!A$1:B$448,2,0)</f>
        <v>2018</v>
      </c>
      <c r="H215" s="226" t="str">
        <f>VLOOKUP(A215,Overview!A$1:C$448,3,0)</f>
        <v>Multivocal Literature Review</v>
      </c>
      <c r="I215" s="241" t="s">
        <v>3358</v>
      </c>
      <c r="J215" s="226"/>
      <c r="N215" s="345"/>
      <c r="O215" s="341"/>
      <c r="P215" s="345"/>
    </row>
    <row r="216">
      <c r="A216" s="130" t="s">
        <v>396</v>
      </c>
      <c r="B216" s="339" t="s">
        <v>3341</v>
      </c>
      <c r="C216" s="334" t="s">
        <v>3322</v>
      </c>
      <c r="D216" s="344">
        <v>2016.0</v>
      </c>
      <c r="E216" s="335" t="s">
        <v>3357</v>
      </c>
      <c r="F216" s="344" t="s">
        <v>3330</v>
      </c>
      <c r="G216" s="130">
        <f>VLOOKUP(A216,Overview!A$1:B$448,2,0)</f>
        <v>2018</v>
      </c>
      <c r="H216" s="120" t="str">
        <f>VLOOKUP(A216,Overview!A$1:C$448,3,0)</f>
        <v>Multivocal Literature Review</v>
      </c>
      <c r="I216" s="130" t="s">
        <v>3358</v>
      </c>
      <c r="J216" s="120"/>
      <c r="N216" s="345"/>
      <c r="O216" s="341"/>
      <c r="P216" s="345"/>
    </row>
    <row r="217">
      <c r="A217" s="241" t="s">
        <v>396</v>
      </c>
      <c r="B217" s="336" t="s">
        <v>3343</v>
      </c>
      <c r="C217" s="337" t="s">
        <v>3322</v>
      </c>
      <c r="D217" s="338" t="s">
        <v>3357</v>
      </c>
      <c r="E217" s="338" t="s">
        <v>3357</v>
      </c>
      <c r="F217" s="343" t="s">
        <v>3330</v>
      </c>
      <c r="G217" s="241">
        <f>VLOOKUP(A217,Overview!A$1:B$448,2,0)</f>
        <v>2018</v>
      </c>
      <c r="H217" s="226" t="str">
        <f>VLOOKUP(A217,Overview!A$1:C$448,3,0)</f>
        <v>Multivocal Literature Review</v>
      </c>
      <c r="I217" s="226" t="str">
        <f t="shared" ref="I217:I223" si="27">IF(AND(D217="data not available",E217="data not available"),"It was not possible to estimate",IF(C217="working",IF(ISNUMBER(D217),YEAR(NOW())-D217,IF(ISNUMBER(E217),YEAR(NOW())-E217)),IF(C217="URL problem",IF(ISNUMBER(D217),G217-D217,IF(ISNUMBER(E217),G217-E217)),IF(C217="URL not informed",IF(ISNUMBER(D217),G217-D217,IF(ISNUMBER(E217),G217-E217))))))</f>
        <v>It was not possible to estimate</v>
      </c>
      <c r="J217" s="226"/>
      <c r="N217" s="341"/>
      <c r="O217" s="341"/>
      <c r="P217" s="345"/>
    </row>
    <row r="218">
      <c r="A218" s="130" t="s">
        <v>396</v>
      </c>
      <c r="B218" s="339" t="s">
        <v>3341</v>
      </c>
      <c r="C218" s="335" t="s">
        <v>3327</v>
      </c>
      <c r="D218" s="344" t="s">
        <v>3357</v>
      </c>
      <c r="E218" s="335" t="s">
        <v>3357</v>
      </c>
      <c r="F218" s="344" t="s">
        <v>3323</v>
      </c>
      <c r="G218" s="130">
        <f>VLOOKUP(A218,Overview!A$1:B$448,2,0)</f>
        <v>2018</v>
      </c>
      <c r="H218" s="120" t="str">
        <f>VLOOKUP(A218,Overview!A$1:C$448,3,0)</f>
        <v>Multivocal Literature Review</v>
      </c>
      <c r="I218" s="120" t="str">
        <f t="shared" si="27"/>
        <v>It was not possible to estimate</v>
      </c>
      <c r="J218" s="120"/>
      <c r="N218" s="341"/>
      <c r="O218" s="341"/>
      <c r="P218" s="345"/>
    </row>
    <row r="219">
      <c r="A219" s="241" t="s">
        <v>396</v>
      </c>
      <c r="B219" s="340" t="s">
        <v>3335</v>
      </c>
      <c r="C219" s="338" t="s">
        <v>3327</v>
      </c>
      <c r="D219" s="343">
        <v>2014.0</v>
      </c>
      <c r="E219" s="338" t="s">
        <v>3357</v>
      </c>
      <c r="F219" s="343" t="s">
        <v>3323</v>
      </c>
      <c r="G219" s="241">
        <f>VLOOKUP(A219,Overview!A$1:B$448,2,0)</f>
        <v>2018</v>
      </c>
      <c r="H219" s="226" t="str">
        <f>VLOOKUP(A219,Overview!A$1:C$448,3,0)</f>
        <v>Multivocal Literature Review</v>
      </c>
      <c r="I219" s="226">
        <f t="shared" si="27"/>
        <v>6</v>
      </c>
      <c r="J219" s="226"/>
      <c r="N219" s="345"/>
      <c r="O219" s="341"/>
      <c r="P219" s="345"/>
    </row>
    <row r="220">
      <c r="A220" s="130" t="s">
        <v>396</v>
      </c>
      <c r="B220" s="339" t="s">
        <v>3343</v>
      </c>
      <c r="C220" s="335" t="s">
        <v>3327</v>
      </c>
      <c r="D220" s="344" t="s">
        <v>3357</v>
      </c>
      <c r="E220" s="335" t="s">
        <v>3357</v>
      </c>
      <c r="F220" s="344" t="s">
        <v>3323</v>
      </c>
      <c r="G220" s="130">
        <f>VLOOKUP(A220,Overview!A$1:B$448,2,0)</f>
        <v>2018</v>
      </c>
      <c r="H220" s="120" t="str">
        <f>VLOOKUP(A220,Overview!A$1:C$448,3,0)</f>
        <v>Multivocal Literature Review</v>
      </c>
      <c r="I220" s="120" t="str">
        <f t="shared" si="27"/>
        <v>It was not possible to estimate</v>
      </c>
      <c r="J220" s="120"/>
      <c r="N220" s="341"/>
      <c r="O220" s="341"/>
      <c r="P220" s="345"/>
    </row>
    <row r="221">
      <c r="A221" s="241" t="s">
        <v>396</v>
      </c>
      <c r="B221" s="336" t="s">
        <v>3324</v>
      </c>
      <c r="C221" s="338" t="s">
        <v>3327</v>
      </c>
      <c r="D221" s="343" t="s">
        <v>3357</v>
      </c>
      <c r="E221" s="338" t="s">
        <v>3357</v>
      </c>
      <c r="F221" s="343" t="s">
        <v>3323</v>
      </c>
      <c r="G221" s="241">
        <f>VLOOKUP(A221,Overview!A$1:B$448,2,0)</f>
        <v>2018</v>
      </c>
      <c r="H221" s="226" t="str">
        <f>VLOOKUP(A221,Overview!A$1:C$448,3,0)</f>
        <v>Multivocal Literature Review</v>
      </c>
      <c r="I221" s="226" t="str">
        <f t="shared" si="27"/>
        <v>It was not possible to estimate</v>
      </c>
      <c r="J221" s="226"/>
      <c r="N221" s="341"/>
      <c r="O221" s="341"/>
      <c r="P221" s="345"/>
    </row>
    <row r="222">
      <c r="A222" s="130" t="s">
        <v>396</v>
      </c>
      <c r="B222" s="339" t="s">
        <v>3341</v>
      </c>
      <c r="C222" s="334" t="s">
        <v>3322</v>
      </c>
      <c r="D222" s="335" t="s">
        <v>3357</v>
      </c>
      <c r="E222" s="335" t="s">
        <v>3357</v>
      </c>
      <c r="F222" s="344" t="s">
        <v>3330</v>
      </c>
      <c r="G222" s="130">
        <f>VLOOKUP(A222,Overview!A$1:B$448,2,0)</f>
        <v>2018</v>
      </c>
      <c r="H222" s="120" t="str">
        <f>VLOOKUP(A222,Overview!A$1:C$448,3,0)</f>
        <v>Multivocal Literature Review</v>
      </c>
      <c r="I222" s="120" t="str">
        <f t="shared" si="27"/>
        <v>It was not possible to estimate</v>
      </c>
      <c r="J222" s="120"/>
      <c r="N222" s="341"/>
      <c r="O222" s="341"/>
      <c r="P222" s="345"/>
    </row>
    <row r="223">
      <c r="A223" s="241" t="s">
        <v>396</v>
      </c>
      <c r="B223" s="336" t="s">
        <v>3343</v>
      </c>
      <c r="C223" s="338" t="s">
        <v>3327</v>
      </c>
      <c r="D223" s="343">
        <v>2014.0</v>
      </c>
      <c r="E223" s="338" t="s">
        <v>3357</v>
      </c>
      <c r="F223" s="343" t="s">
        <v>3323</v>
      </c>
      <c r="G223" s="241">
        <f>VLOOKUP(A223,Overview!A$1:B$448,2,0)</f>
        <v>2018</v>
      </c>
      <c r="H223" s="226" t="str">
        <f>VLOOKUP(A223,Overview!A$1:C$448,3,0)</f>
        <v>Multivocal Literature Review</v>
      </c>
      <c r="I223" s="226">
        <f t="shared" si="27"/>
        <v>6</v>
      </c>
      <c r="J223" s="226"/>
      <c r="N223" s="345"/>
      <c r="O223" s="341"/>
      <c r="P223" s="345"/>
    </row>
    <row r="224">
      <c r="A224" s="130" t="s">
        <v>396</v>
      </c>
      <c r="B224" s="333" t="s">
        <v>3328</v>
      </c>
      <c r="C224" s="334" t="s">
        <v>3322</v>
      </c>
      <c r="D224" s="344">
        <v>2007.0</v>
      </c>
      <c r="E224" s="335" t="s">
        <v>3357</v>
      </c>
      <c r="F224" s="344" t="s">
        <v>3330</v>
      </c>
      <c r="G224" s="130">
        <f>VLOOKUP(A224,Overview!A$1:B$448,2,0)</f>
        <v>2018</v>
      </c>
      <c r="H224" s="120" t="str">
        <f>VLOOKUP(A224,Overview!A$1:C$448,3,0)</f>
        <v>Multivocal Literature Review</v>
      </c>
      <c r="I224" s="130" t="s">
        <v>3358</v>
      </c>
      <c r="J224" s="120"/>
      <c r="N224" s="345"/>
      <c r="O224" s="341"/>
      <c r="P224" s="345"/>
    </row>
    <row r="225">
      <c r="A225" s="241" t="s">
        <v>396</v>
      </c>
      <c r="B225" s="336" t="s">
        <v>3341</v>
      </c>
      <c r="C225" s="338" t="s">
        <v>3327</v>
      </c>
      <c r="D225" s="343" t="s">
        <v>3357</v>
      </c>
      <c r="E225" s="338" t="s">
        <v>3357</v>
      </c>
      <c r="F225" s="343" t="s">
        <v>3323</v>
      </c>
      <c r="G225" s="241">
        <f>VLOOKUP(A225,Overview!A$1:B$448,2,0)</f>
        <v>2018</v>
      </c>
      <c r="H225" s="226" t="str">
        <f>VLOOKUP(A225,Overview!A$1:C$448,3,0)</f>
        <v>Multivocal Literature Review</v>
      </c>
      <c r="I225" s="226" t="str">
        <f t="shared" ref="I225:I231" si="28">IF(AND(D225="data not available",E225="data not available"),"It was not possible to estimate",IF(C225="working",IF(ISNUMBER(D225),YEAR(NOW())-D225,IF(ISNUMBER(E225),YEAR(NOW())-E225)),IF(C225="URL problem",IF(ISNUMBER(D225),G225-D225,IF(ISNUMBER(E225),G225-E225)),IF(C225="URL not informed",IF(ISNUMBER(D225),G225-D225,IF(ISNUMBER(E225),G225-E225))))))</f>
        <v>It was not possible to estimate</v>
      </c>
      <c r="J225" s="226"/>
      <c r="N225" s="341"/>
      <c r="O225" s="341"/>
      <c r="P225" s="345"/>
    </row>
    <row r="226">
      <c r="A226" s="130" t="s">
        <v>396</v>
      </c>
      <c r="B226" s="339" t="s">
        <v>3341</v>
      </c>
      <c r="C226" s="335" t="s">
        <v>3327</v>
      </c>
      <c r="D226" s="344" t="s">
        <v>3357</v>
      </c>
      <c r="E226" s="335" t="s">
        <v>3357</v>
      </c>
      <c r="F226" s="344" t="s">
        <v>3323</v>
      </c>
      <c r="G226" s="130">
        <f>VLOOKUP(A226,Overview!A$1:B$448,2,0)</f>
        <v>2018</v>
      </c>
      <c r="H226" s="120" t="str">
        <f>VLOOKUP(A226,Overview!A$1:C$448,3,0)</f>
        <v>Multivocal Literature Review</v>
      </c>
      <c r="I226" s="120" t="str">
        <f t="shared" si="28"/>
        <v>It was not possible to estimate</v>
      </c>
      <c r="J226" s="120"/>
      <c r="N226" s="341"/>
      <c r="O226" s="341"/>
      <c r="P226" s="345"/>
    </row>
    <row r="227">
      <c r="A227" s="241" t="s">
        <v>396</v>
      </c>
      <c r="B227" s="336" t="s">
        <v>3329</v>
      </c>
      <c r="C227" s="338" t="s">
        <v>3327</v>
      </c>
      <c r="D227" s="343" t="s">
        <v>3357</v>
      </c>
      <c r="E227" s="338" t="s">
        <v>3357</v>
      </c>
      <c r="F227" s="347" t="s">
        <v>3325</v>
      </c>
      <c r="G227" s="241">
        <f>VLOOKUP(A227,Overview!A$1:B$448,2,0)</f>
        <v>2018</v>
      </c>
      <c r="H227" s="226" t="str">
        <f>VLOOKUP(A227,Overview!A$1:C$448,3,0)</f>
        <v>Multivocal Literature Review</v>
      </c>
      <c r="I227" s="226" t="str">
        <f t="shared" si="28"/>
        <v>It was not possible to estimate</v>
      </c>
      <c r="J227" s="226"/>
      <c r="N227" s="341"/>
      <c r="O227" s="341"/>
      <c r="P227" s="345"/>
    </row>
    <row r="228">
      <c r="A228" s="130" t="s">
        <v>396</v>
      </c>
      <c r="B228" s="339" t="s">
        <v>3329</v>
      </c>
      <c r="C228" s="334" t="s">
        <v>3322</v>
      </c>
      <c r="D228" s="335" t="s">
        <v>3357</v>
      </c>
      <c r="E228" s="335" t="s">
        <v>3357</v>
      </c>
      <c r="F228" s="344" t="s">
        <v>3330</v>
      </c>
      <c r="G228" s="130">
        <f>VLOOKUP(A228,Overview!A$1:B$448,2,0)</f>
        <v>2018</v>
      </c>
      <c r="H228" s="120" t="str">
        <f>VLOOKUP(A228,Overview!A$1:C$448,3,0)</f>
        <v>Multivocal Literature Review</v>
      </c>
      <c r="I228" s="120" t="str">
        <f t="shared" si="28"/>
        <v>It was not possible to estimate</v>
      </c>
      <c r="J228" s="120"/>
      <c r="N228" s="341"/>
      <c r="O228" s="341"/>
      <c r="P228" s="345"/>
    </row>
    <row r="229">
      <c r="A229" s="241" t="s">
        <v>396</v>
      </c>
      <c r="B229" s="336" t="s">
        <v>3335</v>
      </c>
      <c r="C229" s="338" t="s">
        <v>3327</v>
      </c>
      <c r="D229" s="343">
        <v>2017.0</v>
      </c>
      <c r="E229" s="338" t="s">
        <v>3357</v>
      </c>
      <c r="F229" s="343" t="s">
        <v>3330</v>
      </c>
      <c r="G229" s="241">
        <f>VLOOKUP(A229,Overview!A$1:B$448,2,0)</f>
        <v>2018</v>
      </c>
      <c r="H229" s="226" t="str">
        <f>VLOOKUP(A229,Overview!A$1:C$448,3,0)</f>
        <v>Multivocal Literature Review</v>
      </c>
      <c r="I229" s="226">
        <f t="shared" si="28"/>
        <v>3</v>
      </c>
      <c r="J229" s="226"/>
      <c r="N229" s="345"/>
      <c r="O229" s="341"/>
      <c r="P229" s="345"/>
    </row>
    <row r="230">
      <c r="A230" s="130" t="s">
        <v>396</v>
      </c>
      <c r="B230" s="339" t="s">
        <v>3341</v>
      </c>
      <c r="C230" s="335" t="s">
        <v>3327</v>
      </c>
      <c r="D230" s="344">
        <v>2017.0</v>
      </c>
      <c r="E230" s="335" t="s">
        <v>3357</v>
      </c>
      <c r="F230" s="344" t="s">
        <v>3323</v>
      </c>
      <c r="G230" s="130">
        <f>VLOOKUP(A230,Overview!A$1:B$448,2,0)</f>
        <v>2018</v>
      </c>
      <c r="H230" s="120" t="str">
        <f>VLOOKUP(A230,Overview!A$1:C$448,3,0)</f>
        <v>Multivocal Literature Review</v>
      </c>
      <c r="I230" s="120">
        <f t="shared" si="28"/>
        <v>3</v>
      </c>
      <c r="J230" s="120"/>
      <c r="N230" s="345"/>
      <c r="O230" s="341"/>
      <c r="P230" s="345"/>
    </row>
    <row r="231">
      <c r="A231" s="241" t="s">
        <v>396</v>
      </c>
      <c r="B231" s="336" t="s">
        <v>3324</v>
      </c>
      <c r="C231" s="338" t="s">
        <v>3327</v>
      </c>
      <c r="D231" s="343" t="s">
        <v>3357</v>
      </c>
      <c r="E231" s="338" t="s">
        <v>3357</v>
      </c>
      <c r="F231" s="343" t="s">
        <v>3323</v>
      </c>
      <c r="G231" s="241">
        <f>VLOOKUP(A231,Overview!A$1:B$448,2,0)</f>
        <v>2018</v>
      </c>
      <c r="H231" s="226" t="str">
        <f>VLOOKUP(A231,Overview!A$1:C$448,3,0)</f>
        <v>Multivocal Literature Review</v>
      </c>
      <c r="I231" s="226" t="str">
        <f t="shared" si="28"/>
        <v>It was not possible to estimate</v>
      </c>
      <c r="J231" s="226"/>
      <c r="N231" s="341"/>
      <c r="O231" s="341"/>
      <c r="P231" s="345"/>
    </row>
    <row r="232">
      <c r="A232" s="130" t="s">
        <v>396</v>
      </c>
      <c r="B232" s="339" t="s">
        <v>3324</v>
      </c>
      <c r="C232" s="334" t="s">
        <v>3322</v>
      </c>
      <c r="D232" s="344">
        <v>2009.0</v>
      </c>
      <c r="E232" s="335" t="s">
        <v>3357</v>
      </c>
      <c r="F232" s="344" t="s">
        <v>3323</v>
      </c>
      <c r="G232" s="130">
        <f>VLOOKUP(A232,Overview!A$1:B$448,2,0)</f>
        <v>2018</v>
      </c>
      <c r="H232" s="120" t="str">
        <f>VLOOKUP(A232,Overview!A$1:C$448,3,0)</f>
        <v>Multivocal Literature Review</v>
      </c>
      <c r="I232" s="130" t="s">
        <v>3358</v>
      </c>
      <c r="J232" s="120"/>
      <c r="N232" s="348"/>
      <c r="O232" s="341"/>
      <c r="P232" s="345"/>
    </row>
    <row r="233">
      <c r="A233" s="241" t="s">
        <v>396</v>
      </c>
      <c r="B233" s="336" t="s">
        <v>3324</v>
      </c>
      <c r="C233" s="338" t="s">
        <v>3327</v>
      </c>
      <c r="D233" s="343">
        <v>2016.0</v>
      </c>
      <c r="E233" s="338" t="s">
        <v>3357</v>
      </c>
      <c r="F233" s="343" t="s">
        <v>3323</v>
      </c>
      <c r="G233" s="241">
        <f>VLOOKUP(A233,Overview!A$1:B$448,2,0)</f>
        <v>2018</v>
      </c>
      <c r="H233" s="226" t="str">
        <f>VLOOKUP(A233,Overview!A$1:C$448,3,0)</f>
        <v>Multivocal Literature Review</v>
      </c>
      <c r="I233" s="226">
        <f t="shared" ref="I233:I234" si="29">IF(AND(D233="data not available",E233="data not available"),"It was not possible to estimate",IF(C233="working",IF(ISNUMBER(D233),YEAR(NOW())-D233,IF(ISNUMBER(E233),YEAR(NOW())-E233)),IF(C233="URL problem",IF(ISNUMBER(D233),G233-D233,IF(ISNUMBER(E233),G233-E233)),IF(C233="URL not informed",IF(ISNUMBER(D233),G233-D233,IF(ISNUMBER(E233),G233-E233))))))</f>
        <v>4</v>
      </c>
      <c r="J233" s="226"/>
      <c r="N233" s="348"/>
      <c r="O233" s="341"/>
      <c r="P233" s="345"/>
    </row>
    <row r="234">
      <c r="A234" s="130" t="s">
        <v>396</v>
      </c>
      <c r="B234" s="333" t="s">
        <v>3339</v>
      </c>
      <c r="C234" s="335" t="s">
        <v>3327</v>
      </c>
      <c r="D234" s="344">
        <v>2006.0</v>
      </c>
      <c r="E234" s="335" t="s">
        <v>3357</v>
      </c>
      <c r="F234" s="344" t="s">
        <v>3323</v>
      </c>
      <c r="G234" s="130">
        <f>VLOOKUP(A234,Overview!A$1:B$448,2,0)</f>
        <v>2018</v>
      </c>
      <c r="H234" s="120" t="str">
        <f>VLOOKUP(A234,Overview!A$1:C$448,3,0)</f>
        <v>Multivocal Literature Review</v>
      </c>
      <c r="I234" s="120">
        <f t="shared" si="29"/>
        <v>14</v>
      </c>
      <c r="J234" s="120"/>
      <c r="N234" s="348"/>
      <c r="O234" s="341"/>
      <c r="P234" s="345"/>
    </row>
    <row r="235">
      <c r="A235" s="241" t="s">
        <v>396</v>
      </c>
      <c r="B235" s="340" t="s">
        <v>3335</v>
      </c>
      <c r="C235" s="337" t="s">
        <v>3322</v>
      </c>
      <c r="D235" s="343">
        <v>2017.0</v>
      </c>
      <c r="E235" s="338" t="s">
        <v>3357</v>
      </c>
      <c r="F235" s="343" t="s">
        <v>3330</v>
      </c>
      <c r="G235" s="241">
        <f>VLOOKUP(A235,Overview!A$1:B$448,2,0)</f>
        <v>2018</v>
      </c>
      <c r="H235" s="226" t="str">
        <f>VLOOKUP(A235,Overview!A$1:C$448,3,0)</f>
        <v>Multivocal Literature Review</v>
      </c>
      <c r="I235" s="241" t="s">
        <v>3358</v>
      </c>
      <c r="J235" s="226"/>
      <c r="N235" s="348"/>
      <c r="O235" s="341"/>
      <c r="P235" s="348"/>
    </row>
    <row r="236">
      <c r="A236" s="130" t="s">
        <v>396</v>
      </c>
      <c r="B236" s="333" t="s">
        <v>3321</v>
      </c>
      <c r="C236" s="334" t="s">
        <v>3322</v>
      </c>
      <c r="D236" s="344">
        <v>2016.0</v>
      </c>
      <c r="E236" s="335" t="s">
        <v>3357</v>
      </c>
      <c r="F236" s="344" t="s">
        <v>3330</v>
      </c>
      <c r="G236" s="130">
        <f>VLOOKUP(A236,Overview!A$1:B$448,2,0)</f>
        <v>2018</v>
      </c>
      <c r="H236" s="120" t="str">
        <f>VLOOKUP(A236,Overview!A$1:C$448,3,0)</f>
        <v>Multivocal Literature Review</v>
      </c>
      <c r="I236" s="130" t="s">
        <v>3358</v>
      </c>
      <c r="J236" s="120"/>
      <c r="N236" s="348"/>
      <c r="O236" s="341"/>
      <c r="P236" s="348"/>
    </row>
    <row r="237">
      <c r="A237" s="241" t="s">
        <v>396</v>
      </c>
      <c r="B237" s="336" t="s">
        <v>3341</v>
      </c>
      <c r="C237" s="338" t="s">
        <v>3327</v>
      </c>
      <c r="D237" s="343" t="s">
        <v>3357</v>
      </c>
      <c r="E237" s="338" t="s">
        <v>3357</v>
      </c>
      <c r="F237" s="343" t="s">
        <v>3323</v>
      </c>
      <c r="G237" s="241">
        <f>VLOOKUP(A237,Overview!A$1:B$448,2,0)</f>
        <v>2018</v>
      </c>
      <c r="H237" s="226" t="str">
        <f>VLOOKUP(A237,Overview!A$1:C$448,3,0)</f>
        <v>Multivocal Literature Review</v>
      </c>
      <c r="I237" s="226" t="str">
        <f t="shared" ref="I237:I256" si="30">IF(AND(D237="data not available",E237="data not available"),"It was not possible to estimate",IF(C237="working",IF(ISNUMBER(D237),YEAR(NOW())-D237,IF(ISNUMBER(E237),YEAR(NOW())-E237)),IF(C237="URL problem",IF(ISNUMBER(D237),G237-D237,IF(ISNUMBER(E237),G237-E237)),IF(C237="URL not informed",IF(ISNUMBER(D237),G237-D237,IF(ISNUMBER(E237),G237-E237))))))</f>
        <v>It was not possible to estimate</v>
      </c>
      <c r="J237" s="226"/>
      <c r="N237" s="341"/>
      <c r="O237" s="341"/>
      <c r="P237" s="348"/>
    </row>
    <row r="238">
      <c r="A238" s="130" t="s">
        <v>396</v>
      </c>
      <c r="B238" s="333" t="s">
        <v>3335</v>
      </c>
      <c r="C238" s="335" t="s">
        <v>3327</v>
      </c>
      <c r="D238" s="344">
        <v>2008.0</v>
      </c>
      <c r="E238" s="335" t="s">
        <v>3357</v>
      </c>
      <c r="F238" s="344" t="s">
        <v>3330</v>
      </c>
      <c r="G238" s="130">
        <f>VLOOKUP(A238,Overview!A$1:B$448,2,0)</f>
        <v>2018</v>
      </c>
      <c r="H238" s="120" t="str">
        <f>VLOOKUP(A238,Overview!A$1:C$448,3,0)</f>
        <v>Multivocal Literature Review</v>
      </c>
      <c r="I238" s="120">
        <f t="shared" si="30"/>
        <v>12</v>
      </c>
      <c r="J238" s="120"/>
      <c r="N238" s="348"/>
      <c r="O238" s="341"/>
      <c r="P238" s="348"/>
    </row>
    <row r="239">
      <c r="A239" s="241" t="s">
        <v>396</v>
      </c>
      <c r="B239" s="336" t="s">
        <v>3324</v>
      </c>
      <c r="C239" s="338" t="s">
        <v>3327</v>
      </c>
      <c r="D239" s="343">
        <v>2017.0</v>
      </c>
      <c r="E239" s="338" t="s">
        <v>3357</v>
      </c>
      <c r="F239" s="343" t="s">
        <v>3330</v>
      </c>
      <c r="G239" s="241">
        <f>VLOOKUP(A239,Overview!A$1:B$448,2,0)</f>
        <v>2018</v>
      </c>
      <c r="H239" s="226" t="str">
        <f>VLOOKUP(A239,Overview!A$1:C$448,3,0)</f>
        <v>Multivocal Literature Review</v>
      </c>
      <c r="I239" s="226">
        <f t="shared" si="30"/>
        <v>3</v>
      </c>
      <c r="J239" s="226"/>
      <c r="N239" s="348"/>
      <c r="O239" s="341"/>
      <c r="P239" s="348"/>
    </row>
    <row r="240">
      <c r="A240" s="130" t="s">
        <v>396</v>
      </c>
      <c r="B240" s="339" t="s">
        <v>3340</v>
      </c>
      <c r="C240" s="334" t="s">
        <v>3322</v>
      </c>
      <c r="D240" s="335" t="s">
        <v>3357</v>
      </c>
      <c r="E240" s="335" t="s">
        <v>3357</v>
      </c>
      <c r="F240" s="335" t="s">
        <v>3332</v>
      </c>
      <c r="G240" s="130">
        <f>VLOOKUP(A240,Overview!A$1:B$448,2,0)</f>
        <v>2018</v>
      </c>
      <c r="H240" s="120" t="str">
        <f>VLOOKUP(A240,Overview!A$1:C$448,3,0)</f>
        <v>Multivocal Literature Review</v>
      </c>
      <c r="I240" s="120" t="str">
        <f t="shared" si="30"/>
        <v>It was not possible to estimate</v>
      </c>
      <c r="J240" s="120"/>
      <c r="K240" s="15"/>
      <c r="L240" s="15"/>
      <c r="M240" s="15"/>
      <c r="N240" s="342"/>
      <c r="O240" s="342"/>
      <c r="P240" s="341"/>
      <c r="Q240" s="15"/>
      <c r="R240" s="15"/>
      <c r="S240" s="15"/>
      <c r="T240" s="15"/>
      <c r="U240" s="15"/>
      <c r="V240" s="15"/>
      <c r="W240" s="15"/>
      <c r="X240" s="15"/>
      <c r="Y240" s="15"/>
      <c r="Z240" s="15"/>
      <c r="AA240" s="15"/>
      <c r="AB240" s="15"/>
      <c r="AC240" s="15"/>
      <c r="AD240" s="15"/>
      <c r="AE240" s="15"/>
      <c r="AF240" s="15"/>
    </row>
    <row r="241">
      <c r="A241" s="241" t="s">
        <v>396</v>
      </c>
      <c r="B241" s="336" t="s">
        <v>3343</v>
      </c>
      <c r="C241" s="338" t="s">
        <v>3327</v>
      </c>
      <c r="D241" s="343" t="s">
        <v>3357</v>
      </c>
      <c r="E241" s="338" t="s">
        <v>3357</v>
      </c>
      <c r="F241" s="343" t="s">
        <v>3323</v>
      </c>
      <c r="G241" s="241">
        <f>VLOOKUP(A241,Overview!A$1:B$448,2,0)</f>
        <v>2018</v>
      </c>
      <c r="H241" s="226" t="str">
        <f>VLOOKUP(A241,Overview!A$1:C$448,3,0)</f>
        <v>Multivocal Literature Review</v>
      </c>
      <c r="I241" s="226" t="str">
        <f t="shared" si="30"/>
        <v>It was not possible to estimate</v>
      </c>
      <c r="J241" s="226"/>
      <c r="N241" s="341"/>
      <c r="O241" s="341"/>
      <c r="P241" s="348"/>
    </row>
    <row r="242">
      <c r="A242" s="130" t="s">
        <v>396</v>
      </c>
      <c r="B242" s="333" t="s">
        <v>3359</v>
      </c>
      <c r="C242" s="335" t="s">
        <v>3327</v>
      </c>
      <c r="D242" s="344">
        <v>2012.0</v>
      </c>
      <c r="E242" s="335" t="s">
        <v>3357</v>
      </c>
      <c r="F242" s="344" t="s">
        <v>3332</v>
      </c>
      <c r="G242" s="130">
        <f>VLOOKUP(A242,Overview!A$1:B$448,2,0)</f>
        <v>2018</v>
      </c>
      <c r="H242" s="120" t="str">
        <f>VLOOKUP(A242,Overview!A$1:C$448,3,0)</f>
        <v>Multivocal Literature Review</v>
      </c>
      <c r="I242" s="120">
        <f t="shared" si="30"/>
        <v>8</v>
      </c>
      <c r="J242" s="120"/>
      <c r="N242" s="348"/>
      <c r="O242" s="341"/>
      <c r="P242" s="348"/>
    </row>
    <row r="243">
      <c r="A243" s="241" t="s">
        <v>35</v>
      </c>
      <c r="B243" s="336" t="s">
        <v>3340</v>
      </c>
      <c r="C243" s="337" t="s">
        <v>3326</v>
      </c>
      <c r="D243" s="343">
        <v>2010.0</v>
      </c>
      <c r="E243" s="338" t="s">
        <v>3357</v>
      </c>
      <c r="F243" s="347" t="s">
        <v>3325</v>
      </c>
      <c r="G243" s="241">
        <f>VLOOKUP(A243,Overview!A$1:B$448,2,0)</f>
        <v>2018</v>
      </c>
      <c r="H243" s="226" t="str">
        <f>VLOOKUP(A243,Overview!A$1:C$448,3,0)</f>
        <v>Systematic Literature Review</v>
      </c>
      <c r="I243" s="226">
        <f t="shared" si="30"/>
        <v>8</v>
      </c>
      <c r="J243" s="226"/>
      <c r="K243" s="15"/>
      <c r="L243" s="15"/>
      <c r="M243" s="15"/>
      <c r="N243" s="345"/>
      <c r="O243" s="342"/>
      <c r="P243" s="348"/>
      <c r="Q243" s="15"/>
      <c r="R243" s="15"/>
      <c r="S243" s="15"/>
      <c r="T243" s="15"/>
      <c r="U243" s="15"/>
      <c r="V243" s="15"/>
      <c r="W243" s="15"/>
      <c r="X243" s="15"/>
      <c r="Y243" s="15"/>
      <c r="Z243" s="15"/>
      <c r="AA243" s="15"/>
      <c r="AB243" s="15"/>
      <c r="AC243" s="15"/>
      <c r="AD243" s="15"/>
      <c r="AE243" s="15"/>
      <c r="AF243" s="15"/>
    </row>
    <row r="244">
      <c r="A244" s="130" t="s">
        <v>35</v>
      </c>
      <c r="B244" s="339" t="s">
        <v>3340</v>
      </c>
      <c r="C244" s="334" t="s">
        <v>3326</v>
      </c>
      <c r="D244" s="344">
        <v>2005.0</v>
      </c>
      <c r="E244" s="335" t="s">
        <v>3357</v>
      </c>
      <c r="F244" s="346" t="s">
        <v>3325</v>
      </c>
      <c r="G244" s="130">
        <f>VLOOKUP(A244,Overview!A$1:B$448,2,0)</f>
        <v>2018</v>
      </c>
      <c r="H244" s="120" t="str">
        <f>VLOOKUP(A244,Overview!A$1:C$448,3,0)</f>
        <v>Systematic Literature Review</v>
      </c>
      <c r="I244" s="120">
        <f t="shared" si="30"/>
        <v>13</v>
      </c>
      <c r="J244" s="120"/>
      <c r="K244" s="15"/>
      <c r="L244" s="15"/>
      <c r="M244" s="15"/>
      <c r="N244" s="345"/>
      <c r="O244" s="342"/>
      <c r="P244" s="348"/>
      <c r="Q244" s="15"/>
      <c r="R244" s="15"/>
      <c r="S244" s="15"/>
      <c r="T244" s="15"/>
      <c r="U244" s="15"/>
      <c r="V244" s="15"/>
      <c r="W244" s="15"/>
      <c r="X244" s="15"/>
      <c r="Y244" s="15"/>
      <c r="Z244" s="15"/>
      <c r="AA244" s="15"/>
      <c r="AB244" s="15"/>
      <c r="AC244" s="15"/>
      <c r="AD244" s="15"/>
      <c r="AE244" s="15"/>
      <c r="AF244" s="15"/>
    </row>
    <row r="245">
      <c r="A245" s="241" t="s">
        <v>35</v>
      </c>
      <c r="B245" s="336" t="s">
        <v>3340</v>
      </c>
      <c r="C245" s="337" t="s">
        <v>3326</v>
      </c>
      <c r="D245" s="343">
        <v>2011.0</v>
      </c>
      <c r="E245" s="338" t="s">
        <v>3357</v>
      </c>
      <c r="F245" s="338" t="s">
        <v>3332</v>
      </c>
      <c r="G245" s="241">
        <f>VLOOKUP(A245,Overview!A$1:B$448,2,0)</f>
        <v>2018</v>
      </c>
      <c r="H245" s="226" t="str">
        <f>VLOOKUP(A245,Overview!A$1:C$448,3,0)</f>
        <v>Systematic Literature Review</v>
      </c>
      <c r="I245" s="226">
        <f t="shared" si="30"/>
        <v>7</v>
      </c>
      <c r="J245" s="226"/>
      <c r="K245" s="15"/>
      <c r="L245" s="15"/>
      <c r="M245" s="15"/>
      <c r="N245" s="345"/>
      <c r="O245" s="342"/>
      <c r="P245" s="341"/>
      <c r="Q245" s="15"/>
      <c r="R245" s="15"/>
      <c r="S245" s="15"/>
      <c r="T245" s="15"/>
      <c r="U245" s="15"/>
      <c r="V245" s="15"/>
      <c r="W245" s="15"/>
      <c r="X245" s="15"/>
      <c r="Y245" s="15"/>
      <c r="Z245" s="15"/>
      <c r="AA245" s="15"/>
      <c r="AB245" s="15"/>
      <c r="AC245" s="15"/>
      <c r="AD245" s="15"/>
      <c r="AE245" s="15"/>
      <c r="AF245" s="15"/>
    </row>
    <row r="246">
      <c r="A246" s="130" t="s">
        <v>35</v>
      </c>
      <c r="B246" s="339" t="s">
        <v>3340</v>
      </c>
      <c r="C246" s="334" t="s">
        <v>3326</v>
      </c>
      <c r="D246" s="344">
        <v>2005.0</v>
      </c>
      <c r="E246" s="335" t="s">
        <v>3357</v>
      </c>
      <c r="F246" s="344" t="s">
        <v>3337</v>
      </c>
      <c r="G246" s="130">
        <f>VLOOKUP(A246,Overview!A$1:B$448,2,0)</f>
        <v>2018</v>
      </c>
      <c r="H246" s="120" t="str">
        <f>VLOOKUP(A246,Overview!A$1:C$448,3,0)</f>
        <v>Systematic Literature Review</v>
      </c>
      <c r="I246" s="120">
        <f t="shared" si="30"/>
        <v>13</v>
      </c>
      <c r="J246" s="120"/>
      <c r="K246" s="15"/>
      <c r="L246" s="15"/>
      <c r="M246" s="15"/>
      <c r="N246" s="345"/>
      <c r="O246" s="342"/>
      <c r="P246" s="348"/>
      <c r="Q246" s="15"/>
      <c r="R246" s="15"/>
      <c r="S246" s="15"/>
      <c r="T246" s="15"/>
      <c r="U246" s="15"/>
      <c r="V246" s="15"/>
      <c r="W246" s="15"/>
      <c r="X246" s="15"/>
      <c r="Y246" s="15"/>
      <c r="Z246" s="15"/>
      <c r="AA246" s="15"/>
      <c r="AB246" s="15"/>
      <c r="AC246" s="15"/>
      <c r="AD246" s="15"/>
      <c r="AE246" s="15"/>
      <c r="AF246" s="15"/>
    </row>
    <row r="247">
      <c r="A247" s="241" t="s">
        <v>440</v>
      </c>
      <c r="B247" s="340" t="s">
        <v>3328</v>
      </c>
      <c r="C247" s="338" t="s">
        <v>3327</v>
      </c>
      <c r="D247" s="343">
        <v>2015.0</v>
      </c>
      <c r="E247" s="338" t="s">
        <v>3357</v>
      </c>
      <c r="F247" s="343" t="s">
        <v>3335</v>
      </c>
      <c r="G247" s="241">
        <f>VLOOKUP(A247,Overview!A$1:B$448,2,0)</f>
        <v>2018</v>
      </c>
      <c r="H247" s="226" t="str">
        <f>VLOOKUP(A247,Overview!A$1:C$448,3,0)</f>
        <v>Grey Literature Review</v>
      </c>
      <c r="I247" s="226">
        <f t="shared" si="30"/>
        <v>5</v>
      </c>
      <c r="J247" s="226"/>
      <c r="N247" s="348"/>
      <c r="O247" s="341"/>
      <c r="P247" s="348"/>
    </row>
    <row r="248">
      <c r="A248" s="130" t="s">
        <v>440</v>
      </c>
      <c r="B248" s="333" t="s">
        <v>3328</v>
      </c>
      <c r="C248" s="335" t="s">
        <v>3327</v>
      </c>
      <c r="D248" s="344">
        <v>2014.0</v>
      </c>
      <c r="E248" s="335" t="s">
        <v>3357</v>
      </c>
      <c r="F248" s="344" t="s">
        <v>3335</v>
      </c>
      <c r="G248" s="130">
        <f>VLOOKUP(A248,Overview!A$1:B$448,2,0)</f>
        <v>2018</v>
      </c>
      <c r="H248" s="120" t="str">
        <f>VLOOKUP(A248,Overview!A$1:C$448,3,0)</f>
        <v>Grey Literature Review</v>
      </c>
      <c r="I248" s="120">
        <f t="shared" si="30"/>
        <v>6</v>
      </c>
      <c r="J248" s="120"/>
      <c r="N248" s="348"/>
      <c r="O248" s="341"/>
      <c r="P248" s="348"/>
    </row>
    <row r="249">
      <c r="A249" s="241" t="s">
        <v>440</v>
      </c>
      <c r="B249" s="340" t="s">
        <v>3321</v>
      </c>
      <c r="C249" s="338" t="s">
        <v>3327</v>
      </c>
      <c r="D249" s="343">
        <v>2015.0</v>
      </c>
      <c r="E249" s="338" t="s">
        <v>3357</v>
      </c>
      <c r="F249" s="343" t="s">
        <v>3323</v>
      </c>
      <c r="G249" s="241">
        <f>VLOOKUP(A249,Overview!A$1:B$448,2,0)</f>
        <v>2018</v>
      </c>
      <c r="H249" s="226" t="str">
        <f>VLOOKUP(A249,Overview!A$1:C$448,3,0)</f>
        <v>Grey Literature Review</v>
      </c>
      <c r="I249" s="226">
        <f t="shared" si="30"/>
        <v>5</v>
      </c>
      <c r="J249" s="226"/>
      <c r="N249" s="348"/>
      <c r="O249" s="341"/>
      <c r="P249" s="348"/>
    </row>
    <row r="250">
      <c r="A250" s="130" t="s">
        <v>440</v>
      </c>
      <c r="B250" s="333" t="s">
        <v>3328</v>
      </c>
      <c r="C250" s="335" t="s">
        <v>3327</v>
      </c>
      <c r="D250" s="344">
        <v>2016.0</v>
      </c>
      <c r="E250" s="335" t="s">
        <v>3357</v>
      </c>
      <c r="F250" s="344" t="s">
        <v>3335</v>
      </c>
      <c r="G250" s="130">
        <f>VLOOKUP(A250,Overview!A$1:B$448,2,0)</f>
        <v>2018</v>
      </c>
      <c r="H250" s="120" t="str">
        <f>VLOOKUP(A250,Overview!A$1:C$448,3,0)</f>
        <v>Grey Literature Review</v>
      </c>
      <c r="I250" s="120">
        <f t="shared" si="30"/>
        <v>4</v>
      </c>
      <c r="J250" s="120"/>
      <c r="N250" s="348"/>
      <c r="O250" s="341"/>
      <c r="P250" s="348"/>
    </row>
    <row r="251">
      <c r="A251" s="241" t="s">
        <v>440</v>
      </c>
      <c r="B251" s="340" t="s">
        <v>3328</v>
      </c>
      <c r="C251" s="338" t="s">
        <v>3327</v>
      </c>
      <c r="D251" s="343">
        <v>2017.0</v>
      </c>
      <c r="E251" s="338" t="s">
        <v>3357</v>
      </c>
      <c r="F251" s="343" t="s">
        <v>3323</v>
      </c>
      <c r="G251" s="241">
        <f>VLOOKUP(A251,Overview!A$1:B$448,2,0)</f>
        <v>2018</v>
      </c>
      <c r="H251" s="226" t="str">
        <f>VLOOKUP(A251,Overview!A$1:C$448,3,0)</f>
        <v>Grey Literature Review</v>
      </c>
      <c r="I251" s="226">
        <f t="shared" si="30"/>
        <v>3</v>
      </c>
      <c r="J251" s="226"/>
      <c r="N251" s="348"/>
      <c r="O251" s="341"/>
      <c r="P251" s="348"/>
    </row>
    <row r="252">
      <c r="A252" s="130" t="s">
        <v>440</v>
      </c>
      <c r="B252" s="333" t="s">
        <v>3338</v>
      </c>
      <c r="C252" s="335" t="s">
        <v>3327</v>
      </c>
      <c r="D252" s="344">
        <v>2017.0</v>
      </c>
      <c r="E252" s="335" t="s">
        <v>3357</v>
      </c>
      <c r="F252" s="344" t="s">
        <v>3335</v>
      </c>
      <c r="G252" s="130">
        <f>VLOOKUP(A252,Overview!A$1:B$448,2,0)</f>
        <v>2018</v>
      </c>
      <c r="H252" s="120" t="str">
        <f>VLOOKUP(A252,Overview!A$1:C$448,3,0)</f>
        <v>Grey Literature Review</v>
      </c>
      <c r="I252" s="120">
        <f t="shared" si="30"/>
        <v>3</v>
      </c>
      <c r="J252" s="120"/>
      <c r="N252" s="348"/>
      <c r="O252" s="341"/>
      <c r="P252" s="348"/>
    </row>
    <row r="253">
      <c r="A253" s="241" t="s">
        <v>440</v>
      </c>
      <c r="B253" s="340" t="s">
        <v>3338</v>
      </c>
      <c r="C253" s="338" t="s">
        <v>3327</v>
      </c>
      <c r="D253" s="343">
        <v>2016.0</v>
      </c>
      <c r="E253" s="338" t="s">
        <v>3357</v>
      </c>
      <c r="F253" s="343" t="s">
        <v>3335</v>
      </c>
      <c r="G253" s="241">
        <f>VLOOKUP(A253,Overview!A$1:B$448,2,0)</f>
        <v>2018</v>
      </c>
      <c r="H253" s="226" t="str">
        <f>VLOOKUP(A253,Overview!A$1:C$448,3,0)</f>
        <v>Grey Literature Review</v>
      </c>
      <c r="I253" s="226">
        <f t="shared" si="30"/>
        <v>4</v>
      </c>
      <c r="J253" s="226"/>
      <c r="N253" s="348"/>
      <c r="O253" s="341"/>
      <c r="P253" s="348"/>
    </row>
    <row r="254">
      <c r="A254" s="130" t="s">
        <v>440</v>
      </c>
      <c r="B254" s="333" t="s">
        <v>3338</v>
      </c>
      <c r="C254" s="335" t="s">
        <v>3327</v>
      </c>
      <c r="D254" s="344">
        <v>2015.0</v>
      </c>
      <c r="E254" s="335" t="s">
        <v>3357</v>
      </c>
      <c r="F254" s="344" t="s">
        <v>3323</v>
      </c>
      <c r="G254" s="130">
        <f>VLOOKUP(A254,Overview!A$1:B$448,2,0)</f>
        <v>2018</v>
      </c>
      <c r="H254" s="120" t="str">
        <f>VLOOKUP(A254,Overview!A$1:C$448,3,0)</f>
        <v>Grey Literature Review</v>
      </c>
      <c r="I254" s="120">
        <f t="shared" si="30"/>
        <v>5</v>
      </c>
      <c r="J254" s="120"/>
      <c r="N254" s="348"/>
      <c r="O254" s="341"/>
      <c r="P254" s="348"/>
    </row>
    <row r="255">
      <c r="A255" s="241" t="s">
        <v>440</v>
      </c>
      <c r="B255" s="340" t="s">
        <v>3328</v>
      </c>
      <c r="C255" s="338" t="s">
        <v>3327</v>
      </c>
      <c r="D255" s="343">
        <v>2016.0</v>
      </c>
      <c r="E255" s="338" t="s">
        <v>3357</v>
      </c>
      <c r="F255" s="343" t="s">
        <v>3335</v>
      </c>
      <c r="G255" s="241">
        <f>VLOOKUP(A255,Overview!A$1:B$448,2,0)</f>
        <v>2018</v>
      </c>
      <c r="H255" s="226" t="str">
        <f>VLOOKUP(A255,Overview!A$1:C$448,3,0)</f>
        <v>Grey Literature Review</v>
      </c>
      <c r="I255" s="226">
        <f t="shared" si="30"/>
        <v>4</v>
      </c>
      <c r="J255" s="226"/>
      <c r="N255" s="348"/>
      <c r="O255" s="341"/>
      <c r="P255" s="348"/>
    </row>
    <row r="256">
      <c r="A256" s="130" t="s">
        <v>440</v>
      </c>
      <c r="B256" s="333" t="s">
        <v>3321</v>
      </c>
      <c r="C256" s="335" t="s">
        <v>3327</v>
      </c>
      <c r="D256" s="344">
        <v>2016.0</v>
      </c>
      <c r="E256" s="335" t="s">
        <v>3357</v>
      </c>
      <c r="F256" s="346" t="s">
        <v>3325</v>
      </c>
      <c r="G256" s="130">
        <f>VLOOKUP(A256,Overview!A$1:B$448,2,0)</f>
        <v>2018</v>
      </c>
      <c r="H256" s="120" t="str">
        <f>VLOOKUP(A256,Overview!A$1:C$448,3,0)</f>
        <v>Grey Literature Review</v>
      </c>
      <c r="I256" s="120">
        <f t="shared" si="30"/>
        <v>4</v>
      </c>
      <c r="J256" s="120"/>
      <c r="N256" s="348"/>
      <c r="O256" s="341"/>
      <c r="P256" s="348"/>
    </row>
    <row r="257">
      <c r="A257" s="241" t="s">
        <v>440</v>
      </c>
      <c r="B257" s="340" t="s">
        <v>3328</v>
      </c>
      <c r="C257" s="337" t="s">
        <v>3322</v>
      </c>
      <c r="D257" s="343">
        <v>2016.0</v>
      </c>
      <c r="E257" s="338" t="s">
        <v>3357</v>
      </c>
      <c r="F257" s="343" t="s">
        <v>3335</v>
      </c>
      <c r="G257" s="241">
        <f>VLOOKUP(A257,Overview!A$1:B$448,2,0)</f>
        <v>2018</v>
      </c>
      <c r="H257" s="226" t="str">
        <f>VLOOKUP(A257,Overview!A$1:C$448,3,0)</f>
        <v>Grey Literature Review</v>
      </c>
      <c r="I257" s="241" t="s">
        <v>3358</v>
      </c>
      <c r="J257" s="226"/>
      <c r="N257" s="348"/>
      <c r="O257" s="341"/>
      <c r="P257" s="348"/>
    </row>
    <row r="258">
      <c r="A258" s="130" t="s">
        <v>440</v>
      </c>
      <c r="B258" s="333" t="s">
        <v>3338</v>
      </c>
      <c r="C258" s="335" t="s">
        <v>3327</v>
      </c>
      <c r="D258" s="344">
        <v>2016.0</v>
      </c>
      <c r="E258" s="335" t="s">
        <v>3357</v>
      </c>
      <c r="F258" s="344" t="s">
        <v>3335</v>
      </c>
      <c r="G258" s="130">
        <f>VLOOKUP(A258,Overview!A$1:B$448,2,0)</f>
        <v>2018</v>
      </c>
      <c r="H258" s="120" t="str">
        <f>VLOOKUP(A258,Overview!A$1:C$448,3,0)</f>
        <v>Grey Literature Review</v>
      </c>
      <c r="I258" s="120">
        <f t="shared" ref="I258:I262" si="31">IF(AND(D258="data not available",E258="data not available"),"It was not possible to estimate",IF(C258="working",IF(ISNUMBER(D258),YEAR(NOW())-D258,IF(ISNUMBER(E258),YEAR(NOW())-E258)),IF(C258="URL problem",IF(ISNUMBER(D258),G258-D258,IF(ISNUMBER(E258),G258-E258)),IF(C258="URL not informed",IF(ISNUMBER(D258),G258-D258,IF(ISNUMBER(E258),G258-E258))))))</f>
        <v>4</v>
      </c>
      <c r="J258" s="120"/>
      <c r="N258" s="348"/>
      <c r="O258" s="341"/>
      <c r="P258" s="348"/>
    </row>
    <row r="259">
      <c r="A259" s="241" t="s">
        <v>440</v>
      </c>
      <c r="B259" s="340" t="s">
        <v>3321</v>
      </c>
      <c r="C259" s="338" t="s">
        <v>3327</v>
      </c>
      <c r="D259" s="343">
        <v>2015.0</v>
      </c>
      <c r="E259" s="338" t="s">
        <v>3357</v>
      </c>
      <c r="F259" s="343" t="s">
        <v>3323</v>
      </c>
      <c r="G259" s="241">
        <f>VLOOKUP(A259,Overview!A$1:B$448,2,0)</f>
        <v>2018</v>
      </c>
      <c r="H259" s="226" t="str">
        <f>VLOOKUP(A259,Overview!A$1:C$448,3,0)</f>
        <v>Grey Literature Review</v>
      </c>
      <c r="I259" s="226">
        <f t="shared" si="31"/>
        <v>5</v>
      </c>
      <c r="J259" s="226"/>
      <c r="N259" s="348"/>
      <c r="O259" s="341"/>
      <c r="P259" s="348"/>
    </row>
    <row r="260">
      <c r="A260" s="130" t="s">
        <v>440</v>
      </c>
      <c r="B260" s="333" t="s">
        <v>3328</v>
      </c>
      <c r="C260" s="335" t="s">
        <v>3327</v>
      </c>
      <c r="D260" s="344">
        <v>2016.0</v>
      </c>
      <c r="E260" s="335" t="s">
        <v>3357</v>
      </c>
      <c r="F260" s="344" t="s">
        <v>3335</v>
      </c>
      <c r="G260" s="130">
        <f>VLOOKUP(A260,Overview!A$1:B$448,2,0)</f>
        <v>2018</v>
      </c>
      <c r="H260" s="120" t="str">
        <f>VLOOKUP(A260,Overview!A$1:C$448,3,0)</f>
        <v>Grey Literature Review</v>
      </c>
      <c r="I260" s="120">
        <f t="shared" si="31"/>
        <v>4</v>
      </c>
      <c r="J260" s="120"/>
      <c r="N260" s="348"/>
      <c r="O260" s="341"/>
      <c r="P260" s="348"/>
    </row>
    <row r="261">
      <c r="A261" s="241" t="s">
        <v>440</v>
      </c>
      <c r="B261" s="340" t="s">
        <v>3328</v>
      </c>
      <c r="C261" s="338" t="s">
        <v>3327</v>
      </c>
      <c r="D261" s="343">
        <v>2016.0</v>
      </c>
      <c r="E261" s="338" t="s">
        <v>3357</v>
      </c>
      <c r="F261" s="343" t="s">
        <v>3335</v>
      </c>
      <c r="G261" s="241">
        <f>VLOOKUP(A261,Overview!A$1:B$448,2,0)</f>
        <v>2018</v>
      </c>
      <c r="H261" s="226" t="str">
        <f>VLOOKUP(A261,Overview!A$1:C$448,3,0)</f>
        <v>Grey Literature Review</v>
      </c>
      <c r="I261" s="226">
        <f t="shared" si="31"/>
        <v>4</v>
      </c>
      <c r="J261" s="226"/>
      <c r="N261" s="348"/>
      <c r="O261" s="341"/>
      <c r="P261" s="348"/>
    </row>
    <row r="262">
      <c r="A262" s="130" t="s">
        <v>440</v>
      </c>
      <c r="B262" s="333" t="s">
        <v>3321</v>
      </c>
      <c r="C262" s="335" t="s">
        <v>3327</v>
      </c>
      <c r="D262" s="344">
        <v>2015.0</v>
      </c>
      <c r="E262" s="335" t="s">
        <v>3357</v>
      </c>
      <c r="F262" s="346" t="s">
        <v>3325</v>
      </c>
      <c r="G262" s="130">
        <f>VLOOKUP(A262,Overview!A$1:B$448,2,0)</f>
        <v>2018</v>
      </c>
      <c r="H262" s="120" t="str">
        <f>VLOOKUP(A262,Overview!A$1:C$448,3,0)</f>
        <v>Grey Literature Review</v>
      </c>
      <c r="I262" s="120">
        <f t="shared" si="31"/>
        <v>5</v>
      </c>
      <c r="J262" s="120"/>
      <c r="N262" s="348"/>
      <c r="O262" s="341"/>
      <c r="P262" s="348"/>
    </row>
    <row r="263">
      <c r="A263" s="241" t="s">
        <v>440</v>
      </c>
      <c r="B263" s="340" t="s">
        <v>3321</v>
      </c>
      <c r="C263" s="337" t="s">
        <v>3322</v>
      </c>
      <c r="D263" s="343">
        <v>2017.0</v>
      </c>
      <c r="E263" s="338" t="s">
        <v>3357</v>
      </c>
      <c r="F263" s="343" t="s">
        <v>3323</v>
      </c>
      <c r="G263" s="241">
        <f>VLOOKUP(A263,Overview!A$1:B$448,2,0)</f>
        <v>2018</v>
      </c>
      <c r="H263" s="226" t="str">
        <f>VLOOKUP(A263,Overview!A$1:C$448,3,0)</f>
        <v>Grey Literature Review</v>
      </c>
      <c r="I263" s="241" t="s">
        <v>3358</v>
      </c>
      <c r="J263" s="226"/>
      <c r="N263" s="348"/>
      <c r="O263" s="341"/>
      <c r="P263" s="348"/>
    </row>
    <row r="264">
      <c r="A264" s="130" t="s">
        <v>440</v>
      </c>
      <c r="B264" s="333" t="s">
        <v>3328</v>
      </c>
      <c r="C264" s="335" t="s">
        <v>3327</v>
      </c>
      <c r="D264" s="344">
        <v>2014.0</v>
      </c>
      <c r="E264" s="335" t="s">
        <v>3357</v>
      </c>
      <c r="F264" s="344" t="s">
        <v>3335</v>
      </c>
      <c r="G264" s="130">
        <f>VLOOKUP(A264,Overview!A$1:B$448,2,0)</f>
        <v>2018</v>
      </c>
      <c r="H264" s="120" t="str">
        <f>VLOOKUP(A264,Overview!A$1:C$448,3,0)</f>
        <v>Grey Literature Review</v>
      </c>
      <c r="I264" s="120">
        <f t="shared" ref="I264:I265" si="32">IF(AND(D264="data not available",E264="data not available"),"It was not possible to estimate",IF(C264="working",IF(ISNUMBER(D264),YEAR(NOW())-D264,IF(ISNUMBER(E264),YEAR(NOW())-E264)),IF(C264="URL problem",IF(ISNUMBER(D264),G264-D264,IF(ISNUMBER(E264),G264-E264)),IF(C264="URL not informed",IF(ISNUMBER(D264),G264-D264,IF(ISNUMBER(E264),G264-E264))))))</f>
        <v>6</v>
      </c>
      <c r="J264" s="120"/>
      <c r="N264" s="348"/>
      <c r="O264" s="341"/>
      <c r="P264" s="348"/>
    </row>
    <row r="265">
      <c r="A265" s="241" t="s">
        <v>440</v>
      </c>
      <c r="B265" s="340" t="s">
        <v>3328</v>
      </c>
      <c r="C265" s="338" t="s">
        <v>3327</v>
      </c>
      <c r="D265" s="343">
        <v>2016.0</v>
      </c>
      <c r="E265" s="338" t="s">
        <v>3357</v>
      </c>
      <c r="F265" s="343" t="s">
        <v>3335</v>
      </c>
      <c r="G265" s="241">
        <f>VLOOKUP(A265,Overview!A$1:B$448,2,0)</f>
        <v>2018</v>
      </c>
      <c r="H265" s="226" t="str">
        <f>VLOOKUP(A265,Overview!A$1:C$448,3,0)</f>
        <v>Grey Literature Review</v>
      </c>
      <c r="I265" s="226">
        <f t="shared" si="32"/>
        <v>4</v>
      </c>
      <c r="J265" s="226"/>
      <c r="N265" s="348"/>
      <c r="O265" s="341"/>
      <c r="P265" s="348"/>
    </row>
    <row r="266">
      <c r="A266" s="130" t="s">
        <v>440</v>
      </c>
      <c r="B266" s="333" t="s">
        <v>3321</v>
      </c>
      <c r="C266" s="334" t="s">
        <v>3322</v>
      </c>
      <c r="D266" s="344">
        <v>2017.0</v>
      </c>
      <c r="E266" s="335" t="s">
        <v>3357</v>
      </c>
      <c r="F266" s="344" t="s">
        <v>3335</v>
      </c>
      <c r="G266" s="130">
        <f>VLOOKUP(A266,Overview!A$1:B$448,2,0)</f>
        <v>2018</v>
      </c>
      <c r="H266" s="120" t="str">
        <f>VLOOKUP(A266,Overview!A$1:C$448,3,0)</f>
        <v>Grey Literature Review</v>
      </c>
      <c r="I266" s="130" t="s">
        <v>3358</v>
      </c>
      <c r="J266" s="120"/>
      <c r="N266" s="348"/>
      <c r="O266" s="341"/>
      <c r="P266" s="348"/>
    </row>
    <row r="267">
      <c r="A267" s="241" t="s">
        <v>440</v>
      </c>
      <c r="B267" s="340" t="s">
        <v>3321</v>
      </c>
      <c r="C267" s="338" t="s">
        <v>3327</v>
      </c>
      <c r="D267" s="343">
        <v>2015.0</v>
      </c>
      <c r="E267" s="338" t="s">
        <v>3357</v>
      </c>
      <c r="F267" s="347" t="s">
        <v>3325</v>
      </c>
      <c r="G267" s="241">
        <f>VLOOKUP(A267,Overview!A$1:B$448,2,0)</f>
        <v>2018</v>
      </c>
      <c r="H267" s="226" t="str">
        <f>VLOOKUP(A267,Overview!A$1:C$448,3,0)</f>
        <v>Grey Literature Review</v>
      </c>
      <c r="I267" s="226">
        <f t="shared" ref="I267:I272" si="33">IF(AND(D267="data not available",E267="data not available"),"It was not possible to estimate",IF(C267="working",IF(ISNUMBER(D267),YEAR(NOW())-D267,IF(ISNUMBER(E267),YEAR(NOW())-E267)),IF(C267="URL problem",IF(ISNUMBER(D267),G267-D267,IF(ISNUMBER(E267),G267-E267)),IF(C267="URL not informed",IF(ISNUMBER(D267),G267-D267,IF(ISNUMBER(E267),G267-E267))))))</f>
        <v>5</v>
      </c>
      <c r="J267" s="226"/>
      <c r="N267" s="348"/>
      <c r="O267" s="341"/>
      <c r="P267" s="348"/>
    </row>
    <row r="268">
      <c r="A268" s="130" t="s">
        <v>440</v>
      </c>
      <c r="B268" s="333" t="s">
        <v>3321</v>
      </c>
      <c r="C268" s="335" t="s">
        <v>3327</v>
      </c>
      <c r="D268" s="344">
        <v>2014.0</v>
      </c>
      <c r="E268" s="335" t="s">
        <v>3357</v>
      </c>
      <c r="F268" s="344" t="s">
        <v>3323</v>
      </c>
      <c r="G268" s="130">
        <f>VLOOKUP(A268,Overview!A$1:B$448,2,0)</f>
        <v>2018</v>
      </c>
      <c r="H268" s="120" t="str">
        <f>VLOOKUP(A268,Overview!A$1:C$448,3,0)</f>
        <v>Grey Literature Review</v>
      </c>
      <c r="I268" s="120">
        <f t="shared" si="33"/>
        <v>6</v>
      </c>
      <c r="J268" s="120"/>
      <c r="N268" s="348"/>
      <c r="O268" s="341"/>
      <c r="P268" s="348"/>
    </row>
    <row r="269">
      <c r="A269" s="241" t="s">
        <v>440</v>
      </c>
      <c r="B269" s="340" t="s">
        <v>3328</v>
      </c>
      <c r="C269" s="338" t="s">
        <v>3327</v>
      </c>
      <c r="D269" s="343">
        <v>2015.0</v>
      </c>
      <c r="E269" s="338" t="s">
        <v>3357</v>
      </c>
      <c r="F269" s="343" t="s">
        <v>3335</v>
      </c>
      <c r="G269" s="241">
        <f>VLOOKUP(A269,Overview!A$1:B$448,2,0)</f>
        <v>2018</v>
      </c>
      <c r="H269" s="226" t="str">
        <f>VLOOKUP(A269,Overview!A$1:C$448,3,0)</f>
        <v>Grey Literature Review</v>
      </c>
      <c r="I269" s="226">
        <f t="shared" si="33"/>
        <v>5</v>
      </c>
      <c r="J269" s="226"/>
      <c r="N269" s="348"/>
      <c r="O269" s="341"/>
      <c r="P269" s="348"/>
    </row>
    <row r="270">
      <c r="A270" s="130" t="s">
        <v>440</v>
      </c>
      <c r="B270" s="333" t="s">
        <v>3321</v>
      </c>
      <c r="C270" s="335" t="s">
        <v>3327</v>
      </c>
      <c r="D270" s="344">
        <v>2015.0</v>
      </c>
      <c r="E270" s="335" t="s">
        <v>3357</v>
      </c>
      <c r="F270" s="344" t="s">
        <v>3323</v>
      </c>
      <c r="G270" s="130">
        <f>VLOOKUP(A270,Overview!A$1:B$448,2,0)</f>
        <v>2018</v>
      </c>
      <c r="H270" s="120" t="str">
        <f>VLOOKUP(A270,Overview!A$1:C$448,3,0)</f>
        <v>Grey Literature Review</v>
      </c>
      <c r="I270" s="120">
        <f t="shared" si="33"/>
        <v>5</v>
      </c>
      <c r="J270" s="120"/>
      <c r="N270" s="348"/>
      <c r="O270" s="341"/>
      <c r="P270" s="348"/>
    </row>
    <row r="271">
      <c r="A271" s="241" t="s">
        <v>440</v>
      </c>
      <c r="B271" s="340" t="s">
        <v>3328</v>
      </c>
      <c r="C271" s="338" t="s">
        <v>3327</v>
      </c>
      <c r="D271" s="343">
        <v>2017.0</v>
      </c>
      <c r="E271" s="338" t="s">
        <v>3357</v>
      </c>
      <c r="F271" s="343" t="s">
        <v>3335</v>
      </c>
      <c r="G271" s="241">
        <f>VLOOKUP(A271,Overview!A$1:B$448,2,0)</f>
        <v>2018</v>
      </c>
      <c r="H271" s="226" t="str">
        <f>VLOOKUP(A271,Overview!A$1:C$448,3,0)</f>
        <v>Grey Literature Review</v>
      </c>
      <c r="I271" s="226">
        <f t="shared" si="33"/>
        <v>3</v>
      </c>
      <c r="J271" s="226"/>
      <c r="N271" s="348"/>
      <c r="O271" s="341"/>
      <c r="P271" s="348"/>
    </row>
    <row r="272">
      <c r="A272" s="130" t="s">
        <v>440</v>
      </c>
      <c r="B272" s="333" t="s">
        <v>3321</v>
      </c>
      <c r="C272" s="335" t="s">
        <v>3327</v>
      </c>
      <c r="D272" s="344">
        <v>2015.0</v>
      </c>
      <c r="E272" s="335" t="s">
        <v>3357</v>
      </c>
      <c r="F272" s="344" t="s">
        <v>3323</v>
      </c>
      <c r="G272" s="130">
        <f>VLOOKUP(A272,Overview!A$1:B$448,2,0)</f>
        <v>2018</v>
      </c>
      <c r="H272" s="120" t="str">
        <f>VLOOKUP(A272,Overview!A$1:C$448,3,0)</f>
        <v>Grey Literature Review</v>
      </c>
      <c r="I272" s="120">
        <f t="shared" si="33"/>
        <v>5</v>
      </c>
      <c r="J272" s="120"/>
      <c r="N272" s="348"/>
      <c r="O272" s="341"/>
      <c r="P272" s="348"/>
    </row>
    <row r="273">
      <c r="A273" s="241" t="s">
        <v>440</v>
      </c>
      <c r="B273" s="340" t="s">
        <v>3328</v>
      </c>
      <c r="C273" s="337" t="s">
        <v>3322</v>
      </c>
      <c r="D273" s="343">
        <v>2017.0</v>
      </c>
      <c r="E273" s="338" t="s">
        <v>3357</v>
      </c>
      <c r="F273" s="343" t="s">
        <v>3323</v>
      </c>
      <c r="G273" s="241">
        <f>VLOOKUP(A273,Overview!A$1:B$448,2,0)</f>
        <v>2018</v>
      </c>
      <c r="H273" s="226" t="str">
        <f>VLOOKUP(A273,Overview!A$1:C$448,3,0)</f>
        <v>Grey Literature Review</v>
      </c>
      <c r="I273" s="241" t="s">
        <v>3358</v>
      </c>
      <c r="J273" s="226"/>
      <c r="N273" s="348"/>
      <c r="O273" s="341"/>
      <c r="P273" s="348"/>
    </row>
    <row r="274">
      <c r="A274" s="130" t="s">
        <v>440</v>
      </c>
      <c r="B274" s="333" t="s">
        <v>3338</v>
      </c>
      <c r="C274" s="335" t="s">
        <v>3327</v>
      </c>
      <c r="D274" s="344">
        <v>2017.0</v>
      </c>
      <c r="E274" s="335" t="s">
        <v>3357</v>
      </c>
      <c r="F274" s="344" t="s">
        <v>3335</v>
      </c>
      <c r="G274" s="130">
        <f>VLOOKUP(A274,Overview!A$1:B$448,2,0)</f>
        <v>2018</v>
      </c>
      <c r="H274" s="120" t="str">
        <f>VLOOKUP(A274,Overview!A$1:C$448,3,0)</f>
        <v>Grey Literature Review</v>
      </c>
      <c r="I274" s="120">
        <f>IF(AND(D274="data not available",E274="data not available"),"It was not possible to estimate",IF(C274="working",IF(ISNUMBER(D274),YEAR(NOW())-D274,IF(ISNUMBER(E274),YEAR(NOW())-E274)),IF(C274="URL problem",IF(ISNUMBER(D274),G274-D274,IF(ISNUMBER(E274),G274-E274)),IF(C274="URL not informed",IF(ISNUMBER(D274),G274-D274,IF(ISNUMBER(E274),G274-E274))))))</f>
        <v>3</v>
      </c>
      <c r="J274" s="120"/>
      <c r="N274" s="348"/>
      <c r="O274" s="341"/>
      <c r="P274" s="348"/>
    </row>
    <row r="275">
      <c r="A275" s="241" t="s">
        <v>440</v>
      </c>
      <c r="B275" s="340" t="s">
        <v>3321</v>
      </c>
      <c r="C275" s="337" t="s">
        <v>3322</v>
      </c>
      <c r="D275" s="343">
        <v>2015.0</v>
      </c>
      <c r="E275" s="338" t="s">
        <v>3357</v>
      </c>
      <c r="F275" s="343" t="s">
        <v>3323</v>
      </c>
      <c r="G275" s="241">
        <f>VLOOKUP(A275,Overview!A$1:B$448,2,0)</f>
        <v>2018</v>
      </c>
      <c r="H275" s="226" t="str">
        <f>VLOOKUP(A275,Overview!A$1:C$448,3,0)</f>
        <v>Grey Literature Review</v>
      </c>
      <c r="I275" s="241" t="s">
        <v>3358</v>
      </c>
      <c r="J275" s="226"/>
      <c r="N275" s="348"/>
      <c r="O275" s="341"/>
      <c r="P275" s="348"/>
    </row>
    <row r="276">
      <c r="A276" s="130" t="s">
        <v>440</v>
      </c>
      <c r="B276" s="333" t="s">
        <v>3338</v>
      </c>
      <c r="C276" s="335" t="s">
        <v>3327</v>
      </c>
      <c r="D276" s="344">
        <v>2016.0</v>
      </c>
      <c r="E276" s="335" t="s">
        <v>3357</v>
      </c>
      <c r="F276" s="344" t="s">
        <v>3323</v>
      </c>
      <c r="G276" s="130">
        <f>VLOOKUP(A276,Overview!A$1:B$448,2,0)</f>
        <v>2018</v>
      </c>
      <c r="H276" s="120" t="str">
        <f>VLOOKUP(A276,Overview!A$1:C$448,3,0)</f>
        <v>Grey Literature Review</v>
      </c>
      <c r="I276" s="120">
        <f t="shared" ref="I276:I285" si="34">IF(AND(D276="data not available",E276="data not available"),"It was not possible to estimate",IF(C276="working",IF(ISNUMBER(D276),YEAR(NOW())-D276,IF(ISNUMBER(E276),YEAR(NOW())-E276)),IF(C276="URL problem",IF(ISNUMBER(D276),G276-D276,IF(ISNUMBER(E276),G276-E276)),IF(C276="URL not informed",IF(ISNUMBER(D276),G276-D276,IF(ISNUMBER(E276),G276-E276))))))</f>
        <v>4</v>
      </c>
      <c r="J276" s="120"/>
      <c r="N276" s="348"/>
      <c r="O276" s="341"/>
      <c r="P276" s="348"/>
    </row>
    <row r="277">
      <c r="A277" s="241" t="s">
        <v>440</v>
      </c>
      <c r="B277" s="340" t="s">
        <v>3328</v>
      </c>
      <c r="C277" s="338" t="s">
        <v>3327</v>
      </c>
      <c r="D277" s="343">
        <v>2017.0</v>
      </c>
      <c r="E277" s="338" t="s">
        <v>3357</v>
      </c>
      <c r="F277" s="343" t="s">
        <v>3335</v>
      </c>
      <c r="G277" s="241">
        <f>VLOOKUP(A277,Overview!A$1:B$448,2,0)</f>
        <v>2018</v>
      </c>
      <c r="H277" s="226" t="str">
        <f>VLOOKUP(A277,Overview!A$1:C$448,3,0)</f>
        <v>Grey Literature Review</v>
      </c>
      <c r="I277" s="226">
        <f t="shared" si="34"/>
        <v>3</v>
      </c>
      <c r="J277" s="226"/>
      <c r="N277" s="348"/>
      <c r="O277" s="341"/>
      <c r="P277" s="348"/>
    </row>
    <row r="278">
      <c r="A278" s="130" t="s">
        <v>440</v>
      </c>
      <c r="B278" s="333" t="s">
        <v>3321</v>
      </c>
      <c r="C278" s="335" t="s">
        <v>3327</v>
      </c>
      <c r="D278" s="344">
        <v>2017.0</v>
      </c>
      <c r="E278" s="335" t="s">
        <v>3357</v>
      </c>
      <c r="F278" s="344" t="s">
        <v>3323</v>
      </c>
      <c r="G278" s="130">
        <f>VLOOKUP(A278,Overview!A$1:B$448,2,0)</f>
        <v>2018</v>
      </c>
      <c r="H278" s="120" t="str">
        <f>VLOOKUP(A278,Overview!A$1:C$448,3,0)</f>
        <v>Grey Literature Review</v>
      </c>
      <c r="I278" s="120">
        <f t="shared" si="34"/>
        <v>3</v>
      </c>
      <c r="J278" s="120"/>
      <c r="N278" s="348"/>
      <c r="O278" s="341"/>
      <c r="P278" s="348"/>
    </row>
    <row r="279">
      <c r="A279" s="241" t="s">
        <v>440</v>
      </c>
      <c r="B279" s="340" t="s">
        <v>3328</v>
      </c>
      <c r="C279" s="338" t="s">
        <v>3327</v>
      </c>
      <c r="D279" s="343">
        <v>2016.0</v>
      </c>
      <c r="E279" s="338" t="s">
        <v>3357</v>
      </c>
      <c r="F279" s="343" t="s">
        <v>3335</v>
      </c>
      <c r="G279" s="241">
        <f>VLOOKUP(A279,Overview!A$1:B$448,2,0)</f>
        <v>2018</v>
      </c>
      <c r="H279" s="226" t="str">
        <f>VLOOKUP(A279,Overview!A$1:C$448,3,0)</f>
        <v>Grey Literature Review</v>
      </c>
      <c r="I279" s="226">
        <f t="shared" si="34"/>
        <v>4</v>
      </c>
      <c r="J279" s="226"/>
      <c r="N279" s="348"/>
      <c r="O279" s="341"/>
      <c r="P279" s="348"/>
    </row>
    <row r="280">
      <c r="A280" s="130" t="s">
        <v>440</v>
      </c>
      <c r="B280" s="333" t="s">
        <v>3321</v>
      </c>
      <c r="C280" s="335" t="s">
        <v>3327</v>
      </c>
      <c r="D280" s="344">
        <v>2015.0</v>
      </c>
      <c r="E280" s="335" t="s">
        <v>3357</v>
      </c>
      <c r="F280" s="344" t="s">
        <v>3323</v>
      </c>
      <c r="G280" s="130">
        <f>VLOOKUP(A280,Overview!A$1:B$448,2,0)</f>
        <v>2018</v>
      </c>
      <c r="H280" s="120" t="str">
        <f>VLOOKUP(A280,Overview!A$1:C$448,3,0)</f>
        <v>Grey Literature Review</v>
      </c>
      <c r="I280" s="120">
        <f t="shared" si="34"/>
        <v>5</v>
      </c>
      <c r="J280" s="120"/>
      <c r="N280" s="348"/>
      <c r="O280" s="341"/>
      <c r="P280" s="348"/>
    </row>
    <row r="281">
      <c r="A281" s="241" t="s">
        <v>440</v>
      </c>
      <c r="B281" s="340" t="s">
        <v>3321</v>
      </c>
      <c r="C281" s="338" t="s">
        <v>3327</v>
      </c>
      <c r="D281" s="343">
        <v>2014.0</v>
      </c>
      <c r="E281" s="338" t="s">
        <v>3357</v>
      </c>
      <c r="F281" s="347" t="s">
        <v>3325</v>
      </c>
      <c r="G281" s="241">
        <f>VLOOKUP(A281,Overview!A$1:B$448,2,0)</f>
        <v>2018</v>
      </c>
      <c r="H281" s="226" t="str">
        <f>VLOOKUP(A281,Overview!A$1:C$448,3,0)</f>
        <v>Grey Literature Review</v>
      </c>
      <c r="I281" s="226">
        <f t="shared" si="34"/>
        <v>6</v>
      </c>
      <c r="J281" s="226"/>
      <c r="N281" s="348"/>
      <c r="O281" s="341"/>
      <c r="P281" s="348"/>
    </row>
    <row r="282">
      <c r="A282" s="130" t="s">
        <v>440</v>
      </c>
      <c r="B282" s="333" t="s">
        <v>3321</v>
      </c>
      <c r="C282" s="335" t="s">
        <v>3327</v>
      </c>
      <c r="D282" s="344">
        <v>2014.0</v>
      </c>
      <c r="E282" s="335" t="s">
        <v>3357</v>
      </c>
      <c r="F282" s="346" t="s">
        <v>3325</v>
      </c>
      <c r="G282" s="130">
        <f>VLOOKUP(A282,Overview!A$1:B$448,2,0)</f>
        <v>2018</v>
      </c>
      <c r="H282" s="120" t="str">
        <f>VLOOKUP(A282,Overview!A$1:C$448,3,0)</f>
        <v>Grey Literature Review</v>
      </c>
      <c r="I282" s="120">
        <f t="shared" si="34"/>
        <v>6</v>
      </c>
      <c r="J282" s="120"/>
      <c r="N282" s="348"/>
      <c r="O282" s="341"/>
      <c r="P282" s="348"/>
    </row>
    <row r="283">
      <c r="A283" s="241" t="s">
        <v>440</v>
      </c>
      <c r="B283" s="340" t="s">
        <v>3321</v>
      </c>
      <c r="C283" s="338" t="s">
        <v>3327</v>
      </c>
      <c r="D283" s="343">
        <v>2014.0</v>
      </c>
      <c r="E283" s="338" t="s">
        <v>3357</v>
      </c>
      <c r="F283" s="343" t="s">
        <v>3323</v>
      </c>
      <c r="G283" s="241">
        <f>VLOOKUP(A283,Overview!A$1:B$448,2,0)</f>
        <v>2018</v>
      </c>
      <c r="H283" s="226" t="str">
        <f>VLOOKUP(A283,Overview!A$1:C$448,3,0)</f>
        <v>Grey Literature Review</v>
      </c>
      <c r="I283" s="226">
        <f t="shared" si="34"/>
        <v>6</v>
      </c>
      <c r="J283" s="226"/>
      <c r="N283" s="348"/>
      <c r="O283" s="341"/>
      <c r="P283" s="348"/>
    </row>
    <row r="284">
      <c r="A284" s="130" t="s">
        <v>440</v>
      </c>
      <c r="B284" s="333" t="s">
        <v>3328</v>
      </c>
      <c r="C284" s="335" t="s">
        <v>3327</v>
      </c>
      <c r="D284" s="344">
        <v>2016.0</v>
      </c>
      <c r="E284" s="335" t="s">
        <v>3357</v>
      </c>
      <c r="F284" s="344" t="s">
        <v>3323</v>
      </c>
      <c r="G284" s="130">
        <f>VLOOKUP(A284,Overview!A$1:B$448,2,0)</f>
        <v>2018</v>
      </c>
      <c r="H284" s="120" t="str">
        <f>VLOOKUP(A284,Overview!A$1:C$448,3,0)</f>
        <v>Grey Literature Review</v>
      </c>
      <c r="I284" s="120">
        <f t="shared" si="34"/>
        <v>4</v>
      </c>
      <c r="J284" s="120"/>
      <c r="N284" s="348"/>
      <c r="O284" s="341"/>
      <c r="P284" s="348"/>
    </row>
    <row r="285">
      <c r="A285" s="241" t="s">
        <v>440</v>
      </c>
      <c r="B285" s="340" t="s">
        <v>3338</v>
      </c>
      <c r="C285" s="338" t="s">
        <v>3327</v>
      </c>
      <c r="D285" s="343">
        <v>2014.0</v>
      </c>
      <c r="E285" s="338" t="s">
        <v>3357</v>
      </c>
      <c r="F285" s="343" t="s">
        <v>3335</v>
      </c>
      <c r="G285" s="241">
        <f>VLOOKUP(A285,Overview!A$1:B$448,2,0)</f>
        <v>2018</v>
      </c>
      <c r="H285" s="226" t="str">
        <f>VLOOKUP(A285,Overview!A$1:C$448,3,0)</f>
        <v>Grey Literature Review</v>
      </c>
      <c r="I285" s="226">
        <f t="shared" si="34"/>
        <v>6</v>
      </c>
      <c r="J285" s="226"/>
      <c r="N285" s="348"/>
      <c r="O285" s="341"/>
      <c r="P285" s="348"/>
    </row>
    <row r="286">
      <c r="A286" s="130" t="s">
        <v>440</v>
      </c>
      <c r="B286" s="333" t="s">
        <v>3321</v>
      </c>
      <c r="C286" s="334" t="s">
        <v>3322</v>
      </c>
      <c r="D286" s="344">
        <v>2017.0</v>
      </c>
      <c r="E286" s="335" t="s">
        <v>3357</v>
      </c>
      <c r="F286" s="344" t="s">
        <v>3323</v>
      </c>
      <c r="G286" s="130">
        <f>VLOOKUP(A286,Overview!A$1:B$448,2,0)</f>
        <v>2018</v>
      </c>
      <c r="H286" s="120" t="str">
        <f>VLOOKUP(A286,Overview!A$1:C$448,3,0)</f>
        <v>Grey Literature Review</v>
      </c>
      <c r="I286" s="130" t="s">
        <v>3358</v>
      </c>
      <c r="J286" s="120"/>
      <c r="N286" s="348"/>
      <c r="O286" s="341"/>
      <c r="P286" s="348"/>
    </row>
    <row r="287">
      <c r="A287" s="241" t="s">
        <v>440</v>
      </c>
      <c r="B287" s="340" t="s">
        <v>3338</v>
      </c>
      <c r="C287" s="338" t="s">
        <v>3327</v>
      </c>
      <c r="D287" s="343">
        <v>2017.0</v>
      </c>
      <c r="E287" s="338" t="s">
        <v>3357</v>
      </c>
      <c r="F287" s="343" t="s">
        <v>3323</v>
      </c>
      <c r="G287" s="241">
        <f>VLOOKUP(A287,Overview!A$1:B$448,2,0)</f>
        <v>2018</v>
      </c>
      <c r="H287" s="226" t="str">
        <f>VLOOKUP(A287,Overview!A$1:C$448,3,0)</f>
        <v>Grey Literature Review</v>
      </c>
      <c r="I287" s="226">
        <f t="shared" ref="I287:I288" si="35">IF(AND(D287="data not available",E287="data not available"),"It was not possible to estimate",IF(C287="working",IF(ISNUMBER(D287),YEAR(NOW())-D287,IF(ISNUMBER(E287),YEAR(NOW())-E287)),IF(C287="URL problem",IF(ISNUMBER(D287),G287-D287,IF(ISNUMBER(E287),G287-E287)),IF(C287="URL not informed",IF(ISNUMBER(D287),G287-D287,IF(ISNUMBER(E287),G287-E287))))))</f>
        <v>3</v>
      </c>
      <c r="J287" s="226"/>
      <c r="N287" s="348"/>
      <c r="O287" s="341"/>
      <c r="P287" s="348"/>
    </row>
    <row r="288">
      <c r="A288" s="130" t="s">
        <v>440</v>
      </c>
      <c r="B288" s="333" t="s">
        <v>3338</v>
      </c>
      <c r="C288" s="335" t="s">
        <v>3327</v>
      </c>
      <c r="D288" s="344">
        <v>2017.0</v>
      </c>
      <c r="E288" s="335" t="s">
        <v>3357</v>
      </c>
      <c r="F288" s="344" t="s">
        <v>3335</v>
      </c>
      <c r="G288" s="130">
        <f>VLOOKUP(A288,Overview!A$1:B$448,2,0)</f>
        <v>2018</v>
      </c>
      <c r="H288" s="120" t="str">
        <f>VLOOKUP(A288,Overview!A$1:C$448,3,0)</f>
        <v>Grey Literature Review</v>
      </c>
      <c r="I288" s="120">
        <f t="shared" si="35"/>
        <v>3</v>
      </c>
      <c r="J288" s="120"/>
      <c r="N288" s="348"/>
      <c r="O288" s="341"/>
      <c r="P288" s="348"/>
    </row>
    <row r="289">
      <c r="A289" s="241" t="s">
        <v>440</v>
      </c>
      <c r="B289" s="340" t="s">
        <v>3328</v>
      </c>
      <c r="C289" s="337" t="s">
        <v>3322</v>
      </c>
      <c r="D289" s="343">
        <v>2016.0</v>
      </c>
      <c r="E289" s="338" t="s">
        <v>3357</v>
      </c>
      <c r="F289" s="343" t="s">
        <v>3323</v>
      </c>
      <c r="G289" s="241">
        <f>VLOOKUP(A289,Overview!A$1:B$448,2,0)</f>
        <v>2018</v>
      </c>
      <c r="H289" s="226" t="str">
        <f>VLOOKUP(A289,Overview!A$1:C$448,3,0)</f>
        <v>Grey Literature Review</v>
      </c>
      <c r="I289" s="241" t="s">
        <v>3358</v>
      </c>
      <c r="J289" s="226"/>
      <c r="N289" s="348"/>
      <c r="O289" s="341"/>
      <c r="P289" s="348"/>
    </row>
    <row r="290">
      <c r="A290" s="130" t="s">
        <v>440</v>
      </c>
      <c r="B290" s="333" t="s">
        <v>3338</v>
      </c>
      <c r="C290" s="335" t="s">
        <v>3327</v>
      </c>
      <c r="D290" s="344">
        <v>2014.0</v>
      </c>
      <c r="E290" s="335" t="s">
        <v>3357</v>
      </c>
      <c r="F290" s="344" t="s">
        <v>3335</v>
      </c>
      <c r="G290" s="130">
        <f>VLOOKUP(A290,Overview!A$1:B$448,2,0)</f>
        <v>2018</v>
      </c>
      <c r="H290" s="120" t="str">
        <f>VLOOKUP(A290,Overview!A$1:C$448,3,0)</f>
        <v>Grey Literature Review</v>
      </c>
      <c r="I290" s="120">
        <f t="shared" ref="I290:I306" si="36">IF(AND(D290="data not available",E290="data not available"),"It was not possible to estimate",IF(C290="working",IF(ISNUMBER(D290),YEAR(NOW())-D290,IF(ISNUMBER(E290),YEAR(NOW())-E290)),IF(C290="URL problem",IF(ISNUMBER(D290),G290-D290,IF(ISNUMBER(E290),G290-E290)),IF(C290="URL not informed",IF(ISNUMBER(D290),G290-D290,IF(ISNUMBER(E290),G290-E290))))))</f>
        <v>6</v>
      </c>
      <c r="J290" s="120"/>
      <c r="N290" s="348"/>
      <c r="O290" s="341"/>
      <c r="P290" s="348"/>
    </row>
    <row r="291">
      <c r="A291" s="241" t="s">
        <v>440</v>
      </c>
      <c r="B291" s="340" t="s">
        <v>3321</v>
      </c>
      <c r="C291" s="338" t="s">
        <v>3327</v>
      </c>
      <c r="D291" s="343">
        <v>2017.0</v>
      </c>
      <c r="E291" s="338" t="s">
        <v>3357</v>
      </c>
      <c r="F291" s="343" t="s">
        <v>3323</v>
      </c>
      <c r="G291" s="241">
        <f>VLOOKUP(A291,Overview!A$1:B$448,2,0)</f>
        <v>2018</v>
      </c>
      <c r="H291" s="226" t="str">
        <f>VLOOKUP(A291,Overview!A$1:C$448,3,0)</f>
        <v>Grey Literature Review</v>
      </c>
      <c r="I291" s="226">
        <f t="shared" si="36"/>
        <v>3</v>
      </c>
      <c r="J291" s="226"/>
      <c r="N291" s="348"/>
      <c r="O291" s="341"/>
      <c r="P291" s="348"/>
    </row>
    <row r="292">
      <c r="A292" s="130" t="s">
        <v>440</v>
      </c>
      <c r="B292" s="333" t="s">
        <v>3328</v>
      </c>
      <c r="C292" s="335" t="s">
        <v>3327</v>
      </c>
      <c r="D292" s="344">
        <v>2017.0</v>
      </c>
      <c r="E292" s="335" t="s">
        <v>3357</v>
      </c>
      <c r="F292" s="344" t="s">
        <v>3335</v>
      </c>
      <c r="G292" s="130">
        <f>VLOOKUP(A292,Overview!A$1:B$448,2,0)</f>
        <v>2018</v>
      </c>
      <c r="H292" s="120" t="str">
        <f>VLOOKUP(A292,Overview!A$1:C$448,3,0)</f>
        <v>Grey Literature Review</v>
      </c>
      <c r="I292" s="120">
        <f t="shared" si="36"/>
        <v>3</v>
      </c>
      <c r="J292" s="120"/>
      <c r="N292" s="348"/>
      <c r="O292" s="341"/>
      <c r="P292" s="348"/>
    </row>
    <row r="293">
      <c r="A293" s="241" t="s">
        <v>440</v>
      </c>
      <c r="B293" s="340" t="s">
        <v>3328</v>
      </c>
      <c r="C293" s="338" t="s">
        <v>3327</v>
      </c>
      <c r="D293" s="343">
        <v>2017.0</v>
      </c>
      <c r="E293" s="338" t="s">
        <v>3357</v>
      </c>
      <c r="F293" s="343" t="s">
        <v>3335</v>
      </c>
      <c r="G293" s="241">
        <f>VLOOKUP(A293,Overview!A$1:B$448,2,0)</f>
        <v>2018</v>
      </c>
      <c r="H293" s="226" t="str">
        <f>VLOOKUP(A293,Overview!A$1:C$448,3,0)</f>
        <v>Grey Literature Review</v>
      </c>
      <c r="I293" s="226">
        <f t="shared" si="36"/>
        <v>3</v>
      </c>
      <c r="J293" s="226"/>
      <c r="N293" s="348"/>
      <c r="O293" s="341"/>
      <c r="P293" s="348"/>
    </row>
    <row r="294">
      <c r="A294" s="130" t="s">
        <v>440</v>
      </c>
      <c r="B294" s="333" t="s">
        <v>3328</v>
      </c>
      <c r="C294" s="335" t="s">
        <v>3327</v>
      </c>
      <c r="D294" s="344">
        <v>2017.0</v>
      </c>
      <c r="E294" s="335" t="s">
        <v>3357</v>
      </c>
      <c r="F294" s="344" t="s">
        <v>3323</v>
      </c>
      <c r="G294" s="130">
        <f>VLOOKUP(A294,Overview!A$1:B$448,2,0)</f>
        <v>2018</v>
      </c>
      <c r="H294" s="120" t="str">
        <f>VLOOKUP(A294,Overview!A$1:C$448,3,0)</f>
        <v>Grey Literature Review</v>
      </c>
      <c r="I294" s="120">
        <f t="shared" si="36"/>
        <v>3</v>
      </c>
      <c r="J294" s="120"/>
      <c r="N294" s="348"/>
      <c r="O294" s="341"/>
      <c r="P294" s="348"/>
    </row>
    <row r="295">
      <c r="A295" s="241" t="s">
        <v>440</v>
      </c>
      <c r="B295" s="340" t="s">
        <v>3328</v>
      </c>
      <c r="C295" s="338" t="s">
        <v>3327</v>
      </c>
      <c r="D295" s="343">
        <v>2017.0</v>
      </c>
      <c r="E295" s="338" t="s">
        <v>3357</v>
      </c>
      <c r="F295" s="343" t="s">
        <v>3323</v>
      </c>
      <c r="G295" s="241">
        <f>VLOOKUP(A295,Overview!A$1:B$448,2,0)</f>
        <v>2018</v>
      </c>
      <c r="H295" s="226" t="str">
        <f>VLOOKUP(A295,Overview!A$1:C$448,3,0)</f>
        <v>Grey Literature Review</v>
      </c>
      <c r="I295" s="226">
        <f t="shared" si="36"/>
        <v>3</v>
      </c>
      <c r="J295" s="226"/>
      <c r="N295" s="348"/>
      <c r="O295" s="341"/>
      <c r="P295" s="348"/>
    </row>
    <row r="296">
      <c r="A296" s="130" t="s">
        <v>440</v>
      </c>
      <c r="B296" s="333" t="s">
        <v>3321</v>
      </c>
      <c r="C296" s="335" t="s">
        <v>3327</v>
      </c>
      <c r="D296" s="344">
        <v>2014.0</v>
      </c>
      <c r="E296" s="335" t="s">
        <v>3357</v>
      </c>
      <c r="F296" s="344" t="s">
        <v>3335</v>
      </c>
      <c r="G296" s="130">
        <f>VLOOKUP(A296,Overview!A$1:B$448,2,0)</f>
        <v>2018</v>
      </c>
      <c r="H296" s="120" t="str">
        <f>VLOOKUP(A296,Overview!A$1:C$448,3,0)</f>
        <v>Grey Literature Review</v>
      </c>
      <c r="I296" s="120">
        <f t="shared" si="36"/>
        <v>6</v>
      </c>
      <c r="J296" s="120"/>
      <c r="N296" s="348"/>
      <c r="O296" s="341"/>
      <c r="P296" s="348"/>
    </row>
    <row r="297">
      <c r="A297" s="241" t="s">
        <v>440</v>
      </c>
      <c r="B297" s="340" t="s">
        <v>3321</v>
      </c>
      <c r="C297" s="338" t="s">
        <v>3327</v>
      </c>
      <c r="D297" s="343">
        <v>2016.0</v>
      </c>
      <c r="E297" s="338" t="s">
        <v>3357</v>
      </c>
      <c r="F297" s="343" t="s">
        <v>3335</v>
      </c>
      <c r="G297" s="241">
        <f>VLOOKUP(A297,Overview!A$1:B$448,2,0)</f>
        <v>2018</v>
      </c>
      <c r="H297" s="226" t="str">
        <f>VLOOKUP(A297,Overview!A$1:C$448,3,0)</f>
        <v>Grey Literature Review</v>
      </c>
      <c r="I297" s="226">
        <f t="shared" si="36"/>
        <v>4</v>
      </c>
      <c r="J297" s="226"/>
      <c r="N297" s="348"/>
      <c r="O297" s="341"/>
      <c r="P297" s="348"/>
    </row>
    <row r="298">
      <c r="A298" s="130" t="s">
        <v>485</v>
      </c>
      <c r="B298" s="339" t="s">
        <v>3340</v>
      </c>
      <c r="C298" s="335" t="s">
        <v>3327</v>
      </c>
      <c r="D298" s="344">
        <v>2014.0</v>
      </c>
      <c r="E298" s="335" t="s">
        <v>3357</v>
      </c>
      <c r="F298" s="346" t="s">
        <v>3325</v>
      </c>
      <c r="G298" s="130">
        <f>VLOOKUP(A298,Overview!A$1:B$448,2,0)</f>
        <v>2016</v>
      </c>
      <c r="H298" s="120" t="str">
        <f>VLOOKUP(A298,Overview!A$1:C$448,3,0)</f>
        <v>Multivocal Literature Review</v>
      </c>
      <c r="I298" s="120">
        <f t="shared" si="36"/>
        <v>6</v>
      </c>
      <c r="J298" s="120"/>
      <c r="K298" s="15"/>
      <c r="L298" s="15"/>
      <c r="M298" s="15"/>
      <c r="N298" s="345"/>
      <c r="O298" s="342"/>
      <c r="P298" s="348"/>
      <c r="Q298" s="15"/>
      <c r="R298" s="15"/>
      <c r="S298" s="15"/>
      <c r="T298" s="15"/>
      <c r="U298" s="15"/>
      <c r="V298" s="15"/>
      <c r="W298" s="15"/>
      <c r="X298" s="15"/>
      <c r="Y298" s="15"/>
      <c r="Z298" s="15"/>
      <c r="AA298" s="15"/>
      <c r="AB298" s="15"/>
      <c r="AC298" s="15"/>
      <c r="AD298" s="15"/>
      <c r="AE298" s="15"/>
      <c r="AF298" s="15"/>
    </row>
    <row r="299">
      <c r="A299" s="241" t="s">
        <v>485</v>
      </c>
      <c r="B299" s="336" t="s">
        <v>3340</v>
      </c>
      <c r="C299" s="338" t="s">
        <v>3327</v>
      </c>
      <c r="D299" s="343">
        <v>1999.0</v>
      </c>
      <c r="E299" s="338" t="s">
        <v>3357</v>
      </c>
      <c r="F299" s="347" t="s">
        <v>3325</v>
      </c>
      <c r="G299" s="241">
        <f>VLOOKUP(A299,Overview!A$1:B$448,2,0)</f>
        <v>2016</v>
      </c>
      <c r="H299" s="226" t="str">
        <f>VLOOKUP(A299,Overview!A$1:C$448,3,0)</f>
        <v>Multivocal Literature Review</v>
      </c>
      <c r="I299" s="226">
        <f t="shared" si="36"/>
        <v>21</v>
      </c>
      <c r="J299" s="226"/>
      <c r="K299" s="15"/>
      <c r="L299" s="15"/>
      <c r="M299" s="15"/>
      <c r="N299" s="345"/>
      <c r="O299" s="342"/>
      <c r="P299" s="348"/>
      <c r="Q299" s="15"/>
      <c r="R299" s="15"/>
      <c r="S299" s="15"/>
      <c r="T299" s="15"/>
      <c r="U299" s="15"/>
      <c r="V299" s="15"/>
      <c r="W299" s="15"/>
      <c r="X299" s="15"/>
      <c r="Y299" s="15"/>
      <c r="Z299" s="15"/>
      <c r="AA299" s="15"/>
      <c r="AB299" s="15"/>
      <c r="AC299" s="15"/>
      <c r="AD299" s="15"/>
      <c r="AE299" s="15"/>
      <c r="AF299" s="15"/>
    </row>
    <row r="300">
      <c r="A300" s="130" t="s">
        <v>485</v>
      </c>
      <c r="B300" s="339" t="s">
        <v>3340</v>
      </c>
      <c r="C300" s="335" t="s">
        <v>3327</v>
      </c>
      <c r="D300" s="344">
        <v>2012.0</v>
      </c>
      <c r="E300" s="335" t="s">
        <v>3357</v>
      </c>
      <c r="F300" s="346" t="s">
        <v>3325</v>
      </c>
      <c r="G300" s="130">
        <f>VLOOKUP(A300,Overview!A$1:B$448,2,0)</f>
        <v>2016</v>
      </c>
      <c r="H300" s="120" t="str">
        <f>VLOOKUP(A300,Overview!A$1:C$448,3,0)</f>
        <v>Multivocal Literature Review</v>
      </c>
      <c r="I300" s="120">
        <f t="shared" si="36"/>
        <v>8</v>
      </c>
      <c r="J300" s="120"/>
      <c r="K300" s="15"/>
      <c r="L300" s="15"/>
      <c r="M300" s="15"/>
      <c r="N300" s="345"/>
      <c r="O300" s="342"/>
      <c r="P300" s="348"/>
      <c r="Q300" s="15"/>
      <c r="R300" s="15"/>
      <c r="S300" s="15"/>
      <c r="T300" s="15"/>
      <c r="U300" s="15"/>
      <c r="V300" s="15"/>
      <c r="W300" s="15"/>
      <c r="X300" s="15"/>
      <c r="Y300" s="15"/>
      <c r="Z300" s="15"/>
      <c r="AA300" s="15"/>
      <c r="AB300" s="15"/>
      <c r="AC300" s="15"/>
      <c r="AD300" s="15"/>
      <c r="AE300" s="15"/>
      <c r="AF300" s="15"/>
    </row>
    <row r="301">
      <c r="A301" s="241" t="s">
        <v>485</v>
      </c>
      <c r="B301" s="336" t="s">
        <v>3340</v>
      </c>
      <c r="C301" s="338" t="s">
        <v>3327</v>
      </c>
      <c r="D301" s="343">
        <v>2009.0</v>
      </c>
      <c r="E301" s="338" t="s">
        <v>3357</v>
      </c>
      <c r="F301" s="347" t="s">
        <v>3325</v>
      </c>
      <c r="G301" s="241">
        <f>VLOOKUP(A301,Overview!A$1:B$448,2,0)</f>
        <v>2016</v>
      </c>
      <c r="H301" s="226" t="str">
        <f>VLOOKUP(A301,Overview!A$1:C$448,3,0)</f>
        <v>Multivocal Literature Review</v>
      </c>
      <c r="I301" s="226">
        <f t="shared" si="36"/>
        <v>11</v>
      </c>
      <c r="J301" s="226"/>
      <c r="K301" s="15"/>
      <c r="L301" s="15"/>
      <c r="M301" s="15"/>
      <c r="N301" s="345"/>
      <c r="O301" s="342"/>
      <c r="P301" s="348"/>
      <c r="Q301" s="15"/>
      <c r="R301" s="15"/>
      <c r="S301" s="15"/>
      <c r="T301" s="15"/>
      <c r="U301" s="15"/>
      <c r="V301" s="15"/>
      <c r="W301" s="15"/>
      <c r="X301" s="15"/>
      <c r="Y301" s="15"/>
      <c r="Z301" s="15"/>
      <c r="AA301" s="15"/>
      <c r="AB301" s="15"/>
      <c r="AC301" s="15"/>
      <c r="AD301" s="15"/>
      <c r="AE301" s="15"/>
      <c r="AF301" s="15"/>
    </row>
    <row r="302">
      <c r="A302" s="130" t="s">
        <v>485</v>
      </c>
      <c r="B302" s="339" t="s">
        <v>3340</v>
      </c>
      <c r="C302" s="335" t="s">
        <v>3327</v>
      </c>
      <c r="D302" s="344">
        <v>2002.0</v>
      </c>
      <c r="E302" s="335" t="s">
        <v>3357</v>
      </c>
      <c r="F302" s="346" t="s">
        <v>3325</v>
      </c>
      <c r="G302" s="130">
        <f>VLOOKUP(A302,Overview!A$1:B$448,2,0)</f>
        <v>2016</v>
      </c>
      <c r="H302" s="120" t="str">
        <f>VLOOKUP(A302,Overview!A$1:C$448,3,0)</f>
        <v>Multivocal Literature Review</v>
      </c>
      <c r="I302" s="120">
        <f t="shared" si="36"/>
        <v>18</v>
      </c>
      <c r="J302" s="120"/>
      <c r="K302" s="15"/>
      <c r="L302" s="15"/>
      <c r="M302" s="15"/>
      <c r="N302" s="345"/>
      <c r="O302" s="342"/>
      <c r="P302" s="348"/>
      <c r="Q302" s="15"/>
      <c r="R302" s="15"/>
      <c r="S302" s="15"/>
      <c r="T302" s="15"/>
      <c r="U302" s="15"/>
      <c r="V302" s="15"/>
      <c r="W302" s="15"/>
      <c r="X302" s="15"/>
      <c r="Y302" s="15"/>
      <c r="Z302" s="15"/>
      <c r="AA302" s="15"/>
      <c r="AB302" s="15"/>
      <c r="AC302" s="15"/>
      <c r="AD302" s="15"/>
      <c r="AE302" s="15"/>
      <c r="AF302" s="15"/>
    </row>
    <row r="303">
      <c r="A303" s="241" t="s">
        <v>485</v>
      </c>
      <c r="B303" s="336" t="s">
        <v>3340</v>
      </c>
      <c r="C303" s="338" t="s">
        <v>3327</v>
      </c>
      <c r="D303" s="343">
        <v>2012.0</v>
      </c>
      <c r="E303" s="338" t="s">
        <v>3357</v>
      </c>
      <c r="F303" s="347" t="s">
        <v>3325</v>
      </c>
      <c r="G303" s="241">
        <f>VLOOKUP(A303,Overview!A$1:B$448,2,0)</f>
        <v>2016</v>
      </c>
      <c r="H303" s="226" t="str">
        <f>VLOOKUP(A303,Overview!A$1:C$448,3,0)</f>
        <v>Multivocal Literature Review</v>
      </c>
      <c r="I303" s="226">
        <f t="shared" si="36"/>
        <v>8</v>
      </c>
      <c r="J303" s="226"/>
      <c r="K303" s="15"/>
      <c r="L303" s="15"/>
      <c r="M303" s="15"/>
      <c r="N303" s="345"/>
      <c r="O303" s="342"/>
      <c r="P303" s="348"/>
      <c r="Q303" s="15"/>
      <c r="R303" s="15"/>
      <c r="S303" s="15"/>
      <c r="T303" s="15"/>
      <c r="U303" s="15"/>
      <c r="V303" s="15"/>
      <c r="W303" s="15"/>
      <c r="X303" s="15"/>
      <c r="Y303" s="15"/>
      <c r="Z303" s="15"/>
      <c r="AA303" s="15"/>
      <c r="AB303" s="15"/>
      <c r="AC303" s="15"/>
      <c r="AD303" s="15"/>
      <c r="AE303" s="15"/>
      <c r="AF303" s="15"/>
    </row>
    <row r="304">
      <c r="A304" s="130" t="s">
        <v>485</v>
      </c>
      <c r="B304" s="339" t="s">
        <v>3340</v>
      </c>
      <c r="C304" s="335" t="s">
        <v>3327</v>
      </c>
      <c r="D304" s="344">
        <v>2012.0</v>
      </c>
      <c r="E304" s="335" t="s">
        <v>3357</v>
      </c>
      <c r="F304" s="346" t="s">
        <v>3325</v>
      </c>
      <c r="G304" s="130">
        <f>VLOOKUP(A304,Overview!A$1:B$448,2,0)</f>
        <v>2016</v>
      </c>
      <c r="H304" s="120" t="str">
        <f>VLOOKUP(A304,Overview!A$1:C$448,3,0)</f>
        <v>Multivocal Literature Review</v>
      </c>
      <c r="I304" s="120">
        <f t="shared" si="36"/>
        <v>8</v>
      </c>
      <c r="J304" s="120"/>
      <c r="K304" s="15"/>
      <c r="L304" s="15"/>
      <c r="M304" s="15"/>
      <c r="N304" s="345"/>
      <c r="O304" s="342"/>
      <c r="P304" s="348"/>
      <c r="Q304" s="15"/>
      <c r="R304" s="15"/>
      <c r="S304" s="15"/>
      <c r="T304" s="15"/>
      <c r="U304" s="15"/>
      <c r="V304" s="15"/>
      <c r="W304" s="15"/>
      <c r="X304" s="15"/>
      <c r="Y304" s="15"/>
      <c r="Z304" s="15"/>
      <c r="AA304" s="15"/>
      <c r="AB304" s="15"/>
      <c r="AC304" s="15"/>
      <c r="AD304" s="15"/>
      <c r="AE304" s="15"/>
      <c r="AF304" s="15"/>
    </row>
    <row r="305">
      <c r="A305" s="241" t="s">
        <v>485</v>
      </c>
      <c r="B305" s="336" t="s">
        <v>3340</v>
      </c>
      <c r="C305" s="338" t="s">
        <v>3327</v>
      </c>
      <c r="D305" s="343">
        <v>1999.0</v>
      </c>
      <c r="E305" s="338" t="s">
        <v>3357</v>
      </c>
      <c r="F305" s="347" t="s">
        <v>3325</v>
      </c>
      <c r="G305" s="241">
        <f>VLOOKUP(A305,Overview!A$1:B$448,2,0)</f>
        <v>2016</v>
      </c>
      <c r="H305" s="226" t="str">
        <f>VLOOKUP(A305,Overview!A$1:C$448,3,0)</f>
        <v>Multivocal Literature Review</v>
      </c>
      <c r="I305" s="226">
        <f t="shared" si="36"/>
        <v>21</v>
      </c>
      <c r="J305" s="226"/>
      <c r="K305" s="15"/>
      <c r="L305" s="15"/>
      <c r="M305" s="15"/>
      <c r="N305" s="345"/>
      <c r="O305" s="342"/>
      <c r="P305" s="348"/>
      <c r="Q305" s="15"/>
      <c r="R305" s="15"/>
      <c r="S305" s="15"/>
      <c r="T305" s="15"/>
      <c r="U305" s="15"/>
      <c r="V305" s="15"/>
      <c r="W305" s="15"/>
      <c r="X305" s="15"/>
      <c r="Y305" s="15"/>
      <c r="Z305" s="15"/>
      <c r="AA305" s="15"/>
      <c r="AB305" s="15"/>
      <c r="AC305" s="15"/>
      <c r="AD305" s="15"/>
      <c r="AE305" s="15"/>
      <c r="AF305" s="15"/>
    </row>
    <row r="306">
      <c r="A306" s="130" t="s">
        <v>485</v>
      </c>
      <c r="B306" s="339" t="s">
        <v>3340</v>
      </c>
      <c r="C306" s="335" t="s">
        <v>3327</v>
      </c>
      <c r="D306" s="344">
        <v>2006.0</v>
      </c>
      <c r="E306" s="335" t="s">
        <v>3357</v>
      </c>
      <c r="F306" s="346" t="s">
        <v>3325</v>
      </c>
      <c r="G306" s="130">
        <f>VLOOKUP(A306,Overview!A$1:B$448,2,0)</f>
        <v>2016</v>
      </c>
      <c r="H306" s="120" t="str">
        <f>VLOOKUP(A306,Overview!A$1:C$448,3,0)</f>
        <v>Multivocal Literature Review</v>
      </c>
      <c r="I306" s="120">
        <f t="shared" si="36"/>
        <v>14</v>
      </c>
      <c r="J306" s="120"/>
      <c r="K306" s="15"/>
      <c r="L306" s="15"/>
      <c r="M306" s="15"/>
      <c r="N306" s="345"/>
      <c r="O306" s="342"/>
      <c r="P306" s="348"/>
      <c r="Q306" s="15"/>
      <c r="R306" s="15"/>
      <c r="S306" s="15"/>
      <c r="T306" s="15"/>
      <c r="U306" s="15"/>
      <c r="V306" s="15"/>
      <c r="W306" s="15"/>
      <c r="X306" s="15"/>
      <c r="Y306" s="15"/>
      <c r="Z306" s="15"/>
      <c r="AA306" s="15"/>
      <c r="AB306" s="15"/>
      <c r="AC306" s="15"/>
      <c r="AD306" s="15"/>
      <c r="AE306" s="15"/>
      <c r="AF306" s="15"/>
    </row>
    <row r="307">
      <c r="A307" s="241" t="s">
        <v>485</v>
      </c>
      <c r="B307" s="336" t="s">
        <v>3324</v>
      </c>
      <c r="C307" s="337" t="s">
        <v>3322</v>
      </c>
      <c r="D307" s="343">
        <v>2012.0</v>
      </c>
      <c r="E307" s="343">
        <v>2015.0</v>
      </c>
      <c r="F307" s="343" t="s">
        <v>3330</v>
      </c>
      <c r="G307" s="241">
        <f>VLOOKUP(A307,Overview!A$1:B$448,2,0)</f>
        <v>2016</v>
      </c>
      <c r="H307" s="226" t="str">
        <f>VLOOKUP(A307,Overview!A$1:C$448,3,0)</f>
        <v>Multivocal Literature Review</v>
      </c>
      <c r="I307" s="226">
        <f t="shared" ref="I307:I308" si="37">E307-D307</f>
        <v>3</v>
      </c>
      <c r="J307" s="226"/>
      <c r="N307" s="348"/>
      <c r="O307" s="348"/>
      <c r="P307" s="348"/>
    </row>
    <row r="308">
      <c r="A308" s="130" t="s">
        <v>485</v>
      </c>
      <c r="B308" s="339" t="s">
        <v>3324</v>
      </c>
      <c r="C308" s="334" t="s">
        <v>3322</v>
      </c>
      <c r="D308" s="344">
        <v>2013.0</v>
      </c>
      <c r="E308" s="344">
        <v>2016.0</v>
      </c>
      <c r="F308" s="344" t="s">
        <v>3330</v>
      </c>
      <c r="G308" s="130">
        <f>VLOOKUP(A308,Overview!A$1:B$448,2,0)</f>
        <v>2016</v>
      </c>
      <c r="H308" s="120" t="str">
        <f>VLOOKUP(A308,Overview!A$1:C$448,3,0)</f>
        <v>Multivocal Literature Review</v>
      </c>
      <c r="I308" s="120">
        <f t="shared" si="37"/>
        <v>3</v>
      </c>
      <c r="J308" s="120"/>
      <c r="N308" s="348"/>
      <c r="O308" s="348"/>
      <c r="P308" s="348"/>
    </row>
    <row r="309">
      <c r="A309" s="241" t="s">
        <v>485</v>
      </c>
      <c r="B309" s="336" t="s">
        <v>3324</v>
      </c>
      <c r="C309" s="338" t="s">
        <v>3327</v>
      </c>
      <c r="D309" s="343">
        <v>2005.0</v>
      </c>
      <c r="E309" s="343">
        <v>2016.0</v>
      </c>
      <c r="F309" s="343" t="s">
        <v>3323</v>
      </c>
      <c r="G309" s="241">
        <f>VLOOKUP(A309,Overview!A$1:B$448,2,0)</f>
        <v>2016</v>
      </c>
      <c r="H309" s="226" t="str">
        <f>VLOOKUP(A309,Overview!A$1:C$448,3,0)</f>
        <v>Multivocal Literature Review</v>
      </c>
      <c r="I309" s="226">
        <f t="shared" ref="I309:I310" si="38">IF(AND(D309="data not available",E309="data not available"),"It was not possible to estimate",IF(C309="working",IF(ISNUMBER(D309),YEAR(NOW())-D309,IF(ISNUMBER(E309),YEAR(NOW())-E309)),IF(C309="URL problem",IF(ISNUMBER(D309),G309-D309,IF(ISNUMBER(E309),G309-E309)),IF(C309="URL not informed",IF(ISNUMBER(D309),G309-D309,IF(ISNUMBER(E309),G309-E309))))))</f>
        <v>15</v>
      </c>
      <c r="J309" s="226"/>
      <c r="N309" s="348"/>
      <c r="O309" s="348"/>
      <c r="P309" s="348"/>
    </row>
    <row r="310">
      <c r="A310" s="130" t="s">
        <v>485</v>
      </c>
      <c r="B310" s="339" t="s">
        <v>3324</v>
      </c>
      <c r="C310" s="335" t="s">
        <v>3327</v>
      </c>
      <c r="D310" s="344">
        <v>2007.0</v>
      </c>
      <c r="E310" s="344">
        <v>2016.0</v>
      </c>
      <c r="F310" s="346" t="s">
        <v>3325</v>
      </c>
      <c r="G310" s="130">
        <f>VLOOKUP(A310,Overview!A$1:B$448,2,0)</f>
        <v>2016</v>
      </c>
      <c r="H310" s="120" t="str">
        <f>VLOOKUP(A310,Overview!A$1:C$448,3,0)</f>
        <v>Multivocal Literature Review</v>
      </c>
      <c r="I310" s="120">
        <f t="shared" si="38"/>
        <v>13</v>
      </c>
      <c r="J310" s="120"/>
      <c r="N310" s="348"/>
      <c r="O310" s="348"/>
      <c r="P310" s="348"/>
    </row>
    <row r="311">
      <c r="A311" s="241" t="s">
        <v>485</v>
      </c>
      <c r="B311" s="336" t="s">
        <v>3324</v>
      </c>
      <c r="C311" s="337" t="s">
        <v>3322</v>
      </c>
      <c r="D311" s="343">
        <v>2007.0</v>
      </c>
      <c r="E311" s="343">
        <v>2016.0</v>
      </c>
      <c r="F311" s="343" t="s">
        <v>3330</v>
      </c>
      <c r="G311" s="241">
        <f>VLOOKUP(A311,Overview!A$1:B$448,2,0)</f>
        <v>2016</v>
      </c>
      <c r="H311" s="226" t="str">
        <f>VLOOKUP(A311,Overview!A$1:C$448,3,0)</f>
        <v>Multivocal Literature Review</v>
      </c>
      <c r="I311" s="226">
        <f t="shared" ref="I311:I313" si="39">E311-D311</f>
        <v>9</v>
      </c>
      <c r="J311" s="226"/>
      <c r="N311" s="348"/>
      <c r="O311" s="348"/>
      <c r="P311" s="348"/>
    </row>
    <row r="312">
      <c r="A312" s="130" t="s">
        <v>485</v>
      </c>
      <c r="B312" s="333" t="s">
        <v>3321</v>
      </c>
      <c r="C312" s="334" t="s">
        <v>3322</v>
      </c>
      <c r="D312" s="344">
        <v>2005.0</v>
      </c>
      <c r="E312" s="344">
        <v>2016.0</v>
      </c>
      <c r="F312" s="346" t="s">
        <v>3325</v>
      </c>
      <c r="G312" s="130">
        <f>VLOOKUP(A312,Overview!A$1:B$448,2,0)</f>
        <v>2016</v>
      </c>
      <c r="H312" s="120" t="str">
        <f>VLOOKUP(A312,Overview!A$1:C$448,3,0)</f>
        <v>Multivocal Literature Review</v>
      </c>
      <c r="I312" s="120">
        <f t="shared" si="39"/>
        <v>11</v>
      </c>
      <c r="J312" s="120"/>
      <c r="N312" s="348"/>
      <c r="O312" s="348"/>
      <c r="P312" s="348"/>
    </row>
    <row r="313">
      <c r="A313" s="241" t="s">
        <v>485</v>
      </c>
      <c r="B313" s="336" t="s">
        <v>3324</v>
      </c>
      <c r="C313" s="337" t="s">
        <v>3322</v>
      </c>
      <c r="D313" s="343">
        <v>2008.0</v>
      </c>
      <c r="E313" s="343">
        <v>2016.0</v>
      </c>
      <c r="F313" s="343" t="s">
        <v>3330</v>
      </c>
      <c r="G313" s="241">
        <f>VLOOKUP(A313,Overview!A$1:B$448,2,0)</f>
        <v>2016</v>
      </c>
      <c r="H313" s="226" t="str">
        <f>VLOOKUP(A313,Overview!A$1:C$448,3,0)</f>
        <v>Multivocal Literature Review</v>
      </c>
      <c r="I313" s="226">
        <f t="shared" si="39"/>
        <v>8</v>
      </c>
      <c r="J313" s="226"/>
      <c r="N313" s="348"/>
      <c r="O313" s="348"/>
      <c r="P313" s="348"/>
    </row>
    <row r="314">
      <c r="A314" s="130" t="s">
        <v>485</v>
      </c>
      <c r="B314" s="339" t="s">
        <v>3324</v>
      </c>
      <c r="C314" s="335" t="s">
        <v>3327</v>
      </c>
      <c r="D314" s="344">
        <v>2010.0</v>
      </c>
      <c r="E314" s="344">
        <v>2016.0</v>
      </c>
      <c r="F314" s="344" t="s">
        <v>3330</v>
      </c>
      <c r="G314" s="130">
        <f>VLOOKUP(A314,Overview!A$1:B$448,2,0)</f>
        <v>2016</v>
      </c>
      <c r="H314" s="120" t="str">
        <f>VLOOKUP(A314,Overview!A$1:C$448,3,0)</f>
        <v>Multivocal Literature Review</v>
      </c>
      <c r="I314" s="120">
        <f>IF(AND(D314="data not available",E314="data not available"),"It was not possible to estimate",IF(C314="working",IF(ISNUMBER(D314),YEAR(NOW())-D314,IF(ISNUMBER(E314),YEAR(NOW())-E314)),IF(C314="URL problem",IF(ISNUMBER(D314),G314-D314,IF(ISNUMBER(E314),G314-E314)),IF(C314="URL not informed",IF(ISNUMBER(D314),G314-D314,IF(ISNUMBER(E314),G314-E314))))))</f>
        <v>10</v>
      </c>
      <c r="J314" s="120"/>
      <c r="N314" s="348"/>
      <c r="O314" s="348"/>
      <c r="P314" s="348"/>
    </row>
    <row r="315">
      <c r="A315" s="241" t="s">
        <v>485</v>
      </c>
      <c r="B315" s="336" t="s">
        <v>3324</v>
      </c>
      <c r="C315" s="337" t="s">
        <v>3322</v>
      </c>
      <c r="D315" s="343">
        <v>2013.0</v>
      </c>
      <c r="E315" s="343">
        <v>2016.0</v>
      </c>
      <c r="F315" s="343" t="s">
        <v>3330</v>
      </c>
      <c r="G315" s="241">
        <f>VLOOKUP(A315,Overview!A$1:B$448,2,0)</f>
        <v>2016</v>
      </c>
      <c r="H315" s="226" t="str">
        <f>VLOOKUP(A315,Overview!A$1:C$448,3,0)</f>
        <v>Multivocal Literature Review</v>
      </c>
      <c r="I315" s="226">
        <f t="shared" ref="I315:I317" si="40">E315-D315</f>
        <v>3</v>
      </c>
      <c r="J315" s="226"/>
      <c r="N315" s="348"/>
      <c r="O315" s="348"/>
      <c r="P315" s="348"/>
    </row>
    <row r="316">
      <c r="A316" s="130" t="s">
        <v>485</v>
      </c>
      <c r="B316" s="339" t="s">
        <v>3324</v>
      </c>
      <c r="C316" s="334" t="s">
        <v>3322</v>
      </c>
      <c r="D316" s="344">
        <v>2001.0</v>
      </c>
      <c r="E316" s="344">
        <v>2016.0</v>
      </c>
      <c r="F316" s="344" t="s">
        <v>3330</v>
      </c>
      <c r="G316" s="130">
        <f>VLOOKUP(A316,Overview!A$1:B$448,2,0)</f>
        <v>2016</v>
      </c>
      <c r="H316" s="120" t="str">
        <f>VLOOKUP(A316,Overview!A$1:C$448,3,0)</f>
        <v>Multivocal Literature Review</v>
      </c>
      <c r="I316" s="120">
        <f t="shared" si="40"/>
        <v>15</v>
      </c>
      <c r="J316" s="120"/>
      <c r="N316" s="348"/>
      <c r="O316" s="348"/>
      <c r="P316" s="348"/>
    </row>
    <row r="317">
      <c r="A317" s="241" t="s">
        <v>485</v>
      </c>
      <c r="B317" s="340" t="s">
        <v>3321</v>
      </c>
      <c r="C317" s="337" t="s">
        <v>3322</v>
      </c>
      <c r="D317" s="343">
        <v>2006.0</v>
      </c>
      <c r="E317" s="343">
        <v>2016.0</v>
      </c>
      <c r="F317" s="343" t="s">
        <v>3330</v>
      </c>
      <c r="G317" s="241">
        <f>VLOOKUP(A317,Overview!A$1:B$448,2,0)</f>
        <v>2016</v>
      </c>
      <c r="H317" s="226" t="str">
        <f>VLOOKUP(A317,Overview!A$1:C$448,3,0)</f>
        <v>Multivocal Literature Review</v>
      </c>
      <c r="I317" s="226">
        <f t="shared" si="40"/>
        <v>10</v>
      </c>
      <c r="J317" s="226"/>
      <c r="N317" s="348"/>
      <c r="O317" s="348"/>
      <c r="P317" s="348"/>
    </row>
    <row r="318">
      <c r="A318" s="130" t="s">
        <v>485</v>
      </c>
      <c r="B318" s="339" t="s">
        <v>3324</v>
      </c>
      <c r="C318" s="334" t="s">
        <v>3326</v>
      </c>
      <c r="D318" s="344">
        <v>2007.0</v>
      </c>
      <c r="E318" s="344">
        <v>2016.0</v>
      </c>
      <c r="F318" s="344" t="s">
        <v>3330</v>
      </c>
      <c r="G318" s="130">
        <f>VLOOKUP(A318,Overview!A$1:B$448,2,0)</f>
        <v>2016</v>
      </c>
      <c r="H318" s="120" t="str">
        <f>VLOOKUP(A318,Overview!A$1:C$448,3,0)</f>
        <v>Multivocal Literature Review</v>
      </c>
      <c r="I318" s="120">
        <f>IF(AND(D318="data not available",E318="data not available"),"It was not possible to estimate",IF(C318="working",IF(ISNUMBER(D318),YEAR(NOW())-D318,IF(ISNUMBER(E318),YEAR(NOW())-E318)),IF(C318="URL problem",IF(ISNUMBER(D318),G318-D318,IF(ISNUMBER(E318),G318-E318)),IF(C318="URL not informed",IF(ISNUMBER(D318),G318-D318,IF(ISNUMBER(E318),G318-E318))))))</f>
        <v>9</v>
      </c>
      <c r="J318" s="120"/>
      <c r="N318" s="348"/>
      <c r="O318" s="348"/>
      <c r="P318" s="348"/>
    </row>
    <row r="319">
      <c r="A319" s="241" t="s">
        <v>485</v>
      </c>
      <c r="B319" s="336" t="s">
        <v>3324</v>
      </c>
      <c r="C319" s="337" t="s">
        <v>3322</v>
      </c>
      <c r="D319" s="343">
        <v>2005.0</v>
      </c>
      <c r="E319" s="343">
        <v>2016.0</v>
      </c>
      <c r="F319" s="343" t="s">
        <v>3330</v>
      </c>
      <c r="G319" s="241">
        <f>VLOOKUP(A319,Overview!A$1:B$448,2,0)</f>
        <v>2016</v>
      </c>
      <c r="H319" s="226" t="str">
        <f>VLOOKUP(A319,Overview!A$1:C$448,3,0)</f>
        <v>Multivocal Literature Review</v>
      </c>
      <c r="I319" s="226">
        <f>E319-D319</f>
        <v>11</v>
      </c>
      <c r="J319" s="226"/>
      <c r="N319" s="348"/>
      <c r="O319" s="348"/>
      <c r="P319" s="348"/>
    </row>
    <row r="320">
      <c r="A320" s="130" t="s">
        <v>485</v>
      </c>
      <c r="B320" s="339" t="s">
        <v>3324</v>
      </c>
      <c r="C320" s="335" t="s">
        <v>3327</v>
      </c>
      <c r="D320" s="344">
        <v>2013.0</v>
      </c>
      <c r="E320" s="344">
        <v>2016.0</v>
      </c>
      <c r="F320" s="346" t="s">
        <v>3325</v>
      </c>
      <c r="G320" s="130">
        <f>VLOOKUP(A320,Overview!A$1:B$448,2,0)</f>
        <v>2016</v>
      </c>
      <c r="H320" s="120" t="str">
        <f>VLOOKUP(A320,Overview!A$1:C$448,3,0)</f>
        <v>Multivocal Literature Review</v>
      </c>
      <c r="I320" s="120">
        <f t="shared" ref="I320:I321" si="41">IF(AND(D320="data not available",E320="data not available"),"It was not possible to estimate",IF(C320="working",IF(ISNUMBER(D320),YEAR(NOW())-D320,IF(ISNUMBER(E320),YEAR(NOW())-E320)),IF(C320="URL problem",IF(ISNUMBER(D320),G320-D320,IF(ISNUMBER(E320),G320-E320)),IF(C320="URL not informed",IF(ISNUMBER(D320),G320-D320,IF(ISNUMBER(E320),G320-E320))))))</f>
        <v>7</v>
      </c>
      <c r="J320" s="120"/>
      <c r="N320" s="348"/>
      <c r="O320" s="348"/>
      <c r="P320" s="348"/>
    </row>
    <row r="321">
      <c r="A321" s="241" t="s">
        <v>485</v>
      </c>
      <c r="B321" s="336" t="s">
        <v>3324</v>
      </c>
      <c r="C321" s="338" t="s">
        <v>3327</v>
      </c>
      <c r="D321" s="343">
        <v>2013.0</v>
      </c>
      <c r="E321" s="343">
        <v>2016.0</v>
      </c>
      <c r="F321" s="343" t="s">
        <v>3323</v>
      </c>
      <c r="G321" s="241">
        <f>VLOOKUP(A321,Overview!A$1:B$448,2,0)</f>
        <v>2016</v>
      </c>
      <c r="H321" s="226" t="str">
        <f>VLOOKUP(A321,Overview!A$1:C$448,3,0)</f>
        <v>Multivocal Literature Review</v>
      </c>
      <c r="I321" s="226">
        <f t="shared" si="41"/>
        <v>7</v>
      </c>
      <c r="J321" s="226"/>
      <c r="N321" s="348"/>
      <c r="O321" s="348"/>
      <c r="P321" s="348"/>
    </row>
    <row r="322">
      <c r="A322" s="130" t="s">
        <v>485</v>
      </c>
      <c r="B322" s="333" t="s">
        <v>3330</v>
      </c>
      <c r="C322" s="334" t="s">
        <v>3322</v>
      </c>
      <c r="D322" s="344">
        <v>1997.0</v>
      </c>
      <c r="E322" s="344">
        <v>2016.0</v>
      </c>
      <c r="F322" s="344" t="s">
        <v>3330</v>
      </c>
      <c r="G322" s="130">
        <f>VLOOKUP(A322,Overview!A$1:B$448,2,0)</f>
        <v>2016</v>
      </c>
      <c r="H322" s="120" t="str">
        <f>VLOOKUP(A322,Overview!A$1:C$448,3,0)</f>
        <v>Multivocal Literature Review</v>
      </c>
      <c r="I322" s="120">
        <f t="shared" ref="I322:I323" si="42">E322-D322</f>
        <v>19</v>
      </c>
      <c r="J322" s="120"/>
      <c r="N322" s="348"/>
      <c r="O322" s="348"/>
      <c r="P322" s="348"/>
    </row>
    <row r="323">
      <c r="A323" s="241" t="s">
        <v>485</v>
      </c>
      <c r="B323" s="340" t="s">
        <v>3328</v>
      </c>
      <c r="C323" s="337" t="s">
        <v>3322</v>
      </c>
      <c r="D323" s="343">
        <v>2007.0</v>
      </c>
      <c r="E323" s="343">
        <v>2016.0</v>
      </c>
      <c r="F323" s="343" t="s">
        <v>3330</v>
      </c>
      <c r="G323" s="241">
        <f>VLOOKUP(A323,Overview!A$1:B$448,2,0)</f>
        <v>2016</v>
      </c>
      <c r="H323" s="226" t="str">
        <f>VLOOKUP(A323,Overview!A$1:C$448,3,0)</f>
        <v>Multivocal Literature Review</v>
      </c>
      <c r="I323" s="226">
        <f t="shared" si="42"/>
        <v>9</v>
      </c>
      <c r="J323" s="226"/>
      <c r="N323" s="348"/>
      <c r="O323" s="348"/>
      <c r="P323" s="348"/>
    </row>
    <row r="324">
      <c r="A324" s="130" t="s">
        <v>485</v>
      </c>
      <c r="B324" s="339" t="s">
        <v>3324</v>
      </c>
      <c r="C324" s="335" t="s">
        <v>3327</v>
      </c>
      <c r="D324" s="344">
        <v>2012.0</v>
      </c>
      <c r="E324" s="344">
        <v>2016.0</v>
      </c>
      <c r="F324" s="344" t="s">
        <v>3330</v>
      </c>
      <c r="G324" s="130">
        <f>VLOOKUP(A324,Overview!A$1:B$448,2,0)</f>
        <v>2016</v>
      </c>
      <c r="H324" s="120" t="str">
        <f>VLOOKUP(A324,Overview!A$1:C$448,3,0)</f>
        <v>Multivocal Literature Review</v>
      </c>
      <c r="I324" s="120">
        <f>IF(AND(D324="data not available",E324="data not available"),"It was not possible to estimate",IF(C324="working",IF(ISNUMBER(D324),YEAR(NOW())-D324,IF(ISNUMBER(E324),YEAR(NOW())-E324)),IF(C324="URL problem",IF(ISNUMBER(D324),G324-D324,IF(ISNUMBER(E324),G324-E324)),IF(C324="URL not informed",IF(ISNUMBER(D324),G324-D324,IF(ISNUMBER(E324),G324-E324))))))</f>
        <v>8</v>
      </c>
      <c r="J324" s="120"/>
      <c r="N324" s="348"/>
      <c r="O324" s="348"/>
      <c r="P324" s="348"/>
    </row>
    <row r="325">
      <c r="A325" s="241" t="s">
        <v>485</v>
      </c>
      <c r="B325" s="336" t="s">
        <v>3324</v>
      </c>
      <c r="C325" s="337" t="s">
        <v>3322</v>
      </c>
      <c r="D325" s="343">
        <v>2012.0</v>
      </c>
      <c r="E325" s="343">
        <v>2016.0</v>
      </c>
      <c r="F325" s="343" t="s">
        <v>3323</v>
      </c>
      <c r="G325" s="241">
        <f>VLOOKUP(A325,Overview!A$1:B$448,2,0)</f>
        <v>2016</v>
      </c>
      <c r="H325" s="226" t="str">
        <f>VLOOKUP(A325,Overview!A$1:C$448,3,0)</f>
        <v>Multivocal Literature Review</v>
      </c>
      <c r="I325" s="226">
        <f>E325-D325</f>
        <v>4</v>
      </c>
      <c r="J325" s="226"/>
      <c r="N325" s="348"/>
      <c r="O325" s="348"/>
      <c r="P325" s="348"/>
    </row>
    <row r="326">
      <c r="A326" s="130" t="s">
        <v>485</v>
      </c>
      <c r="B326" s="339" t="s">
        <v>3324</v>
      </c>
      <c r="C326" s="334" t="s">
        <v>3322</v>
      </c>
      <c r="D326" s="335" t="s">
        <v>3357</v>
      </c>
      <c r="E326" s="344">
        <v>2016.0</v>
      </c>
      <c r="F326" s="344" t="s">
        <v>3323</v>
      </c>
      <c r="G326" s="130">
        <f>VLOOKUP(A326,Overview!A$1:B$448,2,0)</f>
        <v>2016</v>
      </c>
      <c r="H326" s="120" t="str">
        <f>VLOOKUP(A326,Overview!A$1:C$448,3,0)</f>
        <v>Multivocal Literature Review</v>
      </c>
      <c r="I326" s="130" t="s">
        <v>3358</v>
      </c>
      <c r="J326" s="120"/>
      <c r="N326" s="341"/>
      <c r="O326" s="348"/>
      <c r="P326" s="348"/>
    </row>
    <row r="327">
      <c r="A327" s="241" t="s">
        <v>485</v>
      </c>
      <c r="B327" s="340" t="s">
        <v>3328</v>
      </c>
      <c r="C327" s="337" t="s">
        <v>3322</v>
      </c>
      <c r="D327" s="343">
        <v>2007.0</v>
      </c>
      <c r="E327" s="343">
        <v>2016.0</v>
      </c>
      <c r="F327" s="343" t="s">
        <v>3323</v>
      </c>
      <c r="G327" s="241">
        <f>VLOOKUP(A327,Overview!A$1:B$448,2,0)</f>
        <v>2016</v>
      </c>
      <c r="H327" s="226" t="str">
        <f>VLOOKUP(A327,Overview!A$1:C$448,3,0)</f>
        <v>Multivocal Literature Review</v>
      </c>
      <c r="I327" s="226">
        <f>E327-D327</f>
        <v>9</v>
      </c>
      <c r="J327" s="226"/>
      <c r="N327" s="348"/>
      <c r="O327" s="348"/>
      <c r="P327" s="348"/>
    </row>
    <row r="328">
      <c r="A328" s="130" t="s">
        <v>485</v>
      </c>
      <c r="B328" s="339" t="s">
        <v>3324</v>
      </c>
      <c r="C328" s="334" t="s">
        <v>3322</v>
      </c>
      <c r="D328" s="335" t="s">
        <v>3357</v>
      </c>
      <c r="E328" s="344">
        <v>2016.0</v>
      </c>
      <c r="F328" s="346" t="s">
        <v>3325</v>
      </c>
      <c r="G328" s="130">
        <f>VLOOKUP(A328,Overview!A$1:B$448,2,0)</f>
        <v>2016</v>
      </c>
      <c r="H328" s="120" t="str">
        <f>VLOOKUP(A328,Overview!A$1:C$448,3,0)</f>
        <v>Multivocal Literature Review</v>
      </c>
      <c r="I328" s="130" t="s">
        <v>3358</v>
      </c>
      <c r="J328" s="120"/>
      <c r="N328" s="341"/>
      <c r="O328" s="348"/>
      <c r="P328" s="348"/>
    </row>
    <row r="329">
      <c r="A329" s="241" t="s">
        <v>485</v>
      </c>
      <c r="B329" s="336" t="s">
        <v>3324</v>
      </c>
      <c r="C329" s="337" t="s">
        <v>3322</v>
      </c>
      <c r="D329" s="343">
        <v>2007.0</v>
      </c>
      <c r="E329" s="343">
        <v>2016.0</v>
      </c>
      <c r="F329" s="343" t="s">
        <v>3330</v>
      </c>
      <c r="G329" s="241">
        <f>VLOOKUP(A329,Overview!A$1:B$448,2,0)</f>
        <v>2016</v>
      </c>
      <c r="H329" s="226" t="str">
        <f>VLOOKUP(A329,Overview!A$1:C$448,3,0)</f>
        <v>Multivocal Literature Review</v>
      </c>
      <c r="I329" s="226">
        <f t="shared" ref="I329:I330" si="43">E329-D329</f>
        <v>9</v>
      </c>
      <c r="J329" s="226"/>
      <c r="N329" s="348"/>
      <c r="O329" s="348"/>
      <c r="P329" s="348"/>
    </row>
    <row r="330">
      <c r="A330" s="130" t="s">
        <v>485</v>
      </c>
      <c r="B330" s="333" t="s">
        <v>3321</v>
      </c>
      <c r="C330" s="334" t="s">
        <v>3322</v>
      </c>
      <c r="D330" s="344">
        <v>2009.0</v>
      </c>
      <c r="E330" s="344">
        <v>2016.0</v>
      </c>
      <c r="F330" s="344" t="s">
        <v>3330</v>
      </c>
      <c r="G330" s="130">
        <f>VLOOKUP(A330,Overview!A$1:B$448,2,0)</f>
        <v>2016</v>
      </c>
      <c r="H330" s="120" t="str">
        <f>VLOOKUP(A330,Overview!A$1:C$448,3,0)</f>
        <v>Multivocal Literature Review</v>
      </c>
      <c r="I330" s="120">
        <f t="shared" si="43"/>
        <v>7</v>
      </c>
      <c r="J330" s="120"/>
      <c r="N330" s="348"/>
      <c r="O330" s="348"/>
      <c r="P330" s="348"/>
    </row>
    <row r="331">
      <c r="A331" s="241" t="s">
        <v>485</v>
      </c>
      <c r="B331" s="340" t="s">
        <v>3328</v>
      </c>
      <c r="C331" s="338" t="s">
        <v>3327</v>
      </c>
      <c r="D331" s="343">
        <v>2010.0</v>
      </c>
      <c r="E331" s="343">
        <v>2016.0</v>
      </c>
      <c r="F331" s="343" t="s">
        <v>3323</v>
      </c>
      <c r="G331" s="241">
        <f>VLOOKUP(A331,Overview!A$1:B$448,2,0)</f>
        <v>2016</v>
      </c>
      <c r="H331" s="226" t="str">
        <f>VLOOKUP(A331,Overview!A$1:C$448,3,0)</f>
        <v>Multivocal Literature Review</v>
      </c>
      <c r="I331" s="226">
        <f>IF(AND(D331="data not available",E331="data not available"),"It was not possible to estimate",IF(C331="working",IF(ISNUMBER(D331),YEAR(NOW())-D331,IF(ISNUMBER(E331),YEAR(NOW())-E331)),IF(C331="URL problem",IF(ISNUMBER(D331),G331-D331,IF(ISNUMBER(E331),G331-E331)),IF(C331="URL not informed",IF(ISNUMBER(D331),G331-D331,IF(ISNUMBER(E331),G331-E331))))))</f>
        <v>10</v>
      </c>
      <c r="J331" s="226"/>
      <c r="N331" s="348"/>
      <c r="O331" s="348"/>
      <c r="P331" s="348"/>
    </row>
    <row r="332">
      <c r="A332" s="130" t="s">
        <v>485</v>
      </c>
      <c r="B332" s="339" t="s">
        <v>3324</v>
      </c>
      <c r="C332" s="334" t="s">
        <v>3322</v>
      </c>
      <c r="D332" s="344">
        <v>2014.0</v>
      </c>
      <c r="E332" s="344">
        <v>2016.0</v>
      </c>
      <c r="F332" s="344" t="s">
        <v>3330</v>
      </c>
      <c r="G332" s="130">
        <f>VLOOKUP(A332,Overview!A$1:B$448,2,0)</f>
        <v>2016</v>
      </c>
      <c r="H332" s="120" t="str">
        <f>VLOOKUP(A332,Overview!A$1:C$448,3,0)</f>
        <v>Multivocal Literature Review</v>
      </c>
      <c r="I332" s="120">
        <f>E332-D332</f>
        <v>2</v>
      </c>
      <c r="J332" s="120"/>
      <c r="N332" s="348"/>
      <c r="O332" s="348"/>
      <c r="P332" s="348"/>
    </row>
    <row r="333">
      <c r="A333" s="241" t="s">
        <v>485</v>
      </c>
      <c r="B333" s="336" t="s">
        <v>3324</v>
      </c>
      <c r="C333" s="338" t="s">
        <v>3327</v>
      </c>
      <c r="D333" s="343">
        <v>2011.0</v>
      </c>
      <c r="E333" s="343">
        <v>2016.0</v>
      </c>
      <c r="F333" s="343" t="s">
        <v>3330</v>
      </c>
      <c r="G333" s="241">
        <f>VLOOKUP(A333,Overview!A$1:B$448,2,0)</f>
        <v>2016</v>
      </c>
      <c r="H333" s="226" t="str">
        <f>VLOOKUP(A333,Overview!A$1:C$448,3,0)</f>
        <v>Multivocal Literature Review</v>
      </c>
      <c r="I333" s="226">
        <f>IF(AND(D333="data not available",E333="data not available"),"It was not possible to estimate",IF(C333="working",IF(ISNUMBER(D333),YEAR(NOW())-D333,IF(ISNUMBER(E333),YEAR(NOW())-E333)),IF(C333="URL problem",IF(ISNUMBER(D333),G333-D333,IF(ISNUMBER(E333),G333-E333)),IF(C333="URL not informed",IF(ISNUMBER(D333),G333-D333,IF(ISNUMBER(E333),G333-E333))))))</f>
        <v>9</v>
      </c>
      <c r="J333" s="226"/>
      <c r="N333" s="348"/>
      <c r="O333" s="348"/>
      <c r="P333" s="348"/>
    </row>
    <row r="334">
      <c r="A334" s="130" t="s">
        <v>485</v>
      </c>
      <c r="B334" s="333" t="s">
        <v>3328</v>
      </c>
      <c r="C334" s="334" t="s">
        <v>3322</v>
      </c>
      <c r="D334" s="344">
        <v>2008.0</v>
      </c>
      <c r="E334" s="344">
        <v>2016.0</v>
      </c>
      <c r="F334" s="344" t="s">
        <v>3330</v>
      </c>
      <c r="G334" s="130">
        <f>VLOOKUP(A334,Overview!A$1:B$448,2,0)</f>
        <v>2016</v>
      </c>
      <c r="H334" s="120" t="str">
        <f>VLOOKUP(A334,Overview!A$1:C$448,3,0)</f>
        <v>Multivocal Literature Review</v>
      </c>
      <c r="I334" s="120">
        <f t="shared" ref="I334:I337" si="44">E334-D334</f>
        <v>8</v>
      </c>
      <c r="J334" s="120"/>
      <c r="N334" s="348"/>
      <c r="O334" s="348"/>
      <c r="P334" s="348"/>
    </row>
    <row r="335">
      <c r="A335" s="241" t="s">
        <v>485</v>
      </c>
      <c r="B335" s="340" t="s">
        <v>3333</v>
      </c>
      <c r="C335" s="337" t="s">
        <v>3322</v>
      </c>
      <c r="D335" s="343">
        <v>2002.0</v>
      </c>
      <c r="E335" s="343">
        <v>2016.0</v>
      </c>
      <c r="F335" s="343" t="s">
        <v>3330</v>
      </c>
      <c r="G335" s="241">
        <f>VLOOKUP(A335,Overview!A$1:B$448,2,0)</f>
        <v>2016</v>
      </c>
      <c r="H335" s="226" t="str">
        <f>VLOOKUP(A335,Overview!A$1:C$448,3,0)</f>
        <v>Multivocal Literature Review</v>
      </c>
      <c r="I335" s="226">
        <f t="shared" si="44"/>
        <v>14</v>
      </c>
      <c r="J335" s="226"/>
      <c r="N335" s="348"/>
      <c r="O335" s="348"/>
      <c r="P335" s="348"/>
    </row>
    <row r="336">
      <c r="A336" s="130" t="s">
        <v>485</v>
      </c>
      <c r="B336" s="333" t="s">
        <v>3333</v>
      </c>
      <c r="C336" s="334" t="s">
        <v>3322</v>
      </c>
      <c r="D336" s="344">
        <v>2007.0</v>
      </c>
      <c r="E336" s="344">
        <v>2015.0</v>
      </c>
      <c r="F336" s="344" t="s">
        <v>3330</v>
      </c>
      <c r="G336" s="130">
        <f>VLOOKUP(A336,Overview!A$1:B$448,2,0)</f>
        <v>2016</v>
      </c>
      <c r="H336" s="120" t="str">
        <f>VLOOKUP(A336,Overview!A$1:C$448,3,0)</f>
        <v>Multivocal Literature Review</v>
      </c>
      <c r="I336" s="120">
        <f t="shared" si="44"/>
        <v>8</v>
      </c>
      <c r="J336" s="120"/>
      <c r="N336" s="348"/>
      <c r="O336" s="348"/>
      <c r="P336" s="348"/>
    </row>
    <row r="337">
      <c r="A337" s="241" t="s">
        <v>485</v>
      </c>
      <c r="B337" s="340" t="s">
        <v>3321</v>
      </c>
      <c r="C337" s="337" t="s">
        <v>3322</v>
      </c>
      <c r="D337" s="343">
        <v>2005.0</v>
      </c>
      <c r="E337" s="343">
        <v>2016.0</v>
      </c>
      <c r="F337" s="343" t="s">
        <v>3330</v>
      </c>
      <c r="G337" s="241">
        <f>VLOOKUP(A337,Overview!A$1:B$448,2,0)</f>
        <v>2016</v>
      </c>
      <c r="H337" s="226" t="str">
        <f>VLOOKUP(A337,Overview!A$1:C$448,3,0)</f>
        <v>Multivocal Literature Review</v>
      </c>
      <c r="I337" s="226">
        <f t="shared" si="44"/>
        <v>11</v>
      </c>
      <c r="J337" s="226"/>
      <c r="N337" s="348"/>
      <c r="O337" s="348"/>
      <c r="P337" s="348"/>
    </row>
    <row r="338">
      <c r="A338" s="130" t="s">
        <v>485</v>
      </c>
      <c r="B338" s="333" t="s">
        <v>3347</v>
      </c>
      <c r="C338" s="335" t="s">
        <v>3327</v>
      </c>
      <c r="D338" s="344">
        <v>2012.0</v>
      </c>
      <c r="E338" s="344">
        <v>2016.0</v>
      </c>
      <c r="F338" s="344" t="s">
        <v>3330</v>
      </c>
      <c r="G338" s="130">
        <f>VLOOKUP(A338,Overview!A$1:B$448,2,0)</f>
        <v>2016</v>
      </c>
      <c r="H338" s="120" t="str">
        <f>VLOOKUP(A338,Overview!A$1:C$448,3,0)</f>
        <v>Multivocal Literature Review</v>
      </c>
      <c r="I338" s="120">
        <f t="shared" ref="I338:I339" si="45">IF(AND(D338="data not available",E338="data not available"),"It was not possible to estimate",IF(C338="working",IF(ISNUMBER(D338),YEAR(NOW())-D338,IF(ISNUMBER(E338),YEAR(NOW())-E338)),IF(C338="URL problem",IF(ISNUMBER(D338),G338-D338,IF(ISNUMBER(E338),G338-E338)),IF(C338="URL not informed",IF(ISNUMBER(D338),G338-D338,IF(ISNUMBER(E338),G338-E338))))))</f>
        <v>8</v>
      </c>
      <c r="J338" s="120"/>
      <c r="N338" s="348"/>
      <c r="O338" s="348"/>
      <c r="P338" s="348"/>
    </row>
    <row r="339">
      <c r="A339" s="241" t="s">
        <v>485</v>
      </c>
      <c r="B339" s="340" t="s">
        <v>3333</v>
      </c>
      <c r="C339" s="338" t="s">
        <v>3327</v>
      </c>
      <c r="D339" s="343">
        <v>2011.0</v>
      </c>
      <c r="E339" s="343">
        <v>2016.0</v>
      </c>
      <c r="F339" s="343" t="s">
        <v>3323</v>
      </c>
      <c r="G339" s="241">
        <f>VLOOKUP(A339,Overview!A$1:B$448,2,0)</f>
        <v>2016</v>
      </c>
      <c r="H339" s="226" t="str">
        <f>VLOOKUP(A339,Overview!A$1:C$448,3,0)</f>
        <v>Multivocal Literature Review</v>
      </c>
      <c r="I339" s="226">
        <f t="shared" si="45"/>
        <v>9</v>
      </c>
      <c r="J339" s="226"/>
      <c r="N339" s="348"/>
      <c r="O339" s="348"/>
      <c r="P339" s="348"/>
    </row>
    <row r="340">
      <c r="A340" s="130" t="s">
        <v>485</v>
      </c>
      <c r="B340" s="333" t="s">
        <v>3330</v>
      </c>
      <c r="C340" s="334" t="s">
        <v>3322</v>
      </c>
      <c r="D340" s="344">
        <v>2007.0</v>
      </c>
      <c r="E340" s="344">
        <v>2016.0</v>
      </c>
      <c r="F340" s="344" t="s">
        <v>3330</v>
      </c>
      <c r="G340" s="130">
        <f>VLOOKUP(A340,Overview!A$1:B$448,2,0)</f>
        <v>2016</v>
      </c>
      <c r="H340" s="120" t="str">
        <f>VLOOKUP(A340,Overview!A$1:C$448,3,0)</f>
        <v>Multivocal Literature Review</v>
      </c>
      <c r="I340" s="120">
        <f>E340-D340</f>
        <v>9</v>
      </c>
      <c r="J340" s="120"/>
      <c r="N340" s="348"/>
      <c r="O340" s="348"/>
      <c r="P340" s="348"/>
    </row>
    <row r="341">
      <c r="A341" s="241" t="s">
        <v>485</v>
      </c>
      <c r="B341" s="340" t="s">
        <v>3321</v>
      </c>
      <c r="C341" s="338" t="s">
        <v>3327</v>
      </c>
      <c r="D341" s="343">
        <v>2014.0</v>
      </c>
      <c r="E341" s="343">
        <v>2016.0</v>
      </c>
      <c r="F341" s="343" t="s">
        <v>3323</v>
      </c>
      <c r="G341" s="241">
        <f>VLOOKUP(A341,Overview!A$1:B$448,2,0)</f>
        <v>2016</v>
      </c>
      <c r="H341" s="226" t="str">
        <f>VLOOKUP(A341,Overview!A$1:C$448,3,0)</f>
        <v>Multivocal Literature Review</v>
      </c>
      <c r="I341" s="226">
        <f t="shared" ref="I341:I343" si="46">IF(AND(D341="data not available",E341="data not available"),"It was not possible to estimate",IF(C341="working",IF(ISNUMBER(D341),YEAR(NOW())-D341,IF(ISNUMBER(E341),YEAR(NOW())-E341)),IF(C341="URL problem",IF(ISNUMBER(D341),G341-D341,IF(ISNUMBER(E341),G341-E341)),IF(C341="URL not informed",IF(ISNUMBER(D341),G341-D341,IF(ISNUMBER(E341),G341-E341))))))</f>
        <v>6</v>
      </c>
      <c r="J341" s="226"/>
      <c r="N341" s="348"/>
      <c r="O341" s="348"/>
      <c r="P341" s="348"/>
    </row>
    <row r="342">
      <c r="A342" s="130" t="s">
        <v>485</v>
      </c>
      <c r="B342" s="333" t="s">
        <v>3321</v>
      </c>
      <c r="C342" s="335" t="s">
        <v>3327</v>
      </c>
      <c r="D342" s="344">
        <v>2012.0</v>
      </c>
      <c r="E342" s="344">
        <v>2016.0</v>
      </c>
      <c r="F342" s="346" t="s">
        <v>3325</v>
      </c>
      <c r="G342" s="130">
        <f>VLOOKUP(A342,Overview!A$1:B$448,2,0)</f>
        <v>2016</v>
      </c>
      <c r="H342" s="120" t="str">
        <f>VLOOKUP(A342,Overview!A$1:C$448,3,0)</f>
        <v>Multivocal Literature Review</v>
      </c>
      <c r="I342" s="120">
        <f t="shared" si="46"/>
        <v>8</v>
      </c>
      <c r="J342" s="120"/>
      <c r="N342" s="348"/>
      <c r="O342" s="348"/>
      <c r="P342" s="348"/>
    </row>
    <row r="343">
      <c r="A343" s="241" t="s">
        <v>485</v>
      </c>
      <c r="B343" s="340" t="s">
        <v>3328</v>
      </c>
      <c r="C343" s="338" t="s">
        <v>3327</v>
      </c>
      <c r="D343" s="343">
        <v>1998.0</v>
      </c>
      <c r="E343" s="343">
        <v>2016.0</v>
      </c>
      <c r="F343" s="343" t="s">
        <v>3323</v>
      </c>
      <c r="G343" s="241">
        <f>VLOOKUP(A343,Overview!A$1:B$448,2,0)</f>
        <v>2016</v>
      </c>
      <c r="H343" s="226" t="str">
        <f>VLOOKUP(A343,Overview!A$1:C$448,3,0)</f>
        <v>Multivocal Literature Review</v>
      </c>
      <c r="I343" s="226">
        <f t="shared" si="46"/>
        <v>22</v>
      </c>
      <c r="J343" s="226"/>
      <c r="N343" s="348"/>
      <c r="O343" s="348"/>
      <c r="P343" s="348"/>
    </row>
    <row r="344">
      <c r="A344" s="130" t="s">
        <v>485</v>
      </c>
      <c r="B344" s="333" t="s">
        <v>3321</v>
      </c>
      <c r="C344" s="334" t="s">
        <v>3322</v>
      </c>
      <c r="D344" s="344">
        <v>2005.0</v>
      </c>
      <c r="E344" s="344">
        <v>2016.0</v>
      </c>
      <c r="F344" s="344" t="s">
        <v>3330</v>
      </c>
      <c r="G344" s="130">
        <f>VLOOKUP(A344,Overview!A$1:B$448,2,0)</f>
        <v>2016</v>
      </c>
      <c r="H344" s="120" t="str">
        <f>VLOOKUP(A344,Overview!A$1:C$448,3,0)</f>
        <v>Multivocal Literature Review</v>
      </c>
      <c r="I344" s="120">
        <f>E344-D344</f>
        <v>11</v>
      </c>
      <c r="J344" s="120"/>
      <c r="N344" s="348"/>
      <c r="O344" s="348"/>
      <c r="P344" s="348"/>
    </row>
    <row r="345">
      <c r="A345" s="241" t="s">
        <v>485</v>
      </c>
      <c r="B345" s="340" t="s">
        <v>3321</v>
      </c>
      <c r="C345" s="338" t="s">
        <v>3327</v>
      </c>
      <c r="D345" s="343">
        <v>2006.0</v>
      </c>
      <c r="E345" s="343">
        <v>2016.0</v>
      </c>
      <c r="F345" s="347" t="s">
        <v>3325</v>
      </c>
      <c r="G345" s="241">
        <f>VLOOKUP(A345,Overview!A$1:B$448,2,0)</f>
        <v>2016</v>
      </c>
      <c r="H345" s="226" t="str">
        <f>VLOOKUP(A345,Overview!A$1:C$448,3,0)</f>
        <v>Multivocal Literature Review</v>
      </c>
      <c r="I345" s="226">
        <f t="shared" ref="I345:I346" si="47">IF(AND(D345="data not available",E345="data not available"),"It was not possible to estimate",IF(C345="working",IF(ISNUMBER(D345),YEAR(NOW())-D345,IF(ISNUMBER(E345),YEAR(NOW())-E345)),IF(C345="URL problem",IF(ISNUMBER(D345),G345-D345,IF(ISNUMBER(E345),G345-E345)),IF(C345="URL not informed",IF(ISNUMBER(D345),G345-D345,IF(ISNUMBER(E345),G345-E345))))))</f>
        <v>14</v>
      </c>
      <c r="J345" s="226"/>
      <c r="N345" s="348"/>
      <c r="O345" s="348"/>
      <c r="P345" s="348"/>
    </row>
    <row r="346">
      <c r="A346" s="130" t="s">
        <v>485</v>
      </c>
      <c r="B346" s="339" t="s">
        <v>3329</v>
      </c>
      <c r="C346" s="335" t="s">
        <v>3327</v>
      </c>
      <c r="D346" s="344">
        <v>2013.0</v>
      </c>
      <c r="E346" s="344">
        <v>2016.0</v>
      </c>
      <c r="F346" s="344" t="s">
        <v>3323</v>
      </c>
      <c r="G346" s="130">
        <f>VLOOKUP(A346,Overview!A$1:B$448,2,0)</f>
        <v>2016</v>
      </c>
      <c r="H346" s="120" t="str">
        <f>VLOOKUP(A346,Overview!A$1:C$448,3,0)</f>
        <v>Multivocal Literature Review</v>
      </c>
      <c r="I346" s="120">
        <f t="shared" si="47"/>
        <v>7</v>
      </c>
      <c r="J346" s="120"/>
      <c r="N346" s="348"/>
      <c r="O346" s="348"/>
      <c r="P346" s="348"/>
    </row>
    <row r="347">
      <c r="A347" s="241" t="s">
        <v>485</v>
      </c>
      <c r="B347" s="340" t="s">
        <v>3321</v>
      </c>
      <c r="C347" s="337" t="s">
        <v>3322</v>
      </c>
      <c r="D347" s="343">
        <v>2011.0</v>
      </c>
      <c r="E347" s="343">
        <v>2016.0</v>
      </c>
      <c r="F347" s="343" t="s">
        <v>3330</v>
      </c>
      <c r="G347" s="241">
        <f>VLOOKUP(A347,Overview!A$1:B$448,2,0)</f>
        <v>2016</v>
      </c>
      <c r="H347" s="226" t="str">
        <f>VLOOKUP(A347,Overview!A$1:C$448,3,0)</f>
        <v>Multivocal Literature Review</v>
      </c>
      <c r="I347" s="226">
        <f t="shared" ref="I347:I348" si="48">E347-D347</f>
        <v>5</v>
      </c>
      <c r="J347" s="226"/>
      <c r="N347" s="348"/>
      <c r="O347" s="348"/>
      <c r="P347" s="348"/>
    </row>
    <row r="348">
      <c r="A348" s="130" t="s">
        <v>485</v>
      </c>
      <c r="B348" s="333" t="s">
        <v>3321</v>
      </c>
      <c r="C348" s="334" t="s">
        <v>3322</v>
      </c>
      <c r="D348" s="344">
        <v>2008.0</v>
      </c>
      <c r="E348" s="344">
        <v>2016.0</v>
      </c>
      <c r="F348" s="344" t="s">
        <v>3330</v>
      </c>
      <c r="G348" s="130">
        <f>VLOOKUP(A348,Overview!A$1:B$448,2,0)</f>
        <v>2016</v>
      </c>
      <c r="H348" s="120" t="str">
        <f>VLOOKUP(A348,Overview!A$1:C$448,3,0)</f>
        <v>Multivocal Literature Review</v>
      </c>
      <c r="I348" s="120">
        <f t="shared" si="48"/>
        <v>8</v>
      </c>
      <c r="J348" s="120"/>
      <c r="N348" s="348"/>
      <c r="O348" s="348"/>
      <c r="P348" s="348"/>
    </row>
    <row r="349">
      <c r="A349" s="241" t="s">
        <v>485</v>
      </c>
      <c r="B349" s="340" t="s">
        <v>3321</v>
      </c>
      <c r="C349" s="338" t="s">
        <v>3327</v>
      </c>
      <c r="D349" s="343">
        <v>2013.0</v>
      </c>
      <c r="E349" s="343">
        <v>2016.0</v>
      </c>
      <c r="F349" s="347" t="s">
        <v>3325</v>
      </c>
      <c r="G349" s="241">
        <f>VLOOKUP(A349,Overview!A$1:B$448,2,0)</f>
        <v>2016</v>
      </c>
      <c r="H349" s="226" t="str">
        <f>VLOOKUP(A349,Overview!A$1:C$448,3,0)</f>
        <v>Multivocal Literature Review</v>
      </c>
      <c r="I349" s="226">
        <f t="shared" ref="I349:I352" si="49">IF(AND(D349="data not available",E349="data not available"),"It was not possible to estimate",IF(C349="working",IF(ISNUMBER(D349),YEAR(NOW())-D349,IF(ISNUMBER(E349),YEAR(NOW())-E349)),IF(C349="URL problem",IF(ISNUMBER(D349),G349-D349,IF(ISNUMBER(E349),G349-E349)),IF(C349="URL not informed",IF(ISNUMBER(D349),G349-D349,IF(ISNUMBER(E349),G349-E349))))))</f>
        <v>7</v>
      </c>
      <c r="J349" s="226"/>
      <c r="N349" s="348"/>
      <c r="O349" s="348"/>
      <c r="P349" s="348"/>
    </row>
    <row r="350">
      <c r="A350" s="130" t="s">
        <v>485</v>
      </c>
      <c r="B350" s="333" t="s">
        <v>3321</v>
      </c>
      <c r="C350" s="335" t="s">
        <v>3327</v>
      </c>
      <c r="D350" s="344">
        <v>2014.0</v>
      </c>
      <c r="E350" s="344">
        <v>2016.0</v>
      </c>
      <c r="F350" s="344" t="s">
        <v>3323</v>
      </c>
      <c r="G350" s="130">
        <f>VLOOKUP(A350,Overview!A$1:B$448,2,0)</f>
        <v>2016</v>
      </c>
      <c r="H350" s="120" t="str">
        <f>VLOOKUP(A350,Overview!A$1:C$448,3,0)</f>
        <v>Multivocal Literature Review</v>
      </c>
      <c r="I350" s="120">
        <f t="shared" si="49"/>
        <v>6</v>
      </c>
      <c r="J350" s="120"/>
      <c r="N350" s="348"/>
      <c r="O350" s="348"/>
      <c r="P350" s="348"/>
    </row>
    <row r="351">
      <c r="A351" s="241" t="s">
        <v>485</v>
      </c>
      <c r="B351" s="340" t="s">
        <v>3338</v>
      </c>
      <c r="C351" s="338" t="s">
        <v>3327</v>
      </c>
      <c r="D351" s="343">
        <v>2013.0</v>
      </c>
      <c r="E351" s="343">
        <v>2016.0</v>
      </c>
      <c r="F351" s="343" t="s">
        <v>3323</v>
      </c>
      <c r="G351" s="241">
        <f>VLOOKUP(A351,Overview!A$1:B$448,2,0)</f>
        <v>2016</v>
      </c>
      <c r="H351" s="226" t="str">
        <f>VLOOKUP(A351,Overview!A$1:C$448,3,0)</f>
        <v>Multivocal Literature Review</v>
      </c>
      <c r="I351" s="226">
        <f t="shared" si="49"/>
        <v>7</v>
      </c>
      <c r="J351" s="226"/>
      <c r="N351" s="348"/>
      <c r="O351" s="348"/>
      <c r="P351" s="348"/>
    </row>
    <row r="352">
      <c r="A352" s="130" t="s">
        <v>485</v>
      </c>
      <c r="B352" s="333" t="s">
        <v>3338</v>
      </c>
      <c r="C352" s="335" t="s">
        <v>3327</v>
      </c>
      <c r="D352" s="344">
        <v>2014.0</v>
      </c>
      <c r="E352" s="344">
        <v>2016.0</v>
      </c>
      <c r="F352" s="344" t="s">
        <v>3323</v>
      </c>
      <c r="G352" s="130">
        <f>VLOOKUP(A352,Overview!A$1:B$448,2,0)</f>
        <v>2016</v>
      </c>
      <c r="H352" s="120" t="str">
        <f>VLOOKUP(A352,Overview!A$1:C$448,3,0)</f>
        <v>Multivocal Literature Review</v>
      </c>
      <c r="I352" s="120">
        <f t="shared" si="49"/>
        <v>6</v>
      </c>
      <c r="J352" s="120"/>
      <c r="N352" s="348"/>
      <c r="O352" s="348"/>
      <c r="P352" s="348"/>
    </row>
    <row r="353">
      <c r="A353" s="241" t="s">
        <v>485</v>
      </c>
      <c r="B353" s="336" t="s">
        <v>3341</v>
      </c>
      <c r="C353" s="337" t="s">
        <v>3322</v>
      </c>
      <c r="D353" s="338" t="s">
        <v>3357</v>
      </c>
      <c r="E353" s="343">
        <v>2016.0</v>
      </c>
      <c r="F353" s="343" t="s">
        <v>3330</v>
      </c>
      <c r="G353" s="241">
        <f>VLOOKUP(A353,Overview!A$1:B$448,2,0)</f>
        <v>2016</v>
      </c>
      <c r="H353" s="226" t="str">
        <f>VLOOKUP(A353,Overview!A$1:C$448,3,0)</f>
        <v>Multivocal Literature Review</v>
      </c>
      <c r="I353" s="241" t="s">
        <v>3358</v>
      </c>
      <c r="J353" s="226"/>
      <c r="N353" s="341"/>
      <c r="O353" s="348"/>
      <c r="P353" s="348"/>
    </row>
    <row r="354">
      <c r="A354" s="130" t="s">
        <v>485</v>
      </c>
      <c r="B354" s="339" t="s">
        <v>3341</v>
      </c>
      <c r="C354" s="335" t="s">
        <v>3327</v>
      </c>
      <c r="D354" s="344" t="s">
        <v>3357</v>
      </c>
      <c r="E354" s="344">
        <v>2016.0</v>
      </c>
      <c r="F354" s="344" t="s">
        <v>3323</v>
      </c>
      <c r="G354" s="130">
        <f>VLOOKUP(A354,Overview!A$1:B$448,2,0)</f>
        <v>2016</v>
      </c>
      <c r="H354" s="120" t="str">
        <f>VLOOKUP(A354,Overview!A$1:C$448,3,0)</f>
        <v>Multivocal Literature Review</v>
      </c>
      <c r="I354" s="120">
        <f>IF(AND(D354="data not available",E354="data not available"),"It was not possible to estimate",IF(C354="working",IF(ISNUMBER(D354),YEAR(NOW())-D354,IF(ISNUMBER(E354),YEAR(NOW())-E354)),IF(C354="URL problem",IF(ISNUMBER(D354),G354-D354,IF(ISNUMBER(E354),G354-E354)),IF(C354="URL not informed",IF(ISNUMBER(D354),G354-D354,IF(ISNUMBER(E354),G354-E354))))))</f>
        <v>4</v>
      </c>
      <c r="J354" s="120"/>
      <c r="N354" s="341"/>
      <c r="O354" s="348"/>
      <c r="P354" s="348"/>
    </row>
    <row r="355">
      <c r="A355" s="241" t="s">
        <v>485</v>
      </c>
      <c r="B355" s="336" t="s">
        <v>3341</v>
      </c>
      <c r="C355" s="337" t="s">
        <v>3322</v>
      </c>
      <c r="D355" s="338" t="s">
        <v>3357</v>
      </c>
      <c r="E355" s="343">
        <v>2016.0</v>
      </c>
      <c r="F355" s="343" t="s">
        <v>3330</v>
      </c>
      <c r="G355" s="241">
        <f>VLOOKUP(A355,Overview!A$1:B$448,2,0)</f>
        <v>2016</v>
      </c>
      <c r="H355" s="226" t="str">
        <f>VLOOKUP(A355,Overview!A$1:C$448,3,0)</f>
        <v>Multivocal Literature Review</v>
      </c>
      <c r="I355" s="241" t="s">
        <v>3358</v>
      </c>
      <c r="J355" s="226"/>
      <c r="N355" s="341"/>
      <c r="O355" s="348"/>
      <c r="P355" s="348"/>
    </row>
    <row r="356">
      <c r="A356" s="130" t="s">
        <v>485</v>
      </c>
      <c r="B356" s="339" t="s">
        <v>3341</v>
      </c>
      <c r="C356" s="334" t="s">
        <v>3322</v>
      </c>
      <c r="D356" s="335" t="s">
        <v>3357</v>
      </c>
      <c r="E356" s="344">
        <v>2016.0</v>
      </c>
      <c r="F356" s="344" t="s">
        <v>3330</v>
      </c>
      <c r="G356" s="130">
        <f>VLOOKUP(A356,Overview!A$1:B$448,2,0)</f>
        <v>2016</v>
      </c>
      <c r="H356" s="120" t="str">
        <f>VLOOKUP(A356,Overview!A$1:C$448,3,0)</f>
        <v>Multivocal Literature Review</v>
      </c>
      <c r="I356" s="130" t="s">
        <v>3358</v>
      </c>
      <c r="J356" s="120"/>
      <c r="N356" s="341"/>
      <c r="O356" s="348"/>
      <c r="P356" s="348"/>
    </row>
    <row r="357">
      <c r="A357" s="241" t="s">
        <v>40</v>
      </c>
      <c r="B357" s="340" t="s">
        <v>3359</v>
      </c>
      <c r="C357" s="337" t="s">
        <v>3322</v>
      </c>
      <c r="D357" s="338" t="s">
        <v>3357</v>
      </c>
      <c r="E357" s="338" t="s">
        <v>3357</v>
      </c>
      <c r="F357" s="343" t="s">
        <v>3332</v>
      </c>
      <c r="G357" s="241">
        <f>VLOOKUP(A357,Overview!A$1:B$448,2,0)</f>
        <v>2016</v>
      </c>
      <c r="H357" s="226" t="str">
        <f>VLOOKUP(A357,Overview!A$1:C$448,3,0)</f>
        <v>Systematic Literature Review</v>
      </c>
      <c r="I357" s="226" t="str">
        <f>IF(AND(D357="data not available",E357="data not available"),"It was not possible to estimate",IF(C357="working",IF(ISNUMBER(D357),YEAR(NOW())-D357,IF(ISNUMBER(E357),YEAR(NOW())-E357)),IF(C357="URL problem",IF(ISNUMBER(D357),G357-D357,IF(ISNUMBER(E357),G357-E357)),IF(C357="URL not informed",IF(ISNUMBER(D357),G357-D357,IF(ISNUMBER(E357),G357-E357))))))</f>
        <v>It was not possible to estimate</v>
      </c>
      <c r="J357" s="226"/>
      <c r="N357" s="341"/>
      <c r="O357" s="341"/>
      <c r="P357" s="348"/>
    </row>
    <row r="358">
      <c r="A358" s="130" t="s">
        <v>40</v>
      </c>
      <c r="B358" s="333" t="s">
        <v>3359</v>
      </c>
      <c r="C358" s="334" t="s">
        <v>3322</v>
      </c>
      <c r="D358" s="344">
        <v>2007.0</v>
      </c>
      <c r="E358" s="335" t="s">
        <v>3357</v>
      </c>
      <c r="F358" s="344" t="s">
        <v>3332</v>
      </c>
      <c r="G358" s="130">
        <f>VLOOKUP(A358,Overview!A$1:B$448,2,0)</f>
        <v>2016</v>
      </c>
      <c r="H358" s="120" t="str">
        <f>VLOOKUP(A358,Overview!A$1:C$448,3,0)</f>
        <v>Systematic Literature Review</v>
      </c>
      <c r="I358" s="130" t="s">
        <v>3358</v>
      </c>
      <c r="J358" s="120"/>
      <c r="N358" s="348"/>
      <c r="O358" s="341"/>
      <c r="P358" s="348"/>
    </row>
    <row r="359">
      <c r="A359" s="241" t="s">
        <v>70</v>
      </c>
      <c r="B359" s="336" t="s">
        <v>3340</v>
      </c>
      <c r="C359" s="337" t="s">
        <v>3322</v>
      </c>
      <c r="D359" s="343">
        <v>2011.0</v>
      </c>
      <c r="E359" s="338" t="s">
        <v>3357</v>
      </c>
      <c r="F359" s="338" t="s">
        <v>3332</v>
      </c>
      <c r="G359" s="241">
        <f>VLOOKUP(A359,Overview!A$1:B$448,2,0)</f>
        <v>2018</v>
      </c>
      <c r="H359" s="226" t="str">
        <f>VLOOKUP(A359,Overview!A$1:C$448,3,0)</f>
        <v>Systematic Literature Review</v>
      </c>
      <c r="I359" s="241" t="s">
        <v>3358</v>
      </c>
      <c r="J359" s="226"/>
      <c r="K359" s="15"/>
      <c r="L359" s="15"/>
      <c r="M359" s="15"/>
      <c r="N359" s="345"/>
      <c r="O359" s="342"/>
      <c r="P359" s="341"/>
      <c r="Q359" s="15"/>
      <c r="R359" s="15"/>
      <c r="S359" s="15"/>
      <c r="T359" s="15"/>
      <c r="U359" s="15"/>
      <c r="V359" s="15"/>
      <c r="W359" s="15"/>
      <c r="X359" s="15"/>
      <c r="Y359" s="15"/>
      <c r="Z359" s="15"/>
      <c r="AA359" s="15"/>
      <c r="AB359" s="15"/>
      <c r="AC359" s="15"/>
      <c r="AD359" s="15"/>
      <c r="AE359" s="15"/>
      <c r="AF359" s="15"/>
    </row>
    <row r="360">
      <c r="A360" s="130" t="s">
        <v>70</v>
      </c>
      <c r="B360" s="339" t="s">
        <v>3340</v>
      </c>
      <c r="C360" s="335" t="s">
        <v>3327</v>
      </c>
      <c r="D360" s="344">
        <v>2011.0</v>
      </c>
      <c r="E360" s="335" t="s">
        <v>3357</v>
      </c>
      <c r="F360" s="335" t="s">
        <v>3332</v>
      </c>
      <c r="G360" s="130">
        <f>VLOOKUP(A360,Overview!A$1:B$448,2,0)</f>
        <v>2018</v>
      </c>
      <c r="H360" s="120" t="str">
        <f>VLOOKUP(A360,Overview!A$1:C$448,3,0)</f>
        <v>Systematic Literature Review</v>
      </c>
      <c r="I360" s="120">
        <f t="shared" ref="I360:I378" si="50">IF(AND(D360="data not available",E360="data not available"),"It was not possible to estimate",IF(C360="working",IF(ISNUMBER(D360),YEAR(NOW())-D360,IF(ISNUMBER(E360),YEAR(NOW())-E360)),IF(C360="URL problem",IF(ISNUMBER(D360),G360-D360,IF(ISNUMBER(E360),G360-E360)),IF(C360="URL not informed",IF(ISNUMBER(D360),G360-D360,IF(ISNUMBER(E360),G360-E360))))))</f>
        <v>9</v>
      </c>
      <c r="J360" s="120"/>
      <c r="K360" s="15"/>
      <c r="L360" s="15"/>
      <c r="M360" s="15"/>
      <c r="N360" s="345"/>
      <c r="O360" s="342"/>
      <c r="P360" s="341"/>
      <c r="Q360" s="15"/>
      <c r="R360" s="15"/>
      <c r="S360" s="15"/>
      <c r="T360" s="15"/>
      <c r="U360" s="15"/>
      <c r="V360" s="15"/>
      <c r="W360" s="15"/>
      <c r="X360" s="15"/>
      <c r="Y360" s="15"/>
      <c r="Z360" s="15"/>
      <c r="AA360" s="15"/>
      <c r="AB360" s="15"/>
      <c r="AC360" s="15"/>
      <c r="AD360" s="15"/>
      <c r="AE360" s="15"/>
      <c r="AF360" s="15"/>
    </row>
    <row r="361">
      <c r="A361" s="241" t="s">
        <v>87</v>
      </c>
      <c r="B361" s="336" t="s">
        <v>3340</v>
      </c>
      <c r="C361" s="337" t="s">
        <v>3326</v>
      </c>
      <c r="D361" s="343">
        <v>2009.0</v>
      </c>
      <c r="E361" s="338" t="s">
        <v>3357</v>
      </c>
      <c r="F361" s="343" t="s">
        <v>3332</v>
      </c>
      <c r="G361" s="241">
        <f>VLOOKUP(A361,Overview!A$1:B$448,2,0)</f>
        <v>2017</v>
      </c>
      <c r="H361" s="226" t="str">
        <f>VLOOKUP(A361,Overview!A$1:C$448,3,0)</f>
        <v>Systematic Literature Review</v>
      </c>
      <c r="I361" s="226">
        <f t="shared" si="50"/>
        <v>8</v>
      </c>
      <c r="J361" s="226"/>
      <c r="K361" s="15"/>
      <c r="L361" s="15"/>
      <c r="M361" s="15"/>
      <c r="N361" s="345"/>
      <c r="O361" s="342"/>
      <c r="P361" s="348"/>
      <c r="Q361" s="15"/>
      <c r="R361" s="15"/>
      <c r="S361" s="15"/>
      <c r="T361" s="15"/>
      <c r="U361" s="15"/>
      <c r="V361" s="15"/>
      <c r="W361" s="15"/>
      <c r="X361" s="15"/>
      <c r="Y361" s="15"/>
      <c r="Z361" s="15"/>
      <c r="AA361" s="15"/>
      <c r="AB361" s="15"/>
      <c r="AC361" s="15"/>
      <c r="AD361" s="15"/>
      <c r="AE361" s="15"/>
      <c r="AF361" s="15"/>
    </row>
    <row r="362">
      <c r="A362" s="130" t="s">
        <v>87</v>
      </c>
      <c r="B362" s="339" t="s">
        <v>3340</v>
      </c>
      <c r="C362" s="334" t="s">
        <v>3326</v>
      </c>
      <c r="D362" s="344">
        <v>2004.0</v>
      </c>
      <c r="E362" s="335" t="s">
        <v>3357</v>
      </c>
      <c r="F362" s="344" t="s">
        <v>3332</v>
      </c>
      <c r="G362" s="130">
        <f>VLOOKUP(A362,Overview!A$1:B$448,2,0)</f>
        <v>2017</v>
      </c>
      <c r="H362" s="120" t="str">
        <f>VLOOKUP(A362,Overview!A$1:C$448,3,0)</f>
        <v>Systematic Literature Review</v>
      </c>
      <c r="I362" s="120">
        <f t="shared" si="50"/>
        <v>13</v>
      </c>
      <c r="J362" s="120"/>
      <c r="K362" s="15"/>
      <c r="L362" s="15"/>
      <c r="M362" s="15"/>
      <c r="N362" s="345"/>
      <c r="O362" s="342"/>
      <c r="P362" s="348"/>
      <c r="Q362" s="15"/>
      <c r="R362" s="15"/>
      <c r="S362" s="15"/>
      <c r="T362" s="15"/>
      <c r="U362" s="15"/>
      <c r="V362" s="15"/>
      <c r="W362" s="15"/>
      <c r="X362" s="15"/>
      <c r="Y362" s="15"/>
      <c r="Z362" s="15"/>
      <c r="AA362" s="15"/>
      <c r="AB362" s="15"/>
      <c r="AC362" s="15"/>
      <c r="AD362" s="15"/>
      <c r="AE362" s="15"/>
      <c r="AF362" s="15"/>
    </row>
    <row r="363">
      <c r="A363" s="241" t="s">
        <v>87</v>
      </c>
      <c r="B363" s="336" t="s">
        <v>3340</v>
      </c>
      <c r="C363" s="337" t="s">
        <v>3326</v>
      </c>
      <c r="D363" s="343">
        <v>2011.0</v>
      </c>
      <c r="E363" s="338" t="s">
        <v>3357</v>
      </c>
      <c r="F363" s="343" t="s">
        <v>3332</v>
      </c>
      <c r="G363" s="241">
        <f>VLOOKUP(A363,Overview!A$1:B$448,2,0)</f>
        <v>2017</v>
      </c>
      <c r="H363" s="226" t="str">
        <f>VLOOKUP(A363,Overview!A$1:C$448,3,0)</f>
        <v>Systematic Literature Review</v>
      </c>
      <c r="I363" s="226">
        <f t="shared" si="50"/>
        <v>6</v>
      </c>
      <c r="J363" s="226"/>
      <c r="K363" s="15"/>
      <c r="L363" s="15"/>
      <c r="M363" s="15"/>
      <c r="N363" s="345"/>
      <c r="O363" s="342"/>
      <c r="P363" s="348"/>
      <c r="Q363" s="15"/>
      <c r="R363" s="15"/>
      <c r="S363" s="15"/>
      <c r="T363" s="15"/>
      <c r="U363" s="15"/>
      <c r="V363" s="15"/>
      <c r="W363" s="15"/>
      <c r="X363" s="15"/>
      <c r="Y363" s="15"/>
      <c r="Z363" s="15"/>
      <c r="AA363" s="15"/>
      <c r="AB363" s="15"/>
      <c r="AC363" s="15"/>
      <c r="AD363" s="15"/>
      <c r="AE363" s="15"/>
      <c r="AF363" s="15"/>
    </row>
    <row r="364">
      <c r="A364" s="130" t="s">
        <v>87</v>
      </c>
      <c r="B364" s="339" t="s">
        <v>3340</v>
      </c>
      <c r="C364" s="334" t="s">
        <v>3326</v>
      </c>
      <c r="D364" s="344">
        <v>2013.0</v>
      </c>
      <c r="E364" s="335" t="s">
        <v>3357</v>
      </c>
      <c r="F364" s="346" t="s">
        <v>3325</v>
      </c>
      <c r="G364" s="130">
        <f>VLOOKUP(A364,Overview!A$1:B$448,2,0)</f>
        <v>2017</v>
      </c>
      <c r="H364" s="120" t="str">
        <f>VLOOKUP(A364,Overview!A$1:C$448,3,0)</f>
        <v>Systematic Literature Review</v>
      </c>
      <c r="I364" s="120">
        <f t="shared" si="50"/>
        <v>4</v>
      </c>
      <c r="J364" s="120"/>
      <c r="K364" s="15"/>
      <c r="L364" s="15"/>
      <c r="M364" s="15"/>
      <c r="N364" s="345"/>
      <c r="O364" s="342"/>
      <c r="P364" s="348"/>
      <c r="Q364" s="15"/>
      <c r="R364" s="15"/>
      <c r="S364" s="15"/>
      <c r="T364" s="15"/>
      <c r="U364" s="15"/>
      <c r="V364" s="15"/>
      <c r="W364" s="15"/>
      <c r="X364" s="15"/>
      <c r="Y364" s="15"/>
      <c r="Z364" s="15"/>
      <c r="AA364" s="15"/>
      <c r="AB364" s="15"/>
      <c r="AC364" s="15"/>
      <c r="AD364" s="15"/>
      <c r="AE364" s="15"/>
      <c r="AF364" s="15"/>
    </row>
    <row r="365">
      <c r="A365" s="241" t="s">
        <v>87</v>
      </c>
      <c r="B365" s="336" t="s">
        <v>3340</v>
      </c>
      <c r="C365" s="337" t="s">
        <v>3326</v>
      </c>
      <c r="D365" s="343">
        <v>2013.0</v>
      </c>
      <c r="E365" s="338" t="s">
        <v>3357</v>
      </c>
      <c r="F365" s="347" t="s">
        <v>3325</v>
      </c>
      <c r="G365" s="241">
        <f>VLOOKUP(A365,Overview!A$1:B$448,2,0)</f>
        <v>2017</v>
      </c>
      <c r="H365" s="226" t="str">
        <f>VLOOKUP(A365,Overview!A$1:C$448,3,0)</f>
        <v>Systematic Literature Review</v>
      </c>
      <c r="I365" s="226">
        <f t="shared" si="50"/>
        <v>4</v>
      </c>
      <c r="J365" s="226"/>
      <c r="K365" s="15"/>
      <c r="L365" s="15"/>
      <c r="M365" s="15"/>
      <c r="N365" s="345"/>
      <c r="O365" s="342"/>
      <c r="P365" s="348"/>
      <c r="Q365" s="15"/>
      <c r="R365" s="15"/>
      <c r="S365" s="15"/>
      <c r="T365" s="15"/>
      <c r="U365" s="15"/>
      <c r="V365" s="15"/>
      <c r="W365" s="15"/>
      <c r="X365" s="15"/>
      <c r="Y365" s="15"/>
      <c r="Z365" s="15"/>
      <c r="AA365" s="15"/>
      <c r="AB365" s="15"/>
      <c r="AC365" s="15"/>
      <c r="AD365" s="15"/>
      <c r="AE365" s="15"/>
      <c r="AF365" s="15"/>
    </row>
    <row r="366">
      <c r="A366" s="130" t="s">
        <v>87</v>
      </c>
      <c r="B366" s="339" t="s">
        <v>3340</v>
      </c>
      <c r="C366" s="334" t="s">
        <v>3326</v>
      </c>
      <c r="D366" s="344">
        <v>2008.0</v>
      </c>
      <c r="E366" s="335" t="s">
        <v>3357</v>
      </c>
      <c r="F366" s="346" t="s">
        <v>3325</v>
      </c>
      <c r="G366" s="130">
        <f>VLOOKUP(A366,Overview!A$1:B$448,2,0)</f>
        <v>2017</v>
      </c>
      <c r="H366" s="120" t="str">
        <f>VLOOKUP(A366,Overview!A$1:C$448,3,0)</f>
        <v>Systematic Literature Review</v>
      </c>
      <c r="I366" s="120">
        <f t="shared" si="50"/>
        <v>9</v>
      </c>
      <c r="J366" s="120"/>
      <c r="K366" s="15"/>
      <c r="L366" s="15"/>
      <c r="M366" s="15"/>
      <c r="N366" s="345"/>
      <c r="O366" s="342"/>
      <c r="P366" s="348"/>
      <c r="Q366" s="15"/>
      <c r="R366" s="15"/>
      <c r="S366" s="15"/>
      <c r="T366" s="15"/>
      <c r="U366" s="15"/>
      <c r="V366" s="15"/>
      <c r="W366" s="15"/>
      <c r="X366" s="15"/>
      <c r="Y366" s="15"/>
      <c r="Z366" s="15"/>
      <c r="AA366" s="15"/>
      <c r="AB366" s="15"/>
      <c r="AC366" s="15"/>
      <c r="AD366" s="15"/>
      <c r="AE366" s="15"/>
      <c r="AF366" s="15"/>
    </row>
    <row r="367">
      <c r="A367" s="241" t="s">
        <v>87</v>
      </c>
      <c r="B367" s="336" t="s">
        <v>3340</v>
      </c>
      <c r="C367" s="337" t="s">
        <v>3326</v>
      </c>
      <c r="D367" s="343">
        <v>2002.0</v>
      </c>
      <c r="E367" s="338" t="s">
        <v>3357</v>
      </c>
      <c r="F367" s="347" t="s">
        <v>3325</v>
      </c>
      <c r="G367" s="241">
        <f>VLOOKUP(A367,Overview!A$1:B$448,2,0)</f>
        <v>2017</v>
      </c>
      <c r="H367" s="226" t="str">
        <f>VLOOKUP(A367,Overview!A$1:C$448,3,0)</f>
        <v>Systematic Literature Review</v>
      </c>
      <c r="I367" s="226">
        <f t="shared" si="50"/>
        <v>15</v>
      </c>
      <c r="J367" s="226"/>
      <c r="K367" s="15"/>
      <c r="L367" s="15"/>
      <c r="M367" s="15"/>
      <c r="N367" s="345"/>
      <c r="O367" s="342"/>
      <c r="P367" s="348"/>
      <c r="Q367" s="15"/>
      <c r="R367" s="15"/>
      <c r="S367" s="15"/>
      <c r="T367" s="15"/>
      <c r="U367" s="15"/>
      <c r="V367" s="15"/>
      <c r="W367" s="15"/>
      <c r="X367" s="15"/>
      <c r="Y367" s="15"/>
      <c r="Z367" s="15"/>
      <c r="AA367" s="15"/>
      <c r="AB367" s="15"/>
      <c r="AC367" s="15"/>
      <c r="AD367" s="15"/>
      <c r="AE367" s="15"/>
      <c r="AF367" s="15"/>
    </row>
    <row r="368">
      <c r="A368" s="130" t="s">
        <v>87</v>
      </c>
      <c r="B368" s="339" t="s">
        <v>3340</v>
      </c>
      <c r="C368" s="334" t="s">
        <v>3326</v>
      </c>
      <c r="D368" s="344">
        <v>2009.0</v>
      </c>
      <c r="E368" s="335" t="s">
        <v>3357</v>
      </c>
      <c r="F368" s="346" t="s">
        <v>3325</v>
      </c>
      <c r="G368" s="130">
        <f>VLOOKUP(A368,Overview!A$1:B$448,2,0)</f>
        <v>2017</v>
      </c>
      <c r="H368" s="120" t="str">
        <f>VLOOKUP(A368,Overview!A$1:C$448,3,0)</f>
        <v>Systematic Literature Review</v>
      </c>
      <c r="I368" s="120">
        <f t="shared" si="50"/>
        <v>8</v>
      </c>
      <c r="J368" s="120"/>
      <c r="K368" s="15"/>
      <c r="L368" s="15"/>
      <c r="M368" s="15"/>
      <c r="N368" s="345"/>
      <c r="O368" s="342"/>
      <c r="P368" s="348"/>
      <c r="Q368" s="15"/>
      <c r="R368" s="15"/>
      <c r="S368" s="15"/>
      <c r="T368" s="15"/>
      <c r="U368" s="15"/>
      <c r="V368" s="15"/>
      <c r="W368" s="15"/>
      <c r="X368" s="15"/>
      <c r="Y368" s="15"/>
      <c r="Z368" s="15"/>
      <c r="AA368" s="15"/>
      <c r="AB368" s="15"/>
      <c r="AC368" s="15"/>
      <c r="AD368" s="15"/>
      <c r="AE368" s="15"/>
      <c r="AF368" s="15"/>
    </row>
    <row r="369">
      <c r="A369" s="241" t="s">
        <v>87</v>
      </c>
      <c r="B369" s="336" t="s">
        <v>3340</v>
      </c>
      <c r="C369" s="337" t="s">
        <v>3326</v>
      </c>
      <c r="D369" s="343">
        <v>2009.0</v>
      </c>
      <c r="E369" s="338" t="s">
        <v>3357</v>
      </c>
      <c r="F369" s="347" t="s">
        <v>3325</v>
      </c>
      <c r="G369" s="241">
        <f>VLOOKUP(A369,Overview!A$1:B$448,2,0)</f>
        <v>2017</v>
      </c>
      <c r="H369" s="226" t="str">
        <f>VLOOKUP(A369,Overview!A$1:C$448,3,0)</f>
        <v>Systematic Literature Review</v>
      </c>
      <c r="I369" s="226">
        <f t="shared" si="50"/>
        <v>8</v>
      </c>
      <c r="J369" s="226"/>
      <c r="K369" s="15"/>
      <c r="L369" s="15"/>
      <c r="M369" s="15"/>
      <c r="N369" s="345"/>
      <c r="O369" s="342"/>
      <c r="P369" s="348"/>
      <c r="Q369" s="15"/>
      <c r="R369" s="15"/>
      <c r="S369" s="15"/>
      <c r="T369" s="15"/>
      <c r="U369" s="15"/>
      <c r="V369" s="15"/>
      <c r="W369" s="15"/>
      <c r="X369" s="15"/>
      <c r="Y369" s="15"/>
      <c r="Z369" s="15"/>
      <c r="AA369" s="15"/>
      <c r="AB369" s="15"/>
      <c r="AC369" s="15"/>
      <c r="AD369" s="15"/>
      <c r="AE369" s="15"/>
      <c r="AF369" s="15"/>
    </row>
    <row r="370">
      <c r="A370" s="130" t="s">
        <v>87</v>
      </c>
      <c r="B370" s="339" t="s">
        <v>3340</v>
      </c>
      <c r="C370" s="334" t="s">
        <v>3326</v>
      </c>
      <c r="D370" s="344">
        <v>2013.0</v>
      </c>
      <c r="E370" s="335" t="s">
        <v>3357</v>
      </c>
      <c r="F370" s="346" t="s">
        <v>3325</v>
      </c>
      <c r="G370" s="130">
        <f>VLOOKUP(A370,Overview!A$1:B$448,2,0)</f>
        <v>2017</v>
      </c>
      <c r="H370" s="120" t="str">
        <f>VLOOKUP(A370,Overview!A$1:C$448,3,0)</f>
        <v>Systematic Literature Review</v>
      </c>
      <c r="I370" s="120">
        <f t="shared" si="50"/>
        <v>4</v>
      </c>
      <c r="J370" s="120"/>
      <c r="K370" s="15"/>
      <c r="L370" s="15"/>
      <c r="M370" s="15"/>
      <c r="N370" s="345"/>
      <c r="O370" s="342"/>
      <c r="P370" s="348"/>
      <c r="Q370" s="15"/>
      <c r="R370" s="15"/>
      <c r="S370" s="15"/>
      <c r="T370" s="15"/>
      <c r="U370" s="15"/>
      <c r="V370" s="15"/>
      <c r="W370" s="15"/>
      <c r="X370" s="15"/>
      <c r="Y370" s="15"/>
      <c r="Z370" s="15"/>
      <c r="AA370" s="15"/>
      <c r="AB370" s="15"/>
      <c r="AC370" s="15"/>
      <c r="AD370" s="15"/>
      <c r="AE370" s="15"/>
      <c r="AF370" s="15"/>
    </row>
    <row r="371">
      <c r="A371" s="241" t="s">
        <v>87</v>
      </c>
      <c r="B371" s="336" t="s">
        <v>3340</v>
      </c>
      <c r="C371" s="337" t="s">
        <v>3326</v>
      </c>
      <c r="D371" s="343">
        <v>2009.0</v>
      </c>
      <c r="E371" s="338" t="s">
        <v>3357</v>
      </c>
      <c r="F371" s="347" t="s">
        <v>3325</v>
      </c>
      <c r="G371" s="241">
        <f>VLOOKUP(A371,Overview!A$1:B$448,2,0)</f>
        <v>2017</v>
      </c>
      <c r="H371" s="226" t="str">
        <f>VLOOKUP(A371,Overview!A$1:C$448,3,0)</f>
        <v>Systematic Literature Review</v>
      </c>
      <c r="I371" s="226">
        <f t="shared" si="50"/>
        <v>8</v>
      </c>
      <c r="J371" s="226"/>
      <c r="K371" s="15"/>
      <c r="L371" s="15"/>
      <c r="M371" s="15"/>
      <c r="N371" s="345"/>
      <c r="O371" s="342"/>
      <c r="P371" s="348"/>
      <c r="Q371" s="15"/>
      <c r="R371" s="15"/>
      <c r="S371" s="15"/>
      <c r="T371" s="15"/>
      <c r="U371" s="15"/>
      <c r="V371" s="15"/>
      <c r="W371" s="15"/>
      <c r="X371" s="15"/>
      <c r="Y371" s="15"/>
      <c r="Z371" s="15"/>
      <c r="AA371" s="15"/>
      <c r="AB371" s="15"/>
      <c r="AC371" s="15"/>
      <c r="AD371" s="15"/>
      <c r="AE371" s="15"/>
      <c r="AF371" s="15"/>
    </row>
    <row r="372">
      <c r="A372" s="130" t="s">
        <v>89</v>
      </c>
      <c r="B372" s="339" t="s">
        <v>3344</v>
      </c>
      <c r="C372" s="334" t="s">
        <v>3326</v>
      </c>
      <c r="D372" s="344">
        <v>2006.0</v>
      </c>
      <c r="E372" s="335" t="s">
        <v>3357</v>
      </c>
      <c r="F372" s="344" t="s">
        <v>3332</v>
      </c>
      <c r="G372" s="130">
        <f>VLOOKUP(A372,Overview!A$1:B$448,2,0)</f>
        <v>2016</v>
      </c>
      <c r="H372" s="120" t="str">
        <f>VLOOKUP(A372,Overview!A$1:C$448,3,0)</f>
        <v>Systematic Literature Review</v>
      </c>
      <c r="I372" s="120">
        <f t="shared" si="50"/>
        <v>10</v>
      </c>
      <c r="J372" s="120"/>
      <c r="N372" s="348"/>
      <c r="O372" s="341"/>
      <c r="P372" s="348"/>
    </row>
    <row r="373">
      <c r="A373" s="241" t="s">
        <v>89</v>
      </c>
      <c r="B373" s="336" t="s">
        <v>3344</v>
      </c>
      <c r="C373" s="338" t="s">
        <v>3327</v>
      </c>
      <c r="D373" s="343">
        <v>2006.0</v>
      </c>
      <c r="E373" s="338" t="s">
        <v>3357</v>
      </c>
      <c r="F373" s="343" t="s">
        <v>3332</v>
      </c>
      <c r="G373" s="241">
        <f>VLOOKUP(A373,Overview!A$1:B$448,2,0)</f>
        <v>2016</v>
      </c>
      <c r="H373" s="226" t="str">
        <f>VLOOKUP(A373,Overview!A$1:C$448,3,0)</f>
        <v>Systematic Literature Review</v>
      </c>
      <c r="I373" s="226">
        <f t="shared" si="50"/>
        <v>14</v>
      </c>
      <c r="J373" s="226"/>
      <c r="N373" s="348"/>
      <c r="O373" s="341"/>
      <c r="P373" s="348"/>
    </row>
    <row r="374">
      <c r="A374" s="130" t="s">
        <v>96</v>
      </c>
      <c r="B374" s="333" t="s">
        <v>3359</v>
      </c>
      <c r="C374" s="335" t="s">
        <v>3327</v>
      </c>
      <c r="D374" s="344">
        <v>2013.0</v>
      </c>
      <c r="E374" s="335" t="s">
        <v>3357</v>
      </c>
      <c r="F374" s="344" t="s">
        <v>3332</v>
      </c>
      <c r="G374" s="130">
        <f>VLOOKUP(A374,Overview!A$1:B$448,2,0)</f>
        <v>2018</v>
      </c>
      <c r="H374" s="120" t="str">
        <f>VLOOKUP(A374,Overview!A$1:C$448,3,0)</f>
        <v>Mapping Study</v>
      </c>
      <c r="I374" s="120">
        <f t="shared" si="50"/>
        <v>7</v>
      </c>
      <c r="J374" s="120"/>
      <c r="N374" s="348"/>
      <c r="O374" s="341"/>
      <c r="P374" s="348"/>
    </row>
    <row r="375">
      <c r="A375" s="241" t="s">
        <v>96</v>
      </c>
      <c r="B375" s="340" t="s">
        <v>3359</v>
      </c>
      <c r="C375" s="338" t="s">
        <v>3327</v>
      </c>
      <c r="D375" s="343">
        <v>2015.0</v>
      </c>
      <c r="E375" s="338" t="s">
        <v>3357</v>
      </c>
      <c r="F375" s="343" t="s">
        <v>3332</v>
      </c>
      <c r="G375" s="241">
        <f>VLOOKUP(A375,Overview!A$1:B$448,2,0)</f>
        <v>2018</v>
      </c>
      <c r="H375" s="226" t="str">
        <f>VLOOKUP(A375,Overview!A$1:C$448,3,0)</f>
        <v>Mapping Study</v>
      </c>
      <c r="I375" s="226">
        <f t="shared" si="50"/>
        <v>5</v>
      </c>
      <c r="J375" s="226"/>
      <c r="N375" s="348"/>
      <c r="O375" s="341"/>
      <c r="P375" s="348"/>
    </row>
    <row r="376">
      <c r="A376" s="130" t="s">
        <v>96</v>
      </c>
      <c r="B376" s="339" t="s">
        <v>3344</v>
      </c>
      <c r="C376" s="335" t="s">
        <v>3327</v>
      </c>
      <c r="D376" s="344">
        <v>2008.0</v>
      </c>
      <c r="E376" s="335" t="s">
        <v>3357</v>
      </c>
      <c r="F376" s="344" t="s">
        <v>3332</v>
      </c>
      <c r="G376" s="130">
        <f>VLOOKUP(A376,Overview!A$1:B$448,2,0)</f>
        <v>2018</v>
      </c>
      <c r="H376" s="120" t="str">
        <f>VLOOKUP(A376,Overview!A$1:C$448,3,0)</f>
        <v>Mapping Study</v>
      </c>
      <c r="I376" s="120">
        <f t="shared" si="50"/>
        <v>12</v>
      </c>
      <c r="J376" s="120"/>
      <c r="N376" s="348"/>
      <c r="O376" s="341"/>
      <c r="P376" s="348"/>
    </row>
    <row r="377">
      <c r="A377" s="241" t="s">
        <v>98</v>
      </c>
      <c r="B377" s="340" t="s">
        <v>3359</v>
      </c>
      <c r="C377" s="337" t="s">
        <v>3326</v>
      </c>
      <c r="D377" s="343">
        <v>2013.0</v>
      </c>
      <c r="E377" s="338" t="s">
        <v>3357</v>
      </c>
      <c r="F377" s="343" t="s">
        <v>3332</v>
      </c>
      <c r="G377" s="241">
        <f>VLOOKUP(A377,Overview!A$1:B$448,2,0)</f>
        <v>2016</v>
      </c>
      <c r="H377" s="226" t="str">
        <f>VLOOKUP(A377,Overview!A$1:C$448,3,0)</f>
        <v>Mapping Study</v>
      </c>
      <c r="I377" s="226">
        <f t="shared" si="50"/>
        <v>3</v>
      </c>
      <c r="J377" s="226"/>
      <c r="N377" s="348"/>
      <c r="O377" s="341"/>
      <c r="P377" s="348"/>
    </row>
    <row r="378">
      <c r="A378" s="130" t="s">
        <v>98</v>
      </c>
      <c r="B378" s="333" t="s">
        <v>3359</v>
      </c>
      <c r="C378" s="334" t="s">
        <v>3326</v>
      </c>
      <c r="D378" s="344">
        <v>2008.0</v>
      </c>
      <c r="E378" s="335" t="s">
        <v>3357</v>
      </c>
      <c r="F378" s="344" t="s">
        <v>3332</v>
      </c>
      <c r="G378" s="130">
        <f>VLOOKUP(A378,Overview!A$1:B$448,2,0)</f>
        <v>2016</v>
      </c>
      <c r="H378" s="120" t="str">
        <f>VLOOKUP(A378,Overview!A$1:C$448,3,0)</f>
        <v>Mapping Study</v>
      </c>
      <c r="I378" s="120">
        <f t="shared" si="50"/>
        <v>8</v>
      </c>
      <c r="J378" s="120"/>
      <c r="N378" s="348"/>
      <c r="O378" s="341"/>
      <c r="P378" s="348"/>
    </row>
    <row r="379">
      <c r="A379" s="241" t="s">
        <v>130</v>
      </c>
      <c r="B379" s="340" t="s">
        <v>3359</v>
      </c>
      <c r="C379" s="337" t="s">
        <v>3322</v>
      </c>
      <c r="D379" s="343">
        <v>2007.0</v>
      </c>
      <c r="E379" s="338" t="s">
        <v>3357</v>
      </c>
      <c r="F379" s="343" t="s">
        <v>3332</v>
      </c>
      <c r="G379" s="241">
        <f>VLOOKUP(A379,Overview!A$1:B$448,2,0)</f>
        <v>2017</v>
      </c>
      <c r="H379" s="226" t="str">
        <f>VLOOKUP(A379,Overview!A$1:C$448,3,0)</f>
        <v>Systematic Literature Review</v>
      </c>
      <c r="I379" s="241" t="s">
        <v>3358</v>
      </c>
      <c r="J379" s="226"/>
      <c r="N379" s="348"/>
      <c r="O379" s="341"/>
      <c r="P379" s="348"/>
    </row>
    <row r="380">
      <c r="A380" s="130" t="s">
        <v>130</v>
      </c>
      <c r="B380" s="339" t="s">
        <v>3344</v>
      </c>
      <c r="C380" s="335" t="s">
        <v>3327</v>
      </c>
      <c r="D380" s="344">
        <v>2005.0</v>
      </c>
      <c r="E380" s="335" t="s">
        <v>3357</v>
      </c>
      <c r="F380" s="344" t="s">
        <v>3332</v>
      </c>
      <c r="G380" s="130">
        <f>VLOOKUP(A380,Overview!A$1:B$448,2,0)</f>
        <v>2017</v>
      </c>
      <c r="H380" s="120" t="str">
        <f>VLOOKUP(A380,Overview!A$1:C$448,3,0)</f>
        <v>Systematic Literature Review</v>
      </c>
      <c r="I380" s="120">
        <f t="shared" ref="I380:I385" si="51">IF(AND(D380="data not available",E380="data not available"),"It was not possible to estimate",IF(C380="working",IF(ISNUMBER(D380),YEAR(NOW())-D380,IF(ISNUMBER(E380),YEAR(NOW())-E380)),IF(C380="URL problem",IF(ISNUMBER(D380),G380-D380,IF(ISNUMBER(E380),G380-E380)),IF(C380="URL not informed",IF(ISNUMBER(D380),G380-D380,IF(ISNUMBER(E380),G380-E380))))))</f>
        <v>15</v>
      </c>
      <c r="J380" s="120"/>
      <c r="N380" s="348"/>
      <c r="O380" s="341"/>
      <c r="P380" s="348"/>
    </row>
    <row r="381">
      <c r="A381" s="241" t="s">
        <v>142</v>
      </c>
      <c r="B381" s="336" t="s">
        <v>3324</v>
      </c>
      <c r="C381" s="337" t="s">
        <v>3326</v>
      </c>
      <c r="D381" s="343">
        <v>2008.0</v>
      </c>
      <c r="E381" s="338" t="s">
        <v>3357</v>
      </c>
      <c r="F381" s="343" t="s">
        <v>3330</v>
      </c>
      <c r="G381" s="241">
        <f>VLOOKUP(A381,Overview!A$1:B$448,2,0)</f>
        <v>2017</v>
      </c>
      <c r="H381" s="226" t="str">
        <f>VLOOKUP(A381,Overview!A$1:C$448,3,0)</f>
        <v>Systematic Literature Review</v>
      </c>
      <c r="I381" s="226">
        <f t="shared" si="51"/>
        <v>9</v>
      </c>
      <c r="J381" s="226"/>
      <c r="N381" s="348"/>
      <c r="O381" s="341"/>
      <c r="P381" s="348"/>
    </row>
    <row r="382">
      <c r="A382" s="130" t="s">
        <v>190</v>
      </c>
      <c r="B382" s="339" t="s">
        <v>3340</v>
      </c>
      <c r="C382" s="334" t="s">
        <v>3326</v>
      </c>
      <c r="D382" s="344">
        <v>1996.0</v>
      </c>
      <c r="E382" s="335" t="s">
        <v>3357</v>
      </c>
      <c r="F382" s="346" t="s">
        <v>3325</v>
      </c>
      <c r="G382" s="130">
        <f>VLOOKUP(A382,Overview!A$1:B$448,2,0)</f>
        <v>2016</v>
      </c>
      <c r="H382" s="120" t="str">
        <f>VLOOKUP(A382,Overview!A$1:C$448,3,0)</f>
        <v>Systematic Literature Review</v>
      </c>
      <c r="I382" s="120">
        <f t="shared" si="51"/>
        <v>20</v>
      </c>
      <c r="J382" s="120"/>
      <c r="K382" s="15"/>
      <c r="L382" s="15"/>
      <c r="M382" s="15"/>
      <c r="N382" s="345"/>
      <c r="O382" s="342"/>
      <c r="P382" s="348"/>
      <c r="Q382" s="15"/>
      <c r="R382" s="15"/>
      <c r="S382" s="15"/>
      <c r="T382" s="15"/>
      <c r="U382" s="15"/>
      <c r="V382" s="15"/>
      <c r="W382" s="15"/>
      <c r="X382" s="15"/>
      <c r="Y382" s="15"/>
      <c r="Z382" s="15"/>
      <c r="AA382" s="15"/>
      <c r="AB382" s="15"/>
      <c r="AC382" s="15"/>
      <c r="AD382" s="15"/>
      <c r="AE382" s="15"/>
      <c r="AF382" s="15"/>
    </row>
    <row r="383">
      <c r="A383" s="241" t="s">
        <v>190</v>
      </c>
      <c r="B383" s="340" t="s">
        <v>3330</v>
      </c>
      <c r="C383" s="337" t="s">
        <v>3326</v>
      </c>
      <c r="D383" s="343">
        <v>1993.0</v>
      </c>
      <c r="E383" s="338" t="s">
        <v>3357</v>
      </c>
      <c r="F383" s="343" t="s">
        <v>3335</v>
      </c>
      <c r="G383" s="241">
        <f>VLOOKUP(A383,Overview!A$1:B$448,2,0)</f>
        <v>2016</v>
      </c>
      <c r="H383" s="226" t="str">
        <f>VLOOKUP(A383,Overview!A$1:C$448,3,0)</f>
        <v>Systematic Literature Review</v>
      </c>
      <c r="I383" s="226">
        <f t="shared" si="51"/>
        <v>23</v>
      </c>
      <c r="J383" s="226"/>
      <c r="N383" s="348"/>
      <c r="O383" s="341"/>
      <c r="P383" s="348"/>
    </row>
    <row r="384">
      <c r="A384" s="130" t="s">
        <v>190</v>
      </c>
      <c r="B384" s="339" t="s">
        <v>3324</v>
      </c>
      <c r="C384" s="334" t="s">
        <v>3326</v>
      </c>
      <c r="D384" s="344">
        <v>2005.0</v>
      </c>
      <c r="E384" s="335" t="s">
        <v>3357</v>
      </c>
      <c r="F384" s="344" t="s">
        <v>3335</v>
      </c>
      <c r="G384" s="130">
        <f>VLOOKUP(A384,Overview!A$1:B$448,2,0)</f>
        <v>2016</v>
      </c>
      <c r="H384" s="120" t="str">
        <f>VLOOKUP(A384,Overview!A$1:C$448,3,0)</f>
        <v>Systematic Literature Review</v>
      </c>
      <c r="I384" s="120">
        <f t="shared" si="51"/>
        <v>11</v>
      </c>
      <c r="J384" s="120"/>
      <c r="N384" s="348"/>
      <c r="O384" s="341"/>
      <c r="P384" s="348"/>
    </row>
    <row r="385">
      <c r="A385" s="241" t="s">
        <v>194</v>
      </c>
      <c r="B385" s="336" t="s">
        <v>3344</v>
      </c>
      <c r="C385" s="337" t="s">
        <v>3326</v>
      </c>
      <c r="D385" s="343">
        <v>2007.0</v>
      </c>
      <c r="E385" s="338" t="s">
        <v>3357</v>
      </c>
      <c r="F385" s="343" t="s">
        <v>3332</v>
      </c>
      <c r="G385" s="241">
        <f>VLOOKUP(A385,Overview!A$1:B$448,2,0)</f>
        <v>2016</v>
      </c>
      <c r="H385" s="226" t="str">
        <f>VLOOKUP(A385,Overview!A$1:C$448,3,0)</f>
        <v>Systematic Literature Review</v>
      </c>
      <c r="I385" s="226">
        <f t="shared" si="51"/>
        <v>9</v>
      </c>
      <c r="J385" s="226"/>
      <c r="N385" s="348"/>
      <c r="O385" s="341"/>
      <c r="P385" s="348"/>
    </row>
    <row r="386">
      <c r="A386" s="130" t="s">
        <v>194</v>
      </c>
      <c r="B386" s="339" t="s">
        <v>3344</v>
      </c>
      <c r="C386" s="334" t="s">
        <v>3322</v>
      </c>
      <c r="D386" s="344">
        <v>2014.0</v>
      </c>
      <c r="E386" s="335" t="s">
        <v>3357</v>
      </c>
      <c r="F386" s="344" t="s">
        <v>3323</v>
      </c>
      <c r="G386" s="130">
        <f>VLOOKUP(A386,Overview!A$1:B$448,2,0)</f>
        <v>2016</v>
      </c>
      <c r="H386" s="120" t="str">
        <f>VLOOKUP(A386,Overview!A$1:C$448,3,0)</f>
        <v>Systematic Literature Review</v>
      </c>
      <c r="I386" s="130" t="s">
        <v>3358</v>
      </c>
      <c r="J386" s="120"/>
      <c r="N386" s="348"/>
      <c r="O386" s="341"/>
      <c r="P386" s="348"/>
    </row>
    <row r="387">
      <c r="A387" s="241" t="s">
        <v>199</v>
      </c>
      <c r="B387" s="336" t="s">
        <v>3340</v>
      </c>
      <c r="C387" s="338" t="s">
        <v>3327</v>
      </c>
      <c r="D387" s="343">
        <v>2012.0</v>
      </c>
      <c r="E387" s="338" t="s">
        <v>3357</v>
      </c>
      <c r="F387" s="347" t="s">
        <v>3325</v>
      </c>
      <c r="G387" s="241">
        <f>VLOOKUP(A387,Overview!A$1:B$448,2,0)</f>
        <v>2017</v>
      </c>
      <c r="H387" s="226" t="str">
        <f>VLOOKUP(A387,Overview!A$1:C$448,3,0)</f>
        <v>Grey Literature Review</v>
      </c>
      <c r="I387" s="226">
        <f>IF(AND(D387="data not available",E387="data not available"),"It was not possible to estimate",IF(C387="working",IF(ISNUMBER(D387),YEAR(NOW())-D387,IF(ISNUMBER(E387),YEAR(NOW())-E387)),IF(C387="URL problem",IF(ISNUMBER(D387),G387-D387,IF(ISNUMBER(E387),G387-E387)),IF(C387="URL not informed",IF(ISNUMBER(D387),G387-D387,IF(ISNUMBER(E387),G387-E387))))))</f>
        <v>8</v>
      </c>
      <c r="J387" s="226"/>
      <c r="K387" s="15"/>
      <c r="L387" s="15"/>
      <c r="M387" s="15"/>
      <c r="N387" s="345"/>
      <c r="O387" s="342"/>
      <c r="P387" s="348"/>
      <c r="Q387" s="15"/>
      <c r="R387" s="15"/>
      <c r="S387" s="15"/>
      <c r="T387" s="15"/>
      <c r="U387" s="15"/>
      <c r="V387" s="15"/>
      <c r="W387" s="15"/>
      <c r="X387" s="15"/>
      <c r="Y387" s="15"/>
      <c r="Z387" s="15"/>
      <c r="AA387" s="15"/>
      <c r="AB387" s="15"/>
      <c r="AC387" s="15"/>
      <c r="AD387" s="15"/>
      <c r="AE387" s="15"/>
      <c r="AF387" s="15"/>
    </row>
    <row r="388">
      <c r="A388" s="130" t="s">
        <v>199</v>
      </c>
      <c r="B388" s="339" t="s">
        <v>3340</v>
      </c>
      <c r="C388" s="334" t="s">
        <v>3322</v>
      </c>
      <c r="D388" s="344">
        <v>2013.0</v>
      </c>
      <c r="E388" s="335" t="s">
        <v>3357</v>
      </c>
      <c r="F388" s="346" t="s">
        <v>3325</v>
      </c>
      <c r="G388" s="130">
        <f>VLOOKUP(A388,Overview!A$1:B$448,2,0)</f>
        <v>2017</v>
      </c>
      <c r="H388" s="120" t="str">
        <f>VLOOKUP(A388,Overview!A$1:C$448,3,0)</f>
        <v>Grey Literature Review</v>
      </c>
      <c r="I388" s="130" t="s">
        <v>3358</v>
      </c>
      <c r="J388" s="120"/>
      <c r="K388" s="15"/>
      <c r="L388" s="15"/>
      <c r="M388" s="15"/>
      <c r="N388" s="345"/>
      <c r="O388" s="342"/>
      <c r="P388" s="348"/>
      <c r="Q388" s="15"/>
      <c r="R388" s="15"/>
      <c r="S388" s="15"/>
      <c r="T388" s="15"/>
      <c r="U388" s="15"/>
      <c r="V388" s="15"/>
      <c r="W388" s="15"/>
      <c r="X388" s="15"/>
      <c r="Y388" s="15"/>
      <c r="Z388" s="15"/>
      <c r="AA388" s="15"/>
      <c r="AB388" s="15"/>
      <c r="AC388" s="15"/>
      <c r="AD388" s="15"/>
      <c r="AE388" s="15"/>
      <c r="AF388" s="15"/>
    </row>
    <row r="389">
      <c r="A389" s="241" t="s">
        <v>199</v>
      </c>
      <c r="B389" s="340" t="s">
        <v>3338</v>
      </c>
      <c r="C389" s="338" t="s">
        <v>3327</v>
      </c>
      <c r="D389" s="343">
        <v>2015.0</v>
      </c>
      <c r="E389" s="343">
        <v>2016.0</v>
      </c>
      <c r="F389" s="343" t="s">
        <v>3323</v>
      </c>
      <c r="G389" s="241">
        <f>VLOOKUP(A389,Overview!A$1:B$448,2,0)</f>
        <v>2017</v>
      </c>
      <c r="H389" s="226" t="str">
        <f>VLOOKUP(A389,Overview!A$1:C$448,3,0)</f>
        <v>Grey Literature Review</v>
      </c>
      <c r="I389" s="226">
        <f t="shared" ref="I389:I391" si="52">IF(AND(D389="data not available",E389="data not available"),"It was not possible to estimate",IF(C389="working",IF(ISNUMBER(D389),YEAR(NOW())-D389,IF(ISNUMBER(E389),YEAR(NOW())-E389)),IF(C389="URL problem",IF(ISNUMBER(D389),G389-D389,IF(ISNUMBER(E389),G389-E389)),IF(C389="URL not informed",IF(ISNUMBER(D389),G389-D389,IF(ISNUMBER(E389),G389-E389))))))</f>
        <v>5</v>
      </c>
      <c r="J389" s="226"/>
      <c r="N389" s="348"/>
      <c r="O389" s="348"/>
      <c r="P389" s="348"/>
    </row>
    <row r="390">
      <c r="A390" s="130" t="s">
        <v>201</v>
      </c>
      <c r="B390" s="333" t="s">
        <v>3321</v>
      </c>
      <c r="C390" s="335" t="s">
        <v>3327</v>
      </c>
      <c r="D390" s="344">
        <v>2016.0</v>
      </c>
      <c r="E390" s="335" t="s">
        <v>3357</v>
      </c>
      <c r="F390" s="344" t="s">
        <v>3323</v>
      </c>
      <c r="G390" s="130">
        <f>VLOOKUP(A390,Overview!A$1:B$448,2,0)</f>
        <v>2017</v>
      </c>
      <c r="H390" s="120" t="str">
        <f>VLOOKUP(A390,Overview!A$1:C$448,3,0)</f>
        <v>Grey Literature Review</v>
      </c>
      <c r="I390" s="120">
        <f t="shared" si="52"/>
        <v>4</v>
      </c>
      <c r="J390" s="120"/>
      <c r="N390" s="348"/>
      <c r="O390" s="341"/>
      <c r="P390" s="348"/>
    </row>
    <row r="391">
      <c r="A391" s="241" t="s">
        <v>201</v>
      </c>
      <c r="B391" s="340" t="s">
        <v>3321</v>
      </c>
      <c r="C391" s="338" t="s">
        <v>3327</v>
      </c>
      <c r="D391" s="343">
        <v>2013.0</v>
      </c>
      <c r="E391" s="338" t="s">
        <v>3357</v>
      </c>
      <c r="F391" s="343" t="s">
        <v>3323</v>
      </c>
      <c r="G391" s="241">
        <f>VLOOKUP(A391,Overview!A$1:B$448,2,0)</f>
        <v>2017</v>
      </c>
      <c r="H391" s="226" t="str">
        <f>VLOOKUP(A391,Overview!A$1:C$448,3,0)</f>
        <v>Grey Literature Review</v>
      </c>
      <c r="I391" s="226">
        <f t="shared" si="52"/>
        <v>7</v>
      </c>
      <c r="J391" s="226"/>
      <c r="N391" s="348"/>
      <c r="O391" s="341"/>
      <c r="P391" s="348"/>
    </row>
    <row r="392">
      <c r="A392" s="130" t="s">
        <v>201</v>
      </c>
      <c r="B392" s="333" t="s">
        <v>3330</v>
      </c>
      <c r="C392" s="334" t="s">
        <v>3322</v>
      </c>
      <c r="D392" s="344">
        <v>2011.0</v>
      </c>
      <c r="E392" s="335" t="s">
        <v>3357</v>
      </c>
      <c r="F392" s="344" t="s">
        <v>3323</v>
      </c>
      <c r="G392" s="130">
        <f>VLOOKUP(A392,Overview!A$1:B$448,2,0)</f>
        <v>2017</v>
      </c>
      <c r="H392" s="120" t="str">
        <f>VLOOKUP(A392,Overview!A$1:C$448,3,0)</f>
        <v>Grey Literature Review</v>
      </c>
      <c r="I392" s="130" t="s">
        <v>3358</v>
      </c>
      <c r="J392" s="120"/>
      <c r="N392" s="348"/>
      <c r="O392" s="341"/>
      <c r="P392" s="348"/>
    </row>
    <row r="393">
      <c r="A393" s="241" t="s">
        <v>201</v>
      </c>
      <c r="B393" s="336" t="s">
        <v>3324</v>
      </c>
      <c r="C393" s="338" t="s">
        <v>3327</v>
      </c>
      <c r="D393" s="343">
        <v>2016.0</v>
      </c>
      <c r="E393" s="338" t="s">
        <v>3357</v>
      </c>
      <c r="F393" s="343" t="s">
        <v>3323</v>
      </c>
      <c r="G393" s="241">
        <f>VLOOKUP(A393,Overview!A$1:B$448,2,0)</f>
        <v>2017</v>
      </c>
      <c r="H393" s="226" t="str">
        <f>VLOOKUP(A393,Overview!A$1:C$448,3,0)</f>
        <v>Grey Literature Review</v>
      </c>
      <c r="I393" s="226">
        <f>IF(AND(D393="data not available",E393="data not available"),"It was not possible to estimate",IF(C393="working",IF(ISNUMBER(D393),YEAR(NOW())-D393,IF(ISNUMBER(E393),YEAR(NOW())-E393)),IF(C393="URL problem",IF(ISNUMBER(D393),G393-D393,IF(ISNUMBER(E393),G393-E393)),IF(C393="URL not informed",IF(ISNUMBER(D393),G393-D393,IF(ISNUMBER(E393),G393-E393))))))</f>
        <v>4</v>
      </c>
      <c r="J393" s="226"/>
      <c r="N393" s="348"/>
      <c r="O393" s="341"/>
      <c r="P393" s="348"/>
    </row>
    <row r="394">
      <c r="A394" s="130" t="s">
        <v>201</v>
      </c>
      <c r="B394" s="333" t="s">
        <v>3330</v>
      </c>
      <c r="C394" s="334" t="s">
        <v>3322</v>
      </c>
      <c r="D394" s="344">
        <v>2015.0</v>
      </c>
      <c r="E394" s="335" t="s">
        <v>3357</v>
      </c>
      <c r="F394" s="344" t="s">
        <v>3323</v>
      </c>
      <c r="G394" s="130">
        <f>VLOOKUP(A394,Overview!A$1:B$448,2,0)</f>
        <v>2017</v>
      </c>
      <c r="H394" s="120" t="str">
        <f>VLOOKUP(A394,Overview!A$1:C$448,3,0)</f>
        <v>Grey Literature Review</v>
      </c>
      <c r="I394" s="130" t="s">
        <v>3358</v>
      </c>
      <c r="J394" s="120"/>
      <c r="N394" s="348"/>
      <c r="O394" s="341"/>
      <c r="P394" s="348"/>
    </row>
    <row r="395">
      <c r="A395" s="241" t="s">
        <v>201</v>
      </c>
      <c r="B395" s="340" t="s">
        <v>3321</v>
      </c>
      <c r="C395" s="337" t="s">
        <v>3322</v>
      </c>
      <c r="D395" s="343">
        <v>2015.0</v>
      </c>
      <c r="E395" s="338" t="s">
        <v>3357</v>
      </c>
      <c r="F395" s="343" t="s">
        <v>3323</v>
      </c>
      <c r="G395" s="241">
        <f>VLOOKUP(A395,Overview!A$1:B$448,2,0)</f>
        <v>2017</v>
      </c>
      <c r="H395" s="226" t="str">
        <f>VLOOKUP(A395,Overview!A$1:C$448,3,0)</f>
        <v>Grey Literature Review</v>
      </c>
      <c r="I395" s="241" t="s">
        <v>3358</v>
      </c>
      <c r="J395" s="226"/>
      <c r="N395" s="348"/>
      <c r="O395" s="341"/>
      <c r="P395" s="348"/>
    </row>
    <row r="396">
      <c r="A396" s="130" t="s">
        <v>201</v>
      </c>
      <c r="B396" s="333" t="s">
        <v>3321</v>
      </c>
      <c r="C396" s="335" t="s">
        <v>3327</v>
      </c>
      <c r="D396" s="344">
        <v>2016.0</v>
      </c>
      <c r="E396" s="335" t="s">
        <v>3357</v>
      </c>
      <c r="F396" s="344" t="s">
        <v>3323</v>
      </c>
      <c r="G396" s="130">
        <f>VLOOKUP(A396,Overview!A$1:B$448,2,0)</f>
        <v>2017</v>
      </c>
      <c r="H396" s="120" t="str">
        <f>VLOOKUP(A396,Overview!A$1:C$448,3,0)</f>
        <v>Grey Literature Review</v>
      </c>
      <c r="I396" s="120">
        <f t="shared" ref="I396:I397" si="53">IF(AND(D396="data not available",E396="data not available"),"It was not possible to estimate",IF(C396="working",IF(ISNUMBER(D396),YEAR(NOW())-D396,IF(ISNUMBER(E396),YEAR(NOW())-E396)),IF(C396="URL problem",IF(ISNUMBER(D396),G396-D396,IF(ISNUMBER(E396),G396-E396)),IF(C396="URL not informed",IF(ISNUMBER(D396),G396-D396,IF(ISNUMBER(E396),G396-E396))))))</f>
        <v>4</v>
      </c>
      <c r="J396" s="120"/>
      <c r="N396" s="348"/>
      <c r="O396" s="341"/>
      <c r="P396" s="348"/>
    </row>
    <row r="397">
      <c r="A397" s="241" t="s">
        <v>201</v>
      </c>
      <c r="B397" s="340" t="s">
        <v>3346</v>
      </c>
      <c r="C397" s="338" t="s">
        <v>3327</v>
      </c>
      <c r="D397" s="343">
        <v>2016.0</v>
      </c>
      <c r="E397" s="338" t="s">
        <v>3357</v>
      </c>
      <c r="F397" s="343" t="s">
        <v>3323</v>
      </c>
      <c r="G397" s="241">
        <f>VLOOKUP(A397,Overview!A$1:B$448,2,0)</f>
        <v>2017</v>
      </c>
      <c r="H397" s="226" t="str">
        <f>VLOOKUP(A397,Overview!A$1:C$448,3,0)</f>
        <v>Grey Literature Review</v>
      </c>
      <c r="I397" s="226">
        <f t="shared" si="53"/>
        <v>4</v>
      </c>
      <c r="J397" s="226"/>
      <c r="N397" s="348"/>
      <c r="O397" s="341"/>
      <c r="P397" s="348"/>
    </row>
    <row r="398">
      <c r="A398" s="130" t="s">
        <v>201</v>
      </c>
      <c r="B398" s="333" t="s">
        <v>3321</v>
      </c>
      <c r="C398" s="334" t="s">
        <v>3322</v>
      </c>
      <c r="D398" s="344">
        <v>2014.0</v>
      </c>
      <c r="E398" s="335" t="s">
        <v>3357</v>
      </c>
      <c r="F398" s="344" t="s">
        <v>3323</v>
      </c>
      <c r="G398" s="130">
        <f>VLOOKUP(A398,Overview!A$1:B$448,2,0)</f>
        <v>2017</v>
      </c>
      <c r="H398" s="120" t="str">
        <f>VLOOKUP(A398,Overview!A$1:C$448,3,0)</f>
        <v>Grey Literature Review</v>
      </c>
      <c r="I398" s="130" t="s">
        <v>3358</v>
      </c>
      <c r="J398" s="120"/>
      <c r="N398" s="348"/>
      <c r="O398" s="341"/>
      <c r="P398" s="348"/>
    </row>
    <row r="399">
      <c r="A399" s="241" t="s">
        <v>201</v>
      </c>
      <c r="B399" s="340" t="s">
        <v>3321</v>
      </c>
      <c r="C399" s="338" t="s">
        <v>3327</v>
      </c>
      <c r="D399" s="343">
        <v>2008.0</v>
      </c>
      <c r="E399" s="338" t="s">
        <v>3357</v>
      </c>
      <c r="F399" s="343" t="s">
        <v>3323</v>
      </c>
      <c r="G399" s="241">
        <f>VLOOKUP(A399,Overview!A$1:B$448,2,0)</f>
        <v>2017</v>
      </c>
      <c r="H399" s="226" t="str">
        <f>VLOOKUP(A399,Overview!A$1:C$448,3,0)</f>
        <v>Grey Literature Review</v>
      </c>
      <c r="I399" s="226">
        <f t="shared" ref="I399:I403" si="54">IF(AND(D399="data not available",E399="data not available"),"It was not possible to estimate",IF(C399="working",IF(ISNUMBER(D399),YEAR(NOW())-D399,IF(ISNUMBER(E399),YEAR(NOW())-E399)),IF(C399="URL problem",IF(ISNUMBER(D399),G399-D399,IF(ISNUMBER(E399),G399-E399)),IF(C399="URL not informed",IF(ISNUMBER(D399),G399-D399,IF(ISNUMBER(E399),G399-E399))))))</f>
        <v>12</v>
      </c>
      <c r="J399" s="226"/>
      <c r="N399" s="348"/>
      <c r="O399" s="341"/>
      <c r="P399" s="348"/>
    </row>
    <row r="400">
      <c r="A400" s="130" t="s">
        <v>201</v>
      </c>
      <c r="B400" s="339" t="s">
        <v>3324</v>
      </c>
      <c r="C400" s="335" t="s">
        <v>3327</v>
      </c>
      <c r="D400" s="344">
        <v>2015.0</v>
      </c>
      <c r="E400" s="335" t="s">
        <v>3357</v>
      </c>
      <c r="F400" s="344" t="s">
        <v>3323</v>
      </c>
      <c r="G400" s="130">
        <f>VLOOKUP(A400,Overview!A$1:B$448,2,0)</f>
        <v>2017</v>
      </c>
      <c r="H400" s="120" t="str">
        <f>VLOOKUP(A400,Overview!A$1:C$448,3,0)</f>
        <v>Grey Literature Review</v>
      </c>
      <c r="I400" s="120">
        <f t="shared" si="54"/>
        <v>5</v>
      </c>
      <c r="J400" s="120"/>
      <c r="N400" s="348"/>
      <c r="O400" s="341"/>
      <c r="P400" s="348"/>
    </row>
    <row r="401">
      <c r="A401" s="241" t="s">
        <v>201</v>
      </c>
      <c r="B401" s="340" t="s">
        <v>3321</v>
      </c>
      <c r="C401" s="338" t="s">
        <v>3327</v>
      </c>
      <c r="D401" s="343">
        <v>2016.0</v>
      </c>
      <c r="E401" s="338" t="s">
        <v>3357</v>
      </c>
      <c r="F401" s="343" t="s">
        <v>3323</v>
      </c>
      <c r="G401" s="241">
        <f>VLOOKUP(A401,Overview!A$1:B$448,2,0)</f>
        <v>2017</v>
      </c>
      <c r="H401" s="226" t="str">
        <f>VLOOKUP(A401,Overview!A$1:C$448,3,0)</f>
        <v>Grey Literature Review</v>
      </c>
      <c r="I401" s="226">
        <f t="shared" si="54"/>
        <v>4</v>
      </c>
      <c r="J401" s="226"/>
      <c r="N401" s="348"/>
      <c r="O401" s="341"/>
      <c r="P401" s="348"/>
    </row>
    <row r="402">
      <c r="A402" s="130" t="s">
        <v>201</v>
      </c>
      <c r="B402" s="333" t="s">
        <v>3336</v>
      </c>
      <c r="C402" s="335" t="s">
        <v>3327</v>
      </c>
      <c r="D402" s="344">
        <v>2006.0</v>
      </c>
      <c r="E402" s="335" t="s">
        <v>3357</v>
      </c>
      <c r="F402" s="344" t="s">
        <v>3323</v>
      </c>
      <c r="G402" s="130">
        <f>VLOOKUP(A402,Overview!A$1:B$448,2,0)</f>
        <v>2017</v>
      </c>
      <c r="H402" s="120" t="str">
        <f>VLOOKUP(A402,Overview!A$1:C$448,3,0)</f>
        <v>Grey Literature Review</v>
      </c>
      <c r="I402" s="120">
        <f t="shared" si="54"/>
        <v>14</v>
      </c>
      <c r="J402" s="120"/>
      <c r="N402" s="348"/>
      <c r="O402" s="341"/>
      <c r="P402" s="348"/>
    </row>
    <row r="403">
      <c r="A403" s="241" t="s">
        <v>201</v>
      </c>
      <c r="B403" s="340" t="s">
        <v>3348</v>
      </c>
      <c r="C403" s="338" t="s">
        <v>3327</v>
      </c>
      <c r="D403" s="343">
        <v>2012.0</v>
      </c>
      <c r="E403" s="338" t="s">
        <v>3357</v>
      </c>
      <c r="F403" s="343" t="s">
        <v>3323</v>
      </c>
      <c r="G403" s="241">
        <f>VLOOKUP(A403,Overview!A$1:B$448,2,0)</f>
        <v>2017</v>
      </c>
      <c r="H403" s="226" t="str">
        <f>VLOOKUP(A403,Overview!A$1:C$448,3,0)</f>
        <v>Grey Literature Review</v>
      </c>
      <c r="I403" s="226">
        <f t="shared" si="54"/>
        <v>8</v>
      </c>
      <c r="J403" s="226"/>
      <c r="N403" s="348"/>
      <c r="O403" s="341"/>
      <c r="P403" s="348"/>
    </row>
    <row r="404">
      <c r="A404" s="130" t="s">
        <v>201</v>
      </c>
      <c r="B404" s="333" t="s">
        <v>3321</v>
      </c>
      <c r="C404" s="334" t="s">
        <v>3322</v>
      </c>
      <c r="D404" s="344">
        <v>2015.0</v>
      </c>
      <c r="E404" s="335" t="s">
        <v>3357</v>
      </c>
      <c r="F404" s="344" t="s">
        <v>3323</v>
      </c>
      <c r="G404" s="130">
        <f>VLOOKUP(A404,Overview!A$1:B$448,2,0)</f>
        <v>2017</v>
      </c>
      <c r="H404" s="120" t="str">
        <f>VLOOKUP(A404,Overview!A$1:C$448,3,0)</f>
        <v>Grey Literature Review</v>
      </c>
      <c r="I404" s="130" t="s">
        <v>3358</v>
      </c>
      <c r="J404" s="120"/>
      <c r="N404" s="348"/>
      <c r="O404" s="341"/>
      <c r="P404" s="348"/>
    </row>
    <row r="405">
      <c r="A405" s="241" t="s">
        <v>201</v>
      </c>
      <c r="B405" s="340" t="s">
        <v>3330</v>
      </c>
      <c r="C405" s="337" t="s">
        <v>3322</v>
      </c>
      <c r="D405" s="343">
        <v>2015.0</v>
      </c>
      <c r="E405" s="338" t="s">
        <v>3357</v>
      </c>
      <c r="F405" s="343" t="s">
        <v>3323</v>
      </c>
      <c r="G405" s="241">
        <f>VLOOKUP(A405,Overview!A$1:B$448,2,0)</f>
        <v>2017</v>
      </c>
      <c r="H405" s="226" t="str">
        <f>VLOOKUP(A405,Overview!A$1:C$448,3,0)</f>
        <v>Grey Literature Review</v>
      </c>
      <c r="I405" s="241" t="s">
        <v>3358</v>
      </c>
      <c r="J405" s="226"/>
      <c r="N405" s="348"/>
      <c r="O405" s="341"/>
      <c r="P405" s="348"/>
    </row>
    <row r="406">
      <c r="A406" s="130" t="s">
        <v>201</v>
      </c>
      <c r="B406" s="333" t="s">
        <v>3333</v>
      </c>
      <c r="C406" s="335" t="s">
        <v>3327</v>
      </c>
      <c r="D406" s="344">
        <v>2003.0</v>
      </c>
      <c r="E406" s="335" t="s">
        <v>3357</v>
      </c>
      <c r="F406" s="344" t="s">
        <v>3323</v>
      </c>
      <c r="G406" s="130">
        <f>VLOOKUP(A406,Overview!A$1:B$448,2,0)</f>
        <v>2017</v>
      </c>
      <c r="H406" s="120" t="str">
        <f>VLOOKUP(A406,Overview!A$1:C$448,3,0)</f>
        <v>Grey Literature Review</v>
      </c>
      <c r="I406" s="120">
        <f t="shared" ref="I406:I409" si="55">IF(AND(D406="data not available",E406="data not available"),"It was not possible to estimate",IF(C406="working",IF(ISNUMBER(D406),YEAR(NOW())-D406,IF(ISNUMBER(E406),YEAR(NOW())-E406)),IF(C406="URL problem",IF(ISNUMBER(D406),G406-D406,IF(ISNUMBER(E406),G406-E406)),IF(C406="URL not informed",IF(ISNUMBER(D406),G406-D406,IF(ISNUMBER(E406),G406-E406))))))</f>
        <v>17</v>
      </c>
      <c r="J406" s="120"/>
      <c r="N406" s="348"/>
      <c r="O406" s="341"/>
      <c r="P406" s="348"/>
    </row>
    <row r="407">
      <c r="A407" s="241" t="s">
        <v>201</v>
      </c>
      <c r="B407" s="340" t="s">
        <v>3321</v>
      </c>
      <c r="C407" s="338" t="s">
        <v>3327</v>
      </c>
      <c r="D407" s="343">
        <v>2013.0</v>
      </c>
      <c r="E407" s="338" t="s">
        <v>3357</v>
      </c>
      <c r="F407" s="343" t="s">
        <v>3323</v>
      </c>
      <c r="G407" s="241">
        <f>VLOOKUP(A407,Overview!A$1:B$448,2,0)</f>
        <v>2017</v>
      </c>
      <c r="H407" s="226" t="str">
        <f>VLOOKUP(A407,Overview!A$1:C$448,3,0)</f>
        <v>Grey Literature Review</v>
      </c>
      <c r="I407" s="226">
        <f t="shared" si="55"/>
        <v>7</v>
      </c>
      <c r="J407" s="226"/>
      <c r="N407" s="348"/>
      <c r="O407" s="341"/>
      <c r="P407" s="348"/>
    </row>
    <row r="408">
      <c r="A408" s="130" t="s">
        <v>201</v>
      </c>
      <c r="B408" s="333" t="s">
        <v>3328</v>
      </c>
      <c r="C408" s="335" t="s">
        <v>3327</v>
      </c>
      <c r="D408" s="344">
        <v>2015.0</v>
      </c>
      <c r="E408" s="335" t="s">
        <v>3357</v>
      </c>
      <c r="F408" s="344" t="s">
        <v>3323</v>
      </c>
      <c r="G408" s="130">
        <f>VLOOKUP(A408,Overview!A$1:B$448,2,0)</f>
        <v>2017</v>
      </c>
      <c r="H408" s="120" t="str">
        <f>VLOOKUP(A408,Overview!A$1:C$448,3,0)</f>
        <v>Grey Literature Review</v>
      </c>
      <c r="I408" s="120">
        <f t="shared" si="55"/>
        <v>5</v>
      </c>
      <c r="J408" s="120"/>
      <c r="N408" s="348"/>
      <c r="O408" s="341"/>
      <c r="P408" s="348"/>
    </row>
    <row r="409">
      <c r="A409" s="241" t="s">
        <v>201</v>
      </c>
      <c r="B409" s="336" t="s">
        <v>3324</v>
      </c>
      <c r="C409" s="338" t="s">
        <v>3327</v>
      </c>
      <c r="D409" s="343">
        <v>2014.0</v>
      </c>
      <c r="E409" s="338" t="s">
        <v>3357</v>
      </c>
      <c r="F409" s="343" t="s">
        <v>3323</v>
      </c>
      <c r="G409" s="241">
        <f>VLOOKUP(A409,Overview!A$1:B$448,2,0)</f>
        <v>2017</v>
      </c>
      <c r="H409" s="226" t="str">
        <f>VLOOKUP(A409,Overview!A$1:C$448,3,0)</f>
        <v>Grey Literature Review</v>
      </c>
      <c r="I409" s="226">
        <f t="shared" si="55"/>
        <v>6</v>
      </c>
      <c r="J409" s="226"/>
      <c r="N409" s="348"/>
      <c r="O409" s="341"/>
      <c r="P409" s="348"/>
    </row>
    <row r="410">
      <c r="A410" s="130" t="s">
        <v>201</v>
      </c>
      <c r="B410" s="333" t="s">
        <v>3321</v>
      </c>
      <c r="C410" s="334" t="s">
        <v>3322</v>
      </c>
      <c r="D410" s="344">
        <v>2014.0</v>
      </c>
      <c r="E410" s="335" t="s">
        <v>3357</v>
      </c>
      <c r="F410" s="344" t="s">
        <v>3323</v>
      </c>
      <c r="G410" s="130">
        <f>VLOOKUP(A410,Overview!A$1:B$448,2,0)</f>
        <v>2017</v>
      </c>
      <c r="H410" s="120" t="str">
        <f>VLOOKUP(A410,Overview!A$1:C$448,3,0)</f>
        <v>Grey Literature Review</v>
      </c>
      <c r="I410" s="130" t="s">
        <v>3358</v>
      </c>
      <c r="J410" s="120"/>
      <c r="N410" s="348"/>
      <c r="O410" s="341"/>
      <c r="P410" s="348"/>
    </row>
    <row r="411">
      <c r="A411" s="241" t="s">
        <v>201</v>
      </c>
      <c r="B411" s="340" t="s">
        <v>3321</v>
      </c>
      <c r="C411" s="338" t="s">
        <v>3327</v>
      </c>
      <c r="D411" s="343">
        <v>2014.0</v>
      </c>
      <c r="E411" s="338" t="s">
        <v>3357</v>
      </c>
      <c r="F411" s="343" t="s">
        <v>3323</v>
      </c>
      <c r="G411" s="241">
        <f>VLOOKUP(A411,Overview!A$1:B$448,2,0)</f>
        <v>2017</v>
      </c>
      <c r="H411" s="226" t="str">
        <f>VLOOKUP(A411,Overview!A$1:C$448,3,0)</f>
        <v>Grey Literature Review</v>
      </c>
      <c r="I411" s="226">
        <f t="shared" ref="I411:I417" si="56">IF(AND(D411="data not available",E411="data not available"),"It was not possible to estimate",IF(C411="working",IF(ISNUMBER(D411),YEAR(NOW())-D411,IF(ISNUMBER(E411),YEAR(NOW())-E411)),IF(C411="URL problem",IF(ISNUMBER(D411),G411-D411,IF(ISNUMBER(E411),G411-E411)),IF(C411="URL not informed",IF(ISNUMBER(D411),G411-D411,IF(ISNUMBER(E411),G411-E411))))))</f>
        <v>6</v>
      </c>
      <c r="J411" s="226"/>
      <c r="N411" s="348"/>
      <c r="O411" s="341"/>
      <c r="P411" s="348"/>
    </row>
    <row r="412">
      <c r="A412" s="130" t="s">
        <v>201</v>
      </c>
      <c r="B412" s="339" t="s">
        <v>3324</v>
      </c>
      <c r="C412" s="335" t="s">
        <v>3327</v>
      </c>
      <c r="D412" s="344">
        <v>2011.0</v>
      </c>
      <c r="E412" s="335" t="s">
        <v>3357</v>
      </c>
      <c r="F412" s="344" t="s">
        <v>3323</v>
      </c>
      <c r="G412" s="130">
        <f>VLOOKUP(A412,Overview!A$1:B$448,2,0)</f>
        <v>2017</v>
      </c>
      <c r="H412" s="120" t="str">
        <f>VLOOKUP(A412,Overview!A$1:C$448,3,0)</f>
        <v>Grey Literature Review</v>
      </c>
      <c r="I412" s="120">
        <f t="shared" si="56"/>
        <v>9</v>
      </c>
      <c r="J412" s="120"/>
      <c r="N412" s="348"/>
      <c r="O412" s="341"/>
      <c r="P412" s="348"/>
    </row>
    <row r="413">
      <c r="A413" s="241" t="s">
        <v>201</v>
      </c>
      <c r="B413" s="340" t="s">
        <v>3321</v>
      </c>
      <c r="C413" s="338" t="s">
        <v>3327</v>
      </c>
      <c r="D413" s="343">
        <v>2014.0</v>
      </c>
      <c r="E413" s="338" t="s">
        <v>3357</v>
      </c>
      <c r="F413" s="343" t="s">
        <v>3330</v>
      </c>
      <c r="G413" s="241">
        <f>VLOOKUP(A413,Overview!A$1:B$448,2,0)</f>
        <v>2017</v>
      </c>
      <c r="H413" s="226" t="str">
        <f>VLOOKUP(A413,Overview!A$1:C$448,3,0)</f>
        <v>Grey Literature Review</v>
      </c>
      <c r="I413" s="226">
        <f t="shared" si="56"/>
        <v>6</v>
      </c>
      <c r="J413" s="226"/>
      <c r="N413" s="348"/>
      <c r="O413" s="341"/>
      <c r="P413" s="348"/>
    </row>
    <row r="414">
      <c r="A414" s="130" t="s">
        <v>201</v>
      </c>
      <c r="B414" s="339" t="s">
        <v>3324</v>
      </c>
      <c r="C414" s="335" t="s">
        <v>3327</v>
      </c>
      <c r="D414" s="344">
        <v>2014.0</v>
      </c>
      <c r="E414" s="335" t="s">
        <v>3357</v>
      </c>
      <c r="F414" s="344" t="s">
        <v>3323</v>
      </c>
      <c r="G414" s="130">
        <f>VLOOKUP(A414,Overview!A$1:B$448,2,0)</f>
        <v>2017</v>
      </c>
      <c r="H414" s="120" t="str">
        <f>VLOOKUP(A414,Overview!A$1:C$448,3,0)</f>
        <v>Grey Literature Review</v>
      </c>
      <c r="I414" s="120">
        <f t="shared" si="56"/>
        <v>6</v>
      </c>
      <c r="J414" s="120"/>
      <c r="N414" s="348"/>
      <c r="O414" s="341"/>
      <c r="P414" s="348"/>
    </row>
    <row r="415">
      <c r="A415" s="241" t="s">
        <v>201</v>
      </c>
      <c r="B415" s="336" t="s">
        <v>3324</v>
      </c>
      <c r="C415" s="338" t="s">
        <v>3327</v>
      </c>
      <c r="D415" s="343">
        <v>2014.0</v>
      </c>
      <c r="E415" s="338" t="s">
        <v>3357</v>
      </c>
      <c r="F415" s="343" t="s">
        <v>3323</v>
      </c>
      <c r="G415" s="241">
        <f>VLOOKUP(A415,Overview!A$1:B$448,2,0)</f>
        <v>2017</v>
      </c>
      <c r="H415" s="226" t="str">
        <f>VLOOKUP(A415,Overview!A$1:C$448,3,0)</f>
        <v>Grey Literature Review</v>
      </c>
      <c r="I415" s="226">
        <f t="shared" si="56"/>
        <v>6</v>
      </c>
      <c r="J415" s="226"/>
      <c r="N415" s="348"/>
      <c r="O415" s="341"/>
      <c r="P415" s="348"/>
    </row>
    <row r="416">
      <c r="A416" s="130" t="s">
        <v>201</v>
      </c>
      <c r="B416" s="333" t="s">
        <v>3321</v>
      </c>
      <c r="C416" s="335" t="s">
        <v>3327</v>
      </c>
      <c r="D416" s="344">
        <v>2012.0</v>
      </c>
      <c r="E416" s="335" t="s">
        <v>3357</v>
      </c>
      <c r="F416" s="344" t="s">
        <v>3323</v>
      </c>
      <c r="G416" s="130">
        <f>VLOOKUP(A416,Overview!A$1:B$448,2,0)</f>
        <v>2017</v>
      </c>
      <c r="H416" s="120" t="str">
        <f>VLOOKUP(A416,Overview!A$1:C$448,3,0)</f>
        <v>Grey Literature Review</v>
      </c>
      <c r="I416" s="120">
        <f t="shared" si="56"/>
        <v>8</v>
      </c>
      <c r="J416" s="120"/>
      <c r="N416" s="348"/>
      <c r="O416" s="341"/>
      <c r="P416" s="348"/>
    </row>
    <row r="417">
      <c r="A417" s="241" t="s">
        <v>201</v>
      </c>
      <c r="B417" s="336" t="s">
        <v>3324</v>
      </c>
      <c r="C417" s="338" t="s">
        <v>3327</v>
      </c>
      <c r="D417" s="343">
        <v>2008.0</v>
      </c>
      <c r="E417" s="338" t="s">
        <v>3357</v>
      </c>
      <c r="F417" s="343" t="s">
        <v>3323</v>
      </c>
      <c r="G417" s="241">
        <f>VLOOKUP(A417,Overview!A$1:B$448,2,0)</f>
        <v>2017</v>
      </c>
      <c r="H417" s="226" t="str">
        <f>VLOOKUP(A417,Overview!A$1:C$448,3,0)</f>
        <v>Grey Literature Review</v>
      </c>
      <c r="I417" s="226">
        <f t="shared" si="56"/>
        <v>12</v>
      </c>
      <c r="J417" s="226"/>
      <c r="N417" s="348"/>
      <c r="O417" s="341"/>
      <c r="P417" s="348"/>
    </row>
    <row r="418">
      <c r="A418" s="130" t="s">
        <v>201</v>
      </c>
      <c r="B418" s="333" t="s">
        <v>3330</v>
      </c>
      <c r="C418" s="334" t="s">
        <v>3322</v>
      </c>
      <c r="D418" s="344">
        <v>2009.0</v>
      </c>
      <c r="E418" s="335" t="s">
        <v>3357</v>
      </c>
      <c r="F418" s="344" t="s">
        <v>3323</v>
      </c>
      <c r="G418" s="130">
        <f>VLOOKUP(A418,Overview!A$1:B$448,2,0)</f>
        <v>2017</v>
      </c>
      <c r="H418" s="120" t="str">
        <f>VLOOKUP(A418,Overview!A$1:C$448,3,0)</f>
        <v>Grey Literature Review</v>
      </c>
      <c r="I418" s="130" t="s">
        <v>3358</v>
      </c>
      <c r="J418" s="120"/>
      <c r="N418" s="348"/>
      <c r="O418" s="341"/>
      <c r="P418" s="348"/>
    </row>
    <row r="419">
      <c r="A419" s="241" t="s">
        <v>201</v>
      </c>
      <c r="B419" s="340" t="s">
        <v>3321</v>
      </c>
      <c r="C419" s="338" t="s">
        <v>3327</v>
      </c>
      <c r="D419" s="343">
        <v>2016.0</v>
      </c>
      <c r="E419" s="338" t="s">
        <v>3357</v>
      </c>
      <c r="F419" s="343" t="s">
        <v>3342</v>
      </c>
      <c r="G419" s="241">
        <f>VLOOKUP(A419,Overview!A$1:B$448,2,0)</f>
        <v>2017</v>
      </c>
      <c r="H419" s="226" t="str">
        <f>VLOOKUP(A419,Overview!A$1:C$448,3,0)</f>
        <v>Grey Literature Review</v>
      </c>
      <c r="I419" s="226">
        <f>IF(AND(D419="data not available",E419="data not available"),"It was not possible to estimate",IF(C419="working",IF(ISNUMBER(D419),YEAR(NOW())-D419,IF(ISNUMBER(E419),YEAR(NOW())-E419)),IF(C419="URL problem",IF(ISNUMBER(D419),G419-D419,IF(ISNUMBER(E419),G419-E419)),IF(C419="URL not informed",IF(ISNUMBER(D419),G419-D419,IF(ISNUMBER(E419),G419-E419))))))</f>
        <v>4</v>
      </c>
      <c r="J419" s="226"/>
      <c r="N419" s="348"/>
      <c r="O419" s="341"/>
      <c r="P419" s="348"/>
    </row>
    <row r="420">
      <c r="A420" s="130" t="s">
        <v>201</v>
      </c>
      <c r="B420" s="333" t="s">
        <v>3330</v>
      </c>
      <c r="C420" s="334" t="s">
        <v>3322</v>
      </c>
      <c r="D420" s="344">
        <v>2014.0</v>
      </c>
      <c r="E420" s="335" t="s">
        <v>3357</v>
      </c>
      <c r="F420" s="344" t="s">
        <v>3323</v>
      </c>
      <c r="G420" s="130">
        <f>VLOOKUP(A420,Overview!A$1:B$448,2,0)</f>
        <v>2017</v>
      </c>
      <c r="H420" s="120" t="str">
        <f>VLOOKUP(A420,Overview!A$1:C$448,3,0)</f>
        <v>Grey Literature Review</v>
      </c>
      <c r="I420" s="130" t="s">
        <v>3358</v>
      </c>
      <c r="J420" s="120"/>
      <c r="N420" s="348"/>
      <c r="O420" s="341"/>
      <c r="P420" s="348"/>
    </row>
    <row r="421">
      <c r="A421" s="241" t="s">
        <v>201</v>
      </c>
      <c r="B421" s="336" t="s">
        <v>3324</v>
      </c>
      <c r="C421" s="338" t="s">
        <v>3327</v>
      </c>
      <c r="D421" s="343">
        <v>2015.0</v>
      </c>
      <c r="E421" s="338" t="s">
        <v>3357</v>
      </c>
      <c r="F421" s="343" t="s">
        <v>3323</v>
      </c>
      <c r="G421" s="241">
        <f>VLOOKUP(A421,Overview!A$1:B$448,2,0)</f>
        <v>2017</v>
      </c>
      <c r="H421" s="226" t="str">
        <f>VLOOKUP(A421,Overview!A$1:C$448,3,0)</f>
        <v>Grey Literature Review</v>
      </c>
      <c r="I421" s="226">
        <f>IF(AND(D421="data not available",E421="data not available"),"It was not possible to estimate",IF(C421="working",IF(ISNUMBER(D421),YEAR(NOW())-D421,IF(ISNUMBER(E421),YEAR(NOW())-E421)),IF(C421="URL problem",IF(ISNUMBER(D421),G421-D421,IF(ISNUMBER(E421),G421-E421)),IF(C421="URL not informed",IF(ISNUMBER(D421),G421-D421,IF(ISNUMBER(E421),G421-E421))))))</f>
        <v>5</v>
      </c>
      <c r="J421" s="226"/>
      <c r="N421" s="348"/>
      <c r="O421" s="341"/>
      <c r="P421" s="348"/>
    </row>
    <row r="422">
      <c r="A422" s="130" t="s">
        <v>201</v>
      </c>
      <c r="B422" s="333" t="s">
        <v>3321</v>
      </c>
      <c r="C422" s="334" t="s">
        <v>3322</v>
      </c>
      <c r="D422" s="344">
        <v>2016.0</v>
      </c>
      <c r="E422" s="335" t="s">
        <v>3357</v>
      </c>
      <c r="F422" s="344" t="s">
        <v>3323</v>
      </c>
      <c r="G422" s="130">
        <f>VLOOKUP(A422,Overview!A$1:B$448,2,0)</f>
        <v>2017</v>
      </c>
      <c r="H422" s="120" t="str">
        <f>VLOOKUP(A422,Overview!A$1:C$448,3,0)</f>
        <v>Grey Literature Review</v>
      </c>
      <c r="I422" s="130" t="s">
        <v>3358</v>
      </c>
      <c r="J422" s="120"/>
      <c r="N422" s="348"/>
      <c r="O422" s="341"/>
      <c r="P422" s="348"/>
    </row>
    <row r="423">
      <c r="A423" s="241" t="s">
        <v>201</v>
      </c>
      <c r="B423" s="340" t="s">
        <v>3330</v>
      </c>
      <c r="C423" s="337" t="s">
        <v>3322</v>
      </c>
      <c r="D423" s="338" t="s">
        <v>3357</v>
      </c>
      <c r="E423" s="338" t="s">
        <v>3357</v>
      </c>
      <c r="F423" s="343" t="s">
        <v>3342</v>
      </c>
      <c r="G423" s="241">
        <f>VLOOKUP(A423,Overview!A$1:B$448,2,0)</f>
        <v>2017</v>
      </c>
      <c r="H423" s="226" t="str">
        <f>VLOOKUP(A423,Overview!A$1:C$448,3,0)</f>
        <v>Grey Literature Review</v>
      </c>
      <c r="I423" s="226" t="str">
        <f>IF(AND(D423="data not available",E423="data not available"),"It was not possible to estimate",IF(C423="working",IF(ISNUMBER(D423),YEAR(NOW())-D423,IF(ISNUMBER(E423),YEAR(NOW())-E423)),IF(C423="URL problem",IF(ISNUMBER(D423),G423-D423,IF(ISNUMBER(E423),G423-E423)),IF(C423="URL not informed",IF(ISNUMBER(D423),G423-D423,IF(ISNUMBER(E423),G423-E423))))))</f>
        <v>It was not possible to estimate</v>
      </c>
      <c r="J423" s="226"/>
      <c r="N423" s="341"/>
      <c r="O423" s="341"/>
      <c r="P423" s="348"/>
    </row>
    <row r="424">
      <c r="A424" s="130" t="s">
        <v>201</v>
      </c>
      <c r="B424" s="333" t="s">
        <v>3330</v>
      </c>
      <c r="C424" s="334" t="s">
        <v>3322</v>
      </c>
      <c r="D424" s="344">
        <v>2015.0</v>
      </c>
      <c r="E424" s="335" t="s">
        <v>3357</v>
      </c>
      <c r="F424" s="344" t="s">
        <v>3323</v>
      </c>
      <c r="G424" s="130">
        <f>VLOOKUP(A424,Overview!A$1:B$448,2,0)</f>
        <v>2017</v>
      </c>
      <c r="H424" s="120" t="str">
        <f>VLOOKUP(A424,Overview!A$1:C$448,3,0)</f>
        <v>Grey Literature Review</v>
      </c>
      <c r="I424" s="130" t="s">
        <v>3358</v>
      </c>
      <c r="J424" s="120"/>
      <c r="N424" s="348"/>
      <c r="O424" s="341"/>
      <c r="P424" s="348"/>
    </row>
    <row r="425">
      <c r="A425" s="241" t="s">
        <v>201</v>
      </c>
      <c r="B425" s="340" t="s">
        <v>3338</v>
      </c>
      <c r="C425" s="338" t="s">
        <v>3327</v>
      </c>
      <c r="D425" s="343">
        <v>2014.0</v>
      </c>
      <c r="E425" s="338" t="s">
        <v>3357</v>
      </c>
      <c r="F425" s="343" t="s">
        <v>3323</v>
      </c>
      <c r="G425" s="241">
        <f>VLOOKUP(A425,Overview!A$1:B$448,2,0)</f>
        <v>2017</v>
      </c>
      <c r="H425" s="226" t="str">
        <f>VLOOKUP(A425,Overview!A$1:C$448,3,0)</f>
        <v>Grey Literature Review</v>
      </c>
      <c r="I425" s="226">
        <f t="shared" ref="I425:I427" si="57">IF(AND(D425="data not available",E425="data not available"),"It was not possible to estimate",IF(C425="working",IF(ISNUMBER(D425),YEAR(NOW())-D425,IF(ISNUMBER(E425),YEAR(NOW())-E425)),IF(C425="URL problem",IF(ISNUMBER(D425),G425-D425,IF(ISNUMBER(E425),G425-E425)),IF(C425="URL not informed",IF(ISNUMBER(D425),G425-D425,IF(ISNUMBER(E425),G425-E425))))))</f>
        <v>6</v>
      </c>
      <c r="J425" s="226"/>
      <c r="N425" s="348"/>
      <c r="O425" s="341"/>
      <c r="P425" s="348"/>
    </row>
    <row r="426">
      <c r="A426" s="130" t="s">
        <v>201</v>
      </c>
      <c r="B426" s="333" t="s">
        <v>3348</v>
      </c>
      <c r="C426" s="335" t="s">
        <v>3327</v>
      </c>
      <c r="D426" s="344">
        <v>2015.0</v>
      </c>
      <c r="E426" s="335" t="s">
        <v>3357</v>
      </c>
      <c r="F426" s="344" t="s">
        <v>3323</v>
      </c>
      <c r="G426" s="130">
        <f>VLOOKUP(A426,Overview!A$1:B$448,2,0)</f>
        <v>2017</v>
      </c>
      <c r="H426" s="120" t="str">
        <f>VLOOKUP(A426,Overview!A$1:C$448,3,0)</f>
        <v>Grey Literature Review</v>
      </c>
      <c r="I426" s="120">
        <f t="shared" si="57"/>
        <v>5</v>
      </c>
      <c r="J426" s="120"/>
      <c r="N426" s="348"/>
      <c r="O426" s="341"/>
      <c r="P426" s="348"/>
    </row>
    <row r="427">
      <c r="A427" s="241" t="s">
        <v>201</v>
      </c>
      <c r="B427" s="340" t="s">
        <v>3321</v>
      </c>
      <c r="C427" s="338" t="s">
        <v>3327</v>
      </c>
      <c r="D427" s="343">
        <v>2015.0</v>
      </c>
      <c r="E427" s="338" t="s">
        <v>3357</v>
      </c>
      <c r="F427" s="343" t="s">
        <v>3323</v>
      </c>
      <c r="G427" s="241">
        <f>VLOOKUP(A427,Overview!A$1:B$448,2,0)</f>
        <v>2017</v>
      </c>
      <c r="H427" s="226" t="str">
        <f>VLOOKUP(A427,Overview!A$1:C$448,3,0)</f>
        <v>Grey Literature Review</v>
      </c>
      <c r="I427" s="226">
        <f t="shared" si="57"/>
        <v>5</v>
      </c>
      <c r="J427" s="226"/>
      <c r="N427" s="348"/>
      <c r="O427" s="341"/>
      <c r="P427" s="348"/>
    </row>
    <row r="428">
      <c r="A428" s="130" t="s">
        <v>201</v>
      </c>
      <c r="B428" s="333" t="s">
        <v>3330</v>
      </c>
      <c r="C428" s="334" t="s">
        <v>3322</v>
      </c>
      <c r="D428" s="344">
        <v>2010.0</v>
      </c>
      <c r="E428" s="335" t="s">
        <v>3357</v>
      </c>
      <c r="F428" s="344" t="s">
        <v>3323</v>
      </c>
      <c r="G428" s="130">
        <f>VLOOKUP(A428,Overview!A$1:B$448,2,0)</f>
        <v>2017</v>
      </c>
      <c r="H428" s="120" t="str">
        <f>VLOOKUP(A428,Overview!A$1:C$448,3,0)</f>
        <v>Grey Literature Review</v>
      </c>
      <c r="I428" s="130" t="s">
        <v>3358</v>
      </c>
      <c r="J428" s="120"/>
      <c r="N428" s="348"/>
      <c r="O428" s="341"/>
      <c r="P428" s="348"/>
    </row>
    <row r="429">
      <c r="A429" s="241" t="s">
        <v>201</v>
      </c>
      <c r="B429" s="336" t="s">
        <v>3341</v>
      </c>
      <c r="C429" s="338" t="s">
        <v>3327</v>
      </c>
      <c r="D429" s="343">
        <v>2016.0</v>
      </c>
      <c r="E429" s="338" t="s">
        <v>3357</v>
      </c>
      <c r="F429" s="343" t="s">
        <v>3342</v>
      </c>
      <c r="G429" s="241">
        <f>VLOOKUP(A429,Overview!A$1:B$448,2,0)</f>
        <v>2017</v>
      </c>
      <c r="H429" s="226" t="str">
        <f>VLOOKUP(A429,Overview!A$1:C$448,3,0)</f>
        <v>Grey Literature Review</v>
      </c>
      <c r="I429" s="226">
        <f>IF(AND(D429="data not available",E429="data not available"),"It was not possible to estimate",IF(C429="working",IF(ISNUMBER(D429),YEAR(NOW())-D429,IF(ISNUMBER(E429),YEAR(NOW())-E429)),IF(C429="URL problem",IF(ISNUMBER(D429),G429-D429,IF(ISNUMBER(E429),G429-E429)),IF(C429="URL not informed",IF(ISNUMBER(D429),G429-D429,IF(ISNUMBER(E429),G429-E429))))))</f>
        <v>4</v>
      </c>
      <c r="J429" s="226"/>
      <c r="N429" s="348"/>
      <c r="O429" s="341"/>
      <c r="P429" s="348"/>
    </row>
    <row r="430">
      <c r="A430" s="130" t="s">
        <v>201</v>
      </c>
      <c r="B430" s="333" t="s">
        <v>3330</v>
      </c>
      <c r="C430" s="334" t="s">
        <v>3322</v>
      </c>
      <c r="D430" s="344">
        <v>1998.0</v>
      </c>
      <c r="E430" s="335" t="s">
        <v>3357</v>
      </c>
      <c r="F430" s="344" t="s">
        <v>3323</v>
      </c>
      <c r="G430" s="130">
        <f>VLOOKUP(A430,Overview!A$1:B$448,2,0)</f>
        <v>2017</v>
      </c>
      <c r="H430" s="120" t="str">
        <f>VLOOKUP(A430,Overview!A$1:C$448,3,0)</f>
        <v>Grey Literature Review</v>
      </c>
      <c r="I430" s="130" t="s">
        <v>3358</v>
      </c>
      <c r="J430" s="120"/>
      <c r="N430" s="348"/>
      <c r="O430" s="341"/>
      <c r="P430" s="348"/>
    </row>
    <row r="431">
      <c r="A431" s="241" t="s">
        <v>201</v>
      </c>
      <c r="B431" s="340" t="s">
        <v>3321</v>
      </c>
      <c r="C431" s="337" t="s">
        <v>3322</v>
      </c>
      <c r="D431" s="343">
        <v>2016.0</v>
      </c>
      <c r="E431" s="338" t="s">
        <v>3357</v>
      </c>
      <c r="F431" s="343" t="s">
        <v>3323</v>
      </c>
      <c r="G431" s="241">
        <f>VLOOKUP(A431,Overview!A$1:B$448,2,0)</f>
        <v>2017</v>
      </c>
      <c r="H431" s="226" t="str">
        <f>VLOOKUP(A431,Overview!A$1:C$448,3,0)</f>
        <v>Grey Literature Review</v>
      </c>
      <c r="I431" s="241" t="s">
        <v>3358</v>
      </c>
      <c r="J431" s="226"/>
      <c r="N431" s="348"/>
      <c r="O431" s="341"/>
      <c r="P431" s="348"/>
    </row>
    <row r="432">
      <c r="A432" s="130" t="s">
        <v>201</v>
      </c>
      <c r="B432" s="339" t="s">
        <v>3329</v>
      </c>
      <c r="C432" s="335" t="s">
        <v>3327</v>
      </c>
      <c r="D432" s="344">
        <v>2014.0</v>
      </c>
      <c r="E432" s="335" t="s">
        <v>3357</v>
      </c>
      <c r="F432" s="344" t="s">
        <v>3323</v>
      </c>
      <c r="G432" s="130">
        <f>VLOOKUP(A432,Overview!A$1:B$448,2,0)</f>
        <v>2017</v>
      </c>
      <c r="H432" s="120" t="str">
        <f>VLOOKUP(A432,Overview!A$1:C$448,3,0)</f>
        <v>Grey Literature Review</v>
      </c>
      <c r="I432" s="120">
        <f>IF(AND(D432="data not available",E432="data not available"),"It was not possible to estimate",IF(C432="working",IF(ISNUMBER(D432),YEAR(NOW())-D432,IF(ISNUMBER(E432),YEAR(NOW())-E432)),IF(C432="URL problem",IF(ISNUMBER(D432),G432-D432,IF(ISNUMBER(E432),G432-E432)),IF(C432="URL not informed",IF(ISNUMBER(D432),G432-D432,IF(ISNUMBER(E432),G432-E432))))))</f>
        <v>6</v>
      </c>
      <c r="J432" s="120"/>
      <c r="N432" s="348"/>
      <c r="O432" s="341"/>
      <c r="P432" s="348"/>
    </row>
    <row r="433">
      <c r="A433" s="241" t="s">
        <v>201</v>
      </c>
      <c r="B433" s="340" t="s">
        <v>3330</v>
      </c>
      <c r="C433" s="337" t="s">
        <v>3322</v>
      </c>
      <c r="D433" s="343">
        <v>2016.0</v>
      </c>
      <c r="E433" s="338" t="s">
        <v>3357</v>
      </c>
      <c r="F433" s="343" t="s">
        <v>3342</v>
      </c>
      <c r="G433" s="241">
        <f>VLOOKUP(A433,Overview!A$1:B$448,2,0)</f>
        <v>2017</v>
      </c>
      <c r="H433" s="226" t="str">
        <f>VLOOKUP(A433,Overview!A$1:C$448,3,0)</f>
        <v>Grey Literature Review</v>
      </c>
      <c r="I433" s="241" t="s">
        <v>3358</v>
      </c>
      <c r="J433" s="226"/>
      <c r="N433" s="348"/>
      <c r="O433" s="341"/>
      <c r="P433" s="348"/>
    </row>
    <row r="434">
      <c r="A434" s="130" t="s">
        <v>201</v>
      </c>
      <c r="B434" s="333" t="s">
        <v>3321</v>
      </c>
      <c r="C434" s="335" t="s">
        <v>3327</v>
      </c>
      <c r="D434" s="344">
        <v>2014.0</v>
      </c>
      <c r="E434" s="335" t="s">
        <v>3357</v>
      </c>
      <c r="F434" s="344" t="s">
        <v>3323</v>
      </c>
      <c r="G434" s="130">
        <f>VLOOKUP(A434,Overview!A$1:B$448,2,0)</f>
        <v>2017</v>
      </c>
      <c r="H434" s="120" t="str">
        <f>VLOOKUP(A434,Overview!A$1:C$448,3,0)</f>
        <v>Grey Literature Review</v>
      </c>
      <c r="I434" s="120">
        <f t="shared" ref="I434:I438" si="58">IF(AND(D434="data not available",E434="data not available"),"It was not possible to estimate",IF(C434="working",IF(ISNUMBER(D434),YEAR(NOW())-D434,IF(ISNUMBER(E434),YEAR(NOW())-E434)),IF(C434="URL problem",IF(ISNUMBER(D434),G434-D434,IF(ISNUMBER(E434),G434-E434)),IF(C434="URL not informed",IF(ISNUMBER(D434),G434-D434,IF(ISNUMBER(E434),G434-E434))))))</f>
        <v>6</v>
      </c>
      <c r="J434" s="120"/>
      <c r="N434" s="348"/>
      <c r="O434" s="341"/>
      <c r="P434" s="348"/>
    </row>
    <row r="435">
      <c r="A435" s="241" t="s">
        <v>201</v>
      </c>
      <c r="B435" s="336" t="s">
        <v>3324</v>
      </c>
      <c r="C435" s="338" t="s">
        <v>3327</v>
      </c>
      <c r="D435" s="343">
        <v>2015.0</v>
      </c>
      <c r="E435" s="338" t="s">
        <v>3357</v>
      </c>
      <c r="F435" s="343" t="s">
        <v>3323</v>
      </c>
      <c r="G435" s="241">
        <f>VLOOKUP(A435,Overview!A$1:B$448,2,0)</f>
        <v>2017</v>
      </c>
      <c r="H435" s="226" t="str">
        <f>VLOOKUP(A435,Overview!A$1:C$448,3,0)</f>
        <v>Grey Literature Review</v>
      </c>
      <c r="I435" s="226">
        <f t="shared" si="58"/>
        <v>5</v>
      </c>
      <c r="J435" s="226"/>
      <c r="N435" s="348"/>
      <c r="O435" s="341"/>
      <c r="P435" s="348"/>
    </row>
    <row r="436">
      <c r="A436" s="130" t="s">
        <v>201</v>
      </c>
      <c r="B436" s="339" t="s">
        <v>3343</v>
      </c>
      <c r="C436" s="335" t="s">
        <v>3327</v>
      </c>
      <c r="D436" s="344">
        <v>2015.0</v>
      </c>
      <c r="E436" s="335" t="s">
        <v>3357</v>
      </c>
      <c r="F436" s="344" t="s">
        <v>3323</v>
      </c>
      <c r="G436" s="130">
        <f>VLOOKUP(A436,Overview!A$1:B$448,2,0)</f>
        <v>2017</v>
      </c>
      <c r="H436" s="120" t="str">
        <f>VLOOKUP(A436,Overview!A$1:C$448,3,0)</f>
        <v>Grey Literature Review</v>
      </c>
      <c r="I436" s="120">
        <f t="shared" si="58"/>
        <v>5</v>
      </c>
      <c r="J436" s="120"/>
      <c r="N436" s="348"/>
      <c r="O436" s="341"/>
      <c r="P436" s="348"/>
    </row>
    <row r="437">
      <c r="A437" s="241" t="s">
        <v>201</v>
      </c>
      <c r="B437" s="340" t="s">
        <v>3328</v>
      </c>
      <c r="C437" s="338" t="s">
        <v>3327</v>
      </c>
      <c r="D437" s="343" t="s">
        <v>3357</v>
      </c>
      <c r="E437" s="338" t="s">
        <v>3357</v>
      </c>
      <c r="F437" s="343" t="s">
        <v>3323</v>
      </c>
      <c r="G437" s="241">
        <f>VLOOKUP(A437,Overview!A$1:B$448,2,0)</f>
        <v>2017</v>
      </c>
      <c r="H437" s="226" t="str">
        <f>VLOOKUP(A437,Overview!A$1:C$448,3,0)</f>
        <v>Grey Literature Review</v>
      </c>
      <c r="I437" s="226" t="str">
        <f t="shared" si="58"/>
        <v>It was not possible to estimate</v>
      </c>
      <c r="J437" s="226"/>
      <c r="N437" s="341"/>
      <c r="O437" s="341"/>
      <c r="P437" s="348"/>
    </row>
    <row r="438">
      <c r="A438" s="130" t="s">
        <v>201</v>
      </c>
      <c r="B438" s="333" t="s">
        <v>3328</v>
      </c>
      <c r="C438" s="335" t="s">
        <v>3327</v>
      </c>
      <c r="D438" s="344" t="s">
        <v>3357</v>
      </c>
      <c r="E438" s="335" t="s">
        <v>3357</v>
      </c>
      <c r="F438" s="344" t="s">
        <v>3323</v>
      </c>
      <c r="G438" s="130">
        <f>VLOOKUP(A438,Overview!A$1:B$448,2,0)</f>
        <v>2017</v>
      </c>
      <c r="H438" s="120" t="str">
        <f>VLOOKUP(A438,Overview!A$1:C$448,3,0)</f>
        <v>Grey Literature Review</v>
      </c>
      <c r="I438" s="120" t="str">
        <f t="shared" si="58"/>
        <v>It was not possible to estimate</v>
      </c>
      <c r="J438" s="120"/>
      <c r="N438" s="341"/>
      <c r="O438" s="341"/>
      <c r="P438" s="348"/>
    </row>
    <row r="439">
      <c r="A439" s="241" t="s">
        <v>201</v>
      </c>
      <c r="B439" s="340" t="s">
        <v>3330</v>
      </c>
      <c r="C439" s="337" t="s">
        <v>3322</v>
      </c>
      <c r="D439" s="343">
        <v>2015.0</v>
      </c>
      <c r="E439" s="338" t="s">
        <v>3357</v>
      </c>
      <c r="F439" s="343" t="s">
        <v>3323</v>
      </c>
      <c r="G439" s="241">
        <f>VLOOKUP(A439,Overview!A$1:B$448,2,0)</f>
        <v>2017</v>
      </c>
      <c r="H439" s="226" t="str">
        <f>VLOOKUP(A439,Overview!A$1:C$448,3,0)</f>
        <v>Grey Literature Review</v>
      </c>
      <c r="I439" s="241" t="s">
        <v>3358</v>
      </c>
      <c r="J439" s="226"/>
      <c r="N439" s="348"/>
      <c r="O439" s="341"/>
      <c r="P439" s="348"/>
    </row>
    <row r="440">
      <c r="A440" s="130" t="s">
        <v>201</v>
      </c>
      <c r="B440" s="333" t="s">
        <v>3330</v>
      </c>
      <c r="C440" s="334" t="s">
        <v>3322</v>
      </c>
      <c r="D440" s="344">
        <v>2016.0</v>
      </c>
      <c r="E440" s="335" t="s">
        <v>3357</v>
      </c>
      <c r="F440" s="344" t="s">
        <v>3323</v>
      </c>
      <c r="G440" s="130">
        <f>VLOOKUP(A440,Overview!A$1:B$448,2,0)</f>
        <v>2017</v>
      </c>
      <c r="H440" s="120" t="str">
        <f>VLOOKUP(A440,Overview!A$1:C$448,3,0)</f>
        <v>Grey Literature Review</v>
      </c>
      <c r="I440" s="130" t="s">
        <v>3358</v>
      </c>
      <c r="J440" s="120"/>
      <c r="N440" s="348"/>
      <c r="O440" s="341"/>
      <c r="P440" s="348"/>
    </row>
    <row r="441">
      <c r="A441" s="241" t="s">
        <v>201</v>
      </c>
      <c r="B441" s="340" t="s">
        <v>3339</v>
      </c>
      <c r="C441" s="338" t="s">
        <v>3327</v>
      </c>
      <c r="D441" s="343">
        <v>2015.0</v>
      </c>
      <c r="E441" s="338" t="s">
        <v>3357</v>
      </c>
      <c r="F441" s="343" t="s">
        <v>3323</v>
      </c>
      <c r="G441" s="241">
        <f>VLOOKUP(A441,Overview!A$1:B$448,2,0)</f>
        <v>2017</v>
      </c>
      <c r="H441" s="226" t="str">
        <f>VLOOKUP(A441,Overview!A$1:C$448,3,0)</f>
        <v>Grey Literature Review</v>
      </c>
      <c r="I441" s="226">
        <f t="shared" ref="I441:I450" si="59">IF(AND(D441="data not available",E441="data not available"),"It was not possible to estimate",IF(C441="working",IF(ISNUMBER(D441),YEAR(NOW())-D441,IF(ISNUMBER(E441),YEAR(NOW())-E441)),IF(C441="URL problem",IF(ISNUMBER(D441),G441-D441,IF(ISNUMBER(E441),G441-E441)),IF(C441="URL not informed",IF(ISNUMBER(D441),G441-D441,IF(ISNUMBER(E441),G441-E441))))))</f>
        <v>5</v>
      </c>
      <c r="J441" s="226"/>
      <c r="N441" s="348"/>
      <c r="O441" s="341"/>
      <c r="P441" s="348"/>
    </row>
    <row r="442">
      <c r="A442" s="130" t="s">
        <v>201</v>
      </c>
      <c r="B442" s="333" t="s">
        <v>3328</v>
      </c>
      <c r="C442" s="335" t="s">
        <v>3327</v>
      </c>
      <c r="D442" s="344">
        <v>2016.0</v>
      </c>
      <c r="E442" s="335" t="s">
        <v>3357</v>
      </c>
      <c r="F442" s="344" t="s">
        <v>3342</v>
      </c>
      <c r="G442" s="130">
        <f>VLOOKUP(A442,Overview!A$1:B$448,2,0)</f>
        <v>2017</v>
      </c>
      <c r="H442" s="120" t="str">
        <f>VLOOKUP(A442,Overview!A$1:C$448,3,0)</f>
        <v>Grey Literature Review</v>
      </c>
      <c r="I442" s="120">
        <f t="shared" si="59"/>
        <v>4</v>
      </c>
      <c r="J442" s="120"/>
      <c r="N442" s="348"/>
      <c r="O442" s="341"/>
      <c r="P442" s="348"/>
    </row>
    <row r="443">
      <c r="A443" s="241" t="s">
        <v>201</v>
      </c>
      <c r="B443" s="340" t="s">
        <v>3321</v>
      </c>
      <c r="C443" s="338" t="s">
        <v>3327</v>
      </c>
      <c r="D443" s="343">
        <v>2016.0</v>
      </c>
      <c r="E443" s="338" t="s">
        <v>3357</v>
      </c>
      <c r="F443" s="343" t="s">
        <v>3323</v>
      </c>
      <c r="G443" s="241">
        <f>VLOOKUP(A443,Overview!A$1:B$448,2,0)</f>
        <v>2017</v>
      </c>
      <c r="H443" s="226" t="str">
        <f>VLOOKUP(A443,Overview!A$1:C$448,3,0)</f>
        <v>Grey Literature Review</v>
      </c>
      <c r="I443" s="226">
        <f t="shared" si="59"/>
        <v>4</v>
      </c>
      <c r="J443" s="226"/>
      <c r="N443" s="348"/>
      <c r="O443" s="341"/>
      <c r="P443" s="348"/>
    </row>
    <row r="444">
      <c r="A444" s="130" t="s">
        <v>201</v>
      </c>
      <c r="B444" s="339" t="s">
        <v>3324</v>
      </c>
      <c r="C444" s="335" t="s">
        <v>3327</v>
      </c>
      <c r="D444" s="344">
        <v>2013.0</v>
      </c>
      <c r="E444" s="335" t="s">
        <v>3357</v>
      </c>
      <c r="F444" s="346" t="s">
        <v>3325</v>
      </c>
      <c r="G444" s="130">
        <f>VLOOKUP(A444,Overview!A$1:B$448,2,0)</f>
        <v>2017</v>
      </c>
      <c r="H444" s="120" t="str">
        <f>VLOOKUP(A444,Overview!A$1:C$448,3,0)</f>
        <v>Grey Literature Review</v>
      </c>
      <c r="I444" s="120">
        <f t="shared" si="59"/>
        <v>7</v>
      </c>
      <c r="J444" s="120"/>
      <c r="N444" s="348"/>
      <c r="O444" s="341"/>
      <c r="P444" s="348"/>
    </row>
    <row r="445">
      <c r="A445" s="241" t="s">
        <v>201</v>
      </c>
      <c r="B445" s="340" t="s">
        <v>3321</v>
      </c>
      <c r="C445" s="338" t="s">
        <v>3327</v>
      </c>
      <c r="D445" s="343">
        <v>2016.0</v>
      </c>
      <c r="E445" s="338" t="s">
        <v>3357</v>
      </c>
      <c r="F445" s="343" t="s">
        <v>3323</v>
      </c>
      <c r="G445" s="241">
        <f>VLOOKUP(A445,Overview!A$1:B$448,2,0)</f>
        <v>2017</v>
      </c>
      <c r="H445" s="226" t="str">
        <f>VLOOKUP(A445,Overview!A$1:C$448,3,0)</f>
        <v>Grey Literature Review</v>
      </c>
      <c r="I445" s="226">
        <f t="shared" si="59"/>
        <v>4</v>
      </c>
      <c r="J445" s="226"/>
      <c r="N445" s="348"/>
      <c r="O445" s="341"/>
      <c r="P445" s="348"/>
    </row>
    <row r="446">
      <c r="A446" s="130" t="s">
        <v>201</v>
      </c>
      <c r="B446" s="333" t="s">
        <v>3321</v>
      </c>
      <c r="C446" s="335" t="s">
        <v>3327</v>
      </c>
      <c r="D446" s="344">
        <v>2012.0</v>
      </c>
      <c r="E446" s="335" t="s">
        <v>3357</v>
      </c>
      <c r="F446" s="344" t="s">
        <v>3323</v>
      </c>
      <c r="G446" s="130">
        <f>VLOOKUP(A446,Overview!A$1:B$448,2,0)</f>
        <v>2017</v>
      </c>
      <c r="H446" s="120" t="str">
        <f>VLOOKUP(A446,Overview!A$1:C$448,3,0)</f>
        <v>Grey Literature Review</v>
      </c>
      <c r="I446" s="120">
        <f t="shared" si="59"/>
        <v>8</v>
      </c>
      <c r="J446" s="120"/>
      <c r="N446" s="348"/>
      <c r="O446" s="341"/>
      <c r="P446" s="348"/>
    </row>
    <row r="447">
      <c r="A447" s="241" t="s">
        <v>201</v>
      </c>
      <c r="B447" s="336" t="s">
        <v>3324</v>
      </c>
      <c r="C447" s="338" t="s">
        <v>3327</v>
      </c>
      <c r="D447" s="343">
        <v>2015.0</v>
      </c>
      <c r="E447" s="338" t="s">
        <v>3357</v>
      </c>
      <c r="F447" s="347" t="s">
        <v>3325</v>
      </c>
      <c r="G447" s="241">
        <f>VLOOKUP(A447,Overview!A$1:B$448,2,0)</f>
        <v>2017</v>
      </c>
      <c r="H447" s="226" t="str">
        <f>VLOOKUP(A447,Overview!A$1:C$448,3,0)</f>
        <v>Grey Literature Review</v>
      </c>
      <c r="I447" s="226">
        <f t="shared" si="59"/>
        <v>5</v>
      </c>
      <c r="J447" s="226"/>
      <c r="N447" s="348"/>
      <c r="O447" s="341"/>
      <c r="P447" s="348"/>
    </row>
    <row r="448">
      <c r="A448" s="130" t="s">
        <v>201</v>
      </c>
      <c r="B448" s="333" t="s">
        <v>3321</v>
      </c>
      <c r="C448" s="335" t="s">
        <v>3327</v>
      </c>
      <c r="D448" s="344">
        <v>2010.0</v>
      </c>
      <c r="E448" s="335" t="s">
        <v>3357</v>
      </c>
      <c r="F448" s="346" t="s">
        <v>3325</v>
      </c>
      <c r="G448" s="130">
        <f>VLOOKUP(A448,Overview!A$1:B$448,2,0)</f>
        <v>2017</v>
      </c>
      <c r="H448" s="120" t="str">
        <f>VLOOKUP(A448,Overview!A$1:C$448,3,0)</f>
        <v>Grey Literature Review</v>
      </c>
      <c r="I448" s="120">
        <f t="shared" si="59"/>
        <v>10</v>
      </c>
      <c r="J448" s="120"/>
      <c r="N448" s="348"/>
      <c r="O448" s="341"/>
      <c r="P448" s="348"/>
    </row>
    <row r="449">
      <c r="A449" s="241" t="s">
        <v>201</v>
      </c>
      <c r="B449" s="340" t="s">
        <v>3321</v>
      </c>
      <c r="C449" s="338" t="s">
        <v>3327</v>
      </c>
      <c r="D449" s="343">
        <v>2015.0</v>
      </c>
      <c r="E449" s="338" t="s">
        <v>3357</v>
      </c>
      <c r="F449" s="343" t="s">
        <v>3323</v>
      </c>
      <c r="G449" s="241">
        <f>VLOOKUP(A449,Overview!A$1:B$448,2,0)</f>
        <v>2017</v>
      </c>
      <c r="H449" s="226" t="str">
        <f>VLOOKUP(A449,Overview!A$1:C$448,3,0)</f>
        <v>Grey Literature Review</v>
      </c>
      <c r="I449" s="226">
        <f t="shared" si="59"/>
        <v>5</v>
      </c>
      <c r="J449" s="226"/>
      <c r="N449" s="348"/>
      <c r="O449" s="341"/>
      <c r="P449" s="348"/>
    </row>
    <row r="450">
      <c r="A450" s="130" t="s">
        <v>213</v>
      </c>
      <c r="B450" s="339" t="s">
        <v>3344</v>
      </c>
      <c r="C450" s="334" t="s">
        <v>3326</v>
      </c>
      <c r="D450" s="344">
        <v>1992.0</v>
      </c>
      <c r="E450" s="335" t="s">
        <v>3357</v>
      </c>
      <c r="F450" s="344" t="s">
        <v>3332</v>
      </c>
      <c r="G450" s="130">
        <f>VLOOKUP(A450,Overview!A$1:B$448,2,0)</f>
        <v>2017</v>
      </c>
      <c r="H450" s="120" t="str">
        <f>VLOOKUP(A450,Overview!A$1:C$448,3,0)</f>
        <v>Mapping Study</v>
      </c>
      <c r="I450" s="120">
        <f t="shared" si="59"/>
        <v>25</v>
      </c>
      <c r="J450" s="120"/>
      <c r="N450" s="348"/>
      <c r="O450" s="341"/>
      <c r="P450" s="348"/>
    </row>
    <row r="451">
      <c r="A451" s="241" t="s">
        <v>213</v>
      </c>
      <c r="B451" s="336" t="s">
        <v>3340</v>
      </c>
      <c r="C451" s="337" t="s">
        <v>3322</v>
      </c>
      <c r="D451" s="343">
        <v>2002.0</v>
      </c>
      <c r="E451" s="338" t="s">
        <v>3357</v>
      </c>
      <c r="F451" s="347" t="s">
        <v>3325</v>
      </c>
      <c r="G451" s="241">
        <f>VLOOKUP(A451,Overview!A$1:B$448,2,0)</f>
        <v>2017</v>
      </c>
      <c r="H451" s="226" t="str">
        <f>VLOOKUP(A451,Overview!A$1:C$448,3,0)</f>
        <v>Mapping Study</v>
      </c>
      <c r="I451" s="241" t="s">
        <v>3358</v>
      </c>
      <c r="J451" s="226"/>
      <c r="K451" s="15"/>
      <c r="L451" s="15"/>
      <c r="M451" s="15"/>
      <c r="N451" s="345"/>
      <c r="O451" s="342"/>
      <c r="P451" s="348"/>
      <c r="Q451" s="15"/>
      <c r="R451" s="15"/>
      <c r="S451" s="15"/>
      <c r="T451" s="15"/>
      <c r="U451" s="15"/>
      <c r="V451" s="15"/>
      <c r="W451" s="15"/>
      <c r="X451" s="15"/>
      <c r="Y451" s="15"/>
      <c r="Z451" s="15"/>
      <c r="AA451" s="15"/>
      <c r="AB451" s="15"/>
      <c r="AC451" s="15"/>
      <c r="AD451" s="15"/>
      <c r="AE451" s="15"/>
      <c r="AF451" s="15"/>
    </row>
    <row r="452">
      <c r="A452" s="130" t="s">
        <v>213</v>
      </c>
      <c r="B452" s="339" t="s">
        <v>3340</v>
      </c>
      <c r="C452" s="334" t="s">
        <v>3326</v>
      </c>
      <c r="D452" s="344">
        <v>2005.0</v>
      </c>
      <c r="E452" s="335" t="s">
        <v>3357</v>
      </c>
      <c r="F452" s="346" t="s">
        <v>3325</v>
      </c>
      <c r="G452" s="130">
        <f>VLOOKUP(A452,Overview!A$1:B$448,2,0)</f>
        <v>2017</v>
      </c>
      <c r="H452" s="120" t="str">
        <f>VLOOKUP(A452,Overview!A$1:C$448,3,0)</f>
        <v>Mapping Study</v>
      </c>
      <c r="I452" s="120">
        <f t="shared" ref="I452:I456" si="60">IF(AND(D452="data not available",E452="data not available"),"It was not possible to estimate",IF(C452="working",IF(ISNUMBER(D452),YEAR(NOW())-D452,IF(ISNUMBER(E452),YEAR(NOW())-E452)),IF(C452="URL problem",IF(ISNUMBER(D452),G452-D452,IF(ISNUMBER(E452),G452-E452)),IF(C452="URL not informed",IF(ISNUMBER(D452),G452-D452,IF(ISNUMBER(E452),G452-E452))))))</f>
        <v>12</v>
      </c>
      <c r="J452" s="120"/>
      <c r="K452" s="15"/>
      <c r="L452" s="15"/>
      <c r="M452" s="15"/>
      <c r="N452" s="345"/>
      <c r="O452" s="342"/>
      <c r="P452" s="348"/>
      <c r="Q452" s="15"/>
      <c r="R452" s="15"/>
      <c r="S452" s="15"/>
      <c r="T452" s="15"/>
      <c r="U452" s="15"/>
      <c r="V452" s="15"/>
      <c r="W452" s="15"/>
      <c r="X452" s="15"/>
      <c r="Y452" s="15"/>
      <c r="Z452" s="15"/>
      <c r="AA452" s="15"/>
      <c r="AB452" s="15"/>
      <c r="AC452" s="15"/>
      <c r="AD452" s="15"/>
      <c r="AE452" s="15"/>
      <c r="AF452" s="15"/>
    </row>
    <row r="453">
      <c r="A453" s="241" t="s">
        <v>234</v>
      </c>
      <c r="B453" s="336" t="s">
        <v>3344</v>
      </c>
      <c r="C453" s="338" t="s">
        <v>3327</v>
      </c>
      <c r="D453" s="343">
        <v>1997.0</v>
      </c>
      <c r="E453" s="338" t="s">
        <v>3357</v>
      </c>
      <c r="F453" s="343" t="s">
        <v>3332</v>
      </c>
      <c r="G453" s="241">
        <f>VLOOKUP(A453,Overview!A$1:B$448,2,0)</f>
        <v>2018</v>
      </c>
      <c r="H453" s="226" t="str">
        <f>VLOOKUP(A453,Overview!A$1:C$448,3,0)</f>
        <v>Systematic Literature Review</v>
      </c>
      <c r="I453" s="226">
        <f t="shared" si="60"/>
        <v>23</v>
      </c>
      <c r="J453" s="226"/>
      <c r="N453" s="348"/>
      <c r="O453" s="341"/>
      <c r="P453" s="348"/>
    </row>
    <row r="454">
      <c r="A454" s="130" t="s">
        <v>234</v>
      </c>
      <c r="B454" s="339" t="s">
        <v>3340</v>
      </c>
      <c r="C454" s="335" t="s">
        <v>3327</v>
      </c>
      <c r="D454" s="344">
        <v>1998.0</v>
      </c>
      <c r="E454" s="335" t="s">
        <v>3357</v>
      </c>
      <c r="F454" s="344" t="s">
        <v>3332</v>
      </c>
      <c r="G454" s="130">
        <f>VLOOKUP(A454,Overview!A$1:B$448,2,0)</f>
        <v>2018</v>
      </c>
      <c r="H454" s="120" t="str">
        <f>VLOOKUP(A454,Overview!A$1:C$448,3,0)</f>
        <v>Systematic Literature Review</v>
      </c>
      <c r="I454" s="120">
        <f t="shared" si="60"/>
        <v>22</v>
      </c>
      <c r="J454" s="120"/>
      <c r="K454" s="15"/>
      <c r="L454" s="15"/>
      <c r="M454" s="15"/>
      <c r="N454" s="345"/>
      <c r="O454" s="342"/>
      <c r="P454" s="348"/>
      <c r="Q454" s="15"/>
      <c r="R454" s="15"/>
      <c r="S454" s="15"/>
      <c r="T454" s="15"/>
      <c r="U454" s="15"/>
      <c r="V454" s="15"/>
      <c r="W454" s="15"/>
      <c r="X454" s="15"/>
      <c r="Y454" s="15"/>
      <c r="Z454" s="15"/>
      <c r="AA454" s="15"/>
      <c r="AB454" s="15"/>
      <c r="AC454" s="15"/>
      <c r="AD454" s="15"/>
      <c r="AE454" s="15"/>
      <c r="AF454" s="15"/>
    </row>
    <row r="455">
      <c r="A455" s="241" t="s">
        <v>234</v>
      </c>
      <c r="B455" s="336" t="s">
        <v>3340</v>
      </c>
      <c r="C455" s="338" t="s">
        <v>3327</v>
      </c>
      <c r="D455" s="343">
        <v>1999.0</v>
      </c>
      <c r="E455" s="338" t="s">
        <v>3357</v>
      </c>
      <c r="F455" s="343" t="s">
        <v>3332</v>
      </c>
      <c r="G455" s="241">
        <f>VLOOKUP(A455,Overview!A$1:B$448,2,0)</f>
        <v>2018</v>
      </c>
      <c r="H455" s="226" t="str">
        <f>VLOOKUP(A455,Overview!A$1:C$448,3,0)</f>
        <v>Systematic Literature Review</v>
      </c>
      <c r="I455" s="226">
        <f t="shared" si="60"/>
        <v>21</v>
      </c>
      <c r="J455" s="226"/>
      <c r="K455" s="15"/>
      <c r="L455" s="15"/>
      <c r="M455" s="15"/>
      <c r="N455" s="345"/>
      <c r="O455" s="342"/>
      <c r="P455" s="348"/>
      <c r="Q455" s="15"/>
      <c r="R455" s="15"/>
      <c r="S455" s="15"/>
      <c r="T455" s="15"/>
      <c r="U455" s="15"/>
      <c r="V455" s="15"/>
      <c r="W455" s="15"/>
      <c r="X455" s="15"/>
      <c r="Y455" s="15"/>
      <c r="Z455" s="15"/>
      <c r="AA455" s="15"/>
      <c r="AB455" s="15"/>
      <c r="AC455" s="15"/>
      <c r="AD455" s="15"/>
      <c r="AE455" s="15"/>
      <c r="AF455" s="15"/>
    </row>
    <row r="456">
      <c r="A456" s="130" t="s">
        <v>234</v>
      </c>
      <c r="B456" s="339" t="s">
        <v>3344</v>
      </c>
      <c r="C456" s="335" t="s">
        <v>3327</v>
      </c>
      <c r="D456" s="344">
        <v>2000.0</v>
      </c>
      <c r="E456" s="335" t="s">
        <v>3357</v>
      </c>
      <c r="F456" s="344" t="s">
        <v>3332</v>
      </c>
      <c r="G456" s="130">
        <f>VLOOKUP(A456,Overview!A$1:B$448,2,0)</f>
        <v>2018</v>
      </c>
      <c r="H456" s="120" t="str">
        <f>VLOOKUP(A456,Overview!A$1:C$448,3,0)</f>
        <v>Systematic Literature Review</v>
      </c>
      <c r="I456" s="120">
        <f t="shared" si="60"/>
        <v>20</v>
      </c>
      <c r="J456" s="120"/>
      <c r="N456" s="348"/>
      <c r="O456" s="341"/>
      <c r="P456" s="348"/>
    </row>
    <row r="457">
      <c r="A457" s="241" t="s">
        <v>234</v>
      </c>
      <c r="B457" s="340" t="s">
        <v>3359</v>
      </c>
      <c r="C457" s="337" t="s">
        <v>3322</v>
      </c>
      <c r="D457" s="343">
        <v>2002.0</v>
      </c>
      <c r="E457" s="338" t="s">
        <v>3357</v>
      </c>
      <c r="F457" s="343" t="s">
        <v>3332</v>
      </c>
      <c r="G457" s="241">
        <f>VLOOKUP(A457,Overview!A$1:B$448,2,0)</f>
        <v>2018</v>
      </c>
      <c r="H457" s="226" t="str">
        <f>VLOOKUP(A457,Overview!A$1:C$448,3,0)</f>
        <v>Systematic Literature Review</v>
      </c>
      <c r="I457" s="241" t="s">
        <v>3358</v>
      </c>
      <c r="J457" s="226"/>
      <c r="N457" s="348"/>
      <c r="O457" s="341"/>
      <c r="P457" s="348"/>
    </row>
    <row r="458">
      <c r="A458" s="130" t="s">
        <v>234</v>
      </c>
      <c r="B458" s="339" t="s">
        <v>3344</v>
      </c>
      <c r="C458" s="335" t="s">
        <v>3327</v>
      </c>
      <c r="D458" s="344">
        <v>2002.0</v>
      </c>
      <c r="E458" s="335" t="s">
        <v>3357</v>
      </c>
      <c r="F458" s="344" t="s">
        <v>3332</v>
      </c>
      <c r="G458" s="130">
        <f>VLOOKUP(A458,Overview!A$1:B$448,2,0)</f>
        <v>2018</v>
      </c>
      <c r="H458" s="120" t="str">
        <f>VLOOKUP(A458,Overview!A$1:C$448,3,0)</f>
        <v>Systematic Literature Review</v>
      </c>
      <c r="I458" s="120">
        <f t="shared" ref="I458:I464" si="61">IF(AND(D458="data not available",E458="data not available"),"It was not possible to estimate",IF(C458="working",IF(ISNUMBER(D458),YEAR(NOW())-D458,IF(ISNUMBER(E458),YEAR(NOW())-E458)),IF(C458="URL problem",IF(ISNUMBER(D458),G458-D458,IF(ISNUMBER(E458),G458-E458)),IF(C458="URL not informed",IF(ISNUMBER(D458),G458-D458,IF(ISNUMBER(E458),G458-E458))))))</f>
        <v>18</v>
      </c>
      <c r="J458" s="120"/>
      <c r="N458" s="348"/>
      <c r="O458" s="341"/>
      <c r="P458" s="348"/>
    </row>
    <row r="459">
      <c r="A459" s="241" t="s">
        <v>234</v>
      </c>
      <c r="B459" s="336" t="s">
        <v>3344</v>
      </c>
      <c r="C459" s="338" t="s">
        <v>3327</v>
      </c>
      <c r="D459" s="343">
        <v>2002.0</v>
      </c>
      <c r="E459" s="338" t="s">
        <v>3357</v>
      </c>
      <c r="F459" s="343" t="s">
        <v>3332</v>
      </c>
      <c r="G459" s="241">
        <f>VLOOKUP(A459,Overview!A$1:B$448,2,0)</f>
        <v>2018</v>
      </c>
      <c r="H459" s="226" t="str">
        <f>VLOOKUP(A459,Overview!A$1:C$448,3,0)</f>
        <v>Systematic Literature Review</v>
      </c>
      <c r="I459" s="226">
        <f t="shared" si="61"/>
        <v>18</v>
      </c>
      <c r="J459" s="226"/>
      <c r="N459" s="348"/>
      <c r="O459" s="341"/>
      <c r="P459" s="348"/>
    </row>
    <row r="460">
      <c r="A460" s="130" t="s">
        <v>234</v>
      </c>
      <c r="B460" s="339" t="s">
        <v>3344</v>
      </c>
      <c r="C460" s="335" t="s">
        <v>3327</v>
      </c>
      <c r="D460" s="344">
        <v>2003.0</v>
      </c>
      <c r="E460" s="335" t="s">
        <v>3357</v>
      </c>
      <c r="F460" s="344" t="s">
        <v>3335</v>
      </c>
      <c r="G460" s="130">
        <f>VLOOKUP(A460,Overview!A$1:B$448,2,0)</f>
        <v>2018</v>
      </c>
      <c r="H460" s="120" t="str">
        <f>VLOOKUP(A460,Overview!A$1:C$448,3,0)</f>
        <v>Systematic Literature Review</v>
      </c>
      <c r="I460" s="120">
        <f t="shared" si="61"/>
        <v>17</v>
      </c>
      <c r="J460" s="120"/>
      <c r="N460" s="348"/>
      <c r="O460" s="341"/>
      <c r="P460" s="348"/>
    </row>
    <row r="461">
      <c r="A461" s="241" t="s">
        <v>234</v>
      </c>
      <c r="B461" s="336" t="s">
        <v>3344</v>
      </c>
      <c r="C461" s="338" t="s">
        <v>3327</v>
      </c>
      <c r="D461" s="343">
        <v>2003.0</v>
      </c>
      <c r="E461" s="338" t="s">
        <v>3357</v>
      </c>
      <c r="F461" s="343" t="s">
        <v>3332</v>
      </c>
      <c r="G461" s="241">
        <f>VLOOKUP(A461,Overview!A$1:B$448,2,0)</f>
        <v>2018</v>
      </c>
      <c r="H461" s="226" t="str">
        <f>VLOOKUP(A461,Overview!A$1:C$448,3,0)</f>
        <v>Systematic Literature Review</v>
      </c>
      <c r="I461" s="226">
        <f t="shared" si="61"/>
        <v>17</v>
      </c>
      <c r="J461" s="226"/>
      <c r="N461" s="348"/>
      <c r="O461" s="341"/>
      <c r="P461" s="348"/>
    </row>
    <row r="462">
      <c r="A462" s="130" t="s">
        <v>234</v>
      </c>
      <c r="B462" s="339" t="s">
        <v>3344</v>
      </c>
      <c r="C462" s="335" t="s">
        <v>3327</v>
      </c>
      <c r="D462" s="344">
        <v>2005.0</v>
      </c>
      <c r="E462" s="335" t="s">
        <v>3357</v>
      </c>
      <c r="F462" s="344" t="s">
        <v>3332</v>
      </c>
      <c r="G462" s="130">
        <f>VLOOKUP(A462,Overview!A$1:B$448,2,0)</f>
        <v>2018</v>
      </c>
      <c r="H462" s="120" t="str">
        <f>VLOOKUP(A462,Overview!A$1:C$448,3,0)</f>
        <v>Systematic Literature Review</v>
      </c>
      <c r="I462" s="120">
        <f t="shared" si="61"/>
        <v>15</v>
      </c>
      <c r="J462" s="120"/>
      <c r="N462" s="348"/>
      <c r="O462" s="341"/>
      <c r="P462" s="348"/>
    </row>
    <row r="463">
      <c r="A463" s="241" t="s">
        <v>234</v>
      </c>
      <c r="B463" s="340" t="s">
        <v>3359</v>
      </c>
      <c r="C463" s="338" t="s">
        <v>3327</v>
      </c>
      <c r="D463" s="343">
        <v>2004.0</v>
      </c>
      <c r="E463" s="338" t="s">
        <v>3357</v>
      </c>
      <c r="F463" s="343" t="s">
        <v>3332</v>
      </c>
      <c r="G463" s="241">
        <f>VLOOKUP(A463,Overview!A$1:B$448,2,0)</f>
        <v>2018</v>
      </c>
      <c r="H463" s="226" t="str">
        <f>VLOOKUP(A463,Overview!A$1:C$448,3,0)</f>
        <v>Systematic Literature Review</v>
      </c>
      <c r="I463" s="226">
        <f t="shared" si="61"/>
        <v>16</v>
      </c>
      <c r="J463" s="226"/>
      <c r="N463" s="348"/>
      <c r="O463" s="341"/>
      <c r="P463" s="348"/>
    </row>
    <row r="464">
      <c r="A464" s="130" t="s">
        <v>234</v>
      </c>
      <c r="B464" s="339" t="s">
        <v>3340</v>
      </c>
      <c r="C464" s="334" t="s">
        <v>3326</v>
      </c>
      <c r="D464" s="335" t="s">
        <v>3357</v>
      </c>
      <c r="E464" s="335" t="s">
        <v>3357</v>
      </c>
      <c r="F464" s="344" t="s">
        <v>3332</v>
      </c>
      <c r="G464" s="130">
        <f>VLOOKUP(A464,Overview!A$1:B$448,2,0)</f>
        <v>2018</v>
      </c>
      <c r="H464" s="120" t="str">
        <f>VLOOKUP(A464,Overview!A$1:C$448,3,0)</f>
        <v>Systematic Literature Review</v>
      </c>
      <c r="I464" s="120" t="str">
        <f t="shared" si="61"/>
        <v>It was not possible to estimate</v>
      </c>
      <c r="J464" s="120"/>
      <c r="K464" s="15"/>
      <c r="L464" s="15"/>
      <c r="M464" s="15"/>
      <c r="N464" s="342"/>
      <c r="O464" s="342"/>
      <c r="P464" s="348"/>
      <c r="Q464" s="15"/>
      <c r="R464" s="15"/>
      <c r="S464" s="15"/>
      <c r="T464" s="15"/>
      <c r="U464" s="15"/>
      <c r="V464" s="15"/>
      <c r="W464" s="15"/>
      <c r="X464" s="15"/>
      <c r="Y464" s="15"/>
      <c r="Z464" s="15"/>
      <c r="AA464" s="15"/>
      <c r="AB464" s="15"/>
      <c r="AC464" s="15"/>
      <c r="AD464" s="15"/>
      <c r="AE464" s="15"/>
      <c r="AF464" s="15"/>
    </row>
    <row r="465">
      <c r="A465" s="241" t="s">
        <v>234</v>
      </c>
      <c r="B465" s="340" t="s">
        <v>3359</v>
      </c>
      <c r="C465" s="337" t="s">
        <v>3322</v>
      </c>
      <c r="D465" s="343">
        <v>2006.0</v>
      </c>
      <c r="E465" s="338" t="s">
        <v>3357</v>
      </c>
      <c r="F465" s="343" t="s">
        <v>3332</v>
      </c>
      <c r="G465" s="241">
        <f>VLOOKUP(A465,Overview!A$1:B$448,2,0)</f>
        <v>2018</v>
      </c>
      <c r="H465" s="226" t="str">
        <f>VLOOKUP(A465,Overview!A$1:C$448,3,0)</f>
        <v>Systematic Literature Review</v>
      </c>
      <c r="I465" s="241" t="s">
        <v>3358</v>
      </c>
      <c r="J465" s="226"/>
      <c r="N465" s="348"/>
      <c r="O465" s="341"/>
      <c r="P465" s="348"/>
    </row>
    <row r="466">
      <c r="A466" s="130" t="s">
        <v>234</v>
      </c>
      <c r="B466" s="333" t="s">
        <v>3359</v>
      </c>
      <c r="C466" s="334" t="s">
        <v>3322</v>
      </c>
      <c r="D466" s="344">
        <v>2007.0</v>
      </c>
      <c r="E466" s="335" t="s">
        <v>3357</v>
      </c>
      <c r="F466" s="344" t="s">
        <v>3332</v>
      </c>
      <c r="G466" s="130">
        <f>VLOOKUP(A466,Overview!A$1:B$448,2,0)</f>
        <v>2018</v>
      </c>
      <c r="H466" s="120" t="str">
        <f>VLOOKUP(A466,Overview!A$1:C$448,3,0)</f>
        <v>Systematic Literature Review</v>
      </c>
      <c r="I466" s="130" t="s">
        <v>3358</v>
      </c>
      <c r="J466" s="120"/>
      <c r="N466" s="348"/>
      <c r="O466" s="341"/>
      <c r="P466" s="348"/>
    </row>
    <row r="467">
      <c r="A467" s="241" t="s">
        <v>234</v>
      </c>
      <c r="B467" s="336" t="s">
        <v>3344</v>
      </c>
      <c r="C467" s="338" t="s">
        <v>3327</v>
      </c>
      <c r="D467" s="343">
        <v>2007.0</v>
      </c>
      <c r="E467" s="338" t="s">
        <v>3357</v>
      </c>
      <c r="F467" s="343" t="s">
        <v>3332</v>
      </c>
      <c r="G467" s="241">
        <f>VLOOKUP(A467,Overview!A$1:B$448,2,0)</f>
        <v>2018</v>
      </c>
      <c r="H467" s="226" t="str">
        <f>VLOOKUP(A467,Overview!A$1:C$448,3,0)</f>
        <v>Systematic Literature Review</v>
      </c>
      <c r="I467" s="226">
        <f t="shared" ref="I467:I503" si="62">IF(AND(D467="data not available",E467="data not available"),"It was not possible to estimate",IF(C467="working",IF(ISNUMBER(D467),YEAR(NOW())-D467,IF(ISNUMBER(E467),YEAR(NOW())-E467)),IF(C467="URL problem",IF(ISNUMBER(D467),G467-D467,IF(ISNUMBER(E467),G467-E467)),IF(C467="URL not informed",IF(ISNUMBER(D467),G467-D467,IF(ISNUMBER(E467),G467-E467))))))</f>
        <v>13</v>
      </c>
      <c r="J467" s="226"/>
      <c r="N467" s="348"/>
      <c r="O467" s="341"/>
      <c r="P467" s="348"/>
    </row>
    <row r="468">
      <c r="A468" s="130" t="s">
        <v>234</v>
      </c>
      <c r="B468" s="339" t="s">
        <v>3344</v>
      </c>
      <c r="C468" s="335" t="s">
        <v>3327</v>
      </c>
      <c r="D468" s="344">
        <v>2007.0</v>
      </c>
      <c r="E468" s="335" t="s">
        <v>3357</v>
      </c>
      <c r="F468" s="344" t="s">
        <v>3332</v>
      </c>
      <c r="G468" s="130">
        <f>VLOOKUP(A468,Overview!A$1:B$448,2,0)</f>
        <v>2018</v>
      </c>
      <c r="H468" s="120" t="str">
        <f>VLOOKUP(A468,Overview!A$1:C$448,3,0)</f>
        <v>Systematic Literature Review</v>
      </c>
      <c r="I468" s="120">
        <f t="shared" si="62"/>
        <v>13</v>
      </c>
      <c r="J468" s="120"/>
      <c r="N468" s="348"/>
      <c r="O468" s="341"/>
      <c r="P468" s="348"/>
    </row>
    <row r="469">
      <c r="A469" s="241" t="s">
        <v>234</v>
      </c>
      <c r="B469" s="340" t="s">
        <v>3349</v>
      </c>
      <c r="C469" s="338" t="s">
        <v>3327</v>
      </c>
      <c r="D469" s="343">
        <v>2008.0</v>
      </c>
      <c r="E469" s="338" t="s">
        <v>3357</v>
      </c>
      <c r="F469" s="343" t="s">
        <v>3332</v>
      </c>
      <c r="G469" s="241">
        <f>VLOOKUP(A469,Overview!A$1:B$448,2,0)</f>
        <v>2018</v>
      </c>
      <c r="H469" s="226" t="str">
        <f>VLOOKUP(A469,Overview!A$1:C$448,3,0)</f>
        <v>Systematic Literature Review</v>
      </c>
      <c r="I469" s="226">
        <f t="shared" si="62"/>
        <v>12</v>
      </c>
      <c r="J469" s="226"/>
      <c r="N469" s="348"/>
      <c r="O469" s="341"/>
      <c r="P469" s="348"/>
    </row>
    <row r="470">
      <c r="A470" s="130" t="s">
        <v>234</v>
      </c>
      <c r="B470" s="339" t="s">
        <v>3344</v>
      </c>
      <c r="C470" s="335" t="s">
        <v>3327</v>
      </c>
      <c r="D470" s="344">
        <v>2008.0</v>
      </c>
      <c r="E470" s="335" t="s">
        <v>3357</v>
      </c>
      <c r="F470" s="344" t="s">
        <v>3335</v>
      </c>
      <c r="G470" s="130">
        <f>VLOOKUP(A470,Overview!A$1:B$448,2,0)</f>
        <v>2018</v>
      </c>
      <c r="H470" s="120" t="str">
        <f>VLOOKUP(A470,Overview!A$1:C$448,3,0)</f>
        <v>Systematic Literature Review</v>
      </c>
      <c r="I470" s="120">
        <f t="shared" si="62"/>
        <v>12</v>
      </c>
      <c r="J470" s="120"/>
      <c r="N470" s="348"/>
      <c r="O470" s="341"/>
      <c r="P470" s="348"/>
    </row>
    <row r="471">
      <c r="A471" s="241" t="s">
        <v>234</v>
      </c>
      <c r="B471" s="336" t="s">
        <v>3340</v>
      </c>
      <c r="C471" s="338" t="s">
        <v>3327</v>
      </c>
      <c r="D471" s="343">
        <v>2009.0</v>
      </c>
      <c r="E471" s="338" t="s">
        <v>3357</v>
      </c>
      <c r="F471" s="347" t="s">
        <v>3325</v>
      </c>
      <c r="G471" s="241">
        <f>VLOOKUP(A471,Overview!A$1:B$448,2,0)</f>
        <v>2018</v>
      </c>
      <c r="H471" s="226" t="str">
        <f>VLOOKUP(A471,Overview!A$1:C$448,3,0)</f>
        <v>Systematic Literature Review</v>
      </c>
      <c r="I471" s="226">
        <f t="shared" si="62"/>
        <v>11</v>
      </c>
      <c r="J471" s="226"/>
      <c r="K471" s="15"/>
      <c r="L471" s="15"/>
      <c r="M471" s="15"/>
      <c r="N471" s="345"/>
      <c r="O471" s="342"/>
      <c r="P471" s="348"/>
      <c r="Q471" s="15"/>
      <c r="R471" s="15"/>
      <c r="S471" s="15"/>
      <c r="T471" s="15"/>
      <c r="U471" s="15"/>
      <c r="V471" s="15"/>
      <c r="W471" s="15"/>
      <c r="X471" s="15"/>
      <c r="Y471" s="15"/>
      <c r="Z471" s="15"/>
      <c r="AA471" s="15"/>
      <c r="AB471" s="15"/>
      <c r="AC471" s="15"/>
      <c r="AD471" s="15"/>
      <c r="AE471" s="15"/>
      <c r="AF471" s="15"/>
    </row>
    <row r="472">
      <c r="A472" s="130" t="s">
        <v>234</v>
      </c>
      <c r="B472" s="339" t="s">
        <v>3344</v>
      </c>
      <c r="C472" s="335" t="s">
        <v>3327</v>
      </c>
      <c r="D472" s="344">
        <v>2009.0</v>
      </c>
      <c r="E472" s="335" t="s">
        <v>3357</v>
      </c>
      <c r="F472" s="344" t="s">
        <v>3332</v>
      </c>
      <c r="G472" s="130">
        <f>VLOOKUP(A472,Overview!A$1:B$448,2,0)</f>
        <v>2018</v>
      </c>
      <c r="H472" s="120" t="str">
        <f>VLOOKUP(A472,Overview!A$1:C$448,3,0)</f>
        <v>Systematic Literature Review</v>
      </c>
      <c r="I472" s="120">
        <f t="shared" si="62"/>
        <v>11</v>
      </c>
      <c r="J472" s="120"/>
      <c r="N472" s="348"/>
      <c r="O472" s="341"/>
      <c r="P472" s="348"/>
    </row>
    <row r="473">
      <c r="A473" s="241" t="s">
        <v>234</v>
      </c>
      <c r="B473" s="340" t="s">
        <v>3349</v>
      </c>
      <c r="C473" s="338" t="s">
        <v>3327</v>
      </c>
      <c r="D473" s="343">
        <v>2009.0</v>
      </c>
      <c r="E473" s="338" t="s">
        <v>3357</v>
      </c>
      <c r="F473" s="343" t="s">
        <v>3332</v>
      </c>
      <c r="G473" s="241">
        <f>VLOOKUP(A473,Overview!A$1:B$448,2,0)</f>
        <v>2018</v>
      </c>
      <c r="H473" s="226" t="str">
        <f>VLOOKUP(A473,Overview!A$1:C$448,3,0)</f>
        <v>Systematic Literature Review</v>
      </c>
      <c r="I473" s="226">
        <f t="shared" si="62"/>
        <v>11</v>
      </c>
      <c r="J473" s="226"/>
      <c r="N473" s="348"/>
      <c r="O473" s="341"/>
      <c r="P473" s="348"/>
    </row>
    <row r="474">
      <c r="A474" s="130" t="s">
        <v>234</v>
      </c>
      <c r="B474" s="339" t="s">
        <v>3340</v>
      </c>
      <c r="C474" s="335" t="s">
        <v>3327</v>
      </c>
      <c r="D474" s="344">
        <v>2011.0</v>
      </c>
      <c r="E474" s="335" t="s">
        <v>3357</v>
      </c>
      <c r="F474" s="346" t="s">
        <v>3325</v>
      </c>
      <c r="G474" s="130">
        <f>VLOOKUP(A474,Overview!A$1:B$448,2,0)</f>
        <v>2018</v>
      </c>
      <c r="H474" s="120" t="str">
        <f>VLOOKUP(A474,Overview!A$1:C$448,3,0)</f>
        <v>Systematic Literature Review</v>
      </c>
      <c r="I474" s="120">
        <f t="shared" si="62"/>
        <v>9</v>
      </c>
      <c r="J474" s="120"/>
      <c r="K474" s="15"/>
      <c r="L474" s="15"/>
      <c r="M474" s="15"/>
      <c r="N474" s="345"/>
      <c r="O474" s="342"/>
      <c r="P474" s="348"/>
      <c r="Q474" s="15"/>
      <c r="R474" s="15"/>
      <c r="S474" s="15"/>
      <c r="T474" s="15"/>
      <c r="U474" s="15"/>
      <c r="V474" s="15"/>
      <c r="W474" s="15"/>
      <c r="X474" s="15"/>
      <c r="Y474" s="15"/>
      <c r="Z474" s="15"/>
      <c r="AA474" s="15"/>
      <c r="AB474" s="15"/>
      <c r="AC474" s="15"/>
      <c r="AD474" s="15"/>
      <c r="AE474" s="15"/>
      <c r="AF474" s="15"/>
    </row>
    <row r="475">
      <c r="A475" s="241" t="s">
        <v>234</v>
      </c>
      <c r="B475" s="336" t="s">
        <v>3340</v>
      </c>
      <c r="C475" s="337" t="s">
        <v>3326</v>
      </c>
      <c r="D475" s="338" t="s">
        <v>3357</v>
      </c>
      <c r="E475" s="338" t="s">
        <v>3357</v>
      </c>
      <c r="F475" s="343" t="s">
        <v>3332</v>
      </c>
      <c r="G475" s="241">
        <f>VLOOKUP(A475,Overview!A$1:B$448,2,0)</f>
        <v>2018</v>
      </c>
      <c r="H475" s="226" t="str">
        <f>VLOOKUP(A475,Overview!A$1:C$448,3,0)</f>
        <v>Systematic Literature Review</v>
      </c>
      <c r="I475" s="226" t="str">
        <f t="shared" si="62"/>
        <v>It was not possible to estimate</v>
      </c>
      <c r="J475" s="226"/>
      <c r="K475" s="15"/>
      <c r="L475" s="15"/>
      <c r="M475" s="15"/>
      <c r="N475" s="342"/>
      <c r="O475" s="342"/>
      <c r="P475" s="348"/>
      <c r="Q475" s="15"/>
      <c r="R475" s="15"/>
      <c r="S475" s="15"/>
      <c r="T475" s="15"/>
      <c r="U475" s="15"/>
      <c r="V475" s="15"/>
      <c r="W475" s="15"/>
      <c r="X475" s="15"/>
      <c r="Y475" s="15"/>
      <c r="Z475" s="15"/>
      <c r="AA475" s="15"/>
      <c r="AB475" s="15"/>
      <c r="AC475" s="15"/>
      <c r="AD475" s="15"/>
      <c r="AE475" s="15"/>
      <c r="AF475" s="15"/>
    </row>
    <row r="476">
      <c r="A476" s="130" t="s">
        <v>234</v>
      </c>
      <c r="B476" s="339" t="s">
        <v>3340</v>
      </c>
      <c r="C476" s="334" t="s">
        <v>3326</v>
      </c>
      <c r="D476" s="335" t="s">
        <v>3357</v>
      </c>
      <c r="E476" s="335" t="s">
        <v>3357</v>
      </c>
      <c r="F476" s="344" t="s">
        <v>3332</v>
      </c>
      <c r="G476" s="130">
        <f>VLOOKUP(A476,Overview!A$1:B$448,2,0)</f>
        <v>2018</v>
      </c>
      <c r="H476" s="120" t="str">
        <f>VLOOKUP(A476,Overview!A$1:C$448,3,0)</f>
        <v>Systematic Literature Review</v>
      </c>
      <c r="I476" s="120" t="str">
        <f t="shared" si="62"/>
        <v>It was not possible to estimate</v>
      </c>
      <c r="J476" s="120"/>
      <c r="K476" s="15"/>
      <c r="L476" s="15"/>
      <c r="M476" s="15"/>
      <c r="N476" s="342"/>
      <c r="O476" s="342"/>
      <c r="P476" s="348"/>
      <c r="Q476" s="15"/>
      <c r="R476" s="15"/>
      <c r="S476" s="15"/>
      <c r="T476" s="15"/>
      <c r="U476" s="15"/>
      <c r="V476" s="15"/>
      <c r="W476" s="15"/>
      <c r="X476" s="15"/>
      <c r="Y476" s="15"/>
      <c r="Z476" s="15"/>
      <c r="AA476" s="15"/>
      <c r="AB476" s="15"/>
      <c r="AC476" s="15"/>
      <c r="AD476" s="15"/>
      <c r="AE476" s="15"/>
      <c r="AF476" s="15"/>
    </row>
    <row r="477">
      <c r="A477" s="241" t="s">
        <v>234</v>
      </c>
      <c r="B477" s="340" t="s">
        <v>3349</v>
      </c>
      <c r="C477" s="338" t="s">
        <v>3327</v>
      </c>
      <c r="D477" s="343">
        <v>2012.0</v>
      </c>
      <c r="E477" s="338" t="s">
        <v>3357</v>
      </c>
      <c r="F477" s="343" t="s">
        <v>3332</v>
      </c>
      <c r="G477" s="241">
        <f>VLOOKUP(A477,Overview!A$1:B$448,2,0)</f>
        <v>2018</v>
      </c>
      <c r="H477" s="226" t="str">
        <f>VLOOKUP(A477,Overview!A$1:C$448,3,0)</f>
        <v>Systematic Literature Review</v>
      </c>
      <c r="I477" s="226">
        <f t="shared" si="62"/>
        <v>8</v>
      </c>
      <c r="J477" s="226"/>
      <c r="N477" s="348"/>
      <c r="O477" s="341"/>
      <c r="P477" s="348"/>
    </row>
    <row r="478">
      <c r="A478" s="130" t="s">
        <v>234</v>
      </c>
      <c r="B478" s="333" t="s">
        <v>3349</v>
      </c>
      <c r="C478" s="335" t="s">
        <v>3327</v>
      </c>
      <c r="D478" s="344">
        <v>2013.0</v>
      </c>
      <c r="E478" s="335" t="s">
        <v>3357</v>
      </c>
      <c r="F478" s="344" t="s">
        <v>3332</v>
      </c>
      <c r="G478" s="130">
        <f>VLOOKUP(A478,Overview!A$1:B$448,2,0)</f>
        <v>2018</v>
      </c>
      <c r="H478" s="120" t="str">
        <f>VLOOKUP(A478,Overview!A$1:C$448,3,0)</f>
        <v>Systematic Literature Review</v>
      </c>
      <c r="I478" s="120">
        <f t="shared" si="62"/>
        <v>7</v>
      </c>
      <c r="J478" s="120"/>
      <c r="N478" s="348"/>
      <c r="O478" s="341"/>
      <c r="P478" s="348"/>
    </row>
    <row r="479">
      <c r="A479" s="241" t="s">
        <v>234</v>
      </c>
      <c r="B479" s="336" t="s">
        <v>3340</v>
      </c>
      <c r="C479" s="337" t="s">
        <v>3326</v>
      </c>
      <c r="D479" s="338" t="s">
        <v>3357</v>
      </c>
      <c r="E479" s="338" t="s">
        <v>3357</v>
      </c>
      <c r="F479" s="343" t="s">
        <v>3332</v>
      </c>
      <c r="G479" s="241">
        <f>VLOOKUP(A479,Overview!A$1:B$448,2,0)</f>
        <v>2018</v>
      </c>
      <c r="H479" s="226" t="str">
        <f>VLOOKUP(A479,Overview!A$1:C$448,3,0)</f>
        <v>Systematic Literature Review</v>
      </c>
      <c r="I479" s="226" t="str">
        <f t="shared" si="62"/>
        <v>It was not possible to estimate</v>
      </c>
      <c r="J479" s="226"/>
      <c r="K479" s="15"/>
      <c r="L479" s="15"/>
      <c r="M479" s="15"/>
      <c r="N479" s="342"/>
      <c r="O479" s="342"/>
      <c r="P479" s="348"/>
      <c r="Q479" s="15"/>
      <c r="R479" s="15"/>
      <c r="S479" s="15"/>
      <c r="T479" s="15"/>
      <c r="U479" s="15"/>
      <c r="V479" s="15"/>
      <c r="W479" s="15"/>
      <c r="X479" s="15"/>
      <c r="Y479" s="15"/>
      <c r="Z479" s="15"/>
      <c r="AA479" s="15"/>
      <c r="AB479" s="15"/>
      <c r="AC479" s="15"/>
      <c r="AD479" s="15"/>
      <c r="AE479" s="15"/>
      <c r="AF479" s="15"/>
    </row>
    <row r="480">
      <c r="A480" s="130" t="s">
        <v>234</v>
      </c>
      <c r="B480" s="333" t="s">
        <v>3349</v>
      </c>
      <c r="C480" s="335" t="s">
        <v>3327</v>
      </c>
      <c r="D480" s="344">
        <v>2015.0</v>
      </c>
      <c r="E480" s="335" t="s">
        <v>3357</v>
      </c>
      <c r="F480" s="344" t="s">
        <v>3332</v>
      </c>
      <c r="G480" s="130">
        <f>VLOOKUP(A480,Overview!A$1:B$448,2,0)</f>
        <v>2018</v>
      </c>
      <c r="H480" s="120" t="str">
        <f>VLOOKUP(A480,Overview!A$1:C$448,3,0)</f>
        <v>Systematic Literature Review</v>
      </c>
      <c r="I480" s="120">
        <f t="shared" si="62"/>
        <v>5</v>
      </c>
      <c r="J480" s="120"/>
      <c r="N480" s="348"/>
      <c r="O480" s="341"/>
      <c r="P480" s="348"/>
    </row>
    <row r="481">
      <c r="A481" s="241" t="s">
        <v>234</v>
      </c>
      <c r="B481" s="340" t="s">
        <v>3349</v>
      </c>
      <c r="C481" s="338" t="s">
        <v>3327</v>
      </c>
      <c r="D481" s="343">
        <v>2015.0</v>
      </c>
      <c r="E481" s="338" t="s">
        <v>3357</v>
      </c>
      <c r="F481" s="343" t="s">
        <v>3332</v>
      </c>
      <c r="G481" s="241">
        <f>VLOOKUP(A481,Overview!A$1:B$448,2,0)</f>
        <v>2018</v>
      </c>
      <c r="H481" s="226" t="str">
        <f>VLOOKUP(A481,Overview!A$1:C$448,3,0)</f>
        <v>Systematic Literature Review</v>
      </c>
      <c r="I481" s="226">
        <f t="shared" si="62"/>
        <v>5</v>
      </c>
      <c r="J481" s="226"/>
      <c r="N481" s="348"/>
      <c r="O481" s="341"/>
      <c r="P481" s="348"/>
    </row>
    <row r="482">
      <c r="A482" s="130" t="s">
        <v>234</v>
      </c>
      <c r="B482" s="339" t="s">
        <v>3340</v>
      </c>
      <c r="C482" s="335" t="s">
        <v>3327</v>
      </c>
      <c r="D482" s="344">
        <v>2016.0</v>
      </c>
      <c r="E482" s="335" t="s">
        <v>3357</v>
      </c>
      <c r="F482" s="344" t="s">
        <v>3332</v>
      </c>
      <c r="G482" s="130">
        <f>VLOOKUP(A482,Overview!A$1:B$448,2,0)</f>
        <v>2018</v>
      </c>
      <c r="H482" s="120" t="str">
        <f>VLOOKUP(A482,Overview!A$1:C$448,3,0)</f>
        <v>Systematic Literature Review</v>
      </c>
      <c r="I482" s="120">
        <f t="shared" si="62"/>
        <v>4</v>
      </c>
      <c r="J482" s="120"/>
      <c r="K482" s="15"/>
      <c r="L482" s="15"/>
      <c r="M482" s="15"/>
      <c r="N482" s="345"/>
      <c r="O482" s="342"/>
      <c r="P482" s="348"/>
      <c r="Q482" s="15"/>
      <c r="R482" s="15"/>
      <c r="S482" s="15"/>
      <c r="T482" s="15"/>
      <c r="U482" s="15"/>
      <c r="V482" s="15"/>
      <c r="W482" s="15"/>
      <c r="X482" s="15"/>
      <c r="Y482" s="15"/>
      <c r="Z482" s="15"/>
      <c r="AA482" s="15"/>
      <c r="AB482" s="15"/>
      <c r="AC482" s="15"/>
      <c r="AD482" s="15"/>
      <c r="AE482" s="15"/>
      <c r="AF482" s="15"/>
    </row>
    <row r="483">
      <c r="A483" s="241" t="s">
        <v>234</v>
      </c>
      <c r="B483" s="336" t="s">
        <v>3340</v>
      </c>
      <c r="C483" s="338" t="s">
        <v>3327</v>
      </c>
      <c r="D483" s="343">
        <v>2016.0</v>
      </c>
      <c r="E483" s="338" t="s">
        <v>3357</v>
      </c>
      <c r="F483" s="343" t="s">
        <v>3332</v>
      </c>
      <c r="G483" s="241">
        <f>VLOOKUP(A483,Overview!A$1:B$448,2,0)</f>
        <v>2018</v>
      </c>
      <c r="H483" s="226" t="str">
        <f>VLOOKUP(A483,Overview!A$1:C$448,3,0)</f>
        <v>Systematic Literature Review</v>
      </c>
      <c r="I483" s="226">
        <f t="shared" si="62"/>
        <v>4</v>
      </c>
      <c r="J483" s="226"/>
      <c r="K483" s="15"/>
      <c r="L483" s="15"/>
      <c r="M483" s="15"/>
      <c r="N483" s="345"/>
      <c r="O483" s="342"/>
      <c r="P483" s="348"/>
      <c r="Q483" s="15"/>
      <c r="R483" s="15"/>
      <c r="S483" s="15"/>
      <c r="T483" s="15"/>
      <c r="U483" s="15"/>
      <c r="V483" s="15"/>
      <c r="W483" s="15"/>
      <c r="X483" s="15"/>
      <c r="Y483" s="15"/>
      <c r="Z483" s="15"/>
      <c r="AA483" s="15"/>
      <c r="AB483" s="15"/>
      <c r="AC483" s="15"/>
      <c r="AD483" s="15"/>
      <c r="AE483" s="15"/>
      <c r="AF483" s="15"/>
    </row>
    <row r="484">
      <c r="A484" s="130" t="s">
        <v>234</v>
      </c>
      <c r="B484" s="339" t="s">
        <v>3340</v>
      </c>
      <c r="C484" s="334" t="s">
        <v>3326</v>
      </c>
      <c r="D484" s="335" t="s">
        <v>3357</v>
      </c>
      <c r="E484" s="335" t="s">
        <v>3357</v>
      </c>
      <c r="F484" s="344" t="s">
        <v>3332</v>
      </c>
      <c r="G484" s="130">
        <f>VLOOKUP(A484,Overview!A$1:B$448,2,0)</f>
        <v>2018</v>
      </c>
      <c r="H484" s="120" t="str">
        <f>VLOOKUP(A484,Overview!A$1:C$448,3,0)</f>
        <v>Systematic Literature Review</v>
      </c>
      <c r="I484" s="120" t="str">
        <f t="shared" si="62"/>
        <v>It was not possible to estimate</v>
      </c>
      <c r="J484" s="120"/>
      <c r="K484" s="15"/>
      <c r="L484" s="15"/>
      <c r="M484" s="15"/>
      <c r="N484" s="342"/>
      <c r="O484" s="342"/>
      <c r="P484" s="348"/>
      <c r="Q484" s="15"/>
      <c r="R484" s="15"/>
      <c r="S484" s="15"/>
      <c r="T484" s="15"/>
      <c r="U484" s="15"/>
      <c r="V484" s="15"/>
      <c r="W484" s="15"/>
      <c r="X484" s="15"/>
      <c r="Y484" s="15"/>
      <c r="Z484" s="15"/>
      <c r="AA484" s="15"/>
      <c r="AB484" s="15"/>
      <c r="AC484" s="15"/>
      <c r="AD484" s="15"/>
      <c r="AE484" s="15"/>
      <c r="AF484" s="15"/>
    </row>
    <row r="485">
      <c r="A485" s="241" t="s">
        <v>234</v>
      </c>
      <c r="B485" s="336" t="s">
        <v>3340</v>
      </c>
      <c r="C485" s="338" t="s">
        <v>3327</v>
      </c>
      <c r="D485" s="343">
        <v>2016.0</v>
      </c>
      <c r="E485" s="338" t="s">
        <v>3357</v>
      </c>
      <c r="F485" s="343" t="s">
        <v>3332</v>
      </c>
      <c r="G485" s="241">
        <f>VLOOKUP(A485,Overview!A$1:B$448,2,0)</f>
        <v>2018</v>
      </c>
      <c r="H485" s="226" t="str">
        <f>VLOOKUP(A485,Overview!A$1:C$448,3,0)</f>
        <v>Systematic Literature Review</v>
      </c>
      <c r="I485" s="226">
        <f t="shared" si="62"/>
        <v>4</v>
      </c>
      <c r="J485" s="226"/>
      <c r="K485" s="15"/>
      <c r="L485" s="15"/>
      <c r="M485" s="15"/>
      <c r="N485" s="345"/>
      <c r="O485" s="342"/>
      <c r="P485" s="348"/>
      <c r="Q485" s="15"/>
      <c r="R485" s="15"/>
      <c r="S485" s="15"/>
      <c r="T485" s="15"/>
      <c r="U485" s="15"/>
      <c r="V485" s="15"/>
      <c r="W485" s="15"/>
      <c r="X485" s="15"/>
      <c r="Y485" s="15"/>
      <c r="Z485" s="15"/>
      <c r="AA485" s="15"/>
      <c r="AB485" s="15"/>
      <c r="AC485" s="15"/>
      <c r="AD485" s="15"/>
      <c r="AE485" s="15"/>
      <c r="AF485" s="15"/>
    </row>
    <row r="486">
      <c r="A486" s="130" t="s">
        <v>234</v>
      </c>
      <c r="B486" s="339" t="s">
        <v>3340</v>
      </c>
      <c r="C486" s="335" t="s">
        <v>3327</v>
      </c>
      <c r="D486" s="344">
        <v>2016.0</v>
      </c>
      <c r="E486" s="335" t="s">
        <v>3357</v>
      </c>
      <c r="F486" s="344" t="s">
        <v>3332</v>
      </c>
      <c r="G486" s="130">
        <f>VLOOKUP(A486,Overview!A$1:B$448,2,0)</f>
        <v>2018</v>
      </c>
      <c r="H486" s="120" t="str">
        <f>VLOOKUP(A486,Overview!A$1:C$448,3,0)</f>
        <v>Systematic Literature Review</v>
      </c>
      <c r="I486" s="120">
        <f t="shared" si="62"/>
        <v>4</v>
      </c>
      <c r="J486" s="120"/>
      <c r="K486" s="15"/>
      <c r="L486" s="15"/>
      <c r="M486" s="15"/>
      <c r="N486" s="345"/>
      <c r="O486" s="342"/>
      <c r="P486" s="348"/>
      <c r="Q486" s="15"/>
      <c r="R486" s="15"/>
      <c r="S486" s="15"/>
      <c r="T486" s="15"/>
      <c r="U486" s="15"/>
      <c r="V486" s="15"/>
      <c r="W486" s="15"/>
      <c r="X486" s="15"/>
      <c r="Y486" s="15"/>
      <c r="Z486" s="15"/>
      <c r="AA486" s="15"/>
      <c r="AB486" s="15"/>
      <c r="AC486" s="15"/>
      <c r="AD486" s="15"/>
      <c r="AE486" s="15"/>
      <c r="AF486" s="15"/>
    </row>
    <row r="487">
      <c r="A487" s="241" t="s">
        <v>234</v>
      </c>
      <c r="B487" s="336" t="s">
        <v>3340</v>
      </c>
      <c r="C487" s="338" t="s">
        <v>3327</v>
      </c>
      <c r="D487" s="343">
        <v>2016.0</v>
      </c>
      <c r="E487" s="338" t="s">
        <v>3357</v>
      </c>
      <c r="F487" s="343" t="s">
        <v>3332</v>
      </c>
      <c r="G487" s="241">
        <f>VLOOKUP(A487,Overview!A$1:B$448,2,0)</f>
        <v>2018</v>
      </c>
      <c r="H487" s="226" t="str">
        <f>VLOOKUP(A487,Overview!A$1:C$448,3,0)</f>
        <v>Systematic Literature Review</v>
      </c>
      <c r="I487" s="226">
        <f t="shared" si="62"/>
        <v>4</v>
      </c>
      <c r="J487" s="226"/>
      <c r="K487" s="15"/>
      <c r="L487" s="15"/>
      <c r="M487" s="15"/>
      <c r="N487" s="345"/>
      <c r="O487" s="342"/>
      <c r="P487" s="348"/>
      <c r="Q487" s="15"/>
      <c r="R487" s="15"/>
      <c r="S487" s="15"/>
      <c r="T487" s="15"/>
      <c r="U487" s="15"/>
      <c r="V487" s="15"/>
      <c r="W487" s="15"/>
      <c r="X487" s="15"/>
      <c r="Y487" s="15"/>
      <c r="Z487" s="15"/>
      <c r="AA487" s="15"/>
      <c r="AB487" s="15"/>
      <c r="AC487" s="15"/>
      <c r="AD487" s="15"/>
      <c r="AE487" s="15"/>
      <c r="AF487" s="15"/>
    </row>
    <row r="488">
      <c r="A488" s="130" t="s">
        <v>234</v>
      </c>
      <c r="B488" s="339" t="s">
        <v>3340</v>
      </c>
      <c r="C488" s="335" t="s">
        <v>3327</v>
      </c>
      <c r="D488" s="344">
        <v>2016.0</v>
      </c>
      <c r="E488" s="335" t="s">
        <v>3357</v>
      </c>
      <c r="F488" s="346" t="s">
        <v>3325</v>
      </c>
      <c r="G488" s="130">
        <f>VLOOKUP(A488,Overview!A$1:B$448,2,0)</f>
        <v>2018</v>
      </c>
      <c r="H488" s="120" t="str">
        <f>VLOOKUP(A488,Overview!A$1:C$448,3,0)</f>
        <v>Systematic Literature Review</v>
      </c>
      <c r="I488" s="120">
        <f t="shared" si="62"/>
        <v>4</v>
      </c>
      <c r="J488" s="120"/>
      <c r="K488" s="15"/>
      <c r="L488" s="15"/>
      <c r="M488" s="15"/>
      <c r="N488" s="345"/>
      <c r="O488" s="342"/>
      <c r="P488" s="348"/>
      <c r="Q488" s="15"/>
      <c r="R488" s="15"/>
      <c r="S488" s="15"/>
      <c r="T488" s="15"/>
      <c r="U488" s="15"/>
      <c r="V488" s="15"/>
      <c r="W488" s="15"/>
      <c r="X488" s="15"/>
      <c r="Y488" s="15"/>
      <c r="Z488" s="15"/>
      <c r="AA488" s="15"/>
      <c r="AB488" s="15"/>
      <c r="AC488" s="15"/>
      <c r="AD488" s="15"/>
      <c r="AE488" s="15"/>
      <c r="AF488" s="15"/>
    </row>
    <row r="489">
      <c r="A489" s="241" t="s">
        <v>239</v>
      </c>
      <c r="B489" s="336" t="s">
        <v>3340</v>
      </c>
      <c r="C489" s="337" t="s">
        <v>3326</v>
      </c>
      <c r="D489" s="343">
        <v>2008.0</v>
      </c>
      <c r="E489" s="338" t="s">
        <v>3357</v>
      </c>
      <c r="F489" s="343" t="s">
        <v>3332</v>
      </c>
      <c r="G489" s="241">
        <f>VLOOKUP(A489,Overview!A$1:B$448,2,0)</f>
        <v>2018</v>
      </c>
      <c r="H489" s="226" t="str">
        <f>VLOOKUP(A489,Overview!A$1:C$448,3,0)</f>
        <v>Others</v>
      </c>
      <c r="I489" s="226">
        <f t="shared" si="62"/>
        <v>10</v>
      </c>
      <c r="J489" s="226"/>
      <c r="K489" s="15"/>
      <c r="L489" s="15"/>
      <c r="M489" s="15"/>
      <c r="N489" s="345"/>
      <c r="O489" s="342"/>
      <c r="P489" s="348"/>
      <c r="Q489" s="15"/>
      <c r="R489" s="15"/>
      <c r="S489" s="15"/>
      <c r="T489" s="15"/>
      <c r="U489" s="15"/>
      <c r="V489" s="15"/>
      <c r="W489" s="15"/>
      <c r="X489" s="15"/>
      <c r="Y489" s="15"/>
      <c r="Z489" s="15"/>
      <c r="AA489" s="15"/>
      <c r="AB489" s="15"/>
      <c r="AC489" s="15"/>
      <c r="AD489" s="15"/>
      <c r="AE489" s="15"/>
      <c r="AF489" s="15"/>
    </row>
    <row r="490">
      <c r="A490" s="130" t="s">
        <v>239</v>
      </c>
      <c r="B490" s="339" t="s">
        <v>3340</v>
      </c>
      <c r="C490" s="335" t="s">
        <v>3327</v>
      </c>
      <c r="D490" s="344">
        <v>2013.0</v>
      </c>
      <c r="E490" s="335" t="s">
        <v>3357</v>
      </c>
      <c r="F490" s="346" t="s">
        <v>3325</v>
      </c>
      <c r="G490" s="130">
        <f>VLOOKUP(A490,Overview!A$1:B$448,2,0)</f>
        <v>2018</v>
      </c>
      <c r="H490" s="120" t="str">
        <f>VLOOKUP(A490,Overview!A$1:C$448,3,0)</f>
        <v>Others</v>
      </c>
      <c r="I490" s="120">
        <f t="shared" si="62"/>
        <v>7</v>
      </c>
      <c r="J490" s="120"/>
      <c r="K490" s="15"/>
      <c r="L490" s="15"/>
      <c r="M490" s="15"/>
      <c r="N490" s="345"/>
      <c r="O490" s="342"/>
      <c r="P490" s="348"/>
      <c r="Q490" s="15"/>
      <c r="R490" s="15"/>
      <c r="S490" s="15"/>
      <c r="T490" s="15"/>
      <c r="U490" s="15"/>
      <c r="V490" s="15"/>
      <c r="W490" s="15"/>
      <c r="X490" s="15"/>
      <c r="Y490" s="15"/>
      <c r="Z490" s="15"/>
      <c r="AA490" s="15"/>
      <c r="AB490" s="15"/>
      <c r="AC490" s="15"/>
      <c r="AD490" s="15"/>
      <c r="AE490" s="15"/>
      <c r="AF490" s="15"/>
    </row>
    <row r="491">
      <c r="A491" s="241" t="s">
        <v>239</v>
      </c>
      <c r="B491" s="336" t="s">
        <v>3340</v>
      </c>
      <c r="C491" s="338" t="s">
        <v>3327</v>
      </c>
      <c r="D491" s="343">
        <v>2013.0</v>
      </c>
      <c r="E491" s="338" t="s">
        <v>3357</v>
      </c>
      <c r="F491" s="347" t="s">
        <v>3325</v>
      </c>
      <c r="G491" s="241">
        <f>VLOOKUP(A491,Overview!A$1:B$448,2,0)</f>
        <v>2018</v>
      </c>
      <c r="H491" s="226" t="str">
        <f>VLOOKUP(A491,Overview!A$1:C$448,3,0)</f>
        <v>Others</v>
      </c>
      <c r="I491" s="226">
        <f t="shared" si="62"/>
        <v>7</v>
      </c>
      <c r="J491" s="226"/>
      <c r="K491" s="15"/>
      <c r="L491" s="15"/>
      <c r="M491" s="15"/>
      <c r="N491" s="345"/>
      <c r="O491" s="342"/>
      <c r="P491" s="348"/>
      <c r="Q491" s="15"/>
      <c r="R491" s="15"/>
      <c r="S491" s="15"/>
      <c r="T491" s="15"/>
      <c r="U491" s="15"/>
      <c r="V491" s="15"/>
      <c r="W491" s="15"/>
      <c r="X491" s="15"/>
      <c r="Y491" s="15"/>
      <c r="Z491" s="15"/>
      <c r="AA491" s="15"/>
      <c r="AB491" s="15"/>
      <c r="AC491" s="15"/>
      <c r="AD491" s="15"/>
      <c r="AE491" s="15"/>
      <c r="AF491" s="15"/>
    </row>
    <row r="492">
      <c r="A492" s="130" t="s">
        <v>251</v>
      </c>
      <c r="B492" s="333" t="s">
        <v>3359</v>
      </c>
      <c r="C492" s="334" t="s">
        <v>3326</v>
      </c>
      <c r="D492" s="335">
        <v>2000.0</v>
      </c>
      <c r="E492" s="335" t="s">
        <v>3357</v>
      </c>
      <c r="F492" s="344" t="s">
        <v>3332</v>
      </c>
      <c r="G492" s="130">
        <f>VLOOKUP(A492,Overview!A$1:B$448,2,0)</f>
        <v>2016</v>
      </c>
      <c r="H492" s="120" t="str">
        <f>VLOOKUP(A492,Overview!A$1:C$448,3,0)</f>
        <v>Mapping Study</v>
      </c>
      <c r="I492" s="120">
        <f t="shared" si="62"/>
        <v>16</v>
      </c>
      <c r="J492" s="120"/>
      <c r="N492" s="341"/>
      <c r="O492" s="341"/>
      <c r="P492" s="348"/>
    </row>
    <row r="493">
      <c r="A493" s="241" t="s">
        <v>251</v>
      </c>
      <c r="B493" s="336" t="s">
        <v>3324</v>
      </c>
      <c r="C493" s="338" t="s">
        <v>3327</v>
      </c>
      <c r="D493" s="343">
        <v>2014.0</v>
      </c>
      <c r="E493" s="338" t="s">
        <v>3357</v>
      </c>
      <c r="F493" s="347" t="s">
        <v>3325</v>
      </c>
      <c r="G493" s="241">
        <f>VLOOKUP(A493,Overview!A$1:B$448,2,0)</f>
        <v>2016</v>
      </c>
      <c r="H493" s="226" t="str">
        <f>VLOOKUP(A493,Overview!A$1:C$448,3,0)</f>
        <v>Mapping Study</v>
      </c>
      <c r="I493" s="226">
        <f t="shared" si="62"/>
        <v>6</v>
      </c>
      <c r="J493" s="226"/>
      <c r="N493" s="348"/>
      <c r="O493" s="341"/>
      <c r="P493" s="348"/>
    </row>
    <row r="494">
      <c r="A494" s="130" t="s">
        <v>251</v>
      </c>
      <c r="B494" s="339" t="s">
        <v>3340</v>
      </c>
      <c r="C494" s="335" t="s">
        <v>3327</v>
      </c>
      <c r="D494" s="344">
        <v>2012.0</v>
      </c>
      <c r="E494" s="335" t="s">
        <v>3357</v>
      </c>
      <c r="F494" s="346" t="s">
        <v>3325</v>
      </c>
      <c r="G494" s="130">
        <f>VLOOKUP(A494,Overview!A$1:B$448,2,0)</f>
        <v>2016</v>
      </c>
      <c r="H494" s="120" t="str">
        <f>VLOOKUP(A494,Overview!A$1:C$448,3,0)</f>
        <v>Mapping Study</v>
      </c>
      <c r="I494" s="120">
        <f t="shared" si="62"/>
        <v>8</v>
      </c>
      <c r="J494" s="120"/>
      <c r="K494" s="15"/>
      <c r="L494" s="15"/>
      <c r="M494" s="15"/>
      <c r="N494" s="345"/>
      <c r="O494" s="342"/>
      <c r="P494" s="348"/>
      <c r="Q494" s="15"/>
      <c r="R494" s="15"/>
      <c r="S494" s="15"/>
      <c r="T494" s="15"/>
      <c r="U494" s="15"/>
      <c r="V494" s="15"/>
      <c r="W494" s="15"/>
      <c r="X494" s="15"/>
      <c r="Y494" s="15"/>
      <c r="Z494" s="15"/>
      <c r="AA494" s="15"/>
      <c r="AB494" s="15"/>
      <c r="AC494" s="15"/>
      <c r="AD494" s="15"/>
      <c r="AE494" s="15"/>
      <c r="AF494" s="15"/>
    </row>
    <row r="495">
      <c r="A495" s="241" t="s">
        <v>251</v>
      </c>
      <c r="B495" s="349" t="s">
        <v>3340</v>
      </c>
      <c r="C495" s="338" t="s">
        <v>3327</v>
      </c>
      <c r="D495" s="343">
        <v>2010.0</v>
      </c>
      <c r="E495" s="338" t="s">
        <v>3357</v>
      </c>
      <c r="F495" s="347" t="s">
        <v>3325</v>
      </c>
      <c r="G495" s="241">
        <f>VLOOKUP(A495,Overview!A$1:B$448,2,0)</f>
        <v>2016</v>
      </c>
      <c r="H495" s="226" t="str">
        <f>VLOOKUP(A495,Overview!A$1:C$448,3,0)</f>
        <v>Mapping Study</v>
      </c>
      <c r="I495" s="226">
        <f t="shared" si="62"/>
        <v>10</v>
      </c>
      <c r="J495" s="226"/>
      <c r="K495" s="15"/>
      <c r="L495" s="15"/>
      <c r="M495" s="15"/>
      <c r="N495" s="345"/>
      <c r="O495" s="342"/>
      <c r="P495" s="348"/>
      <c r="Q495" s="15"/>
      <c r="R495" s="15"/>
      <c r="S495" s="15"/>
      <c r="T495" s="15"/>
      <c r="U495" s="15"/>
      <c r="V495" s="15"/>
      <c r="W495" s="15"/>
      <c r="X495" s="15"/>
      <c r="Y495" s="15"/>
      <c r="Z495" s="15"/>
      <c r="AA495" s="15"/>
      <c r="AB495" s="15"/>
      <c r="AC495" s="15"/>
      <c r="AD495" s="15"/>
      <c r="AE495" s="15"/>
      <c r="AF495" s="15"/>
    </row>
    <row r="496">
      <c r="A496" s="130" t="s">
        <v>251</v>
      </c>
      <c r="B496" s="350" t="s">
        <v>3340</v>
      </c>
      <c r="C496" s="335" t="s">
        <v>3327</v>
      </c>
      <c r="D496" s="344">
        <v>2014.0</v>
      </c>
      <c r="E496" s="335" t="s">
        <v>3357</v>
      </c>
      <c r="F496" s="344" t="s">
        <v>3332</v>
      </c>
      <c r="G496" s="130">
        <f>VLOOKUP(A496,Overview!A$1:B$448,2,0)</f>
        <v>2016</v>
      </c>
      <c r="H496" s="120" t="str">
        <f>VLOOKUP(A496,Overview!A$1:C$448,3,0)</f>
        <v>Mapping Study</v>
      </c>
      <c r="I496" s="120">
        <f t="shared" si="62"/>
        <v>6</v>
      </c>
      <c r="J496" s="120"/>
      <c r="K496" s="15"/>
      <c r="L496" s="15"/>
      <c r="M496" s="15"/>
      <c r="N496" s="345"/>
      <c r="O496" s="342"/>
      <c r="P496" s="348"/>
      <c r="Q496" s="15"/>
      <c r="R496" s="15"/>
      <c r="S496" s="15"/>
      <c r="T496" s="15"/>
      <c r="U496" s="15"/>
      <c r="V496" s="15"/>
      <c r="W496" s="15"/>
      <c r="X496" s="15"/>
      <c r="Y496" s="15"/>
      <c r="Z496" s="15"/>
      <c r="AA496" s="15"/>
      <c r="AB496" s="15"/>
      <c r="AC496" s="15"/>
      <c r="AD496" s="15"/>
      <c r="AE496" s="15"/>
      <c r="AF496" s="15"/>
    </row>
    <row r="497">
      <c r="A497" s="241" t="s">
        <v>251</v>
      </c>
      <c r="B497" s="349" t="s">
        <v>3340</v>
      </c>
      <c r="C497" s="338" t="s">
        <v>3327</v>
      </c>
      <c r="D497" s="343">
        <v>2008.0</v>
      </c>
      <c r="E497" s="338" t="s">
        <v>3357</v>
      </c>
      <c r="F497" s="347" t="s">
        <v>3325</v>
      </c>
      <c r="G497" s="241">
        <f>VLOOKUP(A497,Overview!A$1:B$448,2,0)</f>
        <v>2016</v>
      </c>
      <c r="H497" s="226" t="str">
        <f>VLOOKUP(A497,Overview!A$1:C$448,3,0)</f>
        <v>Mapping Study</v>
      </c>
      <c r="I497" s="226">
        <f t="shared" si="62"/>
        <v>12</v>
      </c>
      <c r="J497" s="226"/>
      <c r="K497" s="15"/>
      <c r="L497" s="15"/>
      <c r="M497" s="15"/>
      <c r="N497" s="345"/>
      <c r="O497" s="342"/>
      <c r="P497" s="348"/>
      <c r="Q497" s="15"/>
      <c r="R497" s="15"/>
      <c r="S497" s="15"/>
      <c r="T497" s="15"/>
      <c r="U497" s="15"/>
      <c r="V497" s="15"/>
      <c r="W497" s="15"/>
      <c r="X497" s="15"/>
      <c r="Y497" s="15"/>
      <c r="Z497" s="15"/>
      <c r="AA497" s="15"/>
      <c r="AB497" s="15"/>
      <c r="AC497" s="15"/>
      <c r="AD497" s="15"/>
      <c r="AE497" s="15"/>
      <c r="AF497" s="15"/>
    </row>
    <row r="498">
      <c r="A498" s="130" t="s">
        <v>251</v>
      </c>
      <c r="B498" s="350" t="s">
        <v>3340</v>
      </c>
      <c r="C498" s="335" t="s">
        <v>3327</v>
      </c>
      <c r="D498" s="344">
        <v>2009.0</v>
      </c>
      <c r="E498" s="335" t="s">
        <v>3357</v>
      </c>
      <c r="F498" s="346" t="s">
        <v>3325</v>
      </c>
      <c r="G498" s="130">
        <f>VLOOKUP(A498,Overview!A$1:B$448,2,0)</f>
        <v>2016</v>
      </c>
      <c r="H498" s="120" t="str">
        <f>VLOOKUP(A498,Overview!A$1:C$448,3,0)</f>
        <v>Mapping Study</v>
      </c>
      <c r="I498" s="120">
        <f t="shared" si="62"/>
        <v>11</v>
      </c>
      <c r="J498" s="120"/>
      <c r="K498" s="15"/>
      <c r="L498" s="15"/>
      <c r="M498" s="15"/>
      <c r="N498" s="345"/>
      <c r="O498" s="342"/>
      <c r="P498" s="348"/>
      <c r="Q498" s="15"/>
      <c r="R498" s="15"/>
      <c r="S498" s="15"/>
      <c r="T498" s="15"/>
      <c r="U498" s="15"/>
      <c r="V498" s="15"/>
      <c r="W498" s="15"/>
      <c r="X498" s="15"/>
      <c r="Y498" s="15"/>
      <c r="Z498" s="15"/>
      <c r="AA498" s="15"/>
      <c r="AB498" s="15"/>
      <c r="AC498" s="15"/>
      <c r="AD498" s="15"/>
      <c r="AE498" s="15"/>
      <c r="AF498" s="15"/>
    </row>
    <row r="499">
      <c r="A499" s="241" t="s">
        <v>251</v>
      </c>
      <c r="B499" s="336" t="s">
        <v>3344</v>
      </c>
      <c r="C499" s="338" t="s">
        <v>3327</v>
      </c>
      <c r="D499" s="343">
        <v>2007.0</v>
      </c>
      <c r="E499" s="338" t="s">
        <v>3357</v>
      </c>
      <c r="F499" s="343" t="s">
        <v>3332</v>
      </c>
      <c r="G499" s="241">
        <f>VLOOKUP(A499,Overview!A$1:B$448,2,0)</f>
        <v>2016</v>
      </c>
      <c r="H499" s="226" t="str">
        <f>VLOOKUP(A499,Overview!A$1:C$448,3,0)</f>
        <v>Mapping Study</v>
      </c>
      <c r="I499" s="226">
        <f t="shared" si="62"/>
        <v>13</v>
      </c>
      <c r="J499" s="226"/>
      <c r="N499" s="348"/>
      <c r="O499" s="341"/>
      <c r="P499" s="348"/>
    </row>
    <row r="500">
      <c r="A500" s="130" t="s">
        <v>251</v>
      </c>
      <c r="B500" s="339" t="s">
        <v>3340</v>
      </c>
      <c r="C500" s="335" t="s">
        <v>3327</v>
      </c>
      <c r="D500" s="344">
        <v>2011.0</v>
      </c>
      <c r="E500" s="335" t="s">
        <v>3357</v>
      </c>
      <c r="F500" s="346" t="s">
        <v>3325</v>
      </c>
      <c r="G500" s="130">
        <f>VLOOKUP(A500,Overview!A$1:B$448,2,0)</f>
        <v>2016</v>
      </c>
      <c r="H500" s="120" t="str">
        <f>VLOOKUP(A500,Overview!A$1:C$448,3,0)</f>
        <v>Mapping Study</v>
      </c>
      <c r="I500" s="120">
        <f t="shared" si="62"/>
        <v>9</v>
      </c>
      <c r="J500" s="120"/>
      <c r="K500" s="15"/>
      <c r="L500" s="15"/>
      <c r="M500" s="15"/>
      <c r="N500" s="345"/>
      <c r="O500" s="342"/>
      <c r="P500" s="348"/>
      <c r="Q500" s="15"/>
      <c r="R500" s="15"/>
      <c r="S500" s="15"/>
      <c r="T500" s="15"/>
      <c r="U500" s="15"/>
      <c r="V500" s="15"/>
      <c r="W500" s="15"/>
      <c r="X500" s="15"/>
      <c r="Y500" s="15"/>
      <c r="Z500" s="15"/>
      <c r="AA500" s="15"/>
      <c r="AB500" s="15"/>
      <c r="AC500" s="15"/>
      <c r="AD500" s="15"/>
      <c r="AE500" s="15"/>
      <c r="AF500" s="15"/>
    </row>
    <row r="501">
      <c r="A501" s="241" t="s">
        <v>262</v>
      </c>
      <c r="B501" s="340" t="s">
        <v>3349</v>
      </c>
      <c r="C501" s="338" t="s">
        <v>3327</v>
      </c>
      <c r="D501" s="343">
        <v>2010.0</v>
      </c>
      <c r="E501" s="338" t="s">
        <v>3357</v>
      </c>
      <c r="F501" s="343" t="s">
        <v>3332</v>
      </c>
      <c r="G501" s="241">
        <f>VLOOKUP(A501,Overview!A$1:B$448,2,0)</f>
        <v>2016</v>
      </c>
      <c r="H501" s="226" t="str">
        <f>VLOOKUP(A501,Overview!A$1:C$448,3,0)</f>
        <v>Mapping Study</v>
      </c>
      <c r="I501" s="226">
        <f t="shared" si="62"/>
        <v>10</v>
      </c>
      <c r="J501" s="226"/>
      <c r="N501" s="348"/>
      <c r="O501" s="341"/>
      <c r="P501" s="348"/>
    </row>
    <row r="502">
      <c r="A502" s="130" t="s">
        <v>262</v>
      </c>
      <c r="B502" s="339" t="s">
        <v>3344</v>
      </c>
      <c r="C502" s="335" t="s">
        <v>3327</v>
      </c>
      <c r="D502" s="344">
        <v>2013.0</v>
      </c>
      <c r="E502" s="335" t="s">
        <v>3357</v>
      </c>
      <c r="F502" s="344" t="s">
        <v>3332</v>
      </c>
      <c r="G502" s="130">
        <f>VLOOKUP(A502,Overview!A$1:B$448,2,0)</f>
        <v>2016</v>
      </c>
      <c r="H502" s="120" t="str">
        <f>VLOOKUP(A502,Overview!A$1:C$448,3,0)</f>
        <v>Mapping Study</v>
      </c>
      <c r="I502" s="120">
        <f t="shared" si="62"/>
        <v>7</v>
      </c>
      <c r="J502" s="120"/>
      <c r="N502" s="348"/>
      <c r="O502" s="341"/>
      <c r="P502" s="348"/>
    </row>
    <row r="503">
      <c r="A503" s="241" t="s">
        <v>262</v>
      </c>
      <c r="B503" s="336" t="s">
        <v>3344</v>
      </c>
      <c r="C503" s="338" t="s">
        <v>3327</v>
      </c>
      <c r="D503" s="343">
        <v>2014.0</v>
      </c>
      <c r="E503" s="338" t="s">
        <v>3357</v>
      </c>
      <c r="F503" s="343" t="s">
        <v>3332</v>
      </c>
      <c r="G503" s="241">
        <f>VLOOKUP(A503,Overview!A$1:B$448,2,0)</f>
        <v>2016</v>
      </c>
      <c r="H503" s="226" t="str">
        <f>VLOOKUP(A503,Overview!A$1:C$448,3,0)</f>
        <v>Mapping Study</v>
      </c>
      <c r="I503" s="226">
        <f t="shared" si="62"/>
        <v>6</v>
      </c>
      <c r="J503" s="226"/>
      <c r="N503" s="348"/>
      <c r="O503" s="341"/>
      <c r="P503" s="348"/>
    </row>
    <row r="504">
      <c r="A504" s="130" t="s">
        <v>262</v>
      </c>
      <c r="B504" s="339" t="s">
        <v>3344</v>
      </c>
      <c r="C504" s="334" t="s">
        <v>3322</v>
      </c>
      <c r="D504" s="344">
        <v>2014.0</v>
      </c>
      <c r="E504" s="335" t="s">
        <v>3357</v>
      </c>
      <c r="F504" s="344" t="s">
        <v>3330</v>
      </c>
      <c r="G504" s="130">
        <f>VLOOKUP(A504,Overview!A$1:B$448,2,0)</f>
        <v>2016</v>
      </c>
      <c r="H504" s="120" t="str">
        <f>VLOOKUP(A504,Overview!A$1:C$448,3,0)</f>
        <v>Mapping Study</v>
      </c>
      <c r="I504" s="130" t="s">
        <v>3358</v>
      </c>
      <c r="J504" s="120"/>
      <c r="N504" s="348"/>
      <c r="O504" s="341"/>
      <c r="P504" s="348"/>
    </row>
    <row r="505">
      <c r="A505" s="241" t="s">
        <v>262</v>
      </c>
      <c r="B505" s="336" t="s">
        <v>3344</v>
      </c>
      <c r="C505" s="338" t="s">
        <v>3327</v>
      </c>
      <c r="D505" s="343">
        <v>2015.0</v>
      </c>
      <c r="E505" s="338" t="s">
        <v>3357</v>
      </c>
      <c r="F505" s="343" t="s">
        <v>3332</v>
      </c>
      <c r="G505" s="241">
        <f>VLOOKUP(A505,Overview!A$1:B$448,2,0)</f>
        <v>2016</v>
      </c>
      <c r="H505" s="226" t="str">
        <f>VLOOKUP(A505,Overview!A$1:C$448,3,0)</f>
        <v>Mapping Study</v>
      </c>
      <c r="I505" s="226">
        <f>IF(AND(D505="data not available",E505="data not available"),"It was not possible to estimate",IF(C505="working",IF(ISNUMBER(D505),YEAR(NOW())-D505,IF(ISNUMBER(E505),YEAR(NOW())-E505)),IF(C505="URL problem",IF(ISNUMBER(D505),G505-D505,IF(ISNUMBER(E505),G505-E505)),IF(C505="URL not informed",IF(ISNUMBER(D505),G505-D505,IF(ISNUMBER(E505),G505-E505))))))</f>
        <v>5</v>
      </c>
      <c r="J505" s="226"/>
      <c r="N505" s="348"/>
      <c r="O505" s="341"/>
      <c r="P505" s="348"/>
    </row>
    <row r="506">
      <c r="A506" s="130" t="s">
        <v>262</v>
      </c>
      <c r="B506" s="339" t="s">
        <v>3344</v>
      </c>
      <c r="C506" s="334" t="s">
        <v>3322</v>
      </c>
      <c r="D506" s="344">
        <v>2014.0</v>
      </c>
      <c r="E506" s="335" t="s">
        <v>3357</v>
      </c>
      <c r="F506" s="344" t="s">
        <v>3330</v>
      </c>
      <c r="G506" s="130">
        <f>VLOOKUP(A506,Overview!A$1:B$448,2,0)</f>
        <v>2016</v>
      </c>
      <c r="H506" s="120" t="str">
        <f>VLOOKUP(A506,Overview!A$1:C$448,3,0)</f>
        <v>Mapping Study</v>
      </c>
      <c r="I506" s="130" t="s">
        <v>3358</v>
      </c>
      <c r="J506" s="120"/>
      <c r="N506" s="348"/>
      <c r="O506" s="341"/>
      <c r="P506" s="348"/>
    </row>
    <row r="507">
      <c r="A507" s="241" t="s">
        <v>262</v>
      </c>
      <c r="B507" s="336" t="s">
        <v>3344</v>
      </c>
      <c r="C507" s="338" t="s">
        <v>3327</v>
      </c>
      <c r="D507" s="343">
        <v>2015.0</v>
      </c>
      <c r="E507" s="338" t="s">
        <v>3357</v>
      </c>
      <c r="F507" s="343" t="s">
        <v>3332</v>
      </c>
      <c r="G507" s="241">
        <f>VLOOKUP(A507,Overview!A$1:B$448,2,0)</f>
        <v>2016</v>
      </c>
      <c r="H507" s="226" t="str">
        <f>VLOOKUP(A507,Overview!A$1:C$448,3,0)</f>
        <v>Mapping Study</v>
      </c>
      <c r="I507" s="226">
        <f t="shared" ref="I507:I512" si="63">IF(AND(D507="data not available",E507="data not available"),"It was not possible to estimate",IF(C507="working",IF(ISNUMBER(D507),YEAR(NOW())-D507,IF(ISNUMBER(E507),YEAR(NOW())-E507)),IF(C507="URL problem",IF(ISNUMBER(D507),G507-D507,IF(ISNUMBER(E507),G507-E507)),IF(C507="URL not informed",IF(ISNUMBER(D507),G507-D507,IF(ISNUMBER(E507),G507-E507))))))</f>
        <v>5</v>
      </c>
      <c r="J507" s="226"/>
      <c r="N507" s="348"/>
      <c r="O507" s="341"/>
      <c r="P507" s="348"/>
    </row>
    <row r="508">
      <c r="A508" s="130" t="s">
        <v>274</v>
      </c>
      <c r="B508" s="339" t="s">
        <v>3340</v>
      </c>
      <c r="C508" s="335" t="s">
        <v>3327</v>
      </c>
      <c r="D508" s="344">
        <v>2014.0</v>
      </c>
      <c r="E508" s="335" t="s">
        <v>3357</v>
      </c>
      <c r="F508" s="346" t="s">
        <v>3325</v>
      </c>
      <c r="G508" s="130">
        <f>VLOOKUP(A508,Overview!A$1:B$448,2,0)</f>
        <v>2017</v>
      </c>
      <c r="H508" s="120" t="str">
        <f>VLOOKUP(A508,Overview!A$1:C$448,3,0)</f>
        <v>Mapping Study</v>
      </c>
      <c r="I508" s="120">
        <f t="shared" si="63"/>
        <v>6</v>
      </c>
      <c r="J508" s="120"/>
      <c r="K508" s="15"/>
      <c r="L508" s="15"/>
      <c r="M508" s="15"/>
      <c r="N508" s="345"/>
      <c r="O508" s="342"/>
      <c r="P508" s="348"/>
      <c r="Q508" s="15"/>
      <c r="R508" s="15"/>
      <c r="S508" s="15"/>
      <c r="T508" s="15"/>
      <c r="U508" s="15"/>
      <c r="V508" s="15"/>
      <c r="W508" s="15"/>
      <c r="X508" s="15"/>
      <c r="Y508" s="15"/>
      <c r="Z508" s="15"/>
      <c r="AA508" s="15"/>
      <c r="AB508" s="15"/>
      <c r="AC508" s="15"/>
      <c r="AD508" s="15"/>
      <c r="AE508" s="15"/>
      <c r="AF508" s="15"/>
    </row>
    <row r="509">
      <c r="A509" s="241" t="s">
        <v>274</v>
      </c>
      <c r="B509" s="336" t="s">
        <v>3340</v>
      </c>
      <c r="C509" s="338" t="s">
        <v>3327</v>
      </c>
      <c r="D509" s="343">
        <v>2014.0</v>
      </c>
      <c r="E509" s="338" t="s">
        <v>3357</v>
      </c>
      <c r="F509" s="347" t="s">
        <v>3325</v>
      </c>
      <c r="G509" s="241">
        <f>VLOOKUP(A509,Overview!A$1:B$448,2,0)</f>
        <v>2017</v>
      </c>
      <c r="H509" s="226" t="str">
        <f>VLOOKUP(A509,Overview!A$1:C$448,3,0)</f>
        <v>Mapping Study</v>
      </c>
      <c r="I509" s="226">
        <f t="shared" si="63"/>
        <v>6</v>
      </c>
      <c r="J509" s="226"/>
      <c r="K509" s="15"/>
      <c r="L509" s="15"/>
      <c r="M509" s="15"/>
      <c r="N509" s="345"/>
      <c r="O509" s="342"/>
      <c r="P509" s="348"/>
      <c r="Q509" s="15"/>
      <c r="R509" s="15"/>
      <c r="S509" s="15"/>
      <c r="T509" s="15"/>
      <c r="U509" s="15"/>
      <c r="V509" s="15"/>
      <c r="W509" s="15"/>
      <c r="X509" s="15"/>
      <c r="Y509" s="15"/>
      <c r="Z509" s="15"/>
      <c r="AA509" s="15"/>
      <c r="AB509" s="15"/>
      <c r="AC509" s="15"/>
      <c r="AD509" s="15"/>
      <c r="AE509" s="15"/>
      <c r="AF509" s="15"/>
    </row>
    <row r="510">
      <c r="A510" s="130" t="s">
        <v>274</v>
      </c>
      <c r="B510" s="339" t="s">
        <v>3340</v>
      </c>
      <c r="C510" s="335" t="s">
        <v>3327</v>
      </c>
      <c r="D510" s="344">
        <v>2013.0</v>
      </c>
      <c r="E510" s="335" t="s">
        <v>3357</v>
      </c>
      <c r="F510" s="344" t="s">
        <v>3332</v>
      </c>
      <c r="G510" s="130">
        <f>VLOOKUP(A510,Overview!A$1:B$448,2,0)</f>
        <v>2017</v>
      </c>
      <c r="H510" s="120" t="str">
        <f>VLOOKUP(A510,Overview!A$1:C$448,3,0)</f>
        <v>Mapping Study</v>
      </c>
      <c r="I510" s="120">
        <f t="shared" si="63"/>
        <v>7</v>
      </c>
      <c r="J510" s="120"/>
      <c r="K510" s="15"/>
      <c r="L510" s="15"/>
      <c r="M510" s="15"/>
      <c r="N510" s="345"/>
      <c r="O510" s="342"/>
      <c r="P510" s="348"/>
      <c r="Q510" s="15"/>
      <c r="R510" s="15"/>
      <c r="S510" s="15"/>
      <c r="T510" s="15"/>
      <c r="U510" s="15"/>
      <c r="V510" s="15"/>
      <c r="W510" s="15"/>
      <c r="X510" s="15"/>
      <c r="Y510" s="15"/>
      <c r="Z510" s="15"/>
      <c r="AA510" s="15"/>
      <c r="AB510" s="15"/>
      <c r="AC510" s="15"/>
      <c r="AD510" s="15"/>
      <c r="AE510" s="15"/>
      <c r="AF510" s="15"/>
    </row>
    <row r="511">
      <c r="A511" s="241" t="s">
        <v>274</v>
      </c>
      <c r="B511" s="336" t="s">
        <v>3340</v>
      </c>
      <c r="C511" s="337" t="s">
        <v>3326</v>
      </c>
      <c r="D511" s="343">
        <v>2014.0</v>
      </c>
      <c r="E511" s="338" t="s">
        <v>3357</v>
      </c>
      <c r="F511" s="343" t="s">
        <v>3332</v>
      </c>
      <c r="G511" s="241">
        <f>VLOOKUP(A511,Overview!A$1:B$448,2,0)</f>
        <v>2017</v>
      </c>
      <c r="H511" s="226" t="str">
        <f>VLOOKUP(A511,Overview!A$1:C$448,3,0)</f>
        <v>Mapping Study</v>
      </c>
      <c r="I511" s="226">
        <f t="shared" si="63"/>
        <v>3</v>
      </c>
      <c r="J511" s="226"/>
      <c r="K511" s="15"/>
      <c r="L511" s="15"/>
      <c r="M511" s="15"/>
      <c r="N511" s="345"/>
      <c r="O511" s="342"/>
      <c r="P511" s="348"/>
      <c r="Q511" s="15"/>
      <c r="R511" s="15"/>
      <c r="S511" s="15"/>
      <c r="T511" s="15"/>
      <c r="U511" s="15"/>
      <c r="V511" s="15"/>
      <c r="W511" s="15"/>
      <c r="X511" s="15"/>
      <c r="Y511" s="15"/>
      <c r="Z511" s="15"/>
      <c r="AA511" s="15"/>
      <c r="AB511" s="15"/>
      <c r="AC511" s="15"/>
      <c r="AD511" s="15"/>
      <c r="AE511" s="15"/>
      <c r="AF511" s="15"/>
    </row>
    <row r="512">
      <c r="A512" s="130" t="s">
        <v>274</v>
      </c>
      <c r="B512" s="339" t="s">
        <v>3340</v>
      </c>
      <c r="C512" s="334" t="s">
        <v>3326</v>
      </c>
      <c r="D512" s="344">
        <v>2014.0</v>
      </c>
      <c r="E512" s="335" t="s">
        <v>3357</v>
      </c>
      <c r="F512" s="344" t="s">
        <v>3332</v>
      </c>
      <c r="G512" s="130">
        <f>VLOOKUP(A512,Overview!A$1:B$448,2,0)</f>
        <v>2017</v>
      </c>
      <c r="H512" s="120" t="str">
        <f>VLOOKUP(A512,Overview!A$1:C$448,3,0)</f>
        <v>Mapping Study</v>
      </c>
      <c r="I512" s="120">
        <f t="shared" si="63"/>
        <v>3</v>
      </c>
      <c r="J512" s="120"/>
      <c r="K512" s="15"/>
      <c r="L512" s="15"/>
      <c r="M512" s="15"/>
      <c r="N512" s="345"/>
      <c r="O512" s="342"/>
      <c r="P512" s="348"/>
      <c r="Q512" s="15"/>
      <c r="R512" s="15"/>
      <c r="S512" s="15"/>
      <c r="T512" s="15"/>
      <c r="U512" s="15"/>
      <c r="V512" s="15"/>
      <c r="W512" s="15"/>
      <c r="X512" s="15"/>
      <c r="Y512" s="15"/>
      <c r="Z512" s="15"/>
      <c r="AA512" s="15"/>
      <c r="AB512" s="15"/>
      <c r="AC512" s="15"/>
      <c r="AD512" s="15"/>
      <c r="AE512" s="15"/>
      <c r="AF512" s="15"/>
    </row>
    <row r="513">
      <c r="A513" s="241" t="s">
        <v>278</v>
      </c>
      <c r="B513" s="340" t="s">
        <v>3359</v>
      </c>
      <c r="C513" s="337" t="s">
        <v>3322</v>
      </c>
      <c r="D513" s="343">
        <v>2011.0</v>
      </c>
      <c r="E513" s="338" t="s">
        <v>3357</v>
      </c>
      <c r="F513" s="343" t="s">
        <v>3332</v>
      </c>
      <c r="G513" s="241">
        <f>VLOOKUP(A513,Overview!A$1:B$448,2,0)</f>
        <v>2017</v>
      </c>
      <c r="H513" s="226" t="str">
        <f>VLOOKUP(A513,Overview!A$1:C$448,3,0)</f>
        <v>Mapping Study</v>
      </c>
      <c r="I513" s="241" t="s">
        <v>3358</v>
      </c>
      <c r="J513" s="226"/>
      <c r="N513" s="348"/>
      <c r="O513" s="341"/>
      <c r="P513" s="348"/>
    </row>
    <row r="514">
      <c r="A514" s="130" t="s">
        <v>278</v>
      </c>
      <c r="B514" s="339" t="s">
        <v>3340</v>
      </c>
      <c r="C514" s="335" t="s">
        <v>3327</v>
      </c>
      <c r="D514" s="344">
        <v>2006.0</v>
      </c>
      <c r="E514" s="335" t="s">
        <v>3357</v>
      </c>
      <c r="F514" s="344" t="s">
        <v>3332</v>
      </c>
      <c r="G514" s="130">
        <f>VLOOKUP(A514,Overview!A$1:B$448,2,0)</f>
        <v>2017</v>
      </c>
      <c r="H514" s="120" t="str">
        <f>VLOOKUP(A514,Overview!A$1:C$448,3,0)</f>
        <v>Mapping Study</v>
      </c>
      <c r="I514" s="120">
        <f>IF(AND(D514="data not available",E514="data not available"),"It was not possible to estimate",IF(C514="working",IF(ISNUMBER(D514),YEAR(NOW())-D514,IF(ISNUMBER(E514),YEAR(NOW())-E514)),IF(C514="URL problem",IF(ISNUMBER(D514),G514-D514,IF(ISNUMBER(E514),G514-E514)),IF(C514="URL not informed",IF(ISNUMBER(D514),G514-D514,IF(ISNUMBER(E514),G514-E514))))))</f>
        <v>14</v>
      </c>
      <c r="J514" s="120"/>
      <c r="K514" s="15"/>
      <c r="L514" s="15"/>
      <c r="M514" s="15"/>
      <c r="N514" s="345"/>
      <c r="O514" s="342"/>
      <c r="P514" s="348"/>
      <c r="Q514" s="15"/>
      <c r="R514" s="15"/>
      <c r="S514" s="15"/>
      <c r="T514" s="15"/>
      <c r="U514" s="15"/>
      <c r="V514" s="15"/>
      <c r="W514" s="15"/>
      <c r="X514" s="15"/>
      <c r="Y514" s="15"/>
      <c r="Z514" s="15"/>
      <c r="AA514" s="15"/>
      <c r="AB514" s="15"/>
      <c r="AC514" s="15"/>
      <c r="AD514" s="15"/>
      <c r="AE514" s="15"/>
      <c r="AF514" s="15"/>
    </row>
    <row r="515">
      <c r="A515" s="241" t="s">
        <v>278</v>
      </c>
      <c r="B515" s="336" t="s">
        <v>3344</v>
      </c>
      <c r="C515" s="337" t="s">
        <v>3322</v>
      </c>
      <c r="D515" s="343">
        <v>2002.0</v>
      </c>
      <c r="E515" s="338" t="s">
        <v>3357</v>
      </c>
      <c r="F515" s="343" t="s">
        <v>3332</v>
      </c>
      <c r="G515" s="241">
        <f>VLOOKUP(A515,Overview!A$1:B$448,2,0)</f>
        <v>2017</v>
      </c>
      <c r="H515" s="226" t="str">
        <f>VLOOKUP(A515,Overview!A$1:C$448,3,0)</f>
        <v>Mapping Study</v>
      </c>
      <c r="I515" s="241" t="s">
        <v>3358</v>
      </c>
      <c r="J515" s="226"/>
      <c r="N515" s="348"/>
      <c r="O515" s="341"/>
      <c r="P515" s="348"/>
    </row>
    <row r="516">
      <c r="A516" s="130" t="s">
        <v>297</v>
      </c>
      <c r="B516" s="339" t="s">
        <v>3340</v>
      </c>
      <c r="C516" s="335" t="s">
        <v>3327</v>
      </c>
      <c r="D516" s="344">
        <v>2014.0</v>
      </c>
      <c r="E516" s="335" t="s">
        <v>3357</v>
      </c>
      <c r="F516" s="346" t="s">
        <v>3325</v>
      </c>
      <c r="G516" s="130">
        <f>VLOOKUP(A516,Overview!A$1:B$448,2,0)</f>
        <v>2018</v>
      </c>
      <c r="H516" s="120" t="str">
        <f>VLOOKUP(A516,Overview!A$1:C$448,3,0)</f>
        <v>Systematic Literature Review</v>
      </c>
      <c r="I516" s="120">
        <f t="shared" ref="I516:I531" si="64">IF(AND(D516="data not available",E516="data not available"),"It was not possible to estimate",IF(C516="working",IF(ISNUMBER(D516),YEAR(NOW())-D516,IF(ISNUMBER(E516),YEAR(NOW())-E516)),IF(C516="URL problem",IF(ISNUMBER(D516),G516-D516,IF(ISNUMBER(E516),G516-E516)),IF(C516="URL not informed",IF(ISNUMBER(D516),G516-D516,IF(ISNUMBER(E516),G516-E516))))))</f>
        <v>6</v>
      </c>
      <c r="J516" s="120"/>
      <c r="K516" s="15"/>
      <c r="L516" s="15"/>
      <c r="M516" s="15"/>
      <c r="N516" s="345"/>
      <c r="O516" s="342"/>
      <c r="P516" s="348"/>
      <c r="Q516" s="15"/>
      <c r="R516" s="15"/>
      <c r="S516" s="15"/>
      <c r="T516" s="15"/>
      <c r="U516" s="15"/>
      <c r="V516" s="15"/>
      <c r="W516" s="15"/>
      <c r="X516" s="15"/>
      <c r="Y516" s="15"/>
      <c r="Z516" s="15"/>
      <c r="AA516" s="15"/>
      <c r="AB516" s="15"/>
      <c r="AC516" s="15"/>
      <c r="AD516" s="15"/>
      <c r="AE516" s="15"/>
      <c r="AF516" s="15"/>
    </row>
    <row r="517">
      <c r="A517" s="241" t="s">
        <v>297</v>
      </c>
      <c r="B517" s="336" t="s">
        <v>3340</v>
      </c>
      <c r="C517" s="338" t="s">
        <v>3327</v>
      </c>
      <c r="D517" s="343">
        <v>2016.0</v>
      </c>
      <c r="E517" s="338" t="s">
        <v>3357</v>
      </c>
      <c r="F517" s="347" t="s">
        <v>3325</v>
      </c>
      <c r="G517" s="241">
        <f>VLOOKUP(A517,Overview!A$1:B$448,2,0)</f>
        <v>2018</v>
      </c>
      <c r="H517" s="226" t="str">
        <f>VLOOKUP(A517,Overview!A$1:C$448,3,0)</f>
        <v>Systematic Literature Review</v>
      </c>
      <c r="I517" s="226">
        <f t="shared" si="64"/>
        <v>4</v>
      </c>
      <c r="J517" s="226"/>
      <c r="K517" s="15"/>
      <c r="L517" s="15"/>
      <c r="M517" s="15"/>
      <c r="N517" s="345"/>
      <c r="O517" s="342"/>
      <c r="P517" s="348"/>
      <c r="Q517" s="15"/>
      <c r="R517" s="15"/>
      <c r="S517" s="15"/>
      <c r="T517" s="15"/>
      <c r="U517" s="15"/>
      <c r="V517" s="15"/>
      <c r="W517" s="15"/>
      <c r="X517" s="15"/>
      <c r="Y517" s="15"/>
      <c r="Z517" s="15"/>
      <c r="AA517" s="15"/>
      <c r="AB517" s="15"/>
      <c r="AC517" s="15"/>
      <c r="AD517" s="15"/>
      <c r="AE517" s="15"/>
      <c r="AF517" s="15"/>
    </row>
    <row r="518">
      <c r="A518" s="130" t="s">
        <v>304</v>
      </c>
      <c r="B518" s="339" t="s">
        <v>3340</v>
      </c>
      <c r="C518" s="334" t="s">
        <v>3326</v>
      </c>
      <c r="D518" s="344">
        <v>2004.0</v>
      </c>
      <c r="E518" s="335" t="s">
        <v>3357</v>
      </c>
      <c r="F518" s="346" t="s">
        <v>3325</v>
      </c>
      <c r="G518" s="130">
        <f>VLOOKUP(A518,Overview!A$1:B$448,2,0)</f>
        <v>2018</v>
      </c>
      <c r="H518" s="120" t="str">
        <f>VLOOKUP(A518,Overview!A$1:C$448,3,0)</f>
        <v>Systematic Literature Review</v>
      </c>
      <c r="I518" s="120">
        <f t="shared" si="64"/>
        <v>14</v>
      </c>
      <c r="J518" s="120"/>
      <c r="K518" s="15"/>
      <c r="L518" s="15"/>
      <c r="M518" s="15"/>
      <c r="N518" s="345"/>
      <c r="O518" s="342"/>
      <c r="P518" s="348"/>
      <c r="Q518" s="15"/>
      <c r="R518" s="15"/>
      <c r="S518" s="15"/>
      <c r="T518" s="15"/>
      <c r="U518" s="15"/>
      <c r="V518" s="15"/>
      <c r="W518" s="15"/>
      <c r="X518" s="15"/>
      <c r="Y518" s="15"/>
      <c r="Z518" s="15"/>
      <c r="AA518" s="15"/>
      <c r="AB518" s="15"/>
      <c r="AC518" s="15"/>
      <c r="AD518" s="15"/>
      <c r="AE518" s="15"/>
      <c r="AF518" s="15"/>
    </row>
    <row r="519">
      <c r="A519" s="241" t="s">
        <v>304</v>
      </c>
      <c r="B519" s="336" t="s">
        <v>3340</v>
      </c>
      <c r="C519" s="337" t="s">
        <v>3326</v>
      </c>
      <c r="D519" s="343">
        <v>2004.0</v>
      </c>
      <c r="E519" s="338" t="s">
        <v>3357</v>
      </c>
      <c r="F519" s="347" t="s">
        <v>3325</v>
      </c>
      <c r="G519" s="241">
        <f>VLOOKUP(A519,Overview!A$1:B$448,2,0)</f>
        <v>2018</v>
      </c>
      <c r="H519" s="226" t="str">
        <f>VLOOKUP(A519,Overview!A$1:C$448,3,0)</f>
        <v>Systematic Literature Review</v>
      </c>
      <c r="I519" s="226">
        <f t="shared" si="64"/>
        <v>14</v>
      </c>
      <c r="J519" s="226"/>
      <c r="K519" s="15"/>
      <c r="L519" s="15"/>
      <c r="M519" s="15"/>
      <c r="N519" s="345"/>
      <c r="O519" s="342"/>
      <c r="P519" s="348"/>
      <c r="Q519" s="15"/>
      <c r="R519" s="15"/>
      <c r="S519" s="15"/>
      <c r="T519" s="15"/>
      <c r="U519" s="15"/>
      <c r="V519" s="15"/>
      <c r="W519" s="15"/>
      <c r="X519" s="15"/>
      <c r="Y519" s="15"/>
      <c r="Z519" s="15"/>
      <c r="AA519" s="15"/>
      <c r="AB519" s="15"/>
      <c r="AC519" s="15"/>
      <c r="AD519" s="15"/>
      <c r="AE519" s="15"/>
      <c r="AF519" s="15"/>
    </row>
    <row r="520">
      <c r="A520" s="130" t="s">
        <v>304</v>
      </c>
      <c r="B520" s="339" t="s">
        <v>3340</v>
      </c>
      <c r="C520" s="334" t="s">
        <v>3326</v>
      </c>
      <c r="D520" s="344">
        <v>2009.0</v>
      </c>
      <c r="E520" s="335" t="s">
        <v>3357</v>
      </c>
      <c r="F520" s="346" t="s">
        <v>3325</v>
      </c>
      <c r="G520" s="130">
        <f>VLOOKUP(A520,Overview!A$1:B$448,2,0)</f>
        <v>2018</v>
      </c>
      <c r="H520" s="120" t="str">
        <f>VLOOKUP(A520,Overview!A$1:C$448,3,0)</f>
        <v>Systematic Literature Review</v>
      </c>
      <c r="I520" s="120">
        <f t="shared" si="64"/>
        <v>9</v>
      </c>
      <c r="J520" s="120"/>
      <c r="K520" s="15"/>
      <c r="L520" s="15"/>
      <c r="M520" s="15"/>
      <c r="N520" s="345"/>
      <c r="O520" s="342"/>
      <c r="P520" s="348"/>
      <c r="Q520" s="15"/>
      <c r="R520" s="15"/>
      <c r="S520" s="15"/>
      <c r="T520" s="15"/>
      <c r="U520" s="15"/>
      <c r="V520" s="15"/>
      <c r="W520" s="15"/>
      <c r="X520" s="15"/>
      <c r="Y520" s="15"/>
      <c r="Z520" s="15"/>
      <c r="AA520" s="15"/>
      <c r="AB520" s="15"/>
      <c r="AC520" s="15"/>
      <c r="AD520" s="15"/>
      <c r="AE520" s="15"/>
      <c r="AF520" s="15"/>
    </row>
    <row r="521">
      <c r="A521" s="241" t="s">
        <v>319</v>
      </c>
      <c r="B521" s="336" t="s">
        <v>3340</v>
      </c>
      <c r="C521" s="338" t="s">
        <v>3327</v>
      </c>
      <c r="D521" s="343">
        <v>2006.0</v>
      </c>
      <c r="E521" s="338" t="s">
        <v>3357</v>
      </c>
      <c r="F521" s="347" t="s">
        <v>3325</v>
      </c>
      <c r="G521" s="241">
        <f>VLOOKUP(A521,Overview!A$1:B$448,2,0)</f>
        <v>2017</v>
      </c>
      <c r="H521" s="226" t="str">
        <f>VLOOKUP(A521,Overview!A$1:C$448,3,0)</f>
        <v>Mapping Study</v>
      </c>
      <c r="I521" s="226">
        <f t="shared" si="64"/>
        <v>14</v>
      </c>
      <c r="J521" s="226"/>
      <c r="K521" s="15"/>
      <c r="L521" s="15"/>
      <c r="M521" s="15"/>
      <c r="N521" s="345"/>
      <c r="O521" s="342"/>
      <c r="P521" s="348"/>
      <c r="Q521" s="15"/>
      <c r="R521" s="15"/>
      <c r="S521" s="15"/>
      <c r="T521" s="15"/>
      <c r="U521" s="15"/>
      <c r="V521" s="15"/>
      <c r="W521" s="15"/>
      <c r="X521" s="15"/>
      <c r="Y521" s="15"/>
      <c r="Z521" s="15"/>
      <c r="AA521" s="15"/>
      <c r="AB521" s="15"/>
      <c r="AC521" s="15"/>
      <c r="AD521" s="15"/>
      <c r="AE521" s="15"/>
      <c r="AF521" s="15"/>
    </row>
    <row r="522">
      <c r="A522" s="130" t="s">
        <v>319</v>
      </c>
      <c r="B522" s="339" t="s">
        <v>3340</v>
      </c>
      <c r="C522" s="335" t="s">
        <v>3327</v>
      </c>
      <c r="D522" s="344">
        <v>2007.0</v>
      </c>
      <c r="E522" s="335" t="s">
        <v>3357</v>
      </c>
      <c r="F522" s="346" t="s">
        <v>3325</v>
      </c>
      <c r="G522" s="130">
        <f>VLOOKUP(A522,Overview!A$1:B$448,2,0)</f>
        <v>2017</v>
      </c>
      <c r="H522" s="120" t="str">
        <f>VLOOKUP(A522,Overview!A$1:C$448,3,0)</f>
        <v>Mapping Study</v>
      </c>
      <c r="I522" s="120">
        <f t="shared" si="64"/>
        <v>13</v>
      </c>
      <c r="J522" s="120"/>
      <c r="K522" s="15"/>
      <c r="L522" s="15"/>
      <c r="M522" s="15"/>
      <c r="N522" s="345"/>
      <c r="O522" s="342"/>
      <c r="P522" s="348"/>
      <c r="Q522" s="15"/>
      <c r="R522" s="15"/>
      <c r="S522" s="15"/>
      <c r="T522" s="15"/>
      <c r="U522" s="15"/>
      <c r="V522" s="15"/>
      <c r="W522" s="15"/>
      <c r="X522" s="15"/>
      <c r="Y522" s="15"/>
      <c r="Z522" s="15"/>
      <c r="AA522" s="15"/>
      <c r="AB522" s="15"/>
      <c r="AC522" s="15"/>
      <c r="AD522" s="15"/>
      <c r="AE522" s="15"/>
      <c r="AF522" s="15"/>
    </row>
    <row r="523">
      <c r="A523" s="241" t="s">
        <v>319</v>
      </c>
      <c r="B523" s="336" t="s">
        <v>3340</v>
      </c>
      <c r="C523" s="338" t="s">
        <v>3327</v>
      </c>
      <c r="D523" s="343">
        <v>2013.0</v>
      </c>
      <c r="E523" s="338" t="s">
        <v>3357</v>
      </c>
      <c r="F523" s="347" t="s">
        <v>3325</v>
      </c>
      <c r="G523" s="241">
        <f>VLOOKUP(A523,Overview!A$1:B$448,2,0)</f>
        <v>2017</v>
      </c>
      <c r="H523" s="226" t="str">
        <f>VLOOKUP(A523,Overview!A$1:C$448,3,0)</f>
        <v>Mapping Study</v>
      </c>
      <c r="I523" s="226">
        <f t="shared" si="64"/>
        <v>7</v>
      </c>
      <c r="J523" s="226"/>
      <c r="K523" s="15"/>
      <c r="L523" s="15"/>
      <c r="M523" s="15"/>
      <c r="N523" s="345"/>
      <c r="O523" s="342"/>
      <c r="P523" s="348"/>
      <c r="Q523" s="15"/>
      <c r="R523" s="15"/>
      <c r="S523" s="15"/>
      <c r="T523" s="15"/>
      <c r="U523" s="15"/>
      <c r="V523" s="15"/>
      <c r="W523" s="15"/>
      <c r="X523" s="15"/>
      <c r="Y523" s="15"/>
      <c r="Z523" s="15"/>
      <c r="AA523" s="15"/>
      <c r="AB523" s="15"/>
      <c r="AC523" s="15"/>
      <c r="AD523" s="15"/>
      <c r="AE523" s="15"/>
      <c r="AF523" s="15"/>
    </row>
    <row r="524">
      <c r="A524" s="130" t="s">
        <v>319</v>
      </c>
      <c r="B524" s="339" t="s">
        <v>3340</v>
      </c>
      <c r="C524" s="335" t="s">
        <v>3327</v>
      </c>
      <c r="D524" s="344">
        <v>2013.0</v>
      </c>
      <c r="E524" s="335" t="s">
        <v>3357</v>
      </c>
      <c r="F524" s="346" t="s">
        <v>3325</v>
      </c>
      <c r="G524" s="130">
        <f>VLOOKUP(A524,Overview!A$1:B$448,2,0)</f>
        <v>2017</v>
      </c>
      <c r="H524" s="120" t="str">
        <f>VLOOKUP(A524,Overview!A$1:C$448,3,0)</f>
        <v>Mapping Study</v>
      </c>
      <c r="I524" s="120">
        <f t="shared" si="64"/>
        <v>7</v>
      </c>
      <c r="J524" s="120"/>
      <c r="K524" s="15"/>
      <c r="L524" s="15"/>
      <c r="M524" s="15"/>
      <c r="N524" s="345"/>
      <c r="O524" s="342"/>
      <c r="P524" s="348"/>
      <c r="Q524" s="15"/>
      <c r="R524" s="15"/>
      <c r="S524" s="15"/>
      <c r="T524" s="15"/>
      <c r="U524" s="15"/>
      <c r="V524" s="15"/>
      <c r="W524" s="15"/>
      <c r="X524" s="15"/>
      <c r="Y524" s="15"/>
      <c r="Z524" s="15"/>
      <c r="AA524" s="15"/>
      <c r="AB524" s="15"/>
      <c r="AC524" s="15"/>
      <c r="AD524" s="15"/>
      <c r="AE524" s="15"/>
      <c r="AF524" s="15"/>
    </row>
    <row r="525">
      <c r="A525" s="241" t="s">
        <v>319</v>
      </c>
      <c r="B525" s="336" t="s">
        <v>3340</v>
      </c>
      <c r="C525" s="338" t="s">
        <v>3327</v>
      </c>
      <c r="D525" s="343">
        <v>2013.0</v>
      </c>
      <c r="E525" s="338" t="s">
        <v>3357</v>
      </c>
      <c r="F525" s="347" t="s">
        <v>3325</v>
      </c>
      <c r="G525" s="241">
        <f>VLOOKUP(A525,Overview!A$1:B$448,2,0)</f>
        <v>2017</v>
      </c>
      <c r="H525" s="226" t="str">
        <f>VLOOKUP(A525,Overview!A$1:C$448,3,0)</f>
        <v>Mapping Study</v>
      </c>
      <c r="I525" s="226">
        <f t="shared" si="64"/>
        <v>7</v>
      </c>
      <c r="J525" s="226"/>
      <c r="K525" s="15"/>
      <c r="L525" s="15"/>
      <c r="M525" s="15"/>
      <c r="N525" s="345"/>
      <c r="O525" s="342"/>
      <c r="P525" s="348"/>
      <c r="Q525" s="15"/>
      <c r="R525" s="15"/>
      <c r="S525" s="15"/>
      <c r="T525" s="15"/>
      <c r="U525" s="15"/>
      <c r="V525" s="15"/>
      <c r="W525" s="15"/>
      <c r="X525" s="15"/>
      <c r="Y525" s="15"/>
      <c r="Z525" s="15"/>
      <c r="AA525" s="15"/>
      <c r="AB525" s="15"/>
      <c r="AC525" s="15"/>
      <c r="AD525" s="15"/>
      <c r="AE525" s="15"/>
      <c r="AF525" s="15"/>
    </row>
    <row r="526">
      <c r="A526" s="130" t="s">
        <v>319</v>
      </c>
      <c r="B526" s="339" t="s">
        <v>3340</v>
      </c>
      <c r="C526" s="335" t="s">
        <v>3327</v>
      </c>
      <c r="D526" s="344">
        <v>2013.0</v>
      </c>
      <c r="E526" s="335" t="s">
        <v>3357</v>
      </c>
      <c r="F526" s="346" t="s">
        <v>3325</v>
      </c>
      <c r="G526" s="130">
        <f>VLOOKUP(A526,Overview!A$1:B$448,2,0)</f>
        <v>2017</v>
      </c>
      <c r="H526" s="120" t="str">
        <f>VLOOKUP(A526,Overview!A$1:C$448,3,0)</f>
        <v>Mapping Study</v>
      </c>
      <c r="I526" s="120">
        <f t="shared" si="64"/>
        <v>7</v>
      </c>
      <c r="J526" s="120"/>
      <c r="K526" s="15"/>
      <c r="L526" s="15"/>
      <c r="M526" s="15"/>
      <c r="N526" s="345"/>
      <c r="O526" s="342"/>
      <c r="P526" s="348"/>
      <c r="Q526" s="15"/>
      <c r="R526" s="15"/>
      <c r="S526" s="15"/>
      <c r="T526" s="15"/>
      <c r="U526" s="15"/>
      <c r="V526" s="15"/>
      <c r="W526" s="15"/>
      <c r="X526" s="15"/>
      <c r="Y526" s="15"/>
      <c r="Z526" s="15"/>
      <c r="AA526" s="15"/>
      <c r="AB526" s="15"/>
      <c r="AC526" s="15"/>
      <c r="AD526" s="15"/>
      <c r="AE526" s="15"/>
      <c r="AF526" s="15"/>
    </row>
    <row r="527">
      <c r="A527" s="241" t="s">
        <v>319</v>
      </c>
      <c r="B527" s="336" t="s">
        <v>3340</v>
      </c>
      <c r="C527" s="338" t="s">
        <v>3327</v>
      </c>
      <c r="D527" s="343">
        <v>2013.0</v>
      </c>
      <c r="E527" s="338" t="s">
        <v>3357</v>
      </c>
      <c r="F527" s="347" t="s">
        <v>3325</v>
      </c>
      <c r="G527" s="241">
        <f>VLOOKUP(A527,Overview!A$1:B$448,2,0)</f>
        <v>2017</v>
      </c>
      <c r="H527" s="226" t="str">
        <f>VLOOKUP(A527,Overview!A$1:C$448,3,0)</f>
        <v>Mapping Study</v>
      </c>
      <c r="I527" s="226">
        <f t="shared" si="64"/>
        <v>7</v>
      </c>
      <c r="J527" s="226"/>
      <c r="K527" s="15"/>
      <c r="L527" s="15"/>
      <c r="M527" s="15"/>
      <c r="N527" s="345"/>
      <c r="O527" s="342"/>
      <c r="P527" s="348"/>
      <c r="Q527" s="15"/>
      <c r="R527" s="15"/>
      <c r="S527" s="15"/>
      <c r="T527" s="15"/>
      <c r="U527" s="15"/>
      <c r="V527" s="15"/>
      <c r="W527" s="15"/>
      <c r="X527" s="15"/>
      <c r="Y527" s="15"/>
      <c r="Z527" s="15"/>
      <c r="AA527" s="15"/>
      <c r="AB527" s="15"/>
      <c r="AC527" s="15"/>
      <c r="AD527" s="15"/>
      <c r="AE527" s="15"/>
      <c r="AF527" s="15"/>
    </row>
    <row r="528">
      <c r="A528" s="130" t="s">
        <v>319</v>
      </c>
      <c r="B528" s="339" t="s">
        <v>3340</v>
      </c>
      <c r="C528" s="335" t="s">
        <v>3327</v>
      </c>
      <c r="D528" s="344">
        <v>2013.0</v>
      </c>
      <c r="E528" s="335" t="s">
        <v>3357</v>
      </c>
      <c r="F528" s="346" t="s">
        <v>3325</v>
      </c>
      <c r="G528" s="130">
        <f>VLOOKUP(A528,Overview!A$1:B$448,2,0)</f>
        <v>2017</v>
      </c>
      <c r="H528" s="120" t="str">
        <f>VLOOKUP(A528,Overview!A$1:C$448,3,0)</f>
        <v>Mapping Study</v>
      </c>
      <c r="I528" s="120">
        <f t="shared" si="64"/>
        <v>7</v>
      </c>
      <c r="J528" s="120"/>
      <c r="K528" s="15"/>
      <c r="L528" s="15"/>
      <c r="M528" s="15"/>
      <c r="N528" s="345"/>
      <c r="O528" s="342"/>
      <c r="P528" s="348"/>
      <c r="Q528" s="15"/>
      <c r="R528" s="15"/>
      <c r="S528" s="15"/>
      <c r="T528" s="15"/>
      <c r="U528" s="15"/>
      <c r="V528" s="15"/>
      <c r="W528" s="15"/>
      <c r="X528" s="15"/>
      <c r="Y528" s="15"/>
      <c r="Z528" s="15"/>
      <c r="AA528" s="15"/>
      <c r="AB528" s="15"/>
      <c r="AC528" s="15"/>
      <c r="AD528" s="15"/>
      <c r="AE528" s="15"/>
      <c r="AF528" s="15"/>
    </row>
    <row r="529">
      <c r="A529" s="241" t="s">
        <v>319</v>
      </c>
      <c r="B529" s="336" t="s">
        <v>3340</v>
      </c>
      <c r="C529" s="337" t="s">
        <v>3326</v>
      </c>
      <c r="D529" s="343">
        <v>2014.0</v>
      </c>
      <c r="E529" s="338" t="s">
        <v>3357</v>
      </c>
      <c r="F529" s="347" t="s">
        <v>3325</v>
      </c>
      <c r="G529" s="241">
        <f>VLOOKUP(A529,Overview!A$1:B$448,2,0)</f>
        <v>2017</v>
      </c>
      <c r="H529" s="226" t="str">
        <f>VLOOKUP(A529,Overview!A$1:C$448,3,0)</f>
        <v>Mapping Study</v>
      </c>
      <c r="I529" s="226">
        <f t="shared" si="64"/>
        <v>3</v>
      </c>
      <c r="J529" s="226"/>
      <c r="K529" s="15"/>
      <c r="L529" s="15"/>
      <c r="M529" s="15"/>
      <c r="N529" s="345"/>
      <c r="O529" s="342"/>
      <c r="P529" s="348"/>
      <c r="Q529" s="15"/>
      <c r="R529" s="15"/>
      <c r="S529" s="15"/>
      <c r="T529" s="15"/>
      <c r="U529" s="15"/>
      <c r="V529" s="15"/>
      <c r="W529" s="15"/>
      <c r="X529" s="15"/>
      <c r="Y529" s="15"/>
      <c r="Z529" s="15"/>
      <c r="AA529" s="15"/>
      <c r="AB529" s="15"/>
      <c r="AC529" s="15"/>
      <c r="AD529" s="15"/>
      <c r="AE529" s="15"/>
      <c r="AF529" s="15"/>
    </row>
    <row r="530">
      <c r="A530" s="130" t="s">
        <v>319</v>
      </c>
      <c r="B530" s="339" t="s">
        <v>3340</v>
      </c>
      <c r="C530" s="335" t="s">
        <v>3327</v>
      </c>
      <c r="D530" s="344">
        <v>2003.0</v>
      </c>
      <c r="E530" s="335" t="s">
        <v>3357</v>
      </c>
      <c r="F530" s="334" t="s">
        <v>3325</v>
      </c>
      <c r="G530" s="130">
        <f>VLOOKUP(A530,Overview!A$1:B$448,2,0)</f>
        <v>2017</v>
      </c>
      <c r="H530" s="120" t="str">
        <f>VLOOKUP(A530,Overview!A$1:C$448,3,0)</f>
        <v>Mapping Study</v>
      </c>
      <c r="I530" s="120">
        <f t="shared" si="64"/>
        <v>17</v>
      </c>
      <c r="J530" s="120"/>
      <c r="K530" s="15"/>
      <c r="L530" s="15"/>
      <c r="M530" s="15"/>
      <c r="N530" s="345"/>
      <c r="O530" s="342"/>
      <c r="P530" s="341"/>
      <c r="Q530" s="15"/>
      <c r="R530" s="15"/>
      <c r="S530" s="15"/>
      <c r="T530" s="15"/>
      <c r="U530" s="15"/>
      <c r="V530" s="15"/>
      <c r="W530" s="15"/>
      <c r="X530" s="15"/>
      <c r="Y530" s="15"/>
      <c r="Z530" s="15"/>
      <c r="AA530" s="15"/>
      <c r="AB530" s="15"/>
      <c r="AC530" s="15"/>
      <c r="AD530" s="15"/>
      <c r="AE530" s="15"/>
      <c r="AF530" s="15"/>
    </row>
    <row r="531">
      <c r="A531" s="241" t="s">
        <v>333</v>
      </c>
      <c r="B531" s="336" t="s">
        <v>3340</v>
      </c>
      <c r="C531" s="338" t="s">
        <v>3327</v>
      </c>
      <c r="D531" s="343">
        <v>2013.0</v>
      </c>
      <c r="E531" s="338" t="s">
        <v>3357</v>
      </c>
      <c r="F531" s="347" t="s">
        <v>3325</v>
      </c>
      <c r="G531" s="241">
        <f>VLOOKUP(A531,Overview!A$1:B$448,2,0)</f>
        <v>2016</v>
      </c>
      <c r="H531" s="226" t="str">
        <f>VLOOKUP(A531,Overview!A$1:C$448,3,0)</f>
        <v>Mapping Study</v>
      </c>
      <c r="I531" s="226">
        <f t="shared" si="64"/>
        <v>7</v>
      </c>
      <c r="J531" s="226"/>
      <c r="K531" s="15"/>
      <c r="L531" s="15"/>
      <c r="M531" s="15"/>
      <c r="N531" s="345"/>
      <c r="O531" s="342"/>
      <c r="P531" s="348"/>
      <c r="Q531" s="15"/>
      <c r="R531" s="15"/>
      <c r="S531" s="15"/>
      <c r="T531" s="15"/>
      <c r="U531" s="15"/>
      <c r="V531" s="15"/>
      <c r="W531" s="15"/>
      <c r="X531" s="15"/>
      <c r="Y531" s="15"/>
      <c r="Z531" s="15"/>
      <c r="AA531" s="15"/>
      <c r="AB531" s="15"/>
      <c r="AC531" s="15"/>
      <c r="AD531" s="15"/>
      <c r="AE531" s="15"/>
      <c r="AF531" s="15"/>
    </row>
    <row r="532">
      <c r="A532" s="130" t="s">
        <v>334</v>
      </c>
      <c r="B532" s="333" t="s">
        <v>3345</v>
      </c>
      <c r="C532" s="334" t="s">
        <v>3322</v>
      </c>
      <c r="D532" s="344">
        <v>2012.0</v>
      </c>
      <c r="E532" s="344">
        <v>2015.0</v>
      </c>
      <c r="F532" s="344" t="s">
        <v>3330</v>
      </c>
      <c r="G532" s="130">
        <f>VLOOKUP(A532,Overview!A$1:B$448,2,0)</f>
        <v>2017</v>
      </c>
      <c r="H532" s="120" t="str">
        <f>VLOOKUP(A532,Overview!A$1:C$448,3,0)</f>
        <v>Mapping Study</v>
      </c>
      <c r="I532" s="120">
        <f>E532-D532</f>
        <v>3</v>
      </c>
      <c r="J532" s="120"/>
      <c r="N532" s="348"/>
      <c r="O532" s="348"/>
      <c r="P532" s="348"/>
    </row>
    <row r="533">
      <c r="A533" s="241" t="s">
        <v>340</v>
      </c>
      <c r="B533" s="336" t="s">
        <v>3344</v>
      </c>
      <c r="C533" s="337" t="s">
        <v>3326</v>
      </c>
      <c r="D533" s="343">
        <v>2004.0</v>
      </c>
      <c r="E533" s="338" t="s">
        <v>3357</v>
      </c>
      <c r="F533" s="343" t="s">
        <v>3332</v>
      </c>
      <c r="G533" s="241">
        <f>VLOOKUP(A533,Overview!A$1:B$448,2,0)</f>
        <v>2017</v>
      </c>
      <c r="H533" s="226" t="str">
        <f>VLOOKUP(A533,Overview!A$1:C$448,3,0)</f>
        <v>Mapping Study</v>
      </c>
      <c r="I533" s="226">
        <f t="shared" ref="I533:I568" si="65">IF(AND(D533="data not available",E533="data not available"),"It was not possible to estimate",IF(C533="working",IF(ISNUMBER(D533),YEAR(NOW())-D533,IF(ISNUMBER(E533),YEAR(NOW())-E533)),IF(C533="URL problem",IF(ISNUMBER(D533),G533-D533,IF(ISNUMBER(E533),G533-E533)),IF(C533="URL not informed",IF(ISNUMBER(D533),G533-D533,IF(ISNUMBER(E533),G533-E533))))))</f>
        <v>13</v>
      </c>
      <c r="J533" s="226"/>
      <c r="N533" s="348"/>
      <c r="O533" s="341"/>
      <c r="P533" s="348"/>
    </row>
    <row r="534">
      <c r="A534" s="130" t="s">
        <v>340</v>
      </c>
      <c r="B534" s="339" t="s">
        <v>3344</v>
      </c>
      <c r="C534" s="334" t="s">
        <v>3326</v>
      </c>
      <c r="D534" s="344">
        <v>2013.0</v>
      </c>
      <c r="E534" s="335" t="s">
        <v>3357</v>
      </c>
      <c r="F534" s="344" t="s">
        <v>3332</v>
      </c>
      <c r="G534" s="130">
        <f>VLOOKUP(A534,Overview!A$1:B$448,2,0)</f>
        <v>2017</v>
      </c>
      <c r="H534" s="120" t="str">
        <f>VLOOKUP(A534,Overview!A$1:C$448,3,0)</f>
        <v>Mapping Study</v>
      </c>
      <c r="I534" s="120">
        <f t="shared" si="65"/>
        <v>4</v>
      </c>
      <c r="J534" s="120"/>
      <c r="N534" s="348"/>
      <c r="O534" s="341"/>
      <c r="P534" s="348"/>
    </row>
    <row r="535">
      <c r="A535" s="241" t="s">
        <v>340</v>
      </c>
      <c r="B535" s="336" t="s">
        <v>3344</v>
      </c>
      <c r="C535" s="337" t="s">
        <v>3326</v>
      </c>
      <c r="D535" s="343">
        <v>2013.0</v>
      </c>
      <c r="E535" s="338" t="s">
        <v>3357</v>
      </c>
      <c r="F535" s="343" t="s">
        <v>3332</v>
      </c>
      <c r="G535" s="241">
        <f>VLOOKUP(A535,Overview!A$1:B$448,2,0)</f>
        <v>2017</v>
      </c>
      <c r="H535" s="226" t="str">
        <f>VLOOKUP(A535,Overview!A$1:C$448,3,0)</f>
        <v>Mapping Study</v>
      </c>
      <c r="I535" s="226">
        <f t="shared" si="65"/>
        <v>4</v>
      </c>
      <c r="J535" s="226"/>
      <c r="N535" s="348"/>
      <c r="O535" s="341"/>
      <c r="P535" s="348"/>
    </row>
    <row r="536">
      <c r="A536" s="130" t="s">
        <v>340</v>
      </c>
      <c r="B536" s="339" t="s">
        <v>3344</v>
      </c>
      <c r="C536" s="334" t="s">
        <v>3326</v>
      </c>
      <c r="D536" s="344">
        <v>2012.0</v>
      </c>
      <c r="E536" s="335" t="s">
        <v>3357</v>
      </c>
      <c r="F536" s="344" t="s">
        <v>3332</v>
      </c>
      <c r="G536" s="130">
        <f>VLOOKUP(A536,Overview!A$1:B$448,2,0)</f>
        <v>2017</v>
      </c>
      <c r="H536" s="120" t="str">
        <f>VLOOKUP(A536,Overview!A$1:C$448,3,0)</f>
        <v>Mapping Study</v>
      </c>
      <c r="I536" s="120">
        <f t="shared" si="65"/>
        <v>5</v>
      </c>
      <c r="J536" s="120"/>
      <c r="N536" s="348"/>
      <c r="O536" s="341"/>
      <c r="P536" s="348"/>
    </row>
    <row r="537">
      <c r="A537" s="241" t="s">
        <v>340</v>
      </c>
      <c r="B537" s="340" t="s">
        <v>3359</v>
      </c>
      <c r="C537" s="337" t="s">
        <v>3326</v>
      </c>
      <c r="D537" s="343">
        <v>2014.0</v>
      </c>
      <c r="E537" s="338" t="s">
        <v>3357</v>
      </c>
      <c r="F537" s="343" t="s">
        <v>3332</v>
      </c>
      <c r="G537" s="241">
        <f>VLOOKUP(A537,Overview!A$1:B$448,2,0)</f>
        <v>2017</v>
      </c>
      <c r="H537" s="226" t="str">
        <f>VLOOKUP(A537,Overview!A$1:C$448,3,0)</f>
        <v>Mapping Study</v>
      </c>
      <c r="I537" s="226">
        <f t="shared" si="65"/>
        <v>3</v>
      </c>
      <c r="J537" s="226"/>
      <c r="N537" s="348"/>
      <c r="O537" s="341"/>
      <c r="P537" s="348"/>
    </row>
    <row r="538">
      <c r="A538" s="130" t="s">
        <v>340</v>
      </c>
      <c r="B538" s="333" t="s">
        <v>3359</v>
      </c>
      <c r="C538" s="334" t="s">
        <v>3326</v>
      </c>
      <c r="D538" s="344">
        <v>2013.0</v>
      </c>
      <c r="E538" s="335" t="s">
        <v>3357</v>
      </c>
      <c r="F538" s="344" t="s">
        <v>3332</v>
      </c>
      <c r="G538" s="130">
        <f>VLOOKUP(A538,Overview!A$1:B$448,2,0)</f>
        <v>2017</v>
      </c>
      <c r="H538" s="120" t="str">
        <f>VLOOKUP(A538,Overview!A$1:C$448,3,0)</f>
        <v>Mapping Study</v>
      </c>
      <c r="I538" s="120">
        <f t="shared" si="65"/>
        <v>4</v>
      </c>
      <c r="J538" s="120"/>
      <c r="N538" s="348"/>
      <c r="O538" s="341"/>
      <c r="P538" s="348"/>
    </row>
    <row r="539">
      <c r="A539" s="241" t="s">
        <v>340</v>
      </c>
      <c r="B539" s="340" t="s">
        <v>3359</v>
      </c>
      <c r="C539" s="337" t="s">
        <v>3326</v>
      </c>
      <c r="D539" s="343">
        <v>2010.0</v>
      </c>
      <c r="E539" s="338" t="s">
        <v>3357</v>
      </c>
      <c r="F539" s="343" t="s">
        <v>3332</v>
      </c>
      <c r="G539" s="241">
        <f>VLOOKUP(A539,Overview!A$1:B$448,2,0)</f>
        <v>2017</v>
      </c>
      <c r="H539" s="226" t="str">
        <f>VLOOKUP(A539,Overview!A$1:C$448,3,0)</f>
        <v>Mapping Study</v>
      </c>
      <c r="I539" s="226">
        <f t="shared" si="65"/>
        <v>7</v>
      </c>
      <c r="J539" s="226"/>
      <c r="N539" s="348"/>
      <c r="O539" s="341"/>
      <c r="P539" s="348"/>
    </row>
    <row r="540">
      <c r="A540" s="130" t="s">
        <v>340</v>
      </c>
      <c r="B540" s="333" t="s">
        <v>3359</v>
      </c>
      <c r="C540" s="334" t="s">
        <v>3326</v>
      </c>
      <c r="D540" s="344">
        <v>2012.0</v>
      </c>
      <c r="E540" s="335" t="s">
        <v>3357</v>
      </c>
      <c r="F540" s="344" t="s">
        <v>3332</v>
      </c>
      <c r="G540" s="130">
        <f>VLOOKUP(A540,Overview!A$1:B$448,2,0)</f>
        <v>2017</v>
      </c>
      <c r="H540" s="120" t="str">
        <f>VLOOKUP(A540,Overview!A$1:C$448,3,0)</f>
        <v>Mapping Study</v>
      </c>
      <c r="I540" s="120">
        <f t="shared" si="65"/>
        <v>5</v>
      </c>
      <c r="J540" s="120"/>
      <c r="N540" s="348"/>
      <c r="O540" s="341"/>
      <c r="P540" s="348"/>
    </row>
    <row r="541">
      <c r="A541" s="241" t="s">
        <v>340</v>
      </c>
      <c r="B541" s="336" t="s">
        <v>3340</v>
      </c>
      <c r="C541" s="338" t="s">
        <v>3327</v>
      </c>
      <c r="D541" s="343">
        <v>2007.0</v>
      </c>
      <c r="E541" s="338" t="s">
        <v>3357</v>
      </c>
      <c r="F541" s="343" t="s">
        <v>3332</v>
      </c>
      <c r="G541" s="241">
        <f>VLOOKUP(A541,Overview!A$1:B$448,2,0)</f>
        <v>2017</v>
      </c>
      <c r="H541" s="226" t="str">
        <f>VLOOKUP(A541,Overview!A$1:C$448,3,0)</f>
        <v>Mapping Study</v>
      </c>
      <c r="I541" s="226">
        <f t="shared" si="65"/>
        <v>13</v>
      </c>
      <c r="J541" s="226"/>
      <c r="K541" s="15"/>
      <c r="L541" s="15"/>
      <c r="M541" s="15"/>
      <c r="N541" s="345"/>
      <c r="O541" s="342"/>
      <c r="P541" s="348"/>
      <c r="Q541" s="15"/>
      <c r="R541" s="15"/>
      <c r="S541" s="15"/>
      <c r="T541" s="15"/>
      <c r="U541" s="15"/>
      <c r="V541" s="15"/>
      <c r="W541" s="15"/>
      <c r="X541" s="15"/>
      <c r="Y541" s="15"/>
      <c r="Z541" s="15"/>
      <c r="AA541" s="15"/>
      <c r="AB541" s="15"/>
      <c r="AC541" s="15"/>
      <c r="AD541" s="15"/>
      <c r="AE541" s="15"/>
      <c r="AF541" s="15"/>
    </row>
    <row r="542">
      <c r="A542" s="130" t="s">
        <v>347</v>
      </c>
      <c r="B542" s="333" t="s">
        <v>3359</v>
      </c>
      <c r="C542" s="334" t="s">
        <v>3326</v>
      </c>
      <c r="D542" s="344">
        <v>2015.0</v>
      </c>
      <c r="E542" s="335" t="s">
        <v>3357</v>
      </c>
      <c r="F542" s="344" t="s">
        <v>3332</v>
      </c>
      <c r="G542" s="130">
        <f>VLOOKUP(A542,Overview!A$1:B$448,2,0)</f>
        <v>2018</v>
      </c>
      <c r="H542" s="120" t="str">
        <f>VLOOKUP(A542,Overview!A$1:C$448,3,0)</f>
        <v>Systematic Literature Review</v>
      </c>
      <c r="I542" s="120">
        <f t="shared" si="65"/>
        <v>3</v>
      </c>
      <c r="J542" s="120"/>
      <c r="N542" s="348"/>
      <c r="O542" s="341"/>
      <c r="P542" s="348"/>
    </row>
    <row r="543">
      <c r="A543" s="241" t="s">
        <v>347</v>
      </c>
      <c r="B543" s="340" t="s">
        <v>3359</v>
      </c>
      <c r="C543" s="337" t="s">
        <v>3326</v>
      </c>
      <c r="D543" s="343">
        <v>2012.0</v>
      </c>
      <c r="E543" s="338" t="s">
        <v>3357</v>
      </c>
      <c r="F543" s="343" t="s">
        <v>3332</v>
      </c>
      <c r="G543" s="241">
        <f>VLOOKUP(A543,Overview!A$1:B$448,2,0)</f>
        <v>2018</v>
      </c>
      <c r="H543" s="226" t="str">
        <f>VLOOKUP(A543,Overview!A$1:C$448,3,0)</f>
        <v>Systematic Literature Review</v>
      </c>
      <c r="I543" s="226">
        <f t="shared" si="65"/>
        <v>6</v>
      </c>
      <c r="J543" s="226"/>
      <c r="N543" s="348"/>
      <c r="O543" s="341"/>
      <c r="P543" s="348"/>
    </row>
    <row r="544">
      <c r="A544" s="130" t="s">
        <v>347</v>
      </c>
      <c r="B544" s="339" t="s">
        <v>3340</v>
      </c>
      <c r="C544" s="334" t="s">
        <v>3326</v>
      </c>
      <c r="D544" s="344">
        <v>2012.0</v>
      </c>
      <c r="E544" s="335" t="s">
        <v>3357</v>
      </c>
      <c r="F544" s="334" t="s">
        <v>3325</v>
      </c>
      <c r="G544" s="130">
        <f>VLOOKUP(A544,Overview!A$1:B$448,2,0)</f>
        <v>2018</v>
      </c>
      <c r="H544" s="120" t="str">
        <f>VLOOKUP(A544,Overview!A$1:C$448,3,0)</f>
        <v>Systematic Literature Review</v>
      </c>
      <c r="I544" s="120">
        <f t="shared" si="65"/>
        <v>6</v>
      </c>
      <c r="J544" s="120"/>
      <c r="K544" s="15"/>
      <c r="L544" s="15"/>
      <c r="M544" s="15"/>
      <c r="N544" s="345"/>
      <c r="O544" s="342"/>
      <c r="P544" s="341"/>
      <c r="Q544" s="15"/>
      <c r="R544" s="15"/>
      <c r="S544" s="15"/>
      <c r="T544" s="15"/>
      <c r="U544" s="15"/>
      <c r="V544" s="15"/>
      <c r="W544" s="15"/>
      <c r="X544" s="15"/>
      <c r="Y544" s="15"/>
      <c r="Z544" s="15"/>
      <c r="AA544" s="15"/>
      <c r="AB544" s="15"/>
      <c r="AC544" s="15"/>
      <c r="AD544" s="15"/>
      <c r="AE544" s="15"/>
      <c r="AF544" s="15"/>
    </row>
    <row r="545">
      <c r="A545" s="241" t="s">
        <v>347</v>
      </c>
      <c r="B545" s="336" t="s">
        <v>3344</v>
      </c>
      <c r="C545" s="337" t="s">
        <v>3326</v>
      </c>
      <c r="D545" s="343">
        <v>2010.0</v>
      </c>
      <c r="E545" s="338" t="s">
        <v>3357</v>
      </c>
      <c r="F545" s="343" t="s">
        <v>3332</v>
      </c>
      <c r="G545" s="241">
        <f>VLOOKUP(A545,Overview!A$1:B$448,2,0)</f>
        <v>2018</v>
      </c>
      <c r="H545" s="226" t="str">
        <f>VLOOKUP(A545,Overview!A$1:C$448,3,0)</f>
        <v>Systematic Literature Review</v>
      </c>
      <c r="I545" s="226">
        <f t="shared" si="65"/>
        <v>8</v>
      </c>
      <c r="J545" s="226"/>
      <c r="N545" s="348"/>
      <c r="O545" s="341"/>
      <c r="P545" s="348"/>
    </row>
    <row r="546">
      <c r="A546" s="130" t="s">
        <v>347</v>
      </c>
      <c r="B546" s="333" t="s">
        <v>3359</v>
      </c>
      <c r="C546" s="334" t="s">
        <v>3326</v>
      </c>
      <c r="D546" s="344">
        <v>2014.0</v>
      </c>
      <c r="E546" s="335" t="s">
        <v>3357</v>
      </c>
      <c r="F546" s="344" t="s">
        <v>3332</v>
      </c>
      <c r="G546" s="130">
        <f>VLOOKUP(A546,Overview!A$1:B$448,2,0)</f>
        <v>2018</v>
      </c>
      <c r="H546" s="120" t="str">
        <f>VLOOKUP(A546,Overview!A$1:C$448,3,0)</f>
        <v>Systematic Literature Review</v>
      </c>
      <c r="I546" s="120">
        <f t="shared" si="65"/>
        <v>4</v>
      </c>
      <c r="J546" s="120"/>
      <c r="N546" s="348"/>
      <c r="O546" s="341"/>
      <c r="P546" s="348"/>
    </row>
    <row r="547">
      <c r="A547" s="241" t="s">
        <v>347</v>
      </c>
      <c r="B547" s="340" t="s">
        <v>3359</v>
      </c>
      <c r="C547" s="337" t="s">
        <v>3326</v>
      </c>
      <c r="D547" s="343">
        <v>2015.0</v>
      </c>
      <c r="E547" s="338" t="s">
        <v>3357</v>
      </c>
      <c r="F547" s="343" t="s">
        <v>3332</v>
      </c>
      <c r="G547" s="241">
        <f>VLOOKUP(A547,Overview!A$1:B$448,2,0)</f>
        <v>2018</v>
      </c>
      <c r="H547" s="226" t="str">
        <f>VLOOKUP(A547,Overview!A$1:C$448,3,0)</f>
        <v>Systematic Literature Review</v>
      </c>
      <c r="I547" s="226">
        <f t="shared" si="65"/>
        <v>3</v>
      </c>
      <c r="J547" s="226"/>
      <c r="N547" s="348"/>
      <c r="O547" s="341"/>
      <c r="P547" s="348"/>
    </row>
    <row r="548">
      <c r="A548" s="130" t="s">
        <v>347</v>
      </c>
      <c r="B548" s="333" t="s">
        <v>3359</v>
      </c>
      <c r="C548" s="334" t="s">
        <v>3326</v>
      </c>
      <c r="D548" s="344">
        <v>2015.0</v>
      </c>
      <c r="E548" s="335" t="s">
        <v>3357</v>
      </c>
      <c r="F548" s="344" t="s">
        <v>3332</v>
      </c>
      <c r="G548" s="130">
        <f>VLOOKUP(A548,Overview!A$1:B$448,2,0)</f>
        <v>2018</v>
      </c>
      <c r="H548" s="120" t="str">
        <f>VLOOKUP(A548,Overview!A$1:C$448,3,0)</f>
        <v>Systematic Literature Review</v>
      </c>
      <c r="I548" s="120">
        <f t="shared" si="65"/>
        <v>3</v>
      </c>
      <c r="J548" s="120"/>
      <c r="N548" s="348"/>
      <c r="O548" s="341"/>
      <c r="P548" s="348"/>
    </row>
    <row r="549">
      <c r="A549" s="241" t="s">
        <v>347</v>
      </c>
      <c r="B549" s="340" t="s">
        <v>3359</v>
      </c>
      <c r="C549" s="337" t="s">
        <v>3326</v>
      </c>
      <c r="D549" s="343">
        <v>2006.0</v>
      </c>
      <c r="E549" s="338" t="s">
        <v>3357</v>
      </c>
      <c r="F549" s="343" t="s">
        <v>3332</v>
      </c>
      <c r="G549" s="241">
        <f>VLOOKUP(A549,Overview!A$1:B$448,2,0)</f>
        <v>2018</v>
      </c>
      <c r="H549" s="226" t="str">
        <f>VLOOKUP(A549,Overview!A$1:C$448,3,0)</f>
        <v>Systematic Literature Review</v>
      </c>
      <c r="I549" s="226">
        <f t="shared" si="65"/>
        <v>12</v>
      </c>
      <c r="J549" s="226"/>
      <c r="N549" s="348"/>
      <c r="O549" s="341"/>
      <c r="P549" s="348"/>
    </row>
    <row r="550">
      <c r="A550" s="130" t="s">
        <v>347</v>
      </c>
      <c r="B550" s="333" t="s">
        <v>3359</v>
      </c>
      <c r="C550" s="334" t="s">
        <v>3326</v>
      </c>
      <c r="D550" s="344">
        <v>2014.0</v>
      </c>
      <c r="E550" s="335" t="s">
        <v>3357</v>
      </c>
      <c r="F550" s="344" t="s">
        <v>3332</v>
      </c>
      <c r="G550" s="130">
        <f>VLOOKUP(A550,Overview!A$1:B$448,2,0)</f>
        <v>2018</v>
      </c>
      <c r="H550" s="120" t="str">
        <f>VLOOKUP(A550,Overview!A$1:C$448,3,0)</f>
        <v>Systematic Literature Review</v>
      </c>
      <c r="I550" s="120">
        <f t="shared" si="65"/>
        <v>4</v>
      </c>
      <c r="J550" s="120"/>
      <c r="N550" s="348"/>
      <c r="O550" s="341"/>
      <c r="P550" s="348"/>
    </row>
    <row r="551">
      <c r="A551" s="241" t="s">
        <v>347</v>
      </c>
      <c r="B551" s="340" t="s">
        <v>3359</v>
      </c>
      <c r="C551" s="337" t="s">
        <v>3326</v>
      </c>
      <c r="D551" s="343">
        <v>2013.0</v>
      </c>
      <c r="E551" s="338" t="s">
        <v>3357</v>
      </c>
      <c r="F551" s="343" t="s">
        <v>3332</v>
      </c>
      <c r="G551" s="241">
        <f>VLOOKUP(A551,Overview!A$1:B$448,2,0)</f>
        <v>2018</v>
      </c>
      <c r="H551" s="226" t="str">
        <f>VLOOKUP(A551,Overview!A$1:C$448,3,0)</f>
        <v>Systematic Literature Review</v>
      </c>
      <c r="I551" s="226">
        <f t="shared" si="65"/>
        <v>5</v>
      </c>
      <c r="J551" s="226"/>
      <c r="N551" s="348"/>
      <c r="O551" s="341"/>
      <c r="P551" s="348"/>
    </row>
    <row r="552">
      <c r="A552" s="130" t="s">
        <v>347</v>
      </c>
      <c r="B552" s="333" t="s">
        <v>3359</v>
      </c>
      <c r="C552" s="334" t="s">
        <v>3326</v>
      </c>
      <c r="D552" s="344">
        <v>2014.0</v>
      </c>
      <c r="E552" s="335" t="s">
        <v>3357</v>
      </c>
      <c r="F552" s="344" t="s">
        <v>3332</v>
      </c>
      <c r="G552" s="130">
        <f>VLOOKUP(A552,Overview!A$1:B$448,2,0)</f>
        <v>2018</v>
      </c>
      <c r="H552" s="120" t="str">
        <f>VLOOKUP(A552,Overview!A$1:C$448,3,0)</f>
        <v>Systematic Literature Review</v>
      </c>
      <c r="I552" s="120">
        <f t="shared" si="65"/>
        <v>4</v>
      </c>
      <c r="J552" s="120"/>
      <c r="N552" s="348"/>
      <c r="O552" s="341"/>
      <c r="P552" s="348"/>
    </row>
    <row r="553">
      <c r="A553" s="241" t="s">
        <v>347</v>
      </c>
      <c r="B553" s="336" t="s">
        <v>3344</v>
      </c>
      <c r="C553" s="337" t="s">
        <v>3326</v>
      </c>
      <c r="D553" s="343">
        <v>2013.0</v>
      </c>
      <c r="E553" s="338" t="s">
        <v>3357</v>
      </c>
      <c r="F553" s="343" t="s">
        <v>3332</v>
      </c>
      <c r="G553" s="241">
        <f>VLOOKUP(A553,Overview!A$1:B$448,2,0)</f>
        <v>2018</v>
      </c>
      <c r="H553" s="226" t="str">
        <f>VLOOKUP(A553,Overview!A$1:C$448,3,0)</f>
        <v>Systematic Literature Review</v>
      </c>
      <c r="I553" s="226">
        <f t="shared" si="65"/>
        <v>5</v>
      </c>
      <c r="J553" s="226"/>
      <c r="N553" s="348"/>
      <c r="O553" s="341"/>
      <c r="P553" s="348"/>
    </row>
    <row r="554">
      <c r="A554" s="130" t="s">
        <v>347</v>
      </c>
      <c r="B554" s="333" t="s">
        <v>3359</v>
      </c>
      <c r="C554" s="334" t="s">
        <v>3326</v>
      </c>
      <c r="D554" s="344">
        <v>2012.0</v>
      </c>
      <c r="E554" s="335" t="s">
        <v>3357</v>
      </c>
      <c r="F554" s="344" t="s">
        <v>3332</v>
      </c>
      <c r="G554" s="130">
        <f>VLOOKUP(A554,Overview!A$1:B$448,2,0)</f>
        <v>2018</v>
      </c>
      <c r="H554" s="120" t="str">
        <f>VLOOKUP(A554,Overview!A$1:C$448,3,0)</f>
        <v>Systematic Literature Review</v>
      </c>
      <c r="I554" s="120">
        <f t="shared" si="65"/>
        <v>6</v>
      </c>
      <c r="J554" s="120"/>
      <c r="N554" s="348"/>
      <c r="O554" s="341"/>
      <c r="P554" s="348"/>
    </row>
    <row r="555">
      <c r="A555" s="241" t="s">
        <v>347</v>
      </c>
      <c r="B555" s="340" t="s">
        <v>3359</v>
      </c>
      <c r="C555" s="337" t="s">
        <v>3326</v>
      </c>
      <c r="D555" s="343">
        <v>2016.0</v>
      </c>
      <c r="E555" s="338" t="s">
        <v>3357</v>
      </c>
      <c r="F555" s="343" t="s">
        <v>3332</v>
      </c>
      <c r="G555" s="241">
        <f>VLOOKUP(A555,Overview!A$1:B$448,2,0)</f>
        <v>2018</v>
      </c>
      <c r="H555" s="226" t="str">
        <f>VLOOKUP(A555,Overview!A$1:C$448,3,0)</f>
        <v>Systematic Literature Review</v>
      </c>
      <c r="I555" s="226">
        <f t="shared" si="65"/>
        <v>2</v>
      </c>
      <c r="J555" s="226"/>
      <c r="N555" s="348"/>
      <c r="O555" s="341"/>
      <c r="P555" s="348"/>
    </row>
    <row r="556">
      <c r="A556" s="130" t="s">
        <v>347</v>
      </c>
      <c r="B556" s="333" t="s">
        <v>3359</v>
      </c>
      <c r="C556" s="334" t="s">
        <v>3326</v>
      </c>
      <c r="D556" s="344">
        <v>2009.0</v>
      </c>
      <c r="E556" s="335" t="s">
        <v>3357</v>
      </c>
      <c r="F556" s="344" t="s">
        <v>3332</v>
      </c>
      <c r="G556" s="130">
        <f>VLOOKUP(A556,Overview!A$1:B$448,2,0)</f>
        <v>2018</v>
      </c>
      <c r="H556" s="120" t="str">
        <f>VLOOKUP(A556,Overview!A$1:C$448,3,0)</f>
        <v>Systematic Literature Review</v>
      </c>
      <c r="I556" s="120">
        <f t="shared" si="65"/>
        <v>9</v>
      </c>
      <c r="J556" s="120"/>
      <c r="N556" s="348"/>
      <c r="O556" s="341"/>
      <c r="P556" s="348"/>
    </row>
    <row r="557">
      <c r="A557" s="241" t="s">
        <v>347</v>
      </c>
      <c r="B557" s="340" t="s">
        <v>3359</v>
      </c>
      <c r="C557" s="337" t="s">
        <v>3326</v>
      </c>
      <c r="D557" s="343">
        <v>2008.0</v>
      </c>
      <c r="E557" s="338" t="s">
        <v>3357</v>
      </c>
      <c r="F557" s="343" t="s">
        <v>3332</v>
      </c>
      <c r="G557" s="241">
        <f>VLOOKUP(A557,Overview!A$1:B$448,2,0)</f>
        <v>2018</v>
      </c>
      <c r="H557" s="226" t="str">
        <f>VLOOKUP(A557,Overview!A$1:C$448,3,0)</f>
        <v>Systematic Literature Review</v>
      </c>
      <c r="I557" s="226">
        <f t="shared" si="65"/>
        <v>10</v>
      </c>
      <c r="J557" s="226"/>
      <c r="N557" s="348"/>
      <c r="O557" s="341"/>
      <c r="P557" s="348"/>
    </row>
    <row r="558">
      <c r="A558" s="130" t="s">
        <v>347</v>
      </c>
      <c r="B558" s="339" t="s">
        <v>3344</v>
      </c>
      <c r="C558" s="334" t="s">
        <v>3326</v>
      </c>
      <c r="D558" s="344">
        <v>2013.0</v>
      </c>
      <c r="E558" s="335" t="s">
        <v>3357</v>
      </c>
      <c r="F558" s="344" t="s">
        <v>3332</v>
      </c>
      <c r="G558" s="130">
        <f>VLOOKUP(A558,Overview!A$1:B$448,2,0)</f>
        <v>2018</v>
      </c>
      <c r="H558" s="120" t="str">
        <f>VLOOKUP(A558,Overview!A$1:C$448,3,0)</f>
        <v>Systematic Literature Review</v>
      </c>
      <c r="I558" s="120">
        <f t="shared" si="65"/>
        <v>5</v>
      </c>
      <c r="J558" s="120"/>
      <c r="N558" s="348"/>
      <c r="O558" s="341"/>
      <c r="P558" s="348"/>
    </row>
    <row r="559">
      <c r="A559" s="241" t="s">
        <v>347</v>
      </c>
      <c r="B559" s="340" t="s">
        <v>3359</v>
      </c>
      <c r="C559" s="337" t="s">
        <v>3326</v>
      </c>
      <c r="D559" s="343">
        <v>2015.0</v>
      </c>
      <c r="E559" s="338" t="s">
        <v>3357</v>
      </c>
      <c r="F559" s="343" t="s">
        <v>3332</v>
      </c>
      <c r="G559" s="241">
        <f>VLOOKUP(A559,Overview!A$1:B$448,2,0)</f>
        <v>2018</v>
      </c>
      <c r="H559" s="226" t="str">
        <f>VLOOKUP(A559,Overview!A$1:C$448,3,0)</f>
        <v>Systematic Literature Review</v>
      </c>
      <c r="I559" s="226">
        <f t="shared" si="65"/>
        <v>3</v>
      </c>
      <c r="J559" s="226"/>
      <c r="N559" s="348"/>
      <c r="O559" s="341"/>
      <c r="P559" s="348"/>
    </row>
    <row r="560">
      <c r="A560" s="130" t="s">
        <v>347</v>
      </c>
      <c r="B560" s="339" t="s">
        <v>3344</v>
      </c>
      <c r="C560" s="334" t="s">
        <v>3326</v>
      </c>
      <c r="D560" s="344">
        <v>2010.0</v>
      </c>
      <c r="E560" s="335" t="s">
        <v>3357</v>
      </c>
      <c r="F560" s="344" t="s">
        <v>3332</v>
      </c>
      <c r="G560" s="130">
        <f>VLOOKUP(A560,Overview!A$1:B$448,2,0)</f>
        <v>2018</v>
      </c>
      <c r="H560" s="120" t="str">
        <f>VLOOKUP(A560,Overview!A$1:C$448,3,0)</f>
        <v>Systematic Literature Review</v>
      </c>
      <c r="I560" s="120">
        <f t="shared" si="65"/>
        <v>8</v>
      </c>
      <c r="J560" s="120"/>
      <c r="N560" s="348"/>
      <c r="O560" s="341"/>
      <c r="P560" s="348"/>
    </row>
    <row r="561">
      <c r="A561" s="241" t="s">
        <v>347</v>
      </c>
      <c r="B561" s="340" t="s">
        <v>3359</v>
      </c>
      <c r="C561" s="337" t="s">
        <v>3326</v>
      </c>
      <c r="D561" s="343">
        <v>2013.0</v>
      </c>
      <c r="E561" s="338" t="s">
        <v>3357</v>
      </c>
      <c r="F561" s="343" t="s">
        <v>3332</v>
      </c>
      <c r="G561" s="241">
        <f>VLOOKUP(A561,Overview!A$1:B$448,2,0)</f>
        <v>2018</v>
      </c>
      <c r="H561" s="226" t="str">
        <f>VLOOKUP(A561,Overview!A$1:C$448,3,0)</f>
        <v>Systematic Literature Review</v>
      </c>
      <c r="I561" s="226">
        <f t="shared" si="65"/>
        <v>5</v>
      </c>
      <c r="J561" s="226"/>
      <c r="N561" s="348"/>
      <c r="O561" s="341"/>
      <c r="P561" s="348"/>
    </row>
    <row r="562">
      <c r="A562" s="130" t="s">
        <v>347</v>
      </c>
      <c r="B562" s="333" t="s">
        <v>3359</v>
      </c>
      <c r="C562" s="334" t="s">
        <v>3326</v>
      </c>
      <c r="D562" s="344">
        <v>2015.0</v>
      </c>
      <c r="E562" s="335" t="s">
        <v>3357</v>
      </c>
      <c r="F562" s="344" t="s">
        <v>3332</v>
      </c>
      <c r="G562" s="130">
        <f>VLOOKUP(A562,Overview!A$1:B$448,2,0)</f>
        <v>2018</v>
      </c>
      <c r="H562" s="120" t="str">
        <f>VLOOKUP(A562,Overview!A$1:C$448,3,0)</f>
        <v>Systematic Literature Review</v>
      </c>
      <c r="I562" s="120">
        <f t="shared" si="65"/>
        <v>3</v>
      </c>
      <c r="J562" s="120"/>
      <c r="N562" s="348"/>
      <c r="O562" s="341"/>
      <c r="P562" s="348"/>
    </row>
    <row r="563">
      <c r="A563" s="241" t="s">
        <v>347</v>
      </c>
      <c r="B563" s="340" t="s">
        <v>3359</v>
      </c>
      <c r="C563" s="337" t="s">
        <v>3326</v>
      </c>
      <c r="D563" s="343">
        <v>2013.0</v>
      </c>
      <c r="E563" s="338" t="s">
        <v>3357</v>
      </c>
      <c r="F563" s="343" t="s">
        <v>3332</v>
      </c>
      <c r="G563" s="241">
        <f>VLOOKUP(A563,Overview!A$1:B$448,2,0)</f>
        <v>2018</v>
      </c>
      <c r="H563" s="226" t="str">
        <f>VLOOKUP(A563,Overview!A$1:C$448,3,0)</f>
        <v>Systematic Literature Review</v>
      </c>
      <c r="I563" s="226">
        <f t="shared" si="65"/>
        <v>5</v>
      </c>
      <c r="J563" s="226"/>
      <c r="N563" s="348"/>
      <c r="O563" s="341"/>
      <c r="P563" s="348"/>
    </row>
    <row r="564">
      <c r="A564" s="130" t="s">
        <v>347</v>
      </c>
      <c r="B564" s="333" t="s">
        <v>3359</v>
      </c>
      <c r="C564" s="334" t="s">
        <v>3326</v>
      </c>
      <c r="D564" s="344">
        <v>2015.0</v>
      </c>
      <c r="E564" s="335" t="s">
        <v>3357</v>
      </c>
      <c r="F564" s="344" t="s">
        <v>3332</v>
      </c>
      <c r="G564" s="130">
        <f>VLOOKUP(A564,Overview!A$1:B$448,2,0)</f>
        <v>2018</v>
      </c>
      <c r="H564" s="120" t="str">
        <f>VLOOKUP(A564,Overview!A$1:C$448,3,0)</f>
        <v>Systematic Literature Review</v>
      </c>
      <c r="I564" s="120">
        <f t="shared" si="65"/>
        <v>3</v>
      </c>
      <c r="J564" s="120"/>
      <c r="N564" s="348"/>
      <c r="O564" s="341"/>
      <c r="P564" s="348"/>
    </row>
    <row r="565">
      <c r="A565" s="241" t="s">
        <v>347</v>
      </c>
      <c r="B565" s="340" t="s">
        <v>3359</v>
      </c>
      <c r="C565" s="337" t="s">
        <v>3326</v>
      </c>
      <c r="D565" s="343">
        <v>2010.0</v>
      </c>
      <c r="E565" s="338" t="s">
        <v>3357</v>
      </c>
      <c r="F565" s="343" t="s">
        <v>3332</v>
      </c>
      <c r="G565" s="241">
        <f>VLOOKUP(A565,Overview!A$1:B$448,2,0)</f>
        <v>2018</v>
      </c>
      <c r="H565" s="226" t="str">
        <f>VLOOKUP(A565,Overview!A$1:C$448,3,0)</f>
        <v>Systematic Literature Review</v>
      </c>
      <c r="I565" s="226">
        <f t="shared" si="65"/>
        <v>8</v>
      </c>
      <c r="J565" s="226"/>
      <c r="N565" s="348"/>
      <c r="O565" s="341"/>
      <c r="P565" s="348"/>
    </row>
    <row r="566">
      <c r="A566" s="130" t="s">
        <v>347</v>
      </c>
      <c r="B566" s="333" t="s">
        <v>3359</v>
      </c>
      <c r="C566" s="334" t="s">
        <v>3326</v>
      </c>
      <c r="D566" s="344">
        <v>2010.0</v>
      </c>
      <c r="E566" s="335" t="s">
        <v>3357</v>
      </c>
      <c r="F566" s="344" t="s">
        <v>3332</v>
      </c>
      <c r="G566" s="130">
        <f>VLOOKUP(A566,Overview!A$1:B$448,2,0)</f>
        <v>2018</v>
      </c>
      <c r="H566" s="120" t="str">
        <f>VLOOKUP(A566,Overview!A$1:C$448,3,0)</f>
        <v>Systematic Literature Review</v>
      </c>
      <c r="I566" s="120">
        <f t="shared" si="65"/>
        <v>8</v>
      </c>
      <c r="J566" s="120"/>
      <c r="N566" s="348"/>
      <c r="O566" s="341"/>
      <c r="P566" s="348"/>
    </row>
    <row r="567">
      <c r="A567" s="241" t="s">
        <v>347</v>
      </c>
      <c r="B567" s="340" t="s">
        <v>3359</v>
      </c>
      <c r="C567" s="337" t="s">
        <v>3326</v>
      </c>
      <c r="D567" s="343">
        <v>2016.0</v>
      </c>
      <c r="E567" s="338" t="s">
        <v>3357</v>
      </c>
      <c r="F567" s="343" t="s">
        <v>3332</v>
      </c>
      <c r="G567" s="241">
        <f>VLOOKUP(A567,Overview!A$1:B$448,2,0)</f>
        <v>2018</v>
      </c>
      <c r="H567" s="226" t="str">
        <f>VLOOKUP(A567,Overview!A$1:C$448,3,0)</f>
        <v>Systematic Literature Review</v>
      </c>
      <c r="I567" s="226">
        <f t="shared" si="65"/>
        <v>2</v>
      </c>
      <c r="J567" s="226"/>
      <c r="N567" s="348"/>
      <c r="O567" s="341"/>
      <c r="P567" s="348"/>
    </row>
    <row r="568">
      <c r="A568" s="130" t="s">
        <v>357</v>
      </c>
      <c r="B568" s="333" t="s">
        <v>3330</v>
      </c>
      <c r="C568" s="334" t="s">
        <v>3326</v>
      </c>
      <c r="D568" s="335" t="s">
        <v>3357</v>
      </c>
      <c r="E568" s="344">
        <v>2016.0</v>
      </c>
      <c r="F568" s="344" t="s">
        <v>3330</v>
      </c>
      <c r="G568" s="130">
        <f>VLOOKUP(A568,Overview!A$1:B$448,2,0)</f>
        <v>2018</v>
      </c>
      <c r="H568" s="120" t="str">
        <f>VLOOKUP(A568,Overview!A$1:C$448,3,0)</f>
        <v>Systematic Literature Review</v>
      </c>
      <c r="I568" s="120">
        <f t="shared" si="65"/>
        <v>2</v>
      </c>
      <c r="J568" s="120"/>
      <c r="N568" s="341"/>
      <c r="O568" s="348"/>
      <c r="P568" s="348"/>
    </row>
    <row r="569">
      <c r="A569" s="241" t="s">
        <v>370</v>
      </c>
      <c r="B569" s="340" t="s">
        <v>3330</v>
      </c>
      <c r="C569" s="337" t="s">
        <v>3322</v>
      </c>
      <c r="D569" s="343">
        <v>2001.0</v>
      </c>
      <c r="E569" s="343">
        <v>2017.0</v>
      </c>
      <c r="F569" s="343" t="s">
        <v>3330</v>
      </c>
      <c r="G569" s="241">
        <f>VLOOKUP(A569,Overview!A$1:B$448,2,0)</f>
        <v>2018</v>
      </c>
      <c r="H569" s="226" t="str">
        <f>VLOOKUP(A569,Overview!A$1:C$448,3,0)</f>
        <v>Multivocal Literature Review</v>
      </c>
      <c r="I569" s="226">
        <f>E569-D569</f>
        <v>16</v>
      </c>
      <c r="J569" s="226"/>
      <c r="N569" s="348"/>
      <c r="O569" s="348"/>
      <c r="P569" s="348"/>
    </row>
    <row r="570">
      <c r="A570" s="130" t="s">
        <v>370</v>
      </c>
      <c r="B570" s="333" t="s">
        <v>3321</v>
      </c>
      <c r="C570" s="335" t="s">
        <v>3327</v>
      </c>
      <c r="D570" s="344">
        <v>2009.0</v>
      </c>
      <c r="E570" s="344">
        <v>2017.0</v>
      </c>
      <c r="F570" s="346" t="s">
        <v>3325</v>
      </c>
      <c r="G570" s="130">
        <f>VLOOKUP(A570,Overview!A$1:B$448,2,0)</f>
        <v>2018</v>
      </c>
      <c r="H570" s="120" t="str">
        <f>VLOOKUP(A570,Overview!A$1:C$448,3,0)</f>
        <v>Multivocal Literature Review</v>
      </c>
      <c r="I570" s="120">
        <f>IF(AND(D570="data not available",E570="data not available"),"It was not possible to estimate",IF(C570="working",IF(ISNUMBER(D570),YEAR(NOW())-D570,IF(ISNUMBER(E570),YEAR(NOW())-E570)),IF(C570="URL problem",IF(ISNUMBER(D570),G570-D570,IF(ISNUMBER(E570),G570-E570)),IF(C570="URL not informed",IF(ISNUMBER(D570),G570-D570,IF(ISNUMBER(E570),G570-E570))))))</f>
        <v>11</v>
      </c>
      <c r="J570" s="120"/>
      <c r="N570" s="348"/>
      <c r="O570" s="348"/>
      <c r="P570" s="348"/>
    </row>
    <row r="571">
      <c r="A571" s="241" t="s">
        <v>370</v>
      </c>
      <c r="B571" s="340" t="s">
        <v>3330</v>
      </c>
      <c r="C571" s="337" t="s">
        <v>3322</v>
      </c>
      <c r="D571" s="343">
        <v>2013.0</v>
      </c>
      <c r="E571" s="343">
        <v>2017.0</v>
      </c>
      <c r="F571" s="343" t="s">
        <v>3330</v>
      </c>
      <c r="G571" s="241">
        <f>VLOOKUP(A571,Overview!A$1:B$448,2,0)</f>
        <v>2018</v>
      </c>
      <c r="H571" s="226" t="str">
        <f>VLOOKUP(A571,Overview!A$1:C$448,3,0)</f>
        <v>Multivocal Literature Review</v>
      </c>
      <c r="I571" s="226">
        <f>E571-D571</f>
        <v>4</v>
      </c>
      <c r="J571" s="226"/>
      <c r="N571" s="348"/>
      <c r="O571" s="348"/>
      <c r="P571" s="348"/>
    </row>
    <row r="572">
      <c r="A572" s="130" t="s">
        <v>370</v>
      </c>
      <c r="B572" s="339" t="s">
        <v>3324</v>
      </c>
      <c r="C572" s="335" t="s">
        <v>3327</v>
      </c>
      <c r="D572" s="344">
        <v>2012.0</v>
      </c>
      <c r="E572" s="344">
        <v>2017.0</v>
      </c>
      <c r="F572" s="346" t="s">
        <v>3325</v>
      </c>
      <c r="G572" s="130">
        <f>VLOOKUP(A572,Overview!A$1:B$448,2,0)</f>
        <v>2018</v>
      </c>
      <c r="H572" s="120" t="str">
        <f>VLOOKUP(A572,Overview!A$1:C$448,3,0)</f>
        <v>Multivocal Literature Review</v>
      </c>
      <c r="I572" s="120">
        <f t="shared" ref="I572:I573" si="66">IF(AND(D572="data not available",E572="data not available"),"It was not possible to estimate",IF(C572="working",IF(ISNUMBER(D572),YEAR(NOW())-D572,IF(ISNUMBER(E572),YEAR(NOW())-E572)),IF(C572="URL problem",IF(ISNUMBER(D572),G572-D572,IF(ISNUMBER(E572),G572-E572)),IF(C572="URL not informed",IF(ISNUMBER(D572),G572-D572,IF(ISNUMBER(E572),G572-E572))))))</f>
        <v>8</v>
      </c>
      <c r="J572" s="120"/>
      <c r="N572" s="348"/>
      <c r="O572" s="348"/>
      <c r="P572" s="348"/>
    </row>
    <row r="573">
      <c r="A573" s="241" t="s">
        <v>370</v>
      </c>
      <c r="B573" s="340" t="s">
        <v>3321</v>
      </c>
      <c r="C573" s="338" t="s">
        <v>3327</v>
      </c>
      <c r="D573" s="343">
        <v>2014.0</v>
      </c>
      <c r="E573" s="343">
        <v>2017.0</v>
      </c>
      <c r="F573" s="347" t="s">
        <v>3325</v>
      </c>
      <c r="G573" s="241">
        <f>VLOOKUP(A573,Overview!A$1:B$448,2,0)</f>
        <v>2018</v>
      </c>
      <c r="H573" s="226" t="str">
        <f>VLOOKUP(A573,Overview!A$1:C$448,3,0)</f>
        <v>Multivocal Literature Review</v>
      </c>
      <c r="I573" s="226">
        <f t="shared" si="66"/>
        <v>6</v>
      </c>
      <c r="J573" s="226"/>
      <c r="N573" s="348"/>
      <c r="O573" s="348"/>
      <c r="P573" s="348"/>
    </row>
    <row r="574">
      <c r="A574" s="130" t="s">
        <v>370</v>
      </c>
      <c r="B574" s="333" t="s">
        <v>3330</v>
      </c>
      <c r="C574" s="334" t="s">
        <v>3322</v>
      </c>
      <c r="D574" s="344">
        <v>2015.0</v>
      </c>
      <c r="E574" s="344">
        <v>2017.0</v>
      </c>
      <c r="F574" s="344" t="s">
        <v>3330</v>
      </c>
      <c r="G574" s="130">
        <f>VLOOKUP(A574,Overview!A$1:B$448,2,0)</f>
        <v>2018</v>
      </c>
      <c r="H574" s="120" t="str">
        <f>VLOOKUP(A574,Overview!A$1:C$448,3,0)</f>
        <v>Multivocal Literature Review</v>
      </c>
      <c r="I574" s="120">
        <f>E574-D574</f>
        <v>2</v>
      </c>
      <c r="J574" s="120"/>
      <c r="N574" s="348"/>
      <c r="O574" s="348"/>
      <c r="P574" s="348"/>
    </row>
    <row r="575">
      <c r="A575" s="241" t="s">
        <v>370</v>
      </c>
      <c r="B575" s="340" t="s">
        <v>3359</v>
      </c>
      <c r="C575" s="337" t="s">
        <v>3326</v>
      </c>
      <c r="D575" s="343">
        <v>2006.0</v>
      </c>
      <c r="E575" s="338" t="s">
        <v>3357</v>
      </c>
      <c r="F575" s="343" t="s">
        <v>3332</v>
      </c>
      <c r="G575" s="241">
        <f>VLOOKUP(A575,Overview!A$1:B$448,2,0)</f>
        <v>2018</v>
      </c>
      <c r="H575" s="226" t="str">
        <f>VLOOKUP(A575,Overview!A$1:C$448,3,0)</f>
        <v>Multivocal Literature Review</v>
      </c>
      <c r="I575" s="226">
        <f t="shared" ref="I575:I580" si="67">IF(AND(D575="data not available",E575="data not available"),"It was not possible to estimate",IF(C575="working",IF(ISNUMBER(D575),YEAR(NOW())-D575,IF(ISNUMBER(E575),YEAR(NOW())-E575)),IF(C575="URL problem",IF(ISNUMBER(D575),G575-D575,IF(ISNUMBER(E575),G575-E575)),IF(C575="URL not informed",IF(ISNUMBER(D575),G575-D575,IF(ISNUMBER(E575),G575-E575))))))</f>
        <v>12</v>
      </c>
      <c r="J575" s="226"/>
      <c r="N575" s="348"/>
      <c r="O575" s="341"/>
      <c r="P575" s="348"/>
    </row>
    <row r="576">
      <c r="A576" s="130" t="s">
        <v>370</v>
      </c>
      <c r="B576" s="333" t="s">
        <v>3338</v>
      </c>
      <c r="C576" s="335" t="s">
        <v>3327</v>
      </c>
      <c r="D576" s="344">
        <v>2013.0</v>
      </c>
      <c r="E576" s="344">
        <v>2017.0</v>
      </c>
      <c r="F576" s="344" t="s">
        <v>3323</v>
      </c>
      <c r="G576" s="130">
        <f>VLOOKUP(A576,Overview!A$1:B$448,2,0)</f>
        <v>2018</v>
      </c>
      <c r="H576" s="120" t="str">
        <f>VLOOKUP(A576,Overview!A$1:C$448,3,0)</f>
        <v>Multivocal Literature Review</v>
      </c>
      <c r="I576" s="120">
        <f t="shared" si="67"/>
        <v>7</v>
      </c>
      <c r="J576" s="120"/>
      <c r="N576" s="348"/>
      <c r="O576" s="348"/>
      <c r="P576" s="348"/>
    </row>
    <row r="577">
      <c r="A577" s="241" t="s">
        <v>370</v>
      </c>
      <c r="B577" s="340" t="s">
        <v>3321</v>
      </c>
      <c r="C577" s="338" t="s">
        <v>3327</v>
      </c>
      <c r="D577" s="343">
        <v>2013.0</v>
      </c>
      <c r="E577" s="343">
        <v>2017.0</v>
      </c>
      <c r="F577" s="343" t="s">
        <v>3323</v>
      </c>
      <c r="G577" s="241">
        <f>VLOOKUP(A577,Overview!A$1:B$448,2,0)</f>
        <v>2018</v>
      </c>
      <c r="H577" s="226" t="str">
        <f>VLOOKUP(A577,Overview!A$1:C$448,3,0)</f>
        <v>Multivocal Literature Review</v>
      </c>
      <c r="I577" s="226">
        <f t="shared" si="67"/>
        <v>7</v>
      </c>
      <c r="J577" s="226"/>
      <c r="N577" s="348"/>
      <c r="O577" s="348"/>
      <c r="P577" s="348"/>
    </row>
    <row r="578">
      <c r="A578" s="130" t="s">
        <v>370</v>
      </c>
      <c r="B578" s="333" t="s">
        <v>3321</v>
      </c>
      <c r="C578" s="335" t="s">
        <v>3327</v>
      </c>
      <c r="D578" s="344">
        <v>2014.0</v>
      </c>
      <c r="E578" s="344">
        <v>2017.0</v>
      </c>
      <c r="F578" s="344" t="s">
        <v>3323</v>
      </c>
      <c r="G578" s="130">
        <f>VLOOKUP(A578,Overview!A$1:B$448,2,0)</f>
        <v>2018</v>
      </c>
      <c r="H578" s="120" t="str">
        <f>VLOOKUP(A578,Overview!A$1:C$448,3,0)</f>
        <v>Multivocal Literature Review</v>
      </c>
      <c r="I578" s="120">
        <f t="shared" si="67"/>
        <v>6</v>
      </c>
      <c r="J578" s="120"/>
      <c r="N578" s="348"/>
      <c r="O578" s="348"/>
      <c r="P578" s="348"/>
    </row>
    <row r="579">
      <c r="A579" s="241" t="s">
        <v>370</v>
      </c>
      <c r="B579" s="340" t="s">
        <v>3321</v>
      </c>
      <c r="C579" s="338" t="s">
        <v>3327</v>
      </c>
      <c r="D579" s="343">
        <v>2009.0</v>
      </c>
      <c r="E579" s="343">
        <v>2017.0</v>
      </c>
      <c r="F579" s="347" t="s">
        <v>3325</v>
      </c>
      <c r="G579" s="241">
        <f>VLOOKUP(A579,Overview!A$1:B$448,2,0)</f>
        <v>2018</v>
      </c>
      <c r="H579" s="226" t="str">
        <f>VLOOKUP(A579,Overview!A$1:C$448,3,0)</f>
        <v>Multivocal Literature Review</v>
      </c>
      <c r="I579" s="226">
        <f t="shared" si="67"/>
        <v>11</v>
      </c>
      <c r="J579" s="226"/>
      <c r="N579" s="348"/>
      <c r="O579" s="348"/>
      <c r="P579" s="348"/>
    </row>
    <row r="580">
      <c r="A580" s="130" t="s">
        <v>370</v>
      </c>
      <c r="B580" s="339" t="s">
        <v>3340</v>
      </c>
      <c r="C580" s="334" t="s">
        <v>3326</v>
      </c>
      <c r="D580" s="344">
        <v>2013.0</v>
      </c>
      <c r="E580" s="335" t="s">
        <v>3357</v>
      </c>
      <c r="F580" s="346" t="s">
        <v>3325</v>
      </c>
      <c r="G580" s="130">
        <f>VLOOKUP(A580,Overview!A$1:B$448,2,0)</f>
        <v>2018</v>
      </c>
      <c r="H580" s="120" t="str">
        <f>VLOOKUP(A580,Overview!A$1:C$448,3,0)</f>
        <v>Multivocal Literature Review</v>
      </c>
      <c r="I580" s="120">
        <f t="shared" si="67"/>
        <v>5</v>
      </c>
      <c r="J580" s="120"/>
      <c r="K580" s="15"/>
      <c r="L580" s="15"/>
      <c r="M580" s="15"/>
      <c r="N580" s="345"/>
      <c r="O580" s="342"/>
      <c r="P580" s="348"/>
      <c r="Q580" s="15"/>
      <c r="R580" s="15"/>
      <c r="S580" s="15"/>
      <c r="T580" s="15"/>
      <c r="U580" s="15"/>
      <c r="V580" s="15"/>
      <c r="W580" s="15"/>
      <c r="X580" s="15"/>
      <c r="Y580" s="15"/>
      <c r="Z580" s="15"/>
      <c r="AA580" s="15"/>
      <c r="AB580" s="15"/>
      <c r="AC580" s="15"/>
      <c r="AD580" s="15"/>
      <c r="AE580" s="15"/>
      <c r="AF580" s="15"/>
    </row>
    <row r="581">
      <c r="A581" s="241" t="s">
        <v>370</v>
      </c>
      <c r="B581" s="340" t="s">
        <v>3330</v>
      </c>
      <c r="C581" s="337" t="s">
        <v>3322</v>
      </c>
      <c r="D581" s="343">
        <v>2015.0</v>
      </c>
      <c r="E581" s="343">
        <v>2017.0</v>
      </c>
      <c r="F581" s="343" t="s">
        <v>3330</v>
      </c>
      <c r="G581" s="241">
        <f>VLOOKUP(A581,Overview!A$1:B$448,2,0)</f>
        <v>2018</v>
      </c>
      <c r="H581" s="226" t="str">
        <f>VLOOKUP(A581,Overview!A$1:C$448,3,0)</f>
        <v>Multivocal Literature Review</v>
      </c>
      <c r="I581" s="226">
        <f>E581-D581</f>
        <v>2</v>
      </c>
      <c r="J581" s="226"/>
      <c r="N581" s="348"/>
      <c r="O581" s="348"/>
      <c r="P581" s="348"/>
    </row>
    <row r="582">
      <c r="A582" s="130" t="s">
        <v>370</v>
      </c>
      <c r="B582" s="333" t="s">
        <v>3359</v>
      </c>
      <c r="C582" s="334" t="s">
        <v>3326</v>
      </c>
      <c r="D582" s="344">
        <v>2014.0</v>
      </c>
      <c r="E582" s="335" t="s">
        <v>3357</v>
      </c>
      <c r="F582" s="344" t="s">
        <v>3332</v>
      </c>
      <c r="G582" s="130">
        <f>VLOOKUP(A582,Overview!A$1:B$448,2,0)</f>
        <v>2018</v>
      </c>
      <c r="H582" s="120" t="str">
        <f>VLOOKUP(A582,Overview!A$1:C$448,3,0)</f>
        <v>Multivocal Literature Review</v>
      </c>
      <c r="I582" s="120">
        <f t="shared" ref="I582:I584" si="68">IF(AND(D582="data not available",E582="data not available"),"It was not possible to estimate",IF(C582="working",IF(ISNUMBER(D582),YEAR(NOW())-D582,IF(ISNUMBER(E582),YEAR(NOW())-E582)),IF(C582="URL problem",IF(ISNUMBER(D582),G582-D582,IF(ISNUMBER(E582),G582-E582)),IF(C582="URL not informed",IF(ISNUMBER(D582),G582-D582,IF(ISNUMBER(E582),G582-E582))))))</f>
        <v>4</v>
      </c>
      <c r="J582" s="120"/>
      <c r="N582" s="348"/>
      <c r="O582" s="341"/>
      <c r="P582" s="348"/>
    </row>
    <row r="583">
      <c r="A583" s="241" t="s">
        <v>370</v>
      </c>
      <c r="B583" s="340" t="s">
        <v>3321</v>
      </c>
      <c r="C583" s="338" t="s">
        <v>3327</v>
      </c>
      <c r="D583" s="343">
        <v>2014.0</v>
      </c>
      <c r="E583" s="343">
        <v>2017.0</v>
      </c>
      <c r="F583" s="347" t="s">
        <v>3325</v>
      </c>
      <c r="G583" s="241">
        <f>VLOOKUP(A583,Overview!A$1:B$448,2,0)</f>
        <v>2018</v>
      </c>
      <c r="H583" s="226" t="str">
        <f>VLOOKUP(A583,Overview!A$1:C$448,3,0)</f>
        <v>Multivocal Literature Review</v>
      </c>
      <c r="I583" s="226">
        <f t="shared" si="68"/>
        <v>6</v>
      </c>
      <c r="J583" s="226"/>
      <c r="N583" s="348"/>
      <c r="O583" s="348"/>
      <c r="P583" s="348"/>
    </row>
    <row r="584">
      <c r="A584" s="130" t="s">
        <v>370</v>
      </c>
      <c r="B584" s="333" t="s">
        <v>3321</v>
      </c>
      <c r="C584" s="335" t="s">
        <v>3327</v>
      </c>
      <c r="D584" s="344">
        <v>2015.0</v>
      </c>
      <c r="E584" s="344">
        <v>2017.0</v>
      </c>
      <c r="F584" s="344" t="s">
        <v>3323</v>
      </c>
      <c r="G584" s="130">
        <f>VLOOKUP(A584,Overview!A$1:B$448,2,0)</f>
        <v>2018</v>
      </c>
      <c r="H584" s="120" t="str">
        <f>VLOOKUP(A584,Overview!A$1:C$448,3,0)</f>
        <v>Multivocal Literature Review</v>
      </c>
      <c r="I584" s="120">
        <f t="shared" si="68"/>
        <v>5</v>
      </c>
      <c r="J584" s="120"/>
      <c r="N584" s="348"/>
      <c r="O584" s="348"/>
      <c r="P584" s="348"/>
    </row>
    <row r="585">
      <c r="A585" s="241" t="s">
        <v>370</v>
      </c>
      <c r="B585" s="340" t="s">
        <v>3330</v>
      </c>
      <c r="C585" s="337" t="s">
        <v>3322</v>
      </c>
      <c r="D585" s="343">
        <v>2014.0</v>
      </c>
      <c r="E585" s="343">
        <v>2017.0</v>
      </c>
      <c r="F585" s="343" t="s">
        <v>3330</v>
      </c>
      <c r="G585" s="241">
        <f>VLOOKUP(A585,Overview!A$1:B$448,2,0)</f>
        <v>2018</v>
      </c>
      <c r="H585" s="226" t="str">
        <f>VLOOKUP(A585,Overview!A$1:C$448,3,0)</f>
        <v>Multivocal Literature Review</v>
      </c>
      <c r="I585" s="226">
        <f>E585-D585</f>
        <v>3</v>
      </c>
      <c r="J585" s="226"/>
      <c r="N585" s="348"/>
      <c r="O585" s="348"/>
      <c r="P585" s="348"/>
    </row>
    <row r="586">
      <c r="A586" s="130" t="s">
        <v>370</v>
      </c>
      <c r="B586" s="333" t="s">
        <v>3330</v>
      </c>
      <c r="C586" s="334" t="s">
        <v>3326</v>
      </c>
      <c r="D586" s="344">
        <v>2011.0</v>
      </c>
      <c r="E586" s="335" t="s">
        <v>3357</v>
      </c>
      <c r="F586" s="344" t="s">
        <v>3332</v>
      </c>
      <c r="G586" s="130">
        <f>VLOOKUP(A586,Overview!A$1:B$448,2,0)</f>
        <v>2018</v>
      </c>
      <c r="H586" s="120" t="str">
        <f>VLOOKUP(A586,Overview!A$1:C$448,3,0)</f>
        <v>Multivocal Literature Review</v>
      </c>
      <c r="I586" s="120">
        <f t="shared" ref="I586:I589" si="69">IF(AND(D586="data not available",E586="data not available"),"It was not possible to estimate",IF(C586="working",IF(ISNUMBER(D586),YEAR(NOW())-D586,IF(ISNUMBER(E586),YEAR(NOW())-E586)),IF(C586="URL problem",IF(ISNUMBER(D586),G586-D586,IF(ISNUMBER(E586),G586-E586)),IF(C586="URL not informed",IF(ISNUMBER(D586),G586-D586,IF(ISNUMBER(E586),G586-E586))))))</f>
        <v>7</v>
      </c>
      <c r="J586" s="120"/>
      <c r="N586" s="348"/>
      <c r="O586" s="341"/>
      <c r="P586" s="348"/>
    </row>
    <row r="587">
      <c r="A587" s="241" t="s">
        <v>370</v>
      </c>
      <c r="B587" s="340" t="s">
        <v>3350</v>
      </c>
      <c r="C587" s="338" t="s">
        <v>3327</v>
      </c>
      <c r="D587" s="343">
        <v>2001.0</v>
      </c>
      <c r="E587" s="343">
        <v>2017.0</v>
      </c>
      <c r="F587" s="347" t="s">
        <v>3325</v>
      </c>
      <c r="G587" s="241">
        <f>VLOOKUP(A587,Overview!A$1:B$448,2,0)</f>
        <v>2018</v>
      </c>
      <c r="H587" s="226" t="str">
        <f>VLOOKUP(A587,Overview!A$1:C$448,3,0)</f>
        <v>Multivocal Literature Review</v>
      </c>
      <c r="I587" s="226">
        <f t="shared" si="69"/>
        <v>19</v>
      </c>
      <c r="J587" s="226"/>
      <c r="N587" s="348"/>
      <c r="O587" s="348"/>
      <c r="P587" s="348"/>
    </row>
    <row r="588">
      <c r="A588" s="130" t="s">
        <v>370</v>
      </c>
      <c r="B588" s="333" t="s">
        <v>3359</v>
      </c>
      <c r="C588" s="334" t="s">
        <v>3326</v>
      </c>
      <c r="D588" s="344">
        <v>2013.0</v>
      </c>
      <c r="E588" s="335" t="s">
        <v>3357</v>
      </c>
      <c r="F588" s="344" t="s">
        <v>3332</v>
      </c>
      <c r="G588" s="130">
        <f>VLOOKUP(A588,Overview!A$1:B$448,2,0)</f>
        <v>2018</v>
      </c>
      <c r="H588" s="120" t="str">
        <f>VLOOKUP(A588,Overview!A$1:C$448,3,0)</f>
        <v>Multivocal Literature Review</v>
      </c>
      <c r="I588" s="120">
        <f t="shared" si="69"/>
        <v>5</v>
      </c>
      <c r="J588" s="120"/>
      <c r="N588" s="348"/>
      <c r="O588" s="341"/>
      <c r="P588" s="348"/>
    </row>
    <row r="589">
      <c r="A589" s="241" t="s">
        <v>370</v>
      </c>
      <c r="B589" s="340" t="s">
        <v>3338</v>
      </c>
      <c r="C589" s="338" t="s">
        <v>3327</v>
      </c>
      <c r="D589" s="343">
        <v>2013.0</v>
      </c>
      <c r="E589" s="343">
        <v>2017.0</v>
      </c>
      <c r="F589" s="343" t="s">
        <v>3323</v>
      </c>
      <c r="G589" s="241">
        <f>VLOOKUP(A589,Overview!A$1:B$448,2,0)</f>
        <v>2018</v>
      </c>
      <c r="H589" s="226" t="str">
        <f>VLOOKUP(A589,Overview!A$1:C$448,3,0)</f>
        <v>Multivocal Literature Review</v>
      </c>
      <c r="I589" s="226">
        <f t="shared" si="69"/>
        <v>7</v>
      </c>
      <c r="J589" s="226"/>
      <c r="N589" s="348"/>
      <c r="O589" s="348"/>
      <c r="P589" s="348"/>
    </row>
    <row r="590">
      <c r="A590" s="130" t="s">
        <v>370</v>
      </c>
      <c r="B590" s="333" t="s">
        <v>3330</v>
      </c>
      <c r="C590" s="334" t="s">
        <v>3322</v>
      </c>
      <c r="D590" s="344">
        <v>2009.0</v>
      </c>
      <c r="E590" s="344">
        <v>2017.0</v>
      </c>
      <c r="F590" s="344" t="s">
        <v>3330</v>
      </c>
      <c r="G590" s="130">
        <f>VLOOKUP(A590,Overview!A$1:B$448,2,0)</f>
        <v>2018</v>
      </c>
      <c r="H590" s="120" t="str">
        <f>VLOOKUP(A590,Overview!A$1:C$448,3,0)</f>
        <v>Multivocal Literature Review</v>
      </c>
      <c r="I590" s="120">
        <f t="shared" ref="I590:I591" si="70">E590-D590</f>
        <v>8</v>
      </c>
      <c r="J590" s="120"/>
      <c r="N590" s="348"/>
      <c r="O590" s="348"/>
      <c r="P590" s="348"/>
    </row>
    <row r="591">
      <c r="A591" s="241" t="s">
        <v>370</v>
      </c>
      <c r="B591" s="340" t="s">
        <v>3330</v>
      </c>
      <c r="C591" s="337" t="s">
        <v>3322</v>
      </c>
      <c r="D591" s="343">
        <v>2013.0</v>
      </c>
      <c r="E591" s="343">
        <v>2017.0</v>
      </c>
      <c r="F591" s="343" t="s">
        <v>3330</v>
      </c>
      <c r="G591" s="241">
        <f>VLOOKUP(A591,Overview!A$1:B$448,2,0)</f>
        <v>2018</v>
      </c>
      <c r="H591" s="226" t="str">
        <f>VLOOKUP(A591,Overview!A$1:C$448,3,0)</f>
        <v>Multivocal Literature Review</v>
      </c>
      <c r="I591" s="226">
        <f t="shared" si="70"/>
        <v>4</v>
      </c>
      <c r="J591" s="226"/>
      <c r="N591" s="348"/>
      <c r="O591" s="348"/>
      <c r="P591" s="348"/>
    </row>
    <row r="592">
      <c r="A592" s="130" t="s">
        <v>370</v>
      </c>
      <c r="B592" s="333" t="s">
        <v>3321</v>
      </c>
      <c r="C592" s="335" t="s">
        <v>3327</v>
      </c>
      <c r="D592" s="344">
        <v>2011.0</v>
      </c>
      <c r="E592" s="344">
        <v>2017.0</v>
      </c>
      <c r="F592" s="346" t="s">
        <v>3325</v>
      </c>
      <c r="G592" s="130">
        <f>VLOOKUP(A592,Overview!A$1:B$448,2,0)</f>
        <v>2018</v>
      </c>
      <c r="H592" s="120" t="str">
        <f>VLOOKUP(A592,Overview!A$1:C$448,3,0)</f>
        <v>Multivocal Literature Review</v>
      </c>
      <c r="I592" s="120">
        <f t="shared" ref="I592:I594" si="71">IF(AND(D592="data not available",E592="data not available"),"It was not possible to estimate",IF(C592="working",IF(ISNUMBER(D592),YEAR(NOW())-D592,IF(ISNUMBER(E592),YEAR(NOW())-E592)),IF(C592="URL problem",IF(ISNUMBER(D592),G592-D592,IF(ISNUMBER(E592),G592-E592)),IF(C592="URL not informed",IF(ISNUMBER(D592),G592-D592,IF(ISNUMBER(E592),G592-E592))))))</f>
        <v>9</v>
      </c>
      <c r="J592" s="120"/>
      <c r="N592" s="348"/>
      <c r="O592" s="348"/>
      <c r="P592" s="348"/>
    </row>
    <row r="593">
      <c r="A593" s="241" t="s">
        <v>370</v>
      </c>
      <c r="B593" s="340" t="s">
        <v>3321</v>
      </c>
      <c r="C593" s="338" t="s">
        <v>3327</v>
      </c>
      <c r="D593" s="343">
        <v>2013.0</v>
      </c>
      <c r="E593" s="343">
        <v>2017.0</v>
      </c>
      <c r="F593" s="347" t="s">
        <v>3325</v>
      </c>
      <c r="G593" s="241">
        <f>VLOOKUP(A593,Overview!A$1:B$448,2,0)</f>
        <v>2018</v>
      </c>
      <c r="H593" s="226" t="str">
        <f>VLOOKUP(A593,Overview!A$1:C$448,3,0)</f>
        <v>Multivocal Literature Review</v>
      </c>
      <c r="I593" s="226">
        <f t="shared" si="71"/>
        <v>7</v>
      </c>
      <c r="J593" s="226"/>
      <c r="N593" s="348"/>
      <c r="O593" s="348"/>
      <c r="P593" s="348"/>
    </row>
    <row r="594">
      <c r="A594" s="130" t="s">
        <v>370</v>
      </c>
      <c r="B594" s="333" t="s">
        <v>3350</v>
      </c>
      <c r="C594" s="335" t="s">
        <v>3327</v>
      </c>
      <c r="D594" s="344">
        <v>2013.0</v>
      </c>
      <c r="E594" s="344">
        <v>2017.0</v>
      </c>
      <c r="F594" s="346" t="s">
        <v>3325</v>
      </c>
      <c r="G594" s="130">
        <f>VLOOKUP(A594,Overview!A$1:B$448,2,0)</f>
        <v>2018</v>
      </c>
      <c r="H594" s="120" t="str">
        <f>VLOOKUP(A594,Overview!A$1:C$448,3,0)</f>
        <v>Multivocal Literature Review</v>
      </c>
      <c r="I594" s="120">
        <f t="shared" si="71"/>
        <v>7</v>
      </c>
      <c r="J594" s="120"/>
      <c r="N594" s="348"/>
      <c r="O594" s="348"/>
      <c r="P594" s="348"/>
    </row>
    <row r="595">
      <c r="A595" s="241" t="s">
        <v>370</v>
      </c>
      <c r="B595" s="340" t="s">
        <v>3330</v>
      </c>
      <c r="C595" s="337" t="s">
        <v>3322</v>
      </c>
      <c r="D595" s="343">
        <v>2014.0</v>
      </c>
      <c r="E595" s="343">
        <v>2017.0</v>
      </c>
      <c r="F595" s="343" t="s">
        <v>3330</v>
      </c>
      <c r="G595" s="241">
        <f>VLOOKUP(A595,Overview!A$1:B$448,2,0)</f>
        <v>2018</v>
      </c>
      <c r="H595" s="226" t="str">
        <f>VLOOKUP(A595,Overview!A$1:C$448,3,0)</f>
        <v>Multivocal Literature Review</v>
      </c>
      <c r="I595" s="226">
        <f t="shared" ref="I595:I597" si="72">E595-D595</f>
        <v>3</v>
      </c>
      <c r="J595" s="226"/>
      <c r="N595" s="348"/>
      <c r="O595" s="348"/>
      <c r="P595" s="348"/>
    </row>
    <row r="596">
      <c r="A596" s="130" t="s">
        <v>370</v>
      </c>
      <c r="B596" s="333" t="s">
        <v>3330</v>
      </c>
      <c r="C596" s="334" t="s">
        <v>3322</v>
      </c>
      <c r="D596" s="344">
        <v>2015.0</v>
      </c>
      <c r="E596" s="344">
        <v>2017.0</v>
      </c>
      <c r="F596" s="344" t="s">
        <v>3330</v>
      </c>
      <c r="G596" s="130">
        <f>VLOOKUP(A596,Overview!A$1:B$448,2,0)</f>
        <v>2018</v>
      </c>
      <c r="H596" s="120" t="str">
        <f>VLOOKUP(A596,Overview!A$1:C$448,3,0)</f>
        <v>Multivocal Literature Review</v>
      </c>
      <c r="I596" s="120">
        <f t="shared" si="72"/>
        <v>2</v>
      </c>
      <c r="J596" s="120"/>
      <c r="N596" s="348"/>
      <c r="O596" s="348"/>
      <c r="P596" s="348"/>
    </row>
    <row r="597">
      <c r="A597" s="241" t="s">
        <v>370</v>
      </c>
      <c r="B597" s="340" t="s">
        <v>3330</v>
      </c>
      <c r="C597" s="337" t="s">
        <v>3322</v>
      </c>
      <c r="D597" s="343">
        <v>2015.0</v>
      </c>
      <c r="E597" s="343">
        <v>2017.0</v>
      </c>
      <c r="F597" s="343" t="s">
        <v>3330</v>
      </c>
      <c r="G597" s="241">
        <f>VLOOKUP(A597,Overview!A$1:B$448,2,0)</f>
        <v>2018</v>
      </c>
      <c r="H597" s="226" t="str">
        <f>VLOOKUP(A597,Overview!A$1:C$448,3,0)</f>
        <v>Multivocal Literature Review</v>
      </c>
      <c r="I597" s="226">
        <f t="shared" si="72"/>
        <v>2</v>
      </c>
      <c r="J597" s="226"/>
      <c r="N597" s="348"/>
      <c r="O597" s="348"/>
      <c r="P597" s="348"/>
    </row>
    <row r="598">
      <c r="A598" s="130" t="s">
        <v>370</v>
      </c>
      <c r="B598" s="339" t="s">
        <v>3340</v>
      </c>
      <c r="C598" s="334" t="s">
        <v>3326</v>
      </c>
      <c r="D598" s="344">
        <v>2009.0</v>
      </c>
      <c r="E598" s="335" t="s">
        <v>3357</v>
      </c>
      <c r="F598" s="346" t="s">
        <v>3325</v>
      </c>
      <c r="G598" s="130">
        <f>VLOOKUP(A598,Overview!A$1:B$448,2,0)</f>
        <v>2018</v>
      </c>
      <c r="H598" s="120" t="str">
        <f>VLOOKUP(A598,Overview!A$1:C$448,3,0)</f>
        <v>Multivocal Literature Review</v>
      </c>
      <c r="I598" s="120">
        <f t="shared" ref="I598:I601" si="73">IF(AND(D598="data not available",E598="data not available"),"It was not possible to estimate",IF(C598="working",IF(ISNUMBER(D598),YEAR(NOW())-D598,IF(ISNUMBER(E598),YEAR(NOW())-E598)),IF(C598="URL problem",IF(ISNUMBER(D598),G598-D598,IF(ISNUMBER(E598),G598-E598)),IF(C598="URL not informed",IF(ISNUMBER(D598),G598-D598,IF(ISNUMBER(E598),G598-E598))))))</f>
        <v>9</v>
      </c>
      <c r="J598" s="120"/>
      <c r="K598" s="15"/>
      <c r="L598" s="15"/>
      <c r="M598" s="15"/>
      <c r="N598" s="345"/>
      <c r="O598" s="342"/>
      <c r="P598" s="348"/>
      <c r="Q598" s="15"/>
      <c r="R598" s="15"/>
      <c r="S598" s="15"/>
      <c r="T598" s="15"/>
      <c r="U598" s="15"/>
      <c r="V598" s="15"/>
      <c r="W598" s="15"/>
      <c r="X598" s="15"/>
      <c r="Y598" s="15"/>
      <c r="Z598" s="15"/>
      <c r="AA598" s="15"/>
      <c r="AB598" s="15"/>
      <c r="AC598" s="15"/>
      <c r="AD598" s="15"/>
      <c r="AE598" s="15"/>
      <c r="AF598" s="15"/>
    </row>
    <row r="599">
      <c r="A599" s="241" t="s">
        <v>370</v>
      </c>
      <c r="B599" s="340" t="s">
        <v>3336</v>
      </c>
      <c r="C599" s="337" t="s">
        <v>3326</v>
      </c>
      <c r="D599" s="343">
        <v>2014.0</v>
      </c>
      <c r="E599" s="343">
        <v>2017.0</v>
      </c>
      <c r="F599" s="343" t="s">
        <v>3330</v>
      </c>
      <c r="G599" s="241">
        <f>VLOOKUP(A599,Overview!A$1:B$448,2,0)</f>
        <v>2018</v>
      </c>
      <c r="H599" s="226" t="str">
        <f>VLOOKUP(A599,Overview!A$1:C$448,3,0)</f>
        <v>Multivocal Literature Review</v>
      </c>
      <c r="I599" s="226">
        <f t="shared" si="73"/>
        <v>4</v>
      </c>
      <c r="J599" s="226"/>
      <c r="N599" s="348"/>
      <c r="O599" s="348"/>
      <c r="P599" s="348"/>
    </row>
    <row r="600">
      <c r="A600" s="130" t="s">
        <v>370</v>
      </c>
      <c r="B600" s="333" t="s">
        <v>3321</v>
      </c>
      <c r="C600" s="335" t="s">
        <v>3327</v>
      </c>
      <c r="D600" s="344">
        <v>2013.0</v>
      </c>
      <c r="E600" s="344">
        <v>2017.0</v>
      </c>
      <c r="F600" s="346" t="s">
        <v>3325</v>
      </c>
      <c r="G600" s="130">
        <f>VLOOKUP(A600,Overview!A$1:B$448,2,0)</f>
        <v>2018</v>
      </c>
      <c r="H600" s="120" t="str">
        <f>VLOOKUP(A600,Overview!A$1:C$448,3,0)</f>
        <v>Multivocal Literature Review</v>
      </c>
      <c r="I600" s="120">
        <f t="shared" si="73"/>
        <v>7</v>
      </c>
      <c r="J600" s="120"/>
      <c r="N600" s="348"/>
      <c r="O600" s="348"/>
      <c r="P600" s="348"/>
    </row>
    <row r="601">
      <c r="A601" s="241" t="s">
        <v>370</v>
      </c>
      <c r="B601" s="340" t="s">
        <v>3321</v>
      </c>
      <c r="C601" s="338" t="s">
        <v>3327</v>
      </c>
      <c r="D601" s="343">
        <v>2010.0</v>
      </c>
      <c r="E601" s="343">
        <v>2017.0</v>
      </c>
      <c r="F601" s="347" t="s">
        <v>3325</v>
      </c>
      <c r="G601" s="241">
        <f>VLOOKUP(A601,Overview!A$1:B$448,2,0)</f>
        <v>2018</v>
      </c>
      <c r="H601" s="226" t="str">
        <f>VLOOKUP(A601,Overview!A$1:C$448,3,0)</f>
        <v>Multivocal Literature Review</v>
      </c>
      <c r="I601" s="226">
        <f t="shared" si="73"/>
        <v>10</v>
      </c>
      <c r="J601" s="226"/>
      <c r="N601" s="348"/>
      <c r="O601" s="348"/>
      <c r="P601" s="348"/>
    </row>
    <row r="602">
      <c r="A602" s="130" t="s">
        <v>370</v>
      </c>
      <c r="B602" s="333" t="s">
        <v>3330</v>
      </c>
      <c r="C602" s="334" t="s">
        <v>3322</v>
      </c>
      <c r="D602" s="344">
        <v>2015.0</v>
      </c>
      <c r="E602" s="344">
        <v>2017.0</v>
      </c>
      <c r="F602" s="346" t="s">
        <v>3325</v>
      </c>
      <c r="G602" s="130">
        <f>VLOOKUP(A602,Overview!A$1:B$448,2,0)</f>
        <v>2018</v>
      </c>
      <c r="H602" s="120" t="str">
        <f>VLOOKUP(A602,Overview!A$1:C$448,3,0)</f>
        <v>Multivocal Literature Review</v>
      </c>
      <c r="I602" s="120">
        <f>E602-D602</f>
        <v>2</v>
      </c>
      <c r="J602" s="120"/>
      <c r="N602" s="348"/>
      <c r="O602" s="348"/>
      <c r="P602" s="348"/>
    </row>
    <row r="603">
      <c r="A603" s="241" t="s">
        <v>370</v>
      </c>
      <c r="B603" s="340" t="s">
        <v>3347</v>
      </c>
      <c r="C603" s="338" t="s">
        <v>3327</v>
      </c>
      <c r="D603" s="343">
        <v>2012.0</v>
      </c>
      <c r="E603" s="343">
        <v>2017.0</v>
      </c>
      <c r="F603" s="347" t="s">
        <v>3325</v>
      </c>
      <c r="G603" s="241">
        <f>VLOOKUP(A603,Overview!A$1:B$448,2,0)</f>
        <v>2018</v>
      </c>
      <c r="H603" s="226" t="str">
        <f>VLOOKUP(A603,Overview!A$1:C$448,3,0)</f>
        <v>Multivocal Literature Review</v>
      </c>
      <c r="I603" s="226">
        <f t="shared" ref="I603:I605" si="74">IF(AND(D603="data not available",E603="data not available"),"It was not possible to estimate",IF(C603="working",IF(ISNUMBER(D603),YEAR(NOW())-D603,IF(ISNUMBER(E603),YEAR(NOW())-E603)),IF(C603="URL problem",IF(ISNUMBER(D603),G603-D603,IF(ISNUMBER(E603),G603-E603)),IF(C603="URL not informed",IF(ISNUMBER(D603),G603-D603,IF(ISNUMBER(E603),G603-E603))))))</f>
        <v>8</v>
      </c>
      <c r="J603" s="226"/>
      <c r="N603" s="348"/>
      <c r="O603" s="348"/>
      <c r="P603" s="348"/>
    </row>
    <row r="604">
      <c r="A604" s="130" t="s">
        <v>370</v>
      </c>
      <c r="B604" s="333" t="s">
        <v>3321</v>
      </c>
      <c r="C604" s="335" t="s">
        <v>3327</v>
      </c>
      <c r="D604" s="344">
        <v>2015.0</v>
      </c>
      <c r="E604" s="335" t="s">
        <v>3357</v>
      </c>
      <c r="F604" s="346" t="s">
        <v>3325</v>
      </c>
      <c r="G604" s="130">
        <f>VLOOKUP(A604,Overview!A$1:B$448,2,0)</f>
        <v>2018</v>
      </c>
      <c r="H604" s="120" t="str">
        <f>VLOOKUP(A604,Overview!A$1:C$448,3,0)</f>
        <v>Multivocal Literature Review</v>
      </c>
      <c r="I604" s="120">
        <f t="shared" si="74"/>
        <v>5</v>
      </c>
      <c r="J604" s="120"/>
      <c r="N604" s="348"/>
      <c r="O604" s="341"/>
      <c r="P604" s="348"/>
    </row>
    <row r="605">
      <c r="A605" s="241" t="s">
        <v>370</v>
      </c>
      <c r="B605" s="336" t="s">
        <v>3324</v>
      </c>
      <c r="C605" s="338" t="s">
        <v>3327</v>
      </c>
      <c r="D605" s="343">
        <v>2015.0</v>
      </c>
      <c r="E605" s="343">
        <v>2017.0</v>
      </c>
      <c r="F605" s="347" t="s">
        <v>3325</v>
      </c>
      <c r="G605" s="241">
        <f>VLOOKUP(A605,Overview!A$1:B$448,2,0)</f>
        <v>2018</v>
      </c>
      <c r="H605" s="226" t="str">
        <f>VLOOKUP(A605,Overview!A$1:C$448,3,0)</f>
        <v>Multivocal Literature Review</v>
      </c>
      <c r="I605" s="226">
        <f t="shared" si="74"/>
        <v>5</v>
      </c>
      <c r="J605" s="226"/>
      <c r="N605" s="348"/>
      <c r="O605" s="348"/>
      <c r="P605" s="348"/>
    </row>
    <row r="606">
      <c r="A606" s="130" t="s">
        <v>370</v>
      </c>
      <c r="B606" s="333" t="s">
        <v>3330</v>
      </c>
      <c r="C606" s="334" t="s">
        <v>3322</v>
      </c>
      <c r="D606" s="344">
        <v>2014.0</v>
      </c>
      <c r="E606" s="344">
        <v>2017.0</v>
      </c>
      <c r="F606" s="344" t="s">
        <v>3330</v>
      </c>
      <c r="G606" s="130">
        <f>VLOOKUP(A606,Overview!A$1:B$448,2,0)</f>
        <v>2018</v>
      </c>
      <c r="H606" s="120" t="str">
        <f>VLOOKUP(A606,Overview!A$1:C$448,3,0)</f>
        <v>Multivocal Literature Review</v>
      </c>
      <c r="I606" s="120">
        <f>E606-D606</f>
        <v>3</v>
      </c>
      <c r="J606" s="120"/>
      <c r="N606" s="348"/>
      <c r="O606" s="348"/>
      <c r="P606" s="348"/>
    </row>
    <row r="607">
      <c r="A607" s="241" t="s">
        <v>370</v>
      </c>
      <c r="B607" s="340" t="s">
        <v>3350</v>
      </c>
      <c r="C607" s="338" t="s">
        <v>3327</v>
      </c>
      <c r="D607" s="343">
        <v>2014.0</v>
      </c>
      <c r="E607" s="343">
        <v>2017.0</v>
      </c>
      <c r="F607" s="347" t="s">
        <v>3325</v>
      </c>
      <c r="G607" s="241">
        <f>VLOOKUP(A607,Overview!A$1:B$448,2,0)</f>
        <v>2018</v>
      </c>
      <c r="H607" s="226" t="str">
        <f>VLOOKUP(A607,Overview!A$1:C$448,3,0)</f>
        <v>Multivocal Literature Review</v>
      </c>
      <c r="I607" s="226">
        <f t="shared" ref="I607:I611" si="75">IF(AND(D607="data not available",E607="data not available"),"It was not possible to estimate",IF(C607="working",IF(ISNUMBER(D607),YEAR(NOW())-D607,IF(ISNUMBER(E607),YEAR(NOW())-E607)),IF(C607="URL problem",IF(ISNUMBER(D607),G607-D607,IF(ISNUMBER(E607),G607-E607)),IF(C607="URL not informed",IF(ISNUMBER(D607),G607-D607,IF(ISNUMBER(E607),G607-E607))))))</f>
        <v>6</v>
      </c>
      <c r="J607" s="226"/>
      <c r="N607" s="348"/>
      <c r="O607" s="348"/>
      <c r="P607" s="348"/>
    </row>
    <row r="608">
      <c r="A608" s="130" t="s">
        <v>370</v>
      </c>
      <c r="B608" s="333" t="s">
        <v>3350</v>
      </c>
      <c r="C608" s="335" t="s">
        <v>3327</v>
      </c>
      <c r="D608" s="344">
        <v>2015.0</v>
      </c>
      <c r="E608" s="344">
        <v>2017.0</v>
      </c>
      <c r="F608" s="346" t="s">
        <v>3325</v>
      </c>
      <c r="G608" s="130">
        <f>VLOOKUP(A608,Overview!A$1:B$448,2,0)</f>
        <v>2018</v>
      </c>
      <c r="H608" s="120" t="str">
        <f>VLOOKUP(A608,Overview!A$1:C$448,3,0)</f>
        <v>Multivocal Literature Review</v>
      </c>
      <c r="I608" s="120">
        <f t="shared" si="75"/>
        <v>5</v>
      </c>
      <c r="J608" s="120"/>
      <c r="N608" s="348"/>
      <c r="O608" s="348"/>
      <c r="P608" s="348"/>
    </row>
    <row r="609">
      <c r="A609" s="241" t="s">
        <v>370</v>
      </c>
      <c r="B609" s="340" t="s">
        <v>3346</v>
      </c>
      <c r="C609" s="338" t="s">
        <v>3327</v>
      </c>
      <c r="D609" s="343">
        <v>2013.0</v>
      </c>
      <c r="E609" s="343">
        <v>2017.0</v>
      </c>
      <c r="F609" s="347" t="s">
        <v>3325</v>
      </c>
      <c r="G609" s="241">
        <f>VLOOKUP(A609,Overview!A$1:B$448,2,0)</f>
        <v>2018</v>
      </c>
      <c r="H609" s="226" t="str">
        <f>VLOOKUP(A609,Overview!A$1:C$448,3,0)</f>
        <v>Multivocal Literature Review</v>
      </c>
      <c r="I609" s="226">
        <f t="shared" si="75"/>
        <v>7</v>
      </c>
      <c r="J609" s="226"/>
      <c r="N609" s="348"/>
      <c r="O609" s="348"/>
      <c r="P609" s="348"/>
    </row>
    <row r="610">
      <c r="A610" s="130" t="s">
        <v>370</v>
      </c>
      <c r="B610" s="339" t="s">
        <v>3340</v>
      </c>
      <c r="C610" s="334" t="s">
        <v>3326</v>
      </c>
      <c r="D610" s="344">
        <v>2008.0</v>
      </c>
      <c r="E610" s="335" t="s">
        <v>3357</v>
      </c>
      <c r="F610" s="334" t="s">
        <v>3325</v>
      </c>
      <c r="G610" s="130">
        <f>VLOOKUP(A610,Overview!A$1:B$448,2,0)</f>
        <v>2018</v>
      </c>
      <c r="H610" s="120" t="str">
        <f>VLOOKUP(A610,Overview!A$1:C$448,3,0)</f>
        <v>Multivocal Literature Review</v>
      </c>
      <c r="I610" s="120">
        <f t="shared" si="75"/>
        <v>10</v>
      </c>
      <c r="J610" s="120"/>
      <c r="K610" s="15"/>
      <c r="L610" s="15"/>
      <c r="M610" s="15"/>
      <c r="N610" s="345"/>
      <c r="O610" s="342"/>
      <c r="P610" s="341"/>
      <c r="Q610" s="15"/>
      <c r="R610" s="15"/>
      <c r="S610" s="15"/>
      <c r="T610" s="15"/>
      <c r="U610" s="15"/>
      <c r="V610" s="15"/>
      <c r="W610" s="15"/>
      <c r="X610" s="15"/>
      <c r="Y610" s="15"/>
      <c r="Z610" s="15"/>
      <c r="AA610" s="15"/>
      <c r="AB610" s="15"/>
      <c r="AC610" s="15"/>
      <c r="AD610" s="15"/>
      <c r="AE610" s="15"/>
      <c r="AF610" s="15"/>
    </row>
    <row r="611">
      <c r="A611" s="241" t="s">
        <v>370</v>
      </c>
      <c r="B611" s="336" t="s">
        <v>3344</v>
      </c>
      <c r="C611" s="337" t="s">
        <v>3326</v>
      </c>
      <c r="D611" s="343">
        <v>2004.0</v>
      </c>
      <c r="E611" s="338" t="s">
        <v>3357</v>
      </c>
      <c r="F611" s="343" t="s">
        <v>3332</v>
      </c>
      <c r="G611" s="241">
        <f>VLOOKUP(A611,Overview!A$1:B$448,2,0)</f>
        <v>2018</v>
      </c>
      <c r="H611" s="226" t="str">
        <f>VLOOKUP(A611,Overview!A$1:C$448,3,0)</f>
        <v>Multivocal Literature Review</v>
      </c>
      <c r="I611" s="226">
        <f t="shared" si="75"/>
        <v>14</v>
      </c>
      <c r="J611" s="226"/>
      <c r="N611" s="348"/>
      <c r="O611" s="341"/>
      <c r="P611" s="348"/>
    </row>
    <row r="612">
      <c r="A612" s="130" t="s">
        <v>370</v>
      </c>
      <c r="B612" s="333" t="s">
        <v>3330</v>
      </c>
      <c r="C612" s="334" t="s">
        <v>3322</v>
      </c>
      <c r="D612" s="344">
        <v>2016.0</v>
      </c>
      <c r="E612" s="344">
        <v>2017.0</v>
      </c>
      <c r="F612" s="344" t="s">
        <v>3330</v>
      </c>
      <c r="G612" s="130">
        <f>VLOOKUP(A612,Overview!A$1:B$448,2,0)</f>
        <v>2018</v>
      </c>
      <c r="H612" s="120" t="str">
        <f>VLOOKUP(A612,Overview!A$1:C$448,3,0)</f>
        <v>Multivocal Literature Review</v>
      </c>
      <c r="I612" s="120">
        <f>E612-D612</f>
        <v>1</v>
      </c>
      <c r="J612" s="120"/>
      <c r="N612" s="348"/>
      <c r="O612" s="348"/>
      <c r="P612" s="348"/>
    </row>
    <row r="613">
      <c r="A613" s="241" t="s">
        <v>370</v>
      </c>
      <c r="B613" s="340" t="s">
        <v>3321</v>
      </c>
      <c r="C613" s="338" t="s">
        <v>3327</v>
      </c>
      <c r="D613" s="343">
        <v>2015.0</v>
      </c>
      <c r="E613" s="343">
        <v>2017.0</v>
      </c>
      <c r="F613" s="347" t="s">
        <v>3325</v>
      </c>
      <c r="G613" s="241">
        <f>VLOOKUP(A613,Overview!A$1:B$448,2,0)</f>
        <v>2018</v>
      </c>
      <c r="H613" s="226" t="str">
        <f>VLOOKUP(A613,Overview!A$1:C$448,3,0)</f>
        <v>Multivocal Literature Review</v>
      </c>
      <c r="I613" s="226">
        <f t="shared" ref="I613:I618" si="76">IF(AND(D613="data not available",E613="data not available"),"It was not possible to estimate",IF(C613="working",IF(ISNUMBER(D613),YEAR(NOW())-D613,IF(ISNUMBER(E613),YEAR(NOW())-E613)),IF(C613="URL problem",IF(ISNUMBER(D613),G613-D613,IF(ISNUMBER(E613),G613-E613)),IF(C613="URL not informed",IF(ISNUMBER(D613),G613-D613,IF(ISNUMBER(E613),G613-E613))))))</f>
        <v>5</v>
      </c>
      <c r="J613" s="226"/>
      <c r="N613" s="348"/>
      <c r="O613" s="348"/>
      <c r="P613" s="348"/>
    </row>
    <row r="614">
      <c r="A614" s="130" t="s">
        <v>370</v>
      </c>
      <c r="B614" s="333" t="s">
        <v>3347</v>
      </c>
      <c r="C614" s="335" t="s">
        <v>3327</v>
      </c>
      <c r="D614" s="344">
        <v>2008.0</v>
      </c>
      <c r="E614" s="344">
        <v>2017.0</v>
      </c>
      <c r="F614" s="346" t="s">
        <v>3325</v>
      </c>
      <c r="G614" s="130">
        <f>VLOOKUP(A614,Overview!A$1:B$448,2,0)</f>
        <v>2018</v>
      </c>
      <c r="H614" s="120" t="str">
        <f>VLOOKUP(A614,Overview!A$1:C$448,3,0)</f>
        <v>Multivocal Literature Review</v>
      </c>
      <c r="I614" s="120">
        <f t="shared" si="76"/>
        <v>12</v>
      </c>
      <c r="J614" s="120"/>
      <c r="N614" s="348"/>
      <c r="O614" s="348"/>
      <c r="P614" s="348"/>
    </row>
    <row r="615">
      <c r="A615" s="241" t="s">
        <v>370</v>
      </c>
      <c r="B615" s="340" t="s">
        <v>3347</v>
      </c>
      <c r="C615" s="338" t="s">
        <v>3327</v>
      </c>
      <c r="D615" s="343">
        <v>2010.0</v>
      </c>
      <c r="E615" s="343">
        <v>2017.0</v>
      </c>
      <c r="F615" s="347" t="s">
        <v>3325</v>
      </c>
      <c r="G615" s="241">
        <f>VLOOKUP(A615,Overview!A$1:B$448,2,0)</f>
        <v>2018</v>
      </c>
      <c r="H615" s="226" t="str">
        <f>VLOOKUP(A615,Overview!A$1:C$448,3,0)</f>
        <v>Multivocal Literature Review</v>
      </c>
      <c r="I615" s="226">
        <f t="shared" si="76"/>
        <v>10</v>
      </c>
      <c r="J615" s="226"/>
      <c r="N615" s="348"/>
      <c r="O615" s="348"/>
      <c r="P615" s="348"/>
    </row>
    <row r="616">
      <c r="A616" s="130" t="s">
        <v>370</v>
      </c>
      <c r="B616" s="339" t="s">
        <v>3340</v>
      </c>
      <c r="C616" s="334" t="s">
        <v>3326</v>
      </c>
      <c r="D616" s="344">
        <v>2003.0</v>
      </c>
      <c r="E616" s="335" t="s">
        <v>3357</v>
      </c>
      <c r="F616" s="334" t="s">
        <v>3325</v>
      </c>
      <c r="G616" s="130">
        <f>VLOOKUP(A616,Overview!A$1:B$448,2,0)</f>
        <v>2018</v>
      </c>
      <c r="H616" s="120" t="str">
        <f>VLOOKUP(A616,Overview!A$1:C$448,3,0)</f>
        <v>Multivocal Literature Review</v>
      </c>
      <c r="I616" s="120">
        <f t="shared" si="76"/>
        <v>15</v>
      </c>
      <c r="J616" s="120"/>
      <c r="K616" s="15"/>
      <c r="L616" s="15"/>
      <c r="M616" s="15"/>
      <c r="N616" s="345"/>
      <c r="O616" s="342"/>
      <c r="P616" s="341"/>
      <c r="Q616" s="15"/>
      <c r="R616" s="15"/>
      <c r="S616" s="15"/>
      <c r="T616" s="15"/>
      <c r="U616" s="15"/>
      <c r="V616" s="15"/>
      <c r="W616" s="15"/>
      <c r="X616" s="15"/>
      <c r="Y616" s="15"/>
      <c r="Z616" s="15"/>
      <c r="AA616" s="15"/>
      <c r="AB616" s="15"/>
      <c r="AC616" s="15"/>
      <c r="AD616" s="15"/>
      <c r="AE616" s="15"/>
      <c r="AF616" s="15"/>
    </row>
    <row r="617">
      <c r="A617" s="241" t="s">
        <v>370</v>
      </c>
      <c r="B617" s="336" t="s">
        <v>3324</v>
      </c>
      <c r="C617" s="338" t="s">
        <v>3327</v>
      </c>
      <c r="D617" s="343">
        <v>2014.0</v>
      </c>
      <c r="E617" s="343">
        <v>2017.0</v>
      </c>
      <c r="F617" s="347" t="s">
        <v>3325</v>
      </c>
      <c r="G617" s="241">
        <f>VLOOKUP(A617,Overview!A$1:B$448,2,0)</f>
        <v>2018</v>
      </c>
      <c r="H617" s="226" t="str">
        <f>VLOOKUP(A617,Overview!A$1:C$448,3,0)</f>
        <v>Multivocal Literature Review</v>
      </c>
      <c r="I617" s="226">
        <f t="shared" si="76"/>
        <v>6</v>
      </c>
      <c r="J617" s="226"/>
      <c r="N617" s="348"/>
      <c r="O617" s="348"/>
      <c r="P617" s="348"/>
    </row>
    <row r="618">
      <c r="A618" s="130" t="s">
        <v>370</v>
      </c>
      <c r="B618" s="333" t="s">
        <v>3347</v>
      </c>
      <c r="C618" s="335" t="s">
        <v>3327</v>
      </c>
      <c r="D618" s="344">
        <v>2012.0</v>
      </c>
      <c r="E618" s="344">
        <v>2017.0</v>
      </c>
      <c r="F618" s="346" t="s">
        <v>3325</v>
      </c>
      <c r="G618" s="130">
        <f>VLOOKUP(A618,Overview!A$1:B$448,2,0)</f>
        <v>2018</v>
      </c>
      <c r="H618" s="120" t="str">
        <f>VLOOKUP(A618,Overview!A$1:C$448,3,0)</f>
        <v>Multivocal Literature Review</v>
      </c>
      <c r="I618" s="120">
        <f t="shared" si="76"/>
        <v>8</v>
      </c>
      <c r="J618" s="120"/>
      <c r="N618" s="348"/>
      <c r="O618" s="348"/>
      <c r="P618" s="348"/>
    </row>
    <row r="619">
      <c r="A619" s="241" t="s">
        <v>370</v>
      </c>
      <c r="B619" s="340" t="s">
        <v>3330</v>
      </c>
      <c r="C619" s="337" t="s">
        <v>3322</v>
      </c>
      <c r="D619" s="343">
        <v>2015.0</v>
      </c>
      <c r="E619" s="343">
        <v>2017.0</v>
      </c>
      <c r="F619" s="343" t="s">
        <v>3330</v>
      </c>
      <c r="G619" s="241">
        <f>VLOOKUP(A619,Overview!A$1:B$448,2,0)</f>
        <v>2018</v>
      </c>
      <c r="H619" s="226" t="str">
        <f>VLOOKUP(A619,Overview!A$1:C$448,3,0)</f>
        <v>Multivocal Literature Review</v>
      </c>
      <c r="I619" s="226">
        <f>E619-D619</f>
        <v>2</v>
      </c>
      <c r="J619" s="226"/>
      <c r="N619" s="348"/>
      <c r="O619" s="348"/>
      <c r="P619" s="348"/>
    </row>
    <row r="620">
      <c r="A620" s="130" t="s">
        <v>370</v>
      </c>
      <c r="B620" s="339" t="s">
        <v>3324</v>
      </c>
      <c r="C620" s="335" t="s">
        <v>3327</v>
      </c>
      <c r="D620" s="344">
        <v>2005.0</v>
      </c>
      <c r="E620" s="344">
        <v>2017.0</v>
      </c>
      <c r="F620" s="346" t="s">
        <v>3325</v>
      </c>
      <c r="G620" s="130">
        <f>VLOOKUP(A620,Overview!A$1:B$448,2,0)</f>
        <v>2018</v>
      </c>
      <c r="H620" s="120" t="str">
        <f>VLOOKUP(A620,Overview!A$1:C$448,3,0)</f>
        <v>Multivocal Literature Review</v>
      </c>
      <c r="I620" s="120">
        <f t="shared" ref="I620:I622" si="77">IF(AND(D620="data not available",E620="data not available"),"It was not possible to estimate",IF(C620="working",IF(ISNUMBER(D620),YEAR(NOW())-D620,IF(ISNUMBER(E620),YEAR(NOW())-E620)),IF(C620="URL problem",IF(ISNUMBER(D620),G620-D620,IF(ISNUMBER(E620),G620-E620)),IF(C620="URL not informed",IF(ISNUMBER(D620),G620-D620,IF(ISNUMBER(E620),G620-E620))))))</f>
        <v>15</v>
      </c>
      <c r="J620" s="120"/>
      <c r="N620" s="348"/>
      <c r="O620" s="348"/>
      <c r="P620" s="348"/>
    </row>
    <row r="621">
      <c r="A621" s="241" t="s">
        <v>370</v>
      </c>
      <c r="B621" s="340" t="s">
        <v>3321</v>
      </c>
      <c r="C621" s="338" t="s">
        <v>3327</v>
      </c>
      <c r="D621" s="343">
        <v>2014.0</v>
      </c>
      <c r="E621" s="343">
        <v>2017.0</v>
      </c>
      <c r="F621" s="347" t="s">
        <v>3325</v>
      </c>
      <c r="G621" s="241">
        <f>VLOOKUP(A621,Overview!A$1:B$448,2,0)</f>
        <v>2018</v>
      </c>
      <c r="H621" s="226" t="str">
        <f>VLOOKUP(A621,Overview!A$1:C$448,3,0)</f>
        <v>Multivocal Literature Review</v>
      </c>
      <c r="I621" s="226">
        <f t="shared" si="77"/>
        <v>6</v>
      </c>
      <c r="J621" s="226"/>
      <c r="N621" s="348"/>
      <c r="O621" s="348"/>
      <c r="P621" s="348"/>
    </row>
    <row r="622">
      <c r="A622" s="130" t="s">
        <v>370</v>
      </c>
      <c r="B622" s="339" t="s">
        <v>3324</v>
      </c>
      <c r="C622" s="335" t="s">
        <v>3327</v>
      </c>
      <c r="D622" s="344">
        <v>2004.0</v>
      </c>
      <c r="E622" s="344">
        <v>2017.0</v>
      </c>
      <c r="F622" s="346" t="s">
        <v>3325</v>
      </c>
      <c r="G622" s="130">
        <f>VLOOKUP(A622,Overview!A$1:B$448,2,0)</f>
        <v>2018</v>
      </c>
      <c r="H622" s="120" t="str">
        <f>VLOOKUP(A622,Overview!A$1:C$448,3,0)</f>
        <v>Multivocal Literature Review</v>
      </c>
      <c r="I622" s="120">
        <f t="shared" si="77"/>
        <v>16</v>
      </c>
      <c r="J622" s="120"/>
      <c r="N622" s="348"/>
      <c r="O622" s="348"/>
      <c r="P622" s="348"/>
    </row>
    <row r="623">
      <c r="A623" s="241" t="s">
        <v>370</v>
      </c>
      <c r="B623" s="340" t="s">
        <v>3348</v>
      </c>
      <c r="C623" s="337" t="s">
        <v>3322</v>
      </c>
      <c r="D623" s="343">
        <v>2009.0</v>
      </c>
      <c r="E623" s="343">
        <v>2017.0</v>
      </c>
      <c r="F623" s="343" t="s">
        <v>3330</v>
      </c>
      <c r="G623" s="241">
        <f>VLOOKUP(A623,Overview!A$1:B$448,2,0)</f>
        <v>2018</v>
      </c>
      <c r="H623" s="226" t="str">
        <f>VLOOKUP(A623,Overview!A$1:C$448,3,0)</f>
        <v>Multivocal Literature Review</v>
      </c>
      <c r="I623" s="226">
        <f>E623-D623</f>
        <v>8</v>
      </c>
      <c r="J623" s="226"/>
      <c r="N623" s="348"/>
      <c r="O623" s="348"/>
      <c r="P623" s="348"/>
    </row>
    <row r="624">
      <c r="A624" s="130" t="s">
        <v>370</v>
      </c>
      <c r="B624" s="333" t="s">
        <v>3321</v>
      </c>
      <c r="C624" s="335" t="s">
        <v>3327</v>
      </c>
      <c r="D624" s="344">
        <v>2012.0</v>
      </c>
      <c r="E624" s="344">
        <v>2017.0</v>
      </c>
      <c r="F624" s="346" t="s">
        <v>3325</v>
      </c>
      <c r="G624" s="130">
        <f>VLOOKUP(A624,Overview!A$1:B$448,2,0)</f>
        <v>2018</v>
      </c>
      <c r="H624" s="120" t="str">
        <f>VLOOKUP(A624,Overview!A$1:C$448,3,0)</f>
        <v>Multivocal Literature Review</v>
      </c>
      <c r="I624" s="120">
        <f t="shared" ref="I624:I625" si="78">IF(AND(D624="data not available",E624="data not available"),"It was not possible to estimate",IF(C624="working",IF(ISNUMBER(D624),YEAR(NOW())-D624,IF(ISNUMBER(E624),YEAR(NOW())-E624)),IF(C624="URL problem",IF(ISNUMBER(D624),G624-D624,IF(ISNUMBER(E624),G624-E624)),IF(C624="URL not informed",IF(ISNUMBER(D624),G624-D624,IF(ISNUMBER(E624),G624-E624))))))</f>
        <v>8</v>
      </c>
      <c r="J624" s="120"/>
      <c r="N624" s="348"/>
      <c r="O624" s="348"/>
      <c r="P624" s="348"/>
    </row>
    <row r="625">
      <c r="A625" s="241" t="s">
        <v>370</v>
      </c>
      <c r="B625" s="340" t="s">
        <v>3338</v>
      </c>
      <c r="C625" s="338" t="s">
        <v>3327</v>
      </c>
      <c r="D625" s="343">
        <v>2007.0</v>
      </c>
      <c r="E625" s="343">
        <v>2017.0</v>
      </c>
      <c r="F625" s="343" t="s">
        <v>3323</v>
      </c>
      <c r="G625" s="241">
        <f>VLOOKUP(A625,Overview!A$1:B$448,2,0)</f>
        <v>2018</v>
      </c>
      <c r="H625" s="226" t="str">
        <f>VLOOKUP(A625,Overview!A$1:C$448,3,0)</f>
        <v>Multivocal Literature Review</v>
      </c>
      <c r="I625" s="226">
        <f t="shared" si="78"/>
        <v>13</v>
      </c>
      <c r="J625" s="226"/>
      <c r="N625" s="348"/>
      <c r="O625" s="348"/>
      <c r="P625" s="348"/>
    </row>
    <row r="626">
      <c r="A626" s="130" t="s">
        <v>370</v>
      </c>
      <c r="B626" s="333" t="s">
        <v>3330</v>
      </c>
      <c r="C626" s="334" t="s">
        <v>3322</v>
      </c>
      <c r="D626" s="344">
        <v>2013.0</v>
      </c>
      <c r="E626" s="344">
        <v>2017.0</v>
      </c>
      <c r="F626" s="344" t="s">
        <v>3330</v>
      </c>
      <c r="G626" s="130">
        <f>VLOOKUP(A626,Overview!A$1:B$448,2,0)</f>
        <v>2018</v>
      </c>
      <c r="H626" s="120" t="str">
        <f>VLOOKUP(A626,Overview!A$1:C$448,3,0)</f>
        <v>Multivocal Literature Review</v>
      </c>
      <c r="I626" s="120">
        <f>E626-D626</f>
        <v>4</v>
      </c>
      <c r="J626" s="120"/>
      <c r="N626" s="348"/>
      <c r="O626" s="348"/>
      <c r="P626" s="348"/>
    </row>
    <row r="627">
      <c r="A627" s="241" t="s">
        <v>370</v>
      </c>
      <c r="B627" s="340" t="s">
        <v>3321</v>
      </c>
      <c r="C627" s="338" t="s">
        <v>3327</v>
      </c>
      <c r="D627" s="343">
        <v>2011.0</v>
      </c>
      <c r="E627" s="343">
        <v>2017.0</v>
      </c>
      <c r="F627" s="347" t="s">
        <v>3325</v>
      </c>
      <c r="G627" s="241">
        <f>VLOOKUP(A627,Overview!A$1:B$448,2,0)</f>
        <v>2018</v>
      </c>
      <c r="H627" s="226" t="str">
        <f>VLOOKUP(A627,Overview!A$1:C$448,3,0)</f>
        <v>Multivocal Literature Review</v>
      </c>
      <c r="I627" s="226">
        <f t="shared" ref="I627:I631" si="79">IF(AND(D627="data not available",E627="data not available"),"It was not possible to estimate",IF(C627="working",IF(ISNUMBER(D627),YEAR(NOW())-D627,IF(ISNUMBER(E627),YEAR(NOW())-E627)),IF(C627="URL problem",IF(ISNUMBER(D627),G627-D627,IF(ISNUMBER(E627),G627-E627)),IF(C627="URL not informed",IF(ISNUMBER(D627),G627-D627,IF(ISNUMBER(E627),G627-E627))))))</f>
        <v>9</v>
      </c>
      <c r="J627" s="226"/>
      <c r="N627" s="348"/>
      <c r="O627" s="348"/>
      <c r="P627" s="348"/>
    </row>
    <row r="628">
      <c r="A628" s="130" t="s">
        <v>370</v>
      </c>
      <c r="B628" s="333" t="s">
        <v>3321</v>
      </c>
      <c r="C628" s="335" t="s">
        <v>3327</v>
      </c>
      <c r="D628" s="344">
        <v>2015.0</v>
      </c>
      <c r="E628" s="344">
        <v>2017.0</v>
      </c>
      <c r="F628" s="346" t="s">
        <v>3325</v>
      </c>
      <c r="G628" s="130">
        <f>VLOOKUP(A628,Overview!A$1:B$448,2,0)</f>
        <v>2018</v>
      </c>
      <c r="H628" s="120" t="str">
        <f>VLOOKUP(A628,Overview!A$1:C$448,3,0)</f>
        <v>Multivocal Literature Review</v>
      </c>
      <c r="I628" s="120">
        <f t="shared" si="79"/>
        <v>5</v>
      </c>
      <c r="J628" s="120"/>
      <c r="N628" s="348"/>
      <c r="O628" s="348"/>
      <c r="P628" s="348"/>
    </row>
    <row r="629">
      <c r="A629" s="241" t="s">
        <v>370</v>
      </c>
      <c r="B629" s="340" t="s">
        <v>3347</v>
      </c>
      <c r="C629" s="338" t="s">
        <v>3327</v>
      </c>
      <c r="D629" s="343">
        <v>2012.0</v>
      </c>
      <c r="E629" s="343">
        <v>2017.0</v>
      </c>
      <c r="F629" s="347" t="s">
        <v>3325</v>
      </c>
      <c r="G629" s="241">
        <f>VLOOKUP(A629,Overview!A$1:B$448,2,0)</f>
        <v>2018</v>
      </c>
      <c r="H629" s="226" t="str">
        <f>VLOOKUP(A629,Overview!A$1:C$448,3,0)</f>
        <v>Multivocal Literature Review</v>
      </c>
      <c r="I629" s="226">
        <f t="shared" si="79"/>
        <v>8</v>
      </c>
      <c r="J629" s="226"/>
      <c r="N629" s="348"/>
      <c r="O629" s="348"/>
      <c r="P629" s="348"/>
    </row>
    <row r="630">
      <c r="A630" s="130" t="s">
        <v>370</v>
      </c>
      <c r="B630" s="333" t="s">
        <v>3321</v>
      </c>
      <c r="C630" s="335" t="s">
        <v>3327</v>
      </c>
      <c r="D630" s="344">
        <v>2009.0</v>
      </c>
      <c r="E630" s="344">
        <v>2017.0</v>
      </c>
      <c r="F630" s="346" t="s">
        <v>3325</v>
      </c>
      <c r="G630" s="130">
        <f>VLOOKUP(A630,Overview!A$1:B$448,2,0)</f>
        <v>2018</v>
      </c>
      <c r="H630" s="120" t="str">
        <f>VLOOKUP(A630,Overview!A$1:C$448,3,0)</f>
        <v>Multivocal Literature Review</v>
      </c>
      <c r="I630" s="120">
        <f t="shared" si="79"/>
        <v>11</v>
      </c>
      <c r="J630" s="120"/>
      <c r="N630" s="348"/>
      <c r="O630" s="348"/>
      <c r="P630" s="348"/>
    </row>
    <row r="631">
      <c r="A631" s="241" t="s">
        <v>370</v>
      </c>
      <c r="B631" s="340" t="s">
        <v>3321</v>
      </c>
      <c r="C631" s="338" t="s">
        <v>3327</v>
      </c>
      <c r="D631" s="343">
        <v>2009.0</v>
      </c>
      <c r="E631" s="343">
        <v>2017.0</v>
      </c>
      <c r="F631" s="347" t="s">
        <v>3325</v>
      </c>
      <c r="G631" s="241">
        <f>VLOOKUP(A631,Overview!A$1:B$448,2,0)</f>
        <v>2018</v>
      </c>
      <c r="H631" s="226" t="str">
        <f>VLOOKUP(A631,Overview!A$1:C$448,3,0)</f>
        <v>Multivocal Literature Review</v>
      </c>
      <c r="I631" s="226">
        <f t="shared" si="79"/>
        <v>11</v>
      </c>
      <c r="J631" s="226"/>
      <c r="N631" s="348"/>
      <c r="O631" s="348"/>
      <c r="P631" s="348"/>
    </row>
    <row r="632">
      <c r="A632" s="130" t="s">
        <v>370</v>
      </c>
      <c r="B632" s="333" t="s">
        <v>3330</v>
      </c>
      <c r="C632" s="334" t="s">
        <v>3322</v>
      </c>
      <c r="D632" s="344">
        <v>2006.0</v>
      </c>
      <c r="E632" s="344">
        <v>2017.0</v>
      </c>
      <c r="F632" s="344" t="s">
        <v>3330</v>
      </c>
      <c r="G632" s="130">
        <f>VLOOKUP(A632,Overview!A$1:B$448,2,0)</f>
        <v>2018</v>
      </c>
      <c r="H632" s="120" t="str">
        <f>VLOOKUP(A632,Overview!A$1:C$448,3,0)</f>
        <v>Multivocal Literature Review</v>
      </c>
      <c r="I632" s="120">
        <f>E632-D632</f>
        <v>11</v>
      </c>
      <c r="J632" s="120"/>
      <c r="N632" s="348"/>
      <c r="O632" s="348"/>
      <c r="P632" s="348"/>
    </row>
    <row r="633">
      <c r="A633" s="241" t="s">
        <v>370</v>
      </c>
      <c r="B633" s="340" t="s">
        <v>3359</v>
      </c>
      <c r="C633" s="337" t="s">
        <v>3326</v>
      </c>
      <c r="D633" s="343">
        <v>2006.0</v>
      </c>
      <c r="E633" s="338" t="s">
        <v>3357</v>
      </c>
      <c r="F633" s="343" t="s">
        <v>3332</v>
      </c>
      <c r="G633" s="241">
        <f>VLOOKUP(A633,Overview!A$1:B$448,2,0)</f>
        <v>2018</v>
      </c>
      <c r="H633" s="226" t="str">
        <f>VLOOKUP(A633,Overview!A$1:C$448,3,0)</f>
        <v>Multivocal Literature Review</v>
      </c>
      <c r="I633" s="226">
        <f>IF(AND(D633="data not available",E633="data not available"),"It was not possible to estimate",IF(C633="working",IF(ISNUMBER(D633),YEAR(NOW())-D633,IF(ISNUMBER(E633),YEAR(NOW())-E633)),IF(C633="URL problem",IF(ISNUMBER(D633),G633-D633,IF(ISNUMBER(E633),G633-E633)),IF(C633="URL not informed",IF(ISNUMBER(D633),G633-D633,IF(ISNUMBER(E633),G633-E633))))))</f>
        <v>12</v>
      </c>
      <c r="J633" s="226"/>
      <c r="N633" s="348"/>
      <c r="O633" s="341"/>
      <c r="P633" s="348"/>
    </row>
    <row r="634">
      <c r="A634" s="130" t="s">
        <v>370</v>
      </c>
      <c r="B634" s="333" t="s">
        <v>3321</v>
      </c>
      <c r="C634" s="334" t="s">
        <v>3322</v>
      </c>
      <c r="D634" s="344">
        <v>2007.0</v>
      </c>
      <c r="E634" s="344">
        <v>2017.0</v>
      </c>
      <c r="F634" s="344" t="s">
        <v>3330</v>
      </c>
      <c r="G634" s="130">
        <f>VLOOKUP(A634,Overview!A$1:B$448,2,0)</f>
        <v>2018</v>
      </c>
      <c r="H634" s="120" t="str">
        <f>VLOOKUP(A634,Overview!A$1:C$448,3,0)</f>
        <v>Multivocal Literature Review</v>
      </c>
      <c r="I634" s="120">
        <f>E634-D634</f>
        <v>10</v>
      </c>
      <c r="J634" s="120"/>
      <c r="N634" s="348"/>
      <c r="O634" s="348"/>
      <c r="P634" s="348"/>
    </row>
    <row r="635">
      <c r="A635" s="241" t="s">
        <v>370</v>
      </c>
      <c r="B635" s="336" t="s">
        <v>3324</v>
      </c>
      <c r="C635" s="338" t="s">
        <v>3327</v>
      </c>
      <c r="D635" s="343">
        <v>2010.0</v>
      </c>
      <c r="E635" s="343">
        <v>2017.0</v>
      </c>
      <c r="F635" s="347" t="s">
        <v>3325</v>
      </c>
      <c r="G635" s="241">
        <f>VLOOKUP(A635,Overview!A$1:B$448,2,0)</f>
        <v>2018</v>
      </c>
      <c r="H635" s="226" t="str">
        <f>VLOOKUP(A635,Overview!A$1:C$448,3,0)</f>
        <v>Multivocal Literature Review</v>
      </c>
      <c r="I635" s="226">
        <f>IF(AND(D635="data not available",E635="data not available"),"It was not possible to estimate",IF(C635="working",IF(ISNUMBER(D635),YEAR(NOW())-D635,IF(ISNUMBER(E635),YEAR(NOW())-E635)),IF(C635="URL problem",IF(ISNUMBER(D635),G635-D635,IF(ISNUMBER(E635),G635-E635)),IF(C635="URL not informed",IF(ISNUMBER(D635),G635-D635,IF(ISNUMBER(E635),G635-E635))))))</f>
        <v>10</v>
      </c>
      <c r="J635" s="226"/>
      <c r="N635" s="348"/>
      <c r="O635" s="348"/>
      <c r="P635" s="348"/>
    </row>
    <row r="636">
      <c r="A636" s="130" t="s">
        <v>370</v>
      </c>
      <c r="B636" s="333" t="s">
        <v>3321</v>
      </c>
      <c r="C636" s="334" t="s">
        <v>3322</v>
      </c>
      <c r="D636" s="344">
        <v>2014.0</v>
      </c>
      <c r="E636" s="344">
        <v>2017.0</v>
      </c>
      <c r="F636" s="344" t="s">
        <v>3330</v>
      </c>
      <c r="G636" s="130">
        <f>VLOOKUP(A636,Overview!A$1:B$448,2,0)</f>
        <v>2018</v>
      </c>
      <c r="H636" s="120" t="str">
        <f>VLOOKUP(A636,Overview!A$1:C$448,3,0)</f>
        <v>Multivocal Literature Review</v>
      </c>
      <c r="I636" s="120">
        <f t="shared" ref="I636:I637" si="80">E636-D636</f>
        <v>3</v>
      </c>
      <c r="J636" s="120"/>
      <c r="N636" s="348"/>
      <c r="O636" s="348"/>
      <c r="P636" s="348"/>
    </row>
    <row r="637">
      <c r="A637" s="241" t="s">
        <v>370</v>
      </c>
      <c r="B637" s="340" t="s">
        <v>3321</v>
      </c>
      <c r="C637" s="337" t="s">
        <v>3322</v>
      </c>
      <c r="D637" s="343">
        <v>2014.0</v>
      </c>
      <c r="E637" s="343">
        <v>2017.0</v>
      </c>
      <c r="F637" s="343" t="s">
        <v>3330</v>
      </c>
      <c r="G637" s="241">
        <f>VLOOKUP(A637,Overview!A$1:B$448,2,0)</f>
        <v>2018</v>
      </c>
      <c r="H637" s="226" t="str">
        <f>VLOOKUP(A637,Overview!A$1:C$448,3,0)</f>
        <v>Multivocal Literature Review</v>
      </c>
      <c r="I637" s="226">
        <f t="shared" si="80"/>
        <v>3</v>
      </c>
      <c r="J637" s="226"/>
      <c r="N637" s="348"/>
      <c r="O637" s="348"/>
      <c r="P637" s="348"/>
    </row>
    <row r="638">
      <c r="A638" s="130" t="s">
        <v>370</v>
      </c>
      <c r="B638" s="333" t="s">
        <v>3321</v>
      </c>
      <c r="C638" s="335" t="s">
        <v>3327</v>
      </c>
      <c r="D638" s="344">
        <v>2014.0</v>
      </c>
      <c r="E638" s="344">
        <v>2017.0</v>
      </c>
      <c r="F638" s="346" t="s">
        <v>3325</v>
      </c>
      <c r="G638" s="130">
        <f>VLOOKUP(A638,Overview!A$1:B$448,2,0)</f>
        <v>2018</v>
      </c>
      <c r="H638" s="120" t="str">
        <f>VLOOKUP(A638,Overview!A$1:C$448,3,0)</f>
        <v>Multivocal Literature Review</v>
      </c>
      <c r="I638" s="120">
        <f>IF(AND(D638="data not available",E638="data not available"),"It was not possible to estimate",IF(C638="working",IF(ISNUMBER(D638),YEAR(NOW())-D638,IF(ISNUMBER(E638),YEAR(NOW())-E638)),IF(C638="URL problem",IF(ISNUMBER(D638),G638-D638,IF(ISNUMBER(E638),G638-E638)),IF(C638="URL not informed",IF(ISNUMBER(D638),G638-D638,IF(ISNUMBER(E638),G638-E638))))))</f>
        <v>6</v>
      </c>
      <c r="J638" s="120"/>
      <c r="N638" s="348"/>
      <c r="O638" s="348"/>
      <c r="P638" s="348"/>
    </row>
    <row r="639">
      <c r="A639" s="241" t="s">
        <v>370</v>
      </c>
      <c r="B639" s="340" t="s">
        <v>3330</v>
      </c>
      <c r="C639" s="337" t="s">
        <v>3322</v>
      </c>
      <c r="D639" s="343">
        <v>2013.0</v>
      </c>
      <c r="E639" s="343">
        <v>2017.0</v>
      </c>
      <c r="F639" s="343" t="s">
        <v>3330</v>
      </c>
      <c r="G639" s="241">
        <f>VLOOKUP(A639,Overview!A$1:B$448,2,0)</f>
        <v>2018</v>
      </c>
      <c r="H639" s="226" t="str">
        <f>VLOOKUP(A639,Overview!A$1:C$448,3,0)</f>
        <v>Multivocal Literature Review</v>
      </c>
      <c r="I639" s="226">
        <f>E639-D639</f>
        <v>4</v>
      </c>
      <c r="J639" s="226"/>
      <c r="N639" s="348"/>
      <c r="O639" s="348"/>
      <c r="P639" s="348"/>
    </row>
    <row r="640">
      <c r="A640" s="130" t="s">
        <v>370</v>
      </c>
      <c r="B640" s="333" t="s">
        <v>3321</v>
      </c>
      <c r="C640" s="335" t="s">
        <v>3327</v>
      </c>
      <c r="D640" s="344">
        <v>2012.0</v>
      </c>
      <c r="E640" s="344">
        <v>2017.0</v>
      </c>
      <c r="F640" s="346" t="s">
        <v>3325</v>
      </c>
      <c r="G640" s="130">
        <f>VLOOKUP(A640,Overview!A$1:B$448,2,0)</f>
        <v>2018</v>
      </c>
      <c r="H640" s="120" t="str">
        <f>VLOOKUP(A640,Overview!A$1:C$448,3,0)</f>
        <v>Multivocal Literature Review</v>
      </c>
      <c r="I640" s="120">
        <f t="shared" ref="I640:I642" si="81">IF(AND(D640="data not available",E640="data not available"),"It was not possible to estimate",IF(C640="working",IF(ISNUMBER(D640),YEAR(NOW())-D640,IF(ISNUMBER(E640),YEAR(NOW())-E640)),IF(C640="URL problem",IF(ISNUMBER(D640),G640-D640,IF(ISNUMBER(E640),G640-E640)),IF(C640="URL not informed",IF(ISNUMBER(D640),G640-D640,IF(ISNUMBER(E640),G640-E640))))))</f>
        <v>8</v>
      </c>
      <c r="J640" s="120"/>
      <c r="N640" s="348"/>
      <c r="O640" s="348"/>
      <c r="P640" s="348"/>
    </row>
    <row r="641">
      <c r="A641" s="241" t="s">
        <v>370</v>
      </c>
      <c r="B641" s="340" t="s">
        <v>3321</v>
      </c>
      <c r="C641" s="338" t="s">
        <v>3327</v>
      </c>
      <c r="D641" s="343">
        <v>2005.0</v>
      </c>
      <c r="E641" s="343">
        <v>2017.0</v>
      </c>
      <c r="F641" s="347" t="s">
        <v>3325</v>
      </c>
      <c r="G641" s="241">
        <f>VLOOKUP(A641,Overview!A$1:B$448,2,0)</f>
        <v>2018</v>
      </c>
      <c r="H641" s="226" t="str">
        <f>VLOOKUP(A641,Overview!A$1:C$448,3,0)</f>
        <v>Multivocal Literature Review</v>
      </c>
      <c r="I641" s="226">
        <f t="shared" si="81"/>
        <v>15</v>
      </c>
      <c r="J641" s="226"/>
      <c r="N641" s="348"/>
      <c r="O641" s="348"/>
      <c r="P641" s="348"/>
    </row>
    <row r="642">
      <c r="A642" s="130" t="s">
        <v>370</v>
      </c>
      <c r="B642" s="333" t="s">
        <v>3321</v>
      </c>
      <c r="C642" s="335" t="s">
        <v>3327</v>
      </c>
      <c r="D642" s="344">
        <v>2015.0</v>
      </c>
      <c r="E642" s="344">
        <v>2017.0</v>
      </c>
      <c r="F642" s="346" t="s">
        <v>3325</v>
      </c>
      <c r="G642" s="130">
        <f>VLOOKUP(A642,Overview!A$1:B$448,2,0)</f>
        <v>2018</v>
      </c>
      <c r="H642" s="120" t="str">
        <f>VLOOKUP(A642,Overview!A$1:C$448,3,0)</f>
        <v>Multivocal Literature Review</v>
      </c>
      <c r="I642" s="120">
        <f t="shared" si="81"/>
        <v>5</v>
      </c>
      <c r="J642" s="120"/>
      <c r="N642" s="348"/>
      <c r="O642" s="348"/>
      <c r="P642" s="348"/>
    </row>
    <row r="643">
      <c r="A643" s="241" t="s">
        <v>370</v>
      </c>
      <c r="B643" s="340" t="s">
        <v>3330</v>
      </c>
      <c r="C643" s="337" t="s">
        <v>3322</v>
      </c>
      <c r="D643" s="343">
        <v>2011.0</v>
      </c>
      <c r="E643" s="343">
        <v>2017.0</v>
      </c>
      <c r="F643" s="343" t="s">
        <v>3330</v>
      </c>
      <c r="G643" s="241">
        <f>VLOOKUP(A643,Overview!A$1:B$448,2,0)</f>
        <v>2018</v>
      </c>
      <c r="H643" s="226" t="str">
        <f>VLOOKUP(A643,Overview!A$1:C$448,3,0)</f>
        <v>Multivocal Literature Review</v>
      </c>
      <c r="I643" s="226">
        <f>E643-D643</f>
        <v>6</v>
      </c>
      <c r="J643" s="226"/>
      <c r="N643" s="348"/>
      <c r="O643" s="348"/>
      <c r="P643" s="348"/>
    </row>
    <row r="644">
      <c r="A644" s="130" t="s">
        <v>370</v>
      </c>
      <c r="B644" s="333" t="s">
        <v>3347</v>
      </c>
      <c r="C644" s="335" t="s">
        <v>3327</v>
      </c>
      <c r="D644" s="344">
        <v>2012.0</v>
      </c>
      <c r="E644" s="344">
        <v>2017.0</v>
      </c>
      <c r="F644" s="346" t="s">
        <v>3325</v>
      </c>
      <c r="G644" s="130">
        <f>VLOOKUP(A644,Overview!A$1:B$448,2,0)</f>
        <v>2018</v>
      </c>
      <c r="H644" s="120" t="str">
        <f>VLOOKUP(A644,Overview!A$1:C$448,3,0)</f>
        <v>Multivocal Literature Review</v>
      </c>
      <c r="I644" s="120">
        <f>IF(AND(D644="data not available",E644="data not available"),"It was not possible to estimate",IF(C644="working",IF(ISNUMBER(D644),YEAR(NOW())-D644,IF(ISNUMBER(E644),YEAR(NOW())-E644)),IF(C644="URL problem",IF(ISNUMBER(D644),G644-D644,IF(ISNUMBER(E644),G644-E644)),IF(C644="URL not informed",IF(ISNUMBER(D644),G644-D644,IF(ISNUMBER(E644),G644-E644))))))</f>
        <v>8</v>
      </c>
      <c r="J644" s="120"/>
      <c r="N644" s="348"/>
      <c r="O644" s="348"/>
      <c r="P644" s="348"/>
    </row>
    <row r="645">
      <c r="A645" s="241" t="s">
        <v>370</v>
      </c>
      <c r="B645" s="340" t="s">
        <v>3330</v>
      </c>
      <c r="C645" s="337" t="s">
        <v>3322</v>
      </c>
      <c r="D645" s="343">
        <v>2013.0</v>
      </c>
      <c r="E645" s="343">
        <v>2017.0</v>
      </c>
      <c r="F645" s="343" t="s">
        <v>3330</v>
      </c>
      <c r="G645" s="241">
        <f>VLOOKUP(A645,Overview!A$1:B$448,2,0)</f>
        <v>2018</v>
      </c>
      <c r="H645" s="226" t="str">
        <f>VLOOKUP(A645,Overview!A$1:C$448,3,0)</f>
        <v>Multivocal Literature Review</v>
      </c>
      <c r="I645" s="226">
        <f>E645-D645</f>
        <v>4</v>
      </c>
      <c r="J645" s="226"/>
      <c r="N645" s="348"/>
      <c r="O645" s="348"/>
      <c r="P645" s="348"/>
    </row>
    <row r="646">
      <c r="A646" s="130" t="s">
        <v>370</v>
      </c>
      <c r="B646" s="333" t="s">
        <v>3338</v>
      </c>
      <c r="C646" s="335" t="s">
        <v>3327</v>
      </c>
      <c r="D646" s="344">
        <v>2012.0</v>
      </c>
      <c r="E646" s="344">
        <v>2017.0</v>
      </c>
      <c r="F646" s="346" t="s">
        <v>3325</v>
      </c>
      <c r="G646" s="130">
        <f>VLOOKUP(A646,Overview!A$1:B$448,2,0)</f>
        <v>2018</v>
      </c>
      <c r="H646" s="120" t="str">
        <f>VLOOKUP(A646,Overview!A$1:C$448,3,0)</f>
        <v>Multivocal Literature Review</v>
      </c>
      <c r="I646" s="120">
        <f t="shared" ref="I646:I647" si="82">IF(AND(D646="data not available",E646="data not available"),"It was not possible to estimate",IF(C646="working",IF(ISNUMBER(D646),YEAR(NOW())-D646,IF(ISNUMBER(E646),YEAR(NOW())-E646)),IF(C646="URL problem",IF(ISNUMBER(D646),G646-D646,IF(ISNUMBER(E646),G646-E646)),IF(C646="URL not informed",IF(ISNUMBER(D646),G646-D646,IF(ISNUMBER(E646),G646-E646))))))</f>
        <v>8</v>
      </c>
      <c r="J646" s="120"/>
      <c r="N646" s="348"/>
      <c r="O646" s="348"/>
      <c r="P646" s="348"/>
    </row>
    <row r="647">
      <c r="A647" s="241" t="s">
        <v>370</v>
      </c>
      <c r="B647" s="340" t="s">
        <v>3321</v>
      </c>
      <c r="C647" s="338" t="s">
        <v>3327</v>
      </c>
      <c r="D647" s="343">
        <v>2009.0</v>
      </c>
      <c r="E647" s="343">
        <v>2017.0</v>
      </c>
      <c r="F647" s="347" t="s">
        <v>3325</v>
      </c>
      <c r="G647" s="241">
        <f>VLOOKUP(A647,Overview!A$1:B$448,2,0)</f>
        <v>2018</v>
      </c>
      <c r="H647" s="226" t="str">
        <f>VLOOKUP(A647,Overview!A$1:C$448,3,0)</f>
        <v>Multivocal Literature Review</v>
      </c>
      <c r="I647" s="226">
        <f t="shared" si="82"/>
        <v>11</v>
      </c>
      <c r="J647" s="226"/>
      <c r="N647" s="348"/>
      <c r="O647" s="348"/>
      <c r="P647" s="348"/>
    </row>
    <row r="648">
      <c r="A648" s="130" t="s">
        <v>370</v>
      </c>
      <c r="B648" s="333" t="s">
        <v>3321</v>
      </c>
      <c r="C648" s="334" t="s">
        <v>3322</v>
      </c>
      <c r="D648" s="344">
        <v>2007.0</v>
      </c>
      <c r="E648" s="344">
        <v>2017.0</v>
      </c>
      <c r="F648" s="344" t="s">
        <v>3330</v>
      </c>
      <c r="G648" s="130">
        <f>VLOOKUP(A648,Overview!A$1:B$448,2,0)</f>
        <v>2018</v>
      </c>
      <c r="H648" s="120" t="str">
        <f>VLOOKUP(A648,Overview!A$1:C$448,3,0)</f>
        <v>Multivocal Literature Review</v>
      </c>
      <c r="I648" s="120">
        <f t="shared" ref="I648:I650" si="83">E648-D648</f>
        <v>10</v>
      </c>
      <c r="J648" s="120"/>
      <c r="N648" s="348"/>
      <c r="O648" s="348"/>
      <c r="P648" s="348"/>
    </row>
    <row r="649">
      <c r="A649" s="241" t="s">
        <v>370</v>
      </c>
      <c r="B649" s="340" t="s">
        <v>3321</v>
      </c>
      <c r="C649" s="337" t="s">
        <v>3322</v>
      </c>
      <c r="D649" s="343">
        <v>2006.0</v>
      </c>
      <c r="E649" s="343">
        <v>2017.0</v>
      </c>
      <c r="F649" s="343" t="s">
        <v>3330</v>
      </c>
      <c r="G649" s="241">
        <f>VLOOKUP(A649,Overview!A$1:B$448,2,0)</f>
        <v>2018</v>
      </c>
      <c r="H649" s="226" t="str">
        <f>VLOOKUP(A649,Overview!A$1:C$448,3,0)</f>
        <v>Multivocal Literature Review</v>
      </c>
      <c r="I649" s="226">
        <f t="shared" si="83"/>
        <v>11</v>
      </c>
      <c r="J649" s="226"/>
      <c r="N649" s="348"/>
      <c r="O649" s="348"/>
      <c r="P649" s="348"/>
    </row>
    <row r="650">
      <c r="A650" s="130" t="s">
        <v>370</v>
      </c>
      <c r="B650" s="333" t="s">
        <v>3321</v>
      </c>
      <c r="C650" s="334" t="s">
        <v>3322</v>
      </c>
      <c r="D650" s="344">
        <v>2014.0</v>
      </c>
      <c r="E650" s="344">
        <v>2017.0</v>
      </c>
      <c r="F650" s="344" t="s">
        <v>3330</v>
      </c>
      <c r="G650" s="130">
        <f>VLOOKUP(A650,Overview!A$1:B$448,2,0)</f>
        <v>2018</v>
      </c>
      <c r="H650" s="120" t="str">
        <f>VLOOKUP(A650,Overview!A$1:C$448,3,0)</f>
        <v>Multivocal Literature Review</v>
      </c>
      <c r="I650" s="120">
        <f t="shared" si="83"/>
        <v>3</v>
      </c>
      <c r="J650" s="120"/>
      <c r="N650" s="348"/>
      <c r="O650" s="348"/>
      <c r="P650" s="348"/>
    </row>
    <row r="651">
      <c r="A651" s="241" t="s">
        <v>370</v>
      </c>
      <c r="B651" s="340" t="s">
        <v>3321</v>
      </c>
      <c r="C651" s="338" t="s">
        <v>3327</v>
      </c>
      <c r="D651" s="343">
        <v>2014.0</v>
      </c>
      <c r="E651" s="343">
        <v>2017.0</v>
      </c>
      <c r="F651" s="347" t="s">
        <v>3325</v>
      </c>
      <c r="G651" s="241">
        <f>VLOOKUP(A651,Overview!A$1:B$448,2,0)</f>
        <v>2018</v>
      </c>
      <c r="H651" s="226" t="str">
        <f>VLOOKUP(A651,Overview!A$1:C$448,3,0)</f>
        <v>Multivocal Literature Review</v>
      </c>
      <c r="I651" s="226">
        <f t="shared" ref="I651:I652" si="84">IF(AND(D651="data not available",E651="data not available"),"It was not possible to estimate",IF(C651="working",IF(ISNUMBER(D651),YEAR(NOW())-D651,IF(ISNUMBER(E651),YEAR(NOW())-E651)),IF(C651="URL problem",IF(ISNUMBER(D651),G651-D651,IF(ISNUMBER(E651),G651-E651)),IF(C651="URL not informed",IF(ISNUMBER(D651),G651-D651,IF(ISNUMBER(E651),G651-E651))))))</f>
        <v>6</v>
      </c>
      <c r="J651" s="226"/>
      <c r="N651" s="348"/>
      <c r="O651" s="348"/>
      <c r="P651" s="348"/>
    </row>
    <row r="652">
      <c r="A652" s="130" t="s">
        <v>370</v>
      </c>
      <c r="B652" s="333" t="s">
        <v>3347</v>
      </c>
      <c r="C652" s="335" t="s">
        <v>3327</v>
      </c>
      <c r="D652" s="344">
        <v>2011.0</v>
      </c>
      <c r="E652" s="344">
        <v>2017.0</v>
      </c>
      <c r="F652" s="346" t="s">
        <v>3325</v>
      </c>
      <c r="G652" s="130">
        <f>VLOOKUP(A652,Overview!A$1:B$448,2,0)</f>
        <v>2018</v>
      </c>
      <c r="H652" s="120" t="str">
        <f>VLOOKUP(A652,Overview!A$1:C$448,3,0)</f>
        <v>Multivocal Literature Review</v>
      </c>
      <c r="I652" s="120">
        <f t="shared" si="84"/>
        <v>9</v>
      </c>
      <c r="J652" s="120"/>
      <c r="N652" s="348"/>
      <c r="O652" s="348"/>
      <c r="P652" s="348"/>
    </row>
    <row r="653">
      <c r="A653" s="241" t="s">
        <v>370</v>
      </c>
      <c r="B653" s="340" t="s">
        <v>3339</v>
      </c>
      <c r="C653" s="337" t="s">
        <v>3322</v>
      </c>
      <c r="D653" s="343">
        <v>2011.0</v>
      </c>
      <c r="E653" s="343">
        <v>2017.0</v>
      </c>
      <c r="F653" s="343" t="s">
        <v>3330</v>
      </c>
      <c r="G653" s="241">
        <f>VLOOKUP(A653,Overview!A$1:B$448,2,0)</f>
        <v>2018</v>
      </c>
      <c r="H653" s="226" t="str">
        <f>VLOOKUP(A653,Overview!A$1:C$448,3,0)</f>
        <v>Multivocal Literature Review</v>
      </c>
      <c r="I653" s="226">
        <f>E653-D653</f>
        <v>6</v>
      </c>
      <c r="J653" s="226"/>
      <c r="N653" s="348"/>
      <c r="O653" s="348"/>
      <c r="P653" s="348"/>
    </row>
    <row r="654">
      <c r="A654" s="130" t="s">
        <v>370</v>
      </c>
      <c r="B654" s="333" t="s">
        <v>3321</v>
      </c>
      <c r="C654" s="335" t="s">
        <v>3327</v>
      </c>
      <c r="D654" s="344">
        <v>2005.0</v>
      </c>
      <c r="E654" s="344">
        <v>2017.0</v>
      </c>
      <c r="F654" s="346" t="s">
        <v>3325</v>
      </c>
      <c r="G654" s="130">
        <f>VLOOKUP(A654,Overview!A$1:B$448,2,0)</f>
        <v>2018</v>
      </c>
      <c r="H654" s="120" t="str">
        <f>VLOOKUP(A654,Overview!A$1:C$448,3,0)</f>
        <v>Multivocal Literature Review</v>
      </c>
      <c r="I654" s="120">
        <f t="shared" ref="I654:I656" si="85">IF(AND(D654="data not available",E654="data not available"),"It was not possible to estimate",IF(C654="working",IF(ISNUMBER(D654),YEAR(NOW())-D654,IF(ISNUMBER(E654),YEAR(NOW())-E654)),IF(C654="URL problem",IF(ISNUMBER(D654),G654-D654,IF(ISNUMBER(E654),G654-E654)),IF(C654="URL not informed",IF(ISNUMBER(D654),G654-D654,IF(ISNUMBER(E654),G654-E654))))))</f>
        <v>15</v>
      </c>
      <c r="J654" s="120"/>
      <c r="N654" s="348"/>
      <c r="O654" s="348"/>
      <c r="P654" s="348"/>
    </row>
    <row r="655">
      <c r="A655" s="241" t="s">
        <v>370</v>
      </c>
      <c r="B655" s="336" t="s">
        <v>3329</v>
      </c>
      <c r="C655" s="338" t="s">
        <v>3327</v>
      </c>
      <c r="D655" s="343">
        <v>2013.0</v>
      </c>
      <c r="E655" s="343">
        <v>2017.0</v>
      </c>
      <c r="F655" s="347" t="s">
        <v>3325</v>
      </c>
      <c r="G655" s="241">
        <f>VLOOKUP(A655,Overview!A$1:B$448,2,0)</f>
        <v>2018</v>
      </c>
      <c r="H655" s="226" t="str">
        <f>VLOOKUP(A655,Overview!A$1:C$448,3,0)</f>
        <v>Multivocal Literature Review</v>
      </c>
      <c r="I655" s="226">
        <f t="shared" si="85"/>
        <v>7</v>
      </c>
      <c r="J655" s="226"/>
      <c r="N655" s="348"/>
      <c r="O655" s="348"/>
      <c r="P655" s="348"/>
    </row>
    <row r="656">
      <c r="A656" s="130" t="s">
        <v>370</v>
      </c>
      <c r="B656" s="333" t="s">
        <v>3359</v>
      </c>
      <c r="C656" s="334" t="s">
        <v>3326</v>
      </c>
      <c r="D656" s="344">
        <v>2014.0</v>
      </c>
      <c r="E656" s="335" t="s">
        <v>3357</v>
      </c>
      <c r="F656" s="344" t="s">
        <v>3332</v>
      </c>
      <c r="G656" s="130">
        <f>VLOOKUP(A656,Overview!A$1:B$448,2,0)</f>
        <v>2018</v>
      </c>
      <c r="H656" s="120" t="str">
        <f>VLOOKUP(A656,Overview!A$1:C$448,3,0)</f>
        <v>Multivocal Literature Review</v>
      </c>
      <c r="I656" s="120">
        <f t="shared" si="85"/>
        <v>4</v>
      </c>
      <c r="J656" s="120"/>
      <c r="N656" s="348"/>
      <c r="O656" s="341"/>
      <c r="P656" s="348"/>
    </row>
    <row r="657">
      <c r="A657" s="241" t="s">
        <v>370</v>
      </c>
      <c r="B657" s="340" t="s">
        <v>3330</v>
      </c>
      <c r="C657" s="337" t="s">
        <v>3322</v>
      </c>
      <c r="D657" s="343">
        <v>2013.0</v>
      </c>
      <c r="E657" s="343">
        <v>2017.0</v>
      </c>
      <c r="F657" s="343" t="s">
        <v>3330</v>
      </c>
      <c r="G657" s="241">
        <f>VLOOKUP(A657,Overview!A$1:B$448,2,0)</f>
        <v>2018</v>
      </c>
      <c r="H657" s="226" t="str">
        <f>VLOOKUP(A657,Overview!A$1:C$448,3,0)</f>
        <v>Multivocal Literature Review</v>
      </c>
      <c r="I657" s="226">
        <f>E657-D657</f>
        <v>4</v>
      </c>
      <c r="J657" s="226"/>
      <c r="N657" s="348"/>
      <c r="O657" s="348"/>
      <c r="P657" s="348"/>
    </row>
    <row r="658">
      <c r="A658" s="130" t="s">
        <v>370</v>
      </c>
      <c r="B658" s="333" t="s">
        <v>3321</v>
      </c>
      <c r="C658" s="335" t="s">
        <v>3327</v>
      </c>
      <c r="D658" s="344">
        <v>2007.0</v>
      </c>
      <c r="E658" s="344">
        <v>2017.0</v>
      </c>
      <c r="F658" s="346" t="s">
        <v>3325</v>
      </c>
      <c r="G658" s="130">
        <f>VLOOKUP(A658,Overview!A$1:B$448,2,0)</f>
        <v>2018</v>
      </c>
      <c r="H658" s="120" t="str">
        <f>VLOOKUP(A658,Overview!A$1:C$448,3,0)</f>
        <v>Multivocal Literature Review</v>
      </c>
      <c r="I658" s="120">
        <f>IF(AND(D658="data not available",E658="data not available"),"It was not possible to estimate",IF(C658="working",IF(ISNUMBER(D658),YEAR(NOW())-D658,IF(ISNUMBER(E658),YEAR(NOW())-E658)),IF(C658="URL problem",IF(ISNUMBER(D658),G658-D658,IF(ISNUMBER(E658),G658-E658)),IF(C658="URL not informed",IF(ISNUMBER(D658),G658-D658,IF(ISNUMBER(E658),G658-E658))))))</f>
        <v>13</v>
      </c>
      <c r="J658" s="120"/>
      <c r="N658" s="348"/>
      <c r="O658" s="348"/>
      <c r="P658" s="348"/>
    </row>
    <row r="659">
      <c r="A659" s="241" t="s">
        <v>370</v>
      </c>
      <c r="B659" s="340" t="s">
        <v>3335</v>
      </c>
      <c r="C659" s="337" t="s">
        <v>3322</v>
      </c>
      <c r="D659" s="343">
        <v>2016.0</v>
      </c>
      <c r="E659" s="343">
        <v>2017.0</v>
      </c>
      <c r="F659" s="343" t="s">
        <v>3330</v>
      </c>
      <c r="G659" s="241">
        <f>VLOOKUP(A659,Overview!A$1:B$448,2,0)</f>
        <v>2018</v>
      </c>
      <c r="H659" s="226" t="str">
        <f>VLOOKUP(A659,Overview!A$1:C$448,3,0)</f>
        <v>Multivocal Literature Review</v>
      </c>
      <c r="I659" s="226">
        <f t="shared" ref="I659:I660" si="86">E659-D659</f>
        <v>1</v>
      </c>
      <c r="J659" s="226"/>
      <c r="N659" s="348"/>
      <c r="O659" s="348"/>
      <c r="P659" s="348"/>
    </row>
    <row r="660">
      <c r="A660" s="130" t="s">
        <v>370</v>
      </c>
      <c r="B660" s="333" t="s">
        <v>3321</v>
      </c>
      <c r="C660" s="334" t="s">
        <v>3322</v>
      </c>
      <c r="D660" s="344">
        <v>2015.0</v>
      </c>
      <c r="E660" s="344">
        <v>2017.0</v>
      </c>
      <c r="F660" s="344" t="s">
        <v>3330</v>
      </c>
      <c r="G660" s="130">
        <f>VLOOKUP(A660,Overview!A$1:B$448,2,0)</f>
        <v>2018</v>
      </c>
      <c r="H660" s="120" t="str">
        <f>VLOOKUP(A660,Overview!A$1:C$448,3,0)</f>
        <v>Multivocal Literature Review</v>
      </c>
      <c r="I660" s="120">
        <f t="shared" si="86"/>
        <v>2</v>
      </c>
      <c r="J660" s="120"/>
      <c r="N660" s="348"/>
      <c r="O660" s="348"/>
      <c r="P660" s="348"/>
    </row>
    <row r="661">
      <c r="A661" s="241" t="s">
        <v>370</v>
      </c>
      <c r="B661" s="340" t="s">
        <v>3338</v>
      </c>
      <c r="C661" s="338" t="s">
        <v>3327</v>
      </c>
      <c r="D661" s="343">
        <v>2014.0</v>
      </c>
      <c r="E661" s="343">
        <v>2017.0</v>
      </c>
      <c r="F661" s="343" t="s">
        <v>3323</v>
      </c>
      <c r="G661" s="241">
        <f>VLOOKUP(A661,Overview!A$1:B$448,2,0)</f>
        <v>2018</v>
      </c>
      <c r="H661" s="226" t="str">
        <f>VLOOKUP(A661,Overview!A$1:C$448,3,0)</f>
        <v>Multivocal Literature Review</v>
      </c>
      <c r="I661" s="226">
        <f t="shared" ref="I661:I663" si="87">IF(AND(D661="data not available",E661="data not available"),"It was not possible to estimate",IF(C661="working",IF(ISNUMBER(D661),YEAR(NOW())-D661,IF(ISNUMBER(E661),YEAR(NOW())-E661)),IF(C661="URL problem",IF(ISNUMBER(D661),G661-D661,IF(ISNUMBER(E661),G661-E661)),IF(C661="URL not informed",IF(ISNUMBER(D661),G661-D661,IF(ISNUMBER(E661),G661-E661))))))</f>
        <v>6</v>
      </c>
      <c r="J661" s="226"/>
      <c r="N661" s="348"/>
      <c r="O661" s="348"/>
      <c r="P661" s="348"/>
    </row>
    <row r="662">
      <c r="A662" s="130" t="s">
        <v>370</v>
      </c>
      <c r="B662" s="333" t="s">
        <v>3321</v>
      </c>
      <c r="C662" s="335" t="s">
        <v>3327</v>
      </c>
      <c r="D662" s="344">
        <v>2009.0</v>
      </c>
      <c r="E662" s="344">
        <v>2017.0</v>
      </c>
      <c r="F662" s="346" t="s">
        <v>3325</v>
      </c>
      <c r="G662" s="130">
        <f>VLOOKUP(A662,Overview!A$1:B$448,2,0)</f>
        <v>2018</v>
      </c>
      <c r="H662" s="120" t="str">
        <f>VLOOKUP(A662,Overview!A$1:C$448,3,0)</f>
        <v>Multivocal Literature Review</v>
      </c>
      <c r="I662" s="120">
        <f t="shared" si="87"/>
        <v>11</v>
      </c>
      <c r="J662" s="120"/>
      <c r="N662" s="348"/>
      <c r="O662" s="348"/>
      <c r="P662" s="348"/>
    </row>
    <row r="663">
      <c r="A663" s="241" t="s">
        <v>370</v>
      </c>
      <c r="B663" s="340" t="s">
        <v>3321</v>
      </c>
      <c r="C663" s="338" t="s">
        <v>3327</v>
      </c>
      <c r="D663" s="343">
        <v>2015.0</v>
      </c>
      <c r="E663" s="343">
        <v>2017.0</v>
      </c>
      <c r="F663" s="347" t="s">
        <v>3325</v>
      </c>
      <c r="G663" s="241">
        <f>VLOOKUP(A663,Overview!A$1:B$448,2,0)</f>
        <v>2018</v>
      </c>
      <c r="H663" s="226" t="str">
        <f>VLOOKUP(A663,Overview!A$1:C$448,3,0)</f>
        <v>Multivocal Literature Review</v>
      </c>
      <c r="I663" s="226">
        <f t="shared" si="87"/>
        <v>5</v>
      </c>
      <c r="J663" s="226"/>
      <c r="N663" s="348"/>
      <c r="O663" s="348"/>
      <c r="P663" s="348"/>
    </row>
    <row r="664">
      <c r="A664" s="130" t="s">
        <v>370</v>
      </c>
      <c r="B664" s="333" t="s">
        <v>3330</v>
      </c>
      <c r="C664" s="334" t="s">
        <v>3322</v>
      </c>
      <c r="D664" s="344">
        <v>2015.0</v>
      </c>
      <c r="E664" s="344">
        <v>2017.0</v>
      </c>
      <c r="F664" s="344" t="s">
        <v>3330</v>
      </c>
      <c r="G664" s="130">
        <f>VLOOKUP(A664,Overview!A$1:B$448,2,0)</f>
        <v>2018</v>
      </c>
      <c r="H664" s="120" t="str">
        <f>VLOOKUP(A664,Overview!A$1:C$448,3,0)</f>
        <v>Multivocal Literature Review</v>
      </c>
      <c r="I664" s="120">
        <f>E664-D664</f>
        <v>2</v>
      </c>
      <c r="J664" s="120"/>
      <c r="N664" s="348"/>
      <c r="O664" s="348"/>
      <c r="P664" s="348"/>
    </row>
    <row r="665">
      <c r="A665" s="241" t="s">
        <v>370</v>
      </c>
      <c r="B665" s="340" t="s">
        <v>3330</v>
      </c>
      <c r="C665" s="337" t="s">
        <v>3326</v>
      </c>
      <c r="D665" s="343">
        <v>2013.0</v>
      </c>
      <c r="E665" s="338" t="s">
        <v>3357</v>
      </c>
      <c r="F665" s="343" t="s">
        <v>3332</v>
      </c>
      <c r="G665" s="241">
        <f>VLOOKUP(A665,Overview!A$1:B$448,2,0)</f>
        <v>2018</v>
      </c>
      <c r="H665" s="226" t="str">
        <f>VLOOKUP(A665,Overview!A$1:C$448,3,0)</f>
        <v>Multivocal Literature Review</v>
      </c>
      <c r="I665" s="226">
        <f t="shared" ref="I665:I685" si="88">IF(AND(D665="data not available",E665="data not available"),"It was not possible to estimate",IF(C665="working",IF(ISNUMBER(D665),YEAR(NOW())-D665,IF(ISNUMBER(E665),YEAR(NOW())-E665)),IF(C665="URL problem",IF(ISNUMBER(D665),G665-D665,IF(ISNUMBER(E665),G665-E665)),IF(C665="URL not informed",IF(ISNUMBER(D665),G665-D665,IF(ISNUMBER(E665),G665-E665))))))</f>
        <v>5</v>
      </c>
      <c r="J665" s="226"/>
      <c r="N665" s="348"/>
      <c r="O665" s="341"/>
      <c r="P665" s="348"/>
    </row>
    <row r="666">
      <c r="A666" s="130" t="s">
        <v>370</v>
      </c>
      <c r="B666" s="333" t="s">
        <v>3321</v>
      </c>
      <c r="C666" s="335" t="s">
        <v>3327</v>
      </c>
      <c r="D666" s="344">
        <v>2014.0</v>
      </c>
      <c r="E666" s="344">
        <v>2017.0</v>
      </c>
      <c r="F666" s="346" t="s">
        <v>3325</v>
      </c>
      <c r="G666" s="130">
        <f>VLOOKUP(A666,Overview!A$1:B$448,2,0)</f>
        <v>2018</v>
      </c>
      <c r="H666" s="120" t="str">
        <f>VLOOKUP(A666,Overview!A$1:C$448,3,0)</f>
        <v>Multivocal Literature Review</v>
      </c>
      <c r="I666" s="120">
        <f t="shared" si="88"/>
        <v>6</v>
      </c>
      <c r="J666" s="120"/>
      <c r="N666" s="348"/>
      <c r="O666" s="348"/>
      <c r="P666" s="348"/>
    </row>
    <row r="667">
      <c r="A667" s="241" t="s">
        <v>370</v>
      </c>
      <c r="B667" s="340" t="s">
        <v>1121</v>
      </c>
      <c r="C667" s="338" t="s">
        <v>3327</v>
      </c>
      <c r="D667" s="343">
        <v>2015.0</v>
      </c>
      <c r="E667" s="343">
        <v>2017.0</v>
      </c>
      <c r="F667" s="347" t="s">
        <v>3325</v>
      </c>
      <c r="G667" s="241">
        <f>VLOOKUP(A667,Overview!A$1:B$448,2,0)</f>
        <v>2018</v>
      </c>
      <c r="H667" s="226" t="str">
        <f>VLOOKUP(A667,Overview!A$1:C$448,3,0)</f>
        <v>Multivocal Literature Review</v>
      </c>
      <c r="I667" s="226">
        <f t="shared" si="88"/>
        <v>5</v>
      </c>
      <c r="J667" s="226"/>
      <c r="N667" s="348"/>
      <c r="O667" s="348"/>
      <c r="P667" s="348"/>
    </row>
    <row r="668">
      <c r="A668" s="130" t="s">
        <v>370</v>
      </c>
      <c r="B668" s="333" t="s">
        <v>3321</v>
      </c>
      <c r="C668" s="335" t="s">
        <v>3327</v>
      </c>
      <c r="D668" s="344">
        <v>2007.0</v>
      </c>
      <c r="E668" s="344">
        <v>2017.0</v>
      </c>
      <c r="F668" s="346" t="s">
        <v>3325</v>
      </c>
      <c r="G668" s="130">
        <f>VLOOKUP(A668,Overview!A$1:B$448,2,0)</f>
        <v>2018</v>
      </c>
      <c r="H668" s="120" t="str">
        <f>VLOOKUP(A668,Overview!A$1:C$448,3,0)</f>
        <v>Multivocal Literature Review</v>
      </c>
      <c r="I668" s="120">
        <f t="shared" si="88"/>
        <v>13</v>
      </c>
      <c r="J668" s="120"/>
      <c r="N668" s="348"/>
      <c r="O668" s="348"/>
      <c r="P668" s="348"/>
    </row>
    <row r="669">
      <c r="A669" s="241" t="s">
        <v>370</v>
      </c>
      <c r="B669" s="340" t="s">
        <v>3321</v>
      </c>
      <c r="C669" s="338" t="s">
        <v>3327</v>
      </c>
      <c r="D669" s="343">
        <v>2008.0</v>
      </c>
      <c r="E669" s="343">
        <v>2017.0</v>
      </c>
      <c r="F669" s="347" t="s">
        <v>3325</v>
      </c>
      <c r="G669" s="241">
        <f>VLOOKUP(A669,Overview!A$1:B$448,2,0)</f>
        <v>2018</v>
      </c>
      <c r="H669" s="226" t="str">
        <f>VLOOKUP(A669,Overview!A$1:C$448,3,0)</f>
        <v>Multivocal Literature Review</v>
      </c>
      <c r="I669" s="226">
        <f t="shared" si="88"/>
        <v>12</v>
      </c>
      <c r="J669" s="226"/>
      <c r="N669" s="348"/>
      <c r="O669" s="348"/>
      <c r="P669" s="348"/>
    </row>
    <row r="670">
      <c r="A670" s="130" t="s">
        <v>370</v>
      </c>
      <c r="B670" s="333" t="s">
        <v>3321</v>
      </c>
      <c r="C670" s="335" t="s">
        <v>3327</v>
      </c>
      <c r="D670" s="344">
        <v>2008.0</v>
      </c>
      <c r="E670" s="344">
        <v>2017.0</v>
      </c>
      <c r="F670" s="346" t="s">
        <v>3325</v>
      </c>
      <c r="G670" s="130">
        <f>VLOOKUP(A670,Overview!A$1:B$448,2,0)</f>
        <v>2018</v>
      </c>
      <c r="H670" s="120" t="str">
        <f>VLOOKUP(A670,Overview!A$1:C$448,3,0)</f>
        <v>Multivocal Literature Review</v>
      </c>
      <c r="I670" s="120">
        <f t="shared" si="88"/>
        <v>12</v>
      </c>
      <c r="J670" s="120"/>
      <c r="N670" s="348"/>
      <c r="O670" s="348"/>
      <c r="P670" s="348"/>
    </row>
    <row r="671">
      <c r="A671" s="241" t="s">
        <v>370</v>
      </c>
      <c r="B671" s="340" t="s">
        <v>3321</v>
      </c>
      <c r="C671" s="338" t="s">
        <v>3327</v>
      </c>
      <c r="D671" s="343">
        <v>2008.0</v>
      </c>
      <c r="E671" s="343">
        <v>2017.0</v>
      </c>
      <c r="F671" s="347" t="s">
        <v>3325</v>
      </c>
      <c r="G671" s="241">
        <f>VLOOKUP(A671,Overview!A$1:B$448,2,0)</f>
        <v>2018</v>
      </c>
      <c r="H671" s="226" t="str">
        <f>VLOOKUP(A671,Overview!A$1:C$448,3,0)</f>
        <v>Multivocal Literature Review</v>
      </c>
      <c r="I671" s="226">
        <f t="shared" si="88"/>
        <v>12</v>
      </c>
      <c r="J671" s="226"/>
      <c r="N671" s="348"/>
      <c r="O671" s="348"/>
      <c r="P671" s="348"/>
    </row>
    <row r="672">
      <c r="A672" s="130" t="s">
        <v>370</v>
      </c>
      <c r="B672" s="333" t="s">
        <v>3321</v>
      </c>
      <c r="C672" s="335" t="s">
        <v>3327</v>
      </c>
      <c r="D672" s="344">
        <v>2008.0</v>
      </c>
      <c r="E672" s="344">
        <v>2017.0</v>
      </c>
      <c r="F672" s="346" t="s">
        <v>3325</v>
      </c>
      <c r="G672" s="130">
        <f>VLOOKUP(A672,Overview!A$1:B$448,2,0)</f>
        <v>2018</v>
      </c>
      <c r="H672" s="120" t="str">
        <f>VLOOKUP(A672,Overview!A$1:C$448,3,0)</f>
        <v>Multivocal Literature Review</v>
      </c>
      <c r="I672" s="120">
        <f t="shared" si="88"/>
        <v>12</v>
      </c>
      <c r="J672" s="120"/>
      <c r="N672" s="348"/>
      <c r="O672" s="348"/>
      <c r="P672" s="348"/>
    </row>
    <row r="673">
      <c r="A673" s="241" t="s">
        <v>370</v>
      </c>
      <c r="B673" s="336" t="s">
        <v>3329</v>
      </c>
      <c r="C673" s="338" t="s">
        <v>3327</v>
      </c>
      <c r="D673" s="343">
        <v>2014.0</v>
      </c>
      <c r="E673" s="343">
        <v>2017.0</v>
      </c>
      <c r="F673" s="347" t="s">
        <v>3325</v>
      </c>
      <c r="G673" s="241">
        <f>VLOOKUP(A673,Overview!A$1:B$448,2,0)</f>
        <v>2018</v>
      </c>
      <c r="H673" s="226" t="str">
        <f>VLOOKUP(A673,Overview!A$1:C$448,3,0)</f>
        <v>Multivocal Literature Review</v>
      </c>
      <c r="I673" s="226">
        <f t="shared" si="88"/>
        <v>6</v>
      </c>
      <c r="J673" s="226"/>
      <c r="N673" s="348"/>
      <c r="O673" s="348"/>
      <c r="P673" s="348"/>
    </row>
    <row r="674">
      <c r="A674" s="130" t="s">
        <v>370</v>
      </c>
      <c r="B674" s="333" t="s">
        <v>3321</v>
      </c>
      <c r="C674" s="335" t="s">
        <v>3327</v>
      </c>
      <c r="D674" s="344">
        <v>2012.0</v>
      </c>
      <c r="E674" s="344">
        <v>2017.0</v>
      </c>
      <c r="F674" s="346" t="s">
        <v>3325</v>
      </c>
      <c r="G674" s="130">
        <f>VLOOKUP(A674,Overview!A$1:B$448,2,0)</f>
        <v>2018</v>
      </c>
      <c r="H674" s="120" t="str">
        <f>VLOOKUP(A674,Overview!A$1:C$448,3,0)</f>
        <v>Multivocal Literature Review</v>
      </c>
      <c r="I674" s="120">
        <f t="shared" si="88"/>
        <v>8</v>
      </c>
      <c r="J674" s="120"/>
      <c r="N674" s="348"/>
      <c r="O674" s="348"/>
      <c r="P674" s="348"/>
    </row>
    <row r="675">
      <c r="A675" s="241" t="s">
        <v>370</v>
      </c>
      <c r="B675" s="340" t="s">
        <v>3321</v>
      </c>
      <c r="C675" s="338" t="s">
        <v>3327</v>
      </c>
      <c r="D675" s="343">
        <v>2013.0</v>
      </c>
      <c r="E675" s="343">
        <v>2017.0</v>
      </c>
      <c r="F675" s="347" t="s">
        <v>3325</v>
      </c>
      <c r="G675" s="241">
        <f>VLOOKUP(A675,Overview!A$1:B$448,2,0)</f>
        <v>2018</v>
      </c>
      <c r="H675" s="226" t="str">
        <f>VLOOKUP(A675,Overview!A$1:C$448,3,0)</f>
        <v>Multivocal Literature Review</v>
      </c>
      <c r="I675" s="226">
        <f t="shared" si="88"/>
        <v>7</v>
      </c>
      <c r="J675" s="226"/>
      <c r="N675" s="348"/>
      <c r="O675" s="348"/>
      <c r="P675" s="348"/>
    </row>
    <row r="676">
      <c r="A676" s="130" t="s">
        <v>370</v>
      </c>
      <c r="B676" s="333" t="s">
        <v>3321</v>
      </c>
      <c r="C676" s="335" t="s">
        <v>3327</v>
      </c>
      <c r="D676" s="344">
        <v>2013.0</v>
      </c>
      <c r="E676" s="344">
        <v>2017.0</v>
      </c>
      <c r="F676" s="346" t="s">
        <v>3325</v>
      </c>
      <c r="G676" s="130">
        <f>VLOOKUP(A676,Overview!A$1:B$448,2,0)</f>
        <v>2018</v>
      </c>
      <c r="H676" s="120" t="str">
        <f>VLOOKUP(A676,Overview!A$1:C$448,3,0)</f>
        <v>Multivocal Literature Review</v>
      </c>
      <c r="I676" s="120">
        <f t="shared" si="88"/>
        <v>7</v>
      </c>
      <c r="J676" s="120"/>
      <c r="N676" s="348"/>
      <c r="O676" s="348"/>
      <c r="P676" s="348"/>
    </row>
    <row r="677">
      <c r="A677" s="241" t="s">
        <v>370</v>
      </c>
      <c r="B677" s="340" t="s">
        <v>3330</v>
      </c>
      <c r="C677" s="337" t="s">
        <v>3326</v>
      </c>
      <c r="D677" s="343">
        <v>2015.0</v>
      </c>
      <c r="E677" s="338" t="s">
        <v>3357</v>
      </c>
      <c r="F677" s="343" t="s">
        <v>3330</v>
      </c>
      <c r="G677" s="241">
        <f>VLOOKUP(A677,Overview!A$1:B$448,2,0)</f>
        <v>2018</v>
      </c>
      <c r="H677" s="226" t="str">
        <f>VLOOKUP(A677,Overview!A$1:C$448,3,0)</f>
        <v>Multivocal Literature Review</v>
      </c>
      <c r="I677" s="226">
        <f t="shared" si="88"/>
        <v>3</v>
      </c>
      <c r="J677" s="226"/>
      <c r="N677" s="348"/>
      <c r="O677" s="341"/>
      <c r="P677" s="348"/>
    </row>
    <row r="678">
      <c r="A678" s="130" t="s">
        <v>370</v>
      </c>
      <c r="B678" s="339" t="s">
        <v>3324</v>
      </c>
      <c r="C678" s="335" t="s">
        <v>3327</v>
      </c>
      <c r="D678" s="344">
        <v>2008.0</v>
      </c>
      <c r="E678" s="344">
        <v>2017.0</v>
      </c>
      <c r="F678" s="346" t="s">
        <v>3325</v>
      </c>
      <c r="G678" s="130">
        <f>VLOOKUP(A678,Overview!A$1:B$448,2,0)</f>
        <v>2018</v>
      </c>
      <c r="H678" s="120" t="str">
        <f>VLOOKUP(A678,Overview!A$1:C$448,3,0)</f>
        <v>Multivocal Literature Review</v>
      </c>
      <c r="I678" s="120">
        <f t="shared" si="88"/>
        <v>12</v>
      </c>
      <c r="J678" s="120"/>
      <c r="N678" s="348"/>
      <c r="O678" s="348"/>
      <c r="P678" s="348"/>
    </row>
    <row r="679">
      <c r="A679" s="241" t="s">
        <v>370</v>
      </c>
      <c r="B679" s="340" t="s">
        <v>3321</v>
      </c>
      <c r="C679" s="338" t="s">
        <v>3327</v>
      </c>
      <c r="D679" s="343">
        <v>2013.0</v>
      </c>
      <c r="E679" s="343">
        <v>2017.0</v>
      </c>
      <c r="F679" s="347" t="s">
        <v>3325</v>
      </c>
      <c r="G679" s="241">
        <f>VLOOKUP(A679,Overview!A$1:B$448,2,0)</f>
        <v>2018</v>
      </c>
      <c r="H679" s="226" t="str">
        <f>VLOOKUP(A679,Overview!A$1:C$448,3,0)</f>
        <v>Multivocal Literature Review</v>
      </c>
      <c r="I679" s="226">
        <f t="shared" si="88"/>
        <v>7</v>
      </c>
      <c r="J679" s="226"/>
      <c r="N679" s="348"/>
      <c r="O679" s="348"/>
      <c r="P679" s="348"/>
    </row>
    <row r="680">
      <c r="A680" s="130" t="s">
        <v>370</v>
      </c>
      <c r="B680" s="333" t="s">
        <v>3321</v>
      </c>
      <c r="C680" s="335" t="s">
        <v>3327</v>
      </c>
      <c r="D680" s="344">
        <v>2005.0</v>
      </c>
      <c r="E680" s="344">
        <v>2017.0</v>
      </c>
      <c r="F680" s="346" t="s">
        <v>3325</v>
      </c>
      <c r="G680" s="130">
        <f>VLOOKUP(A680,Overview!A$1:B$448,2,0)</f>
        <v>2018</v>
      </c>
      <c r="H680" s="120" t="str">
        <f>VLOOKUP(A680,Overview!A$1:C$448,3,0)</f>
        <v>Multivocal Literature Review</v>
      </c>
      <c r="I680" s="120">
        <f t="shared" si="88"/>
        <v>15</v>
      </c>
      <c r="J680" s="120"/>
      <c r="N680" s="348"/>
      <c r="O680" s="348"/>
      <c r="P680" s="348"/>
    </row>
    <row r="681">
      <c r="A681" s="241" t="s">
        <v>370</v>
      </c>
      <c r="B681" s="340" t="s">
        <v>3321</v>
      </c>
      <c r="C681" s="338" t="s">
        <v>3327</v>
      </c>
      <c r="D681" s="343">
        <v>2014.0</v>
      </c>
      <c r="E681" s="343">
        <v>2017.0</v>
      </c>
      <c r="F681" s="347" t="s">
        <v>3325</v>
      </c>
      <c r="G681" s="241">
        <f>VLOOKUP(A681,Overview!A$1:B$448,2,0)</f>
        <v>2018</v>
      </c>
      <c r="H681" s="226" t="str">
        <f>VLOOKUP(A681,Overview!A$1:C$448,3,0)</f>
        <v>Multivocal Literature Review</v>
      </c>
      <c r="I681" s="226">
        <f t="shared" si="88"/>
        <v>6</v>
      </c>
      <c r="J681" s="226"/>
      <c r="N681" s="348"/>
      <c r="O681" s="348"/>
      <c r="P681" s="348"/>
    </row>
    <row r="682">
      <c r="A682" s="130" t="s">
        <v>370</v>
      </c>
      <c r="B682" s="333" t="s">
        <v>3321</v>
      </c>
      <c r="C682" s="335" t="s">
        <v>3327</v>
      </c>
      <c r="D682" s="344">
        <v>2014.0</v>
      </c>
      <c r="E682" s="344">
        <v>2017.0</v>
      </c>
      <c r="F682" s="344" t="s">
        <v>3323</v>
      </c>
      <c r="G682" s="130">
        <f>VLOOKUP(A682,Overview!A$1:B$448,2,0)</f>
        <v>2018</v>
      </c>
      <c r="H682" s="120" t="str">
        <f>VLOOKUP(A682,Overview!A$1:C$448,3,0)</f>
        <v>Multivocal Literature Review</v>
      </c>
      <c r="I682" s="120">
        <f t="shared" si="88"/>
        <v>6</v>
      </c>
      <c r="J682" s="120"/>
      <c r="N682" s="348"/>
      <c r="O682" s="348"/>
      <c r="P682" s="348"/>
    </row>
    <row r="683">
      <c r="A683" s="241" t="s">
        <v>370</v>
      </c>
      <c r="B683" s="340" t="s">
        <v>3321</v>
      </c>
      <c r="C683" s="338" t="s">
        <v>3327</v>
      </c>
      <c r="D683" s="343">
        <v>2015.0</v>
      </c>
      <c r="E683" s="343">
        <v>2017.0</v>
      </c>
      <c r="F683" s="347" t="s">
        <v>3325</v>
      </c>
      <c r="G683" s="241">
        <f>VLOOKUP(A683,Overview!A$1:B$448,2,0)</f>
        <v>2018</v>
      </c>
      <c r="H683" s="226" t="str">
        <f>VLOOKUP(A683,Overview!A$1:C$448,3,0)</f>
        <v>Multivocal Literature Review</v>
      </c>
      <c r="I683" s="226">
        <f t="shared" si="88"/>
        <v>5</v>
      </c>
      <c r="J683" s="226"/>
      <c r="N683" s="348"/>
      <c r="O683" s="348"/>
      <c r="P683" s="348"/>
    </row>
    <row r="684">
      <c r="A684" s="130" t="s">
        <v>370</v>
      </c>
      <c r="B684" s="333" t="s">
        <v>3321</v>
      </c>
      <c r="C684" s="335" t="s">
        <v>3327</v>
      </c>
      <c r="D684" s="344">
        <v>2008.0</v>
      </c>
      <c r="E684" s="344">
        <v>2017.0</v>
      </c>
      <c r="F684" s="346" t="s">
        <v>3325</v>
      </c>
      <c r="G684" s="130">
        <f>VLOOKUP(A684,Overview!A$1:B$448,2,0)</f>
        <v>2018</v>
      </c>
      <c r="H684" s="120" t="str">
        <f>VLOOKUP(A684,Overview!A$1:C$448,3,0)</f>
        <v>Multivocal Literature Review</v>
      </c>
      <c r="I684" s="120">
        <f t="shared" si="88"/>
        <v>12</v>
      </c>
      <c r="J684" s="120"/>
      <c r="N684" s="348"/>
      <c r="O684" s="348"/>
      <c r="P684" s="348"/>
    </row>
    <row r="685">
      <c r="A685" s="241" t="s">
        <v>370</v>
      </c>
      <c r="B685" s="340" t="s">
        <v>3321</v>
      </c>
      <c r="C685" s="338" t="s">
        <v>3327</v>
      </c>
      <c r="D685" s="343">
        <v>2014.0</v>
      </c>
      <c r="E685" s="343">
        <v>2017.0</v>
      </c>
      <c r="F685" s="347" t="s">
        <v>3325</v>
      </c>
      <c r="G685" s="241">
        <f>VLOOKUP(A685,Overview!A$1:B$448,2,0)</f>
        <v>2018</v>
      </c>
      <c r="H685" s="226" t="str">
        <f>VLOOKUP(A685,Overview!A$1:C$448,3,0)</f>
        <v>Multivocal Literature Review</v>
      </c>
      <c r="I685" s="226">
        <f t="shared" si="88"/>
        <v>6</v>
      </c>
      <c r="J685" s="226"/>
      <c r="N685" s="348"/>
      <c r="O685" s="348"/>
      <c r="P685" s="348"/>
    </row>
    <row r="686">
      <c r="A686" s="130" t="s">
        <v>370</v>
      </c>
      <c r="B686" s="333" t="s">
        <v>3336</v>
      </c>
      <c r="C686" s="334" t="s">
        <v>3322</v>
      </c>
      <c r="D686" s="344">
        <v>2013.0</v>
      </c>
      <c r="E686" s="344">
        <v>2017.0</v>
      </c>
      <c r="F686" s="344" t="s">
        <v>3330</v>
      </c>
      <c r="G686" s="130">
        <f>VLOOKUP(A686,Overview!A$1:B$448,2,0)</f>
        <v>2018</v>
      </c>
      <c r="H686" s="120" t="str">
        <f>VLOOKUP(A686,Overview!A$1:C$448,3,0)</f>
        <v>Multivocal Literature Review</v>
      </c>
      <c r="I686" s="120">
        <f>E686-D686</f>
        <v>4</v>
      </c>
      <c r="J686" s="120"/>
      <c r="N686" s="348"/>
      <c r="O686" s="348"/>
      <c r="P686" s="348"/>
    </row>
    <row r="687">
      <c r="A687" s="241" t="s">
        <v>370</v>
      </c>
      <c r="B687" s="340" t="s">
        <v>3321</v>
      </c>
      <c r="C687" s="338" t="s">
        <v>3327</v>
      </c>
      <c r="D687" s="343">
        <v>2005.0</v>
      </c>
      <c r="E687" s="343">
        <v>2017.0</v>
      </c>
      <c r="F687" s="347" t="s">
        <v>3325</v>
      </c>
      <c r="G687" s="241">
        <f>VLOOKUP(A687,Overview!A$1:B$448,2,0)</f>
        <v>2018</v>
      </c>
      <c r="H687" s="226" t="str">
        <f>VLOOKUP(A687,Overview!A$1:C$448,3,0)</f>
        <v>Multivocal Literature Review</v>
      </c>
      <c r="I687" s="226">
        <f t="shared" ref="I687:I696" si="89">IF(AND(D687="data not available",E687="data not available"),"It was not possible to estimate",IF(C687="working",IF(ISNUMBER(D687),YEAR(NOW())-D687,IF(ISNUMBER(E687),YEAR(NOW())-E687)),IF(C687="URL problem",IF(ISNUMBER(D687),G687-D687,IF(ISNUMBER(E687),G687-E687)),IF(C687="URL not informed",IF(ISNUMBER(D687),G687-D687,IF(ISNUMBER(E687),G687-E687))))))</f>
        <v>15</v>
      </c>
      <c r="J687" s="226"/>
      <c r="N687" s="348"/>
      <c r="O687" s="348"/>
      <c r="P687" s="348"/>
    </row>
    <row r="688">
      <c r="A688" s="130" t="s">
        <v>370</v>
      </c>
      <c r="B688" s="339" t="s">
        <v>3344</v>
      </c>
      <c r="C688" s="334" t="s">
        <v>3326</v>
      </c>
      <c r="D688" s="344">
        <v>2008.0</v>
      </c>
      <c r="E688" s="335" t="s">
        <v>3357</v>
      </c>
      <c r="F688" s="344" t="s">
        <v>3332</v>
      </c>
      <c r="G688" s="130">
        <f>VLOOKUP(A688,Overview!A$1:B$448,2,0)</f>
        <v>2018</v>
      </c>
      <c r="H688" s="120" t="str">
        <f>VLOOKUP(A688,Overview!A$1:C$448,3,0)</f>
        <v>Multivocal Literature Review</v>
      </c>
      <c r="I688" s="120">
        <f t="shared" si="89"/>
        <v>10</v>
      </c>
      <c r="J688" s="120"/>
      <c r="N688" s="348"/>
      <c r="O688" s="341"/>
      <c r="P688" s="348"/>
    </row>
    <row r="689">
      <c r="A689" s="241" t="s">
        <v>370</v>
      </c>
      <c r="B689" s="340" t="s">
        <v>3321</v>
      </c>
      <c r="C689" s="338" t="s">
        <v>3327</v>
      </c>
      <c r="D689" s="343">
        <v>2010.0</v>
      </c>
      <c r="E689" s="343">
        <v>2017.0</v>
      </c>
      <c r="F689" s="347" t="s">
        <v>3325</v>
      </c>
      <c r="G689" s="241">
        <f>VLOOKUP(A689,Overview!A$1:B$448,2,0)</f>
        <v>2018</v>
      </c>
      <c r="H689" s="226" t="str">
        <f>VLOOKUP(A689,Overview!A$1:C$448,3,0)</f>
        <v>Multivocal Literature Review</v>
      </c>
      <c r="I689" s="226">
        <f t="shared" si="89"/>
        <v>10</v>
      </c>
      <c r="J689" s="226"/>
      <c r="N689" s="348"/>
      <c r="O689" s="348"/>
      <c r="P689" s="348"/>
    </row>
    <row r="690">
      <c r="A690" s="130" t="s">
        <v>370</v>
      </c>
      <c r="B690" s="333" t="s">
        <v>3321</v>
      </c>
      <c r="C690" s="335" t="s">
        <v>3327</v>
      </c>
      <c r="D690" s="344">
        <v>2010.0</v>
      </c>
      <c r="E690" s="344">
        <v>2017.0</v>
      </c>
      <c r="F690" s="346" t="s">
        <v>3325</v>
      </c>
      <c r="G690" s="130">
        <f>VLOOKUP(A690,Overview!A$1:B$448,2,0)</f>
        <v>2018</v>
      </c>
      <c r="H690" s="120" t="str">
        <f>VLOOKUP(A690,Overview!A$1:C$448,3,0)</f>
        <v>Multivocal Literature Review</v>
      </c>
      <c r="I690" s="120">
        <f t="shared" si="89"/>
        <v>10</v>
      </c>
      <c r="J690" s="120"/>
      <c r="N690" s="348"/>
      <c r="O690" s="348"/>
      <c r="P690" s="348"/>
    </row>
    <row r="691">
      <c r="A691" s="241" t="s">
        <v>370</v>
      </c>
      <c r="B691" s="336" t="s">
        <v>3329</v>
      </c>
      <c r="C691" s="338" t="s">
        <v>3327</v>
      </c>
      <c r="D691" s="343">
        <v>2010.0</v>
      </c>
      <c r="E691" s="343">
        <v>2017.0</v>
      </c>
      <c r="F691" s="347" t="s">
        <v>3325</v>
      </c>
      <c r="G691" s="241">
        <f>VLOOKUP(A691,Overview!A$1:B$448,2,0)</f>
        <v>2018</v>
      </c>
      <c r="H691" s="226" t="str">
        <f>VLOOKUP(A691,Overview!A$1:C$448,3,0)</f>
        <v>Multivocal Literature Review</v>
      </c>
      <c r="I691" s="226">
        <f t="shared" si="89"/>
        <v>10</v>
      </c>
      <c r="J691" s="226"/>
      <c r="N691" s="348"/>
      <c r="O691" s="348"/>
      <c r="P691" s="348"/>
    </row>
    <row r="692">
      <c r="A692" s="130" t="s">
        <v>370</v>
      </c>
      <c r="B692" s="333" t="s">
        <v>3321</v>
      </c>
      <c r="C692" s="335" t="s">
        <v>3327</v>
      </c>
      <c r="D692" s="344">
        <v>2014.0</v>
      </c>
      <c r="E692" s="344">
        <v>2017.0</v>
      </c>
      <c r="F692" s="346" t="s">
        <v>3325</v>
      </c>
      <c r="G692" s="130">
        <f>VLOOKUP(A692,Overview!A$1:B$448,2,0)</f>
        <v>2018</v>
      </c>
      <c r="H692" s="120" t="str">
        <f>VLOOKUP(A692,Overview!A$1:C$448,3,0)</f>
        <v>Multivocal Literature Review</v>
      </c>
      <c r="I692" s="120">
        <f t="shared" si="89"/>
        <v>6</v>
      </c>
      <c r="J692" s="120"/>
      <c r="N692" s="348"/>
      <c r="O692" s="348"/>
      <c r="P692" s="348"/>
    </row>
    <row r="693">
      <c r="A693" s="241" t="s">
        <v>370</v>
      </c>
      <c r="B693" s="340" t="s">
        <v>3321</v>
      </c>
      <c r="C693" s="338" t="s">
        <v>3327</v>
      </c>
      <c r="D693" s="343">
        <v>2009.0</v>
      </c>
      <c r="E693" s="343">
        <v>2017.0</v>
      </c>
      <c r="F693" s="347" t="s">
        <v>3325</v>
      </c>
      <c r="G693" s="241">
        <f>VLOOKUP(A693,Overview!A$1:B$448,2,0)</f>
        <v>2018</v>
      </c>
      <c r="H693" s="226" t="str">
        <f>VLOOKUP(A693,Overview!A$1:C$448,3,0)</f>
        <v>Multivocal Literature Review</v>
      </c>
      <c r="I693" s="226">
        <f t="shared" si="89"/>
        <v>11</v>
      </c>
      <c r="J693" s="226"/>
      <c r="N693" s="348"/>
      <c r="O693" s="348"/>
      <c r="P693" s="348"/>
    </row>
    <row r="694">
      <c r="A694" s="130" t="s">
        <v>370</v>
      </c>
      <c r="B694" s="333" t="s">
        <v>3347</v>
      </c>
      <c r="C694" s="335" t="s">
        <v>3327</v>
      </c>
      <c r="D694" s="344">
        <v>2014.0</v>
      </c>
      <c r="E694" s="344">
        <v>2017.0</v>
      </c>
      <c r="F694" s="346" t="s">
        <v>3325</v>
      </c>
      <c r="G694" s="130">
        <f>VLOOKUP(A694,Overview!A$1:B$448,2,0)</f>
        <v>2018</v>
      </c>
      <c r="H694" s="120" t="str">
        <f>VLOOKUP(A694,Overview!A$1:C$448,3,0)</f>
        <v>Multivocal Literature Review</v>
      </c>
      <c r="I694" s="120">
        <f t="shared" si="89"/>
        <v>6</v>
      </c>
      <c r="J694" s="120"/>
      <c r="N694" s="348"/>
      <c r="O694" s="348"/>
      <c r="P694" s="348"/>
    </row>
    <row r="695">
      <c r="A695" s="241" t="s">
        <v>370</v>
      </c>
      <c r="B695" s="340" t="s">
        <v>3338</v>
      </c>
      <c r="C695" s="338" t="s">
        <v>3327</v>
      </c>
      <c r="D695" s="343">
        <v>2015.0</v>
      </c>
      <c r="E695" s="343">
        <v>2017.0</v>
      </c>
      <c r="F695" s="347" t="s">
        <v>3325</v>
      </c>
      <c r="G695" s="241">
        <f>VLOOKUP(A695,Overview!A$1:B$448,2,0)</f>
        <v>2018</v>
      </c>
      <c r="H695" s="226" t="str">
        <f>VLOOKUP(A695,Overview!A$1:C$448,3,0)</f>
        <v>Multivocal Literature Review</v>
      </c>
      <c r="I695" s="226">
        <f t="shared" si="89"/>
        <v>5</v>
      </c>
      <c r="J695" s="226"/>
      <c r="N695" s="348"/>
      <c r="O695" s="348"/>
      <c r="P695" s="348"/>
    </row>
    <row r="696">
      <c r="A696" s="130" t="s">
        <v>370</v>
      </c>
      <c r="B696" s="339" t="s">
        <v>3340</v>
      </c>
      <c r="C696" s="335" t="s">
        <v>3327</v>
      </c>
      <c r="D696" s="344">
        <v>2015.0</v>
      </c>
      <c r="E696" s="344">
        <v>2017.0</v>
      </c>
      <c r="F696" s="346" t="s">
        <v>3325</v>
      </c>
      <c r="G696" s="130">
        <f>VLOOKUP(A696,Overview!A$1:B$448,2,0)</f>
        <v>2018</v>
      </c>
      <c r="H696" s="120" t="str">
        <f>VLOOKUP(A696,Overview!A$1:C$448,3,0)</f>
        <v>Multivocal Literature Review</v>
      </c>
      <c r="I696" s="120">
        <f t="shared" si="89"/>
        <v>5</v>
      </c>
      <c r="J696" s="120"/>
      <c r="K696" s="15"/>
      <c r="L696" s="15"/>
      <c r="M696" s="15"/>
      <c r="N696" s="345"/>
      <c r="O696" s="345"/>
      <c r="P696" s="348"/>
      <c r="Q696" s="15"/>
      <c r="R696" s="15"/>
      <c r="S696" s="15"/>
      <c r="T696" s="15"/>
      <c r="U696" s="15"/>
      <c r="V696" s="15"/>
      <c r="W696" s="15"/>
      <c r="X696" s="15"/>
      <c r="Y696" s="15"/>
      <c r="Z696" s="15"/>
      <c r="AA696" s="15"/>
      <c r="AB696" s="15"/>
      <c r="AC696" s="15"/>
      <c r="AD696" s="15"/>
      <c r="AE696" s="15"/>
      <c r="AF696" s="15"/>
    </row>
    <row r="697">
      <c r="A697" s="241" t="s">
        <v>370</v>
      </c>
      <c r="B697" s="340" t="s">
        <v>3347</v>
      </c>
      <c r="C697" s="337" t="s">
        <v>3322</v>
      </c>
      <c r="D697" s="343">
        <v>2012.0</v>
      </c>
      <c r="E697" s="343">
        <v>2017.0</v>
      </c>
      <c r="F697" s="343" t="s">
        <v>3330</v>
      </c>
      <c r="G697" s="241">
        <f>VLOOKUP(A697,Overview!A$1:B$448,2,0)</f>
        <v>2018</v>
      </c>
      <c r="H697" s="226" t="str">
        <f>VLOOKUP(A697,Overview!A$1:C$448,3,0)</f>
        <v>Multivocal Literature Review</v>
      </c>
      <c r="I697" s="226">
        <f>E697-D697</f>
        <v>5</v>
      </c>
      <c r="J697" s="226"/>
      <c r="N697" s="348"/>
      <c r="O697" s="348"/>
      <c r="P697" s="348"/>
    </row>
    <row r="698">
      <c r="A698" s="130" t="s">
        <v>370</v>
      </c>
      <c r="B698" s="333" t="s">
        <v>3321</v>
      </c>
      <c r="C698" s="335" t="s">
        <v>3327</v>
      </c>
      <c r="D698" s="344">
        <v>2010.0</v>
      </c>
      <c r="E698" s="344">
        <v>2017.0</v>
      </c>
      <c r="F698" s="346" t="s">
        <v>3325</v>
      </c>
      <c r="G698" s="130">
        <f>VLOOKUP(A698,Overview!A$1:B$448,2,0)</f>
        <v>2018</v>
      </c>
      <c r="H698" s="120" t="str">
        <f>VLOOKUP(A698,Overview!A$1:C$448,3,0)</f>
        <v>Multivocal Literature Review</v>
      </c>
      <c r="I698" s="120">
        <f t="shared" ref="I698:I719" si="90">IF(AND(D698="data not available",E698="data not available"),"It was not possible to estimate",IF(C698="working",IF(ISNUMBER(D698),YEAR(NOW())-D698,IF(ISNUMBER(E698),YEAR(NOW())-E698)),IF(C698="URL problem",IF(ISNUMBER(D698),G698-D698,IF(ISNUMBER(E698),G698-E698)),IF(C698="URL not informed",IF(ISNUMBER(D698),G698-D698,IF(ISNUMBER(E698),G698-E698))))))</f>
        <v>10</v>
      </c>
      <c r="J698" s="120"/>
      <c r="N698" s="348"/>
      <c r="O698" s="348"/>
      <c r="P698" s="348"/>
    </row>
    <row r="699">
      <c r="A699" s="241" t="s">
        <v>370</v>
      </c>
      <c r="B699" s="340" t="s">
        <v>3347</v>
      </c>
      <c r="C699" s="338" t="s">
        <v>3327</v>
      </c>
      <c r="D699" s="343">
        <v>2014.0</v>
      </c>
      <c r="E699" s="343">
        <v>2017.0</v>
      </c>
      <c r="F699" s="347" t="s">
        <v>3325</v>
      </c>
      <c r="G699" s="241">
        <f>VLOOKUP(A699,Overview!A$1:B$448,2,0)</f>
        <v>2018</v>
      </c>
      <c r="H699" s="226" t="str">
        <f>VLOOKUP(A699,Overview!A$1:C$448,3,0)</f>
        <v>Multivocal Literature Review</v>
      </c>
      <c r="I699" s="226">
        <f t="shared" si="90"/>
        <v>6</v>
      </c>
      <c r="J699" s="226"/>
      <c r="N699" s="348"/>
      <c r="O699" s="348"/>
      <c r="P699" s="348"/>
    </row>
    <row r="700">
      <c r="A700" s="130" t="s">
        <v>370</v>
      </c>
      <c r="B700" s="333" t="s">
        <v>3321</v>
      </c>
      <c r="C700" s="335" t="s">
        <v>3327</v>
      </c>
      <c r="D700" s="344">
        <v>2009.0</v>
      </c>
      <c r="E700" s="344">
        <v>2017.0</v>
      </c>
      <c r="F700" s="346" t="s">
        <v>3325</v>
      </c>
      <c r="G700" s="130">
        <f>VLOOKUP(A700,Overview!A$1:B$448,2,0)</f>
        <v>2018</v>
      </c>
      <c r="H700" s="120" t="str">
        <f>VLOOKUP(A700,Overview!A$1:C$448,3,0)</f>
        <v>Multivocal Literature Review</v>
      </c>
      <c r="I700" s="120">
        <f t="shared" si="90"/>
        <v>11</v>
      </c>
      <c r="J700" s="120"/>
      <c r="N700" s="348"/>
      <c r="O700" s="348"/>
      <c r="P700" s="348"/>
    </row>
    <row r="701">
      <c r="A701" s="241" t="s">
        <v>370</v>
      </c>
      <c r="B701" s="336" t="s">
        <v>3340</v>
      </c>
      <c r="C701" s="337" t="s">
        <v>3326</v>
      </c>
      <c r="D701" s="343">
        <v>2007.0</v>
      </c>
      <c r="E701" s="338" t="s">
        <v>3357</v>
      </c>
      <c r="F701" s="347" t="s">
        <v>3325</v>
      </c>
      <c r="G701" s="241">
        <f>VLOOKUP(A701,Overview!A$1:B$448,2,0)</f>
        <v>2018</v>
      </c>
      <c r="H701" s="226" t="str">
        <f>VLOOKUP(A701,Overview!A$1:C$448,3,0)</f>
        <v>Multivocal Literature Review</v>
      </c>
      <c r="I701" s="226">
        <f t="shared" si="90"/>
        <v>11</v>
      </c>
      <c r="J701" s="226"/>
      <c r="K701" s="15"/>
      <c r="L701" s="15"/>
      <c r="M701" s="15"/>
      <c r="N701" s="345"/>
      <c r="O701" s="342"/>
      <c r="P701" s="348"/>
      <c r="Q701" s="15"/>
      <c r="R701" s="15"/>
      <c r="S701" s="15"/>
      <c r="T701" s="15"/>
      <c r="U701" s="15"/>
      <c r="V701" s="15"/>
      <c r="W701" s="15"/>
      <c r="X701" s="15"/>
      <c r="Y701" s="15"/>
      <c r="Z701" s="15"/>
      <c r="AA701" s="15"/>
      <c r="AB701" s="15"/>
      <c r="AC701" s="15"/>
      <c r="AD701" s="15"/>
      <c r="AE701" s="15"/>
      <c r="AF701" s="15"/>
    </row>
    <row r="702">
      <c r="A702" s="130" t="s">
        <v>370</v>
      </c>
      <c r="B702" s="339" t="s">
        <v>3329</v>
      </c>
      <c r="C702" s="335" t="s">
        <v>3327</v>
      </c>
      <c r="D702" s="344">
        <v>2011.0</v>
      </c>
      <c r="E702" s="344">
        <v>2017.0</v>
      </c>
      <c r="F702" s="346" t="s">
        <v>3325</v>
      </c>
      <c r="G702" s="130">
        <f>VLOOKUP(A702,Overview!A$1:B$448,2,0)</f>
        <v>2018</v>
      </c>
      <c r="H702" s="120" t="str">
        <f>VLOOKUP(A702,Overview!A$1:C$448,3,0)</f>
        <v>Multivocal Literature Review</v>
      </c>
      <c r="I702" s="120">
        <f t="shared" si="90"/>
        <v>9</v>
      </c>
      <c r="J702" s="120"/>
      <c r="N702" s="348"/>
      <c r="O702" s="348"/>
      <c r="P702" s="348"/>
    </row>
    <row r="703">
      <c r="A703" s="241" t="s">
        <v>393</v>
      </c>
      <c r="B703" s="336" t="s">
        <v>3344</v>
      </c>
      <c r="C703" s="338" t="s">
        <v>3327</v>
      </c>
      <c r="D703" s="343">
        <v>2013.0</v>
      </c>
      <c r="E703" s="338" t="s">
        <v>3357</v>
      </c>
      <c r="F703" s="343" t="s">
        <v>3332</v>
      </c>
      <c r="G703" s="241">
        <f>VLOOKUP(A703,Overview!A$1:B$448,2,0)</f>
        <v>2018</v>
      </c>
      <c r="H703" s="226" t="str">
        <f>VLOOKUP(A703,Overview!A$1:C$448,3,0)</f>
        <v>Mapping Study</v>
      </c>
      <c r="I703" s="226">
        <f t="shared" si="90"/>
        <v>7</v>
      </c>
      <c r="J703" s="226"/>
      <c r="N703" s="348"/>
      <c r="O703" s="341"/>
      <c r="P703" s="348"/>
    </row>
    <row r="704">
      <c r="A704" s="130" t="s">
        <v>393</v>
      </c>
      <c r="B704" s="339" t="s">
        <v>3340</v>
      </c>
      <c r="C704" s="335" t="s">
        <v>3327</v>
      </c>
      <c r="D704" s="344">
        <v>2016.0</v>
      </c>
      <c r="E704" s="335" t="s">
        <v>3357</v>
      </c>
      <c r="F704" s="344" t="s">
        <v>3332</v>
      </c>
      <c r="G704" s="130">
        <f>VLOOKUP(A704,Overview!A$1:B$448,2,0)</f>
        <v>2018</v>
      </c>
      <c r="H704" s="120" t="str">
        <f>VLOOKUP(A704,Overview!A$1:C$448,3,0)</f>
        <v>Mapping Study</v>
      </c>
      <c r="I704" s="120">
        <f t="shared" si="90"/>
        <v>4</v>
      </c>
      <c r="J704" s="120"/>
      <c r="K704" s="15"/>
      <c r="L704" s="15"/>
      <c r="M704" s="15"/>
      <c r="N704" s="345"/>
      <c r="O704" s="342"/>
      <c r="P704" s="348"/>
      <c r="Q704" s="15"/>
      <c r="R704" s="15"/>
      <c r="S704" s="15"/>
      <c r="T704" s="15"/>
      <c r="U704" s="15"/>
      <c r="V704" s="15"/>
      <c r="W704" s="15"/>
      <c r="X704" s="15"/>
      <c r="Y704" s="15"/>
      <c r="Z704" s="15"/>
      <c r="AA704" s="15"/>
      <c r="AB704" s="15"/>
      <c r="AC704" s="15"/>
      <c r="AD704" s="15"/>
      <c r="AE704" s="15"/>
      <c r="AF704" s="15"/>
    </row>
    <row r="705">
      <c r="A705" s="241" t="s">
        <v>410</v>
      </c>
      <c r="B705" s="336" t="s">
        <v>3340</v>
      </c>
      <c r="C705" s="337" t="s">
        <v>3326</v>
      </c>
      <c r="D705" s="343">
        <v>2010.0</v>
      </c>
      <c r="E705" s="338" t="s">
        <v>3357</v>
      </c>
      <c r="F705" s="343" t="s">
        <v>3332</v>
      </c>
      <c r="G705" s="241">
        <f>VLOOKUP(A705,Overview!A$1:B$448,2,0)</f>
        <v>2017</v>
      </c>
      <c r="H705" s="226" t="str">
        <f>VLOOKUP(A705,Overview!A$1:C$448,3,0)</f>
        <v>Systematic Literature Review</v>
      </c>
      <c r="I705" s="226">
        <f t="shared" si="90"/>
        <v>7</v>
      </c>
      <c r="J705" s="226"/>
      <c r="K705" s="15"/>
      <c r="L705" s="15"/>
      <c r="M705" s="15"/>
      <c r="N705" s="345"/>
      <c r="O705" s="342"/>
      <c r="P705" s="348"/>
      <c r="Q705" s="15"/>
      <c r="R705" s="15"/>
      <c r="S705" s="15"/>
      <c r="T705" s="15"/>
      <c r="U705" s="15"/>
      <c r="V705" s="15"/>
      <c r="W705" s="15"/>
      <c r="X705" s="15"/>
      <c r="Y705" s="15"/>
      <c r="Z705" s="15"/>
      <c r="AA705" s="15"/>
      <c r="AB705" s="15"/>
      <c r="AC705" s="15"/>
      <c r="AD705" s="15"/>
      <c r="AE705" s="15"/>
      <c r="AF705" s="15"/>
    </row>
    <row r="706">
      <c r="A706" s="130" t="s">
        <v>410</v>
      </c>
      <c r="B706" s="339" t="s">
        <v>3340</v>
      </c>
      <c r="C706" s="334" t="s">
        <v>3326</v>
      </c>
      <c r="D706" s="344">
        <v>2013.0</v>
      </c>
      <c r="E706" s="335" t="s">
        <v>3357</v>
      </c>
      <c r="F706" s="344" t="s">
        <v>3332</v>
      </c>
      <c r="G706" s="130">
        <f>VLOOKUP(A706,Overview!A$1:B$448,2,0)</f>
        <v>2017</v>
      </c>
      <c r="H706" s="120" t="str">
        <f>VLOOKUP(A706,Overview!A$1:C$448,3,0)</f>
        <v>Systematic Literature Review</v>
      </c>
      <c r="I706" s="120">
        <f t="shared" si="90"/>
        <v>4</v>
      </c>
      <c r="J706" s="120"/>
      <c r="K706" s="15"/>
      <c r="L706" s="15"/>
      <c r="M706" s="15"/>
      <c r="N706" s="345"/>
      <c r="O706" s="342"/>
      <c r="P706" s="348"/>
      <c r="Q706" s="15"/>
      <c r="R706" s="15"/>
      <c r="S706" s="15"/>
      <c r="T706" s="15"/>
      <c r="U706" s="15"/>
      <c r="V706" s="15"/>
      <c r="W706" s="15"/>
      <c r="X706" s="15"/>
      <c r="Y706" s="15"/>
      <c r="Z706" s="15"/>
      <c r="AA706" s="15"/>
      <c r="AB706" s="15"/>
      <c r="AC706" s="15"/>
      <c r="AD706" s="15"/>
      <c r="AE706" s="15"/>
      <c r="AF706" s="15"/>
    </row>
    <row r="707">
      <c r="A707" s="241" t="s">
        <v>410</v>
      </c>
      <c r="B707" s="336" t="s">
        <v>3340</v>
      </c>
      <c r="C707" s="337" t="s">
        <v>3326</v>
      </c>
      <c r="D707" s="343">
        <v>2008.0</v>
      </c>
      <c r="E707" s="338" t="s">
        <v>3357</v>
      </c>
      <c r="F707" s="343" t="s">
        <v>3332</v>
      </c>
      <c r="G707" s="241">
        <f>VLOOKUP(A707,Overview!A$1:B$448,2,0)</f>
        <v>2017</v>
      </c>
      <c r="H707" s="226" t="str">
        <f>VLOOKUP(A707,Overview!A$1:C$448,3,0)</f>
        <v>Systematic Literature Review</v>
      </c>
      <c r="I707" s="226">
        <f t="shared" si="90"/>
        <v>9</v>
      </c>
      <c r="J707" s="226"/>
      <c r="K707" s="15"/>
      <c r="L707" s="15"/>
      <c r="M707" s="15"/>
      <c r="N707" s="345"/>
      <c r="O707" s="342"/>
      <c r="P707" s="348"/>
      <c r="Q707" s="15"/>
      <c r="R707" s="15"/>
      <c r="S707" s="15"/>
      <c r="T707" s="15"/>
      <c r="U707" s="15"/>
      <c r="V707" s="15"/>
      <c r="W707" s="15"/>
      <c r="X707" s="15"/>
      <c r="Y707" s="15"/>
      <c r="Z707" s="15"/>
      <c r="AA707" s="15"/>
      <c r="AB707" s="15"/>
      <c r="AC707" s="15"/>
      <c r="AD707" s="15"/>
      <c r="AE707" s="15"/>
      <c r="AF707" s="15"/>
    </row>
    <row r="708">
      <c r="A708" s="130" t="s">
        <v>410</v>
      </c>
      <c r="B708" s="339" t="s">
        <v>3340</v>
      </c>
      <c r="C708" s="334" t="s">
        <v>3326</v>
      </c>
      <c r="D708" s="344">
        <v>1999.0</v>
      </c>
      <c r="E708" s="335" t="s">
        <v>3357</v>
      </c>
      <c r="F708" s="334" t="s">
        <v>3325</v>
      </c>
      <c r="G708" s="130">
        <f>VLOOKUP(A708,Overview!A$1:B$448,2,0)</f>
        <v>2017</v>
      </c>
      <c r="H708" s="120" t="str">
        <f>VLOOKUP(A708,Overview!A$1:C$448,3,0)</f>
        <v>Systematic Literature Review</v>
      </c>
      <c r="I708" s="120">
        <f t="shared" si="90"/>
        <v>18</v>
      </c>
      <c r="J708" s="120"/>
      <c r="K708" s="15"/>
      <c r="L708" s="15"/>
      <c r="M708" s="15"/>
      <c r="N708" s="345"/>
      <c r="O708" s="342"/>
      <c r="P708" s="341"/>
      <c r="Q708" s="15"/>
      <c r="R708" s="15"/>
      <c r="S708" s="15"/>
      <c r="T708" s="15"/>
      <c r="U708" s="15"/>
      <c r="V708" s="15"/>
      <c r="W708" s="15"/>
      <c r="X708" s="15"/>
      <c r="Y708" s="15"/>
      <c r="Z708" s="15"/>
      <c r="AA708" s="15"/>
      <c r="AB708" s="15"/>
      <c r="AC708" s="15"/>
      <c r="AD708" s="15"/>
      <c r="AE708" s="15"/>
      <c r="AF708" s="15"/>
    </row>
    <row r="709">
      <c r="A709" s="241" t="s">
        <v>410</v>
      </c>
      <c r="B709" s="336" t="s">
        <v>3340</v>
      </c>
      <c r="C709" s="337" t="s">
        <v>3326</v>
      </c>
      <c r="D709" s="343">
        <v>2007.0</v>
      </c>
      <c r="E709" s="338" t="s">
        <v>3357</v>
      </c>
      <c r="F709" s="343" t="s">
        <v>3332</v>
      </c>
      <c r="G709" s="241">
        <f>VLOOKUP(A709,Overview!A$1:B$448,2,0)</f>
        <v>2017</v>
      </c>
      <c r="H709" s="226" t="str">
        <f>VLOOKUP(A709,Overview!A$1:C$448,3,0)</f>
        <v>Systematic Literature Review</v>
      </c>
      <c r="I709" s="226">
        <f t="shared" si="90"/>
        <v>10</v>
      </c>
      <c r="J709" s="226"/>
      <c r="K709" s="15"/>
      <c r="L709" s="15"/>
      <c r="M709" s="15"/>
      <c r="N709" s="345"/>
      <c r="O709" s="342"/>
      <c r="P709" s="348"/>
      <c r="Q709" s="15"/>
      <c r="R709" s="15"/>
      <c r="S709" s="15"/>
      <c r="T709" s="15"/>
      <c r="U709" s="15"/>
      <c r="V709" s="15"/>
      <c r="W709" s="15"/>
      <c r="X709" s="15"/>
      <c r="Y709" s="15"/>
      <c r="Z709" s="15"/>
      <c r="AA709" s="15"/>
      <c r="AB709" s="15"/>
      <c r="AC709" s="15"/>
      <c r="AD709" s="15"/>
      <c r="AE709" s="15"/>
      <c r="AF709" s="15"/>
    </row>
    <row r="710">
      <c r="A710" s="130" t="s">
        <v>410</v>
      </c>
      <c r="B710" s="339" t="s">
        <v>3340</v>
      </c>
      <c r="C710" s="334" t="s">
        <v>3326</v>
      </c>
      <c r="D710" s="344">
        <v>2008.0</v>
      </c>
      <c r="E710" s="335" t="s">
        <v>3357</v>
      </c>
      <c r="F710" s="344" t="s">
        <v>3332</v>
      </c>
      <c r="G710" s="130">
        <f>VLOOKUP(A710,Overview!A$1:B$448,2,0)</f>
        <v>2017</v>
      </c>
      <c r="H710" s="120" t="str">
        <f>VLOOKUP(A710,Overview!A$1:C$448,3,0)</f>
        <v>Systematic Literature Review</v>
      </c>
      <c r="I710" s="120">
        <f t="shared" si="90"/>
        <v>9</v>
      </c>
      <c r="J710" s="120"/>
      <c r="K710" s="15"/>
      <c r="L710" s="15"/>
      <c r="M710" s="15"/>
      <c r="N710" s="345"/>
      <c r="O710" s="342"/>
      <c r="P710" s="348"/>
      <c r="Q710" s="15"/>
      <c r="R710" s="15"/>
      <c r="S710" s="15"/>
      <c r="T710" s="15"/>
      <c r="U710" s="15"/>
      <c r="V710" s="15"/>
      <c r="W710" s="15"/>
      <c r="X710" s="15"/>
      <c r="Y710" s="15"/>
      <c r="Z710" s="15"/>
      <c r="AA710" s="15"/>
      <c r="AB710" s="15"/>
      <c r="AC710" s="15"/>
      <c r="AD710" s="15"/>
      <c r="AE710" s="15"/>
      <c r="AF710" s="15"/>
    </row>
    <row r="711">
      <c r="A711" s="241" t="s">
        <v>411</v>
      </c>
      <c r="B711" s="336" t="s">
        <v>3340</v>
      </c>
      <c r="C711" s="338" t="s">
        <v>3327</v>
      </c>
      <c r="D711" s="343">
        <v>2009.0</v>
      </c>
      <c r="E711" s="338" t="s">
        <v>3357</v>
      </c>
      <c r="F711" s="337" t="s">
        <v>3325</v>
      </c>
      <c r="G711" s="241">
        <f>VLOOKUP(A711,Overview!A$1:B$448,2,0)</f>
        <v>2016</v>
      </c>
      <c r="H711" s="226" t="str">
        <f>VLOOKUP(A711,Overview!A$1:C$448,3,0)</f>
        <v>Systematic Literature Review</v>
      </c>
      <c r="I711" s="226">
        <f t="shared" si="90"/>
        <v>11</v>
      </c>
      <c r="J711" s="226"/>
      <c r="K711" s="15"/>
      <c r="L711" s="15"/>
      <c r="M711" s="15"/>
      <c r="N711" s="345"/>
      <c r="O711" s="342"/>
      <c r="P711" s="341"/>
      <c r="Q711" s="15"/>
      <c r="R711" s="15"/>
      <c r="S711" s="15"/>
      <c r="T711" s="15"/>
      <c r="U711" s="15"/>
      <c r="V711" s="15"/>
      <c r="W711" s="15"/>
      <c r="X711" s="15"/>
      <c r="Y711" s="15"/>
      <c r="Z711" s="15"/>
      <c r="AA711" s="15"/>
      <c r="AB711" s="15"/>
      <c r="AC711" s="15"/>
      <c r="AD711" s="15"/>
      <c r="AE711" s="15"/>
      <c r="AF711" s="15"/>
    </row>
    <row r="712">
      <c r="A712" s="130" t="s">
        <v>419</v>
      </c>
      <c r="B712" s="339" t="s">
        <v>3344</v>
      </c>
      <c r="C712" s="335" t="s">
        <v>3327</v>
      </c>
      <c r="D712" s="344">
        <v>2009.0</v>
      </c>
      <c r="E712" s="335" t="s">
        <v>3357</v>
      </c>
      <c r="F712" s="344" t="s">
        <v>3332</v>
      </c>
      <c r="G712" s="130">
        <f>VLOOKUP(A712,Overview!A$1:B$448,2,0)</f>
        <v>2017</v>
      </c>
      <c r="H712" s="120" t="str">
        <f>VLOOKUP(A712,Overview!A$1:C$448,3,0)</f>
        <v>Mapping Study</v>
      </c>
      <c r="I712" s="120">
        <f t="shared" si="90"/>
        <v>11</v>
      </c>
      <c r="J712" s="120"/>
      <c r="N712" s="348"/>
      <c r="O712" s="341"/>
      <c r="P712" s="348"/>
    </row>
    <row r="713">
      <c r="A713" s="241" t="s">
        <v>430</v>
      </c>
      <c r="B713" s="336" t="s">
        <v>3340</v>
      </c>
      <c r="C713" s="337" t="s">
        <v>3326</v>
      </c>
      <c r="D713" s="343">
        <v>2013.0</v>
      </c>
      <c r="E713" s="338" t="s">
        <v>3357</v>
      </c>
      <c r="F713" s="343" t="s">
        <v>3332</v>
      </c>
      <c r="G713" s="241">
        <f>VLOOKUP(A713,Overview!A$1:B$448,2,0)</f>
        <v>2016</v>
      </c>
      <c r="H713" s="226" t="str">
        <f>VLOOKUP(A713,Overview!A$1:C$448,3,0)</f>
        <v>Systematic Literature Review</v>
      </c>
      <c r="I713" s="226">
        <f t="shared" si="90"/>
        <v>3</v>
      </c>
      <c r="J713" s="226"/>
      <c r="K713" s="15"/>
      <c r="L713" s="15"/>
      <c r="M713" s="15"/>
      <c r="N713" s="345"/>
      <c r="O713" s="342"/>
      <c r="P713" s="348"/>
      <c r="Q713" s="15"/>
      <c r="R713" s="15"/>
      <c r="S713" s="15"/>
      <c r="T713" s="15"/>
      <c r="U713" s="15"/>
      <c r="V713" s="15"/>
      <c r="W713" s="15"/>
      <c r="X713" s="15"/>
      <c r="Y713" s="15"/>
      <c r="Z713" s="15"/>
      <c r="AA713" s="15"/>
      <c r="AB713" s="15"/>
      <c r="AC713" s="15"/>
      <c r="AD713" s="15"/>
      <c r="AE713" s="15"/>
      <c r="AF713" s="15"/>
    </row>
    <row r="714">
      <c r="A714" s="130" t="s">
        <v>430</v>
      </c>
      <c r="B714" s="339" t="s">
        <v>3340</v>
      </c>
      <c r="C714" s="334" t="s">
        <v>3326</v>
      </c>
      <c r="D714" s="344">
        <v>2014.0</v>
      </c>
      <c r="E714" s="335" t="s">
        <v>3357</v>
      </c>
      <c r="F714" s="344" t="s">
        <v>3332</v>
      </c>
      <c r="G714" s="130">
        <f>VLOOKUP(A714,Overview!A$1:B$448,2,0)</f>
        <v>2016</v>
      </c>
      <c r="H714" s="120" t="str">
        <f>VLOOKUP(A714,Overview!A$1:C$448,3,0)</f>
        <v>Systematic Literature Review</v>
      </c>
      <c r="I714" s="120">
        <f t="shared" si="90"/>
        <v>2</v>
      </c>
      <c r="J714" s="120"/>
      <c r="K714" s="15"/>
      <c r="L714" s="15"/>
      <c r="M714" s="15"/>
      <c r="N714" s="345"/>
      <c r="O714" s="342"/>
      <c r="P714" s="348"/>
      <c r="Q714" s="15"/>
      <c r="R714" s="15"/>
      <c r="S714" s="15"/>
      <c r="T714" s="15"/>
      <c r="U714" s="15"/>
      <c r="V714" s="15"/>
      <c r="W714" s="15"/>
      <c r="X714" s="15"/>
      <c r="Y714" s="15"/>
      <c r="Z714" s="15"/>
      <c r="AA714" s="15"/>
      <c r="AB714" s="15"/>
      <c r="AC714" s="15"/>
      <c r="AD714" s="15"/>
      <c r="AE714" s="15"/>
      <c r="AF714" s="15"/>
    </row>
    <row r="715">
      <c r="A715" s="241" t="s">
        <v>439</v>
      </c>
      <c r="B715" s="336" t="s">
        <v>3340</v>
      </c>
      <c r="C715" s="337" t="s">
        <v>3326</v>
      </c>
      <c r="D715" s="343">
        <v>2014.0</v>
      </c>
      <c r="E715" s="338" t="s">
        <v>3357</v>
      </c>
      <c r="F715" s="347" t="s">
        <v>3325</v>
      </c>
      <c r="G715" s="241">
        <f>VLOOKUP(A715,Overview!A$1:B$448,2,0)</f>
        <v>2016</v>
      </c>
      <c r="H715" s="226" t="str">
        <f>VLOOKUP(A715,Overview!A$1:C$448,3,0)</f>
        <v>Multivocal Literature Review</v>
      </c>
      <c r="I715" s="226">
        <f t="shared" si="90"/>
        <v>2</v>
      </c>
      <c r="J715" s="226"/>
      <c r="K715" s="15"/>
      <c r="L715" s="15"/>
      <c r="M715" s="15"/>
      <c r="N715" s="345"/>
      <c r="O715" s="342"/>
      <c r="P715" s="348"/>
      <c r="Q715" s="15"/>
      <c r="R715" s="15"/>
      <c r="S715" s="15"/>
      <c r="T715" s="15"/>
      <c r="U715" s="15"/>
      <c r="V715" s="15"/>
      <c r="W715" s="15"/>
      <c r="X715" s="15"/>
      <c r="Y715" s="15"/>
      <c r="Z715" s="15"/>
      <c r="AA715" s="15"/>
      <c r="AB715" s="15"/>
      <c r="AC715" s="15"/>
      <c r="AD715" s="15"/>
      <c r="AE715" s="15"/>
      <c r="AF715" s="15"/>
    </row>
    <row r="716">
      <c r="A716" s="130" t="s">
        <v>439</v>
      </c>
      <c r="B716" s="339" t="s">
        <v>3340</v>
      </c>
      <c r="C716" s="334" t="s">
        <v>3326</v>
      </c>
      <c r="D716" s="344">
        <v>2014.0</v>
      </c>
      <c r="E716" s="335" t="s">
        <v>3357</v>
      </c>
      <c r="F716" s="346" t="s">
        <v>3325</v>
      </c>
      <c r="G716" s="130">
        <f>VLOOKUP(A716,Overview!A$1:B$448,2,0)</f>
        <v>2016</v>
      </c>
      <c r="H716" s="120" t="str">
        <f>VLOOKUP(A716,Overview!A$1:C$448,3,0)</f>
        <v>Multivocal Literature Review</v>
      </c>
      <c r="I716" s="120">
        <f t="shared" si="90"/>
        <v>2</v>
      </c>
      <c r="J716" s="120"/>
      <c r="K716" s="15"/>
      <c r="L716" s="15"/>
      <c r="M716" s="15"/>
      <c r="N716" s="345"/>
      <c r="O716" s="342"/>
      <c r="P716" s="348"/>
      <c r="Q716" s="15"/>
      <c r="R716" s="15"/>
      <c r="S716" s="15"/>
      <c r="T716" s="15"/>
      <c r="U716" s="15"/>
      <c r="V716" s="15"/>
      <c r="W716" s="15"/>
      <c r="X716" s="15"/>
      <c r="Y716" s="15"/>
      <c r="Z716" s="15"/>
      <c r="AA716" s="15"/>
      <c r="AB716" s="15"/>
      <c r="AC716" s="15"/>
      <c r="AD716" s="15"/>
      <c r="AE716" s="15"/>
      <c r="AF716" s="15"/>
    </row>
    <row r="717">
      <c r="A717" s="241" t="s">
        <v>439</v>
      </c>
      <c r="B717" s="340" t="s">
        <v>3338</v>
      </c>
      <c r="C717" s="338" t="s">
        <v>3327</v>
      </c>
      <c r="D717" s="343">
        <v>2014.0</v>
      </c>
      <c r="E717" s="343">
        <v>2015.0</v>
      </c>
      <c r="F717" s="347" t="s">
        <v>3325</v>
      </c>
      <c r="G717" s="241">
        <f>VLOOKUP(A717,Overview!A$1:B$448,2,0)</f>
        <v>2016</v>
      </c>
      <c r="H717" s="226" t="str">
        <f>VLOOKUP(A717,Overview!A$1:C$448,3,0)</f>
        <v>Multivocal Literature Review</v>
      </c>
      <c r="I717" s="226">
        <f t="shared" si="90"/>
        <v>6</v>
      </c>
      <c r="J717" s="226"/>
      <c r="N717" s="348"/>
      <c r="O717" s="348"/>
      <c r="P717" s="348"/>
    </row>
    <row r="718">
      <c r="A718" s="130" t="s">
        <v>439</v>
      </c>
      <c r="B718" s="333" t="s">
        <v>3338</v>
      </c>
      <c r="C718" s="335" t="s">
        <v>3327</v>
      </c>
      <c r="D718" s="344">
        <v>2015.0</v>
      </c>
      <c r="E718" s="344">
        <v>2015.0</v>
      </c>
      <c r="F718" s="346" t="s">
        <v>3325</v>
      </c>
      <c r="G718" s="130">
        <f>VLOOKUP(A718,Overview!A$1:B$448,2,0)</f>
        <v>2016</v>
      </c>
      <c r="H718" s="120" t="str">
        <f>VLOOKUP(A718,Overview!A$1:C$448,3,0)</f>
        <v>Multivocal Literature Review</v>
      </c>
      <c r="I718" s="120">
        <f t="shared" si="90"/>
        <v>5</v>
      </c>
      <c r="J718" s="120"/>
      <c r="N718" s="348"/>
      <c r="O718" s="348"/>
      <c r="P718" s="348"/>
    </row>
    <row r="719">
      <c r="A719" s="241" t="s">
        <v>439</v>
      </c>
      <c r="B719" s="340" t="s">
        <v>3338</v>
      </c>
      <c r="C719" s="338" t="s">
        <v>3327</v>
      </c>
      <c r="D719" s="343">
        <v>2013.0</v>
      </c>
      <c r="E719" s="343">
        <v>2015.0</v>
      </c>
      <c r="F719" s="347" t="s">
        <v>3325</v>
      </c>
      <c r="G719" s="241">
        <f>VLOOKUP(A719,Overview!A$1:B$448,2,0)</f>
        <v>2016</v>
      </c>
      <c r="H719" s="226" t="str">
        <f>VLOOKUP(A719,Overview!A$1:C$448,3,0)</f>
        <v>Multivocal Literature Review</v>
      </c>
      <c r="I719" s="226">
        <f t="shared" si="90"/>
        <v>7</v>
      </c>
      <c r="J719" s="226"/>
      <c r="N719" s="348"/>
      <c r="O719" s="348"/>
      <c r="P719" s="348"/>
    </row>
    <row r="720">
      <c r="A720" s="130" t="s">
        <v>439</v>
      </c>
      <c r="B720" s="333" t="s">
        <v>3328</v>
      </c>
      <c r="C720" s="334" t="s">
        <v>3322</v>
      </c>
      <c r="D720" s="344">
        <v>2010.0</v>
      </c>
      <c r="E720" s="344">
        <v>2015.0</v>
      </c>
      <c r="F720" s="344" t="s">
        <v>3342</v>
      </c>
      <c r="G720" s="130">
        <f>VLOOKUP(A720,Overview!A$1:B$448,2,0)</f>
        <v>2016</v>
      </c>
      <c r="H720" s="120" t="str">
        <f>VLOOKUP(A720,Overview!A$1:C$448,3,0)</f>
        <v>Multivocal Literature Review</v>
      </c>
      <c r="I720" s="120">
        <f>E720-D720</f>
        <v>5</v>
      </c>
      <c r="J720" s="120"/>
      <c r="N720" s="348"/>
      <c r="O720" s="348"/>
      <c r="P720" s="348"/>
    </row>
    <row r="721">
      <c r="A721" s="241" t="s">
        <v>439</v>
      </c>
      <c r="B721" s="336" t="s">
        <v>3340</v>
      </c>
      <c r="C721" s="337" t="s">
        <v>3326</v>
      </c>
      <c r="D721" s="343">
        <v>2015.0</v>
      </c>
      <c r="E721" s="338" t="s">
        <v>3357</v>
      </c>
      <c r="F721" s="347" t="s">
        <v>3325</v>
      </c>
      <c r="G721" s="241">
        <f>VLOOKUP(A721,Overview!A$1:B$448,2,0)</f>
        <v>2016</v>
      </c>
      <c r="H721" s="226" t="str">
        <f>VLOOKUP(A721,Overview!A$1:C$448,3,0)</f>
        <v>Multivocal Literature Review</v>
      </c>
      <c r="I721" s="226">
        <f t="shared" ref="I721:I724" si="91">IF(AND(D721="data not available",E721="data not available"),"It was not possible to estimate",IF(C721="working",IF(ISNUMBER(D721),YEAR(NOW())-D721,IF(ISNUMBER(E721),YEAR(NOW())-E721)),IF(C721="URL problem",IF(ISNUMBER(D721),G721-D721,IF(ISNUMBER(E721),G721-E721)),IF(C721="URL not informed",IF(ISNUMBER(D721),G721-D721,IF(ISNUMBER(E721),G721-E721))))))</f>
        <v>1</v>
      </c>
      <c r="J721" s="226"/>
      <c r="K721" s="15"/>
      <c r="L721" s="15"/>
      <c r="M721" s="15"/>
      <c r="N721" s="345"/>
      <c r="O721" s="342"/>
      <c r="P721" s="348"/>
      <c r="Q721" s="15"/>
      <c r="R721" s="15"/>
      <c r="S721" s="15"/>
      <c r="T721" s="15"/>
      <c r="U721" s="15"/>
      <c r="V721" s="15"/>
      <c r="W721" s="15"/>
      <c r="X721" s="15"/>
      <c r="Y721" s="15"/>
      <c r="Z721" s="15"/>
      <c r="AA721" s="15"/>
      <c r="AB721" s="15"/>
      <c r="AC721" s="15"/>
      <c r="AD721" s="15"/>
      <c r="AE721" s="15"/>
      <c r="AF721" s="15"/>
    </row>
    <row r="722">
      <c r="A722" s="130" t="s">
        <v>439</v>
      </c>
      <c r="B722" s="339" t="s">
        <v>3340</v>
      </c>
      <c r="C722" s="334" t="s">
        <v>3326</v>
      </c>
      <c r="D722" s="344">
        <v>2015.0</v>
      </c>
      <c r="E722" s="335" t="s">
        <v>3357</v>
      </c>
      <c r="F722" s="346" t="s">
        <v>3325</v>
      </c>
      <c r="G722" s="130">
        <f>VLOOKUP(A722,Overview!A$1:B$448,2,0)</f>
        <v>2016</v>
      </c>
      <c r="H722" s="120" t="str">
        <f>VLOOKUP(A722,Overview!A$1:C$448,3,0)</f>
        <v>Multivocal Literature Review</v>
      </c>
      <c r="I722" s="120">
        <f t="shared" si="91"/>
        <v>1</v>
      </c>
      <c r="J722" s="120"/>
      <c r="K722" s="15"/>
      <c r="L722" s="15"/>
      <c r="M722" s="15"/>
      <c r="N722" s="345"/>
      <c r="O722" s="342"/>
      <c r="P722" s="348"/>
      <c r="Q722" s="15"/>
      <c r="R722" s="15"/>
      <c r="S722" s="15"/>
      <c r="T722" s="15"/>
      <c r="U722" s="15"/>
      <c r="V722" s="15"/>
      <c r="W722" s="15"/>
      <c r="X722" s="15"/>
      <c r="Y722" s="15"/>
      <c r="Z722" s="15"/>
      <c r="AA722" s="15"/>
      <c r="AB722" s="15"/>
      <c r="AC722" s="15"/>
      <c r="AD722" s="15"/>
      <c r="AE722" s="15"/>
      <c r="AF722" s="15"/>
    </row>
    <row r="723">
      <c r="A723" s="241" t="s">
        <v>439</v>
      </c>
      <c r="B723" s="336" t="s">
        <v>3340</v>
      </c>
      <c r="C723" s="337" t="s">
        <v>3326</v>
      </c>
      <c r="D723" s="343">
        <v>2016.0</v>
      </c>
      <c r="E723" s="338" t="s">
        <v>3357</v>
      </c>
      <c r="F723" s="347" t="s">
        <v>3325</v>
      </c>
      <c r="G723" s="241">
        <f>VLOOKUP(A723,Overview!A$1:B$448,2,0)</f>
        <v>2016</v>
      </c>
      <c r="H723" s="226" t="str">
        <f>VLOOKUP(A723,Overview!A$1:C$448,3,0)</f>
        <v>Multivocal Literature Review</v>
      </c>
      <c r="I723" s="226">
        <f t="shared" si="91"/>
        <v>0</v>
      </c>
      <c r="J723" s="226"/>
      <c r="K723" s="15"/>
      <c r="L723" s="15"/>
      <c r="M723" s="15"/>
      <c r="N723" s="345"/>
      <c r="O723" s="342"/>
      <c r="P723" s="348"/>
      <c r="Q723" s="15"/>
      <c r="R723" s="15"/>
      <c r="S723" s="15"/>
      <c r="T723" s="15"/>
      <c r="U723" s="15"/>
      <c r="V723" s="15"/>
      <c r="W723" s="15"/>
      <c r="X723" s="15"/>
      <c r="Y723" s="15"/>
      <c r="Z723" s="15"/>
      <c r="AA723" s="15"/>
      <c r="AB723" s="15"/>
      <c r="AC723" s="15"/>
      <c r="AD723" s="15"/>
      <c r="AE723" s="15"/>
      <c r="AF723" s="15"/>
    </row>
    <row r="724">
      <c r="A724" s="130" t="s">
        <v>439</v>
      </c>
      <c r="B724" s="333" t="s">
        <v>3346</v>
      </c>
      <c r="C724" s="335" t="s">
        <v>3327</v>
      </c>
      <c r="D724" s="344">
        <v>2015.0</v>
      </c>
      <c r="E724" s="344">
        <v>2016.0</v>
      </c>
      <c r="F724" s="344" t="s">
        <v>3323</v>
      </c>
      <c r="G724" s="130">
        <f>VLOOKUP(A724,Overview!A$1:B$448,2,0)</f>
        <v>2016</v>
      </c>
      <c r="H724" s="120" t="str">
        <f>VLOOKUP(A724,Overview!A$1:C$448,3,0)</f>
        <v>Multivocal Literature Review</v>
      </c>
      <c r="I724" s="120">
        <f t="shared" si="91"/>
        <v>5</v>
      </c>
      <c r="J724" s="120"/>
      <c r="N724" s="348"/>
      <c r="O724" s="348"/>
      <c r="P724" s="348"/>
    </row>
    <row r="725">
      <c r="A725" s="241" t="s">
        <v>439</v>
      </c>
      <c r="B725" s="340" t="s">
        <v>3338</v>
      </c>
      <c r="C725" s="337" t="s">
        <v>3322</v>
      </c>
      <c r="D725" s="343">
        <v>2015.0</v>
      </c>
      <c r="E725" s="343">
        <v>2016.0</v>
      </c>
      <c r="F725" s="343" t="s">
        <v>3342</v>
      </c>
      <c r="G725" s="241">
        <f>VLOOKUP(A725,Overview!A$1:B$448,2,0)</f>
        <v>2016</v>
      </c>
      <c r="H725" s="226" t="str">
        <f>VLOOKUP(A725,Overview!A$1:C$448,3,0)</f>
        <v>Multivocal Literature Review</v>
      </c>
      <c r="I725" s="226">
        <f>E725-D725</f>
        <v>1</v>
      </c>
      <c r="J725" s="226"/>
      <c r="N725" s="348"/>
      <c r="O725" s="348"/>
      <c r="P725" s="348"/>
    </row>
    <row r="726">
      <c r="A726" s="130" t="s">
        <v>439</v>
      </c>
      <c r="B726" s="333" t="s">
        <v>3328</v>
      </c>
      <c r="C726" s="335" t="s">
        <v>3327</v>
      </c>
      <c r="D726" s="344">
        <v>2015.0</v>
      </c>
      <c r="E726" s="344">
        <v>2016.0</v>
      </c>
      <c r="F726" s="344" t="s">
        <v>3323</v>
      </c>
      <c r="G726" s="130">
        <f>VLOOKUP(A726,Overview!A$1:B$448,2,0)</f>
        <v>2016</v>
      </c>
      <c r="H726" s="120" t="str">
        <f>VLOOKUP(A726,Overview!A$1:C$448,3,0)</f>
        <v>Multivocal Literature Review</v>
      </c>
      <c r="I726" s="120">
        <f>IF(AND(D726="data not available",E726="data not available"),"It was not possible to estimate",IF(C726="working",IF(ISNUMBER(D726),YEAR(NOW())-D726,IF(ISNUMBER(E726),YEAR(NOW())-E726)),IF(C726="URL problem",IF(ISNUMBER(D726),G726-D726,IF(ISNUMBER(E726),G726-E726)),IF(C726="URL not informed",IF(ISNUMBER(D726),G726-D726,IF(ISNUMBER(E726),G726-E726))))))</f>
        <v>5</v>
      </c>
      <c r="J726" s="120"/>
      <c r="N726" s="348"/>
      <c r="O726" s="348"/>
      <c r="P726" s="348"/>
    </row>
    <row r="727">
      <c r="A727" s="241" t="s">
        <v>439</v>
      </c>
      <c r="B727" s="340" t="s">
        <v>3338</v>
      </c>
      <c r="C727" s="337" t="s">
        <v>3322</v>
      </c>
      <c r="D727" s="338" t="s">
        <v>3357</v>
      </c>
      <c r="E727" s="343">
        <v>2016.0</v>
      </c>
      <c r="F727" s="343" t="s">
        <v>3330</v>
      </c>
      <c r="G727" s="241">
        <f>VLOOKUP(A727,Overview!A$1:B$448,2,0)</f>
        <v>2016</v>
      </c>
      <c r="H727" s="226" t="str">
        <f>VLOOKUP(A727,Overview!A$1:C$448,3,0)</f>
        <v>Multivocal Literature Review</v>
      </c>
      <c r="I727" s="241" t="s">
        <v>3358</v>
      </c>
      <c r="J727" s="226"/>
      <c r="N727" s="348"/>
      <c r="O727" s="348"/>
      <c r="P727" s="348"/>
    </row>
    <row r="728">
      <c r="A728" s="130" t="s">
        <v>439</v>
      </c>
      <c r="B728" s="339" t="s">
        <v>3324</v>
      </c>
      <c r="C728" s="335" t="s">
        <v>3327</v>
      </c>
      <c r="D728" s="344">
        <v>2009.0</v>
      </c>
      <c r="E728" s="344">
        <v>2016.0</v>
      </c>
      <c r="F728" s="344" t="s">
        <v>3323</v>
      </c>
      <c r="G728" s="130">
        <f>VLOOKUP(A728,Overview!A$1:B$448,2,0)</f>
        <v>2016</v>
      </c>
      <c r="H728" s="120" t="str">
        <f>VLOOKUP(A728,Overview!A$1:C$448,3,0)</f>
        <v>Multivocal Literature Review</v>
      </c>
      <c r="I728" s="120">
        <f t="shared" ref="I728:I736" si="92">IF(AND(D728="data not available",E728="data not available"),"It was not possible to estimate",IF(C728="working",IF(ISNUMBER(D728),YEAR(NOW())-D728,IF(ISNUMBER(E728),YEAR(NOW())-E728)),IF(C728="URL problem",IF(ISNUMBER(D728),G728-D728,IF(ISNUMBER(E728),G728-E728)),IF(C728="URL not informed",IF(ISNUMBER(D728),G728-D728,IF(ISNUMBER(E728),G728-E728))))))</f>
        <v>11</v>
      </c>
      <c r="J728" s="120"/>
      <c r="N728" s="348"/>
      <c r="O728" s="348"/>
      <c r="P728" s="348"/>
    </row>
    <row r="729">
      <c r="A729" s="241" t="s">
        <v>439</v>
      </c>
      <c r="B729" s="336" t="s">
        <v>3324</v>
      </c>
      <c r="C729" s="338" t="s">
        <v>3327</v>
      </c>
      <c r="D729" s="343">
        <v>2014.0</v>
      </c>
      <c r="E729" s="343">
        <v>2016.0</v>
      </c>
      <c r="F729" s="343" t="s">
        <v>3332</v>
      </c>
      <c r="G729" s="241">
        <f>VLOOKUP(A729,Overview!A$1:B$448,2,0)</f>
        <v>2016</v>
      </c>
      <c r="H729" s="226" t="str">
        <f>VLOOKUP(A729,Overview!A$1:C$448,3,0)</f>
        <v>Multivocal Literature Review</v>
      </c>
      <c r="I729" s="226">
        <f t="shared" si="92"/>
        <v>6</v>
      </c>
      <c r="J729" s="226"/>
      <c r="N729" s="348"/>
      <c r="O729" s="348"/>
      <c r="P729" s="348"/>
    </row>
    <row r="730">
      <c r="A730" s="130" t="s">
        <v>439</v>
      </c>
      <c r="B730" s="339" t="s">
        <v>3340</v>
      </c>
      <c r="C730" s="334" t="s">
        <v>3326</v>
      </c>
      <c r="D730" s="344">
        <v>2013.0</v>
      </c>
      <c r="E730" s="335" t="s">
        <v>3357</v>
      </c>
      <c r="F730" s="346" t="s">
        <v>3325</v>
      </c>
      <c r="G730" s="130">
        <f>VLOOKUP(A730,Overview!A$1:B$448,2,0)</f>
        <v>2016</v>
      </c>
      <c r="H730" s="120" t="str">
        <f>VLOOKUP(A730,Overview!A$1:C$448,3,0)</f>
        <v>Multivocal Literature Review</v>
      </c>
      <c r="I730" s="120">
        <f t="shared" si="92"/>
        <v>3</v>
      </c>
      <c r="J730" s="120"/>
      <c r="K730" s="15"/>
      <c r="L730" s="15"/>
      <c r="M730" s="15"/>
      <c r="N730" s="345"/>
      <c r="O730" s="342"/>
      <c r="P730" s="348"/>
      <c r="Q730" s="15"/>
      <c r="R730" s="15"/>
      <c r="S730" s="15"/>
      <c r="T730" s="15"/>
      <c r="U730" s="15"/>
      <c r="V730" s="15"/>
      <c r="W730" s="15"/>
      <c r="X730" s="15"/>
      <c r="Y730" s="15"/>
      <c r="Z730" s="15"/>
      <c r="AA730" s="15"/>
      <c r="AB730" s="15"/>
      <c r="AC730" s="15"/>
      <c r="AD730" s="15"/>
      <c r="AE730" s="15"/>
      <c r="AF730" s="15"/>
    </row>
    <row r="731">
      <c r="A731" s="241" t="s">
        <v>439</v>
      </c>
      <c r="B731" s="336" t="s">
        <v>3340</v>
      </c>
      <c r="C731" s="337" t="s">
        <v>3326</v>
      </c>
      <c r="D731" s="343">
        <v>2004.0</v>
      </c>
      <c r="E731" s="338" t="s">
        <v>3357</v>
      </c>
      <c r="F731" s="347" t="s">
        <v>3325</v>
      </c>
      <c r="G731" s="241">
        <f>VLOOKUP(A731,Overview!A$1:B$448,2,0)</f>
        <v>2016</v>
      </c>
      <c r="H731" s="226" t="str">
        <f>VLOOKUP(A731,Overview!A$1:C$448,3,0)</f>
        <v>Multivocal Literature Review</v>
      </c>
      <c r="I731" s="226">
        <f t="shared" si="92"/>
        <v>12</v>
      </c>
      <c r="J731" s="226"/>
      <c r="K731" s="15"/>
      <c r="L731" s="15"/>
      <c r="M731" s="15"/>
      <c r="N731" s="345"/>
      <c r="O731" s="342"/>
      <c r="P731" s="348"/>
      <c r="Q731" s="15"/>
      <c r="R731" s="15"/>
      <c r="S731" s="15"/>
      <c r="T731" s="15"/>
      <c r="U731" s="15"/>
      <c r="V731" s="15"/>
      <c r="W731" s="15"/>
      <c r="X731" s="15"/>
      <c r="Y731" s="15"/>
      <c r="Z731" s="15"/>
      <c r="AA731" s="15"/>
      <c r="AB731" s="15"/>
      <c r="AC731" s="15"/>
      <c r="AD731" s="15"/>
      <c r="AE731" s="15"/>
      <c r="AF731" s="15"/>
    </row>
    <row r="732">
      <c r="A732" s="130" t="s">
        <v>439</v>
      </c>
      <c r="B732" s="339" t="s">
        <v>3340</v>
      </c>
      <c r="C732" s="334" t="s">
        <v>3326</v>
      </c>
      <c r="D732" s="344">
        <v>2010.0</v>
      </c>
      <c r="E732" s="335" t="s">
        <v>3357</v>
      </c>
      <c r="F732" s="346" t="s">
        <v>3325</v>
      </c>
      <c r="G732" s="130">
        <f>VLOOKUP(A732,Overview!A$1:B$448,2,0)</f>
        <v>2016</v>
      </c>
      <c r="H732" s="120" t="str">
        <f>VLOOKUP(A732,Overview!A$1:C$448,3,0)</f>
        <v>Multivocal Literature Review</v>
      </c>
      <c r="I732" s="120">
        <f t="shared" si="92"/>
        <v>6</v>
      </c>
      <c r="J732" s="120"/>
      <c r="K732" s="15"/>
      <c r="L732" s="15"/>
      <c r="M732" s="15"/>
      <c r="N732" s="345"/>
      <c r="O732" s="342"/>
      <c r="P732" s="348"/>
      <c r="Q732" s="15"/>
      <c r="R732" s="15"/>
      <c r="S732" s="15"/>
      <c r="T732" s="15"/>
      <c r="U732" s="15"/>
      <c r="V732" s="15"/>
      <c r="W732" s="15"/>
      <c r="X732" s="15"/>
      <c r="Y732" s="15"/>
      <c r="Z732" s="15"/>
      <c r="AA732" s="15"/>
      <c r="AB732" s="15"/>
      <c r="AC732" s="15"/>
      <c r="AD732" s="15"/>
      <c r="AE732" s="15"/>
      <c r="AF732" s="15"/>
    </row>
    <row r="733">
      <c r="A733" s="241" t="s">
        <v>439</v>
      </c>
      <c r="B733" s="336" t="s">
        <v>3340</v>
      </c>
      <c r="C733" s="337" t="s">
        <v>3326</v>
      </c>
      <c r="D733" s="343">
        <v>2003.0</v>
      </c>
      <c r="E733" s="338" t="s">
        <v>3357</v>
      </c>
      <c r="F733" s="347" t="s">
        <v>3325</v>
      </c>
      <c r="G733" s="241">
        <f>VLOOKUP(A733,Overview!A$1:B$448,2,0)</f>
        <v>2016</v>
      </c>
      <c r="H733" s="226" t="str">
        <f>VLOOKUP(A733,Overview!A$1:C$448,3,0)</f>
        <v>Multivocal Literature Review</v>
      </c>
      <c r="I733" s="226">
        <f t="shared" si="92"/>
        <v>13</v>
      </c>
      <c r="J733" s="226"/>
      <c r="K733" s="15"/>
      <c r="L733" s="15"/>
      <c r="M733" s="15"/>
      <c r="N733" s="345"/>
      <c r="O733" s="342"/>
      <c r="P733" s="348"/>
      <c r="Q733" s="15"/>
      <c r="R733" s="15"/>
      <c r="S733" s="15"/>
      <c r="T733" s="15"/>
      <c r="U733" s="15"/>
      <c r="V733" s="15"/>
      <c r="W733" s="15"/>
      <c r="X733" s="15"/>
      <c r="Y733" s="15"/>
      <c r="Z733" s="15"/>
      <c r="AA733" s="15"/>
      <c r="AB733" s="15"/>
      <c r="AC733" s="15"/>
      <c r="AD733" s="15"/>
      <c r="AE733" s="15"/>
      <c r="AF733" s="15"/>
    </row>
    <row r="734">
      <c r="A734" s="130" t="s">
        <v>439</v>
      </c>
      <c r="B734" s="339" t="s">
        <v>3340</v>
      </c>
      <c r="C734" s="334" t="s">
        <v>3326</v>
      </c>
      <c r="D734" s="344">
        <v>2010.0</v>
      </c>
      <c r="E734" s="335" t="s">
        <v>3357</v>
      </c>
      <c r="F734" s="346" t="s">
        <v>3325</v>
      </c>
      <c r="G734" s="130">
        <f>VLOOKUP(A734,Overview!A$1:B$448,2,0)</f>
        <v>2016</v>
      </c>
      <c r="H734" s="120" t="str">
        <f>VLOOKUP(A734,Overview!A$1:C$448,3,0)</f>
        <v>Multivocal Literature Review</v>
      </c>
      <c r="I734" s="120">
        <f t="shared" si="92"/>
        <v>6</v>
      </c>
      <c r="J734" s="120"/>
      <c r="K734" s="15"/>
      <c r="L734" s="15"/>
      <c r="M734" s="15"/>
      <c r="N734" s="345"/>
      <c r="O734" s="342"/>
      <c r="P734" s="348"/>
      <c r="Q734" s="15"/>
      <c r="R734" s="15"/>
      <c r="S734" s="15"/>
      <c r="T734" s="15"/>
      <c r="U734" s="15"/>
      <c r="V734" s="15"/>
      <c r="W734" s="15"/>
      <c r="X734" s="15"/>
      <c r="Y734" s="15"/>
      <c r="Z734" s="15"/>
      <c r="AA734" s="15"/>
      <c r="AB734" s="15"/>
      <c r="AC734" s="15"/>
      <c r="AD734" s="15"/>
      <c r="AE734" s="15"/>
      <c r="AF734" s="15"/>
    </row>
    <row r="735">
      <c r="A735" s="241" t="s">
        <v>439</v>
      </c>
      <c r="B735" s="336" t="s">
        <v>3340</v>
      </c>
      <c r="C735" s="337" t="s">
        <v>3326</v>
      </c>
      <c r="D735" s="343">
        <v>2014.0</v>
      </c>
      <c r="E735" s="338" t="s">
        <v>3357</v>
      </c>
      <c r="F735" s="347" t="s">
        <v>3325</v>
      </c>
      <c r="G735" s="241">
        <f>VLOOKUP(A735,Overview!A$1:B$448,2,0)</f>
        <v>2016</v>
      </c>
      <c r="H735" s="226" t="str">
        <f>VLOOKUP(A735,Overview!A$1:C$448,3,0)</f>
        <v>Multivocal Literature Review</v>
      </c>
      <c r="I735" s="226">
        <f t="shared" si="92"/>
        <v>2</v>
      </c>
      <c r="J735" s="226"/>
      <c r="K735" s="15"/>
      <c r="L735" s="15"/>
      <c r="M735" s="15"/>
      <c r="N735" s="345"/>
      <c r="O735" s="342"/>
      <c r="P735" s="348"/>
      <c r="Q735" s="15"/>
      <c r="R735" s="15"/>
      <c r="S735" s="15"/>
      <c r="T735" s="15"/>
      <c r="U735" s="15"/>
      <c r="V735" s="15"/>
      <c r="W735" s="15"/>
      <c r="X735" s="15"/>
      <c r="Y735" s="15"/>
      <c r="Z735" s="15"/>
      <c r="AA735" s="15"/>
      <c r="AB735" s="15"/>
      <c r="AC735" s="15"/>
      <c r="AD735" s="15"/>
      <c r="AE735" s="15"/>
      <c r="AF735" s="15"/>
    </row>
    <row r="736">
      <c r="A736" s="130" t="s">
        <v>439</v>
      </c>
      <c r="B736" s="333" t="s">
        <v>3321</v>
      </c>
      <c r="C736" s="335" t="s">
        <v>3327</v>
      </c>
      <c r="D736" s="344">
        <v>2004.0</v>
      </c>
      <c r="E736" s="344">
        <v>2016.0</v>
      </c>
      <c r="F736" s="344" t="s">
        <v>3323</v>
      </c>
      <c r="G736" s="130">
        <f>VLOOKUP(A736,Overview!A$1:B$448,2,0)</f>
        <v>2016</v>
      </c>
      <c r="H736" s="120" t="str">
        <f>VLOOKUP(A736,Overview!A$1:C$448,3,0)</f>
        <v>Multivocal Literature Review</v>
      </c>
      <c r="I736" s="120">
        <f t="shared" si="92"/>
        <v>16</v>
      </c>
      <c r="J736" s="120"/>
      <c r="N736" s="348"/>
      <c r="O736" s="348"/>
      <c r="P736" s="348"/>
    </row>
    <row r="737">
      <c r="A737" s="241" t="s">
        <v>439</v>
      </c>
      <c r="B737" s="340" t="s">
        <v>3338</v>
      </c>
      <c r="C737" s="337" t="s">
        <v>3322</v>
      </c>
      <c r="D737" s="343">
        <v>2015.0</v>
      </c>
      <c r="E737" s="343">
        <v>2016.0</v>
      </c>
      <c r="F737" s="343" t="s">
        <v>3323</v>
      </c>
      <c r="G737" s="241">
        <f>VLOOKUP(A737,Overview!A$1:B$448,2,0)</f>
        <v>2016</v>
      </c>
      <c r="H737" s="226" t="str">
        <f>VLOOKUP(A737,Overview!A$1:C$448,3,0)</f>
        <v>Multivocal Literature Review</v>
      </c>
      <c r="I737" s="226">
        <f>E737-D737</f>
        <v>1</v>
      </c>
      <c r="J737" s="226"/>
      <c r="N737" s="348"/>
      <c r="O737" s="348"/>
      <c r="P737" s="348"/>
    </row>
    <row r="738">
      <c r="A738" s="130" t="s">
        <v>439</v>
      </c>
      <c r="B738" s="333" t="s">
        <v>3328</v>
      </c>
      <c r="C738" s="334" t="s">
        <v>3326</v>
      </c>
      <c r="D738" s="344">
        <v>2015.0</v>
      </c>
      <c r="E738" s="335" t="s">
        <v>3357</v>
      </c>
      <c r="F738" s="344" t="s">
        <v>3323</v>
      </c>
      <c r="G738" s="130">
        <f>VLOOKUP(A738,Overview!A$1:B$448,2,0)</f>
        <v>2016</v>
      </c>
      <c r="H738" s="120" t="str">
        <f>VLOOKUP(A738,Overview!A$1:C$448,3,0)</f>
        <v>Multivocal Literature Review</v>
      </c>
      <c r="I738" s="120">
        <f t="shared" ref="I738:I741" si="93">IF(AND(D738="data not available",E738="data not available"),"It was not possible to estimate",IF(C738="working",IF(ISNUMBER(D738),YEAR(NOW())-D738,IF(ISNUMBER(E738),YEAR(NOW())-E738)),IF(C738="URL problem",IF(ISNUMBER(D738),G738-D738,IF(ISNUMBER(E738),G738-E738)),IF(C738="URL not informed",IF(ISNUMBER(D738),G738-D738,IF(ISNUMBER(E738),G738-E738))))))</f>
        <v>1</v>
      </c>
      <c r="J738" s="120"/>
      <c r="N738" s="348"/>
      <c r="O738" s="341"/>
      <c r="P738" s="348"/>
    </row>
    <row r="739">
      <c r="A739" s="241" t="s">
        <v>439</v>
      </c>
      <c r="B739" s="340" t="s">
        <v>3328</v>
      </c>
      <c r="C739" s="338" t="s">
        <v>3327</v>
      </c>
      <c r="D739" s="343">
        <v>2015.0</v>
      </c>
      <c r="E739" s="343">
        <v>2016.0</v>
      </c>
      <c r="F739" s="343" t="s">
        <v>3323</v>
      </c>
      <c r="G739" s="241">
        <f>VLOOKUP(A739,Overview!A$1:B$448,2,0)</f>
        <v>2016</v>
      </c>
      <c r="H739" s="226" t="str">
        <f>VLOOKUP(A739,Overview!A$1:C$448,3,0)</f>
        <v>Multivocal Literature Review</v>
      </c>
      <c r="I739" s="226">
        <f t="shared" si="93"/>
        <v>5</v>
      </c>
      <c r="J739" s="226"/>
      <c r="N739" s="348"/>
      <c r="O739" s="348"/>
      <c r="P739" s="348"/>
    </row>
    <row r="740">
      <c r="A740" s="130" t="s">
        <v>465</v>
      </c>
      <c r="B740" s="339" t="s">
        <v>3340</v>
      </c>
      <c r="C740" s="335" t="s">
        <v>3327</v>
      </c>
      <c r="D740" s="344">
        <v>2014.0</v>
      </c>
      <c r="E740" s="335" t="s">
        <v>3357</v>
      </c>
      <c r="F740" s="344" t="s">
        <v>3332</v>
      </c>
      <c r="G740" s="130">
        <f>VLOOKUP(A740,Overview!A$1:B$448,2,0)</f>
        <v>2017</v>
      </c>
      <c r="H740" s="120" t="str">
        <f>VLOOKUP(A740,Overview!A$1:C$448,3,0)</f>
        <v>Mapping Study</v>
      </c>
      <c r="I740" s="120">
        <f t="shared" si="93"/>
        <v>6</v>
      </c>
      <c r="J740" s="120"/>
      <c r="K740" s="15"/>
      <c r="L740" s="15"/>
      <c r="M740" s="15"/>
      <c r="N740" s="345"/>
      <c r="O740" s="342"/>
      <c r="P740" s="348"/>
      <c r="Q740" s="15"/>
      <c r="R740" s="15"/>
      <c r="S740" s="15"/>
      <c r="T740" s="15"/>
      <c r="U740" s="15"/>
      <c r="V740" s="15"/>
      <c r="W740" s="15"/>
      <c r="X740" s="15"/>
      <c r="Y740" s="15"/>
      <c r="Z740" s="15"/>
      <c r="AA740" s="15"/>
      <c r="AB740" s="15"/>
      <c r="AC740" s="15"/>
      <c r="AD740" s="15"/>
      <c r="AE740" s="15"/>
      <c r="AF740" s="15"/>
    </row>
    <row r="741">
      <c r="A741" s="241" t="s">
        <v>465</v>
      </c>
      <c r="B741" s="336" t="s">
        <v>3340</v>
      </c>
      <c r="C741" s="338" t="s">
        <v>3327</v>
      </c>
      <c r="D741" s="343">
        <v>2015.0</v>
      </c>
      <c r="E741" s="338" t="s">
        <v>3357</v>
      </c>
      <c r="F741" s="343" t="s">
        <v>3332</v>
      </c>
      <c r="G741" s="241">
        <f>VLOOKUP(A741,Overview!A$1:B$448,2,0)</f>
        <v>2017</v>
      </c>
      <c r="H741" s="226" t="str">
        <f>VLOOKUP(A741,Overview!A$1:C$448,3,0)</f>
        <v>Mapping Study</v>
      </c>
      <c r="I741" s="226">
        <f t="shared" si="93"/>
        <v>5</v>
      </c>
      <c r="J741" s="226"/>
      <c r="K741" s="15"/>
      <c r="L741" s="15"/>
      <c r="M741" s="15"/>
      <c r="N741" s="345"/>
      <c r="O741" s="342"/>
      <c r="P741" s="348"/>
      <c r="Q741" s="15"/>
      <c r="R741" s="15"/>
      <c r="S741" s="15"/>
      <c r="T741" s="15"/>
      <c r="U741" s="15"/>
      <c r="V741" s="15"/>
      <c r="W741" s="15"/>
      <c r="X741" s="15"/>
      <c r="Y741" s="15"/>
      <c r="Z741" s="15"/>
      <c r="AA741" s="15"/>
      <c r="AB741" s="15"/>
      <c r="AC741" s="15"/>
      <c r="AD741" s="15"/>
      <c r="AE741" s="15"/>
      <c r="AF741" s="15"/>
    </row>
    <row r="742">
      <c r="A742" s="130" t="s">
        <v>465</v>
      </c>
      <c r="B742" s="339" t="s">
        <v>3340</v>
      </c>
      <c r="C742" s="334" t="s">
        <v>3322</v>
      </c>
      <c r="D742" s="344">
        <v>2015.0</v>
      </c>
      <c r="E742" s="335" t="s">
        <v>3357</v>
      </c>
      <c r="F742" s="346" t="s">
        <v>3325</v>
      </c>
      <c r="G742" s="130">
        <f>VLOOKUP(A742,Overview!A$1:B$448,2,0)</f>
        <v>2017</v>
      </c>
      <c r="H742" s="120" t="str">
        <f>VLOOKUP(A742,Overview!A$1:C$448,3,0)</f>
        <v>Mapping Study</v>
      </c>
      <c r="I742" s="130" t="s">
        <v>3358</v>
      </c>
      <c r="J742" s="120"/>
      <c r="K742" s="15"/>
      <c r="L742" s="15"/>
      <c r="M742" s="15"/>
      <c r="N742" s="345"/>
      <c r="O742" s="342"/>
      <c r="P742" s="348"/>
      <c r="Q742" s="15"/>
      <c r="R742" s="15"/>
      <c r="S742" s="15"/>
      <c r="T742" s="15"/>
      <c r="U742" s="15"/>
      <c r="V742" s="15"/>
      <c r="W742" s="15"/>
      <c r="X742" s="15"/>
      <c r="Y742" s="15"/>
      <c r="Z742" s="15"/>
      <c r="AA742" s="15"/>
      <c r="AB742" s="15"/>
      <c r="AC742" s="15"/>
      <c r="AD742" s="15"/>
      <c r="AE742" s="15"/>
      <c r="AF742" s="15"/>
    </row>
    <row r="743">
      <c r="A743" s="241" t="s">
        <v>465</v>
      </c>
      <c r="B743" s="336" t="s">
        <v>3340</v>
      </c>
      <c r="C743" s="343" t="s">
        <v>3327</v>
      </c>
      <c r="D743" s="343">
        <v>2016.0</v>
      </c>
      <c r="E743" s="338" t="s">
        <v>3357</v>
      </c>
      <c r="F743" s="343" t="s">
        <v>3332</v>
      </c>
      <c r="G743" s="241">
        <f>VLOOKUP(A743,Overview!A$1:B$448,2,0)</f>
        <v>2017</v>
      </c>
      <c r="H743" s="226" t="str">
        <f>VLOOKUP(A743,Overview!A$1:C$448,3,0)</f>
        <v>Mapping Study</v>
      </c>
      <c r="I743" s="226">
        <f>IF(AND(D743="data not available",E743="data not available"),"It was not possible to estimate",IF(C743="working",IF(ISNUMBER(D743),YEAR(NOW())-D743,IF(ISNUMBER(E743),YEAR(NOW())-E743)),IF(C743="URL problem",IF(ISNUMBER(D743),G743-D743,IF(ISNUMBER(E743),G743-E743)),IF(C743="URL not informed",IF(ISNUMBER(D743),G743-D743,IF(ISNUMBER(E743),G743-E743))))))</f>
        <v>4</v>
      </c>
      <c r="J743" s="226"/>
      <c r="K743" s="15"/>
      <c r="L743" s="15"/>
      <c r="M743" s="15"/>
      <c r="N743" s="345"/>
      <c r="O743" s="342"/>
      <c r="P743" s="348"/>
      <c r="Q743" s="15"/>
      <c r="R743" s="15"/>
      <c r="S743" s="15"/>
      <c r="T743" s="15"/>
      <c r="U743" s="15"/>
      <c r="V743" s="15"/>
      <c r="W743" s="15"/>
      <c r="X743" s="15"/>
      <c r="Y743" s="15"/>
      <c r="Z743" s="15"/>
      <c r="AA743" s="15"/>
      <c r="AB743" s="15"/>
      <c r="AC743" s="15"/>
      <c r="AD743" s="15"/>
      <c r="AE743" s="15"/>
      <c r="AF743" s="15"/>
    </row>
    <row r="744">
      <c r="A744" s="130" t="s">
        <v>465</v>
      </c>
      <c r="B744" s="339" t="s">
        <v>3340</v>
      </c>
      <c r="C744" s="334" t="s">
        <v>3322</v>
      </c>
      <c r="D744" s="344">
        <v>2016.0</v>
      </c>
      <c r="E744" s="335" t="s">
        <v>3357</v>
      </c>
      <c r="F744" s="344" t="s">
        <v>3332</v>
      </c>
      <c r="G744" s="130">
        <f>VLOOKUP(A744,Overview!A$1:B$448,2,0)</f>
        <v>2017</v>
      </c>
      <c r="H744" s="120" t="str">
        <f>VLOOKUP(A744,Overview!A$1:C$448,3,0)</f>
        <v>Mapping Study</v>
      </c>
      <c r="I744" s="130" t="s">
        <v>3358</v>
      </c>
      <c r="J744" s="120"/>
      <c r="K744" s="15"/>
      <c r="L744" s="15"/>
      <c r="M744" s="15"/>
      <c r="N744" s="345"/>
      <c r="O744" s="342"/>
      <c r="P744" s="348"/>
      <c r="Q744" s="15"/>
      <c r="R744" s="15"/>
      <c r="S744" s="15"/>
      <c r="T744" s="15"/>
      <c r="U744" s="15"/>
      <c r="V744" s="15"/>
      <c r="W744" s="15"/>
      <c r="X744" s="15"/>
      <c r="Y744" s="15"/>
      <c r="Z744" s="15"/>
      <c r="AA744" s="15"/>
      <c r="AB744" s="15"/>
      <c r="AC744" s="15"/>
      <c r="AD744" s="15"/>
      <c r="AE744" s="15"/>
      <c r="AF744" s="15"/>
    </row>
    <row r="745">
      <c r="A745" s="241" t="s">
        <v>465</v>
      </c>
      <c r="B745" s="336" t="s">
        <v>3340</v>
      </c>
      <c r="C745" s="338" t="s">
        <v>3327</v>
      </c>
      <c r="D745" s="343">
        <v>2015.0</v>
      </c>
      <c r="E745" s="338" t="s">
        <v>3357</v>
      </c>
      <c r="F745" s="347" t="s">
        <v>3325</v>
      </c>
      <c r="G745" s="241">
        <f>VLOOKUP(A745,Overview!A$1:B$448,2,0)</f>
        <v>2017</v>
      </c>
      <c r="H745" s="226" t="str">
        <f>VLOOKUP(A745,Overview!A$1:C$448,3,0)</f>
        <v>Mapping Study</v>
      </c>
      <c r="I745" s="226">
        <f t="shared" ref="I745:I752" si="94">IF(AND(D745="data not available",E745="data not available"),"It was not possible to estimate",IF(C745="working",IF(ISNUMBER(D745),YEAR(NOW())-D745,IF(ISNUMBER(E745),YEAR(NOW())-E745)),IF(C745="URL problem",IF(ISNUMBER(D745),G745-D745,IF(ISNUMBER(E745),G745-E745)),IF(C745="URL not informed",IF(ISNUMBER(D745),G745-D745,IF(ISNUMBER(E745),G745-E745))))))</f>
        <v>5</v>
      </c>
      <c r="J745" s="226"/>
      <c r="K745" s="15"/>
      <c r="L745" s="15"/>
      <c r="M745" s="15"/>
      <c r="N745" s="345"/>
      <c r="O745" s="342"/>
      <c r="P745" s="348"/>
      <c r="Q745" s="15"/>
      <c r="R745" s="15"/>
      <c r="S745" s="15"/>
      <c r="T745" s="15"/>
      <c r="U745" s="15"/>
      <c r="V745" s="15"/>
      <c r="W745" s="15"/>
      <c r="X745" s="15"/>
      <c r="Y745" s="15"/>
      <c r="Z745" s="15"/>
      <c r="AA745" s="15"/>
      <c r="AB745" s="15"/>
      <c r="AC745" s="15"/>
      <c r="AD745" s="15"/>
      <c r="AE745" s="15"/>
      <c r="AF745" s="15"/>
    </row>
    <row r="746">
      <c r="A746" s="130" t="s">
        <v>465</v>
      </c>
      <c r="B746" s="339" t="s">
        <v>3340</v>
      </c>
      <c r="C746" s="335" t="s">
        <v>3327</v>
      </c>
      <c r="D746" s="344">
        <v>2015.0</v>
      </c>
      <c r="E746" s="335" t="s">
        <v>3357</v>
      </c>
      <c r="F746" s="346" t="s">
        <v>3325</v>
      </c>
      <c r="G746" s="130">
        <f>VLOOKUP(A746,Overview!A$1:B$448,2,0)</f>
        <v>2017</v>
      </c>
      <c r="H746" s="120" t="str">
        <f>VLOOKUP(A746,Overview!A$1:C$448,3,0)</f>
        <v>Mapping Study</v>
      </c>
      <c r="I746" s="120">
        <f t="shared" si="94"/>
        <v>5</v>
      </c>
      <c r="J746" s="120"/>
      <c r="K746" s="15"/>
      <c r="L746" s="15"/>
      <c r="M746" s="15"/>
      <c r="N746" s="345"/>
      <c r="O746" s="342"/>
      <c r="P746" s="348"/>
      <c r="Q746" s="15"/>
      <c r="R746" s="15"/>
      <c r="S746" s="15"/>
      <c r="T746" s="15"/>
      <c r="U746" s="15"/>
      <c r="V746" s="15"/>
      <c r="W746" s="15"/>
      <c r="X746" s="15"/>
      <c r="Y746" s="15"/>
      <c r="Z746" s="15"/>
      <c r="AA746" s="15"/>
      <c r="AB746" s="15"/>
      <c r="AC746" s="15"/>
      <c r="AD746" s="15"/>
      <c r="AE746" s="15"/>
      <c r="AF746" s="15"/>
    </row>
    <row r="747">
      <c r="A747" s="241" t="s">
        <v>465</v>
      </c>
      <c r="B747" s="336" t="s">
        <v>3351</v>
      </c>
      <c r="C747" s="338" t="s">
        <v>3327</v>
      </c>
      <c r="D747" s="343">
        <v>2015.0</v>
      </c>
      <c r="E747" s="338" t="s">
        <v>3357</v>
      </c>
      <c r="F747" s="343" t="s">
        <v>3332</v>
      </c>
      <c r="G747" s="241">
        <f>VLOOKUP(A747,Overview!A$1:B$448,2,0)</f>
        <v>2017</v>
      </c>
      <c r="H747" s="226" t="str">
        <f>VLOOKUP(A747,Overview!A$1:C$448,3,0)</f>
        <v>Mapping Study</v>
      </c>
      <c r="I747" s="226">
        <f t="shared" si="94"/>
        <v>5</v>
      </c>
      <c r="J747" s="226"/>
      <c r="N747" s="348"/>
      <c r="O747" s="341"/>
      <c r="P747" s="348"/>
    </row>
    <row r="748">
      <c r="A748" s="130" t="s">
        <v>465</v>
      </c>
      <c r="B748" s="339" t="s">
        <v>3351</v>
      </c>
      <c r="C748" s="335" t="s">
        <v>3327</v>
      </c>
      <c r="D748" s="344">
        <v>2015.0</v>
      </c>
      <c r="E748" s="335" t="s">
        <v>3357</v>
      </c>
      <c r="F748" s="344" t="s">
        <v>3332</v>
      </c>
      <c r="G748" s="130">
        <f>VLOOKUP(A748,Overview!A$1:B$448,2,0)</f>
        <v>2017</v>
      </c>
      <c r="H748" s="120" t="str">
        <f>VLOOKUP(A748,Overview!A$1:C$448,3,0)</f>
        <v>Mapping Study</v>
      </c>
      <c r="I748" s="120">
        <f t="shared" si="94"/>
        <v>5</v>
      </c>
      <c r="J748" s="120"/>
      <c r="N748" s="348"/>
      <c r="O748" s="341"/>
      <c r="P748" s="348"/>
    </row>
    <row r="749">
      <c r="A749" s="241" t="s">
        <v>465</v>
      </c>
      <c r="B749" s="336" t="s">
        <v>3351</v>
      </c>
      <c r="C749" s="338" t="s">
        <v>3327</v>
      </c>
      <c r="D749" s="343">
        <v>2016.0</v>
      </c>
      <c r="E749" s="338" t="s">
        <v>3357</v>
      </c>
      <c r="F749" s="343" t="s">
        <v>3332</v>
      </c>
      <c r="G749" s="241">
        <f>VLOOKUP(A749,Overview!A$1:B$448,2,0)</f>
        <v>2017</v>
      </c>
      <c r="H749" s="226" t="str">
        <f>VLOOKUP(A749,Overview!A$1:C$448,3,0)</f>
        <v>Mapping Study</v>
      </c>
      <c r="I749" s="226">
        <f t="shared" si="94"/>
        <v>4</v>
      </c>
      <c r="J749" s="226"/>
      <c r="N749" s="348"/>
      <c r="O749" s="341"/>
      <c r="P749" s="348"/>
    </row>
    <row r="750">
      <c r="A750" s="130" t="s">
        <v>465</v>
      </c>
      <c r="B750" s="339" t="s">
        <v>3340</v>
      </c>
      <c r="C750" s="335" t="s">
        <v>3327</v>
      </c>
      <c r="D750" s="344">
        <v>2016.0</v>
      </c>
      <c r="E750" s="335" t="s">
        <v>3357</v>
      </c>
      <c r="F750" s="344" t="s">
        <v>3332</v>
      </c>
      <c r="G750" s="130">
        <f>VLOOKUP(A750,Overview!A$1:B$448,2,0)</f>
        <v>2017</v>
      </c>
      <c r="H750" s="120" t="str">
        <f>VLOOKUP(A750,Overview!A$1:C$448,3,0)</f>
        <v>Mapping Study</v>
      </c>
      <c r="I750" s="120">
        <f t="shared" si="94"/>
        <v>4</v>
      </c>
      <c r="J750" s="120"/>
      <c r="K750" s="15"/>
      <c r="L750" s="15"/>
      <c r="M750" s="15"/>
      <c r="N750" s="345"/>
      <c r="O750" s="342"/>
      <c r="P750" s="348"/>
      <c r="Q750" s="15"/>
      <c r="R750" s="15"/>
      <c r="S750" s="15"/>
      <c r="T750" s="15"/>
      <c r="U750" s="15"/>
      <c r="V750" s="15"/>
      <c r="W750" s="15"/>
      <c r="X750" s="15"/>
      <c r="Y750" s="15"/>
      <c r="Z750" s="15"/>
      <c r="AA750" s="15"/>
      <c r="AB750" s="15"/>
      <c r="AC750" s="15"/>
      <c r="AD750" s="15"/>
      <c r="AE750" s="15"/>
      <c r="AF750" s="15"/>
    </row>
    <row r="751">
      <c r="A751" s="241" t="s">
        <v>465</v>
      </c>
      <c r="B751" s="336" t="s">
        <v>3340</v>
      </c>
      <c r="C751" s="338" t="s">
        <v>3327</v>
      </c>
      <c r="D751" s="343">
        <v>2016.0</v>
      </c>
      <c r="E751" s="338" t="s">
        <v>3357</v>
      </c>
      <c r="F751" s="343" t="s">
        <v>3332</v>
      </c>
      <c r="G751" s="241">
        <f>VLOOKUP(A751,Overview!A$1:B$448,2,0)</f>
        <v>2017</v>
      </c>
      <c r="H751" s="226" t="str">
        <f>VLOOKUP(A751,Overview!A$1:C$448,3,0)</f>
        <v>Mapping Study</v>
      </c>
      <c r="I751" s="226">
        <f t="shared" si="94"/>
        <v>4</v>
      </c>
      <c r="J751" s="226"/>
      <c r="K751" s="15"/>
      <c r="L751" s="15"/>
      <c r="M751" s="15"/>
      <c r="N751" s="345"/>
      <c r="O751" s="342"/>
      <c r="P751" s="348"/>
      <c r="Q751" s="15"/>
      <c r="R751" s="15"/>
      <c r="S751" s="15"/>
      <c r="T751" s="15"/>
      <c r="U751" s="15"/>
      <c r="V751" s="15"/>
      <c r="W751" s="15"/>
      <c r="X751" s="15"/>
      <c r="Y751" s="15"/>
      <c r="Z751" s="15"/>
      <c r="AA751" s="15"/>
      <c r="AB751" s="15"/>
      <c r="AC751" s="15"/>
      <c r="AD751" s="15"/>
      <c r="AE751" s="15"/>
      <c r="AF751" s="15"/>
    </row>
    <row r="752">
      <c r="A752" s="130" t="s">
        <v>465</v>
      </c>
      <c r="B752" s="339" t="s">
        <v>3340</v>
      </c>
      <c r="C752" s="335" t="s">
        <v>3327</v>
      </c>
      <c r="D752" s="344">
        <v>2013.0</v>
      </c>
      <c r="E752" s="335" t="s">
        <v>3357</v>
      </c>
      <c r="F752" s="346" t="s">
        <v>3325</v>
      </c>
      <c r="G752" s="130">
        <f>VLOOKUP(A752,Overview!A$1:B$448,2,0)</f>
        <v>2017</v>
      </c>
      <c r="H752" s="120" t="str">
        <f>VLOOKUP(A752,Overview!A$1:C$448,3,0)</f>
        <v>Mapping Study</v>
      </c>
      <c r="I752" s="120">
        <f t="shared" si="94"/>
        <v>7</v>
      </c>
      <c r="J752" s="120"/>
      <c r="K752" s="15"/>
      <c r="L752" s="15"/>
      <c r="M752" s="15"/>
      <c r="N752" s="345"/>
      <c r="O752" s="342"/>
      <c r="P752" s="348"/>
      <c r="Q752" s="15"/>
      <c r="R752" s="15"/>
      <c r="S752" s="15"/>
      <c r="T752" s="15"/>
      <c r="U752" s="15"/>
      <c r="V752" s="15"/>
      <c r="W752" s="15"/>
      <c r="X752" s="15"/>
      <c r="Y752" s="15"/>
      <c r="Z752" s="15"/>
      <c r="AA752" s="15"/>
      <c r="AB752" s="15"/>
      <c r="AC752" s="15"/>
      <c r="AD752" s="15"/>
      <c r="AE752" s="15"/>
      <c r="AF752" s="15"/>
    </row>
    <row r="753">
      <c r="A753" s="241" t="s">
        <v>465</v>
      </c>
      <c r="B753" s="336" t="s">
        <v>3351</v>
      </c>
      <c r="C753" s="337" t="s">
        <v>3322</v>
      </c>
      <c r="D753" s="343">
        <v>2016.0</v>
      </c>
      <c r="E753" s="338" t="s">
        <v>3357</v>
      </c>
      <c r="F753" s="343" t="s">
        <v>3332</v>
      </c>
      <c r="G753" s="241">
        <f>VLOOKUP(A753,Overview!A$1:B$448,2,0)</f>
        <v>2017</v>
      </c>
      <c r="H753" s="226" t="str">
        <f>VLOOKUP(A753,Overview!A$1:C$448,3,0)</f>
        <v>Mapping Study</v>
      </c>
      <c r="I753" s="241" t="s">
        <v>3358</v>
      </c>
      <c r="J753" s="226"/>
      <c r="N753" s="348"/>
      <c r="O753" s="341"/>
      <c r="P753" s="348"/>
    </row>
    <row r="754">
      <c r="A754" s="130" t="s">
        <v>474</v>
      </c>
      <c r="B754" s="333" t="s">
        <v>3321</v>
      </c>
      <c r="C754" s="335" t="s">
        <v>3327</v>
      </c>
      <c r="D754" s="344">
        <v>2004.0</v>
      </c>
      <c r="E754" s="335" t="s">
        <v>3357</v>
      </c>
      <c r="F754" s="346" t="s">
        <v>3325</v>
      </c>
      <c r="G754" s="130">
        <f>VLOOKUP(A754,Overview!A$1:B$448,2,0)</f>
        <v>2018</v>
      </c>
      <c r="H754" s="120" t="str">
        <f>VLOOKUP(A754,Overview!A$1:C$448,3,0)</f>
        <v>Grey Literature Review</v>
      </c>
      <c r="I754" s="120">
        <f t="shared" ref="I754:I758" si="95">IF(AND(D754="data not available",E754="data not available"),"It was not possible to estimate",IF(C754="working",IF(ISNUMBER(D754),YEAR(NOW())-D754,IF(ISNUMBER(E754),YEAR(NOW())-E754)),IF(C754="URL problem",IF(ISNUMBER(D754),G754-D754,IF(ISNUMBER(E754),G754-E754)),IF(C754="URL not informed",IF(ISNUMBER(D754),G754-D754,IF(ISNUMBER(E754),G754-E754))))))</f>
        <v>16</v>
      </c>
      <c r="J754" s="120"/>
      <c r="N754" s="348"/>
      <c r="O754" s="341"/>
      <c r="P754" s="348"/>
    </row>
    <row r="755">
      <c r="A755" s="241" t="s">
        <v>474</v>
      </c>
      <c r="B755" s="340" t="s">
        <v>3321</v>
      </c>
      <c r="C755" s="338" t="s">
        <v>3327</v>
      </c>
      <c r="D755" s="343">
        <v>2000.0</v>
      </c>
      <c r="E755" s="338" t="s">
        <v>3357</v>
      </c>
      <c r="F755" s="347" t="s">
        <v>3325</v>
      </c>
      <c r="G755" s="241">
        <f>VLOOKUP(A755,Overview!A$1:B$448,2,0)</f>
        <v>2018</v>
      </c>
      <c r="H755" s="226" t="str">
        <f>VLOOKUP(A755,Overview!A$1:C$448,3,0)</f>
        <v>Grey Literature Review</v>
      </c>
      <c r="I755" s="226">
        <f t="shared" si="95"/>
        <v>20</v>
      </c>
      <c r="J755" s="226"/>
      <c r="N755" s="348"/>
      <c r="O755" s="341"/>
      <c r="P755" s="348"/>
    </row>
    <row r="756">
      <c r="A756" s="130" t="s">
        <v>474</v>
      </c>
      <c r="B756" s="333" t="s">
        <v>3321</v>
      </c>
      <c r="C756" s="335" t="s">
        <v>3327</v>
      </c>
      <c r="D756" s="344">
        <v>2005.0</v>
      </c>
      <c r="E756" s="335" t="s">
        <v>3357</v>
      </c>
      <c r="F756" s="346" t="s">
        <v>3325</v>
      </c>
      <c r="G756" s="130">
        <f>VLOOKUP(A756,Overview!A$1:B$448,2,0)</f>
        <v>2018</v>
      </c>
      <c r="H756" s="120" t="str">
        <f>VLOOKUP(A756,Overview!A$1:C$448,3,0)</f>
        <v>Grey Literature Review</v>
      </c>
      <c r="I756" s="120">
        <f t="shared" si="95"/>
        <v>15</v>
      </c>
      <c r="J756" s="120"/>
      <c r="N756" s="348"/>
      <c r="O756" s="341"/>
      <c r="P756" s="348"/>
    </row>
    <row r="757">
      <c r="A757" s="241" t="s">
        <v>474</v>
      </c>
      <c r="B757" s="340" t="s">
        <v>3321</v>
      </c>
      <c r="C757" s="338" t="s">
        <v>3327</v>
      </c>
      <c r="D757" s="343">
        <v>2005.0</v>
      </c>
      <c r="E757" s="338" t="s">
        <v>3357</v>
      </c>
      <c r="F757" s="347" t="s">
        <v>3325</v>
      </c>
      <c r="G757" s="241">
        <f>VLOOKUP(A757,Overview!A$1:B$448,2,0)</f>
        <v>2018</v>
      </c>
      <c r="H757" s="226" t="str">
        <f>VLOOKUP(A757,Overview!A$1:C$448,3,0)</f>
        <v>Grey Literature Review</v>
      </c>
      <c r="I757" s="226">
        <f t="shared" si="95"/>
        <v>15</v>
      </c>
      <c r="J757" s="226"/>
      <c r="N757" s="348"/>
      <c r="O757" s="341"/>
      <c r="P757" s="348"/>
    </row>
    <row r="758">
      <c r="A758" s="130" t="s">
        <v>474</v>
      </c>
      <c r="B758" s="333" t="s">
        <v>3321</v>
      </c>
      <c r="C758" s="335" t="s">
        <v>3327</v>
      </c>
      <c r="D758" s="344">
        <v>2005.0</v>
      </c>
      <c r="E758" s="335" t="s">
        <v>3357</v>
      </c>
      <c r="F758" s="346" t="s">
        <v>3325</v>
      </c>
      <c r="G758" s="130">
        <f>VLOOKUP(A758,Overview!A$1:B$448,2,0)</f>
        <v>2018</v>
      </c>
      <c r="H758" s="120" t="str">
        <f>VLOOKUP(A758,Overview!A$1:C$448,3,0)</f>
        <v>Grey Literature Review</v>
      </c>
      <c r="I758" s="120">
        <f t="shared" si="95"/>
        <v>15</v>
      </c>
      <c r="J758" s="120"/>
      <c r="N758" s="348"/>
      <c r="O758" s="341"/>
      <c r="P758" s="348"/>
    </row>
    <row r="759">
      <c r="A759" s="241" t="s">
        <v>474</v>
      </c>
      <c r="B759" s="340" t="s">
        <v>3321</v>
      </c>
      <c r="C759" s="337" t="s">
        <v>3322</v>
      </c>
      <c r="D759" s="343">
        <v>2000.0</v>
      </c>
      <c r="E759" s="338" t="s">
        <v>3357</v>
      </c>
      <c r="F759" s="343" t="s">
        <v>3330</v>
      </c>
      <c r="G759" s="241">
        <f>VLOOKUP(A759,Overview!A$1:B$448,2,0)</f>
        <v>2018</v>
      </c>
      <c r="H759" s="226" t="str">
        <f>VLOOKUP(A759,Overview!A$1:C$448,3,0)</f>
        <v>Grey Literature Review</v>
      </c>
      <c r="I759" s="241" t="s">
        <v>3358</v>
      </c>
      <c r="J759" s="226"/>
      <c r="N759" s="348"/>
      <c r="O759" s="341"/>
      <c r="P759" s="348"/>
    </row>
    <row r="760">
      <c r="A760" s="130" t="s">
        <v>474</v>
      </c>
      <c r="B760" s="333" t="s">
        <v>3321</v>
      </c>
      <c r="C760" s="334" t="s">
        <v>3322</v>
      </c>
      <c r="D760" s="344">
        <v>2000.0</v>
      </c>
      <c r="E760" s="335" t="s">
        <v>3357</v>
      </c>
      <c r="F760" s="344" t="s">
        <v>3330</v>
      </c>
      <c r="G760" s="130">
        <f>VLOOKUP(A760,Overview!A$1:B$448,2,0)</f>
        <v>2018</v>
      </c>
      <c r="H760" s="120" t="str">
        <f>VLOOKUP(A760,Overview!A$1:C$448,3,0)</f>
        <v>Grey Literature Review</v>
      </c>
      <c r="I760" s="130" t="s">
        <v>3358</v>
      </c>
      <c r="J760" s="120"/>
      <c r="N760" s="348"/>
      <c r="O760" s="341"/>
      <c r="P760" s="348"/>
    </row>
    <row r="761">
      <c r="A761" s="241" t="s">
        <v>474</v>
      </c>
      <c r="B761" s="340" t="s">
        <v>3321</v>
      </c>
      <c r="C761" s="338" t="s">
        <v>3327</v>
      </c>
      <c r="D761" s="343">
        <v>2004.0</v>
      </c>
      <c r="E761" s="338" t="s">
        <v>3357</v>
      </c>
      <c r="F761" s="347" t="s">
        <v>3325</v>
      </c>
      <c r="G761" s="241">
        <f>VLOOKUP(A761,Overview!A$1:B$448,2,0)</f>
        <v>2018</v>
      </c>
      <c r="H761" s="226" t="str">
        <f>VLOOKUP(A761,Overview!A$1:C$448,3,0)</f>
        <v>Grey Literature Review</v>
      </c>
      <c r="I761" s="226">
        <f t="shared" ref="I761:I782" si="96">IF(AND(D761="data not available",E761="data not available"),"It was not possible to estimate",IF(C761="working",IF(ISNUMBER(D761),YEAR(NOW())-D761,IF(ISNUMBER(E761),YEAR(NOW())-E761)),IF(C761="URL problem",IF(ISNUMBER(D761),G761-D761,IF(ISNUMBER(E761),G761-E761)),IF(C761="URL not informed",IF(ISNUMBER(D761),G761-D761,IF(ISNUMBER(E761),G761-E761))))))</f>
        <v>16</v>
      </c>
      <c r="J761" s="226"/>
      <c r="N761" s="348"/>
      <c r="O761" s="341"/>
      <c r="P761" s="348"/>
    </row>
    <row r="762">
      <c r="A762" s="130" t="s">
        <v>474</v>
      </c>
      <c r="B762" s="333" t="s">
        <v>3321</v>
      </c>
      <c r="C762" s="335" t="s">
        <v>3327</v>
      </c>
      <c r="D762" s="344">
        <v>2003.0</v>
      </c>
      <c r="E762" s="335" t="s">
        <v>3357</v>
      </c>
      <c r="F762" s="346" t="s">
        <v>3325</v>
      </c>
      <c r="G762" s="130">
        <f>VLOOKUP(A762,Overview!A$1:B$448,2,0)</f>
        <v>2018</v>
      </c>
      <c r="H762" s="120" t="str">
        <f>VLOOKUP(A762,Overview!A$1:C$448,3,0)</f>
        <v>Grey Literature Review</v>
      </c>
      <c r="I762" s="120">
        <f t="shared" si="96"/>
        <v>17</v>
      </c>
      <c r="J762" s="120"/>
      <c r="N762" s="348"/>
      <c r="O762" s="341"/>
      <c r="P762" s="348"/>
    </row>
    <row r="763">
      <c r="A763" s="241" t="s">
        <v>474</v>
      </c>
      <c r="B763" s="340" t="s">
        <v>3321</v>
      </c>
      <c r="C763" s="338" t="s">
        <v>3327</v>
      </c>
      <c r="D763" s="343">
        <v>2001.0</v>
      </c>
      <c r="E763" s="338" t="s">
        <v>3357</v>
      </c>
      <c r="F763" s="347" t="s">
        <v>3325</v>
      </c>
      <c r="G763" s="241">
        <f>VLOOKUP(A763,Overview!A$1:B$448,2,0)</f>
        <v>2018</v>
      </c>
      <c r="H763" s="226" t="str">
        <f>VLOOKUP(A763,Overview!A$1:C$448,3,0)</f>
        <v>Grey Literature Review</v>
      </c>
      <c r="I763" s="226">
        <f t="shared" si="96"/>
        <v>19</v>
      </c>
      <c r="J763" s="226"/>
      <c r="N763" s="348"/>
      <c r="O763" s="341"/>
      <c r="P763" s="348"/>
    </row>
    <row r="764">
      <c r="A764" s="130" t="s">
        <v>474</v>
      </c>
      <c r="B764" s="333" t="s">
        <v>3321</v>
      </c>
      <c r="C764" s="335" t="s">
        <v>3327</v>
      </c>
      <c r="D764" s="344">
        <v>2006.0</v>
      </c>
      <c r="E764" s="335" t="s">
        <v>3357</v>
      </c>
      <c r="F764" s="346" t="s">
        <v>3325</v>
      </c>
      <c r="G764" s="130">
        <f>VLOOKUP(A764,Overview!A$1:B$448,2,0)</f>
        <v>2018</v>
      </c>
      <c r="H764" s="120" t="str">
        <f>VLOOKUP(A764,Overview!A$1:C$448,3,0)</f>
        <v>Grey Literature Review</v>
      </c>
      <c r="I764" s="120">
        <f t="shared" si="96"/>
        <v>14</v>
      </c>
      <c r="J764" s="120"/>
      <c r="N764" s="348"/>
      <c r="O764" s="341"/>
      <c r="P764" s="348"/>
    </row>
    <row r="765">
      <c r="A765" s="241" t="s">
        <v>474</v>
      </c>
      <c r="B765" s="340" t="s">
        <v>3321</v>
      </c>
      <c r="C765" s="338" t="s">
        <v>3327</v>
      </c>
      <c r="D765" s="343">
        <v>2006.0</v>
      </c>
      <c r="E765" s="338" t="s">
        <v>3357</v>
      </c>
      <c r="F765" s="347" t="s">
        <v>3325</v>
      </c>
      <c r="G765" s="241">
        <f>VLOOKUP(A765,Overview!A$1:B$448,2,0)</f>
        <v>2018</v>
      </c>
      <c r="H765" s="226" t="str">
        <f>VLOOKUP(A765,Overview!A$1:C$448,3,0)</f>
        <v>Grey Literature Review</v>
      </c>
      <c r="I765" s="226">
        <f t="shared" si="96"/>
        <v>14</v>
      </c>
      <c r="J765" s="226"/>
      <c r="N765" s="348"/>
      <c r="O765" s="341"/>
      <c r="P765" s="348"/>
    </row>
    <row r="766">
      <c r="A766" s="130" t="s">
        <v>88</v>
      </c>
      <c r="B766" s="339" t="s">
        <v>3340</v>
      </c>
      <c r="C766" s="334" t="s">
        <v>3326</v>
      </c>
      <c r="D766" s="344">
        <v>2005.0</v>
      </c>
      <c r="E766" s="335" t="s">
        <v>3357</v>
      </c>
      <c r="F766" s="346" t="s">
        <v>3325</v>
      </c>
      <c r="G766" s="130">
        <f>VLOOKUP(A766,Overview!A$1:B$448,2,0)</f>
        <v>2018</v>
      </c>
      <c r="H766" s="120" t="str">
        <f>VLOOKUP(A766,Overview!A$1:C$448,3,0)</f>
        <v>Systematic Literature Review</v>
      </c>
      <c r="I766" s="120">
        <f t="shared" si="96"/>
        <v>13</v>
      </c>
      <c r="J766" s="120"/>
      <c r="K766" s="15"/>
      <c r="L766" s="15"/>
      <c r="M766" s="15"/>
      <c r="N766" s="345"/>
      <c r="O766" s="342"/>
      <c r="P766" s="348"/>
      <c r="Q766" s="15"/>
      <c r="R766" s="15"/>
      <c r="S766" s="15"/>
      <c r="T766" s="15"/>
      <c r="U766" s="15"/>
      <c r="V766" s="15"/>
      <c r="W766" s="15"/>
      <c r="X766" s="15"/>
      <c r="Y766" s="15"/>
      <c r="Z766" s="15"/>
      <c r="AA766" s="15"/>
      <c r="AB766" s="15"/>
      <c r="AC766" s="15"/>
      <c r="AD766" s="15"/>
      <c r="AE766" s="15"/>
      <c r="AF766" s="15"/>
    </row>
    <row r="767">
      <c r="A767" s="241" t="s">
        <v>153</v>
      </c>
      <c r="B767" s="340" t="s">
        <v>3349</v>
      </c>
      <c r="C767" s="338" t="s">
        <v>3327</v>
      </c>
      <c r="D767" s="343">
        <v>2005.0</v>
      </c>
      <c r="E767" s="338" t="s">
        <v>3357</v>
      </c>
      <c r="F767" s="343" t="s">
        <v>3323</v>
      </c>
      <c r="G767" s="241">
        <f>VLOOKUP(A767,Overview!A$1:B$448,2,0)</f>
        <v>2018</v>
      </c>
      <c r="H767" s="226" t="str">
        <f>VLOOKUP(A767,Overview!A$1:C$448,3,0)</f>
        <v>Systematic Literature Review</v>
      </c>
      <c r="I767" s="226">
        <f t="shared" si="96"/>
        <v>15</v>
      </c>
      <c r="J767" s="226"/>
      <c r="N767" s="348"/>
      <c r="O767" s="341"/>
      <c r="P767" s="348"/>
    </row>
    <row r="768">
      <c r="A768" s="130" t="s">
        <v>153</v>
      </c>
      <c r="B768" s="339" t="s">
        <v>3329</v>
      </c>
      <c r="C768" s="335" t="s">
        <v>3327</v>
      </c>
      <c r="D768" s="344">
        <v>2007.0</v>
      </c>
      <c r="E768" s="335" t="s">
        <v>3357</v>
      </c>
      <c r="F768" s="344" t="s">
        <v>3323</v>
      </c>
      <c r="G768" s="130">
        <f>VLOOKUP(A768,Overview!A$1:B$448,2,0)</f>
        <v>2018</v>
      </c>
      <c r="H768" s="120" t="str">
        <f>VLOOKUP(A768,Overview!A$1:C$448,3,0)</f>
        <v>Systematic Literature Review</v>
      </c>
      <c r="I768" s="120">
        <f t="shared" si="96"/>
        <v>13</v>
      </c>
      <c r="J768" s="120"/>
      <c r="N768" s="348"/>
      <c r="O768" s="341"/>
      <c r="P768" s="348"/>
    </row>
    <row r="769">
      <c r="A769" s="241" t="s">
        <v>153</v>
      </c>
      <c r="B769" s="336" t="s">
        <v>3329</v>
      </c>
      <c r="C769" s="338" t="s">
        <v>3327</v>
      </c>
      <c r="D769" s="343">
        <v>2009.0</v>
      </c>
      <c r="E769" s="338" t="s">
        <v>3357</v>
      </c>
      <c r="F769" s="343" t="s">
        <v>3323</v>
      </c>
      <c r="G769" s="241">
        <f>VLOOKUP(A769,Overview!A$1:B$448,2,0)</f>
        <v>2018</v>
      </c>
      <c r="H769" s="226" t="str">
        <f>VLOOKUP(A769,Overview!A$1:C$448,3,0)</f>
        <v>Systematic Literature Review</v>
      </c>
      <c r="I769" s="226">
        <f t="shared" si="96"/>
        <v>11</v>
      </c>
      <c r="J769" s="226"/>
      <c r="N769" s="348"/>
      <c r="O769" s="341"/>
      <c r="P769" s="348"/>
    </row>
    <row r="770">
      <c r="A770" s="130" t="s">
        <v>153</v>
      </c>
      <c r="B770" s="339" t="s">
        <v>3329</v>
      </c>
      <c r="C770" s="335" t="s">
        <v>3327</v>
      </c>
      <c r="D770" s="344">
        <v>2009.0</v>
      </c>
      <c r="E770" s="335" t="s">
        <v>3357</v>
      </c>
      <c r="F770" s="344" t="s">
        <v>3323</v>
      </c>
      <c r="G770" s="130">
        <f>VLOOKUP(A770,Overview!A$1:B$448,2,0)</f>
        <v>2018</v>
      </c>
      <c r="H770" s="120" t="str">
        <f>VLOOKUP(A770,Overview!A$1:C$448,3,0)</f>
        <v>Systematic Literature Review</v>
      </c>
      <c r="I770" s="120">
        <f t="shared" si="96"/>
        <v>11</v>
      </c>
      <c r="J770" s="120"/>
      <c r="N770" s="348"/>
      <c r="O770" s="341"/>
      <c r="P770" s="348"/>
    </row>
    <row r="771">
      <c r="A771" s="241" t="s">
        <v>153</v>
      </c>
      <c r="B771" s="336" t="s">
        <v>3329</v>
      </c>
      <c r="C771" s="338" t="s">
        <v>3327</v>
      </c>
      <c r="D771" s="343">
        <v>2010.0</v>
      </c>
      <c r="E771" s="338" t="s">
        <v>3357</v>
      </c>
      <c r="F771" s="343" t="s">
        <v>3323</v>
      </c>
      <c r="G771" s="241">
        <f>VLOOKUP(A771,Overview!A$1:B$448,2,0)</f>
        <v>2018</v>
      </c>
      <c r="H771" s="226" t="str">
        <f>VLOOKUP(A771,Overview!A$1:C$448,3,0)</f>
        <v>Systematic Literature Review</v>
      </c>
      <c r="I771" s="226">
        <f t="shared" si="96"/>
        <v>10</v>
      </c>
      <c r="J771" s="226"/>
      <c r="N771" s="348"/>
      <c r="O771" s="341"/>
      <c r="P771" s="348"/>
    </row>
    <row r="772">
      <c r="A772" s="130" t="s">
        <v>153</v>
      </c>
      <c r="B772" s="333" t="s">
        <v>1121</v>
      </c>
      <c r="C772" s="335" t="s">
        <v>3327</v>
      </c>
      <c r="D772" s="344">
        <v>2010.0</v>
      </c>
      <c r="E772" s="335" t="s">
        <v>3357</v>
      </c>
      <c r="F772" s="344" t="s">
        <v>3323</v>
      </c>
      <c r="G772" s="130">
        <f>VLOOKUP(A772,Overview!A$1:B$448,2,0)</f>
        <v>2018</v>
      </c>
      <c r="H772" s="120" t="str">
        <f>VLOOKUP(A772,Overview!A$1:C$448,3,0)</f>
        <v>Systematic Literature Review</v>
      </c>
      <c r="I772" s="120">
        <f t="shared" si="96"/>
        <v>10</v>
      </c>
      <c r="J772" s="120"/>
      <c r="N772" s="348"/>
      <c r="O772" s="341"/>
      <c r="P772" s="348"/>
    </row>
    <row r="773">
      <c r="A773" s="241" t="s">
        <v>153</v>
      </c>
      <c r="B773" s="336" t="s">
        <v>3329</v>
      </c>
      <c r="C773" s="338" t="s">
        <v>3327</v>
      </c>
      <c r="D773" s="343">
        <v>2010.0</v>
      </c>
      <c r="E773" s="338" t="s">
        <v>3357</v>
      </c>
      <c r="F773" s="343" t="s">
        <v>3323</v>
      </c>
      <c r="G773" s="241">
        <f>VLOOKUP(A773,Overview!A$1:B$448,2,0)</f>
        <v>2018</v>
      </c>
      <c r="H773" s="226" t="str">
        <f>VLOOKUP(A773,Overview!A$1:C$448,3,0)</f>
        <v>Systematic Literature Review</v>
      </c>
      <c r="I773" s="226">
        <f t="shared" si="96"/>
        <v>10</v>
      </c>
      <c r="J773" s="226"/>
      <c r="N773" s="348"/>
      <c r="O773" s="341"/>
      <c r="P773" s="348"/>
    </row>
    <row r="774">
      <c r="A774" s="130" t="s">
        <v>153</v>
      </c>
      <c r="B774" s="339" t="s">
        <v>3329</v>
      </c>
      <c r="C774" s="335" t="s">
        <v>3327</v>
      </c>
      <c r="D774" s="344">
        <v>2010.0</v>
      </c>
      <c r="E774" s="335" t="s">
        <v>3357</v>
      </c>
      <c r="F774" s="344" t="s">
        <v>3323</v>
      </c>
      <c r="G774" s="130">
        <f>VLOOKUP(A774,Overview!A$1:B$448,2,0)</f>
        <v>2018</v>
      </c>
      <c r="H774" s="120" t="str">
        <f>VLOOKUP(A774,Overview!A$1:C$448,3,0)</f>
        <v>Systematic Literature Review</v>
      </c>
      <c r="I774" s="120">
        <f t="shared" si="96"/>
        <v>10</v>
      </c>
      <c r="J774" s="120"/>
      <c r="N774" s="348"/>
      <c r="O774" s="341"/>
      <c r="P774" s="348"/>
    </row>
    <row r="775">
      <c r="A775" s="241" t="s">
        <v>153</v>
      </c>
      <c r="B775" s="336" t="s">
        <v>3329</v>
      </c>
      <c r="C775" s="338" t="s">
        <v>3327</v>
      </c>
      <c r="D775" s="343">
        <v>2011.0</v>
      </c>
      <c r="E775" s="338" t="s">
        <v>3357</v>
      </c>
      <c r="F775" s="343" t="s">
        <v>3323</v>
      </c>
      <c r="G775" s="241">
        <f>VLOOKUP(A775,Overview!A$1:B$448,2,0)</f>
        <v>2018</v>
      </c>
      <c r="H775" s="226" t="str">
        <f>VLOOKUP(A775,Overview!A$1:C$448,3,0)</f>
        <v>Systematic Literature Review</v>
      </c>
      <c r="I775" s="226">
        <f t="shared" si="96"/>
        <v>9</v>
      </c>
      <c r="J775" s="226"/>
      <c r="N775" s="348"/>
      <c r="O775" s="341"/>
      <c r="P775" s="348"/>
    </row>
    <row r="776">
      <c r="A776" s="130" t="s">
        <v>153</v>
      </c>
      <c r="B776" s="339" t="s">
        <v>3329</v>
      </c>
      <c r="C776" s="335" t="s">
        <v>3327</v>
      </c>
      <c r="D776" s="344">
        <v>2011.0</v>
      </c>
      <c r="E776" s="335" t="s">
        <v>3357</v>
      </c>
      <c r="F776" s="344" t="s">
        <v>3323</v>
      </c>
      <c r="G776" s="130">
        <f>VLOOKUP(A776,Overview!A$1:B$448,2,0)</f>
        <v>2018</v>
      </c>
      <c r="H776" s="120" t="str">
        <f>VLOOKUP(A776,Overview!A$1:C$448,3,0)</f>
        <v>Systematic Literature Review</v>
      </c>
      <c r="I776" s="120">
        <f t="shared" si="96"/>
        <v>9</v>
      </c>
      <c r="J776" s="120"/>
      <c r="N776" s="348"/>
      <c r="O776" s="341"/>
      <c r="P776" s="348"/>
    </row>
    <row r="777">
      <c r="A777" s="241" t="s">
        <v>153</v>
      </c>
      <c r="B777" s="336" t="s">
        <v>3329</v>
      </c>
      <c r="C777" s="338" t="s">
        <v>3327</v>
      </c>
      <c r="D777" s="343">
        <v>2012.0</v>
      </c>
      <c r="E777" s="338" t="s">
        <v>3357</v>
      </c>
      <c r="F777" s="343" t="s">
        <v>3323</v>
      </c>
      <c r="G777" s="241">
        <f>VLOOKUP(A777,Overview!A$1:B$448,2,0)</f>
        <v>2018</v>
      </c>
      <c r="H777" s="226" t="str">
        <f>VLOOKUP(A777,Overview!A$1:C$448,3,0)</f>
        <v>Systematic Literature Review</v>
      </c>
      <c r="I777" s="226">
        <f t="shared" si="96"/>
        <v>8</v>
      </c>
      <c r="J777" s="226"/>
      <c r="N777" s="348"/>
      <c r="O777" s="341"/>
      <c r="P777" s="348"/>
    </row>
    <row r="778">
      <c r="A778" s="130" t="s">
        <v>153</v>
      </c>
      <c r="B778" s="339" t="s">
        <v>3329</v>
      </c>
      <c r="C778" s="335" t="s">
        <v>3327</v>
      </c>
      <c r="D778" s="344">
        <v>2012.0</v>
      </c>
      <c r="E778" s="335" t="s">
        <v>3357</v>
      </c>
      <c r="F778" s="344" t="s">
        <v>3323</v>
      </c>
      <c r="G778" s="130">
        <f>VLOOKUP(A778,Overview!A$1:B$448,2,0)</f>
        <v>2018</v>
      </c>
      <c r="H778" s="120" t="str">
        <f>VLOOKUP(A778,Overview!A$1:C$448,3,0)</f>
        <v>Systematic Literature Review</v>
      </c>
      <c r="I778" s="120">
        <f t="shared" si="96"/>
        <v>8</v>
      </c>
      <c r="J778" s="120"/>
      <c r="N778" s="348"/>
      <c r="O778" s="341"/>
      <c r="P778" s="348"/>
    </row>
    <row r="779">
      <c r="A779" s="241" t="s">
        <v>153</v>
      </c>
      <c r="B779" s="336" t="s">
        <v>3329</v>
      </c>
      <c r="C779" s="338" t="s">
        <v>3327</v>
      </c>
      <c r="D779" s="343">
        <v>2013.0</v>
      </c>
      <c r="E779" s="338" t="s">
        <v>3357</v>
      </c>
      <c r="F779" s="343" t="s">
        <v>3323</v>
      </c>
      <c r="G779" s="241">
        <f>VLOOKUP(A779,Overview!A$1:B$448,2,0)</f>
        <v>2018</v>
      </c>
      <c r="H779" s="226" t="str">
        <f>VLOOKUP(A779,Overview!A$1:C$448,3,0)</f>
        <v>Systematic Literature Review</v>
      </c>
      <c r="I779" s="226">
        <f t="shared" si="96"/>
        <v>7</v>
      </c>
      <c r="J779" s="226"/>
      <c r="N779" s="348"/>
      <c r="O779" s="341"/>
      <c r="P779" s="348"/>
    </row>
    <row r="780">
      <c r="A780" s="130" t="s">
        <v>153</v>
      </c>
      <c r="B780" s="339" t="s">
        <v>3329</v>
      </c>
      <c r="C780" s="335" t="s">
        <v>3327</v>
      </c>
      <c r="D780" s="344">
        <v>2013.0</v>
      </c>
      <c r="E780" s="335" t="s">
        <v>3357</v>
      </c>
      <c r="F780" s="344" t="s">
        <v>3323</v>
      </c>
      <c r="G780" s="130">
        <f>VLOOKUP(A780,Overview!A$1:B$448,2,0)</f>
        <v>2018</v>
      </c>
      <c r="H780" s="120" t="str">
        <f>VLOOKUP(A780,Overview!A$1:C$448,3,0)</f>
        <v>Systematic Literature Review</v>
      </c>
      <c r="I780" s="120">
        <f t="shared" si="96"/>
        <v>7</v>
      </c>
      <c r="J780" s="120"/>
      <c r="N780" s="348"/>
      <c r="O780" s="341"/>
      <c r="P780" s="348"/>
    </row>
    <row r="781">
      <c r="A781" s="241" t="s">
        <v>153</v>
      </c>
      <c r="B781" s="340" t="s">
        <v>3346</v>
      </c>
      <c r="C781" s="338" t="s">
        <v>3327</v>
      </c>
      <c r="D781" s="343" t="s">
        <v>3357</v>
      </c>
      <c r="E781" s="338" t="s">
        <v>3357</v>
      </c>
      <c r="F781" s="343" t="s">
        <v>3323</v>
      </c>
      <c r="G781" s="241">
        <f>VLOOKUP(A781,Overview!A$1:B$448,2,0)</f>
        <v>2018</v>
      </c>
      <c r="H781" s="226" t="str">
        <f>VLOOKUP(A781,Overview!A$1:C$448,3,0)</f>
        <v>Systematic Literature Review</v>
      </c>
      <c r="I781" s="226" t="str">
        <f t="shared" si="96"/>
        <v>It was not possible to estimate</v>
      </c>
      <c r="J781" s="226"/>
      <c r="N781" s="341"/>
      <c r="O781" s="341"/>
      <c r="P781" s="348"/>
    </row>
    <row r="782">
      <c r="A782" s="130" t="s">
        <v>153</v>
      </c>
      <c r="B782" s="339" t="s">
        <v>3324</v>
      </c>
      <c r="C782" s="335" t="s">
        <v>3327</v>
      </c>
      <c r="D782" s="344" t="s">
        <v>3357</v>
      </c>
      <c r="E782" s="335" t="s">
        <v>3357</v>
      </c>
      <c r="F782" s="344" t="s">
        <v>3323</v>
      </c>
      <c r="G782" s="130">
        <f>VLOOKUP(A782,Overview!A$1:B$448,2,0)</f>
        <v>2018</v>
      </c>
      <c r="H782" s="120" t="str">
        <f>VLOOKUP(A782,Overview!A$1:C$448,3,0)</f>
        <v>Systematic Literature Review</v>
      </c>
      <c r="I782" s="120" t="str">
        <f t="shared" si="96"/>
        <v>It was not possible to estimate</v>
      </c>
      <c r="J782" s="120"/>
      <c r="N782" s="341"/>
      <c r="O782" s="341"/>
      <c r="P782" s="348"/>
    </row>
    <row r="783">
      <c r="A783" s="241" t="s">
        <v>153</v>
      </c>
      <c r="B783" s="336" t="s">
        <v>3329</v>
      </c>
      <c r="C783" s="337" t="s">
        <v>3322</v>
      </c>
      <c r="D783" s="343">
        <v>2006.0</v>
      </c>
      <c r="E783" s="338" t="s">
        <v>3357</v>
      </c>
      <c r="F783" s="343" t="s">
        <v>3323</v>
      </c>
      <c r="G783" s="241">
        <f>VLOOKUP(A783,Overview!A$1:B$448,2,0)</f>
        <v>2018</v>
      </c>
      <c r="H783" s="226" t="str">
        <f>VLOOKUP(A783,Overview!A$1:C$448,3,0)</f>
        <v>Systematic Literature Review</v>
      </c>
      <c r="I783" s="241" t="s">
        <v>3358</v>
      </c>
      <c r="J783" s="226"/>
      <c r="N783" s="348"/>
      <c r="O783" s="341"/>
      <c r="P783" s="348"/>
    </row>
    <row r="784">
      <c r="A784" s="130" t="s">
        <v>153</v>
      </c>
      <c r="B784" s="333" t="s">
        <v>3336</v>
      </c>
      <c r="C784" s="335" t="s">
        <v>3327</v>
      </c>
      <c r="D784" s="344">
        <v>2013.0</v>
      </c>
      <c r="E784" s="335" t="s">
        <v>3357</v>
      </c>
      <c r="F784" s="344" t="s">
        <v>3323</v>
      </c>
      <c r="G784" s="130">
        <f>VLOOKUP(A784,Overview!A$1:B$448,2,0)</f>
        <v>2018</v>
      </c>
      <c r="H784" s="120" t="str">
        <f>VLOOKUP(A784,Overview!A$1:C$448,3,0)</f>
        <v>Systematic Literature Review</v>
      </c>
      <c r="I784" s="120">
        <f t="shared" ref="I784:I815" si="97">IF(AND(D784="data not available",E784="data not available"),"It was not possible to estimate",IF(C784="working",IF(ISNUMBER(D784),YEAR(NOW())-D784,IF(ISNUMBER(E784),YEAR(NOW())-E784)),IF(C784="URL problem",IF(ISNUMBER(D784),G784-D784,IF(ISNUMBER(E784),G784-E784)),IF(C784="URL not informed",IF(ISNUMBER(D784),G784-D784,IF(ISNUMBER(E784),G784-E784))))))</f>
        <v>7</v>
      </c>
      <c r="J784" s="120"/>
      <c r="N784" s="348"/>
      <c r="O784" s="341"/>
      <c r="P784" s="348"/>
    </row>
    <row r="785">
      <c r="A785" s="241" t="s">
        <v>153</v>
      </c>
      <c r="B785" s="336" t="s">
        <v>3341</v>
      </c>
      <c r="C785" s="338" t="s">
        <v>3327</v>
      </c>
      <c r="D785" s="343">
        <v>2015.0</v>
      </c>
      <c r="E785" s="338" t="s">
        <v>3357</v>
      </c>
      <c r="F785" s="343" t="s">
        <v>3323</v>
      </c>
      <c r="G785" s="241">
        <f>VLOOKUP(A785,Overview!A$1:B$448,2,0)</f>
        <v>2018</v>
      </c>
      <c r="H785" s="226" t="str">
        <f>VLOOKUP(A785,Overview!A$1:C$448,3,0)</f>
        <v>Systematic Literature Review</v>
      </c>
      <c r="I785" s="226">
        <f t="shared" si="97"/>
        <v>5</v>
      </c>
      <c r="J785" s="226"/>
      <c r="N785" s="348"/>
      <c r="O785" s="341"/>
      <c r="P785" s="348"/>
    </row>
    <row r="786">
      <c r="A786" s="130" t="s">
        <v>153</v>
      </c>
      <c r="B786" s="339" t="s">
        <v>3329</v>
      </c>
      <c r="C786" s="335" t="s">
        <v>3327</v>
      </c>
      <c r="D786" s="344">
        <v>2006.0</v>
      </c>
      <c r="E786" s="335" t="s">
        <v>3357</v>
      </c>
      <c r="F786" s="344" t="s">
        <v>3323</v>
      </c>
      <c r="G786" s="130">
        <f>VLOOKUP(A786,Overview!A$1:B$448,2,0)</f>
        <v>2018</v>
      </c>
      <c r="H786" s="120" t="str">
        <f>VLOOKUP(A786,Overview!A$1:C$448,3,0)</f>
        <v>Systematic Literature Review</v>
      </c>
      <c r="I786" s="120">
        <f t="shared" si="97"/>
        <v>14</v>
      </c>
      <c r="J786" s="120"/>
      <c r="N786" s="348"/>
      <c r="O786" s="341"/>
      <c r="P786" s="348"/>
    </row>
    <row r="787">
      <c r="A787" s="241" t="s">
        <v>153</v>
      </c>
      <c r="B787" s="241" t="s">
        <v>3329</v>
      </c>
      <c r="C787" s="338" t="s">
        <v>3327</v>
      </c>
      <c r="D787" s="343">
        <v>2006.0</v>
      </c>
      <c r="E787" s="338" t="s">
        <v>3357</v>
      </c>
      <c r="F787" s="343" t="s">
        <v>3323</v>
      </c>
      <c r="G787" s="241">
        <f>VLOOKUP(A787,Overview!A$1:B$448,2,0)</f>
        <v>2018</v>
      </c>
      <c r="H787" s="226" t="str">
        <f>VLOOKUP(A787,Overview!A$1:C$448,3,0)</f>
        <v>Systematic Literature Review</v>
      </c>
      <c r="I787" s="226">
        <f t="shared" si="97"/>
        <v>14</v>
      </c>
      <c r="J787" s="226"/>
      <c r="N787" s="348"/>
      <c r="O787" s="341"/>
      <c r="P787" s="348"/>
    </row>
    <row r="788">
      <c r="A788" s="130" t="s">
        <v>210</v>
      </c>
      <c r="B788" s="130" t="s">
        <v>3324</v>
      </c>
      <c r="C788" s="334" t="s">
        <v>3326</v>
      </c>
      <c r="D788" s="344">
        <v>2009.0</v>
      </c>
      <c r="E788" s="335" t="s">
        <v>3357</v>
      </c>
      <c r="F788" s="344" t="s">
        <v>3330</v>
      </c>
      <c r="G788" s="130">
        <f>VLOOKUP(A788,Overview!A$1:B$448,2,0)</f>
        <v>2018</v>
      </c>
      <c r="H788" s="120" t="str">
        <f>VLOOKUP(A788,Overview!A$1:C$448,3,0)</f>
        <v>Systematic Literature Review</v>
      </c>
      <c r="I788" s="120">
        <f t="shared" si="97"/>
        <v>9</v>
      </c>
      <c r="J788" s="120"/>
      <c r="N788" s="348"/>
      <c r="O788" s="341"/>
      <c r="P788" s="348"/>
    </row>
    <row r="789">
      <c r="A789" s="241" t="s">
        <v>210</v>
      </c>
      <c r="B789" s="226" t="s">
        <v>3321</v>
      </c>
      <c r="C789" s="337" t="s">
        <v>3326</v>
      </c>
      <c r="D789" s="343">
        <v>2009.0</v>
      </c>
      <c r="E789" s="338" t="s">
        <v>3357</v>
      </c>
      <c r="F789" s="343" t="s">
        <v>3330</v>
      </c>
      <c r="G789" s="241">
        <f>VLOOKUP(A789,Overview!A$1:B$448,2,0)</f>
        <v>2018</v>
      </c>
      <c r="H789" s="226" t="str">
        <f>VLOOKUP(A789,Overview!A$1:C$448,3,0)</f>
        <v>Systematic Literature Review</v>
      </c>
      <c r="I789" s="226">
        <f t="shared" si="97"/>
        <v>9</v>
      </c>
      <c r="J789" s="226"/>
      <c r="N789" s="348"/>
      <c r="O789" s="341"/>
      <c r="P789" s="348"/>
    </row>
    <row r="790">
      <c r="A790" s="130" t="s">
        <v>210</v>
      </c>
      <c r="B790" s="130" t="s">
        <v>3324</v>
      </c>
      <c r="C790" s="334" t="s">
        <v>3326</v>
      </c>
      <c r="D790" s="344">
        <v>2011.0</v>
      </c>
      <c r="E790" s="335" t="s">
        <v>3357</v>
      </c>
      <c r="F790" s="344" t="s">
        <v>3330</v>
      </c>
      <c r="G790" s="130">
        <f>VLOOKUP(A790,Overview!A$1:B$448,2,0)</f>
        <v>2018</v>
      </c>
      <c r="H790" s="120" t="str">
        <f>VLOOKUP(A790,Overview!A$1:C$448,3,0)</f>
        <v>Systematic Literature Review</v>
      </c>
      <c r="I790" s="120">
        <f t="shared" si="97"/>
        <v>7</v>
      </c>
      <c r="J790" s="120"/>
      <c r="N790" s="348"/>
      <c r="O790" s="341"/>
      <c r="P790" s="348"/>
    </row>
    <row r="791">
      <c r="A791" s="241" t="s">
        <v>210</v>
      </c>
      <c r="B791" s="340" t="s">
        <v>3330</v>
      </c>
      <c r="C791" s="337" t="s">
        <v>3326</v>
      </c>
      <c r="D791" s="343">
        <v>2007.0</v>
      </c>
      <c r="E791" s="338" t="s">
        <v>3357</v>
      </c>
      <c r="F791" s="343" t="s">
        <v>3330</v>
      </c>
      <c r="G791" s="241">
        <f>VLOOKUP(A791,Overview!A$1:B$448,2,0)</f>
        <v>2018</v>
      </c>
      <c r="H791" s="226" t="str">
        <f>VLOOKUP(A791,Overview!A$1:C$448,3,0)</f>
        <v>Systematic Literature Review</v>
      </c>
      <c r="I791" s="226">
        <f t="shared" si="97"/>
        <v>11</v>
      </c>
      <c r="J791" s="226"/>
      <c r="N791" s="348"/>
      <c r="O791" s="341"/>
      <c r="P791" s="348"/>
    </row>
    <row r="792">
      <c r="A792" s="130" t="s">
        <v>210</v>
      </c>
      <c r="B792" s="333" t="s">
        <v>3330</v>
      </c>
      <c r="C792" s="334" t="s">
        <v>3326</v>
      </c>
      <c r="D792" s="344">
        <v>2009.0</v>
      </c>
      <c r="E792" s="335" t="s">
        <v>3357</v>
      </c>
      <c r="F792" s="344" t="s">
        <v>3330</v>
      </c>
      <c r="G792" s="130">
        <f>VLOOKUP(A792,Overview!A$1:B$448,2,0)</f>
        <v>2018</v>
      </c>
      <c r="H792" s="120" t="str">
        <f>VLOOKUP(A792,Overview!A$1:C$448,3,0)</f>
        <v>Systematic Literature Review</v>
      </c>
      <c r="I792" s="120">
        <f t="shared" si="97"/>
        <v>9</v>
      </c>
      <c r="J792" s="120"/>
      <c r="N792" s="348"/>
      <c r="O792" s="341"/>
      <c r="P792" s="348"/>
    </row>
    <row r="793">
      <c r="A793" s="241" t="s">
        <v>210</v>
      </c>
      <c r="B793" s="340" t="s">
        <v>3330</v>
      </c>
      <c r="C793" s="337" t="s">
        <v>3326</v>
      </c>
      <c r="D793" s="343">
        <v>2016.0</v>
      </c>
      <c r="E793" s="338" t="s">
        <v>3357</v>
      </c>
      <c r="F793" s="343" t="s">
        <v>3330</v>
      </c>
      <c r="G793" s="241">
        <f>VLOOKUP(A793,Overview!A$1:B$448,2,0)</f>
        <v>2018</v>
      </c>
      <c r="H793" s="226" t="str">
        <f>VLOOKUP(A793,Overview!A$1:C$448,3,0)</f>
        <v>Systematic Literature Review</v>
      </c>
      <c r="I793" s="226">
        <f t="shared" si="97"/>
        <v>2</v>
      </c>
      <c r="J793" s="226"/>
      <c r="N793" s="348"/>
      <c r="O793" s="341"/>
      <c r="P793" s="348"/>
    </row>
    <row r="794">
      <c r="A794" s="130" t="s">
        <v>210</v>
      </c>
      <c r="B794" s="333" t="s">
        <v>3330</v>
      </c>
      <c r="C794" s="334" t="s">
        <v>3326</v>
      </c>
      <c r="D794" s="344">
        <v>2016.0</v>
      </c>
      <c r="E794" s="335" t="s">
        <v>3357</v>
      </c>
      <c r="F794" s="344" t="s">
        <v>3330</v>
      </c>
      <c r="G794" s="130">
        <f>VLOOKUP(A794,Overview!A$1:B$448,2,0)</f>
        <v>2018</v>
      </c>
      <c r="H794" s="120" t="str">
        <f>VLOOKUP(A794,Overview!A$1:C$448,3,0)</f>
        <v>Systematic Literature Review</v>
      </c>
      <c r="I794" s="120">
        <f t="shared" si="97"/>
        <v>2</v>
      </c>
      <c r="J794" s="120"/>
      <c r="N794" s="348"/>
      <c r="O794" s="341"/>
      <c r="P794" s="348"/>
    </row>
    <row r="795">
      <c r="A795" s="241" t="s">
        <v>210</v>
      </c>
      <c r="B795" s="340" t="s">
        <v>3330</v>
      </c>
      <c r="C795" s="337" t="s">
        <v>3326</v>
      </c>
      <c r="D795" s="343">
        <v>2012.0</v>
      </c>
      <c r="E795" s="338" t="s">
        <v>3357</v>
      </c>
      <c r="F795" s="343" t="s">
        <v>3330</v>
      </c>
      <c r="G795" s="241">
        <f>VLOOKUP(A795,Overview!A$1:B$448,2,0)</f>
        <v>2018</v>
      </c>
      <c r="H795" s="226" t="str">
        <f>VLOOKUP(A795,Overview!A$1:C$448,3,0)</f>
        <v>Systematic Literature Review</v>
      </c>
      <c r="I795" s="226">
        <f t="shared" si="97"/>
        <v>6</v>
      </c>
      <c r="J795" s="226"/>
      <c r="N795" s="348"/>
      <c r="O795" s="341"/>
      <c r="P795" s="348"/>
    </row>
    <row r="796">
      <c r="A796" s="130" t="s">
        <v>210</v>
      </c>
      <c r="B796" s="333" t="s">
        <v>3330</v>
      </c>
      <c r="C796" s="334" t="s">
        <v>3326</v>
      </c>
      <c r="D796" s="344">
        <v>2016.0</v>
      </c>
      <c r="E796" s="335" t="s">
        <v>3357</v>
      </c>
      <c r="F796" s="344" t="s">
        <v>3330</v>
      </c>
      <c r="G796" s="130">
        <f>VLOOKUP(A796,Overview!A$1:B$448,2,0)</f>
        <v>2018</v>
      </c>
      <c r="H796" s="120" t="str">
        <f>VLOOKUP(A796,Overview!A$1:C$448,3,0)</f>
        <v>Systematic Literature Review</v>
      </c>
      <c r="I796" s="120">
        <f t="shared" si="97"/>
        <v>2</v>
      </c>
      <c r="J796" s="120"/>
      <c r="N796" s="348"/>
      <c r="O796" s="341"/>
      <c r="P796" s="348"/>
    </row>
    <row r="797">
      <c r="A797" s="241" t="s">
        <v>210</v>
      </c>
      <c r="B797" s="226" t="s">
        <v>3347</v>
      </c>
      <c r="C797" s="337" t="s">
        <v>3326</v>
      </c>
      <c r="D797" s="343">
        <v>2008.0</v>
      </c>
      <c r="E797" s="338" t="s">
        <v>3357</v>
      </c>
      <c r="F797" s="343" t="s">
        <v>3330</v>
      </c>
      <c r="G797" s="241">
        <f>VLOOKUP(A797,Overview!A$1:B$448,2,0)</f>
        <v>2018</v>
      </c>
      <c r="H797" s="226" t="str">
        <f>VLOOKUP(A797,Overview!A$1:C$448,3,0)</f>
        <v>Systematic Literature Review</v>
      </c>
      <c r="I797" s="226">
        <f t="shared" si="97"/>
        <v>10</v>
      </c>
      <c r="J797" s="226"/>
      <c r="N797" s="348"/>
      <c r="O797" s="341"/>
      <c r="P797" s="348"/>
    </row>
    <row r="798">
      <c r="A798" s="130" t="s">
        <v>210</v>
      </c>
      <c r="B798" s="120" t="s">
        <v>3347</v>
      </c>
      <c r="C798" s="334" t="s">
        <v>3326</v>
      </c>
      <c r="D798" s="344">
        <v>2014.0</v>
      </c>
      <c r="E798" s="335" t="s">
        <v>3357</v>
      </c>
      <c r="F798" s="344" t="s">
        <v>3330</v>
      </c>
      <c r="G798" s="130">
        <f>VLOOKUP(A798,Overview!A$1:B$448,2,0)</f>
        <v>2018</v>
      </c>
      <c r="H798" s="120" t="str">
        <f>VLOOKUP(A798,Overview!A$1:C$448,3,0)</f>
        <v>Systematic Literature Review</v>
      </c>
      <c r="I798" s="120">
        <f t="shared" si="97"/>
        <v>4</v>
      </c>
      <c r="J798" s="120"/>
      <c r="N798" s="348"/>
      <c r="O798" s="341"/>
      <c r="P798" s="348"/>
    </row>
    <row r="799">
      <c r="A799" s="241" t="s">
        <v>210</v>
      </c>
      <c r="B799" s="226" t="s">
        <v>3347</v>
      </c>
      <c r="C799" s="337" t="s">
        <v>3326</v>
      </c>
      <c r="D799" s="343">
        <v>2008.0</v>
      </c>
      <c r="E799" s="338" t="s">
        <v>3357</v>
      </c>
      <c r="F799" s="343" t="s">
        <v>3330</v>
      </c>
      <c r="G799" s="241">
        <f>VLOOKUP(A799,Overview!A$1:B$448,2,0)</f>
        <v>2018</v>
      </c>
      <c r="H799" s="226" t="str">
        <f>VLOOKUP(A799,Overview!A$1:C$448,3,0)</f>
        <v>Systematic Literature Review</v>
      </c>
      <c r="I799" s="226">
        <f t="shared" si="97"/>
        <v>10</v>
      </c>
      <c r="J799" s="226"/>
      <c r="N799" s="348"/>
      <c r="O799" s="341"/>
      <c r="P799" s="348"/>
    </row>
    <row r="800">
      <c r="A800" s="130" t="s">
        <v>210</v>
      </c>
      <c r="B800" s="120" t="s">
        <v>3347</v>
      </c>
      <c r="C800" s="334" t="s">
        <v>3326</v>
      </c>
      <c r="D800" s="344">
        <v>2008.0</v>
      </c>
      <c r="E800" s="335" t="s">
        <v>3357</v>
      </c>
      <c r="F800" s="344" t="s">
        <v>3330</v>
      </c>
      <c r="G800" s="130">
        <f>VLOOKUP(A800,Overview!A$1:B$448,2,0)</f>
        <v>2018</v>
      </c>
      <c r="H800" s="120" t="str">
        <f>VLOOKUP(A800,Overview!A$1:C$448,3,0)</f>
        <v>Systematic Literature Review</v>
      </c>
      <c r="I800" s="120">
        <f t="shared" si="97"/>
        <v>10</v>
      </c>
      <c r="J800" s="120"/>
      <c r="N800" s="348"/>
      <c r="O800" s="341"/>
      <c r="P800" s="348"/>
    </row>
    <row r="801">
      <c r="A801" s="241" t="s">
        <v>210</v>
      </c>
      <c r="B801" s="241" t="s">
        <v>3324</v>
      </c>
      <c r="C801" s="337" t="s">
        <v>3326</v>
      </c>
      <c r="D801" s="343">
        <v>2009.0</v>
      </c>
      <c r="E801" s="338" t="s">
        <v>3357</v>
      </c>
      <c r="F801" s="343" t="s">
        <v>3330</v>
      </c>
      <c r="G801" s="241">
        <f>VLOOKUP(A801,Overview!A$1:B$448,2,0)</f>
        <v>2018</v>
      </c>
      <c r="H801" s="226" t="str">
        <f>VLOOKUP(A801,Overview!A$1:C$448,3,0)</f>
        <v>Systematic Literature Review</v>
      </c>
      <c r="I801" s="226">
        <f t="shared" si="97"/>
        <v>9</v>
      </c>
      <c r="J801" s="226"/>
      <c r="N801" s="348"/>
      <c r="O801" s="341"/>
      <c r="P801" s="348"/>
    </row>
    <row r="802">
      <c r="A802" s="130" t="s">
        <v>210</v>
      </c>
      <c r="B802" s="130" t="s">
        <v>3344</v>
      </c>
      <c r="C802" s="334" t="s">
        <v>3326</v>
      </c>
      <c r="D802" s="344">
        <v>2006.0</v>
      </c>
      <c r="E802" s="335" t="s">
        <v>3357</v>
      </c>
      <c r="F802" s="344" t="s">
        <v>3330</v>
      </c>
      <c r="G802" s="130">
        <f>VLOOKUP(A802,Overview!A$1:B$448,2,0)</f>
        <v>2018</v>
      </c>
      <c r="H802" s="120" t="str">
        <f>VLOOKUP(A802,Overview!A$1:C$448,3,0)</f>
        <v>Systematic Literature Review</v>
      </c>
      <c r="I802" s="120">
        <f t="shared" si="97"/>
        <v>12</v>
      </c>
      <c r="J802" s="120"/>
      <c r="N802" s="348"/>
      <c r="O802" s="341"/>
      <c r="P802" s="348"/>
    </row>
    <row r="803">
      <c r="A803" s="241" t="s">
        <v>210</v>
      </c>
      <c r="B803" s="340" t="s">
        <v>3330</v>
      </c>
      <c r="C803" s="337" t="s">
        <v>3326</v>
      </c>
      <c r="D803" s="343">
        <v>2013.0</v>
      </c>
      <c r="E803" s="338" t="s">
        <v>3357</v>
      </c>
      <c r="F803" s="343" t="s">
        <v>3330</v>
      </c>
      <c r="G803" s="241">
        <f>VLOOKUP(A803,Overview!A$1:B$448,2,0)</f>
        <v>2018</v>
      </c>
      <c r="H803" s="226" t="str">
        <f>VLOOKUP(A803,Overview!A$1:C$448,3,0)</f>
        <v>Systematic Literature Review</v>
      </c>
      <c r="I803" s="226">
        <f t="shared" si="97"/>
        <v>5</v>
      </c>
      <c r="J803" s="226"/>
      <c r="N803" s="348"/>
      <c r="O803" s="341"/>
      <c r="P803" s="348"/>
    </row>
    <row r="804">
      <c r="A804" s="130" t="s">
        <v>210</v>
      </c>
      <c r="B804" s="130" t="s">
        <v>3324</v>
      </c>
      <c r="C804" s="334" t="s">
        <v>3326</v>
      </c>
      <c r="D804" s="344">
        <v>2016.0</v>
      </c>
      <c r="E804" s="335" t="s">
        <v>3357</v>
      </c>
      <c r="F804" s="344" t="s">
        <v>3330</v>
      </c>
      <c r="G804" s="130">
        <f>VLOOKUP(A804,Overview!A$1:B$448,2,0)</f>
        <v>2018</v>
      </c>
      <c r="H804" s="120" t="str">
        <f>VLOOKUP(A804,Overview!A$1:C$448,3,0)</f>
        <v>Systematic Literature Review</v>
      </c>
      <c r="I804" s="120">
        <f t="shared" si="97"/>
        <v>2</v>
      </c>
      <c r="J804" s="120"/>
      <c r="N804" s="348"/>
      <c r="O804" s="341"/>
      <c r="P804" s="348"/>
    </row>
    <row r="805">
      <c r="A805" s="241" t="s">
        <v>210</v>
      </c>
      <c r="B805" s="226" t="s">
        <v>3347</v>
      </c>
      <c r="C805" s="337" t="s">
        <v>3326</v>
      </c>
      <c r="D805" s="343">
        <v>2015.0</v>
      </c>
      <c r="E805" s="338" t="s">
        <v>3357</v>
      </c>
      <c r="F805" s="343" t="s">
        <v>3330</v>
      </c>
      <c r="G805" s="241">
        <f>VLOOKUP(A805,Overview!A$1:B$448,2,0)</f>
        <v>2018</v>
      </c>
      <c r="H805" s="226" t="str">
        <f>VLOOKUP(A805,Overview!A$1:C$448,3,0)</f>
        <v>Systematic Literature Review</v>
      </c>
      <c r="I805" s="226">
        <f t="shared" si="97"/>
        <v>3</v>
      </c>
      <c r="J805" s="226"/>
      <c r="N805" s="348"/>
      <c r="O805" s="341"/>
      <c r="P805" s="348"/>
    </row>
    <row r="806">
      <c r="A806" s="130" t="s">
        <v>210</v>
      </c>
      <c r="B806" s="120" t="s">
        <v>3347</v>
      </c>
      <c r="C806" s="334" t="s">
        <v>3326</v>
      </c>
      <c r="D806" s="344">
        <v>2015.0</v>
      </c>
      <c r="E806" s="335" t="s">
        <v>3357</v>
      </c>
      <c r="F806" s="344" t="s">
        <v>3330</v>
      </c>
      <c r="G806" s="130">
        <f>VLOOKUP(A806,Overview!A$1:B$448,2,0)</f>
        <v>2018</v>
      </c>
      <c r="H806" s="120" t="str">
        <f>VLOOKUP(A806,Overview!A$1:C$448,3,0)</f>
        <v>Systematic Literature Review</v>
      </c>
      <c r="I806" s="120">
        <f t="shared" si="97"/>
        <v>3</v>
      </c>
      <c r="J806" s="120"/>
      <c r="N806" s="348"/>
      <c r="O806" s="341"/>
      <c r="P806" s="348"/>
    </row>
    <row r="807">
      <c r="A807" s="241" t="s">
        <v>210</v>
      </c>
      <c r="B807" s="226" t="s">
        <v>3335</v>
      </c>
      <c r="C807" s="337" t="s">
        <v>3326</v>
      </c>
      <c r="D807" s="343">
        <v>2011.0</v>
      </c>
      <c r="E807" s="338" t="s">
        <v>3357</v>
      </c>
      <c r="F807" s="343" t="s">
        <v>3332</v>
      </c>
      <c r="G807" s="241">
        <f>VLOOKUP(A807,Overview!A$1:B$448,2,0)</f>
        <v>2018</v>
      </c>
      <c r="H807" s="226" t="str">
        <f>VLOOKUP(A807,Overview!A$1:C$448,3,0)</f>
        <v>Systematic Literature Review</v>
      </c>
      <c r="I807" s="226">
        <f t="shared" si="97"/>
        <v>7</v>
      </c>
      <c r="J807" s="226"/>
      <c r="N807" s="348"/>
      <c r="O807" s="341"/>
      <c r="P807" s="348"/>
    </row>
    <row r="808">
      <c r="A808" s="130" t="s">
        <v>210</v>
      </c>
      <c r="B808" s="130" t="s">
        <v>3329</v>
      </c>
      <c r="C808" s="334" t="s">
        <v>3326</v>
      </c>
      <c r="D808" s="344">
        <v>2010.0</v>
      </c>
      <c r="E808" s="335" t="s">
        <v>3357</v>
      </c>
      <c r="F808" s="344" t="s">
        <v>3330</v>
      </c>
      <c r="G808" s="130">
        <f>VLOOKUP(A808,Overview!A$1:B$448,2,0)</f>
        <v>2018</v>
      </c>
      <c r="H808" s="120" t="str">
        <f>VLOOKUP(A808,Overview!A$1:C$448,3,0)</f>
        <v>Systematic Literature Review</v>
      </c>
      <c r="I808" s="120">
        <f t="shared" si="97"/>
        <v>8</v>
      </c>
      <c r="J808" s="120"/>
      <c r="N808" s="348"/>
      <c r="O808" s="341"/>
      <c r="P808" s="348"/>
    </row>
    <row r="809">
      <c r="A809" s="241" t="s">
        <v>210</v>
      </c>
      <c r="B809" s="340" t="s">
        <v>3330</v>
      </c>
      <c r="C809" s="337" t="s">
        <v>3326</v>
      </c>
      <c r="D809" s="343">
        <v>2011.0</v>
      </c>
      <c r="E809" s="338" t="s">
        <v>3357</v>
      </c>
      <c r="F809" s="343" t="s">
        <v>3330</v>
      </c>
      <c r="G809" s="241">
        <f>VLOOKUP(A809,Overview!A$1:B$448,2,0)</f>
        <v>2018</v>
      </c>
      <c r="H809" s="226" t="str">
        <f>VLOOKUP(A809,Overview!A$1:C$448,3,0)</f>
        <v>Systematic Literature Review</v>
      </c>
      <c r="I809" s="226">
        <f t="shared" si="97"/>
        <v>7</v>
      </c>
      <c r="J809" s="226"/>
      <c r="N809" s="348"/>
      <c r="O809" s="341"/>
      <c r="P809" s="348"/>
    </row>
    <row r="810">
      <c r="A810" s="130" t="s">
        <v>210</v>
      </c>
      <c r="B810" s="333" t="s">
        <v>3330</v>
      </c>
      <c r="C810" s="334" t="s">
        <v>3326</v>
      </c>
      <c r="D810" s="344">
        <v>2011.0</v>
      </c>
      <c r="E810" s="335" t="s">
        <v>3357</v>
      </c>
      <c r="F810" s="344" t="s">
        <v>3330</v>
      </c>
      <c r="G810" s="130">
        <f>VLOOKUP(A810,Overview!A$1:B$448,2,0)</f>
        <v>2018</v>
      </c>
      <c r="H810" s="120" t="str">
        <f>VLOOKUP(A810,Overview!A$1:C$448,3,0)</f>
        <v>Systematic Literature Review</v>
      </c>
      <c r="I810" s="120">
        <f t="shared" si="97"/>
        <v>7</v>
      </c>
      <c r="J810" s="120"/>
      <c r="N810" s="348"/>
      <c r="O810" s="341"/>
      <c r="P810" s="348"/>
    </row>
    <row r="811">
      <c r="A811" s="241" t="s">
        <v>401</v>
      </c>
      <c r="B811" s="241" t="s">
        <v>3340</v>
      </c>
      <c r="C811" s="337" t="s">
        <v>3326</v>
      </c>
      <c r="D811" s="343">
        <v>2012.0</v>
      </c>
      <c r="E811" s="338" t="s">
        <v>3357</v>
      </c>
      <c r="F811" s="347" t="s">
        <v>3325</v>
      </c>
      <c r="G811" s="241">
        <f>VLOOKUP(A811,Overview!A$1:B$448,2,0)</f>
        <v>2018</v>
      </c>
      <c r="H811" s="226" t="str">
        <f>VLOOKUP(A811,Overview!A$1:C$448,3,0)</f>
        <v>Others</v>
      </c>
      <c r="I811" s="226">
        <f t="shared" si="97"/>
        <v>6</v>
      </c>
      <c r="J811" s="226"/>
      <c r="K811" s="15"/>
      <c r="L811" s="15"/>
      <c r="M811" s="15"/>
      <c r="N811" s="345"/>
      <c r="O811" s="342"/>
      <c r="P811" s="348"/>
      <c r="Q811" s="15"/>
      <c r="R811" s="15"/>
      <c r="S811" s="15"/>
      <c r="T811" s="15"/>
      <c r="U811" s="15"/>
      <c r="V811" s="15"/>
      <c r="W811" s="15"/>
      <c r="X811" s="15"/>
      <c r="Y811" s="15"/>
      <c r="Z811" s="15"/>
      <c r="AA811" s="15"/>
      <c r="AB811" s="15"/>
      <c r="AC811" s="15"/>
      <c r="AD811" s="15"/>
      <c r="AE811" s="15"/>
      <c r="AF811" s="15"/>
    </row>
    <row r="812">
      <c r="A812" s="130" t="s">
        <v>401</v>
      </c>
      <c r="B812" s="130" t="s">
        <v>3340</v>
      </c>
      <c r="C812" s="334" t="s">
        <v>3326</v>
      </c>
      <c r="D812" s="344">
        <v>2009.0</v>
      </c>
      <c r="E812" s="335" t="s">
        <v>3357</v>
      </c>
      <c r="F812" s="346" t="s">
        <v>3325</v>
      </c>
      <c r="G812" s="130">
        <f>VLOOKUP(A812,Overview!A$1:B$448,2,0)</f>
        <v>2018</v>
      </c>
      <c r="H812" s="120" t="str">
        <f>VLOOKUP(A812,Overview!A$1:C$448,3,0)</f>
        <v>Others</v>
      </c>
      <c r="I812" s="120">
        <f t="shared" si="97"/>
        <v>9</v>
      </c>
      <c r="J812" s="120"/>
      <c r="K812" s="15"/>
      <c r="L812" s="15"/>
      <c r="M812" s="15"/>
      <c r="N812" s="345"/>
      <c r="O812" s="342"/>
      <c r="P812" s="348"/>
      <c r="Q812" s="15"/>
      <c r="R812" s="15"/>
      <c r="S812" s="15"/>
      <c r="T812" s="15"/>
      <c r="U812" s="15"/>
      <c r="V812" s="15"/>
      <c r="W812" s="15"/>
      <c r="X812" s="15"/>
      <c r="Y812" s="15"/>
      <c r="Z812" s="15"/>
      <c r="AA812" s="15"/>
      <c r="AB812" s="15"/>
      <c r="AC812" s="15"/>
      <c r="AD812" s="15"/>
      <c r="AE812" s="15"/>
      <c r="AF812" s="15"/>
    </row>
    <row r="813">
      <c r="A813" s="241" t="s">
        <v>401</v>
      </c>
      <c r="B813" s="241" t="s">
        <v>3340</v>
      </c>
      <c r="C813" s="337" t="s">
        <v>3326</v>
      </c>
      <c r="D813" s="343">
        <v>2010.0</v>
      </c>
      <c r="E813" s="338" t="s">
        <v>3357</v>
      </c>
      <c r="F813" s="347" t="s">
        <v>3325</v>
      </c>
      <c r="G813" s="241">
        <f>VLOOKUP(A813,Overview!A$1:B$448,2,0)</f>
        <v>2018</v>
      </c>
      <c r="H813" s="226" t="str">
        <f>VLOOKUP(A813,Overview!A$1:C$448,3,0)</f>
        <v>Others</v>
      </c>
      <c r="I813" s="226">
        <f t="shared" si="97"/>
        <v>8</v>
      </c>
      <c r="J813" s="226"/>
      <c r="K813" s="15"/>
      <c r="L813" s="15"/>
      <c r="M813" s="15"/>
      <c r="N813" s="345"/>
      <c r="O813" s="342"/>
      <c r="P813" s="348"/>
      <c r="Q813" s="15"/>
      <c r="R813" s="15"/>
      <c r="S813" s="15"/>
      <c r="T813" s="15"/>
      <c r="U813" s="15"/>
      <c r="V813" s="15"/>
      <c r="W813" s="15"/>
      <c r="X813" s="15"/>
      <c r="Y813" s="15"/>
      <c r="Z813" s="15"/>
      <c r="AA813" s="15"/>
      <c r="AB813" s="15"/>
      <c r="AC813" s="15"/>
      <c r="AD813" s="15"/>
      <c r="AE813" s="15"/>
      <c r="AF813" s="15"/>
    </row>
    <row r="814">
      <c r="A814" s="130" t="s">
        <v>413</v>
      </c>
      <c r="B814" s="120" t="s">
        <v>3359</v>
      </c>
      <c r="C814" s="334" t="s">
        <v>3326</v>
      </c>
      <c r="D814" s="344">
        <v>2005.0</v>
      </c>
      <c r="E814" s="335" t="s">
        <v>3357</v>
      </c>
      <c r="F814" s="346" t="s">
        <v>3332</v>
      </c>
      <c r="G814" s="130">
        <f>VLOOKUP(A814,Overview!A$1:B$448,2,0)</f>
        <v>2016</v>
      </c>
      <c r="H814" s="120" t="str">
        <f>VLOOKUP(A814,Overview!A$1:C$448,3,0)</f>
        <v>Systematic Literature Review</v>
      </c>
      <c r="I814" s="120">
        <f t="shared" si="97"/>
        <v>11</v>
      </c>
      <c r="J814" s="120"/>
      <c r="N814" s="348"/>
      <c r="O814" s="341"/>
      <c r="P814" s="348"/>
    </row>
    <row r="815">
      <c r="A815" s="241" t="s">
        <v>65</v>
      </c>
      <c r="B815" s="241" t="s">
        <v>3344</v>
      </c>
      <c r="C815" s="338" t="s">
        <v>3327</v>
      </c>
      <c r="D815" s="343">
        <v>1998.0</v>
      </c>
      <c r="E815" s="338" t="s">
        <v>3357</v>
      </c>
      <c r="F815" s="343" t="s">
        <v>3332</v>
      </c>
      <c r="G815" s="241">
        <f>VLOOKUP(A815,Overview!A$1:B$448,2,0)</f>
        <v>2016</v>
      </c>
      <c r="H815" s="226" t="str">
        <f>VLOOKUP(A815,Overview!A$1:C$448,3,0)</f>
        <v>Systematic Literature Review</v>
      </c>
      <c r="I815" s="226">
        <f t="shared" si="97"/>
        <v>22</v>
      </c>
      <c r="J815" s="226"/>
      <c r="N815" s="348"/>
      <c r="O815" s="341"/>
      <c r="P815" s="348"/>
    </row>
    <row r="816">
      <c r="A816" s="130" t="s">
        <v>65</v>
      </c>
      <c r="B816" s="130" t="s">
        <v>3344</v>
      </c>
      <c r="C816" s="334" t="s">
        <v>3322</v>
      </c>
      <c r="D816" s="344">
        <v>2010.0</v>
      </c>
      <c r="E816" s="335" t="s">
        <v>3357</v>
      </c>
      <c r="F816" s="344" t="s">
        <v>3332</v>
      </c>
      <c r="G816" s="130">
        <f>VLOOKUP(A816,Overview!A$1:B$448,2,0)</f>
        <v>2016</v>
      </c>
      <c r="H816" s="120" t="str">
        <f>VLOOKUP(A816,Overview!A$1:C$448,3,0)</f>
        <v>Systematic Literature Review</v>
      </c>
      <c r="I816" s="130" t="s">
        <v>3358</v>
      </c>
      <c r="J816" s="120"/>
      <c r="N816" s="348"/>
      <c r="O816" s="341"/>
      <c r="P816" s="348"/>
    </row>
    <row r="817">
      <c r="A817" s="241" t="s">
        <v>65</v>
      </c>
      <c r="B817" s="241" t="s">
        <v>3344</v>
      </c>
      <c r="C817" s="338" t="s">
        <v>3327</v>
      </c>
      <c r="D817" s="343">
        <v>2007.0</v>
      </c>
      <c r="E817" s="338" t="s">
        <v>3357</v>
      </c>
      <c r="F817" s="343" t="s">
        <v>3332</v>
      </c>
      <c r="G817" s="241">
        <f>VLOOKUP(A817,Overview!A$1:B$448,2,0)</f>
        <v>2016</v>
      </c>
      <c r="H817" s="226" t="str">
        <f>VLOOKUP(A817,Overview!A$1:C$448,3,0)</f>
        <v>Systematic Literature Review</v>
      </c>
      <c r="I817" s="226">
        <f t="shared" ref="I817:I829" si="98">IF(AND(D817="data not available",E817="data not available"),"It was not possible to estimate",IF(C817="working",IF(ISNUMBER(D817),YEAR(NOW())-D817,IF(ISNUMBER(E817),YEAR(NOW())-E817)),IF(C817="URL problem",IF(ISNUMBER(D817),G817-D817,IF(ISNUMBER(E817),G817-E817)),IF(C817="URL not informed",IF(ISNUMBER(D817),G817-D817,IF(ISNUMBER(E817),G817-E817))))))</f>
        <v>13</v>
      </c>
      <c r="J817" s="226"/>
      <c r="N817" s="348"/>
      <c r="O817" s="341"/>
      <c r="P817" s="348"/>
    </row>
    <row r="818">
      <c r="A818" s="130" t="s">
        <v>196</v>
      </c>
      <c r="B818" s="120" t="s">
        <v>3349</v>
      </c>
      <c r="C818" s="334" t="s">
        <v>3326</v>
      </c>
      <c r="D818" s="344">
        <v>2013.0</v>
      </c>
      <c r="E818" s="335" t="s">
        <v>3357</v>
      </c>
      <c r="F818" s="344" t="s">
        <v>3330</v>
      </c>
      <c r="G818" s="130">
        <f>VLOOKUP(A818,Overview!A$1:B$448,2,0)</f>
        <v>2018</v>
      </c>
      <c r="H818" s="120" t="str">
        <f>VLOOKUP(A818,Overview!A$1:C$448,3,0)</f>
        <v>Systematic Literature Review</v>
      </c>
      <c r="I818" s="120">
        <f t="shared" si="98"/>
        <v>5</v>
      </c>
      <c r="J818" s="120"/>
      <c r="N818" s="348"/>
      <c r="O818" s="341"/>
      <c r="P818" s="348"/>
    </row>
    <row r="819">
      <c r="A819" s="241" t="s">
        <v>346</v>
      </c>
      <c r="B819" s="226" t="s">
        <v>3359</v>
      </c>
      <c r="C819" s="337" t="s">
        <v>3326</v>
      </c>
      <c r="D819" s="343">
        <v>2013.0</v>
      </c>
      <c r="E819" s="338" t="s">
        <v>3357</v>
      </c>
      <c r="F819" s="343" t="s">
        <v>3332</v>
      </c>
      <c r="G819" s="241">
        <f>VLOOKUP(A819,Overview!A$1:B$448,2,0)</f>
        <v>2017</v>
      </c>
      <c r="H819" s="226" t="str">
        <f>VLOOKUP(A819,Overview!A$1:C$448,3,0)</f>
        <v>Systematic Literature Review</v>
      </c>
      <c r="I819" s="226">
        <f t="shared" si="98"/>
        <v>4</v>
      </c>
      <c r="J819" s="226"/>
      <c r="N819" s="348"/>
      <c r="O819" s="341"/>
      <c r="P819" s="348"/>
    </row>
    <row r="820">
      <c r="A820" s="130" t="s">
        <v>183</v>
      </c>
      <c r="B820" s="130" t="s">
        <v>3340</v>
      </c>
      <c r="C820" s="334" t="s">
        <v>3326</v>
      </c>
      <c r="D820" s="344">
        <v>2010.0</v>
      </c>
      <c r="E820" s="335" t="s">
        <v>3357</v>
      </c>
      <c r="F820" s="346" t="s">
        <v>3325</v>
      </c>
      <c r="G820" s="130">
        <f>VLOOKUP(A820,Overview!A$1:B$448,2,0)</f>
        <v>2016</v>
      </c>
      <c r="H820" s="120" t="str">
        <f>VLOOKUP(A820,Overview!A$1:C$448,3,0)</f>
        <v>Systematic Literature Review</v>
      </c>
      <c r="I820" s="120">
        <f t="shared" si="98"/>
        <v>6</v>
      </c>
      <c r="J820" s="120"/>
      <c r="K820" s="15"/>
      <c r="L820" s="15"/>
      <c r="M820" s="15"/>
      <c r="N820" s="345"/>
      <c r="O820" s="342"/>
      <c r="P820" s="348"/>
      <c r="Q820" s="15"/>
      <c r="R820" s="15"/>
      <c r="S820" s="15"/>
      <c r="T820" s="15"/>
      <c r="U820" s="15"/>
      <c r="V820" s="15"/>
      <c r="W820" s="15"/>
      <c r="X820" s="15"/>
      <c r="Y820" s="15"/>
      <c r="Z820" s="15"/>
      <c r="AA820" s="15"/>
      <c r="AB820" s="15"/>
      <c r="AC820" s="15"/>
      <c r="AD820" s="15"/>
      <c r="AE820" s="15"/>
      <c r="AF820" s="15"/>
    </row>
    <row r="821">
      <c r="A821" s="241" t="s">
        <v>183</v>
      </c>
      <c r="B821" s="241" t="s">
        <v>3344</v>
      </c>
      <c r="C821" s="338" t="s">
        <v>3327</v>
      </c>
      <c r="D821" s="343">
        <v>2006.0</v>
      </c>
      <c r="E821" s="338" t="s">
        <v>3357</v>
      </c>
      <c r="F821" s="343" t="s">
        <v>3332</v>
      </c>
      <c r="G821" s="241">
        <f>VLOOKUP(A821,Overview!A$1:B$448,2,0)</f>
        <v>2016</v>
      </c>
      <c r="H821" s="226" t="str">
        <f>VLOOKUP(A821,Overview!A$1:C$448,3,0)</f>
        <v>Systematic Literature Review</v>
      </c>
      <c r="I821" s="226">
        <f t="shared" si="98"/>
        <v>14</v>
      </c>
      <c r="J821" s="226"/>
      <c r="N821" s="348"/>
      <c r="O821" s="341"/>
      <c r="P821" s="348"/>
    </row>
    <row r="822">
      <c r="A822" s="130" t="s">
        <v>255</v>
      </c>
      <c r="B822" s="120" t="s">
        <v>3359</v>
      </c>
      <c r="C822" s="334" t="s">
        <v>3326</v>
      </c>
      <c r="D822" s="344">
        <v>1997.0</v>
      </c>
      <c r="E822" s="335" t="s">
        <v>3357</v>
      </c>
      <c r="F822" s="344" t="s">
        <v>3332</v>
      </c>
      <c r="G822" s="130">
        <f>VLOOKUP(A822,Overview!A$1:B$448,2,0)</f>
        <v>2013</v>
      </c>
      <c r="H822" s="120" t="str">
        <f>VLOOKUP(A822,Overview!A$1:C$448,3,0)</f>
        <v>Mapping Study</v>
      </c>
      <c r="I822" s="120">
        <f t="shared" si="98"/>
        <v>16</v>
      </c>
      <c r="J822" s="120"/>
      <c r="N822" s="348"/>
      <c r="O822" s="341"/>
      <c r="P822" s="348"/>
    </row>
    <row r="823">
      <c r="A823" s="241" t="s">
        <v>159</v>
      </c>
      <c r="B823" s="241" t="s">
        <v>3340</v>
      </c>
      <c r="C823" s="337" t="s">
        <v>3326</v>
      </c>
      <c r="D823" s="343">
        <v>2008.0</v>
      </c>
      <c r="E823" s="338" t="s">
        <v>3357</v>
      </c>
      <c r="F823" s="343" t="s">
        <v>3332</v>
      </c>
      <c r="G823" s="241">
        <f>VLOOKUP(A823,Overview!A$1:B$448,2,0)</f>
        <v>2014</v>
      </c>
      <c r="H823" s="226" t="str">
        <f>VLOOKUP(A823,Overview!A$1:C$448,3,0)</f>
        <v>Systematic Literature Review</v>
      </c>
      <c r="I823" s="226">
        <f t="shared" si="98"/>
        <v>6</v>
      </c>
      <c r="J823" s="226"/>
      <c r="K823" s="15"/>
      <c r="L823" s="15"/>
      <c r="M823" s="15"/>
      <c r="N823" s="345"/>
      <c r="O823" s="342"/>
      <c r="P823" s="348"/>
      <c r="Q823" s="15"/>
      <c r="R823" s="15"/>
      <c r="S823" s="15"/>
      <c r="T823" s="15"/>
      <c r="U823" s="15"/>
      <c r="V823" s="15"/>
      <c r="W823" s="15"/>
      <c r="X823" s="15"/>
      <c r="Y823" s="15"/>
      <c r="Z823" s="15"/>
      <c r="AA823" s="15"/>
      <c r="AB823" s="15"/>
      <c r="AC823" s="15"/>
      <c r="AD823" s="15"/>
      <c r="AE823" s="15"/>
      <c r="AF823" s="15"/>
    </row>
    <row r="824">
      <c r="A824" s="130" t="s">
        <v>159</v>
      </c>
      <c r="B824" s="130" t="s">
        <v>3340</v>
      </c>
      <c r="C824" s="334" t="s">
        <v>3326</v>
      </c>
      <c r="D824" s="344">
        <v>2005.0</v>
      </c>
      <c r="E824" s="335" t="s">
        <v>3357</v>
      </c>
      <c r="F824" s="344" t="s">
        <v>3332</v>
      </c>
      <c r="G824" s="130">
        <f>VLOOKUP(A824,Overview!A$1:B$448,2,0)</f>
        <v>2014</v>
      </c>
      <c r="H824" s="120" t="str">
        <f>VLOOKUP(A824,Overview!A$1:C$448,3,0)</f>
        <v>Systematic Literature Review</v>
      </c>
      <c r="I824" s="120">
        <f t="shared" si="98"/>
        <v>9</v>
      </c>
      <c r="J824" s="120"/>
      <c r="K824" s="15"/>
      <c r="L824" s="15"/>
      <c r="M824" s="15"/>
      <c r="N824" s="345"/>
      <c r="O824" s="342"/>
      <c r="P824" s="348"/>
      <c r="Q824" s="15"/>
      <c r="R824" s="15"/>
      <c r="S824" s="15"/>
      <c r="T824" s="15"/>
      <c r="U824" s="15"/>
      <c r="V824" s="15"/>
      <c r="W824" s="15"/>
      <c r="X824" s="15"/>
      <c r="Y824" s="15"/>
      <c r="Z824" s="15"/>
      <c r="AA824" s="15"/>
      <c r="AB824" s="15"/>
      <c r="AC824" s="15"/>
      <c r="AD824" s="15"/>
      <c r="AE824" s="15"/>
      <c r="AF824" s="15"/>
    </row>
    <row r="825">
      <c r="A825" s="241" t="s">
        <v>159</v>
      </c>
      <c r="B825" s="226" t="s">
        <v>3359</v>
      </c>
      <c r="C825" s="337" t="s">
        <v>3326</v>
      </c>
      <c r="D825" s="343">
        <v>2011.0</v>
      </c>
      <c r="E825" s="338" t="s">
        <v>3357</v>
      </c>
      <c r="F825" s="343" t="s">
        <v>3332</v>
      </c>
      <c r="G825" s="241">
        <f>VLOOKUP(A825,Overview!A$1:B$448,2,0)</f>
        <v>2014</v>
      </c>
      <c r="H825" s="226" t="str">
        <f>VLOOKUP(A825,Overview!A$1:C$448,3,0)</f>
        <v>Systematic Literature Review</v>
      </c>
      <c r="I825" s="226">
        <f t="shared" si="98"/>
        <v>3</v>
      </c>
      <c r="J825" s="226"/>
      <c r="N825" s="348"/>
      <c r="O825" s="341"/>
      <c r="P825" s="348"/>
    </row>
    <row r="826">
      <c r="A826" s="130" t="s">
        <v>159</v>
      </c>
      <c r="B826" s="120" t="s">
        <v>3359</v>
      </c>
      <c r="C826" s="334" t="s">
        <v>3326</v>
      </c>
      <c r="D826" s="344">
        <v>2008.0</v>
      </c>
      <c r="E826" s="335" t="s">
        <v>3357</v>
      </c>
      <c r="F826" s="344" t="s">
        <v>3332</v>
      </c>
      <c r="G826" s="130">
        <f>VLOOKUP(A826,Overview!A$1:B$448,2,0)</f>
        <v>2014</v>
      </c>
      <c r="H826" s="120" t="str">
        <f>VLOOKUP(A826,Overview!A$1:C$448,3,0)</f>
        <v>Systematic Literature Review</v>
      </c>
      <c r="I826" s="120">
        <f t="shared" si="98"/>
        <v>6</v>
      </c>
      <c r="J826" s="120"/>
      <c r="N826" s="348"/>
      <c r="O826" s="341"/>
      <c r="P826" s="348"/>
    </row>
    <row r="827">
      <c r="A827" s="241" t="s">
        <v>41</v>
      </c>
      <c r="B827" s="241" t="s">
        <v>3340</v>
      </c>
      <c r="C827" s="337" t="s">
        <v>3326</v>
      </c>
      <c r="D827" s="343">
        <v>2000.0</v>
      </c>
      <c r="E827" s="338" t="s">
        <v>3357</v>
      </c>
      <c r="F827" s="347" t="s">
        <v>3325</v>
      </c>
      <c r="G827" s="241">
        <f>VLOOKUP(A827,Overview!A$1:B$448,2,0)</f>
        <v>2015</v>
      </c>
      <c r="H827" s="226" t="str">
        <f>VLOOKUP(A827,Overview!A$1:C$448,3,0)</f>
        <v>Systematic Literature Review</v>
      </c>
      <c r="I827" s="226">
        <f t="shared" si="98"/>
        <v>15</v>
      </c>
      <c r="J827" s="226"/>
      <c r="K827" s="15"/>
      <c r="L827" s="15"/>
      <c r="M827" s="15"/>
      <c r="N827" s="345"/>
      <c r="O827" s="342"/>
      <c r="P827" s="348"/>
      <c r="Q827" s="15"/>
      <c r="R827" s="15"/>
      <c r="S827" s="15"/>
      <c r="T827" s="15"/>
      <c r="U827" s="15"/>
      <c r="V827" s="15"/>
      <c r="W827" s="15"/>
      <c r="X827" s="15"/>
      <c r="Y827" s="15"/>
      <c r="Z827" s="15"/>
      <c r="AA827" s="15"/>
      <c r="AB827" s="15"/>
      <c r="AC827" s="15"/>
      <c r="AD827" s="15"/>
      <c r="AE827" s="15"/>
      <c r="AF827" s="15"/>
    </row>
    <row r="828">
      <c r="A828" s="130" t="s">
        <v>47</v>
      </c>
      <c r="B828" s="130" t="s">
        <v>3340</v>
      </c>
      <c r="C828" s="335" t="s">
        <v>3327</v>
      </c>
      <c r="D828" s="344">
        <v>2002.0</v>
      </c>
      <c r="E828" s="335" t="s">
        <v>3357</v>
      </c>
      <c r="F828" s="346" t="s">
        <v>3325</v>
      </c>
      <c r="G828" s="130">
        <f>VLOOKUP(A828,Overview!A$1:B$448,2,0)</f>
        <v>2015</v>
      </c>
      <c r="H828" s="120" t="str">
        <f>VLOOKUP(A828,Overview!A$1:C$448,3,0)</f>
        <v>Systematic Literature Review</v>
      </c>
      <c r="I828" s="120">
        <f t="shared" si="98"/>
        <v>18</v>
      </c>
      <c r="J828" s="120"/>
      <c r="K828" s="15"/>
      <c r="L828" s="15"/>
      <c r="M828" s="15"/>
      <c r="N828" s="345"/>
      <c r="O828" s="342"/>
      <c r="P828" s="348"/>
      <c r="Q828" s="15"/>
      <c r="R828" s="15"/>
      <c r="S828" s="15"/>
      <c r="T828" s="15"/>
      <c r="U828" s="15"/>
      <c r="V828" s="15"/>
      <c r="W828" s="15"/>
      <c r="X828" s="15"/>
      <c r="Y828" s="15"/>
      <c r="Z828" s="15"/>
      <c r="AA828" s="15"/>
      <c r="AB828" s="15"/>
      <c r="AC828" s="15"/>
      <c r="AD828" s="15"/>
      <c r="AE828" s="15"/>
      <c r="AF828" s="15"/>
    </row>
    <row r="829">
      <c r="A829" s="241" t="s">
        <v>47</v>
      </c>
      <c r="B829" s="241" t="s">
        <v>3340</v>
      </c>
      <c r="C829" s="338" t="s">
        <v>3327</v>
      </c>
      <c r="D829" s="343">
        <v>2002.0</v>
      </c>
      <c r="E829" s="338" t="s">
        <v>3357</v>
      </c>
      <c r="F829" s="347" t="s">
        <v>3325</v>
      </c>
      <c r="G829" s="241">
        <f>VLOOKUP(A829,Overview!A$1:B$448,2,0)</f>
        <v>2015</v>
      </c>
      <c r="H829" s="226" t="str">
        <f>VLOOKUP(A829,Overview!A$1:C$448,3,0)</f>
        <v>Systematic Literature Review</v>
      </c>
      <c r="I829" s="226">
        <f t="shared" si="98"/>
        <v>18</v>
      </c>
      <c r="J829" s="226"/>
      <c r="K829" s="15"/>
      <c r="L829" s="15"/>
      <c r="M829" s="15"/>
      <c r="N829" s="345"/>
      <c r="O829" s="342"/>
      <c r="P829" s="348"/>
      <c r="Q829" s="15"/>
      <c r="R829" s="15"/>
      <c r="S829" s="15"/>
      <c r="T829" s="15"/>
      <c r="U829" s="15"/>
      <c r="V829" s="15"/>
      <c r="W829" s="15"/>
      <c r="X829" s="15"/>
      <c r="Y829" s="15"/>
      <c r="Z829" s="15"/>
      <c r="AA829" s="15"/>
      <c r="AB829" s="15"/>
      <c r="AC829" s="15"/>
      <c r="AD829" s="15"/>
      <c r="AE829" s="15"/>
      <c r="AF829" s="15"/>
    </row>
    <row r="830">
      <c r="A830" s="130" t="s">
        <v>47</v>
      </c>
      <c r="B830" s="130" t="s">
        <v>3340</v>
      </c>
      <c r="C830" s="334" t="s">
        <v>3322</v>
      </c>
      <c r="D830" s="344">
        <v>2001.0</v>
      </c>
      <c r="E830" s="335" t="s">
        <v>3357</v>
      </c>
      <c r="F830" s="346" t="s">
        <v>3325</v>
      </c>
      <c r="G830" s="130">
        <f>VLOOKUP(A830,Overview!A$1:B$448,2,0)</f>
        <v>2015</v>
      </c>
      <c r="H830" s="120" t="str">
        <f>VLOOKUP(A830,Overview!A$1:C$448,3,0)</f>
        <v>Systematic Literature Review</v>
      </c>
      <c r="I830" s="130" t="s">
        <v>3358</v>
      </c>
      <c r="J830" s="120"/>
      <c r="K830" s="15"/>
      <c r="L830" s="15"/>
      <c r="M830" s="15"/>
      <c r="N830" s="345"/>
      <c r="O830" s="342"/>
      <c r="P830" s="348"/>
      <c r="Q830" s="15"/>
      <c r="R830" s="15"/>
      <c r="S830" s="15"/>
      <c r="T830" s="15"/>
      <c r="U830" s="15"/>
      <c r="V830" s="15"/>
      <c r="W830" s="15"/>
      <c r="X830" s="15"/>
      <c r="Y830" s="15"/>
      <c r="Z830" s="15"/>
      <c r="AA830" s="15"/>
      <c r="AB830" s="15"/>
      <c r="AC830" s="15"/>
      <c r="AD830" s="15"/>
      <c r="AE830" s="15"/>
      <c r="AF830" s="15"/>
    </row>
    <row r="831">
      <c r="A831" s="241" t="s">
        <v>47</v>
      </c>
      <c r="B831" s="241" t="s">
        <v>3340</v>
      </c>
      <c r="C831" s="337" t="s">
        <v>3322</v>
      </c>
      <c r="D831" s="343">
        <v>1992.0</v>
      </c>
      <c r="E831" s="338" t="s">
        <v>3357</v>
      </c>
      <c r="F831" s="347" t="s">
        <v>3325</v>
      </c>
      <c r="G831" s="241">
        <f>VLOOKUP(A831,Overview!A$1:B$448,2,0)</f>
        <v>2015</v>
      </c>
      <c r="H831" s="226" t="str">
        <f>VLOOKUP(A831,Overview!A$1:C$448,3,0)</f>
        <v>Systematic Literature Review</v>
      </c>
      <c r="I831" s="241" t="s">
        <v>3358</v>
      </c>
      <c r="J831" s="226"/>
      <c r="K831" s="15"/>
      <c r="L831" s="15"/>
      <c r="M831" s="15"/>
      <c r="N831" s="345"/>
      <c r="O831" s="342"/>
      <c r="P831" s="348"/>
      <c r="Q831" s="15"/>
      <c r="R831" s="15"/>
      <c r="S831" s="15"/>
      <c r="T831" s="15"/>
      <c r="U831" s="15"/>
      <c r="V831" s="15"/>
      <c r="W831" s="15"/>
      <c r="X831" s="15"/>
      <c r="Y831" s="15"/>
      <c r="Z831" s="15"/>
      <c r="AA831" s="15"/>
      <c r="AB831" s="15"/>
      <c r="AC831" s="15"/>
      <c r="AD831" s="15"/>
      <c r="AE831" s="15"/>
      <c r="AF831" s="15"/>
    </row>
    <row r="832">
      <c r="A832" s="130" t="s">
        <v>47</v>
      </c>
      <c r="B832" s="130" t="s">
        <v>3340</v>
      </c>
      <c r="C832" s="334" t="s">
        <v>3322</v>
      </c>
      <c r="D832" s="344">
        <v>2012.0</v>
      </c>
      <c r="E832" s="335" t="s">
        <v>3357</v>
      </c>
      <c r="F832" s="346" t="s">
        <v>3325</v>
      </c>
      <c r="G832" s="130">
        <f>VLOOKUP(A832,Overview!A$1:B$448,2,0)</f>
        <v>2015</v>
      </c>
      <c r="H832" s="120" t="str">
        <f>VLOOKUP(A832,Overview!A$1:C$448,3,0)</f>
        <v>Systematic Literature Review</v>
      </c>
      <c r="I832" s="130" t="s">
        <v>3358</v>
      </c>
      <c r="J832" s="120"/>
      <c r="K832" s="15"/>
      <c r="L832" s="15"/>
      <c r="M832" s="15"/>
      <c r="N832" s="345"/>
      <c r="O832" s="342"/>
      <c r="P832" s="348"/>
      <c r="Q832" s="15"/>
      <c r="R832" s="15"/>
      <c r="S832" s="15"/>
      <c r="T832" s="15"/>
      <c r="U832" s="15"/>
      <c r="V832" s="15"/>
      <c r="W832" s="15"/>
      <c r="X832" s="15"/>
      <c r="Y832" s="15"/>
      <c r="Z832" s="15"/>
      <c r="AA832" s="15"/>
      <c r="AB832" s="15"/>
      <c r="AC832" s="15"/>
      <c r="AD832" s="15"/>
      <c r="AE832" s="15"/>
      <c r="AF832" s="15"/>
    </row>
    <row r="833">
      <c r="A833" s="241" t="s">
        <v>47</v>
      </c>
      <c r="B833" s="241" t="s">
        <v>3340</v>
      </c>
      <c r="C833" s="337" t="s">
        <v>3322</v>
      </c>
      <c r="D833" s="343">
        <v>1998.0</v>
      </c>
      <c r="E833" s="338" t="s">
        <v>3357</v>
      </c>
      <c r="F833" s="347" t="s">
        <v>3325</v>
      </c>
      <c r="G833" s="241">
        <f>VLOOKUP(A833,Overview!A$1:B$448,2,0)</f>
        <v>2015</v>
      </c>
      <c r="H833" s="226" t="str">
        <f>VLOOKUP(A833,Overview!A$1:C$448,3,0)</f>
        <v>Systematic Literature Review</v>
      </c>
      <c r="I833" s="241" t="s">
        <v>3358</v>
      </c>
      <c r="J833" s="226"/>
      <c r="K833" s="15"/>
      <c r="L833" s="15"/>
      <c r="M833" s="15"/>
      <c r="N833" s="345"/>
      <c r="O833" s="342"/>
      <c r="P833" s="348"/>
      <c r="Q833" s="15"/>
      <c r="R833" s="15"/>
      <c r="S833" s="15"/>
      <c r="T833" s="15"/>
      <c r="U833" s="15"/>
      <c r="V833" s="15"/>
      <c r="W833" s="15"/>
      <c r="X833" s="15"/>
      <c r="Y833" s="15"/>
      <c r="Z833" s="15"/>
      <c r="AA833" s="15"/>
      <c r="AB833" s="15"/>
      <c r="AC833" s="15"/>
      <c r="AD833" s="15"/>
      <c r="AE833" s="15"/>
      <c r="AF833" s="15"/>
    </row>
    <row r="834">
      <c r="A834" s="130" t="s">
        <v>47</v>
      </c>
      <c r="B834" s="130" t="s">
        <v>3340</v>
      </c>
      <c r="C834" s="335" t="s">
        <v>3327</v>
      </c>
      <c r="D834" s="344">
        <v>2003.0</v>
      </c>
      <c r="E834" s="335" t="s">
        <v>3357</v>
      </c>
      <c r="F834" s="346" t="s">
        <v>3325</v>
      </c>
      <c r="G834" s="130">
        <f>VLOOKUP(A834,Overview!A$1:B$448,2,0)</f>
        <v>2015</v>
      </c>
      <c r="H834" s="120" t="str">
        <f>VLOOKUP(A834,Overview!A$1:C$448,3,0)</f>
        <v>Systematic Literature Review</v>
      </c>
      <c r="I834" s="120">
        <f t="shared" ref="I834:I835" si="99">IF(AND(D834="data not available",E834="data not available"),"It was not possible to estimate",IF(C834="working",IF(ISNUMBER(D834),YEAR(NOW())-D834,IF(ISNUMBER(E834),YEAR(NOW())-E834)),IF(C834="URL problem",IF(ISNUMBER(D834),G834-D834,IF(ISNUMBER(E834),G834-E834)),IF(C834="URL not informed",IF(ISNUMBER(D834),G834-D834,IF(ISNUMBER(E834),G834-E834))))))</f>
        <v>17</v>
      </c>
      <c r="J834" s="120"/>
      <c r="K834" s="15"/>
      <c r="L834" s="15"/>
      <c r="M834" s="15"/>
      <c r="N834" s="345"/>
      <c r="O834" s="342"/>
      <c r="P834" s="348"/>
      <c r="Q834" s="15"/>
      <c r="R834" s="15"/>
      <c r="S834" s="15"/>
      <c r="T834" s="15"/>
      <c r="U834" s="15"/>
      <c r="V834" s="15"/>
      <c r="W834" s="15"/>
      <c r="X834" s="15"/>
      <c r="Y834" s="15"/>
      <c r="Z834" s="15"/>
      <c r="AA834" s="15"/>
      <c r="AB834" s="15"/>
      <c r="AC834" s="15"/>
      <c r="AD834" s="15"/>
      <c r="AE834" s="15"/>
      <c r="AF834" s="15"/>
    </row>
    <row r="835">
      <c r="A835" s="241" t="s">
        <v>47</v>
      </c>
      <c r="B835" s="241" t="s">
        <v>3340</v>
      </c>
      <c r="C835" s="338" t="s">
        <v>3327</v>
      </c>
      <c r="D835" s="343">
        <v>2005.0</v>
      </c>
      <c r="E835" s="338" t="s">
        <v>3357</v>
      </c>
      <c r="F835" s="347" t="s">
        <v>3325</v>
      </c>
      <c r="G835" s="241">
        <f>VLOOKUP(A835,Overview!A$1:B$448,2,0)</f>
        <v>2015</v>
      </c>
      <c r="H835" s="226" t="str">
        <f>VLOOKUP(A835,Overview!A$1:C$448,3,0)</f>
        <v>Systematic Literature Review</v>
      </c>
      <c r="I835" s="226">
        <f t="shared" si="99"/>
        <v>15</v>
      </c>
      <c r="J835" s="226"/>
      <c r="K835" s="15"/>
      <c r="L835" s="15"/>
      <c r="M835" s="15"/>
      <c r="N835" s="345"/>
      <c r="O835" s="342"/>
      <c r="P835" s="348"/>
      <c r="Q835" s="15"/>
      <c r="R835" s="15"/>
      <c r="S835" s="15"/>
      <c r="T835" s="15"/>
      <c r="U835" s="15"/>
      <c r="V835" s="15"/>
      <c r="W835" s="15"/>
      <c r="X835" s="15"/>
      <c r="Y835" s="15"/>
      <c r="Z835" s="15"/>
      <c r="AA835" s="15"/>
      <c r="AB835" s="15"/>
      <c r="AC835" s="15"/>
      <c r="AD835" s="15"/>
      <c r="AE835" s="15"/>
      <c r="AF835" s="15"/>
    </row>
    <row r="836">
      <c r="A836" s="130" t="s">
        <v>47</v>
      </c>
      <c r="B836" s="130" t="s">
        <v>3340</v>
      </c>
      <c r="C836" s="334" t="s">
        <v>3322</v>
      </c>
      <c r="D836" s="344">
        <v>1998.0</v>
      </c>
      <c r="E836" s="335" t="s">
        <v>3357</v>
      </c>
      <c r="F836" s="346" t="s">
        <v>3325</v>
      </c>
      <c r="G836" s="130">
        <f>VLOOKUP(A836,Overview!A$1:B$448,2,0)</f>
        <v>2015</v>
      </c>
      <c r="H836" s="120" t="str">
        <f>VLOOKUP(A836,Overview!A$1:C$448,3,0)</f>
        <v>Systematic Literature Review</v>
      </c>
      <c r="I836" s="130" t="s">
        <v>3358</v>
      </c>
      <c r="J836" s="120"/>
      <c r="K836" s="15"/>
      <c r="L836" s="15"/>
      <c r="M836" s="15"/>
      <c r="N836" s="345"/>
      <c r="O836" s="342"/>
      <c r="P836" s="348"/>
      <c r="Q836" s="15"/>
      <c r="R836" s="15"/>
      <c r="S836" s="15"/>
      <c r="T836" s="15"/>
      <c r="U836" s="15"/>
      <c r="V836" s="15"/>
      <c r="W836" s="15"/>
      <c r="X836" s="15"/>
      <c r="Y836" s="15"/>
      <c r="Z836" s="15"/>
      <c r="AA836" s="15"/>
      <c r="AB836" s="15"/>
      <c r="AC836" s="15"/>
      <c r="AD836" s="15"/>
      <c r="AE836" s="15"/>
      <c r="AF836" s="15"/>
    </row>
    <row r="837">
      <c r="A837" s="241" t="s">
        <v>47</v>
      </c>
      <c r="B837" s="241" t="s">
        <v>3340</v>
      </c>
      <c r="C837" s="337" t="s">
        <v>3322</v>
      </c>
      <c r="D837" s="343">
        <v>2002.0</v>
      </c>
      <c r="E837" s="338" t="s">
        <v>3357</v>
      </c>
      <c r="F837" s="347" t="s">
        <v>3325</v>
      </c>
      <c r="G837" s="241">
        <f>VLOOKUP(A837,Overview!A$1:B$448,2,0)</f>
        <v>2015</v>
      </c>
      <c r="H837" s="226" t="str">
        <f>VLOOKUP(A837,Overview!A$1:C$448,3,0)</f>
        <v>Systematic Literature Review</v>
      </c>
      <c r="I837" s="241" t="s">
        <v>3358</v>
      </c>
      <c r="J837" s="226"/>
      <c r="K837" s="15"/>
      <c r="L837" s="15"/>
      <c r="M837" s="15"/>
      <c r="N837" s="345"/>
      <c r="O837" s="342"/>
      <c r="P837" s="348"/>
      <c r="Q837" s="15"/>
      <c r="R837" s="15"/>
      <c r="S837" s="15"/>
      <c r="T837" s="15"/>
      <c r="U837" s="15"/>
      <c r="V837" s="15"/>
      <c r="W837" s="15"/>
      <c r="X837" s="15"/>
      <c r="Y837" s="15"/>
      <c r="Z837" s="15"/>
      <c r="AA837" s="15"/>
      <c r="AB837" s="15"/>
      <c r="AC837" s="15"/>
      <c r="AD837" s="15"/>
      <c r="AE837" s="15"/>
      <c r="AF837" s="15"/>
    </row>
    <row r="838">
      <c r="A838" s="130" t="s">
        <v>47</v>
      </c>
      <c r="B838" s="130" t="s">
        <v>3340</v>
      </c>
      <c r="C838" s="335" t="s">
        <v>3327</v>
      </c>
      <c r="D838" s="344">
        <v>2000.0</v>
      </c>
      <c r="E838" s="335" t="s">
        <v>3357</v>
      </c>
      <c r="F838" s="346" t="s">
        <v>3325</v>
      </c>
      <c r="G838" s="130">
        <f>VLOOKUP(A838,Overview!A$1:B$448,2,0)</f>
        <v>2015</v>
      </c>
      <c r="H838" s="120" t="str">
        <f>VLOOKUP(A838,Overview!A$1:C$448,3,0)</f>
        <v>Systematic Literature Review</v>
      </c>
      <c r="I838" s="120">
        <f t="shared" ref="I838:I859" si="100">IF(AND(D838="data not available",E838="data not available"),"It was not possible to estimate",IF(C838="working",IF(ISNUMBER(D838),YEAR(NOW())-D838,IF(ISNUMBER(E838),YEAR(NOW())-E838)),IF(C838="URL problem",IF(ISNUMBER(D838),G838-D838,IF(ISNUMBER(E838),G838-E838)),IF(C838="URL not informed",IF(ISNUMBER(D838),G838-D838,IF(ISNUMBER(E838),G838-E838))))))</f>
        <v>20</v>
      </c>
      <c r="J838" s="120"/>
      <c r="K838" s="15"/>
      <c r="L838" s="15"/>
      <c r="M838" s="15"/>
      <c r="N838" s="345"/>
      <c r="O838" s="342"/>
      <c r="P838" s="348"/>
      <c r="Q838" s="15"/>
      <c r="R838" s="15"/>
      <c r="S838" s="15"/>
      <c r="T838" s="15"/>
      <c r="U838" s="15"/>
      <c r="V838" s="15"/>
      <c r="W838" s="15"/>
      <c r="X838" s="15"/>
      <c r="Y838" s="15"/>
      <c r="Z838" s="15"/>
      <c r="AA838" s="15"/>
      <c r="AB838" s="15"/>
      <c r="AC838" s="15"/>
      <c r="AD838" s="15"/>
      <c r="AE838" s="15"/>
      <c r="AF838" s="15"/>
    </row>
    <row r="839">
      <c r="A839" s="241" t="s">
        <v>47</v>
      </c>
      <c r="B839" s="241" t="s">
        <v>3340</v>
      </c>
      <c r="C839" s="338" t="s">
        <v>3327</v>
      </c>
      <c r="D839" s="343">
        <v>2012.0</v>
      </c>
      <c r="E839" s="338" t="s">
        <v>3357</v>
      </c>
      <c r="F839" s="347" t="s">
        <v>3325</v>
      </c>
      <c r="G839" s="241">
        <f>VLOOKUP(A839,Overview!A$1:B$448,2,0)</f>
        <v>2015</v>
      </c>
      <c r="H839" s="226" t="str">
        <f>VLOOKUP(A839,Overview!A$1:C$448,3,0)</f>
        <v>Systematic Literature Review</v>
      </c>
      <c r="I839" s="226">
        <f t="shared" si="100"/>
        <v>8</v>
      </c>
      <c r="J839" s="226"/>
      <c r="K839" s="15"/>
      <c r="L839" s="15"/>
      <c r="M839" s="15"/>
      <c r="N839" s="345"/>
      <c r="O839" s="342"/>
      <c r="P839" s="348"/>
      <c r="Q839" s="15"/>
      <c r="R839" s="15"/>
      <c r="S839" s="15"/>
      <c r="T839" s="15"/>
      <c r="U839" s="15"/>
      <c r="V839" s="15"/>
      <c r="W839" s="15"/>
      <c r="X839" s="15"/>
      <c r="Y839" s="15"/>
      <c r="Z839" s="15"/>
      <c r="AA839" s="15"/>
      <c r="AB839" s="15"/>
      <c r="AC839" s="15"/>
      <c r="AD839" s="15"/>
      <c r="AE839" s="15"/>
      <c r="AF839" s="15"/>
    </row>
    <row r="840">
      <c r="A840" s="130" t="s">
        <v>47</v>
      </c>
      <c r="B840" s="120" t="s">
        <v>3328</v>
      </c>
      <c r="C840" s="334" t="s">
        <v>3326</v>
      </c>
      <c r="D840" s="344">
        <v>2004.0</v>
      </c>
      <c r="E840" s="335" t="s">
        <v>3357</v>
      </c>
      <c r="F840" s="344" t="s">
        <v>3323</v>
      </c>
      <c r="G840" s="130">
        <f>VLOOKUP(A840,Overview!A$1:B$448,2,0)</f>
        <v>2015</v>
      </c>
      <c r="H840" s="120" t="str">
        <f>VLOOKUP(A840,Overview!A$1:C$448,3,0)</f>
        <v>Systematic Literature Review</v>
      </c>
      <c r="I840" s="120">
        <f t="shared" si="100"/>
        <v>11</v>
      </c>
      <c r="J840" s="120"/>
      <c r="N840" s="348"/>
      <c r="O840" s="341"/>
      <c r="P840" s="348"/>
    </row>
    <row r="841">
      <c r="A841" s="241" t="s">
        <v>47</v>
      </c>
      <c r="B841" s="226" t="s">
        <v>3328</v>
      </c>
      <c r="C841" s="338" t="s">
        <v>3327</v>
      </c>
      <c r="D841" s="343" t="s">
        <v>3357</v>
      </c>
      <c r="E841" s="343">
        <v>2014.0</v>
      </c>
      <c r="F841" s="343" t="s">
        <v>3323</v>
      </c>
      <c r="G841" s="241">
        <f>VLOOKUP(A841,Overview!A$1:B$448,2,0)</f>
        <v>2015</v>
      </c>
      <c r="H841" s="226" t="str">
        <f>VLOOKUP(A841,Overview!A$1:C$448,3,0)</f>
        <v>Systematic Literature Review</v>
      </c>
      <c r="I841" s="226">
        <f t="shared" si="100"/>
        <v>6</v>
      </c>
      <c r="J841" s="226"/>
      <c r="N841" s="348"/>
      <c r="O841" s="348"/>
      <c r="P841" s="348"/>
    </row>
    <row r="842">
      <c r="A842" s="130" t="s">
        <v>47</v>
      </c>
      <c r="B842" s="120" t="s">
        <v>3328</v>
      </c>
      <c r="C842" s="334" t="s">
        <v>3326</v>
      </c>
      <c r="D842" s="344">
        <v>2007.0</v>
      </c>
      <c r="E842" s="335" t="s">
        <v>3357</v>
      </c>
      <c r="F842" s="344" t="s">
        <v>3323</v>
      </c>
      <c r="G842" s="130">
        <f>VLOOKUP(A842,Overview!A$1:B$448,2,0)</f>
        <v>2015</v>
      </c>
      <c r="H842" s="120" t="str">
        <f>VLOOKUP(A842,Overview!A$1:C$448,3,0)</f>
        <v>Systematic Literature Review</v>
      </c>
      <c r="I842" s="120">
        <f t="shared" si="100"/>
        <v>8</v>
      </c>
      <c r="J842" s="120"/>
      <c r="N842" s="348"/>
      <c r="O842" s="341"/>
      <c r="P842" s="348"/>
    </row>
    <row r="843">
      <c r="A843" s="241" t="s">
        <v>53</v>
      </c>
      <c r="B843" s="241" t="s">
        <v>3340</v>
      </c>
      <c r="C843" s="337" t="s">
        <v>3326</v>
      </c>
      <c r="D843" s="343">
        <v>2011.0</v>
      </c>
      <c r="E843" s="338" t="s">
        <v>3357</v>
      </c>
      <c r="F843" s="347" t="s">
        <v>3325</v>
      </c>
      <c r="G843" s="241">
        <f>VLOOKUP(A843,Overview!A$1:B$448,2,0)</f>
        <v>2015</v>
      </c>
      <c r="H843" s="226" t="str">
        <f>VLOOKUP(A843,Overview!A$1:C$448,3,0)</f>
        <v>Mapping Study</v>
      </c>
      <c r="I843" s="226">
        <f t="shared" si="100"/>
        <v>4</v>
      </c>
      <c r="J843" s="226"/>
      <c r="K843" s="15"/>
      <c r="L843" s="15"/>
      <c r="M843" s="15"/>
      <c r="N843" s="345"/>
      <c r="O843" s="342"/>
      <c r="P843" s="348"/>
      <c r="Q843" s="15"/>
      <c r="R843" s="15"/>
      <c r="S843" s="15"/>
      <c r="T843" s="15"/>
      <c r="U843" s="15"/>
      <c r="V843" s="15"/>
      <c r="W843" s="15"/>
      <c r="X843" s="15"/>
      <c r="Y843" s="15"/>
      <c r="Z843" s="15"/>
      <c r="AA843" s="15"/>
      <c r="AB843" s="15"/>
      <c r="AC843" s="15"/>
      <c r="AD843" s="15"/>
      <c r="AE843" s="15"/>
      <c r="AF843" s="15"/>
    </row>
    <row r="844">
      <c r="A844" s="130" t="s">
        <v>53</v>
      </c>
      <c r="B844" s="120" t="s">
        <v>3335</v>
      </c>
      <c r="C844" s="334" t="s">
        <v>3326</v>
      </c>
      <c r="D844" s="344">
        <v>2012.0</v>
      </c>
      <c r="E844" s="335" t="s">
        <v>3357</v>
      </c>
      <c r="F844" s="344" t="s">
        <v>3330</v>
      </c>
      <c r="G844" s="130">
        <f>VLOOKUP(A844,Overview!A$1:B$448,2,0)</f>
        <v>2015</v>
      </c>
      <c r="H844" s="120" t="str">
        <f>VLOOKUP(A844,Overview!A$1:C$448,3,0)</f>
        <v>Mapping Study</v>
      </c>
      <c r="I844" s="120">
        <f t="shared" si="100"/>
        <v>3</v>
      </c>
      <c r="J844" s="120"/>
      <c r="N844" s="348"/>
      <c r="O844" s="341"/>
      <c r="P844" s="348"/>
    </row>
    <row r="845">
      <c r="A845" s="241" t="s">
        <v>53</v>
      </c>
      <c r="B845" s="226" t="s">
        <v>3335</v>
      </c>
      <c r="C845" s="337" t="s">
        <v>3326</v>
      </c>
      <c r="D845" s="343">
        <v>2013.0</v>
      </c>
      <c r="E845" s="338" t="s">
        <v>3357</v>
      </c>
      <c r="F845" s="343" t="s">
        <v>3330</v>
      </c>
      <c r="G845" s="241">
        <f>VLOOKUP(A845,Overview!A$1:B$448,2,0)</f>
        <v>2015</v>
      </c>
      <c r="H845" s="226" t="str">
        <f>VLOOKUP(A845,Overview!A$1:C$448,3,0)</f>
        <v>Mapping Study</v>
      </c>
      <c r="I845" s="226">
        <f t="shared" si="100"/>
        <v>2</v>
      </c>
      <c r="J845" s="226"/>
      <c r="N845" s="348"/>
      <c r="O845" s="341"/>
      <c r="P845" s="348"/>
    </row>
    <row r="846">
      <c r="A846" s="130" t="s">
        <v>53</v>
      </c>
      <c r="B846" s="120" t="s">
        <v>3335</v>
      </c>
      <c r="C846" s="334" t="s">
        <v>3326</v>
      </c>
      <c r="D846" s="344">
        <v>2014.0</v>
      </c>
      <c r="E846" s="335" t="s">
        <v>3357</v>
      </c>
      <c r="F846" s="344" t="s">
        <v>3330</v>
      </c>
      <c r="G846" s="130">
        <f>VLOOKUP(A846,Overview!A$1:B$448,2,0)</f>
        <v>2015</v>
      </c>
      <c r="H846" s="120" t="str">
        <f>VLOOKUP(A846,Overview!A$1:C$448,3,0)</f>
        <v>Mapping Study</v>
      </c>
      <c r="I846" s="120">
        <f t="shared" si="100"/>
        <v>1</v>
      </c>
      <c r="J846" s="120"/>
      <c r="N846" s="348"/>
      <c r="O846" s="341"/>
      <c r="P846" s="348"/>
    </row>
    <row r="847">
      <c r="A847" s="241" t="s">
        <v>53</v>
      </c>
      <c r="B847" s="226" t="s">
        <v>3359</v>
      </c>
      <c r="C847" s="337" t="s">
        <v>3326</v>
      </c>
      <c r="D847" s="343">
        <v>2013.0</v>
      </c>
      <c r="E847" s="338" t="s">
        <v>3357</v>
      </c>
      <c r="F847" s="343" t="s">
        <v>3332</v>
      </c>
      <c r="G847" s="241">
        <f>VLOOKUP(A847,Overview!A$1:B$448,2,0)</f>
        <v>2015</v>
      </c>
      <c r="H847" s="226" t="str">
        <f>VLOOKUP(A847,Overview!A$1:C$448,3,0)</f>
        <v>Mapping Study</v>
      </c>
      <c r="I847" s="226">
        <f t="shared" si="100"/>
        <v>2</v>
      </c>
      <c r="J847" s="226"/>
      <c r="N847" s="348"/>
      <c r="O847" s="341"/>
      <c r="P847" s="348"/>
    </row>
    <row r="848">
      <c r="A848" s="130" t="s">
        <v>53</v>
      </c>
      <c r="B848" s="130" t="s">
        <v>3344</v>
      </c>
      <c r="C848" s="334" t="s">
        <v>3326</v>
      </c>
      <c r="D848" s="344">
        <v>2009.0</v>
      </c>
      <c r="E848" s="335" t="s">
        <v>3357</v>
      </c>
      <c r="F848" s="344" t="s">
        <v>3330</v>
      </c>
      <c r="G848" s="130">
        <f>VLOOKUP(A848,Overview!A$1:B$448,2,0)</f>
        <v>2015</v>
      </c>
      <c r="H848" s="120" t="str">
        <f>VLOOKUP(A848,Overview!A$1:C$448,3,0)</f>
        <v>Mapping Study</v>
      </c>
      <c r="I848" s="120">
        <f t="shared" si="100"/>
        <v>6</v>
      </c>
      <c r="J848" s="120"/>
      <c r="N848" s="348"/>
      <c r="O848" s="341"/>
      <c r="P848" s="348"/>
    </row>
    <row r="849">
      <c r="A849" s="241" t="s">
        <v>166</v>
      </c>
      <c r="B849" s="241" t="s">
        <v>3340</v>
      </c>
      <c r="C849" s="337" t="s">
        <v>3326</v>
      </c>
      <c r="D849" s="338" t="s">
        <v>3357</v>
      </c>
      <c r="E849" s="338" t="s">
        <v>3357</v>
      </c>
      <c r="F849" s="347" t="s">
        <v>3325</v>
      </c>
      <c r="G849" s="241">
        <f>VLOOKUP(A849,Overview!A$1:B$448,2,0)</f>
        <v>2014</v>
      </c>
      <c r="H849" s="226" t="str">
        <f>VLOOKUP(A849,Overview!A$1:C$448,3,0)</f>
        <v>Mapping Study</v>
      </c>
      <c r="I849" s="226" t="str">
        <f t="shared" si="100"/>
        <v>It was not possible to estimate</v>
      </c>
      <c r="J849" s="226"/>
      <c r="K849" s="15"/>
      <c r="L849" s="15"/>
      <c r="M849" s="15"/>
      <c r="N849" s="345"/>
      <c r="O849" s="342"/>
      <c r="P849" s="348"/>
      <c r="Q849" s="15"/>
      <c r="R849" s="15"/>
      <c r="S849" s="15"/>
      <c r="T849" s="15"/>
      <c r="U849" s="15"/>
      <c r="V849" s="15"/>
      <c r="W849" s="15"/>
      <c r="X849" s="15"/>
      <c r="Y849" s="15"/>
      <c r="Z849" s="15"/>
      <c r="AA849" s="15"/>
      <c r="AB849" s="15"/>
      <c r="AC849" s="15"/>
      <c r="AD849" s="15"/>
      <c r="AE849" s="15"/>
      <c r="AF849" s="15"/>
    </row>
    <row r="850">
      <c r="A850" s="130" t="s">
        <v>169</v>
      </c>
      <c r="B850" s="120" t="s">
        <v>3335</v>
      </c>
      <c r="C850" s="335" t="s">
        <v>3327</v>
      </c>
      <c r="D850" s="344">
        <v>2007.0</v>
      </c>
      <c r="E850" s="335" t="s">
        <v>3357</v>
      </c>
      <c r="F850" s="344" t="s">
        <v>3323</v>
      </c>
      <c r="G850" s="130">
        <f>VLOOKUP(A850,Overview!A$1:B$448,2,0)</f>
        <v>2014</v>
      </c>
      <c r="H850" s="120" t="str">
        <f>VLOOKUP(A850,Overview!A$1:C$448,3,0)</f>
        <v>Systematic Literature Review</v>
      </c>
      <c r="I850" s="120">
        <f t="shared" si="100"/>
        <v>13</v>
      </c>
      <c r="J850" s="120"/>
      <c r="N850" s="348"/>
      <c r="O850" s="341"/>
      <c r="P850" s="348"/>
    </row>
    <row r="851">
      <c r="A851" s="241" t="s">
        <v>169</v>
      </c>
      <c r="B851" s="241" t="s">
        <v>3340</v>
      </c>
      <c r="C851" s="337" t="s">
        <v>3326</v>
      </c>
      <c r="D851" s="343">
        <v>2011.0</v>
      </c>
      <c r="E851" s="338" t="s">
        <v>3357</v>
      </c>
      <c r="F851" s="343" t="s">
        <v>3332</v>
      </c>
      <c r="G851" s="241">
        <f>VLOOKUP(A851,Overview!A$1:B$448,2,0)</f>
        <v>2014</v>
      </c>
      <c r="H851" s="226" t="str">
        <f>VLOOKUP(A851,Overview!A$1:C$448,3,0)</f>
        <v>Systematic Literature Review</v>
      </c>
      <c r="I851" s="226">
        <f t="shared" si="100"/>
        <v>3</v>
      </c>
      <c r="J851" s="226"/>
      <c r="K851" s="15"/>
      <c r="L851" s="15"/>
      <c r="M851" s="15"/>
      <c r="N851" s="345"/>
      <c r="O851" s="342"/>
      <c r="P851" s="348"/>
      <c r="Q851" s="15"/>
      <c r="R851" s="15"/>
      <c r="S851" s="15"/>
      <c r="T851" s="15"/>
      <c r="U851" s="15"/>
      <c r="V851" s="15"/>
      <c r="W851" s="15"/>
      <c r="X851" s="15"/>
      <c r="Y851" s="15"/>
      <c r="Z851" s="15"/>
      <c r="AA851" s="15"/>
      <c r="AB851" s="15"/>
      <c r="AC851" s="15"/>
      <c r="AD851" s="15"/>
      <c r="AE851" s="15"/>
      <c r="AF851" s="15"/>
    </row>
    <row r="852">
      <c r="A852" s="130" t="s">
        <v>169</v>
      </c>
      <c r="B852" s="130" t="s">
        <v>3344</v>
      </c>
      <c r="C852" s="334" t="s">
        <v>3326</v>
      </c>
      <c r="D852" s="344">
        <v>2001.0</v>
      </c>
      <c r="E852" s="335" t="s">
        <v>3357</v>
      </c>
      <c r="F852" s="344" t="s">
        <v>3330</v>
      </c>
      <c r="G852" s="130">
        <f>VLOOKUP(A852,Overview!A$1:B$448,2,0)</f>
        <v>2014</v>
      </c>
      <c r="H852" s="120" t="str">
        <f>VLOOKUP(A852,Overview!A$1:C$448,3,0)</f>
        <v>Systematic Literature Review</v>
      </c>
      <c r="I852" s="120">
        <f t="shared" si="100"/>
        <v>13</v>
      </c>
      <c r="J852" s="120"/>
      <c r="N852" s="348"/>
      <c r="O852" s="341"/>
      <c r="P852" s="348"/>
    </row>
    <row r="853">
      <c r="A853" s="241" t="s">
        <v>169</v>
      </c>
      <c r="B853" s="241" t="s">
        <v>3344</v>
      </c>
      <c r="C853" s="337" t="s">
        <v>3326</v>
      </c>
      <c r="D853" s="343">
        <v>1998.0</v>
      </c>
      <c r="E853" s="338" t="s">
        <v>3357</v>
      </c>
      <c r="F853" s="343" t="s">
        <v>3330</v>
      </c>
      <c r="G853" s="241">
        <f>VLOOKUP(A853,Overview!A$1:B$448,2,0)</f>
        <v>2014</v>
      </c>
      <c r="H853" s="226" t="str">
        <f>VLOOKUP(A853,Overview!A$1:C$448,3,0)</f>
        <v>Systematic Literature Review</v>
      </c>
      <c r="I853" s="226">
        <f t="shared" si="100"/>
        <v>16</v>
      </c>
      <c r="J853" s="226"/>
      <c r="N853" s="348"/>
      <c r="O853" s="341"/>
      <c r="P853" s="348"/>
    </row>
    <row r="854">
      <c r="A854" s="130" t="s">
        <v>276</v>
      </c>
      <c r="B854" s="120" t="s">
        <v>3321</v>
      </c>
      <c r="C854" s="335" t="s">
        <v>3327</v>
      </c>
      <c r="D854" s="344">
        <v>2003.0</v>
      </c>
      <c r="E854" s="344">
        <v>2011.0</v>
      </c>
      <c r="F854" s="344" t="s">
        <v>3323</v>
      </c>
      <c r="G854" s="130">
        <f>VLOOKUP(A854,Overview!A$1:B$448,2,0)</f>
        <v>2013</v>
      </c>
      <c r="H854" s="120" t="str">
        <f>VLOOKUP(A854,Overview!A$1:C$448,3,0)</f>
        <v>Multivocal Literature Review</v>
      </c>
      <c r="I854" s="120">
        <f t="shared" si="100"/>
        <v>17</v>
      </c>
      <c r="J854" s="120"/>
      <c r="N854" s="348"/>
      <c r="O854" s="348"/>
      <c r="P854" s="348"/>
    </row>
    <row r="855">
      <c r="A855" s="241" t="s">
        <v>276</v>
      </c>
      <c r="B855" s="226" t="s">
        <v>3321</v>
      </c>
      <c r="C855" s="338" t="s">
        <v>3327</v>
      </c>
      <c r="D855" s="343">
        <v>2009.0</v>
      </c>
      <c r="E855" s="343">
        <v>2011.0</v>
      </c>
      <c r="F855" s="343" t="s">
        <v>3323</v>
      </c>
      <c r="G855" s="241">
        <f>VLOOKUP(A855,Overview!A$1:B$448,2,0)</f>
        <v>2013</v>
      </c>
      <c r="H855" s="226" t="str">
        <f>VLOOKUP(A855,Overview!A$1:C$448,3,0)</f>
        <v>Multivocal Literature Review</v>
      </c>
      <c r="I855" s="226">
        <f t="shared" si="100"/>
        <v>11</v>
      </c>
      <c r="J855" s="226"/>
      <c r="N855" s="348"/>
      <c r="O855" s="348"/>
      <c r="P855" s="348"/>
    </row>
    <row r="856">
      <c r="A856" s="130" t="s">
        <v>276</v>
      </c>
      <c r="B856" s="120" t="s">
        <v>3321</v>
      </c>
      <c r="C856" s="335" t="s">
        <v>3327</v>
      </c>
      <c r="D856" s="344">
        <v>2004.0</v>
      </c>
      <c r="E856" s="335" t="s">
        <v>3357</v>
      </c>
      <c r="F856" s="344" t="s">
        <v>3323</v>
      </c>
      <c r="G856" s="130">
        <f>VLOOKUP(A856,Overview!A$1:B$448,2,0)</f>
        <v>2013</v>
      </c>
      <c r="H856" s="120" t="str">
        <f>VLOOKUP(A856,Overview!A$1:C$448,3,0)</f>
        <v>Multivocal Literature Review</v>
      </c>
      <c r="I856" s="120">
        <f t="shared" si="100"/>
        <v>16</v>
      </c>
      <c r="J856" s="120"/>
      <c r="N856" s="348"/>
      <c r="O856" s="341"/>
      <c r="P856" s="348"/>
    </row>
    <row r="857">
      <c r="A857" s="241" t="s">
        <v>276</v>
      </c>
      <c r="B857" s="226" t="s">
        <v>3321</v>
      </c>
      <c r="C857" s="338" t="s">
        <v>3327</v>
      </c>
      <c r="D857" s="343">
        <v>2006.0</v>
      </c>
      <c r="E857" s="343" t="s">
        <v>3357</v>
      </c>
      <c r="F857" s="343" t="s">
        <v>3323</v>
      </c>
      <c r="G857" s="241">
        <f>VLOOKUP(A857,Overview!A$1:B$448,2,0)</f>
        <v>2013</v>
      </c>
      <c r="H857" s="226" t="str">
        <f>VLOOKUP(A857,Overview!A$1:C$448,3,0)</f>
        <v>Multivocal Literature Review</v>
      </c>
      <c r="I857" s="226">
        <f t="shared" si="100"/>
        <v>14</v>
      </c>
      <c r="J857" s="226"/>
      <c r="N857" s="348"/>
      <c r="O857" s="348"/>
      <c r="P857" s="348"/>
    </row>
    <row r="858">
      <c r="A858" s="130" t="s">
        <v>276</v>
      </c>
      <c r="B858" s="120" t="s">
        <v>3321</v>
      </c>
      <c r="C858" s="335" t="s">
        <v>3327</v>
      </c>
      <c r="D858" s="344">
        <v>2009.0</v>
      </c>
      <c r="E858" s="344">
        <v>2011.0</v>
      </c>
      <c r="F858" s="344" t="s">
        <v>3330</v>
      </c>
      <c r="G858" s="130">
        <f>VLOOKUP(A858,Overview!A$1:B$448,2,0)</f>
        <v>2013</v>
      </c>
      <c r="H858" s="120" t="str">
        <f>VLOOKUP(A858,Overview!A$1:C$448,3,0)</f>
        <v>Multivocal Literature Review</v>
      </c>
      <c r="I858" s="120">
        <f t="shared" si="100"/>
        <v>11</v>
      </c>
      <c r="J858" s="120"/>
      <c r="N858" s="348"/>
      <c r="O858" s="348"/>
      <c r="P858" s="348"/>
    </row>
    <row r="859">
      <c r="A859" s="241" t="s">
        <v>276</v>
      </c>
      <c r="B859" s="241" t="s">
        <v>3324</v>
      </c>
      <c r="C859" s="338" t="s">
        <v>3327</v>
      </c>
      <c r="D859" s="343">
        <v>2011.0</v>
      </c>
      <c r="E859" s="343" t="s">
        <v>3357</v>
      </c>
      <c r="F859" s="343" t="s">
        <v>3330</v>
      </c>
      <c r="G859" s="241">
        <f>VLOOKUP(A859,Overview!A$1:B$448,2,0)</f>
        <v>2013</v>
      </c>
      <c r="H859" s="226" t="str">
        <f>VLOOKUP(A859,Overview!A$1:C$448,3,0)</f>
        <v>Multivocal Literature Review</v>
      </c>
      <c r="I859" s="226">
        <f t="shared" si="100"/>
        <v>9</v>
      </c>
      <c r="J859" s="226"/>
      <c r="N859" s="348"/>
      <c r="O859" s="348"/>
      <c r="P859" s="348"/>
    </row>
    <row r="860">
      <c r="A860" s="130" t="s">
        <v>276</v>
      </c>
      <c r="B860" s="120" t="s">
        <v>3321</v>
      </c>
      <c r="C860" s="334" t="s">
        <v>3322</v>
      </c>
      <c r="D860" s="344">
        <v>2007.0</v>
      </c>
      <c r="E860" s="344">
        <v>2011.0</v>
      </c>
      <c r="F860" s="344" t="s">
        <v>3330</v>
      </c>
      <c r="G860" s="130">
        <f>VLOOKUP(A860,Overview!A$1:B$448,2,0)</f>
        <v>2013</v>
      </c>
      <c r="H860" s="120" t="str">
        <f>VLOOKUP(A860,Overview!A$1:C$448,3,0)</f>
        <v>Multivocal Literature Review</v>
      </c>
      <c r="I860" s="120">
        <f>E860-D860</f>
        <v>4</v>
      </c>
      <c r="J860" s="120"/>
      <c r="N860" s="348"/>
      <c r="O860" s="348"/>
      <c r="P860" s="348"/>
    </row>
    <row r="861">
      <c r="A861" s="241" t="s">
        <v>276</v>
      </c>
      <c r="B861" s="226" t="s">
        <v>3321</v>
      </c>
      <c r="C861" s="338" t="s">
        <v>3327</v>
      </c>
      <c r="D861" s="343">
        <v>2011.0</v>
      </c>
      <c r="E861" s="343" t="s">
        <v>3357</v>
      </c>
      <c r="F861" s="347" t="s">
        <v>3325</v>
      </c>
      <c r="G861" s="241">
        <f>VLOOKUP(A861,Overview!A$1:B$448,2,0)</f>
        <v>2013</v>
      </c>
      <c r="H861" s="226" t="str">
        <f>VLOOKUP(A861,Overview!A$1:C$448,3,0)</f>
        <v>Multivocal Literature Review</v>
      </c>
      <c r="I861" s="226">
        <f t="shared" ref="I861:I864" si="101">IF(AND(D861="data not available",E861="data not available"),"It was not possible to estimate",IF(C861="working",IF(ISNUMBER(D861),YEAR(NOW())-D861,IF(ISNUMBER(E861),YEAR(NOW())-E861)),IF(C861="URL problem",IF(ISNUMBER(D861),G861-D861,IF(ISNUMBER(E861),G861-E861)),IF(C861="URL not informed",IF(ISNUMBER(D861),G861-D861,IF(ISNUMBER(E861),G861-E861))))))</f>
        <v>9</v>
      </c>
      <c r="J861" s="226"/>
      <c r="N861" s="348"/>
      <c r="O861" s="348"/>
      <c r="P861" s="348"/>
    </row>
    <row r="862">
      <c r="A862" s="130" t="s">
        <v>276</v>
      </c>
      <c r="B862" s="130" t="s">
        <v>3324</v>
      </c>
      <c r="C862" s="335" t="s">
        <v>3327</v>
      </c>
      <c r="D862" s="344">
        <v>2011.0</v>
      </c>
      <c r="E862" s="344">
        <v>2011.0</v>
      </c>
      <c r="F862" s="344" t="s">
        <v>3323</v>
      </c>
      <c r="G862" s="130">
        <f>VLOOKUP(A862,Overview!A$1:B$448,2,0)</f>
        <v>2013</v>
      </c>
      <c r="H862" s="120" t="str">
        <f>VLOOKUP(A862,Overview!A$1:C$448,3,0)</f>
        <v>Multivocal Literature Review</v>
      </c>
      <c r="I862" s="120">
        <f t="shared" si="101"/>
        <v>9</v>
      </c>
      <c r="J862" s="120"/>
      <c r="N862" s="348"/>
      <c r="O862" s="348"/>
      <c r="P862" s="348"/>
    </row>
    <row r="863">
      <c r="A863" s="241" t="s">
        <v>276</v>
      </c>
      <c r="B863" s="226" t="s">
        <v>3321</v>
      </c>
      <c r="C863" s="343" t="s">
        <v>3327</v>
      </c>
      <c r="D863" s="343">
        <v>2009.0</v>
      </c>
      <c r="E863" s="338" t="s">
        <v>3357</v>
      </c>
      <c r="F863" s="347" t="s">
        <v>3325</v>
      </c>
      <c r="G863" s="241">
        <f>VLOOKUP(A863,Overview!A$1:B$448,2,0)</f>
        <v>2013</v>
      </c>
      <c r="H863" s="226" t="str">
        <f>VLOOKUP(A863,Overview!A$1:C$448,3,0)</f>
        <v>Multivocal Literature Review</v>
      </c>
      <c r="I863" s="226">
        <f t="shared" si="101"/>
        <v>11</v>
      </c>
      <c r="J863" s="226"/>
      <c r="N863" s="348"/>
      <c r="O863" s="341"/>
      <c r="P863" s="348"/>
    </row>
    <row r="864">
      <c r="A864" s="130" t="s">
        <v>276</v>
      </c>
      <c r="B864" s="120" t="s">
        <v>3321</v>
      </c>
      <c r="C864" s="335" t="s">
        <v>3327</v>
      </c>
      <c r="D864" s="344">
        <v>2009.0</v>
      </c>
      <c r="E864" s="344">
        <v>2011.0</v>
      </c>
      <c r="F864" s="344" t="s">
        <v>3323</v>
      </c>
      <c r="G864" s="130">
        <f>VLOOKUP(A864,Overview!A$1:B$448,2,0)</f>
        <v>2013</v>
      </c>
      <c r="H864" s="120" t="str">
        <f>VLOOKUP(A864,Overview!A$1:C$448,3,0)</f>
        <v>Multivocal Literature Review</v>
      </c>
      <c r="I864" s="120">
        <f t="shared" si="101"/>
        <v>11</v>
      </c>
      <c r="J864" s="120"/>
      <c r="N864" s="348"/>
      <c r="O864" s="348"/>
      <c r="P864" s="348"/>
    </row>
    <row r="865">
      <c r="A865" s="241" t="s">
        <v>276</v>
      </c>
      <c r="B865" s="226" t="s">
        <v>3321</v>
      </c>
      <c r="C865" s="337" t="s">
        <v>3322</v>
      </c>
      <c r="D865" s="343">
        <v>2008.0</v>
      </c>
      <c r="E865" s="343" t="s">
        <v>3357</v>
      </c>
      <c r="F865" s="343" t="s">
        <v>3330</v>
      </c>
      <c r="G865" s="241">
        <f>VLOOKUP(A865,Overview!A$1:B$448,2,0)</f>
        <v>2013</v>
      </c>
      <c r="H865" s="226" t="str">
        <f>VLOOKUP(A865,Overview!A$1:C$448,3,0)</f>
        <v>Multivocal Literature Review</v>
      </c>
      <c r="I865" s="241" t="s">
        <v>3358</v>
      </c>
      <c r="J865" s="226"/>
      <c r="N865" s="348"/>
      <c r="O865" s="348"/>
      <c r="P865" s="348"/>
    </row>
    <row r="866">
      <c r="A866" s="130" t="s">
        <v>276</v>
      </c>
      <c r="B866" s="333" t="s">
        <v>3330</v>
      </c>
      <c r="C866" s="334" t="s">
        <v>3322</v>
      </c>
      <c r="D866" s="344">
        <v>2006.0</v>
      </c>
      <c r="E866" s="335" t="s">
        <v>3357</v>
      </c>
      <c r="F866" s="344" t="s">
        <v>3330</v>
      </c>
      <c r="G866" s="130">
        <f>VLOOKUP(A866,Overview!A$1:B$448,2,0)</f>
        <v>2013</v>
      </c>
      <c r="H866" s="120" t="str">
        <f>VLOOKUP(A866,Overview!A$1:C$448,3,0)</f>
        <v>Multivocal Literature Review</v>
      </c>
      <c r="I866" s="130" t="s">
        <v>3358</v>
      </c>
      <c r="J866" s="120"/>
      <c r="N866" s="348"/>
      <c r="O866" s="341"/>
      <c r="P866" s="348"/>
    </row>
    <row r="867">
      <c r="A867" s="241" t="s">
        <v>276</v>
      </c>
      <c r="B867" s="226" t="s">
        <v>3321</v>
      </c>
      <c r="C867" s="337" t="s">
        <v>3322</v>
      </c>
      <c r="D867" s="343">
        <v>2010.0</v>
      </c>
      <c r="E867" s="343">
        <v>2011.0</v>
      </c>
      <c r="F867" s="343" t="s">
        <v>3330</v>
      </c>
      <c r="G867" s="241">
        <f>VLOOKUP(A867,Overview!A$1:B$448,2,0)</f>
        <v>2013</v>
      </c>
      <c r="H867" s="226" t="str">
        <f>VLOOKUP(A867,Overview!A$1:C$448,3,0)</f>
        <v>Multivocal Literature Review</v>
      </c>
      <c r="I867" s="226">
        <f t="shared" ref="I867:I868" si="102">E867-D867</f>
        <v>1</v>
      </c>
      <c r="J867" s="226"/>
      <c r="N867" s="348"/>
      <c r="O867" s="348"/>
      <c r="P867" s="348"/>
    </row>
    <row r="868">
      <c r="A868" s="130" t="s">
        <v>276</v>
      </c>
      <c r="B868" s="333" t="s">
        <v>3330</v>
      </c>
      <c r="C868" s="334" t="s">
        <v>3322</v>
      </c>
      <c r="D868" s="344">
        <v>2009.0</v>
      </c>
      <c r="E868" s="344">
        <v>2011.0</v>
      </c>
      <c r="F868" s="344" t="s">
        <v>3323</v>
      </c>
      <c r="G868" s="130">
        <f>VLOOKUP(A868,Overview!A$1:B$448,2,0)</f>
        <v>2013</v>
      </c>
      <c r="H868" s="120" t="str">
        <f>VLOOKUP(A868,Overview!A$1:C$448,3,0)</f>
        <v>Multivocal Literature Review</v>
      </c>
      <c r="I868" s="120">
        <f t="shared" si="102"/>
        <v>2</v>
      </c>
      <c r="J868" s="120"/>
      <c r="N868" s="348"/>
      <c r="O868" s="348"/>
      <c r="P868" s="348"/>
    </row>
    <row r="869">
      <c r="A869" s="241" t="s">
        <v>276</v>
      </c>
      <c r="B869" s="226" t="s">
        <v>3321</v>
      </c>
      <c r="C869" s="338" t="s">
        <v>3327</v>
      </c>
      <c r="D869" s="343">
        <v>2011.0</v>
      </c>
      <c r="E869" s="343">
        <v>2011.0</v>
      </c>
      <c r="F869" s="347" t="s">
        <v>3325</v>
      </c>
      <c r="G869" s="241">
        <f>VLOOKUP(A869,Overview!A$1:B$448,2,0)</f>
        <v>2013</v>
      </c>
      <c r="H869" s="226" t="str">
        <f>VLOOKUP(A869,Overview!A$1:C$448,3,0)</f>
        <v>Multivocal Literature Review</v>
      </c>
      <c r="I869" s="226">
        <f t="shared" ref="I869:I870" si="103">IF(AND(D869="data not available",E869="data not available"),"It was not possible to estimate",IF(C869="working",IF(ISNUMBER(D869),YEAR(NOW())-D869,IF(ISNUMBER(E869),YEAR(NOW())-E869)),IF(C869="URL problem",IF(ISNUMBER(D869),G869-D869,IF(ISNUMBER(E869),G869-E869)),IF(C869="URL not informed",IF(ISNUMBER(D869),G869-D869,IF(ISNUMBER(E869),G869-E869))))))</f>
        <v>9</v>
      </c>
      <c r="J869" s="226"/>
      <c r="N869" s="348"/>
      <c r="O869" s="348"/>
      <c r="P869" s="348"/>
    </row>
    <row r="870">
      <c r="A870" s="130" t="s">
        <v>276</v>
      </c>
      <c r="B870" s="120" t="s">
        <v>3321</v>
      </c>
      <c r="C870" s="335" t="s">
        <v>3327</v>
      </c>
      <c r="D870" s="344">
        <v>2005.0</v>
      </c>
      <c r="E870" s="344">
        <v>2011.0</v>
      </c>
      <c r="F870" s="346" t="s">
        <v>3325</v>
      </c>
      <c r="G870" s="130">
        <f>VLOOKUP(A870,Overview!A$1:B$448,2,0)</f>
        <v>2013</v>
      </c>
      <c r="H870" s="120" t="str">
        <f>VLOOKUP(A870,Overview!A$1:C$448,3,0)</f>
        <v>Multivocal Literature Review</v>
      </c>
      <c r="I870" s="120">
        <f t="shared" si="103"/>
        <v>15</v>
      </c>
      <c r="J870" s="120"/>
      <c r="N870" s="348"/>
      <c r="O870" s="348"/>
      <c r="P870" s="348"/>
    </row>
    <row r="871">
      <c r="A871" s="241" t="s">
        <v>276</v>
      </c>
      <c r="B871" s="340" t="s">
        <v>3330</v>
      </c>
      <c r="C871" s="337" t="s">
        <v>3322</v>
      </c>
      <c r="D871" s="343">
        <v>2011.0</v>
      </c>
      <c r="E871" s="338" t="s">
        <v>3357</v>
      </c>
      <c r="F871" s="343" t="s">
        <v>3330</v>
      </c>
      <c r="G871" s="241">
        <f>VLOOKUP(A871,Overview!A$1:B$448,2,0)</f>
        <v>2013</v>
      </c>
      <c r="H871" s="226" t="str">
        <f>VLOOKUP(A871,Overview!A$1:C$448,3,0)</f>
        <v>Multivocal Literature Review</v>
      </c>
      <c r="I871" s="241" t="s">
        <v>3358</v>
      </c>
      <c r="J871" s="226"/>
      <c r="N871" s="348"/>
      <c r="O871" s="341"/>
      <c r="P871" s="348"/>
    </row>
    <row r="872">
      <c r="A872" s="130" t="s">
        <v>276</v>
      </c>
      <c r="B872" s="120" t="s">
        <v>3321</v>
      </c>
      <c r="C872" s="335" t="s">
        <v>3327</v>
      </c>
      <c r="D872" s="344">
        <v>2009.0</v>
      </c>
      <c r="E872" s="344" t="s">
        <v>3357</v>
      </c>
      <c r="F872" s="346" t="s">
        <v>3325</v>
      </c>
      <c r="G872" s="130">
        <f>VLOOKUP(A872,Overview!A$1:B$448,2,0)</f>
        <v>2013</v>
      </c>
      <c r="H872" s="120" t="str">
        <f>VLOOKUP(A872,Overview!A$1:C$448,3,0)</f>
        <v>Multivocal Literature Review</v>
      </c>
      <c r="I872" s="120">
        <f t="shared" ref="I872:I873" si="104">IF(AND(D872="data not available",E872="data not available"),"It was not possible to estimate",IF(C872="working",IF(ISNUMBER(D872),YEAR(NOW())-D872,IF(ISNUMBER(E872),YEAR(NOW())-E872)),IF(C872="URL problem",IF(ISNUMBER(D872),G872-D872,IF(ISNUMBER(E872),G872-E872)),IF(C872="URL not informed",IF(ISNUMBER(D872),G872-D872,IF(ISNUMBER(E872),G872-E872))))))</f>
        <v>11</v>
      </c>
      <c r="J872" s="120"/>
      <c r="N872" s="348"/>
      <c r="O872" s="348"/>
      <c r="P872" s="348"/>
    </row>
    <row r="873">
      <c r="A873" s="241" t="s">
        <v>276</v>
      </c>
      <c r="B873" s="226" t="s">
        <v>3339</v>
      </c>
      <c r="C873" s="338" t="s">
        <v>3327</v>
      </c>
      <c r="D873" s="343">
        <v>2009.0</v>
      </c>
      <c r="E873" s="343">
        <v>2011.0</v>
      </c>
      <c r="F873" s="343" t="s">
        <v>3323</v>
      </c>
      <c r="G873" s="241">
        <f>VLOOKUP(A873,Overview!A$1:B$448,2,0)</f>
        <v>2013</v>
      </c>
      <c r="H873" s="226" t="str">
        <f>VLOOKUP(A873,Overview!A$1:C$448,3,0)</f>
        <v>Multivocal Literature Review</v>
      </c>
      <c r="I873" s="226">
        <f t="shared" si="104"/>
        <v>11</v>
      </c>
      <c r="J873" s="226"/>
      <c r="N873" s="348"/>
      <c r="O873" s="348"/>
      <c r="P873" s="348"/>
    </row>
    <row r="874">
      <c r="A874" s="130" t="s">
        <v>276</v>
      </c>
      <c r="B874" s="333" t="s">
        <v>3330</v>
      </c>
      <c r="C874" s="334" t="s">
        <v>3322</v>
      </c>
      <c r="D874" s="344">
        <v>2009.0</v>
      </c>
      <c r="E874" s="344">
        <v>2011.0</v>
      </c>
      <c r="F874" s="344" t="s">
        <v>3330</v>
      </c>
      <c r="G874" s="130">
        <f>VLOOKUP(A874,Overview!A$1:B$448,2,0)</f>
        <v>2013</v>
      </c>
      <c r="H874" s="120" t="str">
        <f>VLOOKUP(A874,Overview!A$1:C$448,3,0)</f>
        <v>Multivocal Literature Review</v>
      </c>
      <c r="I874" s="120">
        <f>E874-D874</f>
        <v>2</v>
      </c>
      <c r="J874" s="120"/>
      <c r="N874" s="348"/>
      <c r="O874" s="348"/>
      <c r="P874" s="348"/>
    </row>
    <row r="875">
      <c r="A875" s="241" t="s">
        <v>276</v>
      </c>
      <c r="B875" s="226" t="s">
        <v>3321</v>
      </c>
      <c r="C875" s="337" t="s">
        <v>3322</v>
      </c>
      <c r="D875" s="338" t="s">
        <v>3357</v>
      </c>
      <c r="E875" s="338" t="s">
        <v>3357</v>
      </c>
      <c r="F875" s="343" t="s">
        <v>3330</v>
      </c>
      <c r="G875" s="241">
        <f>VLOOKUP(A875,Overview!A$1:B$448,2,0)</f>
        <v>2013</v>
      </c>
      <c r="H875" s="226" t="str">
        <f>VLOOKUP(A875,Overview!A$1:C$448,3,0)</f>
        <v>Multivocal Literature Review</v>
      </c>
      <c r="I875" s="226" t="str">
        <f t="shared" ref="I875:I876" si="105">IF(AND(D875="data not available",E875="data not available"),"It was not possible to estimate",IF(C875="working",IF(ISNUMBER(D875),YEAR(NOW())-D875,IF(ISNUMBER(E875),YEAR(NOW())-E875)),IF(C875="URL problem",IF(ISNUMBER(D875),G875-D875,IF(ISNUMBER(E875),G875-E875)),IF(C875="URL not informed",IF(ISNUMBER(D875),G875-D875,IF(ISNUMBER(E875),G875-E875))))))</f>
        <v>It was not possible to estimate</v>
      </c>
      <c r="J875" s="226"/>
      <c r="N875" s="348"/>
      <c r="O875" s="341"/>
      <c r="P875" s="348"/>
    </row>
    <row r="876">
      <c r="A876" s="130" t="s">
        <v>276</v>
      </c>
      <c r="B876" s="120" t="s">
        <v>3321</v>
      </c>
      <c r="C876" s="335" t="s">
        <v>3327</v>
      </c>
      <c r="D876" s="344">
        <v>2011.0</v>
      </c>
      <c r="E876" s="344" t="s">
        <v>3357</v>
      </c>
      <c r="F876" s="346" t="s">
        <v>3325</v>
      </c>
      <c r="G876" s="130">
        <f>VLOOKUP(A876,Overview!A$1:B$448,2,0)</f>
        <v>2013</v>
      </c>
      <c r="H876" s="120" t="str">
        <f>VLOOKUP(A876,Overview!A$1:C$448,3,0)</f>
        <v>Multivocal Literature Review</v>
      </c>
      <c r="I876" s="120">
        <f t="shared" si="105"/>
        <v>9</v>
      </c>
      <c r="J876" s="120"/>
      <c r="N876" s="348"/>
      <c r="O876" s="348"/>
      <c r="P876" s="348"/>
    </row>
    <row r="877">
      <c r="A877" s="241" t="s">
        <v>276</v>
      </c>
      <c r="B877" s="340" t="s">
        <v>3330</v>
      </c>
      <c r="C877" s="337" t="s">
        <v>3322</v>
      </c>
      <c r="D877" s="343">
        <v>2010.0</v>
      </c>
      <c r="E877" s="343">
        <v>2011.0</v>
      </c>
      <c r="F877" s="343" t="s">
        <v>3330</v>
      </c>
      <c r="G877" s="241">
        <f>VLOOKUP(A877,Overview!A$1:B$448,2,0)</f>
        <v>2013</v>
      </c>
      <c r="H877" s="226" t="str">
        <f>VLOOKUP(A877,Overview!A$1:C$448,3,0)</f>
        <v>Multivocal Literature Review</v>
      </c>
      <c r="I877" s="226">
        <f>E877-D877</f>
        <v>1</v>
      </c>
      <c r="J877" s="226"/>
      <c r="N877" s="348"/>
      <c r="O877" s="348"/>
      <c r="P877" s="348"/>
    </row>
    <row r="878">
      <c r="A878" s="130" t="s">
        <v>276</v>
      </c>
      <c r="B878" s="120" t="s">
        <v>3321</v>
      </c>
      <c r="C878" s="335" t="s">
        <v>3327</v>
      </c>
      <c r="D878" s="344">
        <v>2011.0</v>
      </c>
      <c r="E878" s="344">
        <v>2011.0</v>
      </c>
      <c r="F878" s="346" t="s">
        <v>3325</v>
      </c>
      <c r="G878" s="130">
        <f>VLOOKUP(A878,Overview!A$1:B$448,2,0)</f>
        <v>2013</v>
      </c>
      <c r="H878" s="120" t="str">
        <f>VLOOKUP(A878,Overview!A$1:C$448,3,0)</f>
        <v>Multivocal Literature Review</v>
      </c>
      <c r="I878" s="120">
        <f>IF(AND(D878="data not available",E878="data not available"),"It was not possible to estimate",IF(C878="working",IF(ISNUMBER(D878),YEAR(NOW())-D878,IF(ISNUMBER(E878),YEAR(NOW())-E878)),IF(C878="URL problem",IF(ISNUMBER(D878),G878-D878,IF(ISNUMBER(E878),G878-E878)),IF(C878="URL not informed",IF(ISNUMBER(D878),G878-D878,IF(ISNUMBER(E878),G878-E878))))))</f>
        <v>9</v>
      </c>
      <c r="J878" s="120"/>
      <c r="N878" s="348"/>
      <c r="O878" s="348"/>
      <c r="P878" s="348"/>
    </row>
    <row r="879">
      <c r="A879" s="241" t="s">
        <v>276</v>
      </c>
      <c r="B879" s="226" t="s">
        <v>3321</v>
      </c>
      <c r="C879" s="337" t="s">
        <v>3322</v>
      </c>
      <c r="D879" s="343">
        <v>2011.0</v>
      </c>
      <c r="E879" s="343">
        <v>2011.0</v>
      </c>
      <c r="F879" s="343" t="s">
        <v>3330</v>
      </c>
      <c r="G879" s="241">
        <f>VLOOKUP(A879,Overview!A$1:B$448,2,0)</f>
        <v>2013</v>
      </c>
      <c r="H879" s="226" t="str">
        <f>VLOOKUP(A879,Overview!A$1:C$448,3,0)</f>
        <v>Multivocal Literature Review</v>
      </c>
      <c r="I879" s="226">
        <f>E879-D879</f>
        <v>0</v>
      </c>
      <c r="J879" s="226"/>
      <c r="N879" s="348"/>
      <c r="O879" s="348"/>
      <c r="P879" s="348"/>
    </row>
    <row r="880">
      <c r="A880" s="130" t="s">
        <v>276</v>
      </c>
      <c r="B880" s="120" t="s">
        <v>3339</v>
      </c>
      <c r="C880" s="335" t="s">
        <v>3327</v>
      </c>
      <c r="D880" s="344">
        <v>2007.0</v>
      </c>
      <c r="E880" s="344">
        <v>2011.0</v>
      </c>
      <c r="F880" s="346" t="s">
        <v>3325</v>
      </c>
      <c r="G880" s="130">
        <f>VLOOKUP(A880,Overview!A$1:B$448,2,0)</f>
        <v>2013</v>
      </c>
      <c r="H880" s="120" t="str">
        <f>VLOOKUP(A880,Overview!A$1:C$448,3,0)</f>
        <v>Multivocal Literature Review</v>
      </c>
      <c r="I880" s="120">
        <f t="shared" ref="I880:I885" si="106">IF(AND(D880="data not available",E880="data not available"),"It was not possible to estimate",IF(C880="working",IF(ISNUMBER(D880),YEAR(NOW())-D880,IF(ISNUMBER(E880),YEAR(NOW())-E880)),IF(C880="URL problem",IF(ISNUMBER(D880),G880-D880,IF(ISNUMBER(E880),G880-E880)),IF(C880="URL not informed",IF(ISNUMBER(D880),G880-D880,IF(ISNUMBER(E880),G880-E880))))))</f>
        <v>13</v>
      </c>
      <c r="J880" s="120"/>
      <c r="N880" s="348"/>
      <c r="O880" s="348"/>
      <c r="P880" s="348"/>
    </row>
    <row r="881">
      <c r="A881" s="241" t="s">
        <v>276</v>
      </c>
      <c r="B881" s="226" t="s">
        <v>3321</v>
      </c>
      <c r="C881" s="337" t="s">
        <v>3322</v>
      </c>
      <c r="D881" s="338" t="s">
        <v>3357</v>
      </c>
      <c r="E881" s="338" t="s">
        <v>3357</v>
      </c>
      <c r="F881" s="343" t="s">
        <v>3330</v>
      </c>
      <c r="G881" s="241">
        <f>VLOOKUP(A881,Overview!A$1:B$448,2,0)</f>
        <v>2013</v>
      </c>
      <c r="H881" s="226" t="str">
        <f>VLOOKUP(A881,Overview!A$1:C$448,3,0)</f>
        <v>Multivocal Literature Review</v>
      </c>
      <c r="I881" s="226" t="str">
        <f t="shared" si="106"/>
        <v>It was not possible to estimate</v>
      </c>
      <c r="J881" s="226"/>
      <c r="N881" s="348"/>
      <c r="O881" s="341"/>
      <c r="P881" s="348"/>
    </row>
    <row r="882">
      <c r="A882" s="130" t="s">
        <v>276</v>
      </c>
      <c r="B882" s="120" t="s">
        <v>3321</v>
      </c>
      <c r="C882" s="335" t="s">
        <v>3327</v>
      </c>
      <c r="D882" s="344">
        <v>2010.0</v>
      </c>
      <c r="E882" s="344" t="s">
        <v>3357</v>
      </c>
      <c r="F882" s="346" t="s">
        <v>3325</v>
      </c>
      <c r="G882" s="130">
        <f>VLOOKUP(A882,Overview!A$1:B$448,2,0)</f>
        <v>2013</v>
      </c>
      <c r="H882" s="120" t="str">
        <f>VLOOKUP(A882,Overview!A$1:C$448,3,0)</f>
        <v>Multivocal Literature Review</v>
      </c>
      <c r="I882" s="120">
        <f t="shared" si="106"/>
        <v>10</v>
      </c>
      <c r="J882" s="120"/>
      <c r="N882" s="348"/>
      <c r="O882" s="348"/>
      <c r="P882" s="348"/>
    </row>
    <row r="883">
      <c r="A883" s="241" t="s">
        <v>276</v>
      </c>
      <c r="B883" s="226" t="s">
        <v>3321</v>
      </c>
      <c r="C883" s="338" t="s">
        <v>3327</v>
      </c>
      <c r="D883" s="343">
        <v>2011.0</v>
      </c>
      <c r="E883" s="343" t="s">
        <v>3357</v>
      </c>
      <c r="F883" s="347" t="s">
        <v>3325</v>
      </c>
      <c r="G883" s="241">
        <f>VLOOKUP(A883,Overview!A$1:B$448,2,0)</f>
        <v>2013</v>
      </c>
      <c r="H883" s="226" t="str">
        <f>VLOOKUP(A883,Overview!A$1:C$448,3,0)</f>
        <v>Multivocal Literature Review</v>
      </c>
      <c r="I883" s="226">
        <f t="shared" si="106"/>
        <v>9</v>
      </c>
      <c r="J883" s="226"/>
      <c r="N883" s="348"/>
      <c r="O883" s="348"/>
      <c r="P883" s="348"/>
    </row>
    <row r="884">
      <c r="A884" s="130" t="s">
        <v>276</v>
      </c>
      <c r="B884" s="120" t="s">
        <v>3321</v>
      </c>
      <c r="C884" s="335" t="s">
        <v>3327</v>
      </c>
      <c r="D884" s="344">
        <v>2011.0</v>
      </c>
      <c r="E884" s="344">
        <v>2011.0</v>
      </c>
      <c r="F884" s="346" t="s">
        <v>3325</v>
      </c>
      <c r="G884" s="130">
        <f>VLOOKUP(A884,Overview!A$1:B$448,2,0)</f>
        <v>2013</v>
      </c>
      <c r="H884" s="120" t="str">
        <f>VLOOKUP(A884,Overview!A$1:C$448,3,0)</f>
        <v>Multivocal Literature Review</v>
      </c>
      <c r="I884" s="120">
        <f t="shared" si="106"/>
        <v>9</v>
      </c>
      <c r="J884" s="120"/>
      <c r="N884" s="348"/>
      <c r="O884" s="348"/>
      <c r="P884" s="348"/>
    </row>
    <row r="885">
      <c r="A885" s="241" t="s">
        <v>276</v>
      </c>
      <c r="B885" s="226" t="s">
        <v>3321</v>
      </c>
      <c r="C885" s="338" t="s">
        <v>3327</v>
      </c>
      <c r="D885" s="343">
        <v>2011.0</v>
      </c>
      <c r="E885" s="343" t="s">
        <v>3357</v>
      </c>
      <c r="F885" s="347" t="s">
        <v>3325</v>
      </c>
      <c r="G885" s="241">
        <f>VLOOKUP(A885,Overview!A$1:B$448,2,0)</f>
        <v>2013</v>
      </c>
      <c r="H885" s="226" t="str">
        <f>VLOOKUP(A885,Overview!A$1:C$448,3,0)</f>
        <v>Multivocal Literature Review</v>
      </c>
      <c r="I885" s="226">
        <f t="shared" si="106"/>
        <v>9</v>
      </c>
      <c r="J885" s="226"/>
      <c r="N885" s="348"/>
      <c r="O885" s="348"/>
      <c r="P885" s="348"/>
    </row>
    <row r="886">
      <c r="A886" s="130" t="s">
        <v>276</v>
      </c>
      <c r="B886" s="333" t="s">
        <v>3330</v>
      </c>
      <c r="C886" s="334" t="s">
        <v>3322</v>
      </c>
      <c r="D886" s="344">
        <v>2007.0</v>
      </c>
      <c r="E886" s="344" t="s">
        <v>3357</v>
      </c>
      <c r="F886" s="344" t="s">
        <v>3330</v>
      </c>
      <c r="G886" s="130">
        <f>VLOOKUP(A886,Overview!A$1:B$448,2,0)</f>
        <v>2013</v>
      </c>
      <c r="H886" s="120" t="str">
        <f>VLOOKUP(A886,Overview!A$1:C$448,3,0)</f>
        <v>Multivocal Literature Review</v>
      </c>
      <c r="I886" s="130" t="s">
        <v>3358</v>
      </c>
      <c r="J886" s="120"/>
      <c r="N886" s="348"/>
      <c r="O886" s="348"/>
      <c r="P886" s="348"/>
    </row>
    <row r="887">
      <c r="A887" s="241" t="s">
        <v>276</v>
      </c>
      <c r="B887" s="226" t="s">
        <v>3321</v>
      </c>
      <c r="C887" s="338" t="s">
        <v>3327</v>
      </c>
      <c r="D887" s="343">
        <v>2007.0</v>
      </c>
      <c r="E887" s="343">
        <v>2011.0</v>
      </c>
      <c r="F887" s="347" t="s">
        <v>3325</v>
      </c>
      <c r="G887" s="241">
        <f>VLOOKUP(A887,Overview!A$1:B$448,2,0)</f>
        <v>2013</v>
      </c>
      <c r="H887" s="226" t="str">
        <f>VLOOKUP(A887,Overview!A$1:C$448,3,0)</f>
        <v>Multivocal Literature Review</v>
      </c>
      <c r="I887" s="226">
        <f t="shared" ref="I887:I890" si="107">IF(AND(D887="data not available",E887="data not available"),"It was not possible to estimate",IF(C887="working",IF(ISNUMBER(D887),YEAR(NOW())-D887,IF(ISNUMBER(E887),YEAR(NOW())-E887)),IF(C887="URL problem",IF(ISNUMBER(D887),G887-D887,IF(ISNUMBER(E887),G887-E887)),IF(C887="URL not informed",IF(ISNUMBER(D887),G887-D887,IF(ISNUMBER(E887),G887-E887))))))</f>
        <v>13</v>
      </c>
      <c r="J887" s="226"/>
      <c r="N887" s="348"/>
      <c r="O887" s="348"/>
      <c r="P887" s="348"/>
    </row>
    <row r="888">
      <c r="A888" s="130" t="s">
        <v>276</v>
      </c>
      <c r="B888" s="120" t="s">
        <v>3321</v>
      </c>
      <c r="C888" s="335" t="s">
        <v>3327</v>
      </c>
      <c r="D888" s="344">
        <v>2008.0</v>
      </c>
      <c r="E888" s="344">
        <v>2011.0</v>
      </c>
      <c r="F888" s="346" t="s">
        <v>3325</v>
      </c>
      <c r="G888" s="130">
        <f>VLOOKUP(A888,Overview!A$1:B$448,2,0)</f>
        <v>2013</v>
      </c>
      <c r="H888" s="120" t="str">
        <f>VLOOKUP(A888,Overview!A$1:C$448,3,0)</f>
        <v>Multivocal Literature Review</v>
      </c>
      <c r="I888" s="120">
        <f t="shared" si="107"/>
        <v>12</v>
      </c>
      <c r="J888" s="120"/>
      <c r="N888" s="348"/>
      <c r="O888" s="348"/>
      <c r="P888" s="348"/>
    </row>
    <row r="889">
      <c r="A889" s="241" t="s">
        <v>73</v>
      </c>
      <c r="B889" s="241" t="s">
        <v>3340</v>
      </c>
      <c r="C889" s="337" t="s">
        <v>3326</v>
      </c>
      <c r="D889" s="343">
        <v>2004.0</v>
      </c>
      <c r="E889" s="343" t="s">
        <v>3357</v>
      </c>
      <c r="F889" s="343" t="s">
        <v>3332</v>
      </c>
      <c r="G889" s="241">
        <f>VLOOKUP(A889,Overview!A$1:B$448,2,0)</f>
        <v>2015</v>
      </c>
      <c r="H889" s="226" t="str">
        <f>VLOOKUP(A889,Overview!A$1:C$448,3,0)</f>
        <v>Systematic Literature Review</v>
      </c>
      <c r="I889" s="226">
        <f t="shared" si="107"/>
        <v>11</v>
      </c>
      <c r="J889" s="226"/>
      <c r="K889" s="15"/>
      <c r="L889" s="15"/>
      <c r="M889" s="15"/>
      <c r="N889" s="345"/>
      <c r="O889" s="345"/>
      <c r="P889" s="348"/>
      <c r="Q889" s="15"/>
      <c r="R889" s="15"/>
      <c r="S889" s="15"/>
      <c r="T889" s="15"/>
      <c r="U889" s="15"/>
      <c r="V889" s="15"/>
      <c r="W889" s="15"/>
      <c r="X889" s="15"/>
      <c r="Y889" s="15"/>
      <c r="Z889" s="15"/>
      <c r="AA889" s="15"/>
      <c r="AB889" s="15"/>
      <c r="AC889" s="15"/>
      <c r="AD889" s="15"/>
      <c r="AE889" s="15"/>
      <c r="AF889" s="15"/>
    </row>
    <row r="890">
      <c r="A890" s="130" t="s">
        <v>73</v>
      </c>
      <c r="B890" s="130" t="s">
        <v>3344</v>
      </c>
      <c r="C890" s="334" t="s">
        <v>3326</v>
      </c>
      <c r="D890" s="335" t="s">
        <v>3357</v>
      </c>
      <c r="E890" s="335" t="s">
        <v>3357</v>
      </c>
      <c r="F890" s="344" t="s">
        <v>3334</v>
      </c>
      <c r="G890" s="130">
        <f>VLOOKUP(A890,Overview!A$1:B$448,2,0)</f>
        <v>2015</v>
      </c>
      <c r="H890" s="120" t="str">
        <f>VLOOKUP(A890,Overview!A$1:C$448,3,0)</f>
        <v>Systematic Literature Review</v>
      </c>
      <c r="I890" s="120" t="str">
        <f t="shared" si="107"/>
        <v>It was not possible to estimate</v>
      </c>
      <c r="J890" s="120"/>
      <c r="N890" s="348"/>
      <c r="O890" s="341"/>
      <c r="P890" s="348"/>
    </row>
    <row r="891">
      <c r="A891" s="241" t="s">
        <v>73</v>
      </c>
      <c r="B891" s="241" t="s">
        <v>3344</v>
      </c>
      <c r="C891" s="337" t="s">
        <v>3322</v>
      </c>
      <c r="D891" s="343">
        <v>2011.0</v>
      </c>
      <c r="E891" s="343" t="s">
        <v>3357</v>
      </c>
      <c r="F891" s="343" t="s">
        <v>3332</v>
      </c>
      <c r="G891" s="241">
        <f>VLOOKUP(A891,Overview!A$1:B$448,2,0)</f>
        <v>2015</v>
      </c>
      <c r="H891" s="226" t="str">
        <f>VLOOKUP(A891,Overview!A$1:C$448,3,0)</f>
        <v>Systematic Literature Review</v>
      </c>
      <c r="I891" s="241" t="s">
        <v>3358</v>
      </c>
      <c r="J891" s="226"/>
      <c r="N891" s="348"/>
      <c r="O891" s="348"/>
      <c r="P891" s="348"/>
    </row>
    <row r="892">
      <c r="A892" s="130" t="s">
        <v>73</v>
      </c>
      <c r="B892" s="130" t="s">
        <v>3344</v>
      </c>
      <c r="C892" s="334" t="s">
        <v>3326</v>
      </c>
      <c r="D892" s="344">
        <v>1987.0</v>
      </c>
      <c r="E892" s="344" t="s">
        <v>3357</v>
      </c>
      <c r="F892" s="344" t="s">
        <v>3332</v>
      </c>
      <c r="G892" s="130">
        <f>VLOOKUP(A892,Overview!A$1:B$448,2,0)</f>
        <v>2015</v>
      </c>
      <c r="H892" s="120" t="str">
        <f>VLOOKUP(A892,Overview!A$1:C$448,3,0)</f>
        <v>Systematic Literature Review</v>
      </c>
      <c r="I892" s="120">
        <f t="shared" ref="I892:I895" si="108">IF(AND(D892="data not available",E892="data not available"),"It was not possible to estimate",IF(C892="working",IF(ISNUMBER(D892),YEAR(NOW())-D892,IF(ISNUMBER(E892),YEAR(NOW())-E892)),IF(C892="URL problem",IF(ISNUMBER(D892),G892-D892,IF(ISNUMBER(E892),G892-E892)),IF(C892="URL not informed",IF(ISNUMBER(D892),G892-D892,IF(ISNUMBER(E892),G892-E892))))))</f>
        <v>28</v>
      </c>
      <c r="J892" s="120"/>
      <c r="N892" s="348"/>
      <c r="O892" s="348"/>
      <c r="P892" s="348"/>
    </row>
    <row r="893">
      <c r="A893" s="241" t="s">
        <v>281</v>
      </c>
      <c r="B893" s="241" t="s">
        <v>3340</v>
      </c>
      <c r="C893" s="337" t="s">
        <v>3326</v>
      </c>
      <c r="D893" s="343">
        <v>2010.0</v>
      </c>
      <c r="E893" s="343" t="s">
        <v>3357</v>
      </c>
      <c r="F893" s="343" t="s">
        <v>3332</v>
      </c>
      <c r="G893" s="241">
        <f>VLOOKUP(A893,Overview!A$1:B$448,2,0)</f>
        <v>2013</v>
      </c>
      <c r="H893" s="226" t="str">
        <f>VLOOKUP(A893,Overview!A$1:C$448,3,0)</f>
        <v>Mapping Study</v>
      </c>
      <c r="I893" s="226">
        <f t="shared" si="108"/>
        <v>3</v>
      </c>
      <c r="J893" s="226"/>
      <c r="K893" s="15"/>
      <c r="L893" s="15"/>
      <c r="M893" s="15"/>
      <c r="N893" s="345"/>
      <c r="O893" s="345"/>
      <c r="P893" s="348"/>
      <c r="Q893" s="15"/>
      <c r="R893" s="15"/>
      <c r="S893" s="15"/>
      <c r="T893" s="15"/>
      <c r="U893" s="15"/>
      <c r="V893" s="15"/>
      <c r="W893" s="15"/>
      <c r="X893" s="15"/>
      <c r="Y893" s="15"/>
      <c r="Z893" s="15"/>
      <c r="AA893" s="15"/>
      <c r="AB893" s="15"/>
      <c r="AC893" s="15"/>
      <c r="AD893" s="15"/>
      <c r="AE893" s="15"/>
      <c r="AF893" s="15"/>
    </row>
    <row r="894">
      <c r="A894" s="130" t="s">
        <v>82</v>
      </c>
      <c r="B894" s="130" t="s">
        <v>3340</v>
      </c>
      <c r="C894" s="335" t="s">
        <v>3327</v>
      </c>
      <c r="D894" s="344">
        <v>2011.0</v>
      </c>
      <c r="E894" s="344" t="s">
        <v>3357</v>
      </c>
      <c r="F894" s="344" t="s">
        <v>3332</v>
      </c>
      <c r="G894" s="130">
        <f>VLOOKUP(A894,Overview!A$1:B$448,2,0)</f>
        <v>2015</v>
      </c>
      <c r="H894" s="120" t="str">
        <f>VLOOKUP(A894,Overview!A$1:C$448,3,0)</f>
        <v>Systematic Literature Review</v>
      </c>
      <c r="I894" s="120">
        <f t="shared" si="108"/>
        <v>9</v>
      </c>
      <c r="J894" s="120"/>
      <c r="K894" s="15"/>
      <c r="L894" s="15"/>
      <c r="M894" s="15"/>
      <c r="N894" s="345"/>
      <c r="O894" s="345"/>
      <c r="P894" s="348"/>
      <c r="Q894" s="15"/>
      <c r="R894" s="15"/>
      <c r="S894" s="15"/>
      <c r="T894" s="15"/>
      <c r="U894" s="15"/>
      <c r="V894" s="15"/>
      <c r="W894" s="15"/>
      <c r="X894" s="15"/>
      <c r="Y894" s="15"/>
      <c r="Z894" s="15"/>
      <c r="AA894" s="15"/>
      <c r="AB894" s="15"/>
      <c r="AC894" s="15"/>
      <c r="AD894" s="15"/>
      <c r="AE894" s="15"/>
      <c r="AF894" s="15"/>
    </row>
    <row r="895">
      <c r="A895" s="241" t="s">
        <v>82</v>
      </c>
      <c r="B895" s="241" t="s">
        <v>3340</v>
      </c>
      <c r="C895" s="338" t="s">
        <v>3327</v>
      </c>
      <c r="D895" s="343">
        <v>2012.0</v>
      </c>
      <c r="E895" s="343" t="s">
        <v>3357</v>
      </c>
      <c r="F895" s="343" t="s">
        <v>3332</v>
      </c>
      <c r="G895" s="241">
        <f>VLOOKUP(A895,Overview!A$1:B$448,2,0)</f>
        <v>2015</v>
      </c>
      <c r="H895" s="226" t="str">
        <f>VLOOKUP(A895,Overview!A$1:C$448,3,0)</f>
        <v>Systematic Literature Review</v>
      </c>
      <c r="I895" s="226">
        <f t="shared" si="108"/>
        <v>8</v>
      </c>
      <c r="J895" s="226"/>
      <c r="K895" s="15"/>
      <c r="L895" s="15"/>
      <c r="M895" s="15"/>
      <c r="N895" s="345"/>
      <c r="O895" s="345"/>
      <c r="P895" s="348"/>
      <c r="Q895" s="15"/>
      <c r="R895" s="15"/>
      <c r="S895" s="15"/>
      <c r="T895" s="15"/>
      <c r="U895" s="15"/>
      <c r="V895" s="15"/>
      <c r="W895" s="15"/>
      <c r="X895" s="15"/>
      <c r="Y895" s="15"/>
      <c r="Z895" s="15"/>
      <c r="AA895" s="15"/>
      <c r="AB895" s="15"/>
      <c r="AC895" s="15"/>
      <c r="AD895" s="15"/>
      <c r="AE895" s="15"/>
      <c r="AF895" s="15"/>
    </row>
    <row r="896">
      <c r="A896" s="130" t="s">
        <v>82</v>
      </c>
      <c r="B896" s="120" t="s">
        <v>3359</v>
      </c>
      <c r="C896" s="334" t="s">
        <v>3322</v>
      </c>
      <c r="D896" s="344">
        <v>2012.0</v>
      </c>
      <c r="E896" s="344" t="s">
        <v>3357</v>
      </c>
      <c r="F896" s="344" t="s">
        <v>3332</v>
      </c>
      <c r="G896" s="130">
        <f>VLOOKUP(A896,Overview!A$1:B$448,2,0)</f>
        <v>2015</v>
      </c>
      <c r="H896" s="120" t="str">
        <f>VLOOKUP(A896,Overview!A$1:C$448,3,0)</f>
        <v>Systematic Literature Review</v>
      </c>
      <c r="I896" s="130" t="s">
        <v>3358</v>
      </c>
      <c r="J896" s="120"/>
      <c r="N896" s="348"/>
      <c r="O896" s="348"/>
      <c r="P896" s="348"/>
    </row>
    <row r="897">
      <c r="A897" s="241" t="s">
        <v>82</v>
      </c>
      <c r="B897" s="226" t="s">
        <v>3359</v>
      </c>
      <c r="C897" s="337" t="s">
        <v>3322</v>
      </c>
      <c r="D897" s="343">
        <v>2011.0</v>
      </c>
      <c r="E897" s="343" t="s">
        <v>3357</v>
      </c>
      <c r="F897" s="343" t="s">
        <v>3332</v>
      </c>
      <c r="G897" s="241">
        <f>VLOOKUP(A897,Overview!A$1:B$448,2,0)</f>
        <v>2015</v>
      </c>
      <c r="H897" s="226" t="str">
        <f>VLOOKUP(A897,Overview!A$1:C$448,3,0)</f>
        <v>Systematic Literature Review</v>
      </c>
      <c r="I897" s="241" t="s">
        <v>3358</v>
      </c>
      <c r="J897" s="226"/>
      <c r="N897" s="348"/>
      <c r="O897" s="348"/>
      <c r="P897" s="348"/>
    </row>
    <row r="898">
      <c r="A898" s="130" t="s">
        <v>82</v>
      </c>
      <c r="B898" s="120" t="s">
        <v>3359</v>
      </c>
      <c r="C898" s="334" t="s">
        <v>3322</v>
      </c>
      <c r="D898" s="344">
        <v>2008.0</v>
      </c>
      <c r="E898" s="344" t="s">
        <v>3357</v>
      </c>
      <c r="F898" s="344" t="s">
        <v>3332</v>
      </c>
      <c r="G898" s="130">
        <f>VLOOKUP(A898,Overview!A$1:B$448,2,0)</f>
        <v>2015</v>
      </c>
      <c r="H898" s="120" t="str">
        <f>VLOOKUP(A898,Overview!A$1:C$448,3,0)</f>
        <v>Systematic Literature Review</v>
      </c>
      <c r="I898" s="130" t="s">
        <v>3358</v>
      </c>
      <c r="J898" s="120"/>
      <c r="N898" s="348"/>
      <c r="O898" s="348"/>
      <c r="P898" s="348"/>
    </row>
    <row r="899">
      <c r="A899" s="241" t="s">
        <v>82</v>
      </c>
      <c r="B899" s="226" t="s">
        <v>3359</v>
      </c>
      <c r="C899" s="337" t="s">
        <v>3322</v>
      </c>
      <c r="D899" s="343">
        <v>2010.0</v>
      </c>
      <c r="E899" s="343" t="s">
        <v>3357</v>
      </c>
      <c r="F899" s="343" t="s">
        <v>3332</v>
      </c>
      <c r="G899" s="241">
        <f>VLOOKUP(A899,Overview!A$1:B$448,2,0)</f>
        <v>2015</v>
      </c>
      <c r="H899" s="226" t="str">
        <f>VLOOKUP(A899,Overview!A$1:C$448,3,0)</f>
        <v>Systematic Literature Review</v>
      </c>
      <c r="I899" s="241" t="s">
        <v>3358</v>
      </c>
      <c r="J899" s="226"/>
      <c r="N899" s="348"/>
      <c r="O899" s="348"/>
      <c r="P899" s="348"/>
    </row>
    <row r="900">
      <c r="A900" s="130" t="s">
        <v>82</v>
      </c>
      <c r="B900" s="120" t="s">
        <v>3359</v>
      </c>
      <c r="C900" s="334" t="s">
        <v>3326</v>
      </c>
      <c r="D900" s="344">
        <v>2012.0</v>
      </c>
      <c r="E900" s="344" t="s">
        <v>3357</v>
      </c>
      <c r="F900" s="344" t="s">
        <v>3332</v>
      </c>
      <c r="G900" s="130">
        <f>VLOOKUP(A900,Overview!A$1:B$448,2,0)</f>
        <v>2015</v>
      </c>
      <c r="H900" s="120" t="str">
        <f>VLOOKUP(A900,Overview!A$1:C$448,3,0)</f>
        <v>Systematic Literature Review</v>
      </c>
      <c r="I900" s="120">
        <f t="shared" ref="I900:I901" si="109">IF(AND(D900="data not available",E900="data not available"),"It was not possible to estimate",IF(C900="working",IF(ISNUMBER(D900),YEAR(NOW())-D900,IF(ISNUMBER(E900),YEAR(NOW())-E900)),IF(C900="URL problem",IF(ISNUMBER(D900),G900-D900,IF(ISNUMBER(E900),G900-E900)),IF(C900="URL not informed",IF(ISNUMBER(D900),G900-D900,IF(ISNUMBER(E900),G900-E900))))))</f>
        <v>3</v>
      </c>
      <c r="J900" s="120"/>
      <c r="N900" s="348"/>
      <c r="O900" s="348"/>
      <c r="P900" s="348"/>
    </row>
    <row r="901">
      <c r="A901" s="241" t="s">
        <v>82</v>
      </c>
      <c r="B901" s="226" t="s">
        <v>3359</v>
      </c>
      <c r="C901" s="337" t="s">
        <v>3326</v>
      </c>
      <c r="D901" s="343">
        <v>2011.0</v>
      </c>
      <c r="E901" s="343" t="s">
        <v>3357</v>
      </c>
      <c r="F901" s="343" t="s">
        <v>3332</v>
      </c>
      <c r="G901" s="241">
        <f>VLOOKUP(A901,Overview!A$1:B$448,2,0)</f>
        <v>2015</v>
      </c>
      <c r="H901" s="226" t="str">
        <f>VLOOKUP(A901,Overview!A$1:C$448,3,0)</f>
        <v>Systematic Literature Review</v>
      </c>
      <c r="I901" s="226">
        <f t="shared" si="109"/>
        <v>4</v>
      </c>
      <c r="J901" s="226"/>
      <c r="N901" s="348"/>
      <c r="O901" s="348"/>
      <c r="P901" s="348"/>
    </row>
    <row r="902">
      <c r="A902" s="130" t="s">
        <v>82</v>
      </c>
      <c r="B902" s="120" t="s">
        <v>3359</v>
      </c>
      <c r="C902" s="334" t="s">
        <v>3322</v>
      </c>
      <c r="D902" s="344">
        <v>2012.0</v>
      </c>
      <c r="E902" s="344" t="s">
        <v>3357</v>
      </c>
      <c r="F902" s="346" t="s">
        <v>3332</v>
      </c>
      <c r="G902" s="130">
        <f>VLOOKUP(A902,Overview!A$1:B$448,2,0)</f>
        <v>2015</v>
      </c>
      <c r="H902" s="120" t="str">
        <f>VLOOKUP(A902,Overview!A$1:C$448,3,0)</f>
        <v>Systematic Literature Review</v>
      </c>
      <c r="I902" s="130" t="s">
        <v>3358</v>
      </c>
      <c r="J902" s="120"/>
      <c r="N902" s="348"/>
      <c r="O902" s="348"/>
      <c r="P902" s="348"/>
    </row>
    <row r="903">
      <c r="A903" s="241" t="s">
        <v>82</v>
      </c>
      <c r="B903" s="241" t="s">
        <v>3344</v>
      </c>
      <c r="C903" s="337" t="s">
        <v>3326</v>
      </c>
      <c r="D903" s="343">
        <v>2013.0</v>
      </c>
      <c r="E903" s="343" t="s">
        <v>3357</v>
      </c>
      <c r="F903" s="343" t="s">
        <v>3323</v>
      </c>
      <c r="G903" s="241">
        <f>VLOOKUP(A903,Overview!A$1:B$448,2,0)</f>
        <v>2015</v>
      </c>
      <c r="H903" s="226" t="str">
        <f>VLOOKUP(A903,Overview!A$1:C$448,3,0)</f>
        <v>Systematic Literature Review</v>
      </c>
      <c r="I903" s="226">
        <f t="shared" ref="I903:I930" si="110">IF(AND(D903="data not available",E903="data not available"),"It was not possible to estimate",IF(C903="working",IF(ISNUMBER(D903),YEAR(NOW())-D903,IF(ISNUMBER(E903),YEAR(NOW())-E903)),IF(C903="URL problem",IF(ISNUMBER(D903),G903-D903,IF(ISNUMBER(E903),G903-E903)),IF(C903="URL not informed",IF(ISNUMBER(D903),G903-D903,IF(ISNUMBER(E903),G903-E903))))))</f>
        <v>2</v>
      </c>
      <c r="J903" s="226"/>
      <c r="N903" s="348"/>
      <c r="O903" s="348"/>
      <c r="P903" s="348"/>
    </row>
    <row r="904">
      <c r="A904" s="130" t="s">
        <v>82</v>
      </c>
      <c r="B904" s="130" t="s">
        <v>3344</v>
      </c>
      <c r="C904" s="335" t="s">
        <v>3327</v>
      </c>
      <c r="D904" s="344">
        <v>2011.0</v>
      </c>
      <c r="E904" s="344" t="s">
        <v>3357</v>
      </c>
      <c r="F904" s="344" t="s">
        <v>3332</v>
      </c>
      <c r="G904" s="130">
        <f>VLOOKUP(A904,Overview!A$1:B$448,2,0)</f>
        <v>2015</v>
      </c>
      <c r="H904" s="120" t="str">
        <f>VLOOKUP(A904,Overview!A$1:C$448,3,0)</f>
        <v>Systematic Literature Review</v>
      </c>
      <c r="I904" s="120">
        <f t="shared" si="110"/>
        <v>9</v>
      </c>
      <c r="J904" s="120"/>
      <c r="N904" s="348"/>
      <c r="O904" s="348"/>
      <c r="P904" s="348"/>
    </row>
    <row r="905">
      <c r="A905" s="241" t="s">
        <v>82</v>
      </c>
      <c r="B905" s="241" t="s">
        <v>3344</v>
      </c>
      <c r="C905" s="337" t="s">
        <v>3326</v>
      </c>
      <c r="D905" s="343">
        <v>2013.0</v>
      </c>
      <c r="E905" s="343" t="s">
        <v>3357</v>
      </c>
      <c r="F905" s="343" t="s">
        <v>3332</v>
      </c>
      <c r="G905" s="241">
        <f>VLOOKUP(A905,Overview!A$1:B$448,2,0)</f>
        <v>2015</v>
      </c>
      <c r="H905" s="226" t="str">
        <f>VLOOKUP(A905,Overview!A$1:C$448,3,0)</f>
        <v>Systematic Literature Review</v>
      </c>
      <c r="I905" s="226">
        <f t="shared" si="110"/>
        <v>2</v>
      </c>
      <c r="J905" s="226"/>
      <c r="N905" s="348"/>
      <c r="O905" s="348"/>
      <c r="P905" s="348"/>
    </row>
    <row r="906">
      <c r="A906" s="130" t="s">
        <v>82</v>
      </c>
      <c r="B906" s="130" t="s">
        <v>3344</v>
      </c>
      <c r="C906" s="334" t="s">
        <v>3326</v>
      </c>
      <c r="D906" s="344">
        <v>2003.0</v>
      </c>
      <c r="E906" s="344" t="s">
        <v>3357</v>
      </c>
      <c r="F906" s="344" t="s">
        <v>3332</v>
      </c>
      <c r="G906" s="130">
        <f>VLOOKUP(A906,Overview!A$1:B$448,2,0)</f>
        <v>2015</v>
      </c>
      <c r="H906" s="120" t="str">
        <f>VLOOKUP(A906,Overview!A$1:C$448,3,0)</f>
        <v>Systematic Literature Review</v>
      </c>
      <c r="I906" s="120">
        <f t="shared" si="110"/>
        <v>12</v>
      </c>
      <c r="J906" s="120"/>
      <c r="N906" s="348"/>
      <c r="O906" s="348"/>
      <c r="P906" s="348"/>
    </row>
    <row r="907">
      <c r="A907" s="241" t="s">
        <v>82</v>
      </c>
      <c r="B907" s="241" t="s">
        <v>3344</v>
      </c>
      <c r="C907" s="337" t="s">
        <v>3326</v>
      </c>
      <c r="D907" s="343">
        <v>2013.0</v>
      </c>
      <c r="E907" s="343" t="s">
        <v>3357</v>
      </c>
      <c r="F907" s="343" t="s">
        <v>3332</v>
      </c>
      <c r="G907" s="241">
        <f>VLOOKUP(A907,Overview!A$1:B$448,2,0)</f>
        <v>2015</v>
      </c>
      <c r="H907" s="226" t="str">
        <f>VLOOKUP(A907,Overview!A$1:C$448,3,0)</f>
        <v>Systematic Literature Review</v>
      </c>
      <c r="I907" s="226">
        <f t="shared" si="110"/>
        <v>2</v>
      </c>
      <c r="J907" s="226"/>
      <c r="N907" s="348"/>
      <c r="O907" s="348"/>
      <c r="P907" s="348"/>
    </row>
    <row r="908">
      <c r="A908" s="130" t="s">
        <v>82</v>
      </c>
      <c r="B908" s="130" t="s">
        <v>3344</v>
      </c>
      <c r="C908" s="334" t="s">
        <v>3326</v>
      </c>
      <c r="D908" s="344">
        <v>2012.0</v>
      </c>
      <c r="E908" s="344" t="s">
        <v>3357</v>
      </c>
      <c r="F908" s="344" t="s">
        <v>3323</v>
      </c>
      <c r="G908" s="130">
        <f>VLOOKUP(A908,Overview!A$1:B$448,2,0)</f>
        <v>2015</v>
      </c>
      <c r="H908" s="120" t="str">
        <f>VLOOKUP(A908,Overview!A$1:C$448,3,0)</f>
        <v>Systematic Literature Review</v>
      </c>
      <c r="I908" s="120">
        <f t="shared" si="110"/>
        <v>3</v>
      </c>
      <c r="J908" s="120"/>
      <c r="N908" s="348"/>
      <c r="O908" s="348"/>
      <c r="P908" s="348"/>
    </row>
    <row r="909">
      <c r="A909" s="241" t="s">
        <v>86</v>
      </c>
      <c r="B909" s="226" t="s">
        <v>3339</v>
      </c>
      <c r="C909" s="337" t="s">
        <v>3326</v>
      </c>
      <c r="D909" s="343">
        <v>2006.0</v>
      </c>
      <c r="E909" s="343" t="s">
        <v>3357</v>
      </c>
      <c r="F909" s="343" t="s">
        <v>3330</v>
      </c>
      <c r="G909" s="241">
        <f>VLOOKUP(A909,Overview!A$1:B$448,2,0)</f>
        <v>2015</v>
      </c>
      <c r="H909" s="226" t="str">
        <f>VLOOKUP(A909,Overview!A$1:C$448,3,0)</f>
        <v>Systematic Literature Review</v>
      </c>
      <c r="I909" s="226">
        <f t="shared" si="110"/>
        <v>9</v>
      </c>
      <c r="J909" s="226"/>
      <c r="N909" s="348"/>
      <c r="O909" s="348"/>
      <c r="P909" s="348"/>
    </row>
    <row r="910">
      <c r="A910" s="130" t="s">
        <v>285</v>
      </c>
      <c r="B910" s="130" t="s">
        <v>3344</v>
      </c>
      <c r="C910" s="334" t="s">
        <v>3326</v>
      </c>
      <c r="D910" s="344">
        <v>2005.0</v>
      </c>
      <c r="E910" s="344" t="s">
        <v>3357</v>
      </c>
      <c r="F910" s="344" t="s">
        <v>3330</v>
      </c>
      <c r="G910" s="130">
        <f>VLOOKUP(A910,Overview!A$1:B$448,2,0)</f>
        <v>2013</v>
      </c>
      <c r="H910" s="120" t="str">
        <f>VLOOKUP(A910,Overview!A$1:C$448,3,0)</f>
        <v>Mapping Study</v>
      </c>
      <c r="I910" s="120">
        <f t="shared" si="110"/>
        <v>8</v>
      </c>
      <c r="J910" s="120"/>
      <c r="N910" s="348"/>
      <c r="O910" s="348"/>
      <c r="P910" s="348"/>
    </row>
    <row r="911">
      <c r="A911" s="241" t="s">
        <v>285</v>
      </c>
      <c r="B911" s="241" t="s">
        <v>3340</v>
      </c>
      <c r="C911" s="338" t="s">
        <v>3327</v>
      </c>
      <c r="D911" s="343">
        <v>2011.0</v>
      </c>
      <c r="E911" s="343" t="s">
        <v>3357</v>
      </c>
      <c r="F911" s="343" t="s">
        <v>3332</v>
      </c>
      <c r="G911" s="241">
        <f>VLOOKUP(A911,Overview!A$1:B$448,2,0)</f>
        <v>2013</v>
      </c>
      <c r="H911" s="226" t="str">
        <f>VLOOKUP(A911,Overview!A$1:C$448,3,0)</f>
        <v>Mapping Study</v>
      </c>
      <c r="I911" s="226">
        <f t="shared" si="110"/>
        <v>9</v>
      </c>
      <c r="J911" s="226"/>
      <c r="K911" s="15"/>
      <c r="L911" s="15"/>
      <c r="M911" s="15"/>
      <c r="N911" s="345"/>
      <c r="O911" s="345"/>
      <c r="P911" s="348"/>
      <c r="Q911" s="15"/>
      <c r="R911" s="15"/>
      <c r="S911" s="15"/>
      <c r="T911" s="15"/>
      <c r="U911" s="15"/>
      <c r="V911" s="15"/>
      <c r="W911" s="15"/>
      <c r="X911" s="15"/>
      <c r="Y911" s="15"/>
      <c r="Z911" s="15"/>
      <c r="AA911" s="15"/>
      <c r="AB911" s="15"/>
      <c r="AC911" s="15"/>
      <c r="AD911" s="15"/>
      <c r="AE911" s="15"/>
      <c r="AF911" s="15"/>
    </row>
    <row r="912">
      <c r="A912" s="130" t="s">
        <v>92</v>
      </c>
      <c r="B912" s="130" t="s">
        <v>3324</v>
      </c>
      <c r="C912" s="335" t="s">
        <v>3327</v>
      </c>
      <c r="D912" s="344">
        <v>2011.0</v>
      </c>
      <c r="E912" s="344">
        <v>2012.0</v>
      </c>
      <c r="F912" s="344" t="s">
        <v>3323</v>
      </c>
      <c r="G912" s="130">
        <f>VLOOKUP(A912,Overview!A$1:B$448,2,0)</f>
        <v>2015</v>
      </c>
      <c r="H912" s="120" t="str">
        <f>VLOOKUP(A912,Overview!A$1:C$448,3,0)</f>
        <v>Mapping Study</v>
      </c>
      <c r="I912" s="120">
        <f t="shared" si="110"/>
        <v>9</v>
      </c>
      <c r="J912" s="120"/>
      <c r="N912" s="348"/>
      <c r="O912" s="348"/>
      <c r="P912" s="348"/>
    </row>
    <row r="913">
      <c r="A913" s="241" t="s">
        <v>92</v>
      </c>
      <c r="B913" s="241" t="s">
        <v>3344</v>
      </c>
      <c r="C913" s="338" t="s">
        <v>3327</v>
      </c>
      <c r="D913" s="343">
        <v>2000.0</v>
      </c>
      <c r="E913" s="343" t="s">
        <v>3357</v>
      </c>
      <c r="F913" s="343" t="s">
        <v>3334</v>
      </c>
      <c r="G913" s="241">
        <f>VLOOKUP(A913,Overview!A$1:B$448,2,0)</f>
        <v>2015</v>
      </c>
      <c r="H913" s="226" t="str">
        <f>VLOOKUP(A913,Overview!A$1:C$448,3,0)</f>
        <v>Mapping Study</v>
      </c>
      <c r="I913" s="226">
        <f t="shared" si="110"/>
        <v>20</v>
      </c>
      <c r="J913" s="226"/>
      <c r="N913" s="348"/>
      <c r="O913" s="348"/>
      <c r="P913" s="348"/>
    </row>
    <row r="914">
      <c r="A914" s="130" t="s">
        <v>92</v>
      </c>
      <c r="B914" s="120" t="s">
        <v>3359</v>
      </c>
      <c r="C914" s="335" t="s">
        <v>3327</v>
      </c>
      <c r="D914" s="344">
        <v>2002.0</v>
      </c>
      <c r="E914" s="344" t="s">
        <v>3357</v>
      </c>
      <c r="F914" s="344" t="s">
        <v>3332</v>
      </c>
      <c r="G914" s="130">
        <f>VLOOKUP(A914,Overview!A$1:B$448,2,0)</f>
        <v>2015</v>
      </c>
      <c r="H914" s="120" t="str">
        <f>VLOOKUP(A914,Overview!A$1:C$448,3,0)</f>
        <v>Mapping Study</v>
      </c>
      <c r="I914" s="120">
        <f t="shared" si="110"/>
        <v>18</v>
      </c>
      <c r="J914" s="120"/>
      <c r="N914" s="348"/>
      <c r="O914" s="348"/>
      <c r="P914" s="348"/>
    </row>
    <row r="915">
      <c r="A915" s="241" t="s">
        <v>92</v>
      </c>
      <c r="B915" s="241" t="s">
        <v>3340</v>
      </c>
      <c r="C915" s="338" t="s">
        <v>3327</v>
      </c>
      <c r="D915" s="343">
        <v>2011.0</v>
      </c>
      <c r="E915" s="343" t="s">
        <v>3357</v>
      </c>
      <c r="F915" s="343" t="s">
        <v>3332</v>
      </c>
      <c r="G915" s="241">
        <f>VLOOKUP(A915,Overview!A$1:B$448,2,0)</f>
        <v>2015</v>
      </c>
      <c r="H915" s="226" t="str">
        <f>VLOOKUP(A915,Overview!A$1:C$448,3,0)</f>
        <v>Mapping Study</v>
      </c>
      <c r="I915" s="226">
        <f t="shared" si="110"/>
        <v>9</v>
      </c>
      <c r="J915" s="226"/>
      <c r="K915" s="15"/>
      <c r="L915" s="15"/>
      <c r="M915" s="15"/>
      <c r="N915" s="345"/>
      <c r="O915" s="345"/>
      <c r="P915" s="348"/>
      <c r="Q915" s="15"/>
      <c r="R915" s="15"/>
      <c r="S915" s="15"/>
      <c r="T915" s="15"/>
      <c r="U915" s="15"/>
      <c r="V915" s="15"/>
      <c r="W915" s="15"/>
      <c r="X915" s="15"/>
      <c r="Y915" s="15"/>
      <c r="Z915" s="15"/>
      <c r="AA915" s="15"/>
      <c r="AB915" s="15"/>
      <c r="AC915" s="15"/>
      <c r="AD915" s="15"/>
      <c r="AE915" s="15"/>
      <c r="AF915" s="15"/>
    </row>
    <row r="916">
      <c r="A916" s="130" t="s">
        <v>92</v>
      </c>
      <c r="B916" s="130" t="s">
        <v>3340</v>
      </c>
      <c r="C916" s="335" t="s">
        <v>3327</v>
      </c>
      <c r="D916" s="344">
        <v>2001.0</v>
      </c>
      <c r="E916" s="344" t="s">
        <v>3357</v>
      </c>
      <c r="F916" s="346" t="s">
        <v>3325</v>
      </c>
      <c r="G916" s="130">
        <f>VLOOKUP(A916,Overview!A$1:B$448,2,0)</f>
        <v>2015</v>
      </c>
      <c r="H916" s="120" t="str">
        <f>VLOOKUP(A916,Overview!A$1:C$448,3,0)</f>
        <v>Mapping Study</v>
      </c>
      <c r="I916" s="120">
        <f t="shared" si="110"/>
        <v>19</v>
      </c>
      <c r="J916" s="120"/>
      <c r="K916" s="15"/>
      <c r="L916" s="15"/>
      <c r="M916" s="15"/>
      <c r="N916" s="345"/>
      <c r="O916" s="345"/>
      <c r="P916" s="348"/>
      <c r="Q916" s="15"/>
      <c r="R916" s="15"/>
      <c r="S916" s="15"/>
      <c r="T916" s="15"/>
      <c r="U916" s="15"/>
      <c r="V916" s="15"/>
      <c r="W916" s="15"/>
      <c r="X916" s="15"/>
      <c r="Y916" s="15"/>
      <c r="Z916" s="15"/>
      <c r="AA916" s="15"/>
      <c r="AB916" s="15"/>
      <c r="AC916" s="15"/>
      <c r="AD916" s="15"/>
      <c r="AE916" s="15"/>
      <c r="AF916" s="15"/>
    </row>
    <row r="917">
      <c r="A917" s="241" t="s">
        <v>92</v>
      </c>
      <c r="B917" s="241" t="s">
        <v>3344</v>
      </c>
      <c r="C917" s="337" t="s">
        <v>3326</v>
      </c>
      <c r="D917" s="343">
        <v>1976.0</v>
      </c>
      <c r="E917" s="343" t="s">
        <v>3357</v>
      </c>
      <c r="F917" s="343" t="s">
        <v>3335</v>
      </c>
      <c r="G917" s="241">
        <f>VLOOKUP(A917,Overview!A$1:B$448,2,0)</f>
        <v>2015</v>
      </c>
      <c r="H917" s="226" t="str">
        <f>VLOOKUP(A917,Overview!A$1:C$448,3,0)</f>
        <v>Mapping Study</v>
      </c>
      <c r="I917" s="226">
        <f t="shared" si="110"/>
        <v>39</v>
      </c>
      <c r="J917" s="226"/>
      <c r="N917" s="348"/>
      <c r="O917" s="348"/>
      <c r="P917" s="348"/>
    </row>
    <row r="918">
      <c r="A918" s="130" t="s">
        <v>92</v>
      </c>
      <c r="B918" s="120" t="s">
        <v>3359</v>
      </c>
      <c r="C918" s="335" t="s">
        <v>3327</v>
      </c>
      <c r="D918" s="344">
        <v>1991.0</v>
      </c>
      <c r="E918" s="344" t="s">
        <v>3357</v>
      </c>
      <c r="F918" s="344" t="s">
        <v>3332</v>
      </c>
      <c r="G918" s="130">
        <f>VLOOKUP(A918,Overview!A$1:B$448,2,0)</f>
        <v>2015</v>
      </c>
      <c r="H918" s="120" t="str">
        <f>VLOOKUP(A918,Overview!A$1:C$448,3,0)</f>
        <v>Mapping Study</v>
      </c>
      <c r="I918" s="120">
        <f t="shared" si="110"/>
        <v>29</v>
      </c>
      <c r="J918" s="120"/>
      <c r="N918" s="348"/>
      <c r="O918" s="348"/>
      <c r="P918" s="348"/>
    </row>
    <row r="919">
      <c r="A919" s="241" t="s">
        <v>99</v>
      </c>
      <c r="B919" s="226" t="s">
        <v>3321</v>
      </c>
      <c r="C919" s="337" t="s">
        <v>3326</v>
      </c>
      <c r="D919" s="338" t="s">
        <v>3357</v>
      </c>
      <c r="E919" s="338" t="s">
        <v>3357</v>
      </c>
      <c r="F919" s="343" t="s">
        <v>3323</v>
      </c>
      <c r="G919" s="241">
        <f>VLOOKUP(A919,Overview!A$1:B$448,2,0)</f>
        <v>2015</v>
      </c>
      <c r="H919" s="226" t="str">
        <f>VLOOKUP(A919,Overview!A$1:C$448,3,0)</f>
        <v>Mapping Study</v>
      </c>
      <c r="I919" s="226" t="str">
        <f t="shared" si="110"/>
        <v>It was not possible to estimate</v>
      </c>
      <c r="J919" s="226"/>
      <c r="N919" s="348"/>
      <c r="O919" s="341"/>
      <c r="P919" s="348"/>
    </row>
    <row r="920">
      <c r="A920" s="130" t="s">
        <v>99</v>
      </c>
      <c r="B920" s="120" t="s">
        <v>3321</v>
      </c>
      <c r="C920" s="334" t="s">
        <v>3322</v>
      </c>
      <c r="D920" s="335" t="s">
        <v>3357</v>
      </c>
      <c r="E920" s="335" t="s">
        <v>3357</v>
      </c>
      <c r="F920" s="346" t="s">
        <v>3325</v>
      </c>
      <c r="G920" s="130">
        <f>VLOOKUP(A920,Overview!A$1:B$448,2,0)</f>
        <v>2015</v>
      </c>
      <c r="H920" s="120" t="str">
        <f>VLOOKUP(A920,Overview!A$1:C$448,3,0)</f>
        <v>Mapping Study</v>
      </c>
      <c r="I920" s="120" t="str">
        <f t="shared" si="110"/>
        <v>It was not possible to estimate</v>
      </c>
      <c r="J920" s="120"/>
      <c r="N920" s="348"/>
      <c r="O920" s="341"/>
      <c r="P920" s="348"/>
    </row>
    <row r="921">
      <c r="A921" s="241" t="s">
        <v>99</v>
      </c>
      <c r="B921" s="226" t="s">
        <v>3321</v>
      </c>
      <c r="C921" s="338" t="s">
        <v>3327</v>
      </c>
      <c r="D921" s="343">
        <v>2011.0</v>
      </c>
      <c r="E921" s="343" t="s">
        <v>3357</v>
      </c>
      <c r="F921" s="343" t="s">
        <v>3330</v>
      </c>
      <c r="G921" s="241">
        <f>VLOOKUP(A921,Overview!A$1:B$448,2,0)</f>
        <v>2015</v>
      </c>
      <c r="H921" s="226" t="str">
        <f>VLOOKUP(A921,Overview!A$1:C$448,3,0)</f>
        <v>Mapping Study</v>
      </c>
      <c r="I921" s="226">
        <f t="shared" si="110"/>
        <v>9</v>
      </c>
      <c r="J921" s="226"/>
      <c r="N921" s="348"/>
      <c r="O921" s="348"/>
      <c r="P921" s="348"/>
    </row>
    <row r="922">
      <c r="A922" s="130" t="s">
        <v>99</v>
      </c>
      <c r="B922" s="333" t="s">
        <v>3350</v>
      </c>
      <c r="C922" s="335" t="s">
        <v>3327</v>
      </c>
      <c r="D922" s="344" t="s">
        <v>3357</v>
      </c>
      <c r="E922" s="335" t="s">
        <v>3357</v>
      </c>
      <c r="F922" s="346" t="s">
        <v>3325</v>
      </c>
      <c r="G922" s="130">
        <f>VLOOKUP(A922,Overview!A$1:B$448,2,0)</f>
        <v>2015</v>
      </c>
      <c r="H922" s="120" t="str">
        <f>VLOOKUP(A922,Overview!A$1:C$448,3,0)</f>
        <v>Mapping Study</v>
      </c>
      <c r="I922" s="120" t="str">
        <f t="shared" si="110"/>
        <v>It was not possible to estimate</v>
      </c>
      <c r="J922" s="120"/>
      <c r="N922" s="348"/>
      <c r="O922" s="341"/>
      <c r="P922" s="348"/>
    </row>
    <row r="923">
      <c r="A923" s="241" t="s">
        <v>99</v>
      </c>
      <c r="B923" s="226" t="s">
        <v>3321</v>
      </c>
      <c r="C923" s="337" t="s">
        <v>3326</v>
      </c>
      <c r="D923" s="338" t="s">
        <v>3357</v>
      </c>
      <c r="E923" s="338" t="s">
        <v>3357</v>
      </c>
      <c r="F923" s="347" t="s">
        <v>3325</v>
      </c>
      <c r="G923" s="241">
        <f>VLOOKUP(A923,Overview!A$1:B$448,2,0)</f>
        <v>2015</v>
      </c>
      <c r="H923" s="226" t="str">
        <f>VLOOKUP(A923,Overview!A$1:C$448,3,0)</f>
        <v>Mapping Study</v>
      </c>
      <c r="I923" s="226" t="str">
        <f t="shared" si="110"/>
        <v>It was not possible to estimate</v>
      </c>
      <c r="J923" s="226"/>
      <c r="K923" s="15"/>
      <c r="N923" s="348"/>
      <c r="O923" s="341"/>
      <c r="P923" s="348"/>
    </row>
    <row r="924">
      <c r="A924" s="130" t="s">
        <v>99</v>
      </c>
      <c r="B924" s="120" t="s">
        <v>3321</v>
      </c>
      <c r="C924" s="334" t="s">
        <v>3326</v>
      </c>
      <c r="D924" s="344">
        <v>2010.0</v>
      </c>
      <c r="E924" s="335" t="s">
        <v>3357</v>
      </c>
      <c r="F924" s="346" t="s">
        <v>3325</v>
      </c>
      <c r="G924" s="130">
        <f>VLOOKUP(A924,Overview!A$1:B$448,2,0)</f>
        <v>2015</v>
      </c>
      <c r="H924" s="120" t="str">
        <f>VLOOKUP(A924,Overview!A$1:C$448,3,0)</f>
        <v>Mapping Study</v>
      </c>
      <c r="I924" s="120">
        <f t="shared" si="110"/>
        <v>5</v>
      </c>
      <c r="J924" s="120"/>
      <c r="K924" s="15"/>
      <c r="N924" s="348"/>
      <c r="O924" s="341"/>
      <c r="P924" s="348"/>
    </row>
    <row r="925">
      <c r="A925" s="241" t="s">
        <v>99</v>
      </c>
      <c r="B925" s="226" t="s">
        <v>3321</v>
      </c>
      <c r="C925" s="338" t="s">
        <v>3327</v>
      </c>
      <c r="D925" s="343">
        <v>2011.0</v>
      </c>
      <c r="E925" s="343" t="s">
        <v>3357</v>
      </c>
      <c r="F925" s="343" t="s">
        <v>3323</v>
      </c>
      <c r="G925" s="241">
        <f>VLOOKUP(A925,Overview!A$1:B$448,2,0)</f>
        <v>2015</v>
      </c>
      <c r="H925" s="226" t="str">
        <f>VLOOKUP(A925,Overview!A$1:C$448,3,0)</f>
        <v>Mapping Study</v>
      </c>
      <c r="I925" s="226">
        <f t="shared" si="110"/>
        <v>9</v>
      </c>
      <c r="J925" s="226"/>
      <c r="N925" s="348"/>
      <c r="O925" s="348"/>
      <c r="P925" s="348"/>
    </row>
    <row r="926">
      <c r="A926" s="130" t="s">
        <v>99</v>
      </c>
      <c r="B926" s="333" t="s">
        <v>3350</v>
      </c>
      <c r="C926" s="335" t="s">
        <v>3327</v>
      </c>
      <c r="D926" s="344" t="s">
        <v>3357</v>
      </c>
      <c r="E926" s="335" t="s">
        <v>3357</v>
      </c>
      <c r="F926" s="344" t="s">
        <v>3323</v>
      </c>
      <c r="G926" s="130">
        <f>VLOOKUP(A926,Overview!A$1:B$448,2,0)</f>
        <v>2015</v>
      </c>
      <c r="H926" s="120" t="str">
        <f>VLOOKUP(A926,Overview!A$1:C$448,3,0)</f>
        <v>Mapping Study</v>
      </c>
      <c r="I926" s="120" t="str">
        <f t="shared" si="110"/>
        <v>It was not possible to estimate</v>
      </c>
      <c r="J926" s="120"/>
      <c r="N926" s="348"/>
      <c r="O926" s="341"/>
      <c r="P926" s="348"/>
    </row>
    <row r="927">
      <c r="A927" s="241" t="s">
        <v>99</v>
      </c>
      <c r="B927" s="226" t="s">
        <v>3321</v>
      </c>
      <c r="C927" s="338" t="s">
        <v>3327</v>
      </c>
      <c r="D927" s="343" t="s">
        <v>3357</v>
      </c>
      <c r="E927" s="338" t="s">
        <v>3357</v>
      </c>
      <c r="F927" s="343" t="s">
        <v>3323</v>
      </c>
      <c r="G927" s="241">
        <f>VLOOKUP(A927,Overview!A$1:B$448,2,0)</f>
        <v>2015</v>
      </c>
      <c r="H927" s="226" t="str">
        <f>VLOOKUP(A927,Overview!A$1:C$448,3,0)</f>
        <v>Mapping Study</v>
      </c>
      <c r="I927" s="226" t="str">
        <f t="shared" si="110"/>
        <v>It was not possible to estimate</v>
      </c>
      <c r="J927" s="226"/>
      <c r="N927" s="348"/>
      <c r="O927" s="341"/>
      <c r="P927" s="348"/>
    </row>
    <row r="928">
      <c r="A928" s="130" t="s">
        <v>99</v>
      </c>
      <c r="B928" s="120" t="s">
        <v>3321</v>
      </c>
      <c r="C928" s="335" t="s">
        <v>3327</v>
      </c>
      <c r="D928" s="344">
        <v>2010.0</v>
      </c>
      <c r="E928" s="344" t="s">
        <v>3357</v>
      </c>
      <c r="F928" s="346" t="s">
        <v>3325</v>
      </c>
      <c r="G928" s="130">
        <f>VLOOKUP(A928,Overview!A$1:B$448,2,0)</f>
        <v>2015</v>
      </c>
      <c r="H928" s="120" t="str">
        <f>VLOOKUP(A928,Overview!A$1:C$448,3,0)</f>
        <v>Mapping Study</v>
      </c>
      <c r="I928" s="120">
        <f t="shared" si="110"/>
        <v>10</v>
      </c>
      <c r="J928" s="120"/>
      <c r="N928" s="348"/>
      <c r="O928" s="348"/>
      <c r="P928" s="348"/>
    </row>
    <row r="929">
      <c r="A929" s="241" t="s">
        <v>99</v>
      </c>
      <c r="B929" s="241" t="s">
        <v>3329</v>
      </c>
      <c r="C929" s="338" t="s">
        <v>3327</v>
      </c>
      <c r="D929" s="343">
        <v>2009.0</v>
      </c>
      <c r="E929" s="343" t="s">
        <v>3357</v>
      </c>
      <c r="F929" s="347" t="s">
        <v>3325</v>
      </c>
      <c r="G929" s="241">
        <f>VLOOKUP(A929,Overview!A$1:B$448,2,0)</f>
        <v>2015</v>
      </c>
      <c r="H929" s="226" t="str">
        <f>VLOOKUP(A929,Overview!A$1:C$448,3,0)</f>
        <v>Mapping Study</v>
      </c>
      <c r="I929" s="226">
        <f t="shared" si="110"/>
        <v>11</v>
      </c>
      <c r="J929" s="226"/>
      <c r="N929" s="348"/>
      <c r="O929" s="348"/>
      <c r="P929" s="348"/>
    </row>
    <row r="930">
      <c r="A930" s="130" t="s">
        <v>99</v>
      </c>
      <c r="B930" s="120" t="s">
        <v>3321</v>
      </c>
      <c r="C930" s="334" t="s">
        <v>3322</v>
      </c>
      <c r="D930" s="335" t="s">
        <v>3357</v>
      </c>
      <c r="E930" s="335" t="s">
        <v>3357</v>
      </c>
      <c r="F930" s="344" t="s">
        <v>3323</v>
      </c>
      <c r="G930" s="130">
        <f>VLOOKUP(A930,Overview!A$1:B$448,2,0)</f>
        <v>2015</v>
      </c>
      <c r="H930" s="120" t="str">
        <f>VLOOKUP(A930,Overview!A$1:C$448,3,0)</f>
        <v>Mapping Study</v>
      </c>
      <c r="I930" s="120" t="str">
        <f t="shared" si="110"/>
        <v>It was not possible to estimate</v>
      </c>
      <c r="J930" s="120"/>
      <c r="N930" s="348"/>
      <c r="O930" s="341"/>
      <c r="P930" s="348"/>
    </row>
    <row r="931">
      <c r="A931" s="241" t="s">
        <v>99</v>
      </c>
      <c r="B931" s="226" t="s">
        <v>3321</v>
      </c>
      <c r="C931" s="337" t="s">
        <v>3322</v>
      </c>
      <c r="D931" s="343">
        <v>2011.0</v>
      </c>
      <c r="E931" s="343" t="s">
        <v>3357</v>
      </c>
      <c r="F931" s="347" t="s">
        <v>3325</v>
      </c>
      <c r="G931" s="241">
        <f>VLOOKUP(A931,Overview!A$1:B$448,2,0)</f>
        <v>2015</v>
      </c>
      <c r="H931" s="226" t="str">
        <f>VLOOKUP(A931,Overview!A$1:C$448,3,0)</f>
        <v>Mapping Study</v>
      </c>
      <c r="I931" s="241" t="s">
        <v>3358</v>
      </c>
      <c r="J931" s="226"/>
      <c r="N931" s="348"/>
      <c r="O931" s="348"/>
      <c r="P931" s="348"/>
    </row>
    <row r="932">
      <c r="A932" s="130" t="s">
        <v>99</v>
      </c>
      <c r="B932" s="120" t="s">
        <v>3335</v>
      </c>
      <c r="C932" s="334" t="s">
        <v>3322</v>
      </c>
      <c r="D932" s="335" t="s">
        <v>3357</v>
      </c>
      <c r="E932" s="335" t="s">
        <v>3357</v>
      </c>
      <c r="F932" s="346" t="s">
        <v>3325</v>
      </c>
      <c r="G932" s="130">
        <f>VLOOKUP(A932,Overview!A$1:B$448,2,0)</f>
        <v>2015</v>
      </c>
      <c r="H932" s="120" t="str">
        <f>VLOOKUP(A932,Overview!A$1:C$448,3,0)</f>
        <v>Mapping Study</v>
      </c>
      <c r="I932" s="120" t="str">
        <f t="shared" ref="I932:I937" si="111">IF(AND(D932="data not available",E932="data not available"),"It was not possible to estimate",IF(C932="working",IF(ISNUMBER(D932),YEAR(NOW())-D932,IF(ISNUMBER(E932),YEAR(NOW())-E932)),IF(C932="URL problem",IF(ISNUMBER(D932),G932-D932,IF(ISNUMBER(E932),G932-E932)),IF(C932="URL not informed",IF(ISNUMBER(D932),G932-D932,IF(ISNUMBER(E932),G932-E932))))))</f>
        <v>It was not possible to estimate</v>
      </c>
      <c r="J932" s="120"/>
      <c r="N932" s="348"/>
      <c r="O932" s="341"/>
      <c r="P932" s="348"/>
    </row>
    <row r="933">
      <c r="A933" s="241" t="s">
        <v>99</v>
      </c>
      <c r="B933" s="226" t="s">
        <v>3321</v>
      </c>
      <c r="C933" s="338" t="s">
        <v>3327</v>
      </c>
      <c r="D933" s="343">
        <v>2010.0</v>
      </c>
      <c r="E933" s="343" t="s">
        <v>3357</v>
      </c>
      <c r="F933" s="347" t="s">
        <v>3325</v>
      </c>
      <c r="G933" s="241">
        <f>VLOOKUP(A933,Overview!A$1:B$448,2,0)</f>
        <v>2015</v>
      </c>
      <c r="H933" s="226" t="str">
        <f>VLOOKUP(A933,Overview!A$1:C$448,3,0)</f>
        <v>Mapping Study</v>
      </c>
      <c r="I933" s="226">
        <f t="shared" si="111"/>
        <v>10</v>
      </c>
      <c r="J933" s="226"/>
      <c r="N933" s="348"/>
      <c r="O933" s="348"/>
      <c r="P933" s="348"/>
    </row>
    <row r="934">
      <c r="A934" s="130" t="s">
        <v>99</v>
      </c>
      <c r="B934" s="120" t="s">
        <v>3339</v>
      </c>
      <c r="C934" s="335" t="s">
        <v>3327</v>
      </c>
      <c r="D934" s="344">
        <v>2010.0</v>
      </c>
      <c r="E934" s="344" t="s">
        <v>3357</v>
      </c>
      <c r="F934" s="346" t="s">
        <v>3325</v>
      </c>
      <c r="G934" s="130">
        <f>VLOOKUP(A934,Overview!A$1:B$448,2,0)</f>
        <v>2015</v>
      </c>
      <c r="H934" s="120" t="str">
        <f>VLOOKUP(A934,Overview!A$1:C$448,3,0)</f>
        <v>Mapping Study</v>
      </c>
      <c r="I934" s="120">
        <f t="shared" si="111"/>
        <v>10</v>
      </c>
      <c r="J934" s="120"/>
      <c r="N934" s="348"/>
      <c r="O934" s="348"/>
      <c r="P934" s="348"/>
    </row>
    <row r="935">
      <c r="A935" s="241" t="s">
        <v>99</v>
      </c>
      <c r="B935" s="226" t="s">
        <v>3321</v>
      </c>
      <c r="C935" s="337" t="s">
        <v>3322</v>
      </c>
      <c r="D935" s="338" t="s">
        <v>3357</v>
      </c>
      <c r="E935" s="338" t="s">
        <v>3357</v>
      </c>
      <c r="F935" s="347" t="s">
        <v>3325</v>
      </c>
      <c r="G935" s="241">
        <f>VLOOKUP(A935,Overview!A$1:B$448,2,0)</f>
        <v>2015</v>
      </c>
      <c r="H935" s="226" t="str">
        <f>VLOOKUP(A935,Overview!A$1:C$448,3,0)</f>
        <v>Mapping Study</v>
      </c>
      <c r="I935" s="226" t="str">
        <f t="shared" si="111"/>
        <v>It was not possible to estimate</v>
      </c>
      <c r="J935" s="226"/>
      <c r="N935" s="348"/>
      <c r="O935" s="341"/>
      <c r="P935" s="348"/>
    </row>
    <row r="936">
      <c r="A936" s="130" t="s">
        <v>99</v>
      </c>
      <c r="B936" s="120" t="s">
        <v>3321</v>
      </c>
      <c r="C936" s="334" t="s">
        <v>3322</v>
      </c>
      <c r="D936" s="335" t="s">
        <v>3357</v>
      </c>
      <c r="E936" s="335" t="s">
        <v>3357</v>
      </c>
      <c r="F936" s="346" t="s">
        <v>3325</v>
      </c>
      <c r="G936" s="130">
        <f>VLOOKUP(A936,Overview!A$1:B$448,2,0)</f>
        <v>2015</v>
      </c>
      <c r="H936" s="120" t="str">
        <f>VLOOKUP(A936,Overview!A$1:C$448,3,0)</f>
        <v>Mapping Study</v>
      </c>
      <c r="I936" s="120" t="str">
        <f t="shared" si="111"/>
        <v>It was not possible to estimate</v>
      </c>
      <c r="J936" s="120"/>
      <c r="N936" s="348"/>
      <c r="O936" s="341"/>
      <c r="P936" s="348"/>
    </row>
    <row r="937">
      <c r="A937" s="241" t="s">
        <v>99</v>
      </c>
      <c r="B937" s="226" t="s">
        <v>3321</v>
      </c>
      <c r="C937" s="338" t="s">
        <v>3327</v>
      </c>
      <c r="D937" s="343">
        <v>2011.0</v>
      </c>
      <c r="E937" s="343" t="s">
        <v>3357</v>
      </c>
      <c r="F937" s="347" t="s">
        <v>3325</v>
      </c>
      <c r="G937" s="241">
        <f>VLOOKUP(A937,Overview!A$1:B$448,2,0)</f>
        <v>2015</v>
      </c>
      <c r="H937" s="226" t="str">
        <f>VLOOKUP(A937,Overview!A$1:C$448,3,0)</f>
        <v>Mapping Study</v>
      </c>
      <c r="I937" s="226">
        <f t="shared" si="111"/>
        <v>9</v>
      </c>
      <c r="J937" s="226"/>
      <c r="N937" s="348"/>
      <c r="O937" s="348"/>
      <c r="P937" s="348"/>
    </row>
    <row r="938">
      <c r="A938" s="130" t="s">
        <v>99</v>
      </c>
      <c r="B938" s="120" t="s">
        <v>3333</v>
      </c>
      <c r="C938" s="334" t="s">
        <v>3322</v>
      </c>
      <c r="D938" s="344">
        <v>2010.0</v>
      </c>
      <c r="E938" s="344" t="s">
        <v>3357</v>
      </c>
      <c r="F938" s="344" t="s">
        <v>3323</v>
      </c>
      <c r="G938" s="130">
        <f>VLOOKUP(A938,Overview!A$1:B$448,2,0)</f>
        <v>2015</v>
      </c>
      <c r="H938" s="120" t="str">
        <f>VLOOKUP(A938,Overview!A$1:C$448,3,0)</f>
        <v>Mapping Study</v>
      </c>
      <c r="I938" s="130" t="s">
        <v>3358</v>
      </c>
      <c r="J938" s="120"/>
      <c r="N938" s="348"/>
      <c r="O938" s="348"/>
      <c r="P938" s="348"/>
    </row>
    <row r="939">
      <c r="A939" s="241" t="s">
        <v>99</v>
      </c>
      <c r="B939" s="226" t="s">
        <v>3321</v>
      </c>
      <c r="C939" s="338" t="s">
        <v>3327</v>
      </c>
      <c r="D939" s="343">
        <v>2010.0</v>
      </c>
      <c r="E939" s="343" t="s">
        <v>3357</v>
      </c>
      <c r="F939" s="347" t="s">
        <v>3325</v>
      </c>
      <c r="G939" s="241">
        <f>VLOOKUP(A939,Overview!A$1:B$448,2,0)</f>
        <v>2015</v>
      </c>
      <c r="H939" s="226" t="str">
        <f>VLOOKUP(A939,Overview!A$1:C$448,3,0)</f>
        <v>Mapping Study</v>
      </c>
      <c r="I939" s="226">
        <f t="shared" ref="I939:I947" si="112">IF(AND(D939="data not available",E939="data not available"),"It was not possible to estimate",IF(C939="working",IF(ISNUMBER(D939),YEAR(NOW())-D939,IF(ISNUMBER(E939),YEAR(NOW())-E939)),IF(C939="URL problem",IF(ISNUMBER(D939),G939-D939,IF(ISNUMBER(E939),G939-E939)),IF(C939="URL not informed",IF(ISNUMBER(D939),G939-D939,IF(ISNUMBER(E939),G939-E939))))))</f>
        <v>10</v>
      </c>
      <c r="J939" s="226"/>
      <c r="N939" s="348"/>
      <c r="O939" s="348"/>
      <c r="P939" s="348"/>
    </row>
    <row r="940">
      <c r="A940" s="130" t="s">
        <v>99</v>
      </c>
      <c r="B940" s="120" t="s">
        <v>3321</v>
      </c>
      <c r="C940" s="335" t="s">
        <v>3327</v>
      </c>
      <c r="D940" s="344">
        <v>2011.0</v>
      </c>
      <c r="E940" s="344" t="s">
        <v>3357</v>
      </c>
      <c r="F940" s="346" t="s">
        <v>3325</v>
      </c>
      <c r="G940" s="130">
        <f>VLOOKUP(A940,Overview!A$1:B$448,2,0)</f>
        <v>2015</v>
      </c>
      <c r="H940" s="120" t="str">
        <f>VLOOKUP(A940,Overview!A$1:C$448,3,0)</f>
        <v>Mapping Study</v>
      </c>
      <c r="I940" s="120">
        <f t="shared" si="112"/>
        <v>9</v>
      </c>
      <c r="J940" s="120"/>
      <c r="N940" s="348"/>
      <c r="O940" s="348"/>
      <c r="P940" s="348"/>
    </row>
    <row r="941">
      <c r="A941" s="241" t="s">
        <v>99</v>
      </c>
      <c r="B941" s="226" t="s">
        <v>3321</v>
      </c>
      <c r="C941" s="337" t="s">
        <v>3322</v>
      </c>
      <c r="D941" s="338" t="s">
        <v>3357</v>
      </c>
      <c r="E941" s="338" t="s">
        <v>3357</v>
      </c>
      <c r="F941" s="343" t="s">
        <v>3323</v>
      </c>
      <c r="G941" s="241">
        <f>VLOOKUP(A941,Overview!A$1:B$448,2,0)</f>
        <v>2015</v>
      </c>
      <c r="H941" s="226" t="str">
        <f>VLOOKUP(A941,Overview!A$1:C$448,3,0)</f>
        <v>Mapping Study</v>
      </c>
      <c r="I941" s="226" t="str">
        <f t="shared" si="112"/>
        <v>It was not possible to estimate</v>
      </c>
      <c r="J941" s="226"/>
      <c r="N941" s="348"/>
      <c r="O941" s="341"/>
      <c r="P941" s="348"/>
    </row>
    <row r="942">
      <c r="A942" s="130" t="s">
        <v>99</v>
      </c>
      <c r="B942" s="120" t="s">
        <v>3333</v>
      </c>
      <c r="C942" s="334" t="s">
        <v>3322</v>
      </c>
      <c r="D942" s="335" t="s">
        <v>3357</v>
      </c>
      <c r="E942" s="335" t="s">
        <v>3357</v>
      </c>
      <c r="F942" s="344" t="s">
        <v>3323</v>
      </c>
      <c r="G942" s="130">
        <f>VLOOKUP(A942,Overview!A$1:B$448,2,0)</f>
        <v>2015</v>
      </c>
      <c r="H942" s="120" t="str">
        <f>VLOOKUP(A942,Overview!A$1:C$448,3,0)</f>
        <v>Mapping Study</v>
      </c>
      <c r="I942" s="120" t="str">
        <f t="shared" si="112"/>
        <v>It was not possible to estimate</v>
      </c>
      <c r="J942" s="120"/>
      <c r="N942" s="348"/>
      <c r="O942" s="341"/>
      <c r="P942" s="348"/>
    </row>
    <row r="943">
      <c r="A943" s="241" t="s">
        <v>99</v>
      </c>
      <c r="B943" s="226" t="s">
        <v>3321</v>
      </c>
      <c r="C943" s="337" t="s">
        <v>3322</v>
      </c>
      <c r="D943" s="338" t="s">
        <v>3357</v>
      </c>
      <c r="E943" s="338" t="s">
        <v>3357</v>
      </c>
      <c r="F943" s="343" t="s">
        <v>3323</v>
      </c>
      <c r="G943" s="241">
        <f>VLOOKUP(A943,Overview!A$1:B$448,2,0)</f>
        <v>2015</v>
      </c>
      <c r="H943" s="226" t="str">
        <f>VLOOKUP(A943,Overview!A$1:C$448,3,0)</f>
        <v>Mapping Study</v>
      </c>
      <c r="I943" s="226" t="str">
        <f t="shared" si="112"/>
        <v>It was not possible to estimate</v>
      </c>
      <c r="J943" s="226"/>
      <c r="N943" s="348"/>
      <c r="O943" s="341"/>
      <c r="P943" s="348"/>
    </row>
    <row r="944">
      <c r="A944" s="130" t="s">
        <v>99</v>
      </c>
      <c r="B944" s="120" t="s">
        <v>3321</v>
      </c>
      <c r="C944" s="334" t="s">
        <v>3322</v>
      </c>
      <c r="D944" s="335" t="s">
        <v>3357</v>
      </c>
      <c r="E944" s="335" t="s">
        <v>3357</v>
      </c>
      <c r="F944" s="344" t="s">
        <v>3323</v>
      </c>
      <c r="G944" s="130">
        <f>VLOOKUP(A944,Overview!A$1:B$448,2,0)</f>
        <v>2015</v>
      </c>
      <c r="H944" s="120" t="str">
        <f>VLOOKUP(A944,Overview!A$1:C$448,3,0)</f>
        <v>Mapping Study</v>
      </c>
      <c r="I944" s="120" t="str">
        <f t="shared" si="112"/>
        <v>It was not possible to estimate</v>
      </c>
      <c r="J944" s="120"/>
      <c r="N944" s="348"/>
      <c r="O944" s="341"/>
      <c r="P944" s="348"/>
    </row>
    <row r="945">
      <c r="A945" s="241" t="s">
        <v>99</v>
      </c>
      <c r="B945" s="226" t="s">
        <v>3338</v>
      </c>
      <c r="C945" s="338" t="s">
        <v>3327</v>
      </c>
      <c r="D945" s="343">
        <v>2011.0</v>
      </c>
      <c r="E945" s="343" t="s">
        <v>3357</v>
      </c>
      <c r="F945" s="343" t="s">
        <v>3323</v>
      </c>
      <c r="G945" s="241">
        <f>VLOOKUP(A945,Overview!A$1:B$448,2,0)</f>
        <v>2015</v>
      </c>
      <c r="H945" s="226" t="str">
        <f>VLOOKUP(A945,Overview!A$1:C$448,3,0)</f>
        <v>Mapping Study</v>
      </c>
      <c r="I945" s="226">
        <f t="shared" si="112"/>
        <v>9</v>
      </c>
      <c r="J945" s="226"/>
      <c r="N945" s="348"/>
      <c r="O945" s="348"/>
      <c r="P945" s="348"/>
    </row>
    <row r="946">
      <c r="A946" s="130" t="s">
        <v>99</v>
      </c>
      <c r="B946" s="120" t="s">
        <v>3321</v>
      </c>
      <c r="C946" s="335" t="s">
        <v>3327</v>
      </c>
      <c r="D946" s="344">
        <v>2001.0</v>
      </c>
      <c r="E946" s="344" t="s">
        <v>3357</v>
      </c>
      <c r="F946" s="346" t="s">
        <v>3325</v>
      </c>
      <c r="G946" s="130">
        <f>VLOOKUP(A946,Overview!A$1:B$448,2,0)</f>
        <v>2015</v>
      </c>
      <c r="H946" s="120" t="str">
        <f>VLOOKUP(A946,Overview!A$1:C$448,3,0)</f>
        <v>Mapping Study</v>
      </c>
      <c r="I946" s="120">
        <f t="shared" si="112"/>
        <v>19</v>
      </c>
      <c r="J946" s="120"/>
      <c r="N946" s="348"/>
      <c r="O946" s="348"/>
      <c r="P946" s="348"/>
    </row>
    <row r="947">
      <c r="A947" s="241" t="s">
        <v>99</v>
      </c>
      <c r="B947" s="226" t="s">
        <v>3321</v>
      </c>
      <c r="C947" s="338" t="s">
        <v>3327</v>
      </c>
      <c r="D947" s="343" t="s">
        <v>3357</v>
      </c>
      <c r="E947" s="338" t="s">
        <v>3357</v>
      </c>
      <c r="F947" s="347" t="s">
        <v>3325</v>
      </c>
      <c r="G947" s="241">
        <f>VLOOKUP(A947,Overview!A$1:B$448,2,0)</f>
        <v>2015</v>
      </c>
      <c r="H947" s="226" t="str">
        <f>VLOOKUP(A947,Overview!A$1:C$448,3,0)</f>
        <v>Mapping Study</v>
      </c>
      <c r="I947" s="226" t="str">
        <f t="shared" si="112"/>
        <v>It was not possible to estimate</v>
      </c>
      <c r="J947" s="226"/>
      <c r="N947" s="348"/>
      <c r="O947" s="341"/>
      <c r="P947" s="348"/>
    </row>
    <row r="948">
      <c r="A948" s="130" t="s">
        <v>99</v>
      </c>
      <c r="B948" s="120" t="s">
        <v>3321</v>
      </c>
      <c r="C948" s="334" t="s">
        <v>3322</v>
      </c>
      <c r="D948" s="344">
        <v>2011.0</v>
      </c>
      <c r="E948" s="335" t="s">
        <v>3357</v>
      </c>
      <c r="F948" s="346" t="s">
        <v>3325</v>
      </c>
      <c r="G948" s="130">
        <f>VLOOKUP(A948,Overview!A$1:B$448,2,0)</f>
        <v>2015</v>
      </c>
      <c r="H948" s="120" t="str">
        <f>VLOOKUP(A948,Overview!A$1:C$448,3,0)</f>
        <v>Mapping Study</v>
      </c>
      <c r="I948" s="130" t="s">
        <v>3358</v>
      </c>
      <c r="J948" s="120"/>
      <c r="N948" s="348"/>
      <c r="O948" s="341"/>
      <c r="P948" s="348"/>
    </row>
    <row r="949">
      <c r="A949" s="241" t="s">
        <v>99</v>
      </c>
      <c r="B949" s="226" t="s">
        <v>3321</v>
      </c>
      <c r="C949" s="337" t="s">
        <v>3322</v>
      </c>
      <c r="D949" s="338" t="s">
        <v>3357</v>
      </c>
      <c r="E949" s="338" t="s">
        <v>3357</v>
      </c>
      <c r="F949" s="347" t="s">
        <v>3325</v>
      </c>
      <c r="G949" s="241">
        <f>VLOOKUP(A949,Overview!A$1:B$448,2,0)</f>
        <v>2015</v>
      </c>
      <c r="H949" s="226" t="str">
        <f>VLOOKUP(A949,Overview!A$1:C$448,3,0)</f>
        <v>Mapping Study</v>
      </c>
      <c r="I949" s="226" t="str">
        <f t="shared" ref="I949:I952" si="113">IF(AND(D949="data not available",E949="data not available"),"It was not possible to estimate",IF(C949="working",IF(ISNUMBER(D949),YEAR(NOW())-D949,IF(ISNUMBER(E949),YEAR(NOW())-E949)),IF(C949="URL problem",IF(ISNUMBER(D949),G949-D949,IF(ISNUMBER(E949),G949-E949)),IF(C949="URL not informed",IF(ISNUMBER(D949),G949-D949,IF(ISNUMBER(E949),G949-E949))))))</f>
        <v>It was not possible to estimate</v>
      </c>
      <c r="J949" s="226"/>
      <c r="N949" s="348"/>
      <c r="O949" s="341"/>
      <c r="P949" s="348"/>
    </row>
    <row r="950">
      <c r="A950" s="130" t="s">
        <v>99</v>
      </c>
      <c r="B950" s="120" t="s">
        <v>3321</v>
      </c>
      <c r="C950" s="334" t="s">
        <v>3322</v>
      </c>
      <c r="D950" s="335" t="s">
        <v>3357</v>
      </c>
      <c r="E950" s="335" t="s">
        <v>3357</v>
      </c>
      <c r="F950" s="346" t="s">
        <v>3325</v>
      </c>
      <c r="G950" s="130">
        <f>VLOOKUP(A950,Overview!A$1:B$448,2,0)</f>
        <v>2015</v>
      </c>
      <c r="H950" s="120" t="str">
        <f>VLOOKUP(A950,Overview!A$1:C$448,3,0)</f>
        <v>Mapping Study</v>
      </c>
      <c r="I950" s="120" t="str">
        <f t="shared" si="113"/>
        <v>It was not possible to estimate</v>
      </c>
      <c r="J950" s="120"/>
      <c r="N950" s="348"/>
      <c r="O950" s="341"/>
      <c r="P950" s="348"/>
    </row>
    <row r="951">
      <c r="A951" s="241" t="s">
        <v>99</v>
      </c>
      <c r="B951" s="226" t="s">
        <v>3321</v>
      </c>
      <c r="C951" s="337" t="s">
        <v>3322</v>
      </c>
      <c r="D951" s="338" t="s">
        <v>3357</v>
      </c>
      <c r="E951" s="338" t="s">
        <v>3357</v>
      </c>
      <c r="F951" s="343" t="s">
        <v>3323</v>
      </c>
      <c r="G951" s="241">
        <f>VLOOKUP(A951,Overview!A$1:B$448,2,0)</f>
        <v>2015</v>
      </c>
      <c r="H951" s="226" t="str">
        <f>VLOOKUP(A951,Overview!A$1:C$448,3,0)</f>
        <v>Mapping Study</v>
      </c>
      <c r="I951" s="226" t="str">
        <f t="shared" si="113"/>
        <v>It was not possible to estimate</v>
      </c>
      <c r="J951" s="226"/>
      <c r="N951" s="348"/>
      <c r="O951" s="341"/>
      <c r="P951" s="348"/>
    </row>
    <row r="952">
      <c r="A952" s="130" t="s">
        <v>99</v>
      </c>
      <c r="B952" s="120" t="s">
        <v>3321</v>
      </c>
      <c r="C952" s="335" t="s">
        <v>3327</v>
      </c>
      <c r="D952" s="344" t="s">
        <v>3357</v>
      </c>
      <c r="E952" s="335" t="s">
        <v>3357</v>
      </c>
      <c r="F952" s="346" t="s">
        <v>3325</v>
      </c>
      <c r="G952" s="130">
        <f>VLOOKUP(A952,Overview!A$1:B$448,2,0)</f>
        <v>2015</v>
      </c>
      <c r="H952" s="120" t="str">
        <f>VLOOKUP(A952,Overview!A$1:C$448,3,0)</f>
        <v>Mapping Study</v>
      </c>
      <c r="I952" s="120" t="str">
        <f t="shared" si="113"/>
        <v>It was not possible to estimate</v>
      </c>
      <c r="J952" s="120"/>
      <c r="N952" s="348"/>
      <c r="O952" s="341"/>
      <c r="P952" s="348"/>
    </row>
    <row r="953">
      <c r="A953" s="241" t="s">
        <v>99</v>
      </c>
      <c r="B953" s="226" t="s">
        <v>3321</v>
      </c>
      <c r="C953" s="337" t="s">
        <v>3322</v>
      </c>
      <c r="D953" s="343">
        <v>2010.0</v>
      </c>
      <c r="E953" s="338" t="s">
        <v>3357</v>
      </c>
      <c r="F953" s="347" t="s">
        <v>3325</v>
      </c>
      <c r="G953" s="241">
        <f>VLOOKUP(A953,Overview!A$1:B$448,2,0)</f>
        <v>2015</v>
      </c>
      <c r="H953" s="226" t="str">
        <f>VLOOKUP(A953,Overview!A$1:C$448,3,0)</f>
        <v>Mapping Study</v>
      </c>
      <c r="I953" s="241" t="s">
        <v>3358</v>
      </c>
      <c r="J953" s="226"/>
      <c r="N953" s="348"/>
      <c r="O953" s="341"/>
      <c r="P953" s="348"/>
    </row>
    <row r="954">
      <c r="A954" s="130" t="s">
        <v>99</v>
      </c>
      <c r="B954" s="120" t="s">
        <v>3321</v>
      </c>
      <c r="C954" s="334" t="s">
        <v>3322</v>
      </c>
      <c r="D954" s="335" t="s">
        <v>3357</v>
      </c>
      <c r="E954" s="335" t="s">
        <v>3357</v>
      </c>
      <c r="F954" s="344" t="s">
        <v>3323</v>
      </c>
      <c r="G954" s="130">
        <f>VLOOKUP(A954,Overview!A$1:B$448,2,0)</f>
        <v>2015</v>
      </c>
      <c r="H954" s="120" t="str">
        <f>VLOOKUP(A954,Overview!A$1:C$448,3,0)</f>
        <v>Mapping Study</v>
      </c>
      <c r="I954" s="120" t="str">
        <f t="shared" ref="I954:I958" si="114">IF(AND(D954="data not available",E954="data not available"),"It was not possible to estimate",IF(C954="working",IF(ISNUMBER(D954),YEAR(NOW())-D954,IF(ISNUMBER(E954),YEAR(NOW())-E954)),IF(C954="URL problem",IF(ISNUMBER(D954),G954-D954,IF(ISNUMBER(E954),G954-E954)),IF(C954="URL not informed",IF(ISNUMBER(D954),G954-D954,IF(ISNUMBER(E954),G954-E954))))))</f>
        <v>It was not possible to estimate</v>
      </c>
      <c r="J954" s="120"/>
      <c r="N954" s="348"/>
      <c r="O954" s="341"/>
      <c r="P954" s="348"/>
    </row>
    <row r="955">
      <c r="A955" s="241" t="s">
        <v>99</v>
      </c>
      <c r="B955" s="226" t="s">
        <v>3328</v>
      </c>
      <c r="C955" s="338" t="s">
        <v>3327</v>
      </c>
      <c r="D955" s="343" t="s">
        <v>3357</v>
      </c>
      <c r="E955" s="338" t="s">
        <v>3357</v>
      </c>
      <c r="F955" s="347" t="s">
        <v>3325</v>
      </c>
      <c r="G955" s="241">
        <f>VLOOKUP(A955,Overview!A$1:B$448,2,0)</f>
        <v>2015</v>
      </c>
      <c r="H955" s="226" t="str">
        <f>VLOOKUP(A955,Overview!A$1:C$448,3,0)</f>
        <v>Mapping Study</v>
      </c>
      <c r="I955" s="226" t="str">
        <f t="shared" si="114"/>
        <v>It was not possible to estimate</v>
      </c>
      <c r="J955" s="226"/>
      <c r="N955" s="348"/>
      <c r="O955" s="341"/>
      <c r="P955" s="348"/>
    </row>
    <row r="956">
      <c r="A956" s="130" t="s">
        <v>99</v>
      </c>
      <c r="B956" s="120" t="s">
        <v>3321</v>
      </c>
      <c r="C956" s="335" t="s">
        <v>3327</v>
      </c>
      <c r="D956" s="344">
        <v>2010.0</v>
      </c>
      <c r="E956" s="344" t="s">
        <v>3357</v>
      </c>
      <c r="F956" s="346" t="s">
        <v>3325</v>
      </c>
      <c r="G956" s="130">
        <f>VLOOKUP(A956,Overview!A$1:B$448,2,0)</f>
        <v>2015</v>
      </c>
      <c r="H956" s="120" t="str">
        <f>VLOOKUP(A956,Overview!A$1:C$448,3,0)</f>
        <v>Mapping Study</v>
      </c>
      <c r="I956" s="120">
        <f t="shared" si="114"/>
        <v>10</v>
      </c>
      <c r="J956" s="120"/>
      <c r="N956" s="348"/>
      <c r="O956" s="348"/>
      <c r="P956" s="348"/>
    </row>
    <row r="957">
      <c r="A957" s="241" t="s">
        <v>99</v>
      </c>
      <c r="B957" s="226" t="s">
        <v>3321</v>
      </c>
      <c r="C957" s="338" t="s">
        <v>3327</v>
      </c>
      <c r="D957" s="343">
        <v>2010.0</v>
      </c>
      <c r="E957" s="343" t="s">
        <v>3357</v>
      </c>
      <c r="F957" s="347" t="s">
        <v>3325</v>
      </c>
      <c r="G957" s="241">
        <f>VLOOKUP(A957,Overview!A$1:B$448,2,0)</f>
        <v>2015</v>
      </c>
      <c r="H957" s="226" t="str">
        <f>VLOOKUP(A957,Overview!A$1:C$448,3,0)</f>
        <v>Mapping Study</v>
      </c>
      <c r="I957" s="226">
        <f t="shared" si="114"/>
        <v>10</v>
      </c>
      <c r="J957" s="226"/>
      <c r="N957" s="348"/>
      <c r="O957" s="348"/>
      <c r="P957" s="348"/>
    </row>
    <row r="958">
      <c r="A958" s="130" t="s">
        <v>99</v>
      </c>
      <c r="B958" s="120" t="s">
        <v>3321</v>
      </c>
      <c r="C958" s="335" t="s">
        <v>3327</v>
      </c>
      <c r="D958" s="344">
        <v>2010.0</v>
      </c>
      <c r="E958" s="344" t="s">
        <v>3357</v>
      </c>
      <c r="F958" s="346" t="s">
        <v>3325</v>
      </c>
      <c r="G958" s="130">
        <f>VLOOKUP(A958,Overview!A$1:B$448,2,0)</f>
        <v>2015</v>
      </c>
      <c r="H958" s="120" t="str">
        <f>VLOOKUP(A958,Overview!A$1:C$448,3,0)</f>
        <v>Mapping Study</v>
      </c>
      <c r="I958" s="120">
        <f t="shared" si="114"/>
        <v>10</v>
      </c>
      <c r="J958" s="120"/>
      <c r="N958" s="348"/>
      <c r="O958" s="348"/>
      <c r="P958" s="348"/>
    </row>
    <row r="959">
      <c r="A959" s="241" t="s">
        <v>99</v>
      </c>
      <c r="B959" s="226" t="s">
        <v>3321</v>
      </c>
      <c r="C959" s="337" t="s">
        <v>3322</v>
      </c>
      <c r="D959" s="343">
        <v>2011.0</v>
      </c>
      <c r="E959" s="338" t="s">
        <v>3357</v>
      </c>
      <c r="F959" s="347" t="s">
        <v>3325</v>
      </c>
      <c r="G959" s="241">
        <f>VLOOKUP(A959,Overview!A$1:B$448,2,0)</f>
        <v>2015</v>
      </c>
      <c r="H959" s="226" t="str">
        <f>VLOOKUP(A959,Overview!A$1:C$448,3,0)</f>
        <v>Mapping Study</v>
      </c>
      <c r="I959" s="241" t="s">
        <v>3358</v>
      </c>
      <c r="J959" s="226"/>
      <c r="N959" s="348"/>
      <c r="O959" s="341"/>
      <c r="P959" s="348"/>
    </row>
    <row r="960">
      <c r="A960" s="130" t="s">
        <v>99</v>
      </c>
      <c r="B960" s="120" t="s">
        <v>3321</v>
      </c>
      <c r="C960" s="334" t="s">
        <v>3322</v>
      </c>
      <c r="D960" s="335" t="s">
        <v>3357</v>
      </c>
      <c r="E960" s="335" t="s">
        <v>3357</v>
      </c>
      <c r="F960" s="344" t="s">
        <v>3323</v>
      </c>
      <c r="G960" s="130">
        <f>VLOOKUP(A960,Overview!A$1:B$448,2,0)</f>
        <v>2015</v>
      </c>
      <c r="H960" s="120" t="str">
        <f>VLOOKUP(A960,Overview!A$1:C$448,3,0)</f>
        <v>Mapping Study</v>
      </c>
      <c r="I960" s="120" t="str">
        <f t="shared" ref="I960:I962" si="115">IF(AND(D960="data not available",E960="data not available"),"It was not possible to estimate",IF(C960="working",IF(ISNUMBER(D960),YEAR(NOW())-D960,IF(ISNUMBER(E960),YEAR(NOW())-E960)),IF(C960="URL problem",IF(ISNUMBER(D960),G960-D960,IF(ISNUMBER(E960),G960-E960)),IF(C960="URL not informed",IF(ISNUMBER(D960),G960-D960,IF(ISNUMBER(E960),G960-E960))))))</f>
        <v>It was not possible to estimate</v>
      </c>
      <c r="J960" s="120"/>
      <c r="N960" s="348"/>
      <c r="O960" s="341"/>
      <c r="P960" s="348"/>
    </row>
    <row r="961">
      <c r="A961" s="241" t="s">
        <v>99</v>
      </c>
      <c r="B961" s="226" t="s">
        <v>3321</v>
      </c>
      <c r="C961" s="337" t="s">
        <v>3322</v>
      </c>
      <c r="D961" s="338" t="s">
        <v>3357</v>
      </c>
      <c r="E961" s="338" t="s">
        <v>3357</v>
      </c>
      <c r="F961" s="343" t="s">
        <v>3323</v>
      </c>
      <c r="G961" s="241">
        <f>VLOOKUP(A961,Overview!A$1:B$448,2,0)</f>
        <v>2015</v>
      </c>
      <c r="H961" s="226" t="str">
        <f>VLOOKUP(A961,Overview!A$1:C$448,3,0)</f>
        <v>Mapping Study</v>
      </c>
      <c r="I961" s="226" t="str">
        <f t="shared" si="115"/>
        <v>It was not possible to estimate</v>
      </c>
      <c r="J961" s="226"/>
      <c r="N961" s="348"/>
      <c r="O961" s="341"/>
      <c r="P961" s="348"/>
    </row>
    <row r="962">
      <c r="A962" s="130" t="s">
        <v>99</v>
      </c>
      <c r="B962" s="120" t="s">
        <v>3321</v>
      </c>
      <c r="C962" s="334" t="s">
        <v>3322</v>
      </c>
      <c r="D962" s="335" t="s">
        <v>3357</v>
      </c>
      <c r="E962" s="335" t="s">
        <v>3357</v>
      </c>
      <c r="F962" s="346" t="s">
        <v>3325</v>
      </c>
      <c r="G962" s="130">
        <f>VLOOKUP(A962,Overview!A$1:B$448,2,0)</f>
        <v>2015</v>
      </c>
      <c r="H962" s="120" t="str">
        <f>VLOOKUP(A962,Overview!A$1:C$448,3,0)</f>
        <v>Mapping Study</v>
      </c>
      <c r="I962" s="120" t="str">
        <f t="shared" si="115"/>
        <v>It was not possible to estimate</v>
      </c>
      <c r="J962" s="120"/>
      <c r="N962" s="348"/>
      <c r="O962" s="341"/>
      <c r="P962" s="348"/>
    </row>
    <row r="963">
      <c r="A963" s="241" t="s">
        <v>99</v>
      </c>
      <c r="B963" s="226" t="s">
        <v>3321</v>
      </c>
      <c r="C963" s="337" t="s">
        <v>3322</v>
      </c>
      <c r="D963" s="343">
        <v>2011.0</v>
      </c>
      <c r="E963" s="338" t="s">
        <v>3357</v>
      </c>
      <c r="F963" s="347" t="s">
        <v>3325</v>
      </c>
      <c r="G963" s="241">
        <f>VLOOKUP(A963,Overview!A$1:B$448,2,0)</f>
        <v>2015</v>
      </c>
      <c r="H963" s="226" t="str">
        <f>VLOOKUP(A963,Overview!A$1:C$448,3,0)</f>
        <v>Mapping Study</v>
      </c>
      <c r="I963" s="241" t="s">
        <v>3358</v>
      </c>
      <c r="J963" s="226"/>
      <c r="N963" s="348"/>
      <c r="O963" s="341"/>
      <c r="P963" s="348"/>
    </row>
    <row r="964">
      <c r="A964" s="130" t="s">
        <v>99</v>
      </c>
      <c r="B964" s="120" t="s">
        <v>3321</v>
      </c>
      <c r="C964" s="335" t="s">
        <v>3327</v>
      </c>
      <c r="D964" s="344" t="s">
        <v>3357</v>
      </c>
      <c r="E964" s="335" t="s">
        <v>3357</v>
      </c>
      <c r="F964" s="346" t="s">
        <v>3325</v>
      </c>
      <c r="G964" s="130">
        <f>VLOOKUP(A964,Overview!A$1:B$448,2,0)</f>
        <v>2015</v>
      </c>
      <c r="H964" s="120" t="str">
        <f>VLOOKUP(A964,Overview!A$1:C$448,3,0)</f>
        <v>Mapping Study</v>
      </c>
      <c r="I964" s="120" t="str">
        <f t="shared" ref="I964:I973" si="116">IF(AND(D964="data not available",E964="data not available"),"It was not possible to estimate",IF(C964="working",IF(ISNUMBER(D964),YEAR(NOW())-D964,IF(ISNUMBER(E964),YEAR(NOW())-E964)),IF(C964="URL problem",IF(ISNUMBER(D964),G964-D964,IF(ISNUMBER(E964),G964-E964)),IF(C964="URL not informed",IF(ISNUMBER(D964),G964-D964,IF(ISNUMBER(E964),G964-E964))))))</f>
        <v>It was not possible to estimate</v>
      </c>
      <c r="J964" s="120"/>
      <c r="N964" s="348"/>
      <c r="O964" s="341"/>
      <c r="P964" s="348"/>
    </row>
    <row r="965">
      <c r="A965" s="241" t="s">
        <v>99</v>
      </c>
      <c r="B965" s="226" t="s">
        <v>3321</v>
      </c>
      <c r="C965" s="338" t="s">
        <v>3327</v>
      </c>
      <c r="D965" s="343">
        <v>2010.0</v>
      </c>
      <c r="E965" s="343" t="s">
        <v>3357</v>
      </c>
      <c r="F965" s="347" t="s">
        <v>3325</v>
      </c>
      <c r="G965" s="241">
        <f>VLOOKUP(A965,Overview!A$1:B$448,2,0)</f>
        <v>2015</v>
      </c>
      <c r="H965" s="226" t="str">
        <f>VLOOKUP(A965,Overview!A$1:C$448,3,0)</f>
        <v>Mapping Study</v>
      </c>
      <c r="I965" s="226">
        <f t="shared" si="116"/>
        <v>10</v>
      </c>
      <c r="J965" s="226"/>
      <c r="N965" s="348"/>
      <c r="O965" s="348"/>
      <c r="P965" s="348"/>
    </row>
    <row r="966">
      <c r="A966" s="130" t="s">
        <v>99</v>
      </c>
      <c r="B966" s="120" t="s">
        <v>3321</v>
      </c>
      <c r="C966" s="335" t="s">
        <v>3327</v>
      </c>
      <c r="D966" s="344">
        <v>2010.0</v>
      </c>
      <c r="E966" s="344" t="s">
        <v>3357</v>
      </c>
      <c r="F966" s="346" t="s">
        <v>3325</v>
      </c>
      <c r="G966" s="130">
        <f>VLOOKUP(A966,Overview!A$1:B$448,2,0)</f>
        <v>2015</v>
      </c>
      <c r="H966" s="120" t="str">
        <f>VLOOKUP(A966,Overview!A$1:C$448,3,0)</f>
        <v>Mapping Study</v>
      </c>
      <c r="I966" s="120">
        <f t="shared" si="116"/>
        <v>10</v>
      </c>
      <c r="J966" s="120"/>
      <c r="N966" s="348"/>
      <c r="O966" s="348"/>
      <c r="P966" s="348"/>
    </row>
    <row r="967">
      <c r="A967" s="241" t="s">
        <v>99</v>
      </c>
      <c r="B967" s="226" t="s">
        <v>3321</v>
      </c>
      <c r="C967" s="337" t="s">
        <v>3322</v>
      </c>
      <c r="D967" s="338" t="s">
        <v>3357</v>
      </c>
      <c r="E967" s="338" t="s">
        <v>3357</v>
      </c>
      <c r="F967" s="347" t="s">
        <v>3325</v>
      </c>
      <c r="G967" s="241">
        <f>VLOOKUP(A967,Overview!A$1:B$448,2,0)</f>
        <v>2015</v>
      </c>
      <c r="H967" s="226" t="str">
        <f>VLOOKUP(A967,Overview!A$1:C$448,3,0)</f>
        <v>Mapping Study</v>
      </c>
      <c r="I967" s="226" t="str">
        <f t="shared" si="116"/>
        <v>It was not possible to estimate</v>
      </c>
      <c r="J967" s="226"/>
      <c r="N967" s="348"/>
      <c r="O967" s="341"/>
      <c r="P967" s="348"/>
    </row>
    <row r="968">
      <c r="A968" s="130" t="s">
        <v>99</v>
      </c>
      <c r="B968" s="120" t="s">
        <v>3321</v>
      </c>
      <c r="C968" s="334" t="s">
        <v>3322</v>
      </c>
      <c r="D968" s="335" t="s">
        <v>3357</v>
      </c>
      <c r="E968" s="335" t="s">
        <v>3357</v>
      </c>
      <c r="F968" s="346" t="s">
        <v>3325</v>
      </c>
      <c r="G968" s="130">
        <f>VLOOKUP(A968,Overview!A$1:B$448,2,0)</f>
        <v>2015</v>
      </c>
      <c r="H968" s="120" t="str">
        <f>VLOOKUP(A968,Overview!A$1:C$448,3,0)</f>
        <v>Mapping Study</v>
      </c>
      <c r="I968" s="120" t="str">
        <f t="shared" si="116"/>
        <v>It was not possible to estimate</v>
      </c>
      <c r="J968" s="120"/>
      <c r="N968" s="348"/>
      <c r="O968" s="341"/>
      <c r="P968" s="348"/>
    </row>
    <row r="969">
      <c r="A969" s="241" t="s">
        <v>99</v>
      </c>
      <c r="B969" s="226" t="s">
        <v>3321</v>
      </c>
      <c r="C969" s="337" t="s">
        <v>3322</v>
      </c>
      <c r="D969" s="338" t="s">
        <v>3357</v>
      </c>
      <c r="E969" s="338" t="s">
        <v>3357</v>
      </c>
      <c r="F969" s="347" t="s">
        <v>3325</v>
      </c>
      <c r="G969" s="241">
        <f>VLOOKUP(A969,Overview!A$1:B$448,2,0)</f>
        <v>2015</v>
      </c>
      <c r="H969" s="226" t="str">
        <f>VLOOKUP(A969,Overview!A$1:C$448,3,0)</f>
        <v>Mapping Study</v>
      </c>
      <c r="I969" s="226" t="str">
        <f t="shared" si="116"/>
        <v>It was not possible to estimate</v>
      </c>
      <c r="J969" s="226"/>
      <c r="N969" s="348"/>
      <c r="O969" s="341"/>
      <c r="P969" s="348"/>
    </row>
    <row r="970">
      <c r="A970" s="130" t="s">
        <v>99</v>
      </c>
      <c r="B970" s="120" t="s">
        <v>3328</v>
      </c>
      <c r="C970" s="334" t="s">
        <v>3322</v>
      </c>
      <c r="D970" s="335" t="s">
        <v>3357</v>
      </c>
      <c r="E970" s="335" t="s">
        <v>3357</v>
      </c>
      <c r="F970" s="346" t="s">
        <v>3325</v>
      </c>
      <c r="G970" s="130">
        <f>VLOOKUP(A970,Overview!A$1:B$448,2,0)</f>
        <v>2015</v>
      </c>
      <c r="H970" s="120" t="str">
        <f>VLOOKUP(A970,Overview!A$1:C$448,3,0)</f>
        <v>Mapping Study</v>
      </c>
      <c r="I970" s="120" t="str">
        <f t="shared" si="116"/>
        <v>It was not possible to estimate</v>
      </c>
      <c r="J970" s="120"/>
      <c r="N970" s="348"/>
      <c r="O970" s="341"/>
      <c r="P970" s="348"/>
    </row>
    <row r="971">
      <c r="A971" s="241" t="s">
        <v>99</v>
      </c>
      <c r="B971" s="226" t="s">
        <v>3321</v>
      </c>
      <c r="C971" s="338" t="s">
        <v>3327</v>
      </c>
      <c r="D971" s="343">
        <v>2010.0</v>
      </c>
      <c r="E971" s="343" t="s">
        <v>3357</v>
      </c>
      <c r="F971" s="347" t="s">
        <v>3325</v>
      </c>
      <c r="G971" s="241">
        <f>VLOOKUP(A971,Overview!A$1:B$448,2,0)</f>
        <v>2015</v>
      </c>
      <c r="H971" s="226" t="str">
        <f>VLOOKUP(A971,Overview!A$1:C$448,3,0)</f>
        <v>Mapping Study</v>
      </c>
      <c r="I971" s="226">
        <f t="shared" si="116"/>
        <v>10</v>
      </c>
      <c r="J971" s="226"/>
      <c r="N971" s="348"/>
      <c r="O971" s="348"/>
      <c r="P971" s="348"/>
    </row>
    <row r="972">
      <c r="A972" s="130" t="s">
        <v>99</v>
      </c>
      <c r="B972" s="333" t="s">
        <v>3350</v>
      </c>
      <c r="C972" s="334" t="s">
        <v>3322</v>
      </c>
      <c r="D972" s="335" t="s">
        <v>3357</v>
      </c>
      <c r="E972" s="335" t="s">
        <v>3357</v>
      </c>
      <c r="F972" s="344" t="s">
        <v>3323</v>
      </c>
      <c r="G972" s="130">
        <f>VLOOKUP(A972,Overview!A$1:B$448,2,0)</f>
        <v>2015</v>
      </c>
      <c r="H972" s="120" t="str">
        <f>VLOOKUP(A972,Overview!A$1:C$448,3,0)</f>
        <v>Mapping Study</v>
      </c>
      <c r="I972" s="120" t="str">
        <f t="shared" si="116"/>
        <v>It was not possible to estimate</v>
      </c>
      <c r="J972" s="120"/>
      <c r="N972" s="348"/>
      <c r="O972" s="341"/>
      <c r="P972" s="348"/>
    </row>
    <row r="973">
      <c r="A973" s="241" t="s">
        <v>99</v>
      </c>
      <c r="B973" s="226" t="s">
        <v>3321</v>
      </c>
      <c r="C973" s="337" t="s">
        <v>3322</v>
      </c>
      <c r="D973" s="338" t="s">
        <v>3357</v>
      </c>
      <c r="E973" s="338" t="s">
        <v>3357</v>
      </c>
      <c r="F973" s="343" t="s">
        <v>3323</v>
      </c>
      <c r="G973" s="241">
        <f>VLOOKUP(A973,Overview!A$1:B$448,2,0)</f>
        <v>2015</v>
      </c>
      <c r="H973" s="226" t="str">
        <f>VLOOKUP(A973,Overview!A$1:C$448,3,0)</f>
        <v>Mapping Study</v>
      </c>
      <c r="I973" s="226" t="str">
        <f t="shared" si="116"/>
        <v>It was not possible to estimate</v>
      </c>
      <c r="J973" s="226"/>
      <c r="N973" s="348"/>
      <c r="O973" s="341"/>
      <c r="P973" s="348"/>
    </row>
    <row r="974">
      <c r="A974" s="130" t="s">
        <v>99</v>
      </c>
      <c r="B974" s="120" t="s">
        <v>3321</v>
      </c>
      <c r="C974" s="334" t="s">
        <v>3322</v>
      </c>
      <c r="D974" s="344">
        <v>2011.0</v>
      </c>
      <c r="E974" s="335" t="s">
        <v>3357</v>
      </c>
      <c r="F974" s="346" t="s">
        <v>3325</v>
      </c>
      <c r="G974" s="130">
        <f>VLOOKUP(A974,Overview!A$1:B$448,2,0)</f>
        <v>2015</v>
      </c>
      <c r="H974" s="120" t="str">
        <f>VLOOKUP(A974,Overview!A$1:C$448,3,0)</f>
        <v>Mapping Study</v>
      </c>
      <c r="I974" s="130" t="s">
        <v>3358</v>
      </c>
      <c r="J974" s="120"/>
      <c r="N974" s="348"/>
      <c r="O974" s="341"/>
      <c r="P974" s="348"/>
    </row>
    <row r="975">
      <c r="A975" s="241" t="s">
        <v>99</v>
      </c>
      <c r="B975" s="340" t="s">
        <v>3350</v>
      </c>
      <c r="C975" s="337" t="s">
        <v>3322</v>
      </c>
      <c r="D975" s="338" t="s">
        <v>3357</v>
      </c>
      <c r="E975" s="338" t="s">
        <v>3357</v>
      </c>
      <c r="F975" s="343" t="s">
        <v>3323</v>
      </c>
      <c r="G975" s="241">
        <f>VLOOKUP(A975,Overview!A$1:B$448,2,0)</f>
        <v>2015</v>
      </c>
      <c r="H975" s="226" t="str">
        <f>VLOOKUP(A975,Overview!A$1:C$448,3,0)</f>
        <v>Mapping Study</v>
      </c>
      <c r="I975" s="226" t="str">
        <f t="shared" ref="I975:I976" si="117">IF(AND(D975="data not available",E975="data not available"),"It was not possible to estimate",IF(C975="working",IF(ISNUMBER(D975),YEAR(NOW())-D975,IF(ISNUMBER(E975),YEAR(NOW())-E975)),IF(C975="URL problem",IF(ISNUMBER(D975),G975-D975,IF(ISNUMBER(E975),G975-E975)),IF(C975="URL not informed",IF(ISNUMBER(D975),G975-D975,IF(ISNUMBER(E975),G975-E975))))))</f>
        <v>It was not possible to estimate</v>
      </c>
      <c r="J975" s="226"/>
      <c r="N975" s="348"/>
      <c r="O975" s="341"/>
      <c r="P975" s="348"/>
    </row>
    <row r="976">
      <c r="A976" s="130" t="s">
        <v>99</v>
      </c>
      <c r="B976" s="120" t="s">
        <v>3321</v>
      </c>
      <c r="C976" s="334" t="s">
        <v>3322</v>
      </c>
      <c r="D976" s="335" t="s">
        <v>3357</v>
      </c>
      <c r="E976" s="335" t="s">
        <v>3357</v>
      </c>
      <c r="F976" s="346" t="s">
        <v>3325</v>
      </c>
      <c r="G976" s="130">
        <f>VLOOKUP(A976,Overview!A$1:B$448,2,0)</f>
        <v>2015</v>
      </c>
      <c r="H976" s="120" t="str">
        <f>VLOOKUP(A976,Overview!A$1:C$448,3,0)</f>
        <v>Mapping Study</v>
      </c>
      <c r="I976" s="120" t="str">
        <f t="shared" si="117"/>
        <v>It was not possible to estimate</v>
      </c>
      <c r="J976" s="120"/>
      <c r="N976" s="348"/>
      <c r="O976" s="341"/>
      <c r="P976" s="348"/>
    </row>
    <row r="977">
      <c r="A977" s="241" t="s">
        <v>99</v>
      </c>
      <c r="B977" s="226" t="s">
        <v>3321</v>
      </c>
      <c r="C977" s="337" t="s">
        <v>3322</v>
      </c>
      <c r="D977" s="343">
        <v>2011.0</v>
      </c>
      <c r="E977" s="338" t="s">
        <v>3357</v>
      </c>
      <c r="F977" s="347" t="s">
        <v>3325</v>
      </c>
      <c r="G977" s="241">
        <f>VLOOKUP(A977,Overview!A$1:B$448,2,0)</f>
        <v>2015</v>
      </c>
      <c r="H977" s="226" t="str">
        <f>VLOOKUP(A977,Overview!A$1:C$448,3,0)</f>
        <v>Mapping Study</v>
      </c>
      <c r="I977" s="241" t="s">
        <v>3358</v>
      </c>
      <c r="J977" s="226"/>
      <c r="N977" s="348"/>
      <c r="O977" s="341"/>
      <c r="P977" s="348"/>
    </row>
    <row r="978">
      <c r="A978" s="130" t="s">
        <v>99</v>
      </c>
      <c r="B978" s="120" t="s">
        <v>3321</v>
      </c>
      <c r="C978" s="334" t="s">
        <v>3322</v>
      </c>
      <c r="D978" s="344">
        <v>2011.0</v>
      </c>
      <c r="E978" s="335" t="s">
        <v>3357</v>
      </c>
      <c r="F978" s="346" t="s">
        <v>3325</v>
      </c>
      <c r="G978" s="130">
        <f>VLOOKUP(A978,Overview!A$1:B$448,2,0)</f>
        <v>2015</v>
      </c>
      <c r="H978" s="120" t="str">
        <f>VLOOKUP(A978,Overview!A$1:C$448,3,0)</f>
        <v>Mapping Study</v>
      </c>
      <c r="I978" s="130" t="s">
        <v>3358</v>
      </c>
      <c r="J978" s="120"/>
      <c r="N978" s="348"/>
      <c r="O978" s="341"/>
      <c r="P978" s="348"/>
    </row>
    <row r="979">
      <c r="A979" s="241" t="s">
        <v>99</v>
      </c>
      <c r="B979" s="226" t="s">
        <v>3321</v>
      </c>
      <c r="C979" s="337" t="s">
        <v>3322</v>
      </c>
      <c r="D979" s="338" t="s">
        <v>3357</v>
      </c>
      <c r="E979" s="338" t="s">
        <v>3357</v>
      </c>
      <c r="F979" s="347" t="s">
        <v>3325</v>
      </c>
      <c r="G979" s="241">
        <f>VLOOKUP(A979,Overview!A$1:B$448,2,0)</f>
        <v>2015</v>
      </c>
      <c r="H979" s="226" t="str">
        <f>VLOOKUP(A979,Overview!A$1:C$448,3,0)</f>
        <v>Mapping Study</v>
      </c>
      <c r="I979" s="226" t="str">
        <f>IF(AND(D979="data not available",E979="data not available"),"It was not possible to estimate",IF(C979="working",IF(ISNUMBER(D979),YEAR(NOW())-D979,IF(ISNUMBER(E979),YEAR(NOW())-E979)),IF(C979="URL problem",IF(ISNUMBER(D979),G979-D979,IF(ISNUMBER(E979),G979-E979)),IF(C979="URL not informed",IF(ISNUMBER(D979),G979-D979,IF(ISNUMBER(E979),G979-E979))))))</f>
        <v>It was not possible to estimate</v>
      </c>
      <c r="J979" s="226"/>
      <c r="N979" s="348"/>
      <c r="O979" s="341"/>
      <c r="P979" s="348"/>
    </row>
    <row r="980">
      <c r="A980" s="130" t="s">
        <v>99</v>
      </c>
      <c r="B980" s="120" t="s">
        <v>3321</v>
      </c>
      <c r="C980" s="334" t="s">
        <v>3322</v>
      </c>
      <c r="D980" s="344">
        <v>2010.0</v>
      </c>
      <c r="E980" s="335" t="s">
        <v>3357</v>
      </c>
      <c r="F980" s="344" t="s">
        <v>3323</v>
      </c>
      <c r="G980" s="130">
        <f>VLOOKUP(A980,Overview!A$1:B$448,2,0)</f>
        <v>2015</v>
      </c>
      <c r="H980" s="120" t="str">
        <f>VLOOKUP(A980,Overview!A$1:C$448,3,0)</f>
        <v>Mapping Study</v>
      </c>
      <c r="I980" s="130" t="s">
        <v>3358</v>
      </c>
      <c r="J980" s="120"/>
      <c r="N980" s="348"/>
      <c r="O980" s="341"/>
      <c r="P980" s="348"/>
    </row>
    <row r="981">
      <c r="A981" s="241" t="s">
        <v>99</v>
      </c>
      <c r="B981" s="226" t="s">
        <v>3321</v>
      </c>
      <c r="C981" s="338" t="s">
        <v>3327</v>
      </c>
      <c r="D981" s="343">
        <v>2011.0</v>
      </c>
      <c r="E981" s="343" t="s">
        <v>3357</v>
      </c>
      <c r="F981" s="347" t="s">
        <v>3325</v>
      </c>
      <c r="G981" s="241">
        <f>VLOOKUP(A981,Overview!A$1:B$448,2,0)</f>
        <v>2015</v>
      </c>
      <c r="H981" s="226" t="str">
        <f>VLOOKUP(A981,Overview!A$1:C$448,3,0)</f>
        <v>Mapping Study</v>
      </c>
      <c r="I981" s="226">
        <f t="shared" ref="I981:I983" si="118">IF(AND(D981="data not available",E981="data not available"),"It was not possible to estimate",IF(C981="working",IF(ISNUMBER(D981),YEAR(NOW())-D981,IF(ISNUMBER(E981),YEAR(NOW())-E981)),IF(C981="URL problem",IF(ISNUMBER(D981),G981-D981,IF(ISNUMBER(E981),G981-E981)),IF(C981="URL not informed",IF(ISNUMBER(D981),G981-D981,IF(ISNUMBER(E981),G981-E981))))))</f>
        <v>9</v>
      </c>
      <c r="J981" s="226"/>
      <c r="N981" s="348"/>
      <c r="O981" s="348"/>
      <c r="P981" s="348"/>
    </row>
    <row r="982">
      <c r="A982" s="130" t="s">
        <v>99</v>
      </c>
      <c r="B982" s="120" t="s">
        <v>3339</v>
      </c>
      <c r="C982" s="335" t="s">
        <v>3327</v>
      </c>
      <c r="D982" s="344">
        <v>2010.0</v>
      </c>
      <c r="E982" s="344" t="s">
        <v>3357</v>
      </c>
      <c r="F982" s="346" t="s">
        <v>3325</v>
      </c>
      <c r="G982" s="130">
        <f>VLOOKUP(A982,Overview!A$1:B$448,2,0)</f>
        <v>2015</v>
      </c>
      <c r="H982" s="120" t="str">
        <f>VLOOKUP(A982,Overview!A$1:C$448,3,0)</f>
        <v>Mapping Study</v>
      </c>
      <c r="I982" s="120">
        <f t="shared" si="118"/>
        <v>10</v>
      </c>
      <c r="J982" s="120"/>
      <c r="N982" s="348"/>
      <c r="O982" s="348"/>
      <c r="P982" s="348"/>
    </row>
    <row r="983">
      <c r="A983" s="241" t="s">
        <v>99</v>
      </c>
      <c r="B983" s="340" t="s">
        <v>3350</v>
      </c>
      <c r="C983" s="337" t="s">
        <v>3322</v>
      </c>
      <c r="D983" s="338" t="s">
        <v>3357</v>
      </c>
      <c r="E983" s="338" t="s">
        <v>3357</v>
      </c>
      <c r="F983" s="347" t="s">
        <v>3325</v>
      </c>
      <c r="G983" s="241">
        <f>VLOOKUP(A983,Overview!A$1:B$448,2,0)</f>
        <v>2015</v>
      </c>
      <c r="H983" s="226" t="str">
        <f>VLOOKUP(A983,Overview!A$1:C$448,3,0)</f>
        <v>Mapping Study</v>
      </c>
      <c r="I983" s="226" t="str">
        <f t="shared" si="118"/>
        <v>It was not possible to estimate</v>
      </c>
      <c r="J983" s="226"/>
      <c r="N983" s="348"/>
      <c r="O983" s="341"/>
      <c r="P983" s="348"/>
    </row>
    <row r="984">
      <c r="A984" s="130" t="s">
        <v>99</v>
      </c>
      <c r="B984" s="120" t="s">
        <v>3321</v>
      </c>
      <c r="C984" s="334" t="s">
        <v>3322</v>
      </c>
      <c r="D984" s="344">
        <v>2010.0</v>
      </c>
      <c r="E984" s="344" t="s">
        <v>3357</v>
      </c>
      <c r="F984" s="344" t="s">
        <v>3323</v>
      </c>
      <c r="G984" s="130">
        <f>VLOOKUP(A984,Overview!A$1:B$448,2,0)</f>
        <v>2015</v>
      </c>
      <c r="H984" s="120" t="str">
        <f>VLOOKUP(A984,Overview!A$1:C$448,3,0)</f>
        <v>Mapping Study</v>
      </c>
      <c r="I984" s="130" t="s">
        <v>3358</v>
      </c>
      <c r="J984" s="120"/>
      <c r="N984" s="348"/>
      <c r="O984" s="348"/>
      <c r="P984" s="348"/>
    </row>
    <row r="985">
      <c r="A985" s="241" t="s">
        <v>99</v>
      </c>
      <c r="B985" s="226" t="s">
        <v>3321</v>
      </c>
      <c r="C985" s="337" t="s">
        <v>3322</v>
      </c>
      <c r="D985" s="343">
        <v>2010.0</v>
      </c>
      <c r="E985" s="338" t="s">
        <v>3357</v>
      </c>
      <c r="F985" s="347" t="s">
        <v>3325</v>
      </c>
      <c r="G985" s="241">
        <f>VLOOKUP(A985,Overview!A$1:B$448,2,0)</f>
        <v>2015</v>
      </c>
      <c r="H985" s="226" t="str">
        <f>VLOOKUP(A985,Overview!A$1:C$448,3,0)</f>
        <v>Mapping Study</v>
      </c>
      <c r="I985" s="241" t="s">
        <v>3358</v>
      </c>
      <c r="J985" s="226"/>
      <c r="N985" s="348"/>
      <c r="O985" s="341"/>
      <c r="P985" s="348"/>
    </row>
    <row r="986">
      <c r="A986" s="130" t="s">
        <v>99</v>
      </c>
      <c r="B986" s="120" t="s">
        <v>3321</v>
      </c>
      <c r="C986" s="334" t="s">
        <v>3322</v>
      </c>
      <c r="D986" s="335" t="s">
        <v>3357</v>
      </c>
      <c r="E986" s="335" t="s">
        <v>3357</v>
      </c>
      <c r="F986" s="346" t="s">
        <v>3325</v>
      </c>
      <c r="G986" s="130">
        <f>VLOOKUP(A986,Overview!A$1:B$448,2,0)</f>
        <v>2015</v>
      </c>
      <c r="H986" s="120" t="str">
        <f>VLOOKUP(A986,Overview!A$1:C$448,3,0)</f>
        <v>Mapping Study</v>
      </c>
      <c r="I986" s="120" t="str">
        <f t="shared" ref="I986:I1000" si="119">IF(AND(D986="data not available",E986="data not available"),"It was not possible to estimate",IF(C986="working",IF(ISNUMBER(D986),YEAR(NOW())-D986,IF(ISNUMBER(E986),YEAR(NOW())-E986)),IF(C986="URL problem",IF(ISNUMBER(D986),G986-D986,IF(ISNUMBER(E986),G986-E986)),IF(C986="URL not informed",IF(ISNUMBER(D986),G986-D986,IF(ISNUMBER(E986),G986-E986))))))</f>
        <v>It was not possible to estimate</v>
      </c>
      <c r="J986" s="120"/>
      <c r="N986" s="348"/>
      <c r="O986" s="341"/>
      <c r="P986" s="348"/>
    </row>
    <row r="987">
      <c r="A987" s="241" t="s">
        <v>99</v>
      </c>
      <c r="B987" s="226" t="s">
        <v>3321</v>
      </c>
      <c r="C987" s="337" t="s">
        <v>3322</v>
      </c>
      <c r="D987" s="338" t="s">
        <v>3357</v>
      </c>
      <c r="E987" s="338" t="s">
        <v>3357</v>
      </c>
      <c r="F987" s="343" t="s">
        <v>3323</v>
      </c>
      <c r="G987" s="241">
        <f>VLOOKUP(A987,Overview!A$1:B$448,2,0)</f>
        <v>2015</v>
      </c>
      <c r="H987" s="226" t="str">
        <f>VLOOKUP(A987,Overview!A$1:C$448,3,0)</f>
        <v>Mapping Study</v>
      </c>
      <c r="I987" s="226" t="str">
        <f t="shared" si="119"/>
        <v>It was not possible to estimate</v>
      </c>
      <c r="J987" s="226"/>
      <c r="N987" s="348"/>
      <c r="O987" s="341"/>
      <c r="P987" s="348"/>
    </row>
    <row r="988">
      <c r="A988" s="130" t="s">
        <v>99</v>
      </c>
      <c r="B988" s="120" t="s">
        <v>3321</v>
      </c>
      <c r="C988" s="334" t="s">
        <v>3322</v>
      </c>
      <c r="D988" s="335" t="s">
        <v>3357</v>
      </c>
      <c r="E988" s="335" t="s">
        <v>3357</v>
      </c>
      <c r="F988" s="344" t="s">
        <v>3330</v>
      </c>
      <c r="G988" s="130">
        <f>VLOOKUP(A988,Overview!A$1:B$448,2,0)</f>
        <v>2015</v>
      </c>
      <c r="H988" s="120" t="str">
        <f>VLOOKUP(A988,Overview!A$1:C$448,3,0)</f>
        <v>Mapping Study</v>
      </c>
      <c r="I988" s="120" t="str">
        <f t="shared" si="119"/>
        <v>It was not possible to estimate</v>
      </c>
      <c r="J988" s="120"/>
      <c r="N988" s="348"/>
      <c r="O988" s="341"/>
      <c r="P988" s="348"/>
    </row>
    <row r="989">
      <c r="A989" s="241" t="s">
        <v>99</v>
      </c>
      <c r="B989" s="241" t="s">
        <v>3329</v>
      </c>
      <c r="C989" s="338" t="s">
        <v>3327</v>
      </c>
      <c r="D989" s="343">
        <v>2011.0</v>
      </c>
      <c r="E989" s="343" t="s">
        <v>3357</v>
      </c>
      <c r="F989" s="343" t="s">
        <v>3323</v>
      </c>
      <c r="G989" s="241">
        <f>VLOOKUP(A989,Overview!A$1:B$448,2,0)</f>
        <v>2015</v>
      </c>
      <c r="H989" s="226" t="str">
        <f>VLOOKUP(A989,Overview!A$1:C$448,3,0)</f>
        <v>Mapping Study</v>
      </c>
      <c r="I989" s="226">
        <f t="shared" si="119"/>
        <v>9</v>
      </c>
      <c r="J989" s="226"/>
      <c r="N989" s="348"/>
      <c r="O989" s="348"/>
      <c r="P989" s="348"/>
    </row>
    <row r="990">
      <c r="A990" s="130" t="s">
        <v>99</v>
      </c>
      <c r="B990" s="120" t="s">
        <v>3321</v>
      </c>
      <c r="C990" s="334" t="s">
        <v>3322</v>
      </c>
      <c r="D990" s="335" t="s">
        <v>3357</v>
      </c>
      <c r="E990" s="335" t="s">
        <v>3357</v>
      </c>
      <c r="F990" s="346" t="s">
        <v>3325</v>
      </c>
      <c r="G990" s="130">
        <f>VLOOKUP(A990,Overview!A$1:B$448,2,0)</f>
        <v>2015</v>
      </c>
      <c r="H990" s="120" t="str">
        <f>VLOOKUP(A990,Overview!A$1:C$448,3,0)</f>
        <v>Mapping Study</v>
      </c>
      <c r="I990" s="120" t="str">
        <f t="shared" si="119"/>
        <v>It was not possible to estimate</v>
      </c>
      <c r="J990" s="120"/>
      <c r="N990" s="348"/>
      <c r="O990" s="341"/>
      <c r="P990" s="348"/>
    </row>
    <row r="991">
      <c r="A991" s="241" t="s">
        <v>99</v>
      </c>
      <c r="B991" s="226" t="s">
        <v>3347</v>
      </c>
      <c r="C991" s="338" t="s">
        <v>3327</v>
      </c>
      <c r="D991" s="343" t="s">
        <v>3357</v>
      </c>
      <c r="E991" s="338" t="s">
        <v>3357</v>
      </c>
      <c r="F991" s="347" t="s">
        <v>3325</v>
      </c>
      <c r="G991" s="241">
        <f>VLOOKUP(A991,Overview!A$1:B$448,2,0)</f>
        <v>2015</v>
      </c>
      <c r="H991" s="226" t="str">
        <f>VLOOKUP(A991,Overview!A$1:C$448,3,0)</f>
        <v>Mapping Study</v>
      </c>
      <c r="I991" s="226" t="str">
        <f t="shared" si="119"/>
        <v>It was not possible to estimate</v>
      </c>
      <c r="J991" s="226"/>
      <c r="N991" s="348"/>
      <c r="O991" s="341"/>
      <c r="P991" s="348"/>
    </row>
    <row r="992">
      <c r="A992" s="130" t="s">
        <v>99</v>
      </c>
      <c r="B992" s="333" t="s">
        <v>3330</v>
      </c>
      <c r="C992" s="334" t="s">
        <v>3322</v>
      </c>
      <c r="D992" s="335" t="s">
        <v>3357</v>
      </c>
      <c r="E992" s="335" t="s">
        <v>3357</v>
      </c>
      <c r="F992" s="344" t="s">
        <v>3342</v>
      </c>
      <c r="G992" s="130">
        <f>VLOOKUP(A992,Overview!A$1:B$448,2,0)</f>
        <v>2015</v>
      </c>
      <c r="H992" s="120" t="str">
        <f>VLOOKUP(A992,Overview!A$1:C$448,3,0)</f>
        <v>Mapping Study</v>
      </c>
      <c r="I992" s="120" t="str">
        <f t="shared" si="119"/>
        <v>It was not possible to estimate</v>
      </c>
      <c r="J992" s="120"/>
      <c r="N992" s="348"/>
      <c r="O992" s="341"/>
      <c r="P992" s="348"/>
    </row>
    <row r="993">
      <c r="A993" s="241" t="s">
        <v>99</v>
      </c>
      <c r="B993" s="226" t="s">
        <v>3333</v>
      </c>
      <c r="C993" s="337" t="s">
        <v>3322</v>
      </c>
      <c r="D993" s="338" t="s">
        <v>3357</v>
      </c>
      <c r="E993" s="338" t="s">
        <v>3357</v>
      </c>
      <c r="F993" s="343" t="s">
        <v>3323</v>
      </c>
      <c r="G993" s="241">
        <f>VLOOKUP(A993,Overview!A$1:B$448,2,0)</f>
        <v>2015</v>
      </c>
      <c r="H993" s="226" t="str">
        <f>VLOOKUP(A993,Overview!A$1:C$448,3,0)</f>
        <v>Mapping Study</v>
      </c>
      <c r="I993" s="226" t="str">
        <f t="shared" si="119"/>
        <v>It was not possible to estimate</v>
      </c>
      <c r="J993" s="226"/>
      <c r="N993" s="348"/>
      <c r="O993" s="341"/>
      <c r="P993" s="348"/>
    </row>
    <row r="994">
      <c r="A994" s="130" t="s">
        <v>99</v>
      </c>
      <c r="B994" s="120" t="s">
        <v>3321</v>
      </c>
      <c r="C994" s="334" t="s">
        <v>3322</v>
      </c>
      <c r="D994" s="335" t="s">
        <v>3357</v>
      </c>
      <c r="E994" s="335" t="s">
        <v>3357</v>
      </c>
      <c r="F994" s="346" t="s">
        <v>3325</v>
      </c>
      <c r="G994" s="130">
        <f>VLOOKUP(A994,Overview!A$1:B$448,2,0)</f>
        <v>2015</v>
      </c>
      <c r="H994" s="120" t="str">
        <f>VLOOKUP(A994,Overview!A$1:C$448,3,0)</f>
        <v>Mapping Study</v>
      </c>
      <c r="I994" s="120" t="str">
        <f t="shared" si="119"/>
        <v>It was not possible to estimate</v>
      </c>
      <c r="J994" s="120"/>
      <c r="N994" s="348"/>
      <c r="O994" s="341"/>
      <c r="P994" s="348"/>
    </row>
    <row r="995">
      <c r="A995" s="241" t="s">
        <v>99</v>
      </c>
      <c r="B995" s="340" t="s">
        <v>3330</v>
      </c>
      <c r="C995" s="337" t="s">
        <v>3322</v>
      </c>
      <c r="D995" s="338" t="s">
        <v>3357</v>
      </c>
      <c r="E995" s="338" t="s">
        <v>3357</v>
      </c>
      <c r="F995" s="343" t="s">
        <v>3323</v>
      </c>
      <c r="G995" s="241">
        <f>VLOOKUP(A995,Overview!A$1:B$448,2,0)</f>
        <v>2015</v>
      </c>
      <c r="H995" s="226" t="str">
        <f>VLOOKUP(A995,Overview!A$1:C$448,3,0)</f>
        <v>Mapping Study</v>
      </c>
      <c r="I995" s="226" t="str">
        <f t="shared" si="119"/>
        <v>It was not possible to estimate</v>
      </c>
      <c r="J995" s="226"/>
      <c r="N995" s="348"/>
      <c r="O995" s="341"/>
      <c r="P995" s="348"/>
    </row>
    <row r="996">
      <c r="A996" s="130" t="s">
        <v>99</v>
      </c>
      <c r="B996" s="333" t="s">
        <v>3330</v>
      </c>
      <c r="C996" s="334" t="s">
        <v>3322</v>
      </c>
      <c r="D996" s="335" t="s">
        <v>3357</v>
      </c>
      <c r="E996" s="335" t="s">
        <v>3357</v>
      </c>
      <c r="F996" s="344" t="s">
        <v>3330</v>
      </c>
      <c r="G996" s="130">
        <f>VLOOKUP(A996,Overview!A$1:B$448,2,0)</f>
        <v>2015</v>
      </c>
      <c r="H996" s="120" t="str">
        <f>VLOOKUP(A996,Overview!A$1:C$448,3,0)</f>
        <v>Mapping Study</v>
      </c>
      <c r="I996" s="120" t="str">
        <f t="shared" si="119"/>
        <v>It was not possible to estimate</v>
      </c>
      <c r="J996" s="120"/>
      <c r="N996" s="348"/>
      <c r="O996" s="341"/>
      <c r="P996" s="348"/>
    </row>
    <row r="997">
      <c r="A997" s="241" t="s">
        <v>99</v>
      </c>
      <c r="B997" s="226" t="s">
        <v>3321</v>
      </c>
      <c r="C997" s="337" t="s">
        <v>3322</v>
      </c>
      <c r="D997" s="338" t="s">
        <v>3357</v>
      </c>
      <c r="E997" s="338" t="s">
        <v>3357</v>
      </c>
      <c r="F997" s="347" t="s">
        <v>3325</v>
      </c>
      <c r="G997" s="241">
        <f>VLOOKUP(A997,Overview!A$1:B$448,2,0)</f>
        <v>2015</v>
      </c>
      <c r="H997" s="226" t="str">
        <f>VLOOKUP(A997,Overview!A$1:C$448,3,0)</f>
        <v>Mapping Study</v>
      </c>
      <c r="I997" s="226" t="str">
        <f t="shared" si="119"/>
        <v>It was not possible to estimate</v>
      </c>
      <c r="J997" s="226"/>
      <c r="N997" s="348"/>
      <c r="O997" s="341"/>
      <c r="P997" s="348"/>
    </row>
    <row r="998">
      <c r="A998" s="130" t="s">
        <v>99</v>
      </c>
      <c r="B998" s="120" t="s">
        <v>3321</v>
      </c>
      <c r="C998" s="335" t="s">
        <v>3327</v>
      </c>
      <c r="D998" s="344" t="s">
        <v>3357</v>
      </c>
      <c r="E998" s="335" t="s">
        <v>3357</v>
      </c>
      <c r="F998" s="346" t="s">
        <v>3325</v>
      </c>
      <c r="G998" s="130">
        <f>VLOOKUP(A998,Overview!A$1:B$448,2,0)</f>
        <v>2015</v>
      </c>
      <c r="H998" s="120" t="str">
        <f>VLOOKUP(A998,Overview!A$1:C$448,3,0)</f>
        <v>Mapping Study</v>
      </c>
      <c r="I998" s="120" t="str">
        <f t="shared" si="119"/>
        <v>It was not possible to estimate</v>
      </c>
      <c r="J998" s="120"/>
      <c r="N998" s="348"/>
      <c r="O998" s="341"/>
      <c r="P998" s="348"/>
    </row>
    <row r="999">
      <c r="A999" s="241" t="s">
        <v>99</v>
      </c>
      <c r="B999" s="226" t="s">
        <v>3321</v>
      </c>
      <c r="C999" s="338" t="s">
        <v>3327</v>
      </c>
      <c r="D999" s="343" t="s">
        <v>3357</v>
      </c>
      <c r="E999" s="338" t="s">
        <v>3357</v>
      </c>
      <c r="F999" s="347" t="s">
        <v>3325</v>
      </c>
      <c r="G999" s="241">
        <f>VLOOKUP(A999,Overview!A$1:B$448,2,0)</f>
        <v>2015</v>
      </c>
      <c r="H999" s="226" t="str">
        <f>VLOOKUP(A999,Overview!A$1:C$448,3,0)</f>
        <v>Mapping Study</v>
      </c>
      <c r="I999" s="226" t="str">
        <f t="shared" si="119"/>
        <v>It was not possible to estimate</v>
      </c>
      <c r="J999" s="226"/>
      <c r="N999" s="348"/>
      <c r="O999" s="341"/>
      <c r="P999" s="348"/>
    </row>
    <row r="1000">
      <c r="A1000" s="130" t="s">
        <v>99</v>
      </c>
      <c r="B1000" s="120" t="s">
        <v>3321</v>
      </c>
      <c r="C1000" s="335" t="s">
        <v>3327</v>
      </c>
      <c r="D1000" s="344" t="s">
        <v>3357</v>
      </c>
      <c r="E1000" s="335" t="s">
        <v>3357</v>
      </c>
      <c r="F1000" s="346" t="s">
        <v>3325</v>
      </c>
      <c r="G1000" s="130">
        <f>VLOOKUP(A1000,Overview!A$1:B$448,2,0)</f>
        <v>2015</v>
      </c>
      <c r="H1000" s="120" t="str">
        <f>VLOOKUP(A1000,Overview!A$1:C$448,3,0)</f>
        <v>Mapping Study</v>
      </c>
      <c r="I1000" s="120" t="str">
        <f t="shared" si="119"/>
        <v>It was not possible to estimate</v>
      </c>
      <c r="J1000" s="120"/>
      <c r="N1000" s="348"/>
      <c r="O1000" s="341"/>
      <c r="P1000" s="348"/>
    </row>
    <row r="1001">
      <c r="A1001" s="241" t="s">
        <v>99</v>
      </c>
      <c r="B1001" s="340" t="s">
        <v>3330</v>
      </c>
      <c r="C1001" s="337" t="s">
        <v>3322</v>
      </c>
      <c r="D1001" s="343">
        <v>2010.0</v>
      </c>
      <c r="E1001" s="338" t="s">
        <v>3357</v>
      </c>
      <c r="F1001" s="347" t="s">
        <v>3325</v>
      </c>
      <c r="G1001" s="241">
        <f>VLOOKUP(A1001,Overview!A$1:B$448,2,0)</f>
        <v>2015</v>
      </c>
      <c r="H1001" s="226" t="str">
        <f>VLOOKUP(A1001,Overview!A$1:C$448,3,0)</f>
        <v>Mapping Study</v>
      </c>
      <c r="I1001" s="241" t="s">
        <v>3358</v>
      </c>
      <c r="J1001" s="226"/>
      <c r="N1001" s="348"/>
      <c r="O1001" s="341"/>
      <c r="P1001" s="348"/>
    </row>
    <row r="1002">
      <c r="A1002" s="130" t="s">
        <v>99</v>
      </c>
      <c r="B1002" s="333" t="s">
        <v>3330</v>
      </c>
      <c r="C1002" s="334" t="s">
        <v>3322</v>
      </c>
      <c r="D1002" s="335" t="s">
        <v>3357</v>
      </c>
      <c r="E1002" s="335" t="s">
        <v>3357</v>
      </c>
      <c r="F1002" s="346" t="s">
        <v>3325</v>
      </c>
      <c r="G1002" s="130">
        <f>VLOOKUP(A1002,Overview!A$1:B$448,2,0)</f>
        <v>2015</v>
      </c>
      <c r="H1002" s="120" t="str">
        <f>VLOOKUP(A1002,Overview!A$1:C$448,3,0)</f>
        <v>Mapping Study</v>
      </c>
      <c r="I1002" s="120" t="str">
        <f t="shared" ref="I1002:I1012" si="120">IF(AND(D1002="data not available",E1002="data not available"),"It was not possible to estimate",IF(C1002="working",IF(ISNUMBER(D1002),YEAR(NOW())-D1002,IF(ISNUMBER(E1002),YEAR(NOW())-E1002)),IF(C1002="URL problem",IF(ISNUMBER(D1002),G1002-D1002,IF(ISNUMBER(E1002),G1002-E1002)),IF(C1002="URL not informed",IF(ISNUMBER(D1002),G1002-D1002,IF(ISNUMBER(E1002),G1002-E1002))))))</f>
        <v>It was not possible to estimate</v>
      </c>
      <c r="J1002" s="120"/>
      <c r="N1002" s="348"/>
      <c r="O1002" s="341"/>
      <c r="P1002" s="348"/>
    </row>
    <row r="1003">
      <c r="A1003" s="241" t="s">
        <v>99</v>
      </c>
      <c r="B1003" s="340" t="s">
        <v>3330</v>
      </c>
      <c r="C1003" s="337" t="s">
        <v>3322</v>
      </c>
      <c r="D1003" s="338" t="s">
        <v>3357</v>
      </c>
      <c r="E1003" s="338" t="s">
        <v>3357</v>
      </c>
      <c r="F1003" s="347" t="s">
        <v>3325</v>
      </c>
      <c r="G1003" s="241">
        <f>VLOOKUP(A1003,Overview!A$1:B$448,2,0)</f>
        <v>2015</v>
      </c>
      <c r="H1003" s="226" t="str">
        <f>VLOOKUP(A1003,Overview!A$1:C$448,3,0)</f>
        <v>Mapping Study</v>
      </c>
      <c r="I1003" s="226" t="str">
        <f t="shared" si="120"/>
        <v>It was not possible to estimate</v>
      </c>
      <c r="J1003" s="226"/>
      <c r="N1003" s="348"/>
      <c r="O1003" s="341"/>
      <c r="P1003" s="348"/>
    </row>
    <row r="1004">
      <c r="A1004" s="130" t="s">
        <v>99</v>
      </c>
      <c r="B1004" s="130" t="s">
        <v>3324</v>
      </c>
      <c r="C1004" s="335" t="s">
        <v>3327</v>
      </c>
      <c r="D1004" s="344" t="s">
        <v>3357</v>
      </c>
      <c r="E1004" s="335" t="s">
        <v>3357</v>
      </c>
      <c r="F1004" s="346" t="s">
        <v>3325</v>
      </c>
      <c r="G1004" s="130">
        <f>VLOOKUP(A1004,Overview!A$1:B$448,2,0)</f>
        <v>2015</v>
      </c>
      <c r="H1004" s="120" t="str">
        <f>VLOOKUP(A1004,Overview!A$1:C$448,3,0)</f>
        <v>Mapping Study</v>
      </c>
      <c r="I1004" s="120" t="str">
        <f t="shared" si="120"/>
        <v>It was not possible to estimate</v>
      </c>
      <c r="J1004" s="120"/>
      <c r="N1004" s="348"/>
      <c r="O1004" s="341"/>
      <c r="P1004" s="348"/>
    </row>
    <row r="1005">
      <c r="A1005" s="241" t="s">
        <v>99</v>
      </c>
      <c r="B1005" s="340" t="s">
        <v>3350</v>
      </c>
      <c r="C1005" s="338" t="s">
        <v>3327</v>
      </c>
      <c r="D1005" s="343" t="s">
        <v>3357</v>
      </c>
      <c r="E1005" s="338" t="s">
        <v>3357</v>
      </c>
      <c r="F1005" s="347" t="s">
        <v>3335</v>
      </c>
      <c r="G1005" s="241">
        <f>VLOOKUP(A1005,Overview!A$1:B$448,2,0)</f>
        <v>2015</v>
      </c>
      <c r="H1005" s="226" t="str">
        <f>VLOOKUP(A1005,Overview!A$1:C$448,3,0)</f>
        <v>Mapping Study</v>
      </c>
      <c r="I1005" s="226" t="str">
        <f t="shared" si="120"/>
        <v>It was not possible to estimate</v>
      </c>
      <c r="J1005" s="226"/>
      <c r="N1005" s="348"/>
      <c r="O1005" s="341"/>
      <c r="P1005" s="348"/>
    </row>
    <row r="1006">
      <c r="A1006" s="130" t="s">
        <v>99</v>
      </c>
      <c r="B1006" s="120" t="s">
        <v>3321</v>
      </c>
      <c r="C1006" s="335" t="s">
        <v>3327</v>
      </c>
      <c r="D1006" s="344">
        <v>2011.0</v>
      </c>
      <c r="E1006" s="344" t="s">
        <v>3357</v>
      </c>
      <c r="F1006" s="346" t="s">
        <v>3325</v>
      </c>
      <c r="G1006" s="130">
        <f>VLOOKUP(A1006,Overview!A$1:B$448,2,0)</f>
        <v>2015</v>
      </c>
      <c r="H1006" s="120" t="str">
        <f>VLOOKUP(A1006,Overview!A$1:C$448,3,0)</f>
        <v>Mapping Study</v>
      </c>
      <c r="I1006" s="120">
        <f t="shared" si="120"/>
        <v>9</v>
      </c>
      <c r="J1006" s="120"/>
      <c r="N1006" s="348"/>
      <c r="O1006" s="348"/>
      <c r="P1006" s="348"/>
    </row>
    <row r="1007">
      <c r="A1007" s="241" t="s">
        <v>99</v>
      </c>
      <c r="B1007" s="340" t="s">
        <v>3330</v>
      </c>
      <c r="C1007" s="337" t="s">
        <v>3322</v>
      </c>
      <c r="D1007" s="338" t="s">
        <v>3357</v>
      </c>
      <c r="E1007" s="338" t="s">
        <v>3357</v>
      </c>
      <c r="F1007" s="343" t="s">
        <v>3330</v>
      </c>
      <c r="G1007" s="241">
        <f>VLOOKUP(A1007,Overview!A$1:B$448,2,0)</f>
        <v>2015</v>
      </c>
      <c r="H1007" s="226" t="str">
        <f>VLOOKUP(A1007,Overview!A$1:C$448,3,0)</f>
        <v>Mapping Study</v>
      </c>
      <c r="I1007" s="226" t="str">
        <f t="shared" si="120"/>
        <v>It was not possible to estimate</v>
      </c>
      <c r="J1007" s="226"/>
      <c r="N1007" s="348"/>
      <c r="O1007" s="341"/>
      <c r="P1007" s="348"/>
    </row>
    <row r="1008">
      <c r="A1008" s="130" t="s">
        <v>99</v>
      </c>
      <c r="B1008" s="120" t="s">
        <v>3321</v>
      </c>
      <c r="C1008" s="335" t="s">
        <v>3327</v>
      </c>
      <c r="D1008" s="344">
        <v>2011.0</v>
      </c>
      <c r="E1008" s="344" t="s">
        <v>3357</v>
      </c>
      <c r="F1008" s="346" t="s">
        <v>3325</v>
      </c>
      <c r="G1008" s="130">
        <f>VLOOKUP(A1008,Overview!A$1:B$448,2,0)</f>
        <v>2015</v>
      </c>
      <c r="H1008" s="120" t="str">
        <f>VLOOKUP(A1008,Overview!A$1:C$448,3,0)</f>
        <v>Mapping Study</v>
      </c>
      <c r="I1008" s="120">
        <f t="shared" si="120"/>
        <v>9</v>
      </c>
      <c r="J1008" s="120"/>
      <c r="N1008" s="348"/>
      <c r="O1008" s="348"/>
      <c r="P1008" s="348"/>
    </row>
    <row r="1009">
      <c r="A1009" s="241" t="s">
        <v>99</v>
      </c>
      <c r="B1009" s="226" t="s">
        <v>3321</v>
      </c>
      <c r="C1009" s="338" t="s">
        <v>3327</v>
      </c>
      <c r="D1009" s="343">
        <v>2011.0</v>
      </c>
      <c r="E1009" s="338" t="s">
        <v>3357</v>
      </c>
      <c r="F1009" s="347" t="s">
        <v>3325</v>
      </c>
      <c r="G1009" s="241">
        <f>VLOOKUP(A1009,Overview!A$1:B$448,2,0)</f>
        <v>2015</v>
      </c>
      <c r="H1009" s="226" t="str">
        <f>VLOOKUP(A1009,Overview!A$1:C$448,3,0)</f>
        <v>Mapping Study</v>
      </c>
      <c r="I1009" s="226">
        <f t="shared" si="120"/>
        <v>9</v>
      </c>
      <c r="J1009" s="226"/>
      <c r="N1009" s="348"/>
      <c r="O1009" s="341"/>
      <c r="P1009" s="348"/>
    </row>
    <row r="1010">
      <c r="A1010" s="130" t="s">
        <v>99</v>
      </c>
      <c r="B1010" s="120" t="s">
        <v>3321</v>
      </c>
      <c r="C1010" s="334" t="s">
        <v>3322</v>
      </c>
      <c r="D1010" s="335" t="s">
        <v>3357</v>
      </c>
      <c r="E1010" s="335" t="s">
        <v>3357</v>
      </c>
      <c r="F1010" s="344" t="s">
        <v>3323</v>
      </c>
      <c r="G1010" s="130">
        <f>VLOOKUP(A1010,Overview!A$1:B$448,2,0)</f>
        <v>2015</v>
      </c>
      <c r="H1010" s="120" t="str">
        <f>VLOOKUP(A1010,Overview!A$1:C$448,3,0)</f>
        <v>Mapping Study</v>
      </c>
      <c r="I1010" s="120" t="str">
        <f t="shared" si="120"/>
        <v>It was not possible to estimate</v>
      </c>
      <c r="J1010" s="120"/>
      <c r="N1010" s="348"/>
      <c r="O1010" s="341"/>
      <c r="P1010" s="348"/>
    </row>
    <row r="1011">
      <c r="A1011" s="241" t="s">
        <v>99</v>
      </c>
      <c r="B1011" s="241" t="s">
        <v>3324</v>
      </c>
      <c r="C1011" s="337" t="s">
        <v>3322</v>
      </c>
      <c r="D1011" s="338" t="s">
        <v>3357</v>
      </c>
      <c r="E1011" s="338" t="s">
        <v>3357</v>
      </c>
      <c r="F1011" s="343" t="s">
        <v>3323</v>
      </c>
      <c r="G1011" s="241">
        <f>VLOOKUP(A1011,Overview!A$1:B$448,2,0)</f>
        <v>2015</v>
      </c>
      <c r="H1011" s="226" t="str">
        <f>VLOOKUP(A1011,Overview!A$1:C$448,3,0)</f>
        <v>Mapping Study</v>
      </c>
      <c r="I1011" s="226" t="str">
        <f t="shared" si="120"/>
        <v>It was not possible to estimate</v>
      </c>
      <c r="J1011" s="226"/>
      <c r="N1011" s="348"/>
      <c r="O1011" s="341"/>
      <c r="P1011" s="348"/>
    </row>
    <row r="1012">
      <c r="A1012" s="130" t="s">
        <v>99</v>
      </c>
      <c r="B1012" s="333" t="s">
        <v>3350</v>
      </c>
      <c r="C1012" s="334" t="s">
        <v>3322</v>
      </c>
      <c r="D1012" s="335" t="s">
        <v>3357</v>
      </c>
      <c r="E1012" s="335" t="s">
        <v>3357</v>
      </c>
      <c r="F1012" s="344" t="s">
        <v>3323</v>
      </c>
      <c r="G1012" s="130">
        <f>VLOOKUP(A1012,Overview!A$1:B$448,2,0)</f>
        <v>2015</v>
      </c>
      <c r="H1012" s="120" t="str">
        <f>VLOOKUP(A1012,Overview!A$1:C$448,3,0)</f>
        <v>Mapping Study</v>
      </c>
      <c r="I1012" s="120" t="str">
        <f t="shared" si="120"/>
        <v>It was not possible to estimate</v>
      </c>
      <c r="J1012" s="120"/>
      <c r="N1012" s="348"/>
      <c r="O1012" s="341"/>
      <c r="P1012" s="348"/>
    </row>
    <row r="1013">
      <c r="A1013" s="241" t="s">
        <v>99</v>
      </c>
      <c r="B1013" s="226" t="s">
        <v>3321</v>
      </c>
      <c r="C1013" s="337" t="s">
        <v>3322</v>
      </c>
      <c r="D1013" s="343">
        <v>2011.0</v>
      </c>
      <c r="E1013" s="338" t="s">
        <v>3357</v>
      </c>
      <c r="F1013" s="343" t="s">
        <v>3323</v>
      </c>
      <c r="G1013" s="241">
        <f>VLOOKUP(A1013,Overview!A$1:B$448,2,0)</f>
        <v>2015</v>
      </c>
      <c r="H1013" s="226" t="str">
        <f>VLOOKUP(A1013,Overview!A$1:C$448,3,0)</f>
        <v>Mapping Study</v>
      </c>
      <c r="I1013" s="241" t="s">
        <v>3358</v>
      </c>
      <c r="J1013" s="226"/>
      <c r="N1013" s="348"/>
      <c r="O1013" s="341"/>
      <c r="P1013" s="348"/>
    </row>
    <row r="1014">
      <c r="A1014" s="130" t="s">
        <v>99</v>
      </c>
      <c r="B1014" s="120" t="s">
        <v>3321</v>
      </c>
      <c r="C1014" s="335" t="s">
        <v>3327</v>
      </c>
      <c r="D1014" s="344">
        <v>2010.0</v>
      </c>
      <c r="E1014" s="344" t="s">
        <v>3357</v>
      </c>
      <c r="F1014" s="346" t="s">
        <v>3325</v>
      </c>
      <c r="G1014" s="130">
        <f>VLOOKUP(A1014,Overview!A$1:B$448,2,0)</f>
        <v>2015</v>
      </c>
      <c r="H1014" s="120" t="str">
        <f>VLOOKUP(A1014,Overview!A$1:C$448,3,0)</f>
        <v>Mapping Study</v>
      </c>
      <c r="I1014" s="120">
        <f>IF(AND(D1014="data not available",E1014="data not available"),"It was not possible to estimate",IF(C1014="working",IF(ISNUMBER(D1014),YEAR(NOW())-D1014,IF(ISNUMBER(E1014),YEAR(NOW())-E1014)),IF(C1014="URL problem",IF(ISNUMBER(D1014),G1014-D1014,IF(ISNUMBER(E1014),G1014-E1014)),IF(C1014="URL not informed",IF(ISNUMBER(D1014),G1014-D1014,IF(ISNUMBER(E1014),G1014-E1014))))))</f>
        <v>10</v>
      </c>
      <c r="J1014" s="120"/>
      <c r="N1014" s="348"/>
      <c r="O1014" s="348"/>
      <c r="P1014" s="348"/>
    </row>
    <row r="1015">
      <c r="A1015" s="241" t="s">
        <v>99</v>
      </c>
      <c r="B1015" s="226" t="s">
        <v>3321</v>
      </c>
      <c r="C1015" s="337" t="s">
        <v>3322</v>
      </c>
      <c r="D1015" s="343">
        <v>2011.0</v>
      </c>
      <c r="E1015" s="338" t="s">
        <v>3357</v>
      </c>
      <c r="F1015" s="343" t="s">
        <v>3323</v>
      </c>
      <c r="G1015" s="241">
        <f>VLOOKUP(A1015,Overview!A$1:B$448,2,0)</f>
        <v>2015</v>
      </c>
      <c r="H1015" s="226" t="str">
        <f>VLOOKUP(A1015,Overview!A$1:C$448,3,0)</f>
        <v>Mapping Study</v>
      </c>
      <c r="I1015" s="241" t="s">
        <v>3358</v>
      </c>
      <c r="J1015" s="226"/>
      <c r="N1015" s="348"/>
      <c r="O1015" s="341"/>
      <c r="P1015" s="348"/>
    </row>
    <row r="1016">
      <c r="A1016" s="130" t="s">
        <v>99</v>
      </c>
      <c r="B1016" s="120" t="s">
        <v>3321</v>
      </c>
      <c r="C1016" s="335" t="s">
        <v>3327</v>
      </c>
      <c r="D1016" s="344">
        <v>2011.0</v>
      </c>
      <c r="E1016" s="335" t="s">
        <v>3357</v>
      </c>
      <c r="F1016" s="344" t="s">
        <v>3323</v>
      </c>
      <c r="G1016" s="130">
        <f>VLOOKUP(A1016,Overview!A$1:B$448,2,0)</f>
        <v>2015</v>
      </c>
      <c r="H1016" s="120" t="str">
        <f>VLOOKUP(A1016,Overview!A$1:C$448,3,0)</f>
        <v>Mapping Study</v>
      </c>
      <c r="I1016" s="120">
        <f>IF(AND(D1016="data not available",E1016="data not available"),"It was not possible to estimate",IF(C1016="working",IF(ISNUMBER(D1016),YEAR(NOW())-D1016,IF(ISNUMBER(E1016),YEAR(NOW())-E1016)),IF(C1016="URL problem",IF(ISNUMBER(D1016),G1016-D1016,IF(ISNUMBER(E1016),G1016-E1016)),IF(C1016="URL not informed",IF(ISNUMBER(D1016),G1016-D1016,IF(ISNUMBER(E1016),G1016-E1016))))))</f>
        <v>9</v>
      </c>
      <c r="J1016" s="120"/>
      <c r="N1016" s="348"/>
      <c r="O1016" s="341"/>
      <c r="P1016" s="348"/>
    </row>
    <row r="1017">
      <c r="A1017" s="241" t="s">
        <v>99</v>
      </c>
      <c r="B1017" s="226" t="s">
        <v>3321</v>
      </c>
      <c r="C1017" s="337" t="s">
        <v>3322</v>
      </c>
      <c r="D1017" s="343">
        <v>2011.0</v>
      </c>
      <c r="E1017" s="338" t="s">
        <v>3357</v>
      </c>
      <c r="F1017" s="343" t="s">
        <v>3330</v>
      </c>
      <c r="G1017" s="241">
        <f>VLOOKUP(A1017,Overview!A$1:B$448,2,0)</f>
        <v>2015</v>
      </c>
      <c r="H1017" s="226" t="str">
        <f>VLOOKUP(A1017,Overview!A$1:C$448,3,0)</f>
        <v>Mapping Study</v>
      </c>
      <c r="I1017" s="241" t="s">
        <v>3358</v>
      </c>
      <c r="J1017" s="226"/>
      <c r="N1017" s="348"/>
      <c r="O1017" s="341"/>
      <c r="P1017" s="348"/>
    </row>
    <row r="1018">
      <c r="A1018" s="130" t="s">
        <v>99</v>
      </c>
      <c r="B1018" s="120" t="s">
        <v>3321</v>
      </c>
      <c r="C1018" s="334" t="s">
        <v>3322</v>
      </c>
      <c r="D1018" s="335" t="s">
        <v>3357</v>
      </c>
      <c r="E1018" s="335" t="s">
        <v>3357</v>
      </c>
      <c r="F1018" s="346" t="s">
        <v>3325</v>
      </c>
      <c r="G1018" s="130">
        <f>VLOOKUP(A1018,Overview!A$1:B$448,2,0)</f>
        <v>2015</v>
      </c>
      <c r="H1018" s="120" t="str">
        <f>VLOOKUP(A1018,Overview!A$1:C$448,3,0)</f>
        <v>Mapping Study</v>
      </c>
      <c r="I1018" s="120" t="str">
        <f t="shared" ref="I1018:I1055" si="121">IF(AND(D1018="data not available",E1018="data not available"),"It was not possible to estimate",IF(C1018="working",IF(ISNUMBER(D1018),YEAR(NOW())-D1018,IF(ISNUMBER(E1018),YEAR(NOW())-E1018)),IF(C1018="URL problem",IF(ISNUMBER(D1018),G1018-D1018,IF(ISNUMBER(E1018),G1018-E1018)),IF(C1018="URL not informed",IF(ISNUMBER(D1018),G1018-D1018,IF(ISNUMBER(E1018),G1018-E1018))))))</f>
        <v>It was not possible to estimate</v>
      </c>
      <c r="J1018" s="120"/>
      <c r="N1018" s="348"/>
      <c r="O1018" s="341"/>
      <c r="P1018" s="348"/>
    </row>
    <row r="1019">
      <c r="A1019" s="241" t="s">
        <v>99</v>
      </c>
      <c r="B1019" s="226" t="s">
        <v>3321</v>
      </c>
      <c r="C1019" s="338" t="s">
        <v>3327</v>
      </c>
      <c r="D1019" s="343">
        <v>2011.0</v>
      </c>
      <c r="E1019" s="338" t="s">
        <v>3357</v>
      </c>
      <c r="F1019" s="347" t="s">
        <v>3325</v>
      </c>
      <c r="G1019" s="241">
        <f>VLOOKUP(A1019,Overview!A$1:B$448,2,0)</f>
        <v>2015</v>
      </c>
      <c r="H1019" s="226" t="str">
        <f>VLOOKUP(A1019,Overview!A$1:C$448,3,0)</f>
        <v>Mapping Study</v>
      </c>
      <c r="I1019" s="226">
        <f t="shared" si="121"/>
        <v>9</v>
      </c>
      <c r="J1019" s="226"/>
      <c r="N1019" s="348"/>
      <c r="O1019" s="341"/>
      <c r="P1019" s="348"/>
    </row>
    <row r="1020">
      <c r="A1020" s="130" t="s">
        <v>99</v>
      </c>
      <c r="B1020" s="120" t="s">
        <v>3321</v>
      </c>
      <c r="C1020" s="335" t="s">
        <v>3327</v>
      </c>
      <c r="D1020" s="344">
        <v>2011.0</v>
      </c>
      <c r="E1020" s="335" t="s">
        <v>3357</v>
      </c>
      <c r="F1020" s="346" t="s">
        <v>3325</v>
      </c>
      <c r="G1020" s="130">
        <f>VLOOKUP(A1020,Overview!A$1:B$448,2,0)</f>
        <v>2015</v>
      </c>
      <c r="H1020" s="120" t="str">
        <f>VLOOKUP(A1020,Overview!A$1:C$448,3,0)</f>
        <v>Mapping Study</v>
      </c>
      <c r="I1020" s="120">
        <f t="shared" si="121"/>
        <v>9</v>
      </c>
      <c r="J1020" s="120"/>
      <c r="N1020" s="348"/>
      <c r="O1020" s="341"/>
      <c r="P1020" s="348"/>
    </row>
    <row r="1021">
      <c r="A1021" s="241" t="s">
        <v>105</v>
      </c>
      <c r="B1021" s="241" t="s">
        <v>3335</v>
      </c>
      <c r="C1021" s="337" t="s">
        <v>3326</v>
      </c>
      <c r="D1021" s="343">
        <v>2004.0</v>
      </c>
      <c r="E1021" s="338" t="s">
        <v>3357</v>
      </c>
      <c r="F1021" s="343" t="s">
        <v>3330</v>
      </c>
      <c r="G1021" s="241">
        <f>VLOOKUP(A1021,Overview!A$1:B$448,2,0)</f>
        <v>2015</v>
      </c>
      <c r="H1021" s="226" t="str">
        <f>VLOOKUP(A1021,Overview!A$1:C$448,3,0)</f>
        <v>Systematic Literature Review</v>
      </c>
      <c r="I1021" s="226">
        <f t="shared" si="121"/>
        <v>11</v>
      </c>
      <c r="J1021" s="226"/>
      <c r="N1021" s="348"/>
      <c r="O1021" s="341"/>
      <c r="P1021" s="348"/>
    </row>
    <row r="1022">
      <c r="A1022" s="130" t="s">
        <v>105</v>
      </c>
      <c r="B1022" s="130" t="s">
        <v>3344</v>
      </c>
      <c r="C1022" s="334" t="s">
        <v>3326</v>
      </c>
      <c r="D1022" s="344">
        <v>2004.0</v>
      </c>
      <c r="E1022" s="335" t="s">
        <v>3357</v>
      </c>
      <c r="F1022" s="344" t="s">
        <v>3332</v>
      </c>
      <c r="G1022" s="130">
        <f>VLOOKUP(A1022,Overview!A$1:B$448,2,0)</f>
        <v>2015</v>
      </c>
      <c r="H1022" s="120" t="str">
        <f>VLOOKUP(A1022,Overview!A$1:C$448,3,0)</f>
        <v>Systematic Literature Review</v>
      </c>
      <c r="I1022" s="120">
        <f t="shared" si="121"/>
        <v>11</v>
      </c>
      <c r="J1022" s="120"/>
      <c r="N1022" s="348"/>
      <c r="O1022" s="341"/>
      <c r="P1022" s="348"/>
    </row>
    <row r="1023">
      <c r="A1023" s="241" t="s">
        <v>105</v>
      </c>
      <c r="B1023" s="241" t="s">
        <v>3340</v>
      </c>
      <c r="C1023" s="337" t="s">
        <v>3326</v>
      </c>
      <c r="D1023" s="343">
        <v>2005.0</v>
      </c>
      <c r="E1023" s="338" t="s">
        <v>3357</v>
      </c>
      <c r="F1023" s="343" t="s">
        <v>3332</v>
      </c>
      <c r="G1023" s="241">
        <f>VLOOKUP(A1023,Overview!A$1:B$448,2,0)</f>
        <v>2015</v>
      </c>
      <c r="H1023" s="226" t="str">
        <f>VLOOKUP(A1023,Overview!A$1:C$448,3,0)</f>
        <v>Systematic Literature Review</v>
      </c>
      <c r="I1023" s="226">
        <f t="shared" si="121"/>
        <v>10</v>
      </c>
      <c r="J1023" s="226"/>
      <c r="K1023" s="15"/>
      <c r="L1023" s="15"/>
      <c r="M1023" s="15"/>
      <c r="N1023" s="345"/>
      <c r="O1023" s="342"/>
      <c r="P1023" s="348"/>
      <c r="Q1023" s="15"/>
      <c r="R1023" s="15"/>
      <c r="S1023" s="15"/>
      <c r="T1023" s="15"/>
      <c r="U1023" s="15"/>
      <c r="V1023" s="15"/>
      <c r="W1023" s="15"/>
      <c r="X1023" s="15"/>
      <c r="Y1023" s="15"/>
      <c r="Z1023" s="15"/>
      <c r="AA1023" s="15"/>
      <c r="AB1023" s="15"/>
      <c r="AC1023" s="15"/>
      <c r="AD1023" s="15"/>
      <c r="AE1023" s="15"/>
      <c r="AF1023" s="15"/>
    </row>
    <row r="1024">
      <c r="A1024" s="130" t="s">
        <v>105</v>
      </c>
      <c r="B1024" s="130" t="s">
        <v>3344</v>
      </c>
      <c r="C1024" s="334" t="s">
        <v>3326</v>
      </c>
      <c r="D1024" s="344">
        <v>2004.0</v>
      </c>
      <c r="E1024" s="335" t="s">
        <v>3357</v>
      </c>
      <c r="F1024" s="344" t="s">
        <v>3330</v>
      </c>
      <c r="G1024" s="130">
        <f>VLOOKUP(A1024,Overview!A$1:B$448,2,0)</f>
        <v>2015</v>
      </c>
      <c r="H1024" s="120" t="str">
        <f>VLOOKUP(A1024,Overview!A$1:C$448,3,0)</f>
        <v>Systematic Literature Review</v>
      </c>
      <c r="I1024" s="120">
        <f t="shared" si="121"/>
        <v>11</v>
      </c>
      <c r="J1024" s="120"/>
      <c r="N1024" s="348"/>
      <c r="O1024" s="341"/>
      <c r="P1024" s="348"/>
    </row>
    <row r="1025">
      <c r="A1025" s="241" t="s">
        <v>105</v>
      </c>
      <c r="B1025" s="241" t="s">
        <v>3340</v>
      </c>
      <c r="C1025" s="337" t="s">
        <v>3326</v>
      </c>
      <c r="D1025" s="343">
        <v>2007.0</v>
      </c>
      <c r="E1025" s="338" t="s">
        <v>3357</v>
      </c>
      <c r="F1025" s="343" t="s">
        <v>3332</v>
      </c>
      <c r="G1025" s="241">
        <f>VLOOKUP(A1025,Overview!A$1:B$448,2,0)</f>
        <v>2015</v>
      </c>
      <c r="H1025" s="226" t="str">
        <f>VLOOKUP(A1025,Overview!A$1:C$448,3,0)</f>
        <v>Systematic Literature Review</v>
      </c>
      <c r="I1025" s="226">
        <f t="shared" si="121"/>
        <v>8</v>
      </c>
      <c r="J1025" s="226"/>
      <c r="K1025" s="15"/>
      <c r="L1025" s="15"/>
      <c r="M1025" s="15"/>
      <c r="N1025" s="345"/>
      <c r="O1025" s="342"/>
      <c r="P1025" s="348"/>
      <c r="Q1025" s="15"/>
      <c r="R1025" s="15"/>
      <c r="S1025" s="15"/>
      <c r="T1025" s="15"/>
      <c r="U1025" s="15"/>
      <c r="V1025" s="15"/>
      <c r="W1025" s="15"/>
      <c r="X1025" s="15"/>
      <c r="Y1025" s="15"/>
      <c r="Z1025" s="15"/>
      <c r="AA1025" s="15"/>
      <c r="AB1025" s="15"/>
      <c r="AC1025" s="15"/>
      <c r="AD1025" s="15"/>
      <c r="AE1025" s="15"/>
      <c r="AF1025" s="15"/>
    </row>
    <row r="1026">
      <c r="A1026" s="130" t="s">
        <v>105</v>
      </c>
      <c r="B1026" s="339" t="s">
        <v>3341</v>
      </c>
      <c r="C1026" s="334" t="s">
        <v>3326</v>
      </c>
      <c r="D1026" s="344">
        <v>2007.0</v>
      </c>
      <c r="E1026" s="335" t="s">
        <v>3357</v>
      </c>
      <c r="F1026" s="344" t="s">
        <v>3330</v>
      </c>
      <c r="G1026" s="130">
        <f>VLOOKUP(A1026,Overview!A$1:B$448,2,0)</f>
        <v>2015</v>
      </c>
      <c r="H1026" s="120" t="str">
        <f>VLOOKUP(A1026,Overview!A$1:C$448,3,0)</f>
        <v>Systematic Literature Review</v>
      </c>
      <c r="I1026" s="120">
        <f t="shared" si="121"/>
        <v>8</v>
      </c>
      <c r="J1026" s="120"/>
      <c r="N1026" s="348"/>
      <c r="O1026" s="341"/>
      <c r="P1026" s="348"/>
    </row>
    <row r="1027">
      <c r="A1027" s="241" t="s">
        <v>105</v>
      </c>
      <c r="B1027" s="241" t="s">
        <v>3340</v>
      </c>
      <c r="C1027" s="337" t="s">
        <v>3326</v>
      </c>
      <c r="D1027" s="343">
        <v>2001.0</v>
      </c>
      <c r="E1027" s="338" t="s">
        <v>3357</v>
      </c>
      <c r="F1027" s="347" t="s">
        <v>3325</v>
      </c>
      <c r="G1027" s="241">
        <f>VLOOKUP(A1027,Overview!A$1:B$448,2,0)</f>
        <v>2015</v>
      </c>
      <c r="H1027" s="226" t="str">
        <f>VLOOKUP(A1027,Overview!A$1:C$448,3,0)</f>
        <v>Systematic Literature Review</v>
      </c>
      <c r="I1027" s="226">
        <f t="shared" si="121"/>
        <v>14</v>
      </c>
      <c r="J1027" s="226"/>
      <c r="K1027" s="15"/>
      <c r="L1027" s="15"/>
      <c r="M1027" s="15"/>
      <c r="N1027" s="345"/>
      <c r="O1027" s="342"/>
      <c r="P1027" s="348"/>
      <c r="Q1027" s="15"/>
      <c r="R1027" s="15"/>
      <c r="S1027" s="15"/>
      <c r="T1027" s="15"/>
      <c r="U1027" s="15"/>
      <c r="V1027" s="15"/>
      <c r="W1027" s="15"/>
      <c r="X1027" s="15"/>
      <c r="Y1027" s="15"/>
      <c r="Z1027" s="15"/>
      <c r="AA1027" s="15"/>
      <c r="AB1027" s="15"/>
      <c r="AC1027" s="15"/>
      <c r="AD1027" s="15"/>
      <c r="AE1027" s="15"/>
      <c r="AF1027" s="15"/>
    </row>
    <row r="1028">
      <c r="A1028" s="130" t="s">
        <v>294</v>
      </c>
      <c r="B1028" s="120" t="s">
        <v>3359</v>
      </c>
      <c r="C1028" s="334" t="s">
        <v>3326</v>
      </c>
      <c r="D1028" s="344">
        <v>2005.0</v>
      </c>
      <c r="E1028" s="335" t="s">
        <v>3357</v>
      </c>
      <c r="F1028" s="344" t="s">
        <v>3332</v>
      </c>
      <c r="G1028" s="130">
        <f>VLOOKUP(A1028,Overview!A$1:B$448,2,0)</f>
        <v>2013</v>
      </c>
      <c r="H1028" s="120" t="str">
        <f>VLOOKUP(A1028,Overview!A$1:C$448,3,0)</f>
        <v>Systematic Literature Review</v>
      </c>
      <c r="I1028" s="120">
        <f t="shared" si="121"/>
        <v>8</v>
      </c>
      <c r="J1028" s="120"/>
      <c r="N1028" s="348"/>
      <c r="O1028" s="341"/>
      <c r="P1028" s="348"/>
    </row>
    <row r="1029">
      <c r="A1029" s="241" t="s">
        <v>294</v>
      </c>
      <c r="B1029" s="241" t="s">
        <v>3340</v>
      </c>
      <c r="C1029" s="337" t="s">
        <v>3326</v>
      </c>
      <c r="D1029" s="343">
        <v>2006.0</v>
      </c>
      <c r="E1029" s="338" t="s">
        <v>3357</v>
      </c>
      <c r="F1029" s="343" t="s">
        <v>3332</v>
      </c>
      <c r="G1029" s="241">
        <f>VLOOKUP(A1029,Overview!A$1:B$448,2,0)</f>
        <v>2013</v>
      </c>
      <c r="H1029" s="226" t="str">
        <f>VLOOKUP(A1029,Overview!A$1:C$448,3,0)</f>
        <v>Systematic Literature Review</v>
      </c>
      <c r="I1029" s="226">
        <f t="shared" si="121"/>
        <v>7</v>
      </c>
      <c r="J1029" s="226"/>
      <c r="K1029" s="15"/>
      <c r="L1029" s="15"/>
      <c r="M1029" s="15"/>
      <c r="N1029" s="345"/>
      <c r="O1029" s="342"/>
      <c r="P1029" s="348"/>
      <c r="Q1029" s="15"/>
      <c r="R1029" s="15"/>
      <c r="S1029" s="15"/>
      <c r="T1029" s="15"/>
      <c r="U1029" s="15"/>
      <c r="V1029" s="15"/>
      <c r="W1029" s="15"/>
      <c r="X1029" s="15"/>
      <c r="Y1029" s="15"/>
      <c r="Z1029" s="15"/>
      <c r="AA1029" s="15"/>
      <c r="AB1029" s="15"/>
      <c r="AC1029" s="15"/>
      <c r="AD1029" s="15"/>
      <c r="AE1029" s="15"/>
      <c r="AF1029" s="15"/>
    </row>
    <row r="1030">
      <c r="A1030" s="130" t="s">
        <v>198</v>
      </c>
      <c r="B1030" s="130" t="s">
        <v>3344</v>
      </c>
      <c r="C1030" s="334" t="s">
        <v>3326</v>
      </c>
      <c r="D1030" s="344">
        <v>2006.0</v>
      </c>
      <c r="E1030" s="335" t="s">
        <v>3357</v>
      </c>
      <c r="F1030" s="344" t="s">
        <v>3332</v>
      </c>
      <c r="G1030" s="130">
        <f>VLOOKUP(A1030,Overview!A$1:B$448,2,0)</f>
        <v>2014</v>
      </c>
      <c r="H1030" s="120" t="str">
        <f>VLOOKUP(A1030,Overview!A$1:C$448,3,0)</f>
        <v>Mapping Study</v>
      </c>
      <c r="I1030" s="120">
        <f t="shared" si="121"/>
        <v>8</v>
      </c>
      <c r="J1030" s="120"/>
      <c r="N1030" s="348"/>
      <c r="O1030" s="341"/>
      <c r="P1030" s="348"/>
    </row>
    <row r="1031">
      <c r="A1031" s="241" t="s">
        <v>198</v>
      </c>
      <c r="B1031" s="241" t="s">
        <v>3344</v>
      </c>
      <c r="C1031" s="337" t="s">
        <v>3326</v>
      </c>
      <c r="D1031" s="343">
        <v>2003.0</v>
      </c>
      <c r="E1031" s="338" t="s">
        <v>3357</v>
      </c>
      <c r="F1031" s="343" t="s">
        <v>3330</v>
      </c>
      <c r="G1031" s="241">
        <f>VLOOKUP(A1031,Overview!A$1:B$448,2,0)</f>
        <v>2014</v>
      </c>
      <c r="H1031" s="226" t="str">
        <f>VLOOKUP(A1031,Overview!A$1:C$448,3,0)</f>
        <v>Mapping Study</v>
      </c>
      <c r="I1031" s="226">
        <f t="shared" si="121"/>
        <v>11</v>
      </c>
      <c r="J1031" s="226"/>
      <c r="N1031" s="348"/>
      <c r="O1031" s="341"/>
      <c r="P1031" s="348"/>
    </row>
    <row r="1032">
      <c r="A1032" s="130" t="s">
        <v>114</v>
      </c>
      <c r="B1032" s="333" t="s">
        <v>3330</v>
      </c>
      <c r="C1032" s="334" t="s">
        <v>3326</v>
      </c>
      <c r="D1032" s="344">
        <v>2012.0</v>
      </c>
      <c r="E1032" s="335" t="s">
        <v>3357</v>
      </c>
      <c r="F1032" s="344" t="s">
        <v>3330</v>
      </c>
      <c r="G1032" s="130">
        <f>VLOOKUP(A1032,Overview!A$1:B$448,2,0)</f>
        <v>2015</v>
      </c>
      <c r="H1032" s="120" t="str">
        <f>VLOOKUP(A1032,Overview!A$1:C$448,3,0)</f>
        <v>Mapping Study</v>
      </c>
      <c r="I1032" s="120">
        <f t="shared" si="121"/>
        <v>3</v>
      </c>
      <c r="J1032" s="120"/>
      <c r="N1032" s="348"/>
      <c r="O1032" s="341"/>
      <c r="P1032" s="348"/>
    </row>
    <row r="1033">
      <c r="A1033" s="241" t="s">
        <v>114</v>
      </c>
      <c r="B1033" s="241" t="s">
        <v>3344</v>
      </c>
      <c r="C1033" s="337" t="s">
        <v>3326</v>
      </c>
      <c r="D1033" s="343">
        <v>2012.0</v>
      </c>
      <c r="E1033" s="338" t="s">
        <v>3357</v>
      </c>
      <c r="F1033" s="343" t="s">
        <v>3332</v>
      </c>
      <c r="G1033" s="241">
        <f>VLOOKUP(A1033,Overview!A$1:B$448,2,0)</f>
        <v>2015</v>
      </c>
      <c r="H1033" s="226" t="str">
        <f>VLOOKUP(A1033,Overview!A$1:C$448,3,0)</f>
        <v>Mapping Study</v>
      </c>
      <c r="I1033" s="226">
        <f t="shared" si="121"/>
        <v>3</v>
      </c>
      <c r="J1033" s="226"/>
      <c r="N1033" s="348"/>
      <c r="O1033" s="341"/>
      <c r="P1033" s="348"/>
    </row>
    <row r="1034">
      <c r="A1034" s="130" t="s">
        <v>55</v>
      </c>
      <c r="B1034" s="130" t="s">
        <v>3340</v>
      </c>
      <c r="C1034" s="334" t="s">
        <v>3326</v>
      </c>
      <c r="D1034" s="344">
        <v>2010.0</v>
      </c>
      <c r="E1034" s="335" t="s">
        <v>3357</v>
      </c>
      <c r="F1034" s="346" t="s">
        <v>3325</v>
      </c>
      <c r="G1034" s="130">
        <f>VLOOKUP(A1034,Overview!A$1:B$448,2,0)</f>
        <v>2015</v>
      </c>
      <c r="H1034" s="120" t="str">
        <f>VLOOKUP(A1034,Overview!A$1:C$448,3,0)</f>
        <v>Systematic Literature Review</v>
      </c>
      <c r="I1034" s="120">
        <f t="shared" si="121"/>
        <v>5</v>
      </c>
      <c r="J1034" s="120"/>
      <c r="K1034" s="15"/>
      <c r="L1034" s="15"/>
      <c r="M1034" s="15"/>
      <c r="N1034" s="345"/>
      <c r="O1034" s="342"/>
      <c r="P1034" s="348"/>
      <c r="Q1034" s="15"/>
      <c r="R1034" s="15"/>
      <c r="S1034" s="15"/>
      <c r="T1034" s="15"/>
      <c r="U1034" s="15"/>
      <c r="V1034" s="15"/>
      <c r="W1034" s="15"/>
      <c r="X1034" s="15"/>
      <c r="Y1034" s="15"/>
      <c r="Z1034" s="15"/>
      <c r="AA1034" s="15"/>
      <c r="AB1034" s="15"/>
      <c r="AC1034" s="15"/>
      <c r="AD1034" s="15"/>
      <c r="AE1034" s="15"/>
      <c r="AF1034" s="15"/>
    </row>
    <row r="1035">
      <c r="A1035" s="241" t="s">
        <v>55</v>
      </c>
      <c r="B1035" s="241" t="s">
        <v>3340</v>
      </c>
      <c r="C1035" s="343" t="s">
        <v>3327</v>
      </c>
      <c r="D1035" s="343">
        <v>2010.0</v>
      </c>
      <c r="E1035" s="338" t="s">
        <v>3357</v>
      </c>
      <c r="F1035" s="347" t="s">
        <v>3325</v>
      </c>
      <c r="G1035" s="241">
        <f>VLOOKUP(A1035,Overview!A$1:B$448,2,0)</f>
        <v>2015</v>
      </c>
      <c r="H1035" s="226" t="str">
        <f>VLOOKUP(A1035,Overview!A$1:C$448,3,0)</f>
        <v>Systematic Literature Review</v>
      </c>
      <c r="I1035" s="226">
        <f t="shared" si="121"/>
        <v>10</v>
      </c>
      <c r="J1035" s="226"/>
      <c r="K1035" s="15"/>
      <c r="L1035" s="15"/>
      <c r="M1035" s="15"/>
      <c r="N1035" s="345"/>
      <c r="O1035" s="342"/>
      <c r="P1035" s="348"/>
      <c r="Q1035" s="15"/>
      <c r="R1035" s="15"/>
      <c r="S1035" s="15"/>
      <c r="T1035" s="15"/>
      <c r="U1035" s="15"/>
      <c r="V1035" s="15"/>
      <c r="W1035" s="15"/>
      <c r="X1035" s="15"/>
      <c r="Y1035" s="15"/>
      <c r="Z1035" s="15"/>
      <c r="AA1035" s="15"/>
      <c r="AB1035" s="15"/>
      <c r="AC1035" s="15"/>
      <c r="AD1035" s="15"/>
      <c r="AE1035" s="15"/>
      <c r="AF1035" s="15"/>
    </row>
    <row r="1036">
      <c r="A1036" s="130" t="s">
        <v>55</v>
      </c>
      <c r="B1036" s="130" t="s">
        <v>3340</v>
      </c>
      <c r="C1036" s="344" t="s">
        <v>3327</v>
      </c>
      <c r="D1036" s="344">
        <v>2010.0</v>
      </c>
      <c r="E1036" s="335" t="s">
        <v>3357</v>
      </c>
      <c r="F1036" s="346" t="s">
        <v>3325</v>
      </c>
      <c r="G1036" s="130">
        <f>VLOOKUP(A1036,Overview!A$1:B$448,2,0)</f>
        <v>2015</v>
      </c>
      <c r="H1036" s="120" t="str">
        <f>VLOOKUP(A1036,Overview!A$1:C$448,3,0)</f>
        <v>Systematic Literature Review</v>
      </c>
      <c r="I1036" s="120">
        <f t="shared" si="121"/>
        <v>10</v>
      </c>
      <c r="J1036" s="120"/>
      <c r="K1036" s="15"/>
      <c r="L1036" s="15"/>
      <c r="M1036" s="15"/>
      <c r="N1036" s="345"/>
      <c r="O1036" s="342"/>
      <c r="P1036" s="348"/>
      <c r="Q1036" s="15"/>
      <c r="R1036" s="15"/>
      <c r="S1036" s="15"/>
      <c r="T1036" s="15"/>
      <c r="U1036" s="15"/>
      <c r="V1036" s="15"/>
      <c r="W1036" s="15"/>
      <c r="X1036" s="15"/>
      <c r="Y1036" s="15"/>
      <c r="Z1036" s="15"/>
      <c r="AA1036" s="15"/>
      <c r="AB1036" s="15"/>
      <c r="AC1036" s="15"/>
      <c r="AD1036" s="15"/>
      <c r="AE1036" s="15"/>
      <c r="AF1036" s="15"/>
    </row>
    <row r="1037">
      <c r="A1037" s="241" t="s">
        <v>55</v>
      </c>
      <c r="B1037" s="241" t="s">
        <v>3340</v>
      </c>
      <c r="C1037" s="337" t="s">
        <v>3326</v>
      </c>
      <c r="D1037" s="343">
        <v>2010.0</v>
      </c>
      <c r="E1037" s="338" t="s">
        <v>3357</v>
      </c>
      <c r="F1037" s="347" t="s">
        <v>3325</v>
      </c>
      <c r="G1037" s="241">
        <f>VLOOKUP(A1037,Overview!A$1:B$448,2,0)</f>
        <v>2015</v>
      </c>
      <c r="H1037" s="226" t="str">
        <f>VLOOKUP(A1037,Overview!A$1:C$448,3,0)</f>
        <v>Systematic Literature Review</v>
      </c>
      <c r="I1037" s="226">
        <f t="shared" si="121"/>
        <v>5</v>
      </c>
      <c r="J1037" s="226"/>
      <c r="K1037" s="15"/>
      <c r="L1037" s="15"/>
      <c r="M1037" s="15"/>
      <c r="N1037" s="345"/>
      <c r="O1037" s="342"/>
      <c r="P1037" s="348"/>
      <c r="Q1037" s="15"/>
      <c r="R1037" s="15"/>
      <c r="S1037" s="15"/>
      <c r="T1037" s="15"/>
      <c r="U1037" s="15"/>
      <c r="V1037" s="15"/>
      <c r="W1037" s="15"/>
      <c r="X1037" s="15"/>
      <c r="Y1037" s="15"/>
      <c r="Z1037" s="15"/>
      <c r="AA1037" s="15"/>
      <c r="AB1037" s="15"/>
      <c r="AC1037" s="15"/>
      <c r="AD1037" s="15"/>
      <c r="AE1037" s="15"/>
      <c r="AF1037" s="15"/>
    </row>
    <row r="1038">
      <c r="A1038" s="130" t="s">
        <v>55</v>
      </c>
      <c r="B1038" s="130" t="s">
        <v>3340</v>
      </c>
      <c r="C1038" s="344" t="s">
        <v>3327</v>
      </c>
      <c r="D1038" s="344">
        <v>2010.0</v>
      </c>
      <c r="E1038" s="344" t="s">
        <v>3357</v>
      </c>
      <c r="F1038" s="346" t="s">
        <v>3325</v>
      </c>
      <c r="G1038" s="130">
        <f>VLOOKUP(A1038,Overview!A$1:B$448,2,0)</f>
        <v>2015</v>
      </c>
      <c r="H1038" s="120" t="str">
        <f>VLOOKUP(A1038,Overview!A$1:C$448,3,0)</f>
        <v>Systematic Literature Review</v>
      </c>
      <c r="I1038" s="120">
        <f t="shared" si="121"/>
        <v>10</v>
      </c>
      <c r="J1038" s="120"/>
      <c r="K1038" s="15"/>
      <c r="L1038" s="15"/>
      <c r="M1038" s="15"/>
      <c r="N1038" s="345"/>
      <c r="O1038" s="345"/>
      <c r="P1038" s="348"/>
      <c r="Q1038" s="15"/>
      <c r="R1038" s="15"/>
      <c r="S1038" s="15"/>
      <c r="T1038" s="15"/>
      <c r="U1038" s="15"/>
      <c r="V1038" s="15"/>
      <c r="W1038" s="15"/>
      <c r="X1038" s="15"/>
      <c r="Y1038" s="15"/>
      <c r="Z1038" s="15"/>
      <c r="AA1038" s="15"/>
      <c r="AB1038" s="15"/>
      <c r="AC1038" s="15"/>
      <c r="AD1038" s="15"/>
      <c r="AE1038" s="15"/>
      <c r="AF1038" s="15"/>
    </row>
    <row r="1039">
      <c r="A1039" s="241" t="s">
        <v>55</v>
      </c>
      <c r="B1039" s="241" t="s">
        <v>3340</v>
      </c>
      <c r="C1039" s="343" t="s">
        <v>3327</v>
      </c>
      <c r="D1039" s="343">
        <v>2010.0</v>
      </c>
      <c r="E1039" s="343" t="s">
        <v>3357</v>
      </c>
      <c r="F1039" s="347" t="s">
        <v>3325</v>
      </c>
      <c r="G1039" s="241">
        <f>VLOOKUP(A1039,Overview!A$1:B$448,2,0)</f>
        <v>2015</v>
      </c>
      <c r="H1039" s="226" t="str">
        <f>VLOOKUP(A1039,Overview!A$1:C$448,3,0)</f>
        <v>Systematic Literature Review</v>
      </c>
      <c r="I1039" s="226">
        <f t="shared" si="121"/>
        <v>10</v>
      </c>
      <c r="J1039" s="226"/>
      <c r="K1039" s="15"/>
      <c r="L1039" s="15"/>
      <c r="M1039" s="15"/>
      <c r="N1039" s="345"/>
      <c r="O1039" s="345"/>
      <c r="P1039" s="348"/>
      <c r="Q1039" s="15"/>
      <c r="R1039" s="15"/>
      <c r="S1039" s="15"/>
      <c r="T1039" s="15"/>
      <c r="U1039" s="15"/>
      <c r="V1039" s="15"/>
      <c r="W1039" s="15"/>
      <c r="X1039" s="15"/>
      <c r="Y1039" s="15"/>
      <c r="Z1039" s="15"/>
      <c r="AA1039" s="15"/>
      <c r="AB1039" s="15"/>
      <c r="AC1039" s="15"/>
      <c r="AD1039" s="15"/>
      <c r="AE1039" s="15"/>
      <c r="AF1039" s="15"/>
    </row>
    <row r="1040">
      <c r="A1040" s="130" t="s">
        <v>55</v>
      </c>
      <c r="B1040" s="130" t="s">
        <v>3340</v>
      </c>
      <c r="C1040" s="344" t="s">
        <v>3327</v>
      </c>
      <c r="D1040" s="344">
        <v>2010.0</v>
      </c>
      <c r="E1040" s="344" t="s">
        <v>3357</v>
      </c>
      <c r="F1040" s="346" t="s">
        <v>3325</v>
      </c>
      <c r="G1040" s="130">
        <f>VLOOKUP(A1040,Overview!A$1:B$448,2,0)</f>
        <v>2015</v>
      </c>
      <c r="H1040" s="120" t="str">
        <f>VLOOKUP(A1040,Overview!A$1:C$448,3,0)</f>
        <v>Systematic Literature Review</v>
      </c>
      <c r="I1040" s="120">
        <f t="shared" si="121"/>
        <v>10</v>
      </c>
      <c r="J1040" s="120"/>
      <c r="K1040" s="15"/>
      <c r="L1040" s="15"/>
      <c r="M1040" s="15"/>
      <c r="N1040" s="345"/>
      <c r="O1040" s="345"/>
      <c r="P1040" s="348"/>
      <c r="Q1040" s="15"/>
      <c r="R1040" s="15"/>
      <c r="S1040" s="15"/>
      <c r="T1040" s="15"/>
      <c r="U1040" s="15"/>
      <c r="V1040" s="15"/>
      <c r="W1040" s="15"/>
      <c r="X1040" s="15"/>
      <c r="Y1040" s="15"/>
      <c r="Z1040" s="15"/>
      <c r="AA1040" s="15"/>
      <c r="AB1040" s="15"/>
      <c r="AC1040" s="15"/>
      <c r="AD1040" s="15"/>
      <c r="AE1040" s="15"/>
      <c r="AF1040" s="15"/>
    </row>
    <row r="1041">
      <c r="A1041" s="241" t="s">
        <v>55</v>
      </c>
      <c r="B1041" s="241" t="s">
        <v>3340</v>
      </c>
      <c r="C1041" s="343" t="s">
        <v>3327</v>
      </c>
      <c r="D1041" s="343">
        <v>2010.0</v>
      </c>
      <c r="E1041" s="343" t="s">
        <v>3357</v>
      </c>
      <c r="F1041" s="347" t="s">
        <v>3325</v>
      </c>
      <c r="G1041" s="241">
        <f>VLOOKUP(A1041,Overview!A$1:B$448,2,0)</f>
        <v>2015</v>
      </c>
      <c r="H1041" s="226" t="str">
        <f>VLOOKUP(A1041,Overview!A$1:C$448,3,0)</f>
        <v>Systematic Literature Review</v>
      </c>
      <c r="I1041" s="226">
        <f t="shared" si="121"/>
        <v>10</v>
      </c>
      <c r="J1041" s="226"/>
      <c r="K1041" s="15"/>
      <c r="L1041" s="15"/>
      <c r="M1041" s="15"/>
      <c r="N1041" s="345"/>
      <c r="O1041" s="345"/>
      <c r="P1041" s="348"/>
      <c r="Q1041" s="15"/>
      <c r="R1041" s="15"/>
      <c r="S1041" s="15"/>
      <c r="T1041" s="15"/>
      <c r="U1041" s="15"/>
      <c r="V1041" s="15"/>
      <c r="W1041" s="15"/>
      <c r="X1041" s="15"/>
      <c r="Y1041" s="15"/>
      <c r="Z1041" s="15"/>
      <c r="AA1041" s="15"/>
      <c r="AB1041" s="15"/>
      <c r="AC1041" s="15"/>
      <c r="AD1041" s="15"/>
      <c r="AE1041" s="15"/>
      <c r="AF1041" s="15"/>
    </row>
    <row r="1042">
      <c r="A1042" s="130" t="s">
        <v>55</v>
      </c>
      <c r="B1042" s="130" t="s">
        <v>3340</v>
      </c>
      <c r="C1042" s="344" t="s">
        <v>3327</v>
      </c>
      <c r="D1042" s="344">
        <v>2010.0</v>
      </c>
      <c r="E1042" s="344" t="s">
        <v>3357</v>
      </c>
      <c r="F1042" s="346" t="s">
        <v>3325</v>
      </c>
      <c r="G1042" s="130">
        <f>VLOOKUP(A1042,Overview!A$1:B$448,2,0)</f>
        <v>2015</v>
      </c>
      <c r="H1042" s="120" t="str">
        <f>VLOOKUP(A1042,Overview!A$1:C$448,3,0)</f>
        <v>Systematic Literature Review</v>
      </c>
      <c r="I1042" s="120">
        <f t="shared" si="121"/>
        <v>10</v>
      </c>
      <c r="J1042" s="120"/>
      <c r="K1042" s="15"/>
      <c r="L1042" s="15"/>
      <c r="M1042" s="15"/>
      <c r="N1042" s="345"/>
      <c r="O1042" s="345"/>
      <c r="P1042" s="348"/>
      <c r="Q1042" s="15"/>
      <c r="R1042" s="15"/>
      <c r="S1042" s="15"/>
      <c r="T1042" s="15"/>
      <c r="U1042" s="15"/>
      <c r="V1042" s="15"/>
      <c r="W1042" s="15"/>
      <c r="X1042" s="15"/>
      <c r="Y1042" s="15"/>
      <c r="Z1042" s="15"/>
      <c r="AA1042" s="15"/>
      <c r="AB1042" s="15"/>
      <c r="AC1042" s="15"/>
      <c r="AD1042" s="15"/>
      <c r="AE1042" s="15"/>
      <c r="AF1042" s="15"/>
    </row>
    <row r="1043">
      <c r="A1043" s="241" t="s">
        <v>55</v>
      </c>
      <c r="B1043" s="241" t="s">
        <v>3340</v>
      </c>
      <c r="C1043" s="343" t="s">
        <v>3327</v>
      </c>
      <c r="D1043" s="343">
        <v>2010.0</v>
      </c>
      <c r="E1043" s="343" t="s">
        <v>3357</v>
      </c>
      <c r="F1043" s="347" t="s">
        <v>3325</v>
      </c>
      <c r="G1043" s="241">
        <f>VLOOKUP(A1043,Overview!A$1:B$448,2,0)</f>
        <v>2015</v>
      </c>
      <c r="H1043" s="226" t="str">
        <f>VLOOKUP(A1043,Overview!A$1:C$448,3,0)</f>
        <v>Systematic Literature Review</v>
      </c>
      <c r="I1043" s="226">
        <f t="shared" si="121"/>
        <v>10</v>
      </c>
      <c r="J1043" s="226"/>
      <c r="K1043" s="15"/>
      <c r="L1043" s="15"/>
      <c r="M1043" s="15"/>
      <c r="N1043" s="345"/>
      <c r="O1043" s="345"/>
      <c r="P1043" s="348"/>
      <c r="Q1043" s="15"/>
      <c r="R1043" s="15"/>
      <c r="S1043" s="15"/>
      <c r="T1043" s="15"/>
      <c r="U1043" s="15"/>
      <c r="V1043" s="15"/>
      <c r="W1043" s="15"/>
      <c r="X1043" s="15"/>
      <c r="Y1043" s="15"/>
      <c r="Z1043" s="15"/>
      <c r="AA1043" s="15"/>
      <c r="AB1043" s="15"/>
      <c r="AC1043" s="15"/>
      <c r="AD1043" s="15"/>
      <c r="AE1043" s="15"/>
      <c r="AF1043" s="15"/>
    </row>
    <row r="1044">
      <c r="A1044" s="130" t="s">
        <v>55</v>
      </c>
      <c r="B1044" s="130" t="s">
        <v>3340</v>
      </c>
      <c r="C1044" s="344" t="s">
        <v>3327</v>
      </c>
      <c r="D1044" s="344">
        <v>2010.0</v>
      </c>
      <c r="E1044" s="344" t="s">
        <v>3357</v>
      </c>
      <c r="F1044" s="346" t="s">
        <v>3325</v>
      </c>
      <c r="G1044" s="130">
        <f>VLOOKUP(A1044,Overview!A$1:B$448,2,0)</f>
        <v>2015</v>
      </c>
      <c r="H1044" s="120" t="str">
        <f>VLOOKUP(A1044,Overview!A$1:C$448,3,0)</f>
        <v>Systematic Literature Review</v>
      </c>
      <c r="I1044" s="120">
        <f t="shared" si="121"/>
        <v>10</v>
      </c>
      <c r="J1044" s="120"/>
      <c r="K1044" s="15"/>
      <c r="L1044" s="15"/>
      <c r="M1044" s="15"/>
      <c r="N1044" s="345"/>
      <c r="O1044" s="345"/>
      <c r="P1044" s="348"/>
      <c r="Q1044" s="15"/>
      <c r="R1044" s="15"/>
      <c r="S1044" s="15"/>
      <c r="T1044" s="15"/>
      <c r="U1044" s="15"/>
      <c r="V1044" s="15"/>
      <c r="W1044" s="15"/>
      <c r="X1044" s="15"/>
      <c r="Y1044" s="15"/>
      <c r="Z1044" s="15"/>
      <c r="AA1044" s="15"/>
      <c r="AB1044" s="15"/>
      <c r="AC1044" s="15"/>
      <c r="AD1044" s="15"/>
      <c r="AE1044" s="15"/>
      <c r="AF1044" s="15"/>
    </row>
    <row r="1045">
      <c r="A1045" s="241" t="s">
        <v>55</v>
      </c>
      <c r="B1045" s="241" t="s">
        <v>3340</v>
      </c>
      <c r="C1045" s="343" t="s">
        <v>3327</v>
      </c>
      <c r="D1045" s="343">
        <v>2010.0</v>
      </c>
      <c r="E1045" s="343" t="s">
        <v>3357</v>
      </c>
      <c r="F1045" s="347" t="s">
        <v>3325</v>
      </c>
      <c r="G1045" s="241">
        <f>VLOOKUP(A1045,Overview!A$1:B$448,2,0)</f>
        <v>2015</v>
      </c>
      <c r="H1045" s="226" t="str">
        <f>VLOOKUP(A1045,Overview!A$1:C$448,3,0)</f>
        <v>Systematic Literature Review</v>
      </c>
      <c r="I1045" s="226">
        <f t="shared" si="121"/>
        <v>10</v>
      </c>
      <c r="J1045" s="226"/>
      <c r="K1045" s="15"/>
      <c r="L1045" s="15"/>
      <c r="M1045" s="15"/>
      <c r="N1045" s="345"/>
      <c r="O1045" s="345"/>
      <c r="P1045" s="348"/>
      <c r="Q1045" s="15"/>
      <c r="R1045" s="15"/>
      <c r="S1045" s="15"/>
      <c r="T1045" s="15"/>
      <c r="U1045" s="15"/>
      <c r="V1045" s="15"/>
      <c r="W1045" s="15"/>
      <c r="X1045" s="15"/>
      <c r="Y1045" s="15"/>
      <c r="Z1045" s="15"/>
      <c r="AA1045" s="15"/>
      <c r="AB1045" s="15"/>
      <c r="AC1045" s="15"/>
      <c r="AD1045" s="15"/>
      <c r="AE1045" s="15"/>
      <c r="AF1045" s="15"/>
    </row>
    <row r="1046">
      <c r="A1046" s="130" t="s">
        <v>51</v>
      </c>
      <c r="B1046" s="130" t="s">
        <v>3344</v>
      </c>
      <c r="C1046" s="344" t="s">
        <v>3327</v>
      </c>
      <c r="D1046" s="344">
        <v>2011.0</v>
      </c>
      <c r="E1046" s="344" t="s">
        <v>3357</v>
      </c>
      <c r="F1046" s="344" t="s">
        <v>3332</v>
      </c>
      <c r="G1046" s="130">
        <f>VLOOKUP(A1046,Overview!A$1:B$448,2,0)</f>
        <v>2018</v>
      </c>
      <c r="H1046" s="120" t="str">
        <f>VLOOKUP(A1046,Overview!A$1:C$448,3,0)</f>
        <v>Mapping Study</v>
      </c>
      <c r="I1046" s="120">
        <f t="shared" si="121"/>
        <v>9</v>
      </c>
      <c r="J1046" s="120"/>
      <c r="N1046" s="348"/>
      <c r="O1046" s="348"/>
      <c r="P1046" s="348"/>
    </row>
    <row r="1047">
      <c r="A1047" s="241" t="s">
        <v>51</v>
      </c>
      <c r="B1047" s="241" t="s">
        <v>3340</v>
      </c>
      <c r="C1047" s="337" t="s">
        <v>3326</v>
      </c>
      <c r="D1047" s="343">
        <v>2009.0</v>
      </c>
      <c r="E1047" s="343" t="s">
        <v>3357</v>
      </c>
      <c r="F1047" s="343" t="s">
        <v>3332</v>
      </c>
      <c r="G1047" s="241">
        <f>VLOOKUP(A1047,Overview!A$1:B$448,2,0)</f>
        <v>2018</v>
      </c>
      <c r="H1047" s="226" t="str">
        <f>VLOOKUP(A1047,Overview!A$1:C$448,3,0)</f>
        <v>Mapping Study</v>
      </c>
      <c r="I1047" s="226">
        <f t="shared" si="121"/>
        <v>9</v>
      </c>
      <c r="J1047" s="226"/>
      <c r="K1047" s="15"/>
      <c r="L1047" s="15"/>
      <c r="M1047" s="15"/>
      <c r="N1047" s="345"/>
      <c r="O1047" s="345"/>
      <c r="P1047" s="348"/>
      <c r="Q1047" s="15"/>
      <c r="R1047" s="15"/>
      <c r="S1047" s="15"/>
      <c r="T1047" s="15"/>
      <c r="U1047" s="15"/>
      <c r="V1047" s="15"/>
      <c r="W1047" s="15"/>
      <c r="X1047" s="15"/>
      <c r="Y1047" s="15"/>
      <c r="Z1047" s="15"/>
      <c r="AA1047" s="15"/>
      <c r="AB1047" s="15"/>
      <c r="AC1047" s="15"/>
      <c r="AD1047" s="15"/>
      <c r="AE1047" s="15"/>
      <c r="AF1047" s="15"/>
    </row>
    <row r="1048">
      <c r="A1048" s="130" t="s">
        <v>51</v>
      </c>
      <c r="B1048" s="130" t="s">
        <v>3344</v>
      </c>
      <c r="C1048" s="334" t="s">
        <v>3326</v>
      </c>
      <c r="D1048" s="344">
        <v>2013.0</v>
      </c>
      <c r="E1048" s="344" t="s">
        <v>3357</v>
      </c>
      <c r="F1048" s="344" t="s">
        <v>3332</v>
      </c>
      <c r="G1048" s="130">
        <f>VLOOKUP(A1048,Overview!A$1:B$448,2,0)</f>
        <v>2018</v>
      </c>
      <c r="H1048" s="120" t="str">
        <f>VLOOKUP(A1048,Overview!A$1:C$448,3,0)</f>
        <v>Mapping Study</v>
      </c>
      <c r="I1048" s="120">
        <f t="shared" si="121"/>
        <v>5</v>
      </c>
      <c r="J1048" s="120"/>
      <c r="N1048" s="348"/>
      <c r="O1048" s="348"/>
      <c r="P1048" s="348"/>
    </row>
    <row r="1049">
      <c r="A1049" s="241" t="s">
        <v>51</v>
      </c>
      <c r="B1049" s="241" t="s">
        <v>3344</v>
      </c>
      <c r="C1049" s="337" t="s">
        <v>3326</v>
      </c>
      <c r="D1049" s="343">
        <v>2012.0</v>
      </c>
      <c r="E1049" s="343" t="s">
        <v>3357</v>
      </c>
      <c r="F1049" s="343" t="s">
        <v>3332</v>
      </c>
      <c r="G1049" s="241">
        <f>VLOOKUP(A1049,Overview!A$1:B$448,2,0)</f>
        <v>2018</v>
      </c>
      <c r="H1049" s="226" t="str">
        <f>VLOOKUP(A1049,Overview!A$1:C$448,3,0)</f>
        <v>Mapping Study</v>
      </c>
      <c r="I1049" s="226">
        <f t="shared" si="121"/>
        <v>6</v>
      </c>
      <c r="J1049" s="226"/>
      <c r="N1049" s="348"/>
      <c r="O1049" s="348"/>
      <c r="P1049" s="348"/>
    </row>
    <row r="1050">
      <c r="A1050" s="130" t="s">
        <v>51</v>
      </c>
      <c r="B1050" s="130" t="s">
        <v>3340</v>
      </c>
      <c r="C1050" s="334" t="s">
        <v>3326</v>
      </c>
      <c r="D1050" s="344">
        <v>2012.0</v>
      </c>
      <c r="E1050" s="344" t="s">
        <v>3357</v>
      </c>
      <c r="F1050" s="344" t="s">
        <v>3332</v>
      </c>
      <c r="G1050" s="130">
        <f>VLOOKUP(A1050,Overview!A$1:B$448,2,0)</f>
        <v>2018</v>
      </c>
      <c r="H1050" s="120" t="str">
        <f>VLOOKUP(A1050,Overview!A$1:C$448,3,0)</f>
        <v>Mapping Study</v>
      </c>
      <c r="I1050" s="120">
        <f t="shared" si="121"/>
        <v>6</v>
      </c>
      <c r="J1050" s="120"/>
      <c r="K1050" s="15"/>
      <c r="L1050" s="15"/>
      <c r="M1050" s="15"/>
      <c r="N1050" s="345"/>
      <c r="O1050" s="345"/>
      <c r="P1050" s="348"/>
      <c r="Q1050" s="15"/>
      <c r="R1050" s="15"/>
      <c r="S1050" s="15"/>
      <c r="T1050" s="15"/>
      <c r="U1050" s="15"/>
      <c r="V1050" s="15"/>
      <c r="W1050" s="15"/>
      <c r="X1050" s="15"/>
      <c r="Y1050" s="15"/>
      <c r="Z1050" s="15"/>
      <c r="AA1050" s="15"/>
      <c r="AB1050" s="15"/>
      <c r="AC1050" s="15"/>
      <c r="AD1050" s="15"/>
      <c r="AE1050" s="15"/>
      <c r="AF1050" s="15"/>
    </row>
    <row r="1051">
      <c r="A1051" s="241" t="s">
        <v>51</v>
      </c>
      <c r="B1051" s="241" t="s">
        <v>3344</v>
      </c>
      <c r="C1051" s="337" t="s">
        <v>3326</v>
      </c>
      <c r="D1051" s="343">
        <v>2007.0</v>
      </c>
      <c r="E1051" s="343" t="s">
        <v>3357</v>
      </c>
      <c r="F1051" s="343" t="s">
        <v>3332</v>
      </c>
      <c r="G1051" s="241">
        <f>VLOOKUP(A1051,Overview!A$1:B$448,2,0)</f>
        <v>2018</v>
      </c>
      <c r="H1051" s="226" t="str">
        <f>VLOOKUP(A1051,Overview!A$1:C$448,3,0)</f>
        <v>Mapping Study</v>
      </c>
      <c r="I1051" s="226">
        <f t="shared" si="121"/>
        <v>11</v>
      </c>
      <c r="J1051" s="226"/>
      <c r="N1051" s="348"/>
      <c r="O1051" s="348"/>
      <c r="P1051" s="348"/>
    </row>
    <row r="1052">
      <c r="A1052" s="130" t="s">
        <v>60</v>
      </c>
      <c r="B1052" s="130" t="s">
        <v>3340</v>
      </c>
      <c r="C1052" s="335" t="s">
        <v>3327</v>
      </c>
      <c r="D1052" s="344">
        <v>2015.0</v>
      </c>
      <c r="E1052" s="344" t="s">
        <v>3357</v>
      </c>
      <c r="F1052" s="346" t="s">
        <v>3325</v>
      </c>
      <c r="G1052" s="130">
        <f>VLOOKUP(A1052,Overview!A$1:B$448,2,0)</f>
        <v>2017</v>
      </c>
      <c r="H1052" s="120" t="str">
        <f>VLOOKUP(A1052,Overview!A$1:C$448,3,0)</f>
        <v>Systematic Literature Review</v>
      </c>
      <c r="I1052" s="120">
        <f t="shared" si="121"/>
        <v>5</v>
      </c>
      <c r="J1052" s="120"/>
      <c r="K1052" s="15"/>
      <c r="L1052" s="15"/>
      <c r="M1052" s="15"/>
      <c r="N1052" s="345"/>
      <c r="O1052" s="345"/>
      <c r="P1052" s="348"/>
      <c r="Q1052" s="15"/>
      <c r="R1052" s="15"/>
      <c r="S1052" s="15"/>
      <c r="T1052" s="15"/>
      <c r="U1052" s="15"/>
      <c r="V1052" s="15"/>
      <c r="W1052" s="15"/>
      <c r="X1052" s="15"/>
      <c r="Y1052" s="15"/>
      <c r="Z1052" s="15"/>
      <c r="AA1052" s="15"/>
      <c r="AB1052" s="15"/>
      <c r="AC1052" s="15"/>
      <c r="AD1052" s="15"/>
      <c r="AE1052" s="15"/>
      <c r="AF1052" s="15"/>
    </row>
    <row r="1053">
      <c r="A1053" s="241" t="s">
        <v>64</v>
      </c>
      <c r="B1053" s="241" t="s">
        <v>3340</v>
      </c>
      <c r="C1053" s="338" t="s">
        <v>3327</v>
      </c>
      <c r="D1053" s="343">
        <v>2015.0</v>
      </c>
      <c r="E1053" s="343" t="s">
        <v>3357</v>
      </c>
      <c r="F1053" s="347" t="s">
        <v>3325</v>
      </c>
      <c r="G1053" s="241">
        <f>VLOOKUP(A1053,Overview!A$1:B$448,2,0)</f>
        <v>2017</v>
      </c>
      <c r="H1053" s="226" t="str">
        <f>VLOOKUP(A1053,Overview!A$1:C$448,3,0)</f>
        <v>Others</v>
      </c>
      <c r="I1053" s="226">
        <f t="shared" si="121"/>
        <v>5</v>
      </c>
      <c r="J1053" s="226"/>
      <c r="K1053" s="15"/>
      <c r="L1053" s="15"/>
      <c r="M1053" s="15"/>
      <c r="N1053" s="345"/>
      <c r="O1053" s="345"/>
      <c r="P1053" s="348"/>
      <c r="Q1053" s="15"/>
      <c r="R1053" s="15"/>
      <c r="S1053" s="15"/>
      <c r="T1053" s="15"/>
      <c r="U1053" s="15"/>
      <c r="V1053" s="15"/>
      <c r="W1053" s="15"/>
      <c r="X1053" s="15"/>
      <c r="Y1053" s="15"/>
      <c r="Z1053" s="15"/>
      <c r="AA1053" s="15"/>
      <c r="AB1053" s="15"/>
      <c r="AC1053" s="15"/>
      <c r="AD1053" s="15"/>
      <c r="AE1053" s="15"/>
      <c r="AF1053" s="15"/>
    </row>
    <row r="1054">
      <c r="A1054" s="130" t="s">
        <v>64</v>
      </c>
      <c r="B1054" s="120" t="s">
        <v>3359</v>
      </c>
      <c r="C1054" s="335" t="s">
        <v>3327</v>
      </c>
      <c r="D1054" s="344">
        <v>2015.0</v>
      </c>
      <c r="E1054" s="344" t="s">
        <v>3357</v>
      </c>
      <c r="F1054" s="344" t="s">
        <v>3332</v>
      </c>
      <c r="G1054" s="130">
        <f>VLOOKUP(A1054,Overview!A$1:B$448,2,0)</f>
        <v>2017</v>
      </c>
      <c r="H1054" s="120" t="str">
        <f>VLOOKUP(A1054,Overview!A$1:C$448,3,0)</f>
        <v>Others</v>
      </c>
      <c r="I1054" s="120">
        <f t="shared" si="121"/>
        <v>5</v>
      </c>
      <c r="J1054" s="120"/>
      <c r="N1054" s="348"/>
      <c r="O1054" s="348"/>
      <c r="P1054" s="348"/>
    </row>
    <row r="1055">
      <c r="A1055" s="241" t="s">
        <v>64</v>
      </c>
      <c r="B1055" s="226" t="s">
        <v>3359</v>
      </c>
      <c r="C1055" s="338" t="s">
        <v>3327</v>
      </c>
      <c r="D1055" s="343">
        <v>2014.0</v>
      </c>
      <c r="E1055" s="343" t="s">
        <v>3357</v>
      </c>
      <c r="F1055" s="343" t="s">
        <v>3332</v>
      </c>
      <c r="G1055" s="241">
        <f>VLOOKUP(A1055,Overview!A$1:B$448,2,0)</f>
        <v>2017</v>
      </c>
      <c r="H1055" s="226" t="str">
        <f>VLOOKUP(A1055,Overview!A$1:C$448,3,0)</f>
        <v>Others</v>
      </c>
      <c r="I1055" s="226">
        <f t="shared" si="121"/>
        <v>6</v>
      </c>
      <c r="J1055" s="226"/>
      <c r="N1055" s="348"/>
      <c r="O1055" s="348"/>
      <c r="P1055" s="348"/>
    </row>
    <row r="1056">
      <c r="A1056" s="130" t="s">
        <v>64</v>
      </c>
      <c r="B1056" s="130" t="s">
        <v>3344</v>
      </c>
      <c r="C1056" s="334" t="s">
        <v>3322</v>
      </c>
      <c r="D1056" s="344">
        <v>2014.0</v>
      </c>
      <c r="E1056" s="344" t="s">
        <v>3357</v>
      </c>
      <c r="F1056" s="344" t="s">
        <v>3332</v>
      </c>
      <c r="G1056" s="130">
        <f>VLOOKUP(A1056,Overview!A$1:B$448,2,0)</f>
        <v>2017</v>
      </c>
      <c r="H1056" s="120" t="str">
        <f>VLOOKUP(A1056,Overview!A$1:C$448,3,0)</f>
        <v>Others</v>
      </c>
      <c r="I1056" s="130" t="s">
        <v>3358</v>
      </c>
      <c r="J1056" s="120"/>
      <c r="N1056" s="348"/>
      <c r="O1056" s="348"/>
      <c r="P1056" s="348"/>
    </row>
    <row r="1057">
      <c r="A1057" s="241" t="s">
        <v>64</v>
      </c>
      <c r="B1057" s="241" t="s">
        <v>3344</v>
      </c>
      <c r="C1057" s="338" t="s">
        <v>3327</v>
      </c>
      <c r="D1057" s="343">
        <v>2014.0</v>
      </c>
      <c r="E1057" s="343" t="s">
        <v>3357</v>
      </c>
      <c r="F1057" s="343" t="s">
        <v>3323</v>
      </c>
      <c r="G1057" s="241">
        <f>VLOOKUP(A1057,Overview!A$1:B$448,2,0)</f>
        <v>2017</v>
      </c>
      <c r="H1057" s="226" t="str">
        <f>VLOOKUP(A1057,Overview!A$1:C$448,3,0)</f>
        <v>Others</v>
      </c>
      <c r="I1057" s="226">
        <f t="shared" ref="I1057:I1088" si="122">IF(AND(D1057="data not available",E1057="data not available"),"It was not possible to estimate",IF(C1057="working",IF(ISNUMBER(D1057),YEAR(NOW())-D1057,IF(ISNUMBER(E1057),YEAR(NOW())-E1057)),IF(C1057="URL problem",IF(ISNUMBER(D1057),G1057-D1057,IF(ISNUMBER(E1057),G1057-E1057)),IF(C1057="URL not informed",IF(ISNUMBER(D1057),G1057-D1057,IF(ISNUMBER(E1057),G1057-E1057))))))</f>
        <v>6</v>
      </c>
      <c r="J1057" s="226"/>
      <c r="N1057" s="348"/>
      <c r="O1057" s="348"/>
      <c r="P1057" s="348"/>
    </row>
    <row r="1058">
      <c r="A1058" s="130" t="s">
        <v>64</v>
      </c>
      <c r="B1058" s="130" t="s">
        <v>3340</v>
      </c>
      <c r="C1058" s="335" t="s">
        <v>3327</v>
      </c>
      <c r="D1058" s="344">
        <v>2013.0</v>
      </c>
      <c r="E1058" s="344" t="s">
        <v>3357</v>
      </c>
      <c r="F1058" s="346" t="s">
        <v>3325</v>
      </c>
      <c r="G1058" s="130">
        <f>VLOOKUP(A1058,Overview!A$1:B$448,2,0)</f>
        <v>2017</v>
      </c>
      <c r="H1058" s="120" t="str">
        <f>VLOOKUP(A1058,Overview!A$1:C$448,3,0)</f>
        <v>Others</v>
      </c>
      <c r="I1058" s="120">
        <f t="shared" si="122"/>
        <v>7</v>
      </c>
      <c r="J1058" s="120"/>
      <c r="K1058" s="15"/>
      <c r="L1058" s="15"/>
      <c r="M1058" s="15"/>
      <c r="N1058" s="345"/>
      <c r="O1058" s="345"/>
      <c r="P1058" s="348"/>
      <c r="Q1058" s="15"/>
      <c r="R1058" s="15"/>
      <c r="S1058" s="15"/>
      <c r="T1058" s="15"/>
      <c r="U1058" s="15"/>
      <c r="V1058" s="15"/>
      <c r="W1058" s="15"/>
      <c r="X1058" s="15"/>
      <c r="Y1058" s="15"/>
      <c r="Z1058" s="15"/>
      <c r="AA1058" s="15"/>
      <c r="AB1058" s="15"/>
      <c r="AC1058" s="15"/>
      <c r="AD1058" s="15"/>
      <c r="AE1058" s="15"/>
      <c r="AF1058" s="15"/>
    </row>
    <row r="1059">
      <c r="A1059" s="241" t="s">
        <v>64</v>
      </c>
      <c r="B1059" s="226" t="s">
        <v>3359</v>
      </c>
      <c r="C1059" s="338" t="s">
        <v>3327</v>
      </c>
      <c r="D1059" s="343">
        <v>2013.0</v>
      </c>
      <c r="E1059" s="343" t="s">
        <v>3357</v>
      </c>
      <c r="F1059" s="343" t="s">
        <v>3332</v>
      </c>
      <c r="G1059" s="241">
        <f>VLOOKUP(A1059,Overview!A$1:B$448,2,0)</f>
        <v>2017</v>
      </c>
      <c r="H1059" s="226" t="str">
        <f>VLOOKUP(A1059,Overview!A$1:C$448,3,0)</f>
        <v>Others</v>
      </c>
      <c r="I1059" s="226">
        <f t="shared" si="122"/>
        <v>7</v>
      </c>
      <c r="J1059" s="226"/>
      <c r="N1059" s="348"/>
      <c r="O1059" s="348"/>
      <c r="P1059" s="348"/>
    </row>
    <row r="1060">
      <c r="A1060" s="130" t="s">
        <v>64</v>
      </c>
      <c r="B1060" s="120" t="s">
        <v>3359</v>
      </c>
      <c r="C1060" s="335" t="s">
        <v>3327</v>
      </c>
      <c r="D1060" s="344">
        <v>2013.0</v>
      </c>
      <c r="E1060" s="344" t="s">
        <v>3357</v>
      </c>
      <c r="F1060" s="344" t="s">
        <v>3332</v>
      </c>
      <c r="G1060" s="130">
        <f>VLOOKUP(A1060,Overview!A$1:B$448,2,0)</f>
        <v>2017</v>
      </c>
      <c r="H1060" s="120" t="str">
        <f>VLOOKUP(A1060,Overview!A$1:C$448,3,0)</f>
        <v>Others</v>
      </c>
      <c r="I1060" s="120">
        <f t="shared" si="122"/>
        <v>7</v>
      </c>
      <c r="J1060" s="120"/>
      <c r="N1060" s="348"/>
      <c r="O1060" s="348"/>
      <c r="P1060" s="348"/>
    </row>
    <row r="1061">
      <c r="A1061" s="241" t="s">
        <v>64</v>
      </c>
      <c r="B1061" s="226" t="s">
        <v>3359</v>
      </c>
      <c r="C1061" s="338" t="s">
        <v>3327</v>
      </c>
      <c r="D1061" s="343">
        <v>2013.0</v>
      </c>
      <c r="E1061" s="343" t="s">
        <v>3357</v>
      </c>
      <c r="F1061" s="343" t="s">
        <v>3332</v>
      </c>
      <c r="G1061" s="241">
        <f>VLOOKUP(A1061,Overview!A$1:B$448,2,0)</f>
        <v>2017</v>
      </c>
      <c r="H1061" s="226" t="str">
        <f>VLOOKUP(A1061,Overview!A$1:C$448,3,0)</f>
        <v>Others</v>
      </c>
      <c r="I1061" s="226">
        <f t="shared" si="122"/>
        <v>7</v>
      </c>
      <c r="J1061" s="226"/>
      <c r="N1061" s="348"/>
      <c r="O1061" s="348"/>
      <c r="P1061" s="348"/>
    </row>
    <row r="1062">
      <c r="A1062" s="130" t="s">
        <v>64</v>
      </c>
      <c r="B1062" s="120" t="s">
        <v>3359</v>
      </c>
      <c r="C1062" s="335" t="s">
        <v>3327</v>
      </c>
      <c r="D1062" s="344">
        <v>2013.0</v>
      </c>
      <c r="E1062" s="344" t="s">
        <v>3357</v>
      </c>
      <c r="F1062" s="344" t="s">
        <v>3332</v>
      </c>
      <c r="G1062" s="130">
        <f>VLOOKUP(A1062,Overview!A$1:B$448,2,0)</f>
        <v>2017</v>
      </c>
      <c r="H1062" s="120" t="str">
        <f>VLOOKUP(A1062,Overview!A$1:C$448,3,0)</f>
        <v>Others</v>
      </c>
      <c r="I1062" s="120">
        <f t="shared" si="122"/>
        <v>7</v>
      </c>
      <c r="J1062" s="120"/>
      <c r="N1062" s="348"/>
      <c r="O1062" s="348"/>
      <c r="P1062" s="348"/>
    </row>
    <row r="1063">
      <c r="A1063" s="241" t="s">
        <v>64</v>
      </c>
      <c r="B1063" s="226" t="s">
        <v>3359</v>
      </c>
      <c r="C1063" s="338" t="s">
        <v>3327</v>
      </c>
      <c r="D1063" s="343">
        <v>2013.0</v>
      </c>
      <c r="E1063" s="343" t="s">
        <v>3357</v>
      </c>
      <c r="F1063" s="343" t="s">
        <v>3332</v>
      </c>
      <c r="G1063" s="241">
        <f>VLOOKUP(A1063,Overview!A$1:B$448,2,0)</f>
        <v>2017</v>
      </c>
      <c r="H1063" s="226" t="str">
        <f>VLOOKUP(A1063,Overview!A$1:C$448,3,0)</f>
        <v>Others</v>
      </c>
      <c r="I1063" s="226">
        <f t="shared" si="122"/>
        <v>7</v>
      </c>
      <c r="J1063" s="226"/>
      <c r="N1063" s="348"/>
      <c r="O1063" s="348"/>
      <c r="P1063" s="348"/>
    </row>
    <row r="1064">
      <c r="A1064" s="130" t="s">
        <v>64</v>
      </c>
      <c r="B1064" s="120" t="s">
        <v>3359</v>
      </c>
      <c r="C1064" s="335" t="s">
        <v>3327</v>
      </c>
      <c r="D1064" s="344">
        <v>2013.0</v>
      </c>
      <c r="E1064" s="344" t="s">
        <v>3357</v>
      </c>
      <c r="F1064" s="344" t="s">
        <v>3332</v>
      </c>
      <c r="G1064" s="130">
        <f>VLOOKUP(A1064,Overview!A$1:B$448,2,0)</f>
        <v>2017</v>
      </c>
      <c r="H1064" s="120" t="str">
        <f>VLOOKUP(A1064,Overview!A$1:C$448,3,0)</f>
        <v>Others</v>
      </c>
      <c r="I1064" s="120">
        <f t="shared" si="122"/>
        <v>7</v>
      </c>
      <c r="J1064" s="120"/>
      <c r="N1064" s="348"/>
      <c r="O1064" s="348"/>
      <c r="P1064" s="348"/>
    </row>
    <row r="1065">
      <c r="A1065" s="241" t="s">
        <v>64</v>
      </c>
      <c r="B1065" s="226" t="s">
        <v>3359</v>
      </c>
      <c r="C1065" s="338" t="s">
        <v>3327</v>
      </c>
      <c r="D1065" s="343">
        <v>2013.0</v>
      </c>
      <c r="E1065" s="343" t="s">
        <v>3357</v>
      </c>
      <c r="F1065" s="343" t="s">
        <v>3332</v>
      </c>
      <c r="G1065" s="241">
        <f>VLOOKUP(A1065,Overview!A$1:B$448,2,0)</f>
        <v>2017</v>
      </c>
      <c r="H1065" s="226" t="str">
        <f>VLOOKUP(A1065,Overview!A$1:C$448,3,0)</f>
        <v>Others</v>
      </c>
      <c r="I1065" s="226">
        <f t="shared" si="122"/>
        <v>7</v>
      </c>
      <c r="J1065" s="226"/>
      <c r="N1065" s="348"/>
      <c r="O1065" s="348"/>
      <c r="P1065" s="348"/>
    </row>
    <row r="1066">
      <c r="A1066" s="130" t="s">
        <v>64</v>
      </c>
      <c r="B1066" s="130" t="s">
        <v>3344</v>
      </c>
      <c r="C1066" s="335" t="s">
        <v>3327</v>
      </c>
      <c r="D1066" s="344">
        <v>2012.0</v>
      </c>
      <c r="E1066" s="344" t="s">
        <v>3357</v>
      </c>
      <c r="F1066" s="344" t="s">
        <v>3332</v>
      </c>
      <c r="G1066" s="130">
        <f>VLOOKUP(A1066,Overview!A$1:B$448,2,0)</f>
        <v>2017</v>
      </c>
      <c r="H1066" s="120" t="str">
        <f>VLOOKUP(A1066,Overview!A$1:C$448,3,0)</f>
        <v>Others</v>
      </c>
      <c r="I1066" s="120">
        <f t="shared" si="122"/>
        <v>8</v>
      </c>
      <c r="J1066" s="120"/>
      <c r="N1066" s="348"/>
      <c r="O1066" s="348"/>
      <c r="P1066" s="348"/>
    </row>
    <row r="1067">
      <c r="A1067" s="241" t="s">
        <v>64</v>
      </c>
      <c r="B1067" s="226" t="s">
        <v>3359</v>
      </c>
      <c r="C1067" s="338" t="s">
        <v>3327</v>
      </c>
      <c r="D1067" s="343">
        <v>2012.0</v>
      </c>
      <c r="E1067" s="343" t="s">
        <v>3357</v>
      </c>
      <c r="F1067" s="343" t="s">
        <v>3332</v>
      </c>
      <c r="G1067" s="241">
        <f>VLOOKUP(A1067,Overview!A$1:B$448,2,0)</f>
        <v>2017</v>
      </c>
      <c r="H1067" s="226" t="str">
        <f>VLOOKUP(A1067,Overview!A$1:C$448,3,0)</f>
        <v>Others</v>
      </c>
      <c r="I1067" s="226">
        <f t="shared" si="122"/>
        <v>8</v>
      </c>
      <c r="J1067" s="226"/>
      <c r="N1067" s="348"/>
      <c r="O1067" s="348"/>
      <c r="P1067" s="348"/>
    </row>
    <row r="1068">
      <c r="A1068" s="130" t="s">
        <v>64</v>
      </c>
      <c r="B1068" s="120" t="s">
        <v>3359</v>
      </c>
      <c r="C1068" s="335" t="s">
        <v>3327</v>
      </c>
      <c r="D1068" s="344">
        <v>2012.0</v>
      </c>
      <c r="E1068" s="344" t="s">
        <v>3357</v>
      </c>
      <c r="F1068" s="344" t="s">
        <v>3332</v>
      </c>
      <c r="G1068" s="130">
        <f>VLOOKUP(A1068,Overview!A$1:B$448,2,0)</f>
        <v>2017</v>
      </c>
      <c r="H1068" s="120" t="str">
        <f>VLOOKUP(A1068,Overview!A$1:C$448,3,0)</f>
        <v>Others</v>
      </c>
      <c r="I1068" s="120">
        <f t="shared" si="122"/>
        <v>8</v>
      </c>
      <c r="J1068" s="120"/>
      <c r="N1068" s="348"/>
      <c r="O1068" s="348"/>
      <c r="P1068" s="348"/>
    </row>
    <row r="1069">
      <c r="A1069" s="241" t="s">
        <v>64</v>
      </c>
      <c r="B1069" s="226" t="s">
        <v>3359</v>
      </c>
      <c r="C1069" s="338" t="s">
        <v>3327</v>
      </c>
      <c r="D1069" s="343">
        <v>2012.0</v>
      </c>
      <c r="E1069" s="343" t="s">
        <v>3357</v>
      </c>
      <c r="F1069" s="343" t="s">
        <v>3332</v>
      </c>
      <c r="G1069" s="241">
        <f>VLOOKUP(A1069,Overview!A$1:B$448,2,0)</f>
        <v>2017</v>
      </c>
      <c r="H1069" s="226" t="str">
        <f>VLOOKUP(A1069,Overview!A$1:C$448,3,0)</f>
        <v>Others</v>
      </c>
      <c r="I1069" s="226">
        <f t="shared" si="122"/>
        <v>8</v>
      </c>
      <c r="J1069" s="226"/>
      <c r="N1069" s="348"/>
      <c r="O1069" s="348"/>
      <c r="P1069" s="348"/>
    </row>
    <row r="1070">
      <c r="A1070" s="130" t="s">
        <v>64</v>
      </c>
      <c r="B1070" s="120" t="s">
        <v>3359</v>
      </c>
      <c r="C1070" s="335" t="s">
        <v>3327</v>
      </c>
      <c r="D1070" s="344">
        <v>2012.0</v>
      </c>
      <c r="E1070" s="344" t="s">
        <v>3357</v>
      </c>
      <c r="F1070" s="344" t="s">
        <v>3332</v>
      </c>
      <c r="G1070" s="130">
        <f>VLOOKUP(A1070,Overview!A$1:B$448,2,0)</f>
        <v>2017</v>
      </c>
      <c r="H1070" s="120" t="str">
        <f>VLOOKUP(A1070,Overview!A$1:C$448,3,0)</f>
        <v>Others</v>
      </c>
      <c r="I1070" s="120">
        <f t="shared" si="122"/>
        <v>8</v>
      </c>
      <c r="J1070" s="120"/>
      <c r="N1070" s="348"/>
      <c r="O1070" s="348"/>
      <c r="P1070" s="348"/>
    </row>
    <row r="1071">
      <c r="A1071" s="241" t="s">
        <v>64</v>
      </c>
      <c r="B1071" s="226" t="s">
        <v>3359</v>
      </c>
      <c r="C1071" s="338" t="s">
        <v>3327</v>
      </c>
      <c r="D1071" s="343">
        <v>2012.0</v>
      </c>
      <c r="E1071" s="343" t="s">
        <v>3357</v>
      </c>
      <c r="F1071" s="343" t="s">
        <v>3332</v>
      </c>
      <c r="G1071" s="241">
        <f>VLOOKUP(A1071,Overview!A$1:B$448,2,0)</f>
        <v>2017</v>
      </c>
      <c r="H1071" s="226" t="str">
        <f>VLOOKUP(A1071,Overview!A$1:C$448,3,0)</f>
        <v>Others</v>
      </c>
      <c r="I1071" s="226">
        <f t="shared" si="122"/>
        <v>8</v>
      </c>
      <c r="J1071" s="226"/>
      <c r="N1071" s="348"/>
      <c r="O1071" s="348"/>
      <c r="P1071" s="348"/>
    </row>
    <row r="1072">
      <c r="A1072" s="130" t="s">
        <v>64</v>
      </c>
      <c r="B1072" s="130" t="s">
        <v>3344</v>
      </c>
      <c r="C1072" s="335" t="s">
        <v>3327</v>
      </c>
      <c r="D1072" s="344">
        <v>2012.0</v>
      </c>
      <c r="E1072" s="344" t="s">
        <v>3357</v>
      </c>
      <c r="F1072" s="344" t="s">
        <v>3332</v>
      </c>
      <c r="G1072" s="130">
        <f>VLOOKUP(A1072,Overview!A$1:B$448,2,0)</f>
        <v>2017</v>
      </c>
      <c r="H1072" s="120" t="str">
        <f>VLOOKUP(A1072,Overview!A$1:C$448,3,0)</f>
        <v>Others</v>
      </c>
      <c r="I1072" s="120">
        <f t="shared" si="122"/>
        <v>8</v>
      </c>
      <c r="J1072" s="120"/>
      <c r="N1072" s="348"/>
      <c r="O1072" s="348"/>
      <c r="P1072" s="348"/>
    </row>
    <row r="1073">
      <c r="A1073" s="241" t="s">
        <v>64</v>
      </c>
      <c r="B1073" s="226" t="s">
        <v>3359</v>
      </c>
      <c r="C1073" s="338" t="s">
        <v>3327</v>
      </c>
      <c r="D1073" s="343">
        <v>2012.0</v>
      </c>
      <c r="E1073" s="343" t="s">
        <v>3357</v>
      </c>
      <c r="F1073" s="343" t="s">
        <v>3332</v>
      </c>
      <c r="G1073" s="241">
        <f>VLOOKUP(A1073,Overview!A$1:B$448,2,0)</f>
        <v>2017</v>
      </c>
      <c r="H1073" s="226" t="str">
        <f>VLOOKUP(A1073,Overview!A$1:C$448,3,0)</f>
        <v>Others</v>
      </c>
      <c r="I1073" s="226">
        <f t="shared" si="122"/>
        <v>8</v>
      </c>
      <c r="J1073" s="226"/>
      <c r="N1073" s="348"/>
      <c r="O1073" s="348"/>
      <c r="P1073" s="348"/>
    </row>
    <row r="1074">
      <c r="A1074" s="130" t="s">
        <v>64</v>
      </c>
      <c r="B1074" s="120" t="s">
        <v>3359</v>
      </c>
      <c r="C1074" s="335" t="s">
        <v>3327</v>
      </c>
      <c r="D1074" s="344">
        <v>2012.0</v>
      </c>
      <c r="E1074" s="344" t="s">
        <v>3357</v>
      </c>
      <c r="F1074" s="344" t="s">
        <v>3332</v>
      </c>
      <c r="G1074" s="130">
        <f>VLOOKUP(A1074,Overview!A$1:B$448,2,0)</f>
        <v>2017</v>
      </c>
      <c r="H1074" s="120" t="str">
        <f>VLOOKUP(A1074,Overview!A$1:C$448,3,0)</f>
        <v>Others</v>
      </c>
      <c r="I1074" s="120">
        <f t="shared" si="122"/>
        <v>8</v>
      </c>
      <c r="J1074" s="120"/>
      <c r="N1074" s="348"/>
      <c r="O1074" s="348"/>
      <c r="P1074" s="348"/>
    </row>
    <row r="1075">
      <c r="A1075" s="241" t="s">
        <v>64</v>
      </c>
      <c r="B1075" s="226" t="s">
        <v>3359</v>
      </c>
      <c r="C1075" s="338" t="s">
        <v>3327</v>
      </c>
      <c r="D1075" s="343">
        <v>2010.0</v>
      </c>
      <c r="E1075" s="343" t="s">
        <v>3357</v>
      </c>
      <c r="F1075" s="343" t="s">
        <v>3332</v>
      </c>
      <c r="G1075" s="241">
        <f>VLOOKUP(A1075,Overview!A$1:B$448,2,0)</f>
        <v>2017</v>
      </c>
      <c r="H1075" s="226" t="str">
        <f>VLOOKUP(A1075,Overview!A$1:C$448,3,0)</f>
        <v>Others</v>
      </c>
      <c r="I1075" s="226">
        <f t="shared" si="122"/>
        <v>10</v>
      </c>
      <c r="J1075" s="226"/>
      <c r="N1075" s="348"/>
      <c r="O1075" s="348"/>
      <c r="P1075" s="348"/>
    </row>
    <row r="1076">
      <c r="A1076" s="130" t="s">
        <v>64</v>
      </c>
      <c r="B1076" s="120" t="s">
        <v>3359</v>
      </c>
      <c r="C1076" s="335" t="s">
        <v>3327</v>
      </c>
      <c r="D1076" s="344">
        <v>2011.0</v>
      </c>
      <c r="E1076" s="344" t="s">
        <v>3357</v>
      </c>
      <c r="F1076" s="344" t="s">
        <v>3332</v>
      </c>
      <c r="G1076" s="130">
        <f>VLOOKUP(A1076,Overview!A$1:B$448,2,0)</f>
        <v>2017</v>
      </c>
      <c r="H1076" s="120" t="str">
        <f>VLOOKUP(A1076,Overview!A$1:C$448,3,0)</f>
        <v>Others</v>
      </c>
      <c r="I1076" s="120">
        <f t="shared" si="122"/>
        <v>9</v>
      </c>
      <c r="J1076" s="120"/>
      <c r="N1076" s="348"/>
      <c r="O1076" s="348"/>
      <c r="P1076" s="348"/>
    </row>
    <row r="1077">
      <c r="A1077" s="241" t="s">
        <v>64</v>
      </c>
      <c r="B1077" s="226" t="s">
        <v>3359</v>
      </c>
      <c r="C1077" s="338" t="s">
        <v>3327</v>
      </c>
      <c r="D1077" s="343">
        <v>2011.0</v>
      </c>
      <c r="E1077" s="343" t="s">
        <v>3357</v>
      </c>
      <c r="F1077" s="343" t="s">
        <v>3332</v>
      </c>
      <c r="G1077" s="241">
        <f>VLOOKUP(A1077,Overview!A$1:B$448,2,0)</f>
        <v>2017</v>
      </c>
      <c r="H1077" s="226" t="str">
        <f>VLOOKUP(A1077,Overview!A$1:C$448,3,0)</f>
        <v>Others</v>
      </c>
      <c r="I1077" s="226">
        <f t="shared" si="122"/>
        <v>9</v>
      </c>
      <c r="J1077" s="226"/>
      <c r="N1077" s="348"/>
      <c r="O1077" s="348"/>
      <c r="P1077" s="348"/>
    </row>
    <row r="1078">
      <c r="A1078" s="130" t="s">
        <v>64</v>
      </c>
      <c r="B1078" s="120" t="s">
        <v>3359</v>
      </c>
      <c r="C1078" s="335" t="s">
        <v>3327</v>
      </c>
      <c r="D1078" s="344">
        <v>2011.0</v>
      </c>
      <c r="E1078" s="344" t="s">
        <v>3357</v>
      </c>
      <c r="F1078" s="344" t="s">
        <v>3332</v>
      </c>
      <c r="G1078" s="130">
        <f>VLOOKUP(A1078,Overview!A$1:B$448,2,0)</f>
        <v>2017</v>
      </c>
      <c r="H1078" s="120" t="str">
        <f>VLOOKUP(A1078,Overview!A$1:C$448,3,0)</f>
        <v>Others</v>
      </c>
      <c r="I1078" s="120">
        <f t="shared" si="122"/>
        <v>9</v>
      </c>
      <c r="J1078" s="120"/>
      <c r="N1078" s="348"/>
      <c r="O1078" s="348"/>
      <c r="P1078" s="348"/>
    </row>
    <row r="1079">
      <c r="A1079" s="241" t="s">
        <v>66</v>
      </c>
      <c r="B1079" s="241" t="s">
        <v>3340</v>
      </c>
      <c r="C1079" s="338" t="s">
        <v>3327</v>
      </c>
      <c r="D1079" s="343">
        <v>2003.0</v>
      </c>
      <c r="E1079" s="343" t="s">
        <v>3357</v>
      </c>
      <c r="F1079" s="347" t="s">
        <v>3325</v>
      </c>
      <c r="G1079" s="241">
        <f>VLOOKUP(A1079,Overview!A$1:B$448,2,0)</f>
        <v>2018</v>
      </c>
      <c r="H1079" s="226" t="str">
        <f>VLOOKUP(A1079,Overview!A$1:C$448,3,0)</f>
        <v>Mapping Study</v>
      </c>
      <c r="I1079" s="226">
        <f t="shared" si="122"/>
        <v>17</v>
      </c>
      <c r="J1079" s="226"/>
      <c r="K1079" s="15"/>
      <c r="L1079" s="15"/>
      <c r="M1079" s="15"/>
      <c r="N1079" s="345"/>
      <c r="O1079" s="345"/>
      <c r="P1079" s="348"/>
      <c r="Q1079" s="15"/>
      <c r="R1079" s="15"/>
      <c r="S1079" s="15"/>
      <c r="T1079" s="15"/>
      <c r="U1079" s="15"/>
      <c r="V1079" s="15"/>
      <c r="W1079" s="15"/>
      <c r="X1079" s="15"/>
      <c r="Y1079" s="15"/>
      <c r="Z1079" s="15"/>
      <c r="AA1079" s="15"/>
      <c r="AB1079" s="15"/>
      <c r="AC1079" s="15"/>
      <c r="AD1079" s="15"/>
      <c r="AE1079" s="15"/>
      <c r="AF1079" s="15"/>
    </row>
    <row r="1080">
      <c r="A1080" s="130" t="s">
        <v>66</v>
      </c>
      <c r="B1080" s="130" t="s">
        <v>3340</v>
      </c>
      <c r="C1080" s="335" t="s">
        <v>3327</v>
      </c>
      <c r="D1080" s="344">
        <v>1998.0</v>
      </c>
      <c r="E1080" s="344" t="s">
        <v>3357</v>
      </c>
      <c r="F1080" s="346" t="s">
        <v>3325</v>
      </c>
      <c r="G1080" s="130">
        <f>VLOOKUP(A1080,Overview!A$1:B$448,2,0)</f>
        <v>2018</v>
      </c>
      <c r="H1080" s="120" t="str">
        <f>VLOOKUP(A1080,Overview!A$1:C$448,3,0)</f>
        <v>Mapping Study</v>
      </c>
      <c r="I1080" s="120">
        <f t="shared" si="122"/>
        <v>22</v>
      </c>
      <c r="J1080" s="120"/>
      <c r="K1080" s="15"/>
      <c r="L1080" s="15"/>
      <c r="M1080" s="15"/>
      <c r="N1080" s="345"/>
      <c r="O1080" s="345"/>
      <c r="P1080" s="348"/>
      <c r="Q1080" s="15"/>
      <c r="R1080" s="15"/>
      <c r="S1080" s="15"/>
      <c r="T1080" s="15"/>
      <c r="U1080" s="15"/>
      <c r="V1080" s="15"/>
      <c r="W1080" s="15"/>
      <c r="X1080" s="15"/>
      <c r="Y1080" s="15"/>
      <c r="Z1080" s="15"/>
      <c r="AA1080" s="15"/>
      <c r="AB1080" s="15"/>
      <c r="AC1080" s="15"/>
      <c r="AD1080" s="15"/>
      <c r="AE1080" s="15"/>
      <c r="AF1080" s="15"/>
    </row>
    <row r="1081">
      <c r="A1081" s="241" t="s">
        <v>66</v>
      </c>
      <c r="B1081" s="241" t="s">
        <v>3340</v>
      </c>
      <c r="C1081" s="338" t="s">
        <v>3327</v>
      </c>
      <c r="D1081" s="343">
        <v>1995.0</v>
      </c>
      <c r="E1081" s="343" t="s">
        <v>3357</v>
      </c>
      <c r="F1081" s="347" t="s">
        <v>3325</v>
      </c>
      <c r="G1081" s="241">
        <f>VLOOKUP(A1081,Overview!A$1:B$448,2,0)</f>
        <v>2018</v>
      </c>
      <c r="H1081" s="226" t="str">
        <f>VLOOKUP(A1081,Overview!A$1:C$448,3,0)</f>
        <v>Mapping Study</v>
      </c>
      <c r="I1081" s="226">
        <f t="shared" si="122"/>
        <v>25</v>
      </c>
      <c r="J1081" s="226"/>
      <c r="K1081" s="15"/>
      <c r="L1081" s="15"/>
      <c r="M1081" s="15"/>
      <c r="N1081" s="345"/>
      <c r="O1081" s="345"/>
      <c r="P1081" s="348"/>
      <c r="Q1081" s="15"/>
      <c r="R1081" s="15"/>
      <c r="S1081" s="15"/>
      <c r="T1081" s="15"/>
      <c r="U1081" s="15"/>
      <c r="V1081" s="15"/>
      <c r="W1081" s="15"/>
      <c r="X1081" s="15"/>
      <c r="Y1081" s="15"/>
      <c r="Z1081" s="15"/>
      <c r="AA1081" s="15"/>
      <c r="AB1081" s="15"/>
      <c r="AC1081" s="15"/>
      <c r="AD1081" s="15"/>
      <c r="AE1081" s="15"/>
      <c r="AF1081" s="15"/>
    </row>
    <row r="1082">
      <c r="A1082" s="130" t="s">
        <v>66</v>
      </c>
      <c r="B1082" s="130" t="s">
        <v>3340</v>
      </c>
      <c r="C1082" s="335" t="s">
        <v>3327</v>
      </c>
      <c r="D1082" s="344">
        <v>1996.0</v>
      </c>
      <c r="E1082" s="344" t="s">
        <v>3357</v>
      </c>
      <c r="F1082" s="346" t="s">
        <v>3325</v>
      </c>
      <c r="G1082" s="130">
        <f>VLOOKUP(A1082,Overview!A$1:B$448,2,0)</f>
        <v>2018</v>
      </c>
      <c r="H1082" s="120" t="str">
        <f>VLOOKUP(A1082,Overview!A$1:C$448,3,0)</f>
        <v>Mapping Study</v>
      </c>
      <c r="I1082" s="120">
        <f t="shared" si="122"/>
        <v>24</v>
      </c>
      <c r="J1082" s="120"/>
      <c r="K1082" s="15"/>
      <c r="L1082" s="15"/>
      <c r="M1082" s="15"/>
      <c r="N1082" s="345"/>
      <c r="O1082" s="345"/>
      <c r="P1082" s="348"/>
      <c r="Q1082" s="15"/>
      <c r="R1082" s="15"/>
      <c r="S1082" s="15"/>
      <c r="T1082" s="15"/>
      <c r="U1082" s="15"/>
      <c r="V1082" s="15"/>
      <c r="W1082" s="15"/>
      <c r="X1082" s="15"/>
      <c r="Y1082" s="15"/>
      <c r="Z1082" s="15"/>
      <c r="AA1082" s="15"/>
      <c r="AB1082" s="15"/>
      <c r="AC1082" s="15"/>
      <c r="AD1082" s="15"/>
      <c r="AE1082" s="15"/>
      <c r="AF1082" s="15"/>
    </row>
    <row r="1083">
      <c r="A1083" s="241" t="s">
        <v>66</v>
      </c>
      <c r="B1083" s="226" t="s">
        <v>3359</v>
      </c>
      <c r="C1083" s="338" t="s">
        <v>3327</v>
      </c>
      <c r="D1083" s="343">
        <v>2003.0</v>
      </c>
      <c r="E1083" s="343" t="s">
        <v>3357</v>
      </c>
      <c r="F1083" s="343" t="s">
        <v>3332</v>
      </c>
      <c r="G1083" s="241">
        <f>VLOOKUP(A1083,Overview!A$1:B$448,2,0)</f>
        <v>2018</v>
      </c>
      <c r="H1083" s="226" t="str">
        <f>VLOOKUP(A1083,Overview!A$1:C$448,3,0)</f>
        <v>Mapping Study</v>
      </c>
      <c r="I1083" s="226">
        <f t="shared" si="122"/>
        <v>17</v>
      </c>
      <c r="J1083" s="226"/>
      <c r="N1083" s="348"/>
      <c r="O1083" s="348"/>
      <c r="P1083" s="348"/>
    </row>
    <row r="1084">
      <c r="A1084" s="130" t="s">
        <v>66</v>
      </c>
      <c r="B1084" s="130" t="s">
        <v>3340</v>
      </c>
      <c r="C1084" s="335" t="s">
        <v>3327</v>
      </c>
      <c r="D1084" s="344">
        <v>2003.0</v>
      </c>
      <c r="E1084" s="344" t="s">
        <v>3357</v>
      </c>
      <c r="F1084" s="346" t="s">
        <v>3325</v>
      </c>
      <c r="G1084" s="130">
        <f>VLOOKUP(A1084,Overview!A$1:B$448,2,0)</f>
        <v>2018</v>
      </c>
      <c r="H1084" s="120" t="str">
        <f>VLOOKUP(A1084,Overview!A$1:C$448,3,0)</f>
        <v>Mapping Study</v>
      </c>
      <c r="I1084" s="120">
        <f t="shared" si="122"/>
        <v>17</v>
      </c>
      <c r="J1084" s="120"/>
      <c r="K1084" s="15"/>
      <c r="L1084" s="15"/>
      <c r="M1084" s="15"/>
      <c r="N1084" s="345"/>
      <c r="O1084" s="345"/>
      <c r="P1084" s="348"/>
      <c r="Q1084" s="15"/>
      <c r="R1084" s="15"/>
      <c r="S1084" s="15"/>
      <c r="T1084" s="15"/>
      <c r="U1084" s="15"/>
      <c r="V1084" s="15"/>
      <c r="W1084" s="15"/>
      <c r="X1084" s="15"/>
      <c r="Y1084" s="15"/>
      <c r="Z1084" s="15"/>
      <c r="AA1084" s="15"/>
      <c r="AB1084" s="15"/>
      <c r="AC1084" s="15"/>
      <c r="AD1084" s="15"/>
      <c r="AE1084" s="15"/>
      <c r="AF1084" s="15"/>
    </row>
    <row r="1085">
      <c r="A1085" s="241" t="s">
        <v>43</v>
      </c>
      <c r="B1085" s="226" t="s">
        <v>3345</v>
      </c>
      <c r="C1085" s="337" t="s">
        <v>3322</v>
      </c>
      <c r="D1085" s="338" t="s">
        <v>3357</v>
      </c>
      <c r="E1085" s="338" t="s">
        <v>3357</v>
      </c>
      <c r="F1085" s="343" t="s">
        <v>3330</v>
      </c>
      <c r="G1085" s="241">
        <f>VLOOKUP(A1085,Overview!A$1:B$448,2,0)</f>
        <v>2016</v>
      </c>
      <c r="H1085" s="226" t="str">
        <f>VLOOKUP(A1085,Overview!A$1:C$448,3,0)</f>
        <v>Systematic Literature Review</v>
      </c>
      <c r="I1085" s="226" t="str">
        <f t="shared" si="122"/>
        <v>It was not possible to estimate</v>
      </c>
      <c r="J1085" s="226"/>
      <c r="N1085" s="348"/>
      <c r="O1085" s="341"/>
      <c r="P1085" s="348"/>
    </row>
    <row r="1086">
      <c r="A1086" s="130" t="s">
        <v>43</v>
      </c>
      <c r="B1086" s="120" t="s">
        <v>3345</v>
      </c>
      <c r="C1086" s="335" t="s">
        <v>3327</v>
      </c>
      <c r="D1086" s="344">
        <v>2005.0</v>
      </c>
      <c r="E1086" s="344">
        <v>2015.0</v>
      </c>
      <c r="F1086" s="344" t="s">
        <v>3330</v>
      </c>
      <c r="G1086" s="130">
        <f>VLOOKUP(A1086,Overview!A$1:B$448,2,0)</f>
        <v>2016</v>
      </c>
      <c r="H1086" s="120" t="str">
        <f>VLOOKUP(A1086,Overview!A$1:C$448,3,0)</f>
        <v>Systematic Literature Review</v>
      </c>
      <c r="I1086" s="120">
        <f t="shared" si="122"/>
        <v>15</v>
      </c>
      <c r="J1086" s="120"/>
      <c r="N1086" s="348"/>
      <c r="O1086" s="348"/>
      <c r="P1086" s="348"/>
    </row>
    <row r="1087">
      <c r="A1087" s="241" t="s">
        <v>43</v>
      </c>
      <c r="B1087" s="226" t="s">
        <v>3345</v>
      </c>
      <c r="C1087" s="338" t="s">
        <v>3327</v>
      </c>
      <c r="D1087" s="343" t="s">
        <v>3357</v>
      </c>
      <c r="E1087" s="338" t="s">
        <v>3357</v>
      </c>
      <c r="F1087" s="343" t="s">
        <v>3335</v>
      </c>
      <c r="G1087" s="241">
        <f>VLOOKUP(A1087,Overview!A$1:B$448,2,0)</f>
        <v>2016</v>
      </c>
      <c r="H1087" s="226" t="str">
        <f>VLOOKUP(A1087,Overview!A$1:C$448,3,0)</f>
        <v>Systematic Literature Review</v>
      </c>
      <c r="I1087" s="226" t="str">
        <f t="shared" si="122"/>
        <v>It was not possible to estimate</v>
      </c>
      <c r="J1087" s="226"/>
      <c r="N1087" s="348"/>
      <c r="O1087" s="341"/>
      <c r="P1087" s="348"/>
    </row>
    <row r="1088">
      <c r="A1088" s="130" t="s">
        <v>43</v>
      </c>
      <c r="B1088" s="120" t="s">
        <v>3345</v>
      </c>
      <c r="C1088" s="335" t="s">
        <v>3327</v>
      </c>
      <c r="D1088" s="344">
        <v>1998.0</v>
      </c>
      <c r="E1088" s="344">
        <v>2014.0</v>
      </c>
      <c r="F1088" s="344" t="s">
        <v>3323</v>
      </c>
      <c r="G1088" s="130">
        <f>VLOOKUP(A1088,Overview!A$1:B$448,2,0)</f>
        <v>2016</v>
      </c>
      <c r="H1088" s="120" t="str">
        <f>VLOOKUP(A1088,Overview!A$1:C$448,3,0)</f>
        <v>Systematic Literature Review</v>
      </c>
      <c r="I1088" s="120">
        <f t="shared" si="122"/>
        <v>22</v>
      </c>
      <c r="J1088" s="120"/>
      <c r="N1088" s="348"/>
      <c r="O1088" s="348"/>
      <c r="P1088" s="348"/>
    </row>
    <row r="1089">
      <c r="A1089" s="241" t="s">
        <v>43</v>
      </c>
      <c r="B1089" s="226" t="s">
        <v>3345</v>
      </c>
      <c r="C1089" s="337" t="s">
        <v>3322</v>
      </c>
      <c r="D1089" s="343" t="s">
        <v>3357</v>
      </c>
      <c r="E1089" s="343">
        <v>2015.0</v>
      </c>
      <c r="F1089" s="338" t="s">
        <v>3335</v>
      </c>
      <c r="G1089" s="241">
        <f>VLOOKUP(A1089,Overview!A$1:B$448,2,0)</f>
        <v>2016</v>
      </c>
      <c r="H1089" s="226" t="str">
        <f>VLOOKUP(A1089,Overview!A$1:C$448,3,0)</f>
        <v>Systematic Literature Review</v>
      </c>
      <c r="I1089" s="241" t="s">
        <v>3358</v>
      </c>
      <c r="J1089" s="226"/>
      <c r="N1089" s="348"/>
      <c r="O1089" s="348"/>
      <c r="P1089" s="341"/>
    </row>
    <row r="1090">
      <c r="A1090" s="130" t="s">
        <v>43</v>
      </c>
      <c r="B1090" s="120" t="s">
        <v>3345</v>
      </c>
      <c r="C1090" s="335" t="s">
        <v>3327</v>
      </c>
      <c r="D1090" s="344" t="s">
        <v>3357</v>
      </c>
      <c r="E1090" s="344">
        <v>2015.0</v>
      </c>
      <c r="F1090" s="335" t="s">
        <v>3335</v>
      </c>
      <c r="G1090" s="130">
        <f>VLOOKUP(A1090,Overview!A$1:B$448,2,0)</f>
        <v>2016</v>
      </c>
      <c r="H1090" s="120" t="str">
        <f>VLOOKUP(A1090,Overview!A$1:C$448,3,0)</f>
        <v>Systematic Literature Review</v>
      </c>
      <c r="I1090" s="120">
        <f t="shared" ref="I1090:I1093" si="123">IF(AND(D1090="data not available",E1090="data not available"),"It was not possible to estimate",IF(C1090="working",IF(ISNUMBER(D1090),YEAR(NOW())-D1090,IF(ISNUMBER(E1090),YEAR(NOW())-E1090)),IF(C1090="URL problem",IF(ISNUMBER(D1090),G1090-D1090,IF(ISNUMBER(E1090),G1090-E1090)),IF(C1090="URL not informed",IF(ISNUMBER(D1090),G1090-D1090,IF(ISNUMBER(E1090),G1090-E1090))))))</f>
        <v>5</v>
      </c>
      <c r="J1090" s="120"/>
      <c r="N1090" s="348"/>
      <c r="O1090" s="348"/>
      <c r="P1090" s="341"/>
    </row>
    <row r="1091">
      <c r="A1091" s="241" t="s">
        <v>373</v>
      </c>
      <c r="B1091" s="241" t="s">
        <v>3340</v>
      </c>
      <c r="C1091" s="338" t="s">
        <v>3327</v>
      </c>
      <c r="D1091" s="343">
        <v>2007.0</v>
      </c>
      <c r="E1091" s="343" t="s">
        <v>3357</v>
      </c>
      <c r="F1091" s="337" t="s">
        <v>3325</v>
      </c>
      <c r="G1091" s="241">
        <f>VLOOKUP(A1091,Overview!A$1:B$448,2,0)</f>
        <v>2016</v>
      </c>
      <c r="H1091" s="226" t="str">
        <f>VLOOKUP(A1091,Overview!A$1:C$448,3,0)</f>
        <v>Mapping Study</v>
      </c>
      <c r="I1091" s="226">
        <f t="shared" si="123"/>
        <v>13</v>
      </c>
      <c r="J1091" s="226"/>
      <c r="K1091" s="15"/>
      <c r="L1091" s="15"/>
      <c r="M1091" s="15"/>
      <c r="N1091" s="345"/>
      <c r="O1091" s="345"/>
      <c r="P1091" s="341"/>
      <c r="Q1091" s="15"/>
      <c r="R1091" s="15"/>
      <c r="S1091" s="15"/>
      <c r="T1091" s="15"/>
      <c r="U1091" s="15"/>
      <c r="V1091" s="15"/>
      <c r="W1091" s="15"/>
      <c r="X1091" s="15"/>
      <c r="Y1091" s="15"/>
      <c r="Z1091" s="15"/>
      <c r="AA1091" s="15"/>
      <c r="AB1091" s="15"/>
      <c r="AC1091" s="15"/>
      <c r="AD1091" s="15"/>
      <c r="AE1091" s="15"/>
      <c r="AF1091" s="15"/>
    </row>
    <row r="1092">
      <c r="A1092" s="130" t="s">
        <v>373</v>
      </c>
      <c r="B1092" s="130" t="s">
        <v>3340</v>
      </c>
      <c r="C1092" s="335" t="s">
        <v>3327</v>
      </c>
      <c r="D1092" s="344">
        <v>2007.0</v>
      </c>
      <c r="E1092" s="344" t="s">
        <v>3357</v>
      </c>
      <c r="F1092" s="334" t="s">
        <v>3325</v>
      </c>
      <c r="G1092" s="130">
        <f>VLOOKUP(A1092,Overview!A$1:B$448,2,0)</f>
        <v>2016</v>
      </c>
      <c r="H1092" s="120" t="str">
        <f>VLOOKUP(A1092,Overview!A$1:C$448,3,0)</f>
        <v>Mapping Study</v>
      </c>
      <c r="I1092" s="120">
        <f t="shared" si="123"/>
        <v>13</v>
      </c>
      <c r="J1092" s="120"/>
      <c r="K1092" s="15"/>
      <c r="L1092" s="15"/>
      <c r="M1092" s="15"/>
      <c r="N1092" s="345"/>
      <c r="O1092" s="345"/>
      <c r="P1092" s="341"/>
      <c r="Q1092" s="15"/>
      <c r="R1092" s="15"/>
      <c r="S1092" s="15"/>
      <c r="T1092" s="15"/>
      <c r="U1092" s="15"/>
      <c r="V1092" s="15"/>
      <c r="W1092" s="15"/>
      <c r="X1092" s="15"/>
      <c r="Y1092" s="15"/>
      <c r="Z1092" s="15"/>
      <c r="AA1092" s="15"/>
      <c r="AB1092" s="15"/>
      <c r="AC1092" s="15"/>
      <c r="AD1092" s="15"/>
      <c r="AE1092" s="15"/>
      <c r="AF1092" s="15"/>
    </row>
    <row r="1093">
      <c r="A1093" s="241" t="s">
        <v>375</v>
      </c>
      <c r="B1093" s="241" t="s">
        <v>3344</v>
      </c>
      <c r="C1093" s="338" t="s">
        <v>3327</v>
      </c>
      <c r="D1093" s="343">
        <v>1996.0</v>
      </c>
      <c r="E1093" s="343" t="s">
        <v>3357</v>
      </c>
      <c r="F1093" s="343" t="s">
        <v>3332</v>
      </c>
      <c r="G1093" s="241">
        <f>VLOOKUP(A1093,Overview!A$1:B$448,2,0)</f>
        <v>2017</v>
      </c>
      <c r="H1093" s="226" t="str">
        <f>VLOOKUP(A1093,Overview!A$1:C$448,3,0)</f>
        <v>Systematic Literature Review</v>
      </c>
      <c r="I1093" s="226">
        <f t="shared" si="123"/>
        <v>24</v>
      </c>
      <c r="J1093" s="226"/>
      <c r="N1093" s="348"/>
      <c r="O1093" s="348"/>
      <c r="P1093" s="348"/>
    </row>
    <row r="1094">
      <c r="A1094" s="130" t="s">
        <v>375</v>
      </c>
      <c r="B1094" s="130" t="s">
        <v>3344</v>
      </c>
      <c r="C1094" s="334" t="s">
        <v>3322</v>
      </c>
      <c r="D1094" s="344">
        <v>2000.0</v>
      </c>
      <c r="E1094" s="344" t="s">
        <v>3357</v>
      </c>
      <c r="F1094" s="344" t="s">
        <v>3332</v>
      </c>
      <c r="G1094" s="130">
        <f>VLOOKUP(A1094,Overview!A$1:B$448,2,0)</f>
        <v>2017</v>
      </c>
      <c r="H1094" s="120" t="str">
        <f>VLOOKUP(A1094,Overview!A$1:C$448,3,0)</f>
        <v>Systematic Literature Review</v>
      </c>
      <c r="I1094" s="130" t="s">
        <v>3358</v>
      </c>
      <c r="J1094" s="120"/>
      <c r="N1094" s="348"/>
      <c r="O1094" s="348"/>
      <c r="P1094" s="348"/>
    </row>
    <row r="1095">
      <c r="A1095" s="241" t="s">
        <v>375</v>
      </c>
      <c r="B1095" s="241" t="s">
        <v>3344</v>
      </c>
      <c r="C1095" s="338" t="s">
        <v>3327</v>
      </c>
      <c r="D1095" s="343">
        <v>2008.0</v>
      </c>
      <c r="E1095" s="343" t="s">
        <v>3357</v>
      </c>
      <c r="F1095" s="343" t="s">
        <v>3332</v>
      </c>
      <c r="G1095" s="241">
        <f>VLOOKUP(A1095,Overview!A$1:B$448,2,0)</f>
        <v>2017</v>
      </c>
      <c r="H1095" s="226" t="str">
        <f>VLOOKUP(A1095,Overview!A$1:C$448,3,0)</f>
        <v>Systematic Literature Review</v>
      </c>
      <c r="I1095" s="226">
        <f t="shared" ref="I1095:I1151" si="124">IF(AND(D1095="data not available",E1095="data not available"),"It was not possible to estimate",IF(C1095="working",IF(ISNUMBER(D1095),YEAR(NOW())-D1095,IF(ISNUMBER(E1095),YEAR(NOW())-E1095)),IF(C1095="URL problem",IF(ISNUMBER(D1095),G1095-D1095,IF(ISNUMBER(E1095),G1095-E1095)),IF(C1095="URL not informed",IF(ISNUMBER(D1095),G1095-D1095,IF(ISNUMBER(E1095),G1095-E1095))))))</f>
        <v>12</v>
      </c>
      <c r="J1095" s="226"/>
      <c r="N1095" s="348"/>
      <c r="O1095" s="348"/>
      <c r="P1095" s="348"/>
    </row>
    <row r="1096">
      <c r="A1096" s="130" t="s">
        <v>375</v>
      </c>
      <c r="B1096" s="130" t="s">
        <v>3344</v>
      </c>
      <c r="C1096" s="335" t="s">
        <v>3327</v>
      </c>
      <c r="D1096" s="344">
        <v>1997.0</v>
      </c>
      <c r="E1096" s="344" t="s">
        <v>3357</v>
      </c>
      <c r="F1096" s="344" t="s">
        <v>3332</v>
      </c>
      <c r="G1096" s="130">
        <f>VLOOKUP(A1096,Overview!A$1:B$448,2,0)</f>
        <v>2017</v>
      </c>
      <c r="H1096" s="120" t="str">
        <f>VLOOKUP(A1096,Overview!A$1:C$448,3,0)</f>
        <v>Systematic Literature Review</v>
      </c>
      <c r="I1096" s="120">
        <f t="shared" si="124"/>
        <v>23</v>
      </c>
      <c r="J1096" s="120"/>
      <c r="N1096" s="348"/>
      <c r="O1096" s="348"/>
      <c r="P1096" s="348"/>
    </row>
    <row r="1097">
      <c r="A1097" s="241" t="s">
        <v>371</v>
      </c>
      <c r="B1097" s="241" t="s">
        <v>3340</v>
      </c>
      <c r="C1097" s="338" t="s">
        <v>3327</v>
      </c>
      <c r="D1097" s="343">
        <v>2014.0</v>
      </c>
      <c r="E1097" s="343" t="s">
        <v>3357</v>
      </c>
      <c r="F1097" s="337" t="s">
        <v>3325</v>
      </c>
      <c r="G1097" s="241">
        <f>VLOOKUP(A1097,Overview!A$1:B$448,2,0)</f>
        <v>2016</v>
      </c>
      <c r="H1097" s="226" t="str">
        <f>VLOOKUP(A1097,Overview!A$1:C$448,3,0)</f>
        <v>Systematic Literature Review</v>
      </c>
      <c r="I1097" s="226">
        <f t="shared" si="124"/>
        <v>6</v>
      </c>
      <c r="J1097" s="226"/>
      <c r="K1097" s="15"/>
      <c r="L1097" s="15"/>
      <c r="M1097" s="15"/>
      <c r="N1097" s="345"/>
      <c r="O1097" s="345"/>
      <c r="P1097" s="341"/>
      <c r="Q1097" s="15"/>
      <c r="R1097" s="15"/>
      <c r="S1097" s="15"/>
      <c r="T1097" s="15"/>
      <c r="U1097" s="15"/>
      <c r="V1097" s="15"/>
      <c r="W1097" s="15"/>
      <c r="X1097" s="15"/>
      <c r="Y1097" s="15"/>
      <c r="Z1097" s="15"/>
      <c r="AA1097" s="15"/>
      <c r="AB1097" s="15"/>
      <c r="AC1097" s="15"/>
      <c r="AD1097" s="15"/>
      <c r="AE1097" s="15"/>
      <c r="AF1097" s="15"/>
    </row>
    <row r="1098">
      <c r="A1098" s="130" t="s">
        <v>371</v>
      </c>
      <c r="B1098" s="130" t="s">
        <v>3340</v>
      </c>
      <c r="C1098" s="335" t="s">
        <v>3327</v>
      </c>
      <c r="D1098" s="344">
        <v>2010.0</v>
      </c>
      <c r="E1098" s="344" t="s">
        <v>3357</v>
      </c>
      <c r="F1098" s="344" t="s">
        <v>3332</v>
      </c>
      <c r="G1098" s="130">
        <f>VLOOKUP(A1098,Overview!A$1:B$448,2,0)</f>
        <v>2016</v>
      </c>
      <c r="H1098" s="120" t="str">
        <f>VLOOKUP(A1098,Overview!A$1:C$448,3,0)</f>
        <v>Systematic Literature Review</v>
      </c>
      <c r="I1098" s="120">
        <f t="shared" si="124"/>
        <v>10</v>
      </c>
      <c r="J1098" s="120"/>
      <c r="K1098" s="15"/>
      <c r="L1098" s="15"/>
      <c r="M1098" s="15"/>
      <c r="N1098" s="345"/>
      <c r="O1098" s="345"/>
      <c r="P1098" s="348"/>
      <c r="Q1098" s="15"/>
      <c r="R1098" s="15"/>
      <c r="S1098" s="15"/>
      <c r="T1098" s="15"/>
      <c r="U1098" s="15"/>
      <c r="V1098" s="15"/>
      <c r="W1098" s="15"/>
      <c r="X1098" s="15"/>
      <c r="Y1098" s="15"/>
      <c r="Z1098" s="15"/>
      <c r="AA1098" s="15"/>
      <c r="AB1098" s="15"/>
      <c r="AC1098" s="15"/>
      <c r="AD1098" s="15"/>
      <c r="AE1098" s="15"/>
      <c r="AF1098" s="15"/>
    </row>
    <row r="1099">
      <c r="A1099" s="241" t="s">
        <v>371</v>
      </c>
      <c r="B1099" s="241" t="s">
        <v>3340</v>
      </c>
      <c r="C1099" s="338" t="s">
        <v>3327</v>
      </c>
      <c r="D1099" s="343">
        <v>2010.0</v>
      </c>
      <c r="E1099" s="343" t="s">
        <v>3357</v>
      </c>
      <c r="F1099" s="337" t="s">
        <v>3325</v>
      </c>
      <c r="G1099" s="241">
        <f>VLOOKUP(A1099,Overview!A$1:B$448,2,0)</f>
        <v>2016</v>
      </c>
      <c r="H1099" s="226" t="str">
        <f>VLOOKUP(A1099,Overview!A$1:C$448,3,0)</f>
        <v>Systematic Literature Review</v>
      </c>
      <c r="I1099" s="226">
        <f t="shared" si="124"/>
        <v>10</v>
      </c>
      <c r="J1099" s="226"/>
      <c r="K1099" s="15"/>
      <c r="L1099" s="15"/>
      <c r="M1099" s="15"/>
      <c r="N1099" s="345"/>
      <c r="O1099" s="345"/>
      <c r="P1099" s="341"/>
      <c r="Q1099" s="15"/>
      <c r="R1099" s="15"/>
      <c r="S1099" s="15"/>
      <c r="T1099" s="15"/>
      <c r="U1099" s="15"/>
      <c r="V1099" s="15"/>
      <c r="W1099" s="15"/>
      <c r="X1099" s="15"/>
      <c r="Y1099" s="15"/>
      <c r="Z1099" s="15"/>
      <c r="AA1099" s="15"/>
      <c r="AB1099" s="15"/>
      <c r="AC1099" s="15"/>
      <c r="AD1099" s="15"/>
      <c r="AE1099" s="15"/>
      <c r="AF1099" s="15"/>
    </row>
    <row r="1100">
      <c r="A1100" s="130" t="s">
        <v>373</v>
      </c>
      <c r="B1100" s="130" t="s">
        <v>3340</v>
      </c>
      <c r="C1100" s="335" t="s">
        <v>3327</v>
      </c>
      <c r="D1100" s="344">
        <v>2007.0</v>
      </c>
      <c r="E1100" s="344" t="s">
        <v>3357</v>
      </c>
      <c r="F1100" s="334" t="s">
        <v>3325</v>
      </c>
      <c r="G1100" s="130">
        <f>VLOOKUP(A1100,Overview!A$1:B$448,2,0)</f>
        <v>2016</v>
      </c>
      <c r="H1100" s="120" t="str">
        <f>VLOOKUP(A1100,Overview!A$1:C$448,3,0)</f>
        <v>Mapping Study</v>
      </c>
      <c r="I1100" s="120">
        <f t="shared" si="124"/>
        <v>13</v>
      </c>
      <c r="J1100" s="120"/>
      <c r="K1100" s="15"/>
      <c r="L1100" s="15"/>
      <c r="M1100" s="15"/>
      <c r="N1100" s="345"/>
      <c r="O1100" s="345"/>
      <c r="P1100" s="341"/>
      <c r="Q1100" s="15"/>
      <c r="R1100" s="15"/>
      <c r="S1100" s="15"/>
      <c r="T1100" s="15"/>
      <c r="U1100" s="15"/>
      <c r="V1100" s="15"/>
      <c r="W1100" s="15"/>
      <c r="X1100" s="15"/>
      <c r="Y1100" s="15"/>
      <c r="Z1100" s="15"/>
      <c r="AA1100" s="15"/>
      <c r="AB1100" s="15"/>
      <c r="AC1100" s="15"/>
      <c r="AD1100" s="15"/>
      <c r="AE1100" s="15"/>
      <c r="AF1100" s="15"/>
    </row>
    <row r="1101">
      <c r="A1101" s="241" t="s">
        <v>373</v>
      </c>
      <c r="B1101" s="241" t="s">
        <v>3340</v>
      </c>
      <c r="C1101" s="338" t="s">
        <v>3327</v>
      </c>
      <c r="D1101" s="343">
        <v>2007.0</v>
      </c>
      <c r="E1101" s="343" t="s">
        <v>3357</v>
      </c>
      <c r="F1101" s="338" t="s">
        <v>3332</v>
      </c>
      <c r="G1101" s="241">
        <f>VLOOKUP(A1101,Overview!A$1:B$448,2,0)</f>
        <v>2016</v>
      </c>
      <c r="H1101" s="226" t="str">
        <f>VLOOKUP(A1101,Overview!A$1:C$448,3,0)</f>
        <v>Mapping Study</v>
      </c>
      <c r="I1101" s="226">
        <f t="shared" si="124"/>
        <v>13</v>
      </c>
      <c r="J1101" s="226"/>
      <c r="K1101" s="15"/>
      <c r="L1101" s="15"/>
      <c r="M1101" s="15"/>
      <c r="N1101" s="345"/>
      <c r="O1101" s="345"/>
      <c r="P1101" s="341"/>
      <c r="Q1101" s="15"/>
      <c r="R1101" s="15"/>
      <c r="S1101" s="15"/>
      <c r="T1101" s="15"/>
      <c r="U1101" s="15"/>
      <c r="V1101" s="15"/>
      <c r="W1101" s="15"/>
      <c r="X1101" s="15"/>
      <c r="Y1101" s="15"/>
      <c r="Z1101" s="15"/>
      <c r="AA1101" s="15"/>
      <c r="AB1101" s="15"/>
      <c r="AC1101" s="15"/>
      <c r="AD1101" s="15"/>
      <c r="AE1101" s="15"/>
      <c r="AF1101" s="15"/>
    </row>
    <row r="1102">
      <c r="A1102" s="130" t="s">
        <v>172</v>
      </c>
      <c r="B1102" s="130" t="s">
        <v>3340</v>
      </c>
      <c r="C1102" s="334" t="s">
        <v>3326</v>
      </c>
      <c r="D1102" s="344">
        <v>2014.0</v>
      </c>
      <c r="E1102" s="335" t="s">
        <v>3357</v>
      </c>
      <c r="F1102" s="344" t="s">
        <v>3332</v>
      </c>
      <c r="G1102" s="130">
        <f>VLOOKUP(A1102,Overview!A$1:B$448,2,0)</f>
        <v>2017</v>
      </c>
      <c r="H1102" s="120" t="str">
        <f>VLOOKUP(A1102,Overview!A$1:C$448,3,0)</f>
        <v>Systematic Literature Review</v>
      </c>
      <c r="I1102" s="120">
        <f t="shared" si="124"/>
        <v>3</v>
      </c>
      <c r="J1102" s="120"/>
      <c r="K1102" s="15"/>
      <c r="L1102" s="15"/>
      <c r="M1102" s="15"/>
      <c r="N1102" s="345"/>
      <c r="O1102" s="342"/>
      <c r="P1102" s="348"/>
      <c r="Q1102" s="15"/>
      <c r="R1102" s="15"/>
      <c r="S1102" s="15"/>
      <c r="T1102" s="15"/>
      <c r="U1102" s="15"/>
      <c r="V1102" s="15"/>
      <c r="W1102" s="15"/>
      <c r="X1102" s="15"/>
      <c r="Y1102" s="15"/>
      <c r="Z1102" s="15"/>
      <c r="AA1102" s="15"/>
      <c r="AB1102" s="15"/>
      <c r="AC1102" s="15"/>
      <c r="AD1102" s="15"/>
      <c r="AE1102" s="15"/>
      <c r="AF1102" s="15"/>
    </row>
    <row r="1103">
      <c r="A1103" s="241" t="s">
        <v>137</v>
      </c>
      <c r="B1103" s="241" t="s">
        <v>3340</v>
      </c>
      <c r="C1103" s="338" t="s">
        <v>3327</v>
      </c>
      <c r="D1103" s="343">
        <v>2007.0</v>
      </c>
      <c r="E1103" s="343" t="s">
        <v>3357</v>
      </c>
      <c r="F1103" s="347" t="s">
        <v>3325</v>
      </c>
      <c r="G1103" s="241">
        <f>VLOOKUP(A1103,Overview!A$1:B$448,2,0)</f>
        <v>2015</v>
      </c>
      <c r="H1103" s="226" t="str">
        <f>VLOOKUP(A1103,Overview!A$1:C$448,3,0)</f>
        <v>Systematic Literature Review</v>
      </c>
      <c r="I1103" s="226">
        <f t="shared" si="124"/>
        <v>13</v>
      </c>
      <c r="J1103" s="226"/>
      <c r="K1103" s="15"/>
      <c r="L1103" s="15"/>
      <c r="M1103" s="15"/>
      <c r="N1103" s="345"/>
      <c r="O1103" s="345"/>
      <c r="P1103" s="348"/>
      <c r="Q1103" s="15"/>
      <c r="R1103" s="15"/>
      <c r="S1103" s="15"/>
      <c r="T1103" s="15"/>
      <c r="U1103" s="15"/>
      <c r="V1103" s="15"/>
      <c r="W1103" s="15"/>
      <c r="X1103" s="15"/>
      <c r="Y1103" s="15"/>
      <c r="Z1103" s="15"/>
      <c r="AA1103" s="15"/>
      <c r="AB1103" s="15"/>
      <c r="AC1103" s="15"/>
      <c r="AD1103" s="15"/>
      <c r="AE1103" s="15"/>
      <c r="AF1103" s="15"/>
    </row>
    <row r="1104">
      <c r="A1104" s="130" t="s">
        <v>235</v>
      </c>
      <c r="B1104" s="130" t="s">
        <v>3344</v>
      </c>
      <c r="C1104" s="335" t="s">
        <v>3327</v>
      </c>
      <c r="D1104" s="344">
        <v>2011.0</v>
      </c>
      <c r="E1104" s="344" t="s">
        <v>3357</v>
      </c>
      <c r="F1104" s="344" t="s">
        <v>3337</v>
      </c>
      <c r="G1104" s="130">
        <f>VLOOKUP(A1104,Overview!A$1:B$448,2,0)</f>
        <v>2014</v>
      </c>
      <c r="H1104" s="120" t="str">
        <f>VLOOKUP(A1104,Overview!A$1:C$448,3,0)</f>
        <v>Systematic Literature Review</v>
      </c>
      <c r="I1104" s="120">
        <f t="shared" si="124"/>
        <v>9</v>
      </c>
      <c r="J1104" s="120"/>
      <c r="N1104" s="348"/>
      <c r="O1104" s="348"/>
      <c r="P1104" s="348"/>
    </row>
    <row r="1105">
      <c r="A1105" s="241" t="s">
        <v>235</v>
      </c>
      <c r="B1105" s="241" t="s">
        <v>3344</v>
      </c>
      <c r="C1105" s="337" t="s">
        <v>3326</v>
      </c>
      <c r="D1105" s="343">
        <v>2007.0</v>
      </c>
      <c r="E1105" s="343" t="s">
        <v>3357</v>
      </c>
      <c r="F1105" s="343" t="s">
        <v>3337</v>
      </c>
      <c r="G1105" s="241">
        <f>VLOOKUP(A1105,Overview!A$1:B$448,2,0)</f>
        <v>2014</v>
      </c>
      <c r="H1105" s="226" t="str">
        <f>VLOOKUP(A1105,Overview!A$1:C$448,3,0)</f>
        <v>Systematic Literature Review</v>
      </c>
      <c r="I1105" s="226">
        <f t="shared" si="124"/>
        <v>7</v>
      </c>
      <c r="J1105" s="226"/>
      <c r="N1105" s="348"/>
      <c r="O1105" s="348"/>
      <c r="P1105" s="348"/>
    </row>
    <row r="1106">
      <c r="A1106" s="130" t="s">
        <v>246</v>
      </c>
      <c r="B1106" s="130" t="s">
        <v>3340</v>
      </c>
      <c r="C1106" s="334" t="s">
        <v>3326</v>
      </c>
      <c r="D1106" s="344">
        <v>1960.0</v>
      </c>
      <c r="E1106" s="344" t="s">
        <v>3357</v>
      </c>
      <c r="F1106" s="334" t="s">
        <v>3325</v>
      </c>
      <c r="G1106" s="130">
        <f>VLOOKUP(A1106,Overview!A$1:B$448,2,0)</f>
        <v>2014</v>
      </c>
      <c r="H1106" s="120" t="str">
        <f>VLOOKUP(A1106,Overview!A$1:C$448,3,0)</f>
        <v>Mapping Study</v>
      </c>
      <c r="I1106" s="120">
        <f t="shared" si="124"/>
        <v>54</v>
      </c>
      <c r="J1106" s="120"/>
      <c r="K1106" s="15"/>
      <c r="L1106" s="15"/>
      <c r="M1106" s="15"/>
      <c r="N1106" s="345"/>
      <c r="O1106" s="345"/>
      <c r="P1106" s="341"/>
      <c r="Q1106" s="15"/>
      <c r="R1106" s="15"/>
      <c r="S1106" s="15"/>
      <c r="T1106" s="15"/>
      <c r="U1106" s="15"/>
      <c r="V1106" s="15"/>
      <c r="W1106" s="15"/>
      <c r="X1106" s="15"/>
      <c r="Y1106" s="15"/>
      <c r="Z1106" s="15"/>
      <c r="AA1106" s="15"/>
      <c r="AB1106" s="15"/>
      <c r="AC1106" s="15"/>
      <c r="AD1106" s="15"/>
      <c r="AE1106" s="15"/>
      <c r="AF1106" s="15"/>
    </row>
    <row r="1107">
      <c r="A1107" s="241" t="s">
        <v>150</v>
      </c>
      <c r="B1107" s="241" t="s">
        <v>3340</v>
      </c>
      <c r="C1107" s="337" t="s">
        <v>3326</v>
      </c>
      <c r="D1107" s="343">
        <v>1979.0</v>
      </c>
      <c r="E1107" s="343" t="s">
        <v>3357</v>
      </c>
      <c r="F1107" s="337" t="s">
        <v>3325</v>
      </c>
      <c r="G1107" s="241">
        <f>VLOOKUP(A1107,Overview!A$1:B$448,2,0)</f>
        <v>2015</v>
      </c>
      <c r="H1107" s="226" t="str">
        <f>VLOOKUP(A1107,Overview!A$1:C$448,3,0)</f>
        <v>Mapping Study</v>
      </c>
      <c r="I1107" s="226">
        <f t="shared" si="124"/>
        <v>36</v>
      </c>
      <c r="J1107" s="226"/>
      <c r="K1107" s="15"/>
      <c r="L1107" s="15"/>
      <c r="M1107" s="15"/>
      <c r="N1107" s="345"/>
      <c r="O1107" s="345"/>
      <c r="P1107" s="341"/>
      <c r="Q1107" s="15"/>
      <c r="R1107" s="15"/>
      <c r="S1107" s="15"/>
      <c r="T1107" s="15"/>
      <c r="U1107" s="15"/>
      <c r="V1107" s="15"/>
      <c r="W1107" s="15"/>
      <c r="X1107" s="15"/>
      <c r="Y1107" s="15"/>
      <c r="Z1107" s="15"/>
      <c r="AA1107" s="15"/>
      <c r="AB1107" s="15"/>
      <c r="AC1107" s="15"/>
      <c r="AD1107" s="15"/>
      <c r="AE1107" s="15"/>
      <c r="AF1107" s="15"/>
    </row>
    <row r="1108">
      <c r="A1108" s="130" t="s">
        <v>150</v>
      </c>
      <c r="B1108" s="130" t="s">
        <v>3340</v>
      </c>
      <c r="C1108" s="334" t="s">
        <v>3326</v>
      </c>
      <c r="D1108" s="344">
        <v>1979.0</v>
      </c>
      <c r="E1108" s="344" t="s">
        <v>3357</v>
      </c>
      <c r="F1108" s="334" t="s">
        <v>3325</v>
      </c>
      <c r="G1108" s="130">
        <f>VLOOKUP(A1108,Overview!A$1:B$448,2,0)</f>
        <v>2015</v>
      </c>
      <c r="H1108" s="120" t="str">
        <f>VLOOKUP(A1108,Overview!A$1:C$448,3,0)</f>
        <v>Mapping Study</v>
      </c>
      <c r="I1108" s="120">
        <f t="shared" si="124"/>
        <v>36</v>
      </c>
      <c r="J1108" s="120"/>
      <c r="K1108" s="15"/>
      <c r="L1108" s="15"/>
      <c r="M1108" s="15"/>
      <c r="N1108" s="345"/>
      <c r="O1108" s="345"/>
      <c r="P1108" s="341"/>
      <c r="Q1108" s="15"/>
      <c r="R1108" s="15"/>
      <c r="S1108" s="15"/>
      <c r="T1108" s="15"/>
      <c r="U1108" s="15"/>
      <c r="V1108" s="15"/>
      <c r="W1108" s="15"/>
      <c r="X1108" s="15"/>
      <c r="Y1108" s="15"/>
      <c r="Z1108" s="15"/>
      <c r="AA1108" s="15"/>
      <c r="AB1108" s="15"/>
      <c r="AC1108" s="15"/>
      <c r="AD1108" s="15"/>
      <c r="AE1108" s="15"/>
      <c r="AF1108" s="15"/>
    </row>
    <row r="1109">
      <c r="A1109" s="241" t="s">
        <v>150</v>
      </c>
      <c r="B1109" s="241" t="s">
        <v>3340</v>
      </c>
      <c r="C1109" s="337" t="s">
        <v>3326</v>
      </c>
      <c r="D1109" s="343">
        <v>1972.0</v>
      </c>
      <c r="E1109" s="343" t="s">
        <v>3357</v>
      </c>
      <c r="F1109" s="337" t="s">
        <v>3325</v>
      </c>
      <c r="G1109" s="241">
        <f>VLOOKUP(A1109,Overview!A$1:B$448,2,0)</f>
        <v>2015</v>
      </c>
      <c r="H1109" s="226" t="str">
        <f>VLOOKUP(A1109,Overview!A$1:C$448,3,0)</f>
        <v>Mapping Study</v>
      </c>
      <c r="I1109" s="226">
        <f t="shared" si="124"/>
        <v>43</v>
      </c>
      <c r="J1109" s="226"/>
      <c r="K1109" s="15"/>
      <c r="L1109" s="15"/>
      <c r="M1109" s="15"/>
      <c r="N1109" s="345"/>
      <c r="O1109" s="345"/>
      <c r="P1109" s="341"/>
      <c r="Q1109" s="15"/>
      <c r="R1109" s="15"/>
      <c r="S1109" s="15"/>
      <c r="T1109" s="15"/>
      <c r="U1109" s="15"/>
      <c r="V1109" s="15"/>
      <c r="W1109" s="15"/>
      <c r="X1109" s="15"/>
      <c r="Y1109" s="15"/>
      <c r="Z1109" s="15"/>
      <c r="AA1109" s="15"/>
      <c r="AB1109" s="15"/>
      <c r="AC1109" s="15"/>
      <c r="AD1109" s="15"/>
      <c r="AE1109" s="15"/>
      <c r="AF1109" s="15"/>
    </row>
    <row r="1110">
      <c r="A1110" s="130" t="s">
        <v>150</v>
      </c>
      <c r="B1110" s="130" t="s">
        <v>3340</v>
      </c>
      <c r="C1110" s="334" t="s">
        <v>3326</v>
      </c>
      <c r="D1110" s="344">
        <v>1975.0</v>
      </c>
      <c r="E1110" s="344" t="s">
        <v>3357</v>
      </c>
      <c r="F1110" s="334" t="s">
        <v>3325</v>
      </c>
      <c r="G1110" s="130">
        <f>VLOOKUP(A1110,Overview!A$1:B$448,2,0)</f>
        <v>2015</v>
      </c>
      <c r="H1110" s="120" t="str">
        <f>VLOOKUP(A1110,Overview!A$1:C$448,3,0)</f>
        <v>Mapping Study</v>
      </c>
      <c r="I1110" s="120">
        <f t="shared" si="124"/>
        <v>40</v>
      </c>
      <c r="J1110" s="120"/>
      <c r="K1110" s="15"/>
      <c r="L1110" s="15"/>
      <c r="M1110" s="15"/>
      <c r="N1110" s="345"/>
      <c r="O1110" s="345"/>
      <c r="P1110" s="341"/>
      <c r="Q1110" s="15"/>
      <c r="R1110" s="15"/>
      <c r="S1110" s="15"/>
      <c r="T1110" s="15"/>
      <c r="U1110" s="15"/>
      <c r="V1110" s="15"/>
      <c r="W1110" s="15"/>
      <c r="X1110" s="15"/>
      <c r="Y1110" s="15"/>
      <c r="Z1110" s="15"/>
      <c r="AA1110" s="15"/>
      <c r="AB1110" s="15"/>
      <c r="AC1110" s="15"/>
      <c r="AD1110" s="15"/>
      <c r="AE1110" s="15"/>
      <c r="AF1110" s="15"/>
    </row>
    <row r="1111">
      <c r="A1111" s="241" t="s">
        <v>150</v>
      </c>
      <c r="B1111" s="241" t="s">
        <v>3340</v>
      </c>
      <c r="C1111" s="337" t="s">
        <v>3326</v>
      </c>
      <c r="D1111" s="343">
        <v>2010.0</v>
      </c>
      <c r="E1111" s="343" t="s">
        <v>3357</v>
      </c>
      <c r="F1111" s="343" t="s">
        <v>3332</v>
      </c>
      <c r="G1111" s="241">
        <f>VLOOKUP(A1111,Overview!A$1:B$448,2,0)</f>
        <v>2015</v>
      </c>
      <c r="H1111" s="226" t="str">
        <f>VLOOKUP(A1111,Overview!A$1:C$448,3,0)</f>
        <v>Mapping Study</v>
      </c>
      <c r="I1111" s="226">
        <f t="shared" si="124"/>
        <v>5</v>
      </c>
      <c r="J1111" s="226"/>
      <c r="K1111" s="15"/>
      <c r="L1111" s="15"/>
      <c r="M1111" s="15"/>
      <c r="N1111" s="345"/>
      <c r="O1111" s="345"/>
      <c r="P1111" s="348"/>
      <c r="Q1111" s="15"/>
      <c r="R1111" s="15"/>
      <c r="S1111" s="15"/>
      <c r="T1111" s="15"/>
      <c r="U1111" s="15"/>
      <c r="V1111" s="15"/>
      <c r="W1111" s="15"/>
      <c r="X1111" s="15"/>
      <c r="Y1111" s="15"/>
      <c r="Z1111" s="15"/>
      <c r="AA1111" s="15"/>
      <c r="AB1111" s="15"/>
      <c r="AC1111" s="15"/>
      <c r="AD1111" s="15"/>
      <c r="AE1111" s="15"/>
      <c r="AF1111" s="15"/>
    </row>
    <row r="1112">
      <c r="A1112" s="130" t="s">
        <v>155</v>
      </c>
      <c r="B1112" s="120" t="s">
        <v>3328</v>
      </c>
      <c r="C1112" s="335" t="s">
        <v>3327</v>
      </c>
      <c r="D1112" s="344">
        <v>2009.0</v>
      </c>
      <c r="E1112" s="344">
        <v>2012.0</v>
      </c>
      <c r="F1112" s="346" t="s">
        <v>3335</v>
      </c>
      <c r="G1112" s="130">
        <f>VLOOKUP(A1112,Overview!A$1:B$448,2,0)</f>
        <v>2015</v>
      </c>
      <c r="H1112" s="120" t="str">
        <f>VLOOKUP(A1112,Overview!A$1:C$448,3,0)</f>
        <v>Systematic Literature Review</v>
      </c>
      <c r="I1112" s="120">
        <f t="shared" si="124"/>
        <v>11</v>
      </c>
      <c r="J1112" s="120"/>
      <c r="N1112" s="348"/>
      <c r="O1112" s="348"/>
      <c r="P1112" s="348"/>
    </row>
    <row r="1113">
      <c r="A1113" s="241" t="s">
        <v>155</v>
      </c>
      <c r="B1113" s="241" t="s">
        <v>3344</v>
      </c>
      <c r="C1113" s="337" t="s">
        <v>3326</v>
      </c>
      <c r="D1113" s="343">
        <v>2010.0</v>
      </c>
      <c r="E1113" s="343" t="s">
        <v>3357</v>
      </c>
      <c r="F1113" s="343" t="s">
        <v>3323</v>
      </c>
      <c r="G1113" s="241">
        <f>VLOOKUP(A1113,Overview!A$1:B$448,2,0)</f>
        <v>2015</v>
      </c>
      <c r="H1113" s="226" t="str">
        <f>VLOOKUP(A1113,Overview!A$1:C$448,3,0)</f>
        <v>Systematic Literature Review</v>
      </c>
      <c r="I1113" s="226">
        <f t="shared" si="124"/>
        <v>5</v>
      </c>
      <c r="J1113" s="226"/>
      <c r="N1113" s="348"/>
      <c r="O1113" s="348"/>
      <c r="P1113" s="348"/>
    </row>
    <row r="1114">
      <c r="A1114" s="130" t="s">
        <v>155</v>
      </c>
      <c r="B1114" s="130" t="s">
        <v>3344</v>
      </c>
      <c r="C1114" s="334" t="s">
        <v>3326</v>
      </c>
      <c r="D1114" s="344">
        <v>2009.0</v>
      </c>
      <c r="E1114" s="344" t="s">
        <v>3357</v>
      </c>
      <c r="F1114" s="344" t="s">
        <v>3323</v>
      </c>
      <c r="G1114" s="130">
        <f>VLOOKUP(A1114,Overview!A$1:B$448,2,0)</f>
        <v>2015</v>
      </c>
      <c r="H1114" s="120" t="str">
        <f>VLOOKUP(A1114,Overview!A$1:C$448,3,0)</f>
        <v>Systematic Literature Review</v>
      </c>
      <c r="I1114" s="120">
        <f t="shared" si="124"/>
        <v>6</v>
      </c>
      <c r="J1114" s="120"/>
      <c r="N1114" s="348"/>
      <c r="O1114" s="348"/>
      <c r="P1114" s="348"/>
    </row>
    <row r="1115">
      <c r="A1115" s="241" t="s">
        <v>155</v>
      </c>
      <c r="B1115" s="241" t="s">
        <v>3344</v>
      </c>
      <c r="C1115" s="337" t="s">
        <v>3326</v>
      </c>
      <c r="D1115" s="343">
        <v>2006.0</v>
      </c>
      <c r="E1115" s="343" t="s">
        <v>3357</v>
      </c>
      <c r="F1115" s="343" t="s">
        <v>3323</v>
      </c>
      <c r="G1115" s="241">
        <f>VLOOKUP(A1115,Overview!A$1:B$448,2,0)</f>
        <v>2015</v>
      </c>
      <c r="H1115" s="226" t="str">
        <f>VLOOKUP(A1115,Overview!A$1:C$448,3,0)</f>
        <v>Systematic Literature Review</v>
      </c>
      <c r="I1115" s="226">
        <f t="shared" si="124"/>
        <v>9</v>
      </c>
      <c r="J1115" s="226"/>
      <c r="N1115" s="348"/>
      <c r="O1115" s="348"/>
      <c r="P1115" s="348"/>
    </row>
    <row r="1116">
      <c r="A1116" s="130" t="s">
        <v>155</v>
      </c>
      <c r="B1116" s="130" t="s">
        <v>3344</v>
      </c>
      <c r="C1116" s="334" t="s">
        <v>3326</v>
      </c>
      <c r="D1116" s="344">
        <v>2010.0</v>
      </c>
      <c r="E1116" s="344" t="s">
        <v>3357</v>
      </c>
      <c r="F1116" s="344" t="s">
        <v>3323</v>
      </c>
      <c r="G1116" s="130">
        <f>VLOOKUP(A1116,Overview!A$1:B$448,2,0)</f>
        <v>2015</v>
      </c>
      <c r="H1116" s="120" t="str">
        <f>VLOOKUP(A1116,Overview!A$1:C$448,3,0)</f>
        <v>Systematic Literature Review</v>
      </c>
      <c r="I1116" s="120">
        <f t="shared" si="124"/>
        <v>5</v>
      </c>
      <c r="J1116" s="120"/>
      <c r="N1116" s="348"/>
      <c r="O1116" s="348"/>
      <c r="P1116" s="348"/>
    </row>
    <row r="1117">
      <c r="A1117" s="241" t="s">
        <v>155</v>
      </c>
      <c r="B1117" s="241" t="s">
        <v>3344</v>
      </c>
      <c r="C1117" s="337" t="s">
        <v>3326</v>
      </c>
      <c r="D1117" s="343">
        <v>2003.0</v>
      </c>
      <c r="E1117" s="338" t="s">
        <v>3357</v>
      </c>
      <c r="F1117" s="343" t="s">
        <v>3323</v>
      </c>
      <c r="G1117" s="241">
        <f>VLOOKUP(A1117,Overview!A$1:B$448,2,0)</f>
        <v>2015</v>
      </c>
      <c r="H1117" s="226" t="str">
        <f>VLOOKUP(A1117,Overview!A$1:C$448,3,0)</f>
        <v>Systematic Literature Review</v>
      </c>
      <c r="I1117" s="226">
        <f t="shared" si="124"/>
        <v>12</v>
      </c>
      <c r="J1117" s="226"/>
      <c r="N1117" s="348"/>
      <c r="O1117" s="341"/>
      <c r="P1117" s="348"/>
    </row>
    <row r="1118">
      <c r="A1118" s="130" t="s">
        <v>155</v>
      </c>
      <c r="B1118" s="130" t="s">
        <v>3344</v>
      </c>
      <c r="C1118" s="334" t="s">
        <v>3326</v>
      </c>
      <c r="D1118" s="344">
        <v>2002.0</v>
      </c>
      <c r="E1118" s="344" t="s">
        <v>3357</v>
      </c>
      <c r="F1118" s="344" t="s">
        <v>3323</v>
      </c>
      <c r="G1118" s="130">
        <f>VLOOKUP(A1118,Overview!A$1:B$448,2,0)</f>
        <v>2015</v>
      </c>
      <c r="H1118" s="120" t="str">
        <f>VLOOKUP(A1118,Overview!A$1:C$448,3,0)</f>
        <v>Systematic Literature Review</v>
      </c>
      <c r="I1118" s="120">
        <f t="shared" si="124"/>
        <v>13</v>
      </c>
      <c r="J1118" s="120"/>
      <c r="N1118" s="348"/>
      <c r="O1118" s="348"/>
      <c r="P1118" s="348"/>
    </row>
    <row r="1119">
      <c r="A1119" s="241" t="s">
        <v>434</v>
      </c>
      <c r="B1119" s="241" t="s">
        <v>3344</v>
      </c>
      <c r="C1119" s="338" t="s">
        <v>3327</v>
      </c>
      <c r="D1119" s="343">
        <v>2001.0</v>
      </c>
      <c r="E1119" s="343" t="s">
        <v>3357</v>
      </c>
      <c r="F1119" s="343" t="s">
        <v>3332</v>
      </c>
      <c r="G1119" s="241">
        <f>VLOOKUP(A1119,Overview!A$1:B$448,2,0)</f>
        <v>2011</v>
      </c>
      <c r="H1119" s="226" t="str">
        <f>VLOOKUP(A1119,Overview!A$1:C$448,3,0)</f>
        <v>Mapping Study</v>
      </c>
      <c r="I1119" s="226">
        <f t="shared" si="124"/>
        <v>19</v>
      </c>
      <c r="J1119" s="226"/>
      <c r="N1119" s="348"/>
      <c r="O1119" s="348"/>
      <c r="P1119" s="348"/>
    </row>
    <row r="1120">
      <c r="A1120" s="130" t="s">
        <v>434</v>
      </c>
      <c r="B1120" s="130" t="s">
        <v>3344</v>
      </c>
      <c r="C1120" s="335" t="s">
        <v>3327</v>
      </c>
      <c r="D1120" s="344">
        <v>2007.0</v>
      </c>
      <c r="E1120" s="344" t="s">
        <v>3357</v>
      </c>
      <c r="F1120" s="344" t="s">
        <v>3332</v>
      </c>
      <c r="G1120" s="130">
        <f>VLOOKUP(A1120,Overview!A$1:B$448,2,0)</f>
        <v>2011</v>
      </c>
      <c r="H1120" s="120" t="str">
        <f>VLOOKUP(A1120,Overview!A$1:C$448,3,0)</f>
        <v>Mapping Study</v>
      </c>
      <c r="I1120" s="120">
        <f t="shared" si="124"/>
        <v>13</v>
      </c>
      <c r="J1120" s="120"/>
      <c r="N1120" s="348"/>
      <c r="O1120" s="348"/>
      <c r="P1120" s="348"/>
    </row>
    <row r="1121">
      <c r="A1121" s="241" t="s">
        <v>320</v>
      </c>
      <c r="B1121" s="241" t="s">
        <v>3340</v>
      </c>
      <c r="C1121" s="337" t="s">
        <v>3326</v>
      </c>
      <c r="D1121" s="343">
        <v>2009.0</v>
      </c>
      <c r="E1121" s="343" t="s">
        <v>3357</v>
      </c>
      <c r="F1121" s="347" t="s">
        <v>3325</v>
      </c>
      <c r="G1121" s="241">
        <f>VLOOKUP(A1121,Overview!A$1:B$448,2,0)</f>
        <v>2013</v>
      </c>
      <c r="H1121" s="226" t="str">
        <f>VLOOKUP(A1121,Overview!A$1:C$448,3,0)</f>
        <v>Systematic Literature Review</v>
      </c>
      <c r="I1121" s="226">
        <f t="shared" si="124"/>
        <v>4</v>
      </c>
      <c r="J1121" s="226"/>
      <c r="K1121" s="15"/>
      <c r="L1121" s="15"/>
      <c r="M1121" s="15"/>
      <c r="N1121" s="345"/>
      <c r="O1121" s="345"/>
      <c r="P1121" s="348"/>
      <c r="Q1121" s="15"/>
      <c r="R1121" s="15"/>
      <c r="S1121" s="15"/>
      <c r="T1121" s="15"/>
      <c r="U1121" s="15"/>
      <c r="V1121" s="15"/>
      <c r="W1121" s="15"/>
      <c r="X1121" s="15"/>
      <c r="Y1121" s="15"/>
      <c r="Z1121" s="15"/>
      <c r="AA1121" s="15"/>
      <c r="AB1121" s="15"/>
      <c r="AC1121" s="15"/>
      <c r="AD1121" s="15"/>
      <c r="AE1121" s="15"/>
      <c r="AF1121" s="15"/>
    </row>
    <row r="1122">
      <c r="A1122" s="130" t="s">
        <v>320</v>
      </c>
      <c r="B1122" s="130" t="s">
        <v>3340</v>
      </c>
      <c r="C1122" s="334" t="s">
        <v>3326</v>
      </c>
      <c r="D1122" s="344">
        <v>2008.0</v>
      </c>
      <c r="E1122" s="344" t="s">
        <v>3357</v>
      </c>
      <c r="F1122" s="346" t="s">
        <v>3325</v>
      </c>
      <c r="G1122" s="130">
        <f>VLOOKUP(A1122,Overview!A$1:B$448,2,0)</f>
        <v>2013</v>
      </c>
      <c r="H1122" s="120" t="str">
        <f>VLOOKUP(A1122,Overview!A$1:C$448,3,0)</f>
        <v>Systematic Literature Review</v>
      </c>
      <c r="I1122" s="120">
        <f t="shared" si="124"/>
        <v>5</v>
      </c>
      <c r="J1122" s="120"/>
      <c r="K1122" s="15"/>
      <c r="L1122" s="15"/>
      <c r="M1122" s="15"/>
      <c r="N1122" s="345"/>
      <c r="O1122" s="345"/>
      <c r="P1122" s="348"/>
      <c r="Q1122" s="15"/>
      <c r="R1122" s="15"/>
      <c r="S1122" s="15"/>
      <c r="T1122" s="15"/>
      <c r="U1122" s="15"/>
      <c r="V1122" s="15"/>
      <c r="W1122" s="15"/>
      <c r="X1122" s="15"/>
      <c r="Y1122" s="15"/>
      <c r="Z1122" s="15"/>
      <c r="AA1122" s="15"/>
      <c r="AB1122" s="15"/>
      <c r="AC1122" s="15"/>
      <c r="AD1122" s="15"/>
      <c r="AE1122" s="15"/>
      <c r="AF1122" s="15"/>
    </row>
    <row r="1123">
      <c r="A1123" s="241" t="s">
        <v>320</v>
      </c>
      <c r="B1123" s="241" t="s">
        <v>3340</v>
      </c>
      <c r="C1123" s="338" t="s">
        <v>3327</v>
      </c>
      <c r="D1123" s="343">
        <v>2007.0</v>
      </c>
      <c r="E1123" s="343" t="s">
        <v>3357</v>
      </c>
      <c r="F1123" s="347" t="s">
        <v>3325</v>
      </c>
      <c r="G1123" s="241">
        <f>VLOOKUP(A1123,Overview!A$1:B$448,2,0)</f>
        <v>2013</v>
      </c>
      <c r="H1123" s="226" t="str">
        <f>VLOOKUP(A1123,Overview!A$1:C$448,3,0)</f>
        <v>Systematic Literature Review</v>
      </c>
      <c r="I1123" s="226">
        <f t="shared" si="124"/>
        <v>13</v>
      </c>
      <c r="J1123" s="226"/>
      <c r="K1123" s="15"/>
      <c r="L1123" s="15"/>
      <c r="M1123" s="15"/>
      <c r="N1123" s="345"/>
      <c r="O1123" s="345"/>
      <c r="P1123" s="348"/>
      <c r="Q1123" s="15"/>
      <c r="R1123" s="15"/>
      <c r="S1123" s="15"/>
      <c r="T1123" s="15"/>
      <c r="U1123" s="15"/>
      <c r="V1123" s="15"/>
      <c r="W1123" s="15"/>
      <c r="X1123" s="15"/>
      <c r="Y1123" s="15"/>
      <c r="Z1123" s="15"/>
      <c r="AA1123" s="15"/>
      <c r="AB1123" s="15"/>
      <c r="AC1123" s="15"/>
      <c r="AD1123" s="15"/>
      <c r="AE1123" s="15"/>
      <c r="AF1123" s="15"/>
    </row>
    <row r="1124">
      <c r="A1124" s="130" t="s">
        <v>320</v>
      </c>
      <c r="B1124" s="130" t="s">
        <v>3340</v>
      </c>
      <c r="C1124" s="334" t="s">
        <v>3326</v>
      </c>
      <c r="D1124" s="344">
        <v>1999.0</v>
      </c>
      <c r="E1124" s="344" t="s">
        <v>3357</v>
      </c>
      <c r="F1124" s="346" t="s">
        <v>3325</v>
      </c>
      <c r="G1124" s="130">
        <f>VLOOKUP(A1124,Overview!A$1:B$448,2,0)</f>
        <v>2013</v>
      </c>
      <c r="H1124" s="120" t="str">
        <f>VLOOKUP(A1124,Overview!A$1:C$448,3,0)</f>
        <v>Systematic Literature Review</v>
      </c>
      <c r="I1124" s="120">
        <f t="shared" si="124"/>
        <v>14</v>
      </c>
      <c r="J1124" s="120"/>
      <c r="K1124" s="15"/>
      <c r="L1124" s="15"/>
      <c r="M1124" s="15"/>
      <c r="N1124" s="345"/>
      <c r="O1124" s="345"/>
      <c r="P1124" s="348"/>
      <c r="Q1124" s="15"/>
      <c r="R1124" s="15"/>
      <c r="S1124" s="15"/>
      <c r="T1124" s="15"/>
      <c r="U1124" s="15"/>
      <c r="V1124" s="15"/>
      <c r="W1124" s="15"/>
      <c r="X1124" s="15"/>
      <c r="Y1124" s="15"/>
      <c r="Z1124" s="15"/>
      <c r="AA1124" s="15"/>
      <c r="AB1124" s="15"/>
      <c r="AC1124" s="15"/>
      <c r="AD1124" s="15"/>
      <c r="AE1124" s="15"/>
      <c r="AF1124" s="15"/>
    </row>
    <row r="1125">
      <c r="A1125" s="241" t="s">
        <v>61</v>
      </c>
      <c r="B1125" s="226" t="s">
        <v>3359</v>
      </c>
      <c r="C1125" s="337" t="s">
        <v>3326</v>
      </c>
      <c r="D1125" s="343">
        <v>2015.0</v>
      </c>
      <c r="E1125" s="343" t="s">
        <v>3357</v>
      </c>
      <c r="F1125" s="343" t="s">
        <v>3332</v>
      </c>
      <c r="G1125" s="241">
        <f>VLOOKUP(A1125,Overview!A$1:B$448,2,0)</f>
        <v>2017</v>
      </c>
      <c r="H1125" s="226" t="str">
        <f>VLOOKUP(A1125,Overview!A$1:C$448,3,0)</f>
        <v>Others</v>
      </c>
      <c r="I1125" s="226">
        <f t="shared" si="124"/>
        <v>2</v>
      </c>
      <c r="J1125" s="226"/>
      <c r="N1125" s="348"/>
      <c r="O1125" s="348"/>
      <c r="P1125" s="348"/>
    </row>
    <row r="1126">
      <c r="A1126" s="130" t="s">
        <v>61</v>
      </c>
      <c r="B1126" s="130" t="s">
        <v>3344</v>
      </c>
      <c r="C1126" s="334" t="s">
        <v>3326</v>
      </c>
      <c r="D1126" s="344">
        <v>2014.0</v>
      </c>
      <c r="E1126" s="344" t="s">
        <v>3357</v>
      </c>
      <c r="F1126" s="344" t="s">
        <v>3332</v>
      </c>
      <c r="G1126" s="130">
        <f>VLOOKUP(A1126,Overview!A$1:B$448,2,0)</f>
        <v>2017</v>
      </c>
      <c r="H1126" s="120" t="str">
        <f>VLOOKUP(A1126,Overview!A$1:C$448,3,0)</f>
        <v>Others</v>
      </c>
      <c r="I1126" s="120">
        <f t="shared" si="124"/>
        <v>3</v>
      </c>
      <c r="J1126" s="120"/>
      <c r="N1126" s="348"/>
      <c r="O1126" s="348"/>
      <c r="P1126" s="348"/>
    </row>
    <row r="1127">
      <c r="A1127" s="241" t="s">
        <v>61</v>
      </c>
      <c r="B1127" s="241" t="s">
        <v>3344</v>
      </c>
      <c r="C1127" s="337" t="s">
        <v>3326</v>
      </c>
      <c r="D1127" s="343">
        <v>2014.0</v>
      </c>
      <c r="E1127" s="343" t="s">
        <v>3357</v>
      </c>
      <c r="F1127" s="343" t="s">
        <v>3332</v>
      </c>
      <c r="G1127" s="241">
        <f>VLOOKUP(A1127,Overview!A$1:B$448,2,0)</f>
        <v>2017</v>
      </c>
      <c r="H1127" s="226" t="str">
        <f>VLOOKUP(A1127,Overview!A$1:C$448,3,0)</f>
        <v>Others</v>
      </c>
      <c r="I1127" s="226">
        <f t="shared" si="124"/>
        <v>3</v>
      </c>
      <c r="J1127" s="226"/>
      <c r="N1127" s="348"/>
      <c r="O1127" s="348"/>
      <c r="P1127" s="348"/>
    </row>
    <row r="1128">
      <c r="A1128" s="130" t="s">
        <v>61</v>
      </c>
      <c r="B1128" s="120" t="s">
        <v>3359</v>
      </c>
      <c r="C1128" s="334" t="s">
        <v>3326</v>
      </c>
      <c r="D1128" s="344">
        <v>2015.0</v>
      </c>
      <c r="E1128" s="344" t="s">
        <v>3357</v>
      </c>
      <c r="F1128" s="344" t="s">
        <v>3332</v>
      </c>
      <c r="G1128" s="130">
        <f>VLOOKUP(A1128,Overview!A$1:B$448,2,0)</f>
        <v>2017</v>
      </c>
      <c r="H1128" s="120" t="str">
        <f>VLOOKUP(A1128,Overview!A$1:C$448,3,0)</f>
        <v>Others</v>
      </c>
      <c r="I1128" s="120">
        <f t="shared" si="124"/>
        <v>2</v>
      </c>
      <c r="J1128" s="120"/>
      <c r="N1128" s="348"/>
      <c r="O1128" s="348"/>
      <c r="P1128" s="348"/>
    </row>
    <row r="1129">
      <c r="A1129" s="241" t="s">
        <v>61</v>
      </c>
      <c r="B1129" s="241" t="s">
        <v>3344</v>
      </c>
      <c r="C1129" s="337" t="s">
        <v>3326</v>
      </c>
      <c r="D1129" s="343">
        <v>2015.0</v>
      </c>
      <c r="E1129" s="343" t="s">
        <v>3357</v>
      </c>
      <c r="F1129" s="343" t="s">
        <v>3332</v>
      </c>
      <c r="G1129" s="241">
        <f>VLOOKUP(A1129,Overview!A$1:B$448,2,0)</f>
        <v>2017</v>
      </c>
      <c r="H1129" s="226" t="str">
        <f>VLOOKUP(A1129,Overview!A$1:C$448,3,0)</f>
        <v>Others</v>
      </c>
      <c r="I1129" s="226">
        <f t="shared" si="124"/>
        <v>2</v>
      </c>
      <c r="J1129" s="226"/>
      <c r="N1129" s="348"/>
      <c r="O1129" s="348"/>
      <c r="P1129" s="348"/>
    </row>
    <row r="1130">
      <c r="A1130" s="130" t="s">
        <v>61</v>
      </c>
      <c r="B1130" s="130" t="s">
        <v>3344</v>
      </c>
      <c r="C1130" s="334" t="s">
        <v>3326</v>
      </c>
      <c r="D1130" s="344">
        <v>2013.0</v>
      </c>
      <c r="E1130" s="344" t="s">
        <v>3357</v>
      </c>
      <c r="F1130" s="344" t="s">
        <v>3332</v>
      </c>
      <c r="G1130" s="130">
        <f>VLOOKUP(A1130,Overview!A$1:B$448,2,0)</f>
        <v>2017</v>
      </c>
      <c r="H1130" s="120" t="str">
        <f>VLOOKUP(A1130,Overview!A$1:C$448,3,0)</f>
        <v>Others</v>
      </c>
      <c r="I1130" s="120">
        <f t="shared" si="124"/>
        <v>4</v>
      </c>
      <c r="J1130" s="120"/>
      <c r="N1130" s="348"/>
      <c r="O1130" s="348"/>
      <c r="P1130" s="348"/>
    </row>
    <row r="1131">
      <c r="A1131" s="241" t="s">
        <v>61</v>
      </c>
      <c r="B1131" s="226" t="s">
        <v>3359</v>
      </c>
      <c r="C1131" s="337" t="s">
        <v>3326</v>
      </c>
      <c r="D1131" s="343">
        <v>2015.0</v>
      </c>
      <c r="E1131" s="343" t="s">
        <v>3357</v>
      </c>
      <c r="F1131" s="343" t="s">
        <v>3332</v>
      </c>
      <c r="G1131" s="241">
        <f>VLOOKUP(A1131,Overview!A$1:B$448,2,0)</f>
        <v>2017</v>
      </c>
      <c r="H1131" s="226" t="str">
        <f>VLOOKUP(A1131,Overview!A$1:C$448,3,0)</f>
        <v>Others</v>
      </c>
      <c r="I1131" s="226">
        <f t="shared" si="124"/>
        <v>2</v>
      </c>
      <c r="J1131" s="226"/>
      <c r="N1131" s="348"/>
      <c r="O1131" s="348"/>
      <c r="P1131" s="348"/>
    </row>
    <row r="1132">
      <c r="A1132" s="130" t="s">
        <v>61</v>
      </c>
      <c r="B1132" s="120" t="s">
        <v>3349</v>
      </c>
      <c r="C1132" s="334" t="s">
        <v>3326</v>
      </c>
      <c r="D1132" s="344">
        <v>2013.0</v>
      </c>
      <c r="E1132" s="344" t="s">
        <v>3357</v>
      </c>
      <c r="F1132" s="344" t="s">
        <v>3332</v>
      </c>
      <c r="G1132" s="130">
        <f>VLOOKUP(A1132,Overview!A$1:B$448,2,0)</f>
        <v>2017</v>
      </c>
      <c r="H1132" s="120" t="str">
        <f>VLOOKUP(A1132,Overview!A$1:C$448,3,0)</f>
        <v>Others</v>
      </c>
      <c r="I1132" s="120">
        <f t="shared" si="124"/>
        <v>4</v>
      </c>
      <c r="J1132" s="120"/>
      <c r="N1132" s="348"/>
      <c r="O1132" s="348"/>
      <c r="P1132" s="348"/>
    </row>
    <row r="1133">
      <c r="A1133" s="241" t="s">
        <v>61</v>
      </c>
      <c r="B1133" s="226" t="s">
        <v>3349</v>
      </c>
      <c r="C1133" s="337" t="s">
        <v>3326</v>
      </c>
      <c r="D1133" s="343">
        <v>2015.0</v>
      </c>
      <c r="E1133" s="343" t="s">
        <v>3357</v>
      </c>
      <c r="F1133" s="343" t="s">
        <v>3332</v>
      </c>
      <c r="G1133" s="241">
        <f>VLOOKUP(A1133,Overview!A$1:B$448,2,0)</f>
        <v>2017</v>
      </c>
      <c r="H1133" s="226" t="str">
        <f>VLOOKUP(A1133,Overview!A$1:C$448,3,0)</f>
        <v>Others</v>
      </c>
      <c r="I1133" s="226">
        <f t="shared" si="124"/>
        <v>2</v>
      </c>
      <c r="J1133" s="226"/>
      <c r="N1133" s="348"/>
      <c r="O1133" s="348"/>
      <c r="P1133" s="348"/>
    </row>
    <row r="1134">
      <c r="A1134" s="130" t="s">
        <v>61</v>
      </c>
      <c r="B1134" s="120" t="s">
        <v>3349</v>
      </c>
      <c r="C1134" s="334" t="s">
        <v>3326</v>
      </c>
      <c r="D1134" s="344">
        <v>2015.0</v>
      </c>
      <c r="E1134" s="344" t="s">
        <v>3357</v>
      </c>
      <c r="F1134" s="344" t="s">
        <v>3332</v>
      </c>
      <c r="G1134" s="130">
        <f>VLOOKUP(A1134,Overview!A$1:B$448,2,0)</f>
        <v>2017</v>
      </c>
      <c r="H1134" s="120" t="str">
        <f>VLOOKUP(A1134,Overview!A$1:C$448,3,0)</f>
        <v>Others</v>
      </c>
      <c r="I1134" s="120">
        <f t="shared" si="124"/>
        <v>2</v>
      </c>
      <c r="J1134" s="120"/>
      <c r="N1134" s="348"/>
      <c r="O1134" s="348"/>
      <c r="P1134" s="348"/>
    </row>
    <row r="1135">
      <c r="A1135" s="241" t="s">
        <v>236</v>
      </c>
      <c r="B1135" s="241" t="s">
        <v>3340</v>
      </c>
      <c r="C1135" s="338" t="s">
        <v>3327</v>
      </c>
      <c r="D1135" s="343">
        <v>2010.0</v>
      </c>
      <c r="E1135" s="343" t="s">
        <v>3357</v>
      </c>
      <c r="F1135" s="347" t="s">
        <v>3325</v>
      </c>
      <c r="G1135" s="241">
        <f>VLOOKUP(A1135,Overview!A$1:B$448,2,0)</f>
        <v>2014</v>
      </c>
      <c r="H1135" s="226" t="str">
        <f>VLOOKUP(A1135,Overview!A$1:C$448,3,0)</f>
        <v>Systematic Literature Review</v>
      </c>
      <c r="I1135" s="226">
        <f t="shared" si="124"/>
        <v>10</v>
      </c>
      <c r="J1135" s="226"/>
      <c r="K1135" s="15"/>
      <c r="L1135" s="15"/>
      <c r="M1135" s="15"/>
      <c r="N1135" s="345"/>
      <c r="O1135" s="345"/>
      <c r="P1135" s="348"/>
      <c r="Q1135" s="15"/>
      <c r="R1135" s="15"/>
      <c r="S1135" s="15"/>
      <c r="T1135" s="15"/>
      <c r="U1135" s="15"/>
      <c r="V1135" s="15"/>
      <c r="W1135" s="15"/>
      <c r="X1135" s="15"/>
      <c r="Y1135" s="15"/>
      <c r="Z1135" s="15"/>
      <c r="AA1135" s="15"/>
      <c r="AB1135" s="15"/>
      <c r="AC1135" s="15"/>
      <c r="AD1135" s="15"/>
      <c r="AE1135" s="15"/>
      <c r="AF1135" s="15"/>
    </row>
    <row r="1136">
      <c r="A1136" s="130" t="s">
        <v>236</v>
      </c>
      <c r="B1136" s="120" t="s">
        <v>3359</v>
      </c>
      <c r="C1136" s="335" t="s">
        <v>3327</v>
      </c>
      <c r="D1136" s="344">
        <v>2011.0</v>
      </c>
      <c r="E1136" s="344" t="s">
        <v>3357</v>
      </c>
      <c r="F1136" s="344" t="s">
        <v>3332</v>
      </c>
      <c r="G1136" s="130">
        <f>VLOOKUP(A1136,Overview!A$1:B$448,2,0)</f>
        <v>2014</v>
      </c>
      <c r="H1136" s="120" t="str">
        <f>VLOOKUP(A1136,Overview!A$1:C$448,3,0)</f>
        <v>Systematic Literature Review</v>
      </c>
      <c r="I1136" s="120">
        <f t="shared" si="124"/>
        <v>9</v>
      </c>
      <c r="J1136" s="120"/>
      <c r="N1136" s="348"/>
      <c r="O1136" s="348"/>
      <c r="P1136" s="348"/>
    </row>
    <row r="1137">
      <c r="A1137" s="241" t="s">
        <v>236</v>
      </c>
      <c r="B1137" s="241" t="s">
        <v>3340</v>
      </c>
      <c r="C1137" s="337" t="s">
        <v>3326</v>
      </c>
      <c r="D1137" s="343">
        <v>2003.0</v>
      </c>
      <c r="E1137" s="343" t="s">
        <v>3357</v>
      </c>
      <c r="F1137" s="347" t="s">
        <v>3325</v>
      </c>
      <c r="G1137" s="241">
        <f>VLOOKUP(A1137,Overview!A$1:B$448,2,0)</f>
        <v>2014</v>
      </c>
      <c r="H1137" s="226" t="str">
        <f>VLOOKUP(A1137,Overview!A$1:C$448,3,0)</f>
        <v>Systematic Literature Review</v>
      </c>
      <c r="I1137" s="226">
        <f t="shared" si="124"/>
        <v>11</v>
      </c>
      <c r="J1137" s="226"/>
      <c r="K1137" s="15"/>
      <c r="L1137" s="15"/>
      <c r="M1137" s="15"/>
      <c r="N1137" s="345"/>
      <c r="O1137" s="345"/>
      <c r="P1137" s="348"/>
      <c r="Q1137" s="15"/>
      <c r="R1137" s="15"/>
      <c r="S1137" s="15"/>
      <c r="T1137" s="15"/>
      <c r="U1137" s="15"/>
      <c r="V1137" s="15"/>
      <c r="W1137" s="15"/>
      <c r="X1137" s="15"/>
      <c r="Y1137" s="15"/>
      <c r="Z1137" s="15"/>
      <c r="AA1137" s="15"/>
      <c r="AB1137" s="15"/>
      <c r="AC1137" s="15"/>
      <c r="AD1137" s="15"/>
      <c r="AE1137" s="15"/>
      <c r="AF1137" s="15"/>
    </row>
    <row r="1138">
      <c r="A1138" s="130" t="s">
        <v>236</v>
      </c>
      <c r="B1138" s="130" t="s">
        <v>3340</v>
      </c>
      <c r="C1138" s="334" t="s">
        <v>3326</v>
      </c>
      <c r="D1138" s="344">
        <v>2011.0</v>
      </c>
      <c r="E1138" s="344" t="s">
        <v>3357</v>
      </c>
      <c r="F1138" s="346" t="s">
        <v>3325</v>
      </c>
      <c r="G1138" s="130">
        <f>VLOOKUP(A1138,Overview!A$1:B$448,2,0)</f>
        <v>2014</v>
      </c>
      <c r="H1138" s="120" t="str">
        <f>VLOOKUP(A1138,Overview!A$1:C$448,3,0)</f>
        <v>Systematic Literature Review</v>
      </c>
      <c r="I1138" s="120">
        <f t="shared" si="124"/>
        <v>3</v>
      </c>
      <c r="J1138" s="120"/>
      <c r="K1138" s="15"/>
      <c r="L1138" s="15"/>
      <c r="M1138" s="15"/>
      <c r="N1138" s="345"/>
      <c r="O1138" s="345"/>
      <c r="P1138" s="348"/>
      <c r="Q1138" s="15"/>
      <c r="R1138" s="15"/>
      <c r="S1138" s="15"/>
      <c r="T1138" s="15"/>
      <c r="U1138" s="15"/>
      <c r="V1138" s="15"/>
      <c r="W1138" s="15"/>
      <c r="X1138" s="15"/>
      <c r="Y1138" s="15"/>
      <c r="Z1138" s="15"/>
      <c r="AA1138" s="15"/>
      <c r="AB1138" s="15"/>
      <c r="AC1138" s="15"/>
      <c r="AD1138" s="15"/>
      <c r="AE1138" s="15"/>
      <c r="AF1138" s="15"/>
    </row>
    <row r="1139">
      <c r="A1139" s="241" t="s">
        <v>236</v>
      </c>
      <c r="B1139" s="226" t="s">
        <v>3359</v>
      </c>
      <c r="C1139" s="338" t="s">
        <v>3327</v>
      </c>
      <c r="D1139" s="343">
        <v>2010.0</v>
      </c>
      <c r="E1139" s="343" t="s">
        <v>3357</v>
      </c>
      <c r="F1139" s="343" t="s">
        <v>3332</v>
      </c>
      <c r="G1139" s="241">
        <f>VLOOKUP(A1139,Overview!A$1:B$448,2,0)</f>
        <v>2014</v>
      </c>
      <c r="H1139" s="226" t="str">
        <f>VLOOKUP(A1139,Overview!A$1:C$448,3,0)</f>
        <v>Systematic Literature Review</v>
      </c>
      <c r="I1139" s="226">
        <f t="shared" si="124"/>
        <v>10</v>
      </c>
      <c r="J1139" s="226"/>
      <c r="N1139" s="348"/>
      <c r="O1139" s="348"/>
      <c r="P1139" s="348"/>
    </row>
    <row r="1140">
      <c r="A1140" s="130" t="s">
        <v>236</v>
      </c>
      <c r="B1140" s="130" t="s">
        <v>3340</v>
      </c>
      <c r="C1140" s="335" t="s">
        <v>3327</v>
      </c>
      <c r="D1140" s="344">
        <v>2009.0</v>
      </c>
      <c r="E1140" s="344" t="s">
        <v>3357</v>
      </c>
      <c r="F1140" s="346" t="s">
        <v>3325</v>
      </c>
      <c r="G1140" s="130">
        <f>VLOOKUP(A1140,Overview!A$1:B$448,2,0)</f>
        <v>2014</v>
      </c>
      <c r="H1140" s="120" t="str">
        <f>VLOOKUP(A1140,Overview!A$1:C$448,3,0)</f>
        <v>Systematic Literature Review</v>
      </c>
      <c r="I1140" s="120">
        <f t="shared" si="124"/>
        <v>11</v>
      </c>
      <c r="J1140" s="120"/>
      <c r="K1140" s="15"/>
      <c r="L1140" s="15"/>
      <c r="M1140" s="15"/>
      <c r="N1140" s="345"/>
      <c r="O1140" s="345"/>
      <c r="P1140" s="348"/>
      <c r="Q1140" s="15"/>
      <c r="R1140" s="15"/>
      <c r="S1140" s="15"/>
      <c r="T1140" s="15"/>
      <c r="U1140" s="15"/>
      <c r="V1140" s="15"/>
      <c r="W1140" s="15"/>
      <c r="X1140" s="15"/>
      <c r="Y1140" s="15"/>
      <c r="Z1140" s="15"/>
      <c r="AA1140" s="15"/>
      <c r="AB1140" s="15"/>
      <c r="AC1140" s="15"/>
      <c r="AD1140" s="15"/>
      <c r="AE1140" s="15"/>
      <c r="AF1140" s="15"/>
    </row>
    <row r="1141">
      <c r="A1141" s="241" t="s">
        <v>236</v>
      </c>
      <c r="B1141" s="241" t="s">
        <v>3340</v>
      </c>
      <c r="C1141" s="338" t="s">
        <v>3327</v>
      </c>
      <c r="D1141" s="343">
        <v>2012.0</v>
      </c>
      <c r="E1141" s="343" t="s">
        <v>3357</v>
      </c>
      <c r="F1141" s="347" t="s">
        <v>3325</v>
      </c>
      <c r="G1141" s="241">
        <f>VLOOKUP(A1141,Overview!A$1:B$448,2,0)</f>
        <v>2014</v>
      </c>
      <c r="H1141" s="226" t="str">
        <f>VLOOKUP(A1141,Overview!A$1:C$448,3,0)</f>
        <v>Systematic Literature Review</v>
      </c>
      <c r="I1141" s="226">
        <f t="shared" si="124"/>
        <v>8</v>
      </c>
      <c r="J1141" s="226"/>
      <c r="K1141" s="15"/>
      <c r="L1141" s="15"/>
      <c r="M1141" s="15"/>
      <c r="N1141" s="345"/>
      <c r="O1141" s="345"/>
      <c r="P1141" s="348"/>
      <c r="Q1141" s="15"/>
      <c r="R1141" s="15"/>
      <c r="S1141" s="15"/>
      <c r="T1141" s="15"/>
      <c r="U1141" s="15"/>
      <c r="V1141" s="15"/>
      <c r="W1141" s="15"/>
      <c r="X1141" s="15"/>
      <c r="Y1141" s="15"/>
      <c r="Z1141" s="15"/>
      <c r="AA1141" s="15"/>
      <c r="AB1141" s="15"/>
      <c r="AC1141" s="15"/>
      <c r="AD1141" s="15"/>
      <c r="AE1141" s="15"/>
      <c r="AF1141" s="15"/>
    </row>
    <row r="1142">
      <c r="A1142" s="130" t="s">
        <v>236</v>
      </c>
      <c r="B1142" s="120" t="s">
        <v>3359</v>
      </c>
      <c r="C1142" s="335" t="s">
        <v>3327</v>
      </c>
      <c r="D1142" s="344">
        <v>2010.0</v>
      </c>
      <c r="E1142" s="344" t="s">
        <v>3357</v>
      </c>
      <c r="F1142" s="344" t="s">
        <v>3332</v>
      </c>
      <c r="G1142" s="130">
        <f>VLOOKUP(A1142,Overview!A$1:B$448,2,0)</f>
        <v>2014</v>
      </c>
      <c r="H1142" s="120" t="str">
        <f>VLOOKUP(A1142,Overview!A$1:C$448,3,0)</f>
        <v>Systematic Literature Review</v>
      </c>
      <c r="I1142" s="120">
        <f t="shared" si="124"/>
        <v>10</v>
      </c>
      <c r="J1142" s="120"/>
      <c r="N1142" s="348"/>
      <c r="O1142" s="348"/>
      <c r="P1142" s="348"/>
    </row>
    <row r="1143">
      <c r="A1143" s="241" t="s">
        <v>236</v>
      </c>
      <c r="B1143" s="241" t="s">
        <v>3329</v>
      </c>
      <c r="C1143" s="338" t="s">
        <v>3327</v>
      </c>
      <c r="D1143" s="343">
        <v>2007.0</v>
      </c>
      <c r="E1143" s="343" t="s">
        <v>3357</v>
      </c>
      <c r="F1143" s="343" t="s">
        <v>3323</v>
      </c>
      <c r="G1143" s="241">
        <f>VLOOKUP(A1143,Overview!A$1:B$448,2,0)</f>
        <v>2014</v>
      </c>
      <c r="H1143" s="226" t="str">
        <f>VLOOKUP(A1143,Overview!A$1:C$448,3,0)</f>
        <v>Systematic Literature Review</v>
      </c>
      <c r="I1143" s="226">
        <f t="shared" si="124"/>
        <v>13</v>
      </c>
      <c r="J1143" s="226"/>
      <c r="N1143" s="348"/>
      <c r="O1143" s="348"/>
      <c r="P1143" s="348"/>
    </row>
    <row r="1144">
      <c r="A1144" s="130" t="s">
        <v>236</v>
      </c>
      <c r="B1144" s="130" t="s">
        <v>3340</v>
      </c>
      <c r="C1144" s="334" t="s">
        <v>3326</v>
      </c>
      <c r="D1144" s="344">
        <v>2011.0</v>
      </c>
      <c r="E1144" s="344" t="s">
        <v>3357</v>
      </c>
      <c r="F1144" s="346" t="s">
        <v>3325</v>
      </c>
      <c r="G1144" s="130">
        <f>VLOOKUP(A1144,Overview!A$1:B$448,2,0)</f>
        <v>2014</v>
      </c>
      <c r="H1144" s="120" t="str">
        <f>VLOOKUP(A1144,Overview!A$1:C$448,3,0)</f>
        <v>Systematic Literature Review</v>
      </c>
      <c r="I1144" s="120">
        <f t="shared" si="124"/>
        <v>3</v>
      </c>
      <c r="J1144" s="120"/>
      <c r="K1144" s="15"/>
      <c r="L1144" s="15"/>
      <c r="M1144" s="15"/>
      <c r="N1144" s="345"/>
      <c r="O1144" s="345"/>
      <c r="P1144" s="348"/>
      <c r="Q1144" s="15"/>
      <c r="R1144" s="15"/>
      <c r="S1144" s="15"/>
      <c r="T1144" s="15"/>
      <c r="U1144" s="15"/>
      <c r="V1144" s="15"/>
      <c r="W1144" s="15"/>
      <c r="X1144" s="15"/>
      <c r="Y1144" s="15"/>
      <c r="Z1144" s="15"/>
      <c r="AA1144" s="15"/>
      <c r="AB1144" s="15"/>
      <c r="AC1144" s="15"/>
      <c r="AD1144" s="15"/>
      <c r="AE1144" s="15"/>
      <c r="AF1144" s="15"/>
    </row>
    <row r="1145">
      <c r="A1145" s="241" t="s">
        <v>236</v>
      </c>
      <c r="B1145" s="241" t="s">
        <v>3340</v>
      </c>
      <c r="C1145" s="337" t="s">
        <v>3326</v>
      </c>
      <c r="D1145" s="343">
        <v>2003.0</v>
      </c>
      <c r="E1145" s="343" t="s">
        <v>3357</v>
      </c>
      <c r="F1145" s="347" t="s">
        <v>3325</v>
      </c>
      <c r="G1145" s="241">
        <f>VLOOKUP(A1145,Overview!A$1:B$448,2,0)</f>
        <v>2014</v>
      </c>
      <c r="H1145" s="226" t="str">
        <f>VLOOKUP(A1145,Overview!A$1:C$448,3,0)</f>
        <v>Systematic Literature Review</v>
      </c>
      <c r="I1145" s="226">
        <f t="shared" si="124"/>
        <v>11</v>
      </c>
      <c r="J1145" s="226"/>
      <c r="K1145" s="15"/>
      <c r="L1145" s="15"/>
      <c r="M1145" s="15"/>
      <c r="N1145" s="345"/>
      <c r="O1145" s="345"/>
      <c r="P1145" s="348"/>
      <c r="Q1145" s="15"/>
      <c r="R1145" s="15"/>
      <c r="S1145" s="15"/>
      <c r="T1145" s="15"/>
      <c r="U1145" s="15"/>
      <c r="V1145" s="15"/>
      <c r="W1145" s="15"/>
      <c r="X1145" s="15"/>
      <c r="Y1145" s="15"/>
      <c r="Z1145" s="15"/>
      <c r="AA1145" s="15"/>
      <c r="AB1145" s="15"/>
      <c r="AC1145" s="15"/>
      <c r="AD1145" s="15"/>
      <c r="AE1145" s="15"/>
      <c r="AF1145" s="15"/>
    </row>
    <row r="1146">
      <c r="A1146" s="130" t="s">
        <v>236</v>
      </c>
      <c r="B1146" s="120" t="s">
        <v>3359</v>
      </c>
      <c r="C1146" s="335" t="s">
        <v>3327</v>
      </c>
      <c r="D1146" s="344">
        <v>2012.0</v>
      </c>
      <c r="E1146" s="344" t="s">
        <v>3357</v>
      </c>
      <c r="F1146" s="344" t="s">
        <v>3332</v>
      </c>
      <c r="G1146" s="130">
        <f>VLOOKUP(A1146,Overview!A$1:B$448,2,0)</f>
        <v>2014</v>
      </c>
      <c r="H1146" s="120" t="str">
        <f>VLOOKUP(A1146,Overview!A$1:C$448,3,0)</f>
        <v>Systematic Literature Review</v>
      </c>
      <c r="I1146" s="120">
        <f t="shared" si="124"/>
        <v>8</v>
      </c>
      <c r="J1146" s="120"/>
      <c r="N1146" s="348"/>
      <c r="O1146" s="348"/>
      <c r="P1146" s="348"/>
    </row>
    <row r="1147">
      <c r="A1147" s="241" t="s">
        <v>236</v>
      </c>
      <c r="B1147" s="241" t="s">
        <v>3340</v>
      </c>
      <c r="C1147" s="337" t="s">
        <v>3326</v>
      </c>
      <c r="D1147" s="343">
        <v>2012.0</v>
      </c>
      <c r="E1147" s="343" t="s">
        <v>3357</v>
      </c>
      <c r="F1147" s="347" t="s">
        <v>3325</v>
      </c>
      <c r="G1147" s="241">
        <f>VLOOKUP(A1147,Overview!A$1:B$448,2,0)</f>
        <v>2014</v>
      </c>
      <c r="H1147" s="226" t="str">
        <f>VLOOKUP(A1147,Overview!A$1:C$448,3,0)</f>
        <v>Systematic Literature Review</v>
      </c>
      <c r="I1147" s="226">
        <f t="shared" si="124"/>
        <v>2</v>
      </c>
      <c r="J1147" s="226"/>
      <c r="K1147" s="15"/>
      <c r="L1147" s="15"/>
      <c r="M1147" s="15"/>
      <c r="N1147" s="345"/>
      <c r="O1147" s="345"/>
      <c r="P1147" s="348"/>
      <c r="Q1147" s="15"/>
      <c r="R1147" s="15"/>
      <c r="S1147" s="15"/>
      <c r="T1147" s="15"/>
      <c r="U1147" s="15"/>
      <c r="V1147" s="15"/>
      <c r="W1147" s="15"/>
      <c r="X1147" s="15"/>
      <c r="Y1147" s="15"/>
      <c r="Z1147" s="15"/>
      <c r="AA1147" s="15"/>
      <c r="AB1147" s="15"/>
      <c r="AC1147" s="15"/>
      <c r="AD1147" s="15"/>
      <c r="AE1147" s="15"/>
      <c r="AF1147" s="15"/>
    </row>
    <row r="1148">
      <c r="A1148" s="130" t="s">
        <v>236</v>
      </c>
      <c r="B1148" s="130" t="s">
        <v>3340</v>
      </c>
      <c r="C1148" s="334" t="s">
        <v>3326</v>
      </c>
      <c r="D1148" s="344">
        <v>2009.0</v>
      </c>
      <c r="E1148" s="344" t="s">
        <v>3357</v>
      </c>
      <c r="F1148" s="346" t="s">
        <v>3325</v>
      </c>
      <c r="G1148" s="130">
        <f>VLOOKUP(A1148,Overview!A$1:B$448,2,0)</f>
        <v>2014</v>
      </c>
      <c r="H1148" s="120" t="str">
        <f>VLOOKUP(A1148,Overview!A$1:C$448,3,0)</f>
        <v>Systematic Literature Review</v>
      </c>
      <c r="I1148" s="120">
        <f t="shared" si="124"/>
        <v>5</v>
      </c>
      <c r="J1148" s="120"/>
      <c r="K1148" s="15"/>
      <c r="L1148" s="15"/>
      <c r="M1148" s="15"/>
      <c r="N1148" s="345"/>
      <c r="O1148" s="345"/>
      <c r="P1148" s="348"/>
      <c r="Q1148" s="15"/>
      <c r="R1148" s="15"/>
      <c r="S1148" s="15"/>
      <c r="T1148" s="15"/>
      <c r="U1148" s="15"/>
      <c r="V1148" s="15"/>
      <c r="W1148" s="15"/>
      <c r="X1148" s="15"/>
      <c r="Y1148" s="15"/>
      <c r="Z1148" s="15"/>
      <c r="AA1148" s="15"/>
      <c r="AB1148" s="15"/>
      <c r="AC1148" s="15"/>
      <c r="AD1148" s="15"/>
      <c r="AE1148" s="15"/>
      <c r="AF1148" s="15"/>
    </row>
    <row r="1149">
      <c r="A1149" s="241" t="s">
        <v>236</v>
      </c>
      <c r="B1149" s="226" t="s">
        <v>3359</v>
      </c>
      <c r="C1149" s="338" t="s">
        <v>3327</v>
      </c>
      <c r="D1149" s="343">
        <v>2011.0</v>
      </c>
      <c r="E1149" s="343" t="s">
        <v>3357</v>
      </c>
      <c r="F1149" s="343" t="s">
        <v>3332</v>
      </c>
      <c r="G1149" s="241">
        <f>VLOOKUP(A1149,Overview!A$1:B$448,2,0)</f>
        <v>2014</v>
      </c>
      <c r="H1149" s="226" t="str">
        <f>VLOOKUP(A1149,Overview!A$1:C$448,3,0)</f>
        <v>Systematic Literature Review</v>
      </c>
      <c r="I1149" s="226">
        <f t="shared" si="124"/>
        <v>9</v>
      </c>
      <c r="J1149" s="226"/>
      <c r="N1149" s="348"/>
      <c r="O1149" s="348"/>
      <c r="P1149" s="348"/>
    </row>
    <row r="1150">
      <c r="A1150" s="130" t="s">
        <v>236</v>
      </c>
      <c r="B1150" s="130" t="s">
        <v>3340</v>
      </c>
      <c r="C1150" s="334" t="s">
        <v>3326</v>
      </c>
      <c r="D1150" s="344">
        <v>2009.0</v>
      </c>
      <c r="E1150" s="344" t="s">
        <v>3357</v>
      </c>
      <c r="F1150" s="346" t="s">
        <v>3325</v>
      </c>
      <c r="G1150" s="130">
        <f>VLOOKUP(A1150,Overview!A$1:B$448,2,0)</f>
        <v>2014</v>
      </c>
      <c r="H1150" s="120" t="str">
        <f>VLOOKUP(A1150,Overview!A$1:C$448,3,0)</f>
        <v>Systematic Literature Review</v>
      </c>
      <c r="I1150" s="120">
        <f t="shared" si="124"/>
        <v>5</v>
      </c>
      <c r="J1150" s="120"/>
      <c r="K1150" s="15"/>
      <c r="L1150" s="15"/>
      <c r="M1150" s="15"/>
      <c r="N1150" s="345"/>
      <c r="O1150" s="345"/>
      <c r="P1150" s="348"/>
      <c r="Q1150" s="15"/>
      <c r="R1150" s="15"/>
      <c r="S1150" s="15"/>
      <c r="T1150" s="15"/>
      <c r="U1150" s="15"/>
      <c r="V1150" s="15"/>
      <c r="W1150" s="15"/>
      <c r="X1150" s="15"/>
      <c r="Y1150" s="15"/>
      <c r="Z1150" s="15"/>
      <c r="AA1150" s="15"/>
      <c r="AB1150" s="15"/>
      <c r="AC1150" s="15"/>
      <c r="AD1150" s="15"/>
      <c r="AE1150" s="15"/>
      <c r="AF1150" s="15"/>
    </row>
    <row r="1151">
      <c r="A1151" s="241" t="s">
        <v>236</v>
      </c>
      <c r="B1151" s="241" t="s">
        <v>3324</v>
      </c>
      <c r="C1151" s="338" t="s">
        <v>3327</v>
      </c>
      <c r="D1151" s="343">
        <v>2007.0</v>
      </c>
      <c r="E1151" s="343">
        <v>2013.0</v>
      </c>
      <c r="F1151" s="347" t="s">
        <v>3325</v>
      </c>
      <c r="G1151" s="241">
        <f>VLOOKUP(A1151,Overview!A$1:B$448,2,0)</f>
        <v>2014</v>
      </c>
      <c r="H1151" s="226" t="str">
        <f>VLOOKUP(A1151,Overview!A$1:C$448,3,0)</f>
        <v>Systematic Literature Review</v>
      </c>
      <c r="I1151" s="226">
        <f t="shared" si="124"/>
        <v>13</v>
      </c>
      <c r="J1151" s="226"/>
      <c r="N1151" s="348"/>
      <c r="O1151" s="348"/>
      <c r="P1151" s="348"/>
    </row>
    <row r="1152">
      <c r="A1152" s="130" t="s">
        <v>479</v>
      </c>
      <c r="B1152" s="130" t="s">
        <v>3344</v>
      </c>
      <c r="C1152" s="334" t="s">
        <v>3322</v>
      </c>
      <c r="D1152" s="344">
        <v>2000.0</v>
      </c>
      <c r="E1152" s="344" t="s">
        <v>3357</v>
      </c>
      <c r="F1152" s="344" t="s">
        <v>3332</v>
      </c>
      <c r="G1152" s="130">
        <f>VLOOKUP(A1152,Overview!A$1:B$448,2,0)</f>
        <v>2010</v>
      </c>
      <c r="H1152" s="120" t="str">
        <f>VLOOKUP(A1152,Overview!A$1:C$448,3,0)</f>
        <v>Systematic Literature Review</v>
      </c>
      <c r="I1152" s="130" t="s">
        <v>3358</v>
      </c>
      <c r="J1152" s="120"/>
      <c r="N1152" s="348"/>
      <c r="O1152" s="348"/>
      <c r="P1152" s="348"/>
    </row>
    <row r="1153">
      <c r="A1153" s="241" t="s">
        <v>483</v>
      </c>
      <c r="B1153" s="241" t="s">
        <v>3344</v>
      </c>
      <c r="C1153" s="337" t="s">
        <v>3326</v>
      </c>
      <c r="D1153" s="343">
        <v>2005.0</v>
      </c>
      <c r="E1153" s="343" t="s">
        <v>3357</v>
      </c>
      <c r="F1153" s="343" t="s">
        <v>3332</v>
      </c>
      <c r="G1153" s="241">
        <f>VLOOKUP(A1153,Overview!A$1:B$448,2,0)</f>
        <v>2010</v>
      </c>
      <c r="H1153" s="226" t="str">
        <f>VLOOKUP(A1153,Overview!A$1:C$448,3,0)</f>
        <v>Mapping Study</v>
      </c>
      <c r="I1153" s="226">
        <f t="shared" ref="I1153:I1156" si="125">IF(AND(D1153="data not available",E1153="data not available"),"It was not possible to estimate",IF(C1153="working",IF(ISNUMBER(D1153),YEAR(NOW())-D1153,IF(ISNUMBER(E1153),YEAR(NOW())-E1153)),IF(C1153="URL problem",IF(ISNUMBER(D1153),G1153-D1153,IF(ISNUMBER(E1153),G1153-E1153)),IF(C1153="URL not informed",IF(ISNUMBER(D1153),G1153-D1153,IF(ISNUMBER(E1153),G1153-E1153))))))</f>
        <v>5</v>
      </c>
      <c r="J1153" s="226"/>
      <c r="N1153" s="348"/>
      <c r="O1153" s="348"/>
      <c r="P1153" s="348"/>
    </row>
    <row r="1154">
      <c r="A1154" s="130" t="s">
        <v>483</v>
      </c>
      <c r="B1154" s="130" t="s">
        <v>3344</v>
      </c>
      <c r="C1154" s="334" t="s">
        <v>3326</v>
      </c>
      <c r="D1154" s="344">
        <v>1990.0</v>
      </c>
      <c r="E1154" s="344" t="s">
        <v>3357</v>
      </c>
      <c r="F1154" s="344" t="s">
        <v>3332</v>
      </c>
      <c r="G1154" s="130">
        <f>VLOOKUP(A1154,Overview!A$1:B$448,2,0)</f>
        <v>2010</v>
      </c>
      <c r="H1154" s="120" t="str">
        <f>VLOOKUP(A1154,Overview!A$1:C$448,3,0)</f>
        <v>Mapping Study</v>
      </c>
      <c r="I1154" s="120">
        <f t="shared" si="125"/>
        <v>20</v>
      </c>
      <c r="J1154" s="120"/>
      <c r="N1154" s="348"/>
      <c r="O1154" s="348"/>
      <c r="P1154" s="348"/>
    </row>
    <row r="1155">
      <c r="A1155" s="241" t="s">
        <v>483</v>
      </c>
      <c r="B1155" s="241" t="s">
        <v>3344</v>
      </c>
      <c r="C1155" s="337" t="s">
        <v>3326</v>
      </c>
      <c r="D1155" s="343">
        <v>2004.0</v>
      </c>
      <c r="E1155" s="343" t="s">
        <v>3357</v>
      </c>
      <c r="F1155" s="343" t="s">
        <v>3332</v>
      </c>
      <c r="G1155" s="241">
        <f>VLOOKUP(A1155,Overview!A$1:B$448,2,0)</f>
        <v>2010</v>
      </c>
      <c r="H1155" s="226" t="str">
        <f>VLOOKUP(A1155,Overview!A$1:C$448,3,0)</f>
        <v>Mapping Study</v>
      </c>
      <c r="I1155" s="226">
        <f t="shared" si="125"/>
        <v>6</v>
      </c>
      <c r="J1155" s="226"/>
      <c r="N1155" s="348"/>
      <c r="O1155" s="348"/>
      <c r="P1155" s="348"/>
    </row>
    <row r="1156">
      <c r="A1156" s="130" t="s">
        <v>212</v>
      </c>
      <c r="B1156" s="130" t="s">
        <v>3344</v>
      </c>
      <c r="C1156" s="334" t="s">
        <v>3326</v>
      </c>
      <c r="D1156" s="344">
        <v>1979.0</v>
      </c>
      <c r="E1156" s="344" t="s">
        <v>3357</v>
      </c>
      <c r="F1156" s="344" t="s">
        <v>3332</v>
      </c>
      <c r="G1156" s="130">
        <f>VLOOKUP(A1156,Overview!A$1:B$448,2,0)</f>
        <v>2014</v>
      </c>
      <c r="H1156" s="120" t="str">
        <f>VLOOKUP(A1156,Overview!A$1:C$448,3,0)</f>
        <v>Systematic Literature Review</v>
      </c>
      <c r="I1156" s="120">
        <f t="shared" si="125"/>
        <v>35</v>
      </c>
      <c r="J1156" s="120"/>
      <c r="N1156" s="348"/>
      <c r="O1156" s="348"/>
      <c r="P1156" s="348"/>
    </row>
    <row r="1157">
      <c r="A1157" s="241" t="s">
        <v>221</v>
      </c>
      <c r="B1157" s="241" t="s">
        <v>3324</v>
      </c>
      <c r="C1157" s="337" t="s">
        <v>3322</v>
      </c>
      <c r="D1157" s="343">
        <v>2002.0</v>
      </c>
      <c r="E1157" s="343" t="s">
        <v>3357</v>
      </c>
      <c r="F1157" s="343" t="s">
        <v>3323</v>
      </c>
      <c r="G1157" s="241">
        <f>VLOOKUP(A1157,Overview!A$1:B$448,2,0)</f>
        <v>2014</v>
      </c>
      <c r="H1157" s="226" t="str">
        <f>VLOOKUP(A1157,Overview!A$1:C$448,3,0)</f>
        <v>Mapping Study</v>
      </c>
      <c r="I1157" s="241" t="s">
        <v>3358</v>
      </c>
      <c r="J1157" s="226"/>
      <c r="N1157" s="348"/>
      <c r="O1157" s="348"/>
      <c r="P1157" s="348"/>
    </row>
    <row r="1158">
      <c r="A1158" s="130" t="s">
        <v>221</v>
      </c>
      <c r="B1158" s="130" t="s">
        <v>3344</v>
      </c>
      <c r="C1158" s="334" t="s">
        <v>3322</v>
      </c>
      <c r="D1158" s="344">
        <v>2003.0</v>
      </c>
      <c r="E1158" s="344" t="s">
        <v>3357</v>
      </c>
      <c r="F1158" s="344" t="s">
        <v>3334</v>
      </c>
      <c r="G1158" s="130">
        <f>VLOOKUP(A1158,Overview!A$1:B$448,2,0)</f>
        <v>2014</v>
      </c>
      <c r="H1158" s="120" t="str">
        <f>VLOOKUP(A1158,Overview!A$1:C$448,3,0)</f>
        <v>Mapping Study</v>
      </c>
      <c r="I1158" s="130" t="s">
        <v>3358</v>
      </c>
      <c r="J1158" s="120"/>
      <c r="N1158" s="348"/>
      <c r="O1158" s="348"/>
      <c r="P1158" s="348"/>
    </row>
    <row r="1159">
      <c r="A1159" s="241" t="s">
        <v>221</v>
      </c>
      <c r="B1159" s="241" t="s">
        <v>3324</v>
      </c>
      <c r="C1159" s="337" t="s">
        <v>3322</v>
      </c>
      <c r="D1159" s="343">
        <v>2008.0</v>
      </c>
      <c r="E1159" s="343" t="s">
        <v>3357</v>
      </c>
      <c r="F1159" s="343" t="s">
        <v>3323</v>
      </c>
      <c r="G1159" s="241">
        <f>VLOOKUP(A1159,Overview!A$1:B$448,2,0)</f>
        <v>2014</v>
      </c>
      <c r="H1159" s="226" t="str">
        <f>VLOOKUP(A1159,Overview!A$1:C$448,3,0)</f>
        <v>Mapping Study</v>
      </c>
      <c r="I1159" s="241" t="s">
        <v>3358</v>
      </c>
      <c r="J1159" s="226"/>
      <c r="N1159" s="348"/>
      <c r="O1159" s="348"/>
      <c r="P1159" s="348"/>
    </row>
    <row r="1160">
      <c r="A1160" s="130" t="s">
        <v>221</v>
      </c>
      <c r="B1160" s="120" t="s">
        <v>3333</v>
      </c>
      <c r="C1160" s="335" t="s">
        <v>3327</v>
      </c>
      <c r="D1160" s="344">
        <v>2012.0</v>
      </c>
      <c r="E1160" s="344" t="s">
        <v>3357</v>
      </c>
      <c r="F1160" s="344" t="s">
        <v>3334</v>
      </c>
      <c r="G1160" s="130">
        <f>VLOOKUP(A1160,Overview!A$1:B$448,2,0)</f>
        <v>2014</v>
      </c>
      <c r="H1160" s="120" t="str">
        <f>VLOOKUP(A1160,Overview!A$1:C$448,3,0)</f>
        <v>Mapping Study</v>
      </c>
      <c r="I1160" s="120">
        <f>IF(AND(D1160="data not available",E1160="data not available"),"It was not possible to estimate",IF(C1160="working",IF(ISNUMBER(D1160),YEAR(NOW())-D1160,IF(ISNUMBER(E1160),YEAR(NOW())-E1160)),IF(C1160="URL problem",IF(ISNUMBER(D1160),G1160-D1160,IF(ISNUMBER(E1160),G1160-E1160)),IF(C1160="URL not informed",IF(ISNUMBER(D1160),G1160-D1160,IF(ISNUMBER(E1160),G1160-E1160))))))</f>
        <v>8</v>
      </c>
      <c r="J1160" s="120"/>
      <c r="N1160" s="348"/>
      <c r="O1160" s="348"/>
      <c r="P1160" s="348"/>
    </row>
    <row r="1161">
      <c r="A1161" s="241" t="s">
        <v>221</v>
      </c>
      <c r="B1161" s="226" t="s">
        <v>3345</v>
      </c>
      <c r="C1161" s="337" t="s">
        <v>3322</v>
      </c>
      <c r="D1161" s="343">
        <v>2005.0</v>
      </c>
      <c r="E1161" s="343" t="s">
        <v>3357</v>
      </c>
      <c r="F1161" s="343" t="s">
        <v>3334</v>
      </c>
      <c r="G1161" s="241">
        <f>VLOOKUP(A1161,Overview!A$1:B$448,2,0)</f>
        <v>2014</v>
      </c>
      <c r="H1161" s="226" t="str">
        <f>VLOOKUP(A1161,Overview!A$1:C$448,3,0)</f>
        <v>Mapping Study</v>
      </c>
      <c r="I1161" s="241" t="s">
        <v>3358</v>
      </c>
      <c r="J1161" s="226"/>
      <c r="N1161" s="348"/>
      <c r="O1161" s="348"/>
      <c r="P1161" s="348"/>
    </row>
    <row r="1162">
      <c r="A1162" s="130" t="s">
        <v>368</v>
      </c>
      <c r="B1162" s="130" t="s">
        <v>3340</v>
      </c>
      <c r="C1162" s="334" t="s">
        <v>3326</v>
      </c>
      <c r="D1162" s="344">
        <v>2002.0</v>
      </c>
      <c r="E1162" s="335" t="s">
        <v>3357</v>
      </c>
      <c r="F1162" s="346" t="s">
        <v>3325</v>
      </c>
      <c r="G1162" s="130">
        <f>VLOOKUP(A1162,Overview!A$1:B$448,2,0)</f>
        <v>2012</v>
      </c>
      <c r="H1162" s="120" t="str">
        <f>VLOOKUP(A1162,Overview!A$1:C$448,3,0)</f>
        <v>Systematic Literature Review</v>
      </c>
      <c r="I1162" s="120">
        <f t="shared" ref="I1162:I1165" si="126">IF(AND(D1162="data not available",E1162="data not available"),"It was not possible to estimate",IF(C1162="working",IF(ISNUMBER(D1162),YEAR(NOW())-D1162,IF(ISNUMBER(E1162),YEAR(NOW())-E1162)),IF(C1162="URL problem",IF(ISNUMBER(D1162),G1162-D1162,IF(ISNUMBER(E1162),G1162-E1162)),IF(C1162="URL not informed",IF(ISNUMBER(D1162),G1162-D1162,IF(ISNUMBER(E1162),G1162-E1162))))))</f>
        <v>10</v>
      </c>
      <c r="J1162" s="120"/>
      <c r="K1162" s="15"/>
      <c r="L1162" s="15"/>
      <c r="M1162" s="15"/>
      <c r="N1162" s="345"/>
      <c r="O1162" s="342"/>
      <c r="P1162" s="348"/>
      <c r="Q1162" s="15"/>
      <c r="R1162" s="15"/>
      <c r="S1162" s="15"/>
      <c r="T1162" s="15"/>
      <c r="U1162" s="15"/>
      <c r="V1162" s="15"/>
      <c r="W1162" s="15"/>
      <c r="X1162" s="15"/>
      <c r="Y1162" s="15"/>
      <c r="Z1162" s="15"/>
      <c r="AA1162" s="15"/>
      <c r="AB1162" s="15"/>
      <c r="AC1162" s="15"/>
      <c r="AD1162" s="15"/>
      <c r="AE1162" s="15"/>
      <c r="AF1162" s="15"/>
    </row>
    <row r="1163">
      <c r="A1163" s="241" t="s">
        <v>368</v>
      </c>
      <c r="B1163" s="241" t="s">
        <v>3340</v>
      </c>
      <c r="C1163" s="337" t="s">
        <v>3326</v>
      </c>
      <c r="D1163" s="343">
        <v>2000.0</v>
      </c>
      <c r="E1163" s="338" t="s">
        <v>3357</v>
      </c>
      <c r="F1163" s="347" t="s">
        <v>3325</v>
      </c>
      <c r="G1163" s="241">
        <f>VLOOKUP(A1163,Overview!A$1:B$448,2,0)</f>
        <v>2012</v>
      </c>
      <c r="H1163" s="226" t="str">
        <f>VLOOKUP(A1163,Overview!A$1:C$448,3,0)</f>
        <v>Systematic Literature Review</v>
      </c>
      <c r="I1163" s="226">
        <f t="shared" si="126"/>
        <v>12</v>
      </c>
      <c r="J1163" s="226"/>
      <c r="K1163" s="15"/>
      <c r="L1163" s="15"/>
      <c r="M1163" s="15"/>
      <c r="N1163" s="345"/>
      <c r="O1163" s="342"/>
      <c r="P1163" s="348"/>
      <c r="Q1163" s="15"/>
      <c r="R1163" s="15"/>
      <c r="S1163" s="15"/>
      <c r="T1163" s="15"/>
      <c r="U1163" s="15"/>
      <c r="V1163" s="15"/>
      <c r="W1163" s="15"/>
      <c r="X1163" s="15"/>
      <c r="Y1163" s="15"/>
      <c r="Z1163" s="15"/>
      <c r="AA1163" s="15"/>
      <c r="AB1163" s="15"/>
      <c r="AC1163" s="15"/>
      <c r="AD1163" s="15"/>
      <c r="AE1163" s="15"/>
      <c r="AF1163" s="15"/>
    </row>
    <row r="1164">
      <c r="A1164" s="130" t="s">
        <v>368</v>
      </c>
      <c r="B1164" s="130" t="s">
        <v>3340</v>
      </c>
      <c r="C1164" s="334" t="s">
        <v>3326</v>
      </c>
      <c r="D1164" s="344">
        <v>2002.0</v>
      </c>
      <c r="E1164" s="335" t="s">
        <v>3357</v>
      </c>
      <c r="F1164" s="346" t="s">
        <v>3325</v>
      </c>
      <c r="G1164" s="130">
        <f>VLOOKUP(A1164,Overview!A$1:B$448,2,0)</f>
        <v>2012</v>
      </c>
      <c r="H1164" s="120" t="str">
        <f>VLOOKUP(A1164,Overview!A$1:C$448,3,0)</f>
        <v>Systematic Literature Review</v>
      </c>
      <c r="I1164" s="120">
        <f t="shared" si="126"/>
        <v>10</v>
      </c>
      <c r="J1164" s="120"/>
      <c r="K1164" s="15"/>
      <c r="L1164" s="15"/>
      <c r="M1164" s="15"/>
      <c r="N1164" s="345"/>
      <c r="O1164" s="342"/>
      <c r="P1164" s="348"/>
      <c r="Q1164" s="15"/>
      <c r="R1164" s="15"/>
      <c r="S1164" s="15"/>
      <c r="T1164" s="15"/>
      <c r="U1164" s="15"/>
      <c r="V1164" s="15"/>
      <c r="W1164" s="15"/>
      <c r="X1164" s="15"/>
      <c r="Y1164" s="15"/>
      <c r="Z1164" s="15"/>
      <c r="AA1164" s="15"/>
      <c r="AB1164" s="15"/>
      <c r="AC1164" s="15"/>
      <c r="AD1164" s="15"/>
      <c r="AE1164" s="15"/>
      <c r="AF1164" s="15"/>
    </row>
    <row r="1165">
      <c r="A1165" s="241" t="s">
        <v>368</v>
      </c>
      <c r="B1165" s="241" t="s">
        <v>3340</v>
      </c>
      <c r="C1165" s="337" t="s">
        <v>3326</v>
      </c>
      <c r="D1165" s="343">
        <v>1998.0</v>
      </c>
      <c r="E1165" s="338" t="s">
        <v>3357</v>
      </c>
      <c r="F1165" s="347" t="s">
        <v>3325</v>
      </c>
      <c r="G1165" s="241">
        <f>VLOOKUP(A1165,Overview!A$1:B$448,2,0)</f>
        <v>2012</v>
      </c>
      <c r="H1165" s="226" t="str">
        <f>VLOOKUP(A1165,Overview!A$1:C$448,3,0)</f>
        <v>Systematic Literature Review</v>
      </c>
      <c r="I1165" s="226">
        <f t="shared" si="126"/>
        <v>14</v>
      </c>
      <c r="J1165" s="226"/>
      <c r="K1165" s="15"/>
      <c r="L1165" s="15"/>
      <c r="M1165" s="15"/>
      <c r="N1165" s="345"/>
      <c r="O1165" s="342"/>
      <c r="P1165" s="348"/>
      <c r="Q1165" s="15"/>
      <c r="R1165" s="15"/>
      <c r="S1165" s="15"/>
      <c r="T1165" s="15"/>
      <c r="U1165" s="15"/>
      <c r="V1165" s="15"/>
      <c r="W1165" s="15"/>
      <c r="X1165" s="15"/>
      <c r="Y1165" s="15"/>
      <c r="Z1165" s="15"/>
      <c r="AA1165" s="15"/>
      <c r="AB1165" s="15"/>
      <c r="AC1165" s="15"/>
      <c r="AD1165" s="15"/>
      <c r="AE1165" s="15"/>
      <c r="AF1165" s="15"/>
    </row>
    <row r="1166">
      <c r="A1166" s="130" t="s">
        <v>368</v>
      </c>
      <c r="B1166" s="130" t="s">
        <v>3344</v>
      </c>
      <c r="C1166" s="334" t="s">
        <v>3322</v>
      </c>
      <c r="D1166" s="344">
        <v>1995.0</v>
      </c>
      <c r="E1166" s="335" t="s">
        <v>3357</v>
      </c>
      <c r="F1166" s="344" t="s">
        <v>3330</v>
      </c>
      <c r="G1166" s="130">
        <f>VLOOKUP(A1166,Overview!A$1:B$448,2,0)</f>
        <v>2012</v>
      </c>
      <c r="H1166" s="120" t="str">
        <f>VLOOKUP(A1166,Overview!A$1:C$448,3,0)</f>
        <v>Systematic Literature Review</v>
      </c>
      <c r="I1166" s="130" t="s">
        <v>3358</v>
      </c>
      <c r="J1166" s="120"/>
      <c r="N1166" s="348"/>
      <c r="O1166" s="341"/>
      <c r="P1166" s="348"/>
    </row>
    <row r="1167">
      <c r="A1167" s="241" t="s">
        <v>368</v>
      </c>
      <c r="B1167" s="241" t="s">
        <v>3340</v>
      </c>
      <c r="C1167" s="337" t="s">
        <v>3326</v>
      </c>
      <c r="D1167" s="343">
        <v>2000.0</v>
      </c>
      <c r="E1167" s="338" t="s">
        <v>3357</v>
      </c>
      <c r="F1167" s="347" t="s">
        <v>3325</v>
      </c>
      <c r="G1167" s="241">
        <f>VLOOKUP(A1167,Overview!A$1:B$448,2,0)</f>
        <v>2012</v>
      </c>
      <c r="H1167" s="226" t="str">
        <f>VLOOKUP(A1167,Overview!A$1:C$448,3,0)</f>
        <v>Systematic Literature Review</v>
      </c>
      <c r="I1167" s="226">
        <f t="shared" ref="I1167:I1173" si="127">IF(AND(D1167="data not available",E1167="data not available"),"It was not possible to estimate",IF(C1167="working",IF(ISNUMBER(D1167),YEAR(NOW())-D1167,IF(ISNUMBER(E1167),YEAR(NOW())-E1167)),IF(C1167="URL problem",IF(ISNUMBER(D1167),G1167-D1167,IF(ISNUMBER(E1167),G1167-E1167)),IF(C1167="URL not informed",IF(ISNUMBER(D1167),G1167-D1167,IF(ISNUMBER(E1167),G1167-E1167))))))</f>
        <v>12</v>
      </c>
      <c r="J1167" s="226"/>
      <c r="K1167" s="15"/>
      <c r="L1167" s="15"/>
      <c r="M1167" s="15"/>
      <c r="N1167" s="345"/>
      <c r="O1167" s="342"/>
      <c r="P1167" s="348"/>
      <c r="Q1167" s="15"/>
      <c r="R1167" s="15"/>
      <c r="S1167" s="15"/>
      <c r="T1167" s="15"/>
      <c r="U1167" s="15"/>
      <c r="V1167" s="15"/>
      <c r="W1167" s="15"/>
      <c r="X1167" s="15"/>
      <c r="Y1167" s="15"/>
      <c r="Z1167" s="15"/>
      <c r="AA1167" s="15"/>
      <c r="AB1167" s="15"/>
      <c r="AC1167" s="15"/>
      <c r="AD1167" s="15"/>
      <c r="AE1167" s="15"/>
      <c r="AF1167" s="15"/>
    </row>
    <row r="1168">
      <c r="A1168" s="130" t="s">
        <v>368</v>
      </c>
      <c r="B1168" s="130" t="s">
        <v>3324</v>
      </c>
      <c r="C1168" s="335" t="s">
        <v>3327</v>
      </c>
      <c r="D1168" s="344">
        <v>2011.0</v>
      </c>
      <c r="E1168" s="344">
        <v>2011.0</v>
      </c>
      <c r="F1168" s="344" t="s">
        <v>3332</v>
      </c>
      <c r="G1168" s="130">
        <f>VLOOKUP(A1168,Overview!A$1:B$448,2,0)</f>
        <v>2012</v>
      </c>
      <c r="H1168" s="120" t="str">
        <f>VLOOKUP(A1168,Overview!A$1:C$448,3,0)</f>
        <v>Systematic Literature Review</v>
      </c>
      <c r="I1168" s="120">
        <f t="shared" si="127"/>
        <v>9</v>
      </c>
      <c r="J1168" s="120"/>
      <c r="N1168" s="348"/>
      <c r="O1168" s="348"/>
      <c r="P1168" s="348"/>
    </row>
    <row r="1169">
      <c r="A1169" s="241" t="s">
        <v>368</v>
      </c>
      <c r="B1169" s="241" t="s">
        <v>3324</v>
      </c>
      <c r="C1169" s="338" t="s">
        <v>3327</v>
      </c>
      <c r="D1169" s="343">
        <v>2011.0</v>
      </c>
      <c r="E1169" s="343">
        <v>2011.0</v>
      </c>
      <c r="F1169" s="343" t="s">
        <v>3332</v>
      </c>
      <c r="G1169" s="241">
        <f>VLOOKUP(A1169,Overview!A$1:B$448,2,0)</f>
        <v>2012</v>
      </c>
      <c r="H1169" s="226" t="str">
        <f>VLOOKUP(A1169,Overview!A$1:C$448,3,0)</f>
        <v>Systematic Literature Review</v>
      </c>
      <c r="I1169" s="226">
        <f t="shared" si="127"/>
        <v>9</v>
      </c>
      <c r="J1169" s="226"/>
      <c r="N1169" s="348"/>
      <c r="O1169" s="348"/>
      <c r="P1169" s="348"/>
    </row>
    <row r="1170">
      <c r="A1170" s="130" t="s">
        <v>368</v>
      </c>
      <c r="B1170" s="130" t="s">
        <v>3324</v>
      </c>
      <c r="C1170" s="335" t="s">
        <v>3327</v>
      </c>
      <c r="D1170" s="344">
        <v>2011.0</v>
      </c>
      <c r="E1170" s="344">
        <v>2011.0</v>
      </c>
      <c r="F1170" s="344" t="s">
        <v>3332</v>
      </c>
      <c r="G1170" s="130">
        <f>VLOOKUP(A1170,Overview!A$1:B$448,2,0)</f>
        <v>2012</v>
      </c>
      <c r="H1170" s="120" t="str">
        <f>VLOOKUP(A1170,Overview!A$1:C$448,3,0)</f>
        <v>Systematic Literature Review</v>
      </c>
      <c r="I1170" s="120">
        <f t="shared" si="127"/>
        <v>9</v>
      </c>
      <c r="J1170" s="120"/>
      <c r="N1170" s="348"/>
      <c r="O1170" s="348"/>
      <c r="P1170" s="348"/>
    </row>
    <row r="1171">
      <c r="A1171" s="241" t="s">
        <v>368</v>
      </c>
      <c r="B1171" s="241" t="s">
        <v>3324</v>
      </c>
      <c r="C1171" s="338" t="s">
        <v>3327</v>
      </c>
      <c r="D1171" s="343">
        <v>2011.0</v>
      </c>
      <c r="E1171" s="343">
        <v>2011.0</v>
      </c>
      <c r="F1171" s="343" t="s">
        <v>3332</v>
      </c>
      <c r="G1171" s="241">
        <f>VLOOKUP(A1171,Overview!A$1:B$448,2,0)</f>
        <v>2012</v>
      </c>
      <c r="H1171" s="226" t="str">
        <f>VLOOKUP(A1171,Overview!A$1:C$448,3,0)</f>
        <v>Systematic Literature Review</v>
      </c>
      <c r="I1171" s="226">
        <f t="shared" si="127"/>
        <v>9</v>
      </c>
      <c r="J1171" s="226"/>
      <c r="N1171" s="348"/>
      <c r="O1171" s="348"/>
      <c r="P1171" s="348"/>
    </row>
    <row r="1172">
      <c r="A1172" s="130" t="s">
        <v>368</v>
      </c>
      <c r="B1172" s="130" t="s">
        <v>3324</v>
      </c>
      <c r="C1172" s="335" t="s">
        <v>3327</v>
      </c>
      <c r="D1172" s="344">
        <v>2011.0</v>
      </c>
      <c r="E1172" s="344">
        <v>2011.0</v>
      </c>
      <c r="F1172" s="346" t="s">
        <v>3325</v>
      </c>
      <c r="G1172" s="130">
        <f>VLOOKUP(A1172,Overview!A$1:B$448,2,0)</f>
        <v>2012</v>
      </c>
      <c r="H1172" s="120" t="str">
        <f>VLOOKUP(A1172,Overview!A$1:C$448,3,0)</f>
        <v>Systematic Literature Review</v>
      </c>
      <c r="I1172" s="120">
        <f t="shared" si="127"/>
        <v>9</v>
      </c>
      <c r="J1172" s="120"/>
      <c r="N1172" s="348"/>
      <c r="O1172" s="348"/>
      <c r="P1172" s="348"/>
    </row>
    <row r="1173">
      <c r="A1173" s="241" t="s">
        <v>368</v>
      </c>
      <c r="B1173" s="241" t="s">
        <v>3340</v>
      </c>
      <c r="C1173" s="337" t="s">
        <v>3326</v>
      </c>
      <c r="D1173" s="343">
        <v>2000.0</v>
      </c>
      <c r="E1173" s="338" t="s">
        <v>3357</v>
      </c>
      <c r="F1173" s="347" t="s">
        <v>3325</v>
      </c>
      <c r="G1173" s="241">
        <f>VLOOKUP(A1173,Overview!A$1:B$448,2,0)</f>
        <v>2012</v>
      </c>
      <c r="H1173" s="226" t="str">
        <f>VLOOKUP(A1173,Overview!A$1:C$448,3,0)</f>
        <v>Systematic Literature Review</v>
      </c>
      <c r="I1173" s="226">
        <f t="shared" si="127"/>
        <v>12</v>
      </c>
      <c r="J1173" s="226"/>
      <c r="K1173" s="15"/>
      <c r="L1173" s="15"/>
      <c r="M1173" s="15"/>
      <c r="N1173" s="345"/>
      <c r="O1173" s="342"/>
      <c r="P1173" s="348"/>
      <c r="Q1173" s="15"/>
      <c r="R1173" s="15"/>
      <c r="S1173" s="15"/>
      <c r="T1173" s="15"/>
      <c r="U1173" s="15"/>
      <c r="V1173" s="15"/>
      <c r="W1173" s="15"/>
      <c r="X1173" s="15"/>
      <c r="Y1173" s="15"/>
      <c r="Z1173" s="15"/>
      <c r="AA1173" s="15"/>
      <c r="AB1173" s="15"/>
      <c r="AC1173" s="15"/>
      <c r="AD1173" s="15"/>
      <c r="AE1173" s="15"/>
      <c r="AF1173" s="15"/>
    </row>
    <row r="1174">
      <c r="A1174" s="130" t="s">
        <v>368</v>
      </c>
      <c r="B1174" s="120" t="s">
        <v>3333</v>
      </c>
      <c r="C1174" s="334" t="s">
        <v>3322</v>
      </c>
      <c r="D1174" s="344">
        <v>2005.0</v>
      </c>
      <c r="E1174" s="344">
        <v>2008.0</v>
      </c>
      <c r="F1174" s="344" t="s">
        <v>3330</v>
      </c>
      <c r="G1174" s="130">
        <f>VLOOKUP(A1174,Overview!A$1:B$448,2,0)</f>
        <v>2012</v>
      </c>
      <c r="H1174" s="120" t="str">
        <f>VLOOKUP(A1174,Overview!A$1:C$448,3,0)</f>
        <v>Systematic Literature Review</v>
      </c>
      <c r="I1174" s="120">
        <f>E1174-D1174</f>
        <v>3</v>
      </c>
      <c r="J1174" s="120"/>
      <c r="N1174" s="348"/>
      <c r="O1174" s="348"/>
      <c r="P1174" s="348"/>
    </row>
    <row r="1175">
      <c r="A1175" s="241" t="s">
        <v>368</v>
      </c>
      <c r="B1175" s="241" t="s">
        <v>3340</v>
      </c>
      <c r="C1175" s="337" t="s">
        <v>3326</v>
      </c>
      <c r="D1175" s="343">
        <v>2005.0</v>
      </c>
      <c r="E1175" s="338" t="s">
        <v>3357</v>
      </c>
      <c r="F1175" s="347" t="s">
        <v>3325</v>
      </c>
      <c r="G1175" s="241">
        <f>VLOOKUP(A1175,Overview!A$1:B$448,2,0)</f>
        <v>2012</v>
      </c>
      <c r="H1175" s="226" t="str">
        <f>VLOOKUP(A1175,Overview!A$1:C$448,3,0)</f>
        <v>Systematic Literature Review</v>
      </c>
      <c r="I1175" s="226">
        <f t="shared" ref="I1175:I1188" si="128">IF(AND(D1175="data not available",E1175="data not available"),"It was not possible to estimate",IF(C1175="working",IF(ISNUMBER(D1175),YEAR(NOW())-D1175,IF(ISNUMBER(E1175),YEAR(NOW())-E1175)),IF(C1175="URL problem",IF(ISNUMBER(D1175),G1175-D1175,IF(ISNUMBER(E1175),G1175-E1175)),IF(C1175="URL not informed",IF(ISNUMBER(D1175),G1175-D1175,IF(ISNUMBER(E1175),G1175-E1175))))))</f>
        <v>7</v>
      </c>
      <c r="J1175" s="226"/>
      <c r="K1175" s="15"/>
      <c r="L1175" s="15"/>
      <c r="M1175" s="15"/>
      <c r="N1175" s="345"/>
      <c r="O1175" s="342"/>
      <c r="P1175" s="348"/>
      <c r="Q1175" s="15"/>
      <c r="R1175" s="15"/>
      <c r="S1175" s="15"/>
      <c r="T1175" s="15"/>
      <c r="U1175" s="15"/>
      <c r="V1175" s="15"/>
      <c r="W1175" s="15"/>
      <c r="X1175" s="15"/>
      <c r="Y1175" s="15"/>
      <c r="Z1175" s="15"/>
      <c r="AA1175" s="15"/>
      <c r="AB1175" s="15"/>
      <c r="AC1175" s="15"/>
      <c r="AD1175" s="15"/>
      <c r="AE1175" s="15"/>
      <c r="AF1175" s="15"/>
    </row>
    <row r="1176">
      <c r="A1176" s="130" t="s">
        <v>368</v>
      </c>
      <c r="B1176" s="130" t="s">
        <v>3340</v>
      </c>
      <c r="C1176" s="334" t="s">
        <v>3326</v>
      </c>
      <c r="D1176" s="344">
        <v>1998.0</v>
      </c>
      <c r="E1176" s="335" t="s">
        <v>3357</v>
      </c>
      <c r="F1176" s="346" t="s">
        <v>3325</v>
      </c>
      <c r="G1176" s="130">
        <f>VLOOKUP(A1176,Overview!A$1:B$448,2,0)</f>
        <v>2012</v>
      </c>
      <c r="H1176" s="120" t="str">
        <f>VLOOKUP(A1176,Overview!A$1:C$448,3,0)</f>
        <v>Systematic Literature Review</v>
      </c>
      <c r="I1176" s="120">
        <f t="shared" si="128"/>
        <v>14</v>
      </c>
      <c r="J1176" s="120"/>
      <c r="K1176" s="15"/>
      <c r="L1176" s="15"/>
      <c r="M1176" s="15"/>
      <c r="N1176" s="345"/>
      <c r="O1176" s="342"/>
      <c r="P1176" s="348"/>
      <c r="Q1176" s="15"/>
      <c r="R1176" s="15"/>
      <c r="S1176" s="15"/>
      <c r="T1176" s="15"/>
      <c r="U1176" s="15"/>
      <c r="V1176" s="15"/>
      <c r="W1176" s="15"/>
      <c r="X1176" s="15"/>
      <c r="Y1176" s="15"/>
      <c r="Z1176" s="15"/>
      <c r="AA1176" s="15"/>
      <c r="AB1176" s="15"/>
      <c r="AC1176" s="15"/>
      <c r="AD1176" s="15"/>
      <c r="AE1176" s="15"/>
      <c r="AF1176" s="15"/>
    </row>
    <row r="1177">
      <c r="A1177" s="241" t="s">
        <v>475</v>
      </c>
      <c r="B1177" s="241" t="s">
        <v>3344</v>
      </c>
      <c r="C1177" s="337" t="s">
        <v>3326</v>
      </c>
      <c r="D1177" s="343">
        <v>1990.0</v>
      </c>
      <c r="E1177" s="338" t="s">
        <v>3357</v>
      </c>
      <c r="F1177" s="343" t="s">
        <v>3332</v>
      </c>
      <c r="G1177" s="241">
        <f>VLOOKUP(A1177,Overview!A$1:B$448,2,0)</f>
        <v>2010</v>
      </c>
      <c r="H1177" s="226" t="str">
        <f>VLOOKUP(A1177,Overview!A$1:C$448,3,0)</f>
        <v>Mapping Study</v>
      </c>
      <c r="I1177" s="226">
        <f t="shared" si="128"/>
        <v>20</v>
      </c>
      <c r="J1177" s="226"/>
      <c r="N1177" s="348"/>
      <c r="O1177" s="341"/>
      <c r="P1177" s="348"/>
    </row>
    <row r="1178">
      <c r="A1178" s="130" t="s">
        <v>475</v>
      </c>
      <c r="B1178" s="130" t="s">
        <v>3340</v>
      </c>
      <c r="C1178" s="334" t="s">
        <v>3326</v>
      </c>
      <c r="D1178" s="344">
        <v>1999.0</v>
      </c>
      <c r="E1178" s="335" t="s">
        <v>3357</v>
      </c>
      <c r="F1178" s="346" t="s">
        <v>3325</v>
      </c>
      <c r="G1178" s="130">
        <f>VLOOKUP(A1178,Overview!A$1:B$448,2,0)</f>
        <v>2010</v>
      </c>
      <c r="H1178" s="120" t="str">
        <f>VLOOKUP(A1178,Overview!A$1:C$448,3,0)</f>
        <v>Mapping Study</v>
      </c>
      <c r="I1178" s="120">
        <f t="shared" si="128"/>
        <v>11</v>
      </c>
      <c r="J1178" s="120"/>
      <c r="K1178" s="15"/>
      <c r="L1178" s="15"/>
      <c r="M1178" s="15"/>
      <c r="N1178" s="345"/>
      <c r="O1178" s="342"/>
      <c r="P1178" s="348"/>
      <c r="Q1178" s="15"/>
      <c r="R1178" s="15"/>
      <c r="S1178" s="15"/>
      <c r="T1178" s="15"/>
      <c r="U1178" s="15"/>
      <c r="V1178" s="15"/>
      <c r="W1178" s="15"/>
      <c r="X1178" s="15"/>
      <c r="Y1178" s="15"/>
      <c r="Z1178" s="15"/>
      <c r="AA1178" s="15"/>
      <c r="AB1178" s="15"/>
      <c r="AC1178" s="15"/>
      <c r="AD1178" s="15"/>
      <c r="AE1178" s="15"/>
      <c r="AF1178" s="15"/>
    </row>
    <row r="1179">
      <c r="A1179" s="241" t="s">
        <v>475</v>
      </c>
      <c r="B1179" s="241" t="s">
        <v>3340</v>
      </c>
      <c r="C1179" s="337" t="s">
        <v>3326</v>
      </c>
      <c r="D1179" s="343">
        <v>2005.0</v>
      </c>
      <c r="E1179" s="338" t="s">
        <v>3357</v>
      </c>
      <c r="F1179" s="343" t="s">
        <v>3332</v>
      </c>
      <c r="G1179" s="241">
        <f>VLOOKUP(A1179,Overview!A$1:B$448,2,0)</f>
        <v>2010</v>
      </c>
      <c r="H1179" s="226" t="str">
        <f>VLOOKUP(A1179,Overview!A$1:C$448,3,0)</f>
        <v>Mapping Study</v>
      </c>
      <c r="I1179" s="226">
        <f t="shared" si="128"/>
        <v>5</v>
      </c>
      <c r="J1179" s="226"/>
      <c r="K1179" s="15"/>
      <c r="L1179" s="15"/>
      <c r="M1179" s="15"/>
      <c r="N1179" s="345"/>
      <c r="O1179" s="342"/>
      <c r="P1179" s="348"/>
      <c r="Q1179" s="15"/>
      <c r="R1179" s="15"/>
      <c r="S1179" s="15"/>
      <c r="T1179" s="15"/>
      <c r="U1179" s="15"/>
      <c r="V1179" s="15"/>
      <c r="W1179" s="15"/>
      <c r="X1179" s="15"/>
      <c r="Y1179" s="15"/>
      <c r="Z1179" s="15"/>
      <c r="AA1179" s="15"/>
      <c r="AB1179" s="15"/>
      <c r="AC1179" s="15"/>
      <c r="AD1179" s="15"/>
      <c r="AE1179" s="15"/>
      <c r="AF1179" s="15"/>
    </row>
    <row r="1180">
      <c r="A1180" s="130" t="s">
        <v>475</v>
      </c>
      <c r="B1180" s="120" t="s">
        <v>3328</v>
      </c>
      <c r="C1180" s="334" t="s">
        <v>3326</v>
      </c>
      <c r="D1180" s="344">
        <v>2005.0</v>
      </c>
      <c r="E1180" s="335" t="s">
        <v>3357</v>
      </c>
      <c r="F1180" s="344" t="s">
        <v>3330</v>
      </c>
      <c r="G1180" s="130">
        <f>VLOOKUP(A1180,Overview!A$1:B$448,2,0)</f>
        <v>2010</v>
      </c>
      <c r="H1180" s="120" t="str">
        <f>VLOOKUP(A1180,Overview!A$1:C$448,3,0)</f>
        <v>Mapping Study</v>
      </c>
      <c r="I1180" s="120">
        <f t="shared" si="128"/>
        <v>5</v>
      </c>
      <c r="J1180" s="120"/>
      <c r="N1180" s="348"/>
      <c r="O1180" s="341"/>
      <c r="P1180" s="348"/>
    </row>
    <row r="1181">
      <c r="A1181" s="241" t="s">
        <v>475</v>
      </c>
      <c r="B1181" s="226" t="s">
        <v>3359</v>
      </c>
      <c r="C1181" s="337" t="s">
        <v>3326</v>
      </c>
      <c r="D1181" s="343">
        <v>2000.0</v>
      </c>
      <c r="E1181" s="338" t="s">
        <v>3357</v>
      </c>
      <c r="F1181" s="343" t="s">
        <v>3332</v>
      </c>
      <c r="G1181" s="241">
        <f>VLOOKUP(A1181,Overview!A$1:B$448,2,0)</f>
        <v>2010</v>
      </c>
      <c r="H1181" s="226" t="str">
        <f>VLOOKUP(A1181,Overview!A$1:C$448,3,0)</f>
        <v>Mapping Study</v>
      </c>
      <c r="I1181" s="226">
        <f t="shared" si="128"/>
        <v>10</v>
      </c>
      <c r="J1181" s="226"/>
      <c r="N1181" s="348"/>
      <c r="O1181" s="341"/>
      <c r="P1181" s="348"/>
    </row>
    <row r="1182">
      <c r="A1182" s="130" t="s">
        <v>475</v>
      </c>
      <c r="B1182" s="130" t="s">
        <v>3344</v>
      </c>
      <c r="C1182" s="334" t="s">
        <v>3326</v>
      </c>
      <c r="D1182" s="344">
        <v>1990.0</v>
      </c>
      <c r="E1182" s="344" t="s">
        <v>3357</v>
      </c>
      <c r="F1182" s="344" t="s">
        <v>3332</v>
      </c>
      <c r="G1182" s="130">
        <f>VLOOKUP(A1182,Overview!A$1:B$448,2,0)</f>
        <v>2010</v>
      </c>
      <c r="H1182" s="120" t="str">
        <f>VLOOKUP(A1182,Overview!A$1:C$448,3,0)</f>
        <v>Mapping Study</v>
      </c>
      <c r="I1182" s="120">
        <f t="shared" si="128"/>
        <v>20</v>
      </c>
      <c r="J1182" s="120"/>
      <c r="N1182" s="348"/>
      <c r="O1182" s="348"/>
      <c r="P1182" s="348"/>
    </row>
    <row r="1183">
      <c r="A1183" s="241" t="s">
        <v>437</v>
      </c>
      <c r="B1183" s="226" t="s">
        <v>3359</v>
      </c>
      <c r="C1183" s="337" t="s">
        <v>3326</v>
      </c>
      <c r="D1183" s="343">
        <v>2003.0</v>
      </c>
      <c r="E1183" s="343" t="s">
        <v>3357</v>
      </c>
      <c r="F1183" s="343" t="s">
        <v>3332</v>
      </c>
      <c r="G1183" s="241">
        <f>VLOOKUP(A1183,Overview!A$1:B$448,2,0)</f>
        <v>2011</v>
      </c>
      <c r="H1183" s="226" t="str">
        <f>VLOOKUP(A1183,Overview!A$1:C$448,3,0)</f>
        <v>Systematic Literature Review</v>
      </c>
      <c r="I1183" s="226">
        <f t="shared" si="128"/>
        <v>8</v>
      </c>
      <c r="J1183" s="226"/>
      <c r="N1183" s="348"/>
      <c r="O1183" s="348"/>
      <c r="P1183" s="348"/>
    </row>
    <row r="1184">
      <c r="A1184" s="130" t="s">
        <v>454</v>
      </c>
      <c r="B1184" s="120" t="s">
        <v>3359</v>
      </c>
      <c r="C1184" s="334" t="s">
        <v>3326</v>
      </c>
      <c r="D1184" s="344">
        <v>2006.0</v>
      </c>
      <c r="E1184" s="335" t="s">
        <v>3357</v>
      </c>
      <c r="F1184" s="344" t="s">
        <v>3332</v>
      </c>
      <c r="G1184" s="130">
        <f>VLOOKUP(A1184,Overview!A$1:B$448,2,0)</f>
        <v>2011</v>
      </c>
      <c r="H1184" s="120" t="str">
        <f>VLOOKUP(A1184,Overview!A$1:C$448,3,0)</f>
        <v>Systematic Literature Review</v>
      </c>
      <c r="I1184" s="120">
        <f t="shared" si="128"/>
        <v>5</v>
      </c>
      <c r="J1184" s="120"/>
      <c r="N1184" s="348"/>
      <c r="O1184" s="341"/>
      <c r="P1184" s="348"/>
    </row>
    <row r="1185">
      <c r="A1185" s="241" t="s">
        <v>454</v>
      </c>
      <c r="B1185" s="241" t="s">
        <v>3344</v>
      </c>
      <c r="C1185" s="337" t="s">
        <v>3326</v>
      </c>
      <c r="D1185" s="343">
        <v>2004.0</v>
      </c>
      <c r="E1185" s="343" t="s">
        <v>3357</v>
      </c>
      <c r="F1185" s="343" t="s">
        <v>3332</v>
      </c>
      <c r="G1185" s="241">
        <f>VLOOKUP(A1185,Overview!A$1:B$448,2,0)</f>
        <v>2011</v>
      </c>
      <c r="H1185" s="226" t="str">
        <f>VLOOKUP(A1185,Overview!A$1:C$448,3,0)</f>
        <v>Systematic Literature Review</v>
      </c>
      <c r="I1185" s="226">
        <f t="shared" si="128"/>
        <v>7</v>
      </c>
      <c r="J1185" s="226"/>
      <c r="N1185" s="348"/>
      <c r="O1185" s="348"/>
      <c r="P1185" s="348"/>
    </row>
    <row r="1186">
      <c r="A1186" s="130" t="s">
        <v>454</v>
      </c>
      <c r="B1186" s="120" t="s">
        <v>3359</v>
      </c>
      <c r="C1186" s="334" t="s">
        <v>3326</v>
      </c>
      <c r="D1186" s="344">
        <v>2007.0</v>
      </c>
      <c r="E1186" s="344" t="s">
        <v>3357</v>
      </c>
      <c r="F1186" s="344" t="s">
        <v>3332</v>
      </c>
      <c r="G1186" s="130">
        <f>VLOOKUP(A1186,Overview!A$1:B$448,2,0)</f>
        <v>2011</v>
      </c>
      <c r="H1186" s="120" t="str">
        <f>VLOOKUP(A1186,Overview!A$1:C$448,3,0)</f>
        <v>Systematic Literature Review</v>
      </c>
      <c r="I1186" s="120">
        <f t="shared" si="128"/>
        <v>4</v>
      </c>
      <c r="J1186" s="120"/>
      <c r="N1186" s="348"/>
      <c r="O1186" s="348"/>
      <c r="P1186" s="348"/>
    </row>
    <row r="1187">
      <c r="A1187" s="241" t="s">
        <v>454</v>
      </c>
      <c r="B1187" s="226" t="s">
        <v>3359</v>
      </c>
      <c r="C1187" s="337" t="s">
        <v>3326</v>
      </c>
      <c r="D1187" s="343">
        <v>2004.0</v>
      </c>
      <c r="E1187" s="343" t="s">
        <v>3357</v>
      </c>
      <c r="F1187" s="343" t="s">
        <v>3332</v>
      </c>
      <c r="G1187" s="241">
        <f>VLOOKUP(A1187,Overview!A$1:B$448,2,0)</f>
        <v>2011</v>
      </c>
      <c r="H1187" s="226" t="str">
        <f>VLOOKUP(A1187,Overview!A$1:C$448,3,0)</f>
        <v>Systematic Literature Review</v>
      </c>
      <c r="I1187" s="226">
        <f t="shared" si="128"/>
        <v>7</v>
      </c>
      <c r="J1187" s="226"/>
      <c r="N1187" s="348"/>
      <c r="O1187" s="348"/>
      <c r="P1187" s="348"/>
    </row>
    <row r="1188">
      <c r="A1188" s="130" t="s">
        <v>454</v>
      </c>
      <c r="B1188" s="120" t="s">
        <v>3359</v>
      </c>
      <c r="C1188" s="334" t="s">
        <v>3326</v>
      </c>
      <c r="D1188" s="344">
        <v>2007.0</v>
      </c>
      <c r="E1188" s="344" t="s">
        <v>3357</v>
      </c>
      <c r="F1188" s="344" t="s">
        <v>3332</v>
      </c>
      <c r="G1188" s="130">
        <f>VLOOKUP(A1188,Overview!A$1:B$448,2,0)</f>
        <v>2011</v>
      </c>
      <c r="H1188" s="120" t="str">
        <f>VLOOKUP(A1188,Overview!A$1:C$448,3,0)</f>
        <v>Systematic Literature Review</v>
      </c>
      <c r="I1188" s="120">
        <f t="shared" si="128"/>
        <v>4</v>
      </c>
      <c r="J1188" s="120"/>
      <c r="N1188" s="348"/>
      <c r="O1188" s="348"/>
      <c r="P1188" s="348"/>
    </row>
    <row r="1189">
      <c r="A1189" s="241" t="s">
        <v>455</v>
      </c>
      <c r="B1189" s="241" t="s">
        <v>3344</v>
      </c>
      <c r="C1189" s="337" t="s">
        <v>3322</v>
      </c>
      <c r="D1189" s="351">
        <v>2004.0</v>
      </c>
      <c r="E1189" s="338" t="s">
        <v>3357</v>
      </c>
      <c r="F1189" s="343" t="s">
        <v>3330</v>
      </c>
      <c r="G1189" s="241">
        <f>VLOOKUP(A1189,Overview!A$1:B$448,2,0)</f>
        <v>2011</v>
      </c>
      <c r="H1189" s="226" t="str">
        <f>VLOOKUP(A1189,Overview!A$1:C$448,3,0)</f>
        <v>Systematic Literature Review</v>
      </c>
      <c r="I1189" s="241" t="s">
        <v>3358</v>
      </c>
      <c r="J1189" s="226"/>
      <c r="N1189" s="309"/>
      <c r="O1189" s="341"/>
      <c r="P1189" s="348"/>
    </row>
    <row r="1190">
      <c r="A1190" s="130" t="s">
        <v>455</v>
      </c>
      <c r="B1190" s="130" t="s">
        <v>3340</v>
      </c>
      <c r="C1190" s="334" t="s">
        <v>3326</v>
      </c>
      <c r="D1190" s="352">
        <v>2006.0</v>
      </c>
      <c r="E1190" s="335" t="s">
        <v>3357</v>
      </c>
      <c r="F1190" s="346" t="s">
        <v>3325</v>
      </c>
      <c r="G1190" s="130">
        <f>VLOOKUP(A1190,Overview!A$1:B$448,2,0)</f>
        <v>2011</v>
      </c>
      <c r="H1190" s="120" t="str">
        <f>VLOOKUP(A1190,Overview!A$1:C$448,3,0)</f>
        <v>Systematic Literature Review</v>
      </c>
      <c r="I1190" s="120">
        <f t="shared" ref="I1190:I1241" si="129">IF(AND(D1190="data not available",E1190="data not available"),"It was not possible to estimate",IF(C1190="working",IF(ISNUMBER(D1190),YEAR(NOW())-D1190,IF(ISNUMBER(E1190),YEAR(NOW())-E1190)),IF(C1190="URL problem",IF(ISNUMBER(D1190),G1190-D1190,IF(ISNUMBER(E1190),G1190-E1190)),IF(C1190="URL not informed",IF(ISNUMBER(D1190),G1190-D1190,IF(ISNUMBER(E1190),G1190-E1190))))))</f>
        <v>5</v>
      </c>
      <c r="J1190" s="120"/>
      <c r="K1190" s="15"/>
      <c r="L1190" s="15"/>
      <c r="M1190" s="15"/>
      <c r="N1190" s="309"/>
      <c r="O1190" s="342"/>
      <c r="P1190" s="348"/>
      <c r="Q1190" s="15"/>
      <c r="R1190" s="15"/>
      <c r="S1190" s="15"/>
      <c r="T1190" s="15"/>
      <c r="U1190" s="15"/>
      <c r="V1190" s="15"/>
      <c r="W1190" s="15"/>
      <c r="X1190" s="15"/>
      <c r="Y1190" s="15"/>
      <c r="Z1190" s="15"/>
      <c r="AA1190" s="15"/>
      <c r="AB1190" s="15"/>
      <c r="AC1190" s="15"/>
      <c r="AD1190" s="15"/>
      <c r="AE1190" s="15"/>
      <c r="AF1190" s="15"/>
    </row>
    <row r="1191">
      <c r="A1191" s="241" t="s">
        <v>455</v>
      </c>
      <c r="B1191" s="226" t="s">
        <v>3359</v>
      </c>
      <c r="C1191" s="337" t="s">
        <v>3326</v>
      </c>
      <c r="D1191" s="351">
        <v>2001.0</v>
      </c>
      <c r="E1191" s="338" t="s">
        <v>3357</v>
      </c>
      <c r="F1191" s="351" t="s">
        <v>3332</v>
      </c>
      <c r="G1191" s="241">
        <f>VLOOKUP(A1191,Overview!A$1:B$448,2,0)</f>
        <v>2011</v>
      </c>
      <c r="H1191" s="226" t="str">
        <f>VLOOKUP(A1191,Overview!A$1:C$448,3,0)</f>
        <v>Systematic Literature Review</v>
      </c>
      <c r="I1191" s="226">
        <f t="shared" si="129"/>
        <v>10</v>
      </c>
      <c r="J1191" s="226"/>
      <c r="N1191" s="309"/>
      <c r="O1191" s="341"/>
      <c r="P1191" s="309"/>
    </row>
    <row r="1192">
      <c r="A1192" s="130" t="s">
        <v>455</v>
      </c>
      <c r="B1192" s="130" t="s">
        <v>3344</v>
      </c>
      <c r="C1192" s="334" t="s">
        <v>3326</v>
      </c>
      <c r="D1192" s="352">
        <v>2004.0</v>
      </c>
      <c r="E1192" s="335" t="s">
        <v>3357</v>
      </c>
      <c r="F1192" s="352" t="s">
        <v>3332</v>
      </c>
      <c r="G1192" s="130">
        <f>VLOOKUP(A1192,Overview!A$1:B$448,2,0)</f>
        <v>2011</v>
      </c>
      <c r="H1192" s="120" t="str">
        <f>VLOOKUP(A1192,Overview!A$1:C$448,3,0)</f>
        <v>Systematic Literature Review</v>
      </c>
      <c r="I1192" s="120">
        <f t="shared" si="129"/>
        <v>7</v>
      </c>
      <c r="J1192" s="120"/>
      <c r="N1192" s="309"/>
      <c r="O1192" s="341"/>
      <c r="P1192" s="309"/>
    </row>
    <row r="1193">
      <c r="A1193" s="241" t="s">
        <v>455</v>
      </c>
      <c r="B1193" s="241" t="s">
        <v>3340</v>
      </c>
      <c r="C1193" s="337" t="s">
        <v>3326</v>
      </c>
      <c r="D1193" s="351">
        <v>2005.0</v>
      </c>
      <c r="E1193" s="338" t="s">
        <v>3357</v>
      </c>
      <c r="F1193" s="338" t="s">
        <v>3332</v>
      </c>
      <c r="G1193" s="241">
        <f>VLOOKUP(A1193,Overview!A$1:B$448,2,0)</f>
        <v>2011</v>
      </c>
      <c r="H1193" s="226" t="str">
        <f>VLOOKUP(A1193,Overview!A$1:C$448,3,0)</f>
        <v>Systematic Literature Review</v>
      </c>
      <c r="I1193" s="226">
        <f t="shared" si="129"/>
        <v>6</v>
      </c>
      <c r="J1193" s="226"/>
      <c r="K1193" s="15"/>
      <c r="L1193" s="15"/>
      <c r="M1193" s="15"/>
      <c r="N1193" s="309"/>
      <c r="O1193" s="342"/>
      <c r="P1193" s="341"/>
      <c r="Q1193" s="15"/>
      <c r="R1193" s="15"/>
      <c r="S1193" s="15"/>
      <c r="T1193" s="15"/>
      <c r="U1193" s="15"/>
      <c r="V1193" s="15"/>
      <c r="W1193" s="15"/>
      <c r="X1193" s="15"/>
      <c r="Y1193" s="15"/>
      <c r="Z1193" s="15"/>
      <c r="AA1193" s="15"/>
      <c r="AB1193" s="15"/>
      <c r="AC1193" s="15"/>
      <c r="AD1193" s="15"/>
      <c r="AE1193" s="15"/>
      <c r="AF1193" s="15"/>
    </row>
    <row r="1194">
      <c r="A1194" s="130" t="s">
        <v>455</v>
      </c>
      <c r="B1194" s="120" t="s">
        <v>3359</v>
      </c>
      <c r="C1194" s="334" t="s">
        <v>3326</v>
      </c>
      <c r="D1194" s="352">
        <v>2000.0</v>
      </c>
      <c r="E1194" s="335" t="s">
        <v>3357</v>
      </c>
      <c r="F1194" s="352" t="s">
        <v>3332</v>
      </c>
      <c r="G1194" s="130">
        <f>VLOOKUP(A1194,Overview!A$1:B$448,2,0)</f>
        <v>2011</v>
      </c>
      <c r="H1194" s="120" t="str">
        <f>VLOOKUP(A1194,Overview!A$1:C$448,3,0)</f>
        <v>Systematic Literature Review</v>
      </c>
      <c r="I1194" s="120">
        <f t="shared" si="129"/>
        <v>11</v>
      </c>
      <c r="J1194" s="120"/>
      <c r="N1194" s="309"/>
      <c r="O1194" s="341"/>
      <c r="P1194" s="309"/>
    </row>
    <row r="1195">
      <c r="A1195" s="241" t="s">
        <v>455</v>
      </c>
      <c r="B1195" s="241" t="s">
        <v>3344</v>
      </c>
      <c r="C1195" s="337" t="s">
        <v>3326</v>
      </c>
      <c r="D1195" s="351">
        <v>2001.0</v>
      </c>
      <c r="E1195" s="338" t="s">
        <v>3357</v>
      </c>
      <c r="F1195" s="351" t="s">
        <v>3332</v>
      </c>
      <c r="G1195" s="241">
        <f>VLOOKUP(A1195,Overview!A$1:B$448,2,0)</f>
        <v>2011</v>
      </c>
      <c r="H1195" s="226" t="str">
        <f>VLOOKUP(A1195,Overview!A$1:C$448,3,0)</f>
        <v>Systematic Literature Review</v>
      </c>
      <c r="I1195" s="226">
        <f t="shared" si="129"/>
        <v>10</v>
      </c>
      <c r="J1195" s="226"/>
      <c r="N1195" s="309"/>
      <c r="O1195" s="341"/>
      <c r="P1195" s="309"/>
    </row>
    <row r="1196">
      <c r="A1196" s="130" t="s">
        <v>455</v>
      </c>
      <c r="B1196" s="130" t="s">
        <v>3344</v>
      </c>
      <c r="C1196" s="334" t="s">
        <v>3326</v>
      </c>
      <c r="D1196" s="352">
        <v>2000.0</v>
      </c>
      <c r="E1196" s="335" t="s">
        <v>3357</v>
      </c>
      <c r="F1196" s="352" t="s">
        <v>3332</v>
      </c>
      <c r="G1196" s="130">
        <f>VLOOKUP(A1196,Overview!A$1:B$448,2,0)</f>
        <v>2011</v>
      </c>
      <c r="H1196" s="120" t="str">
        <f>VLOOKUP(A1196,Overview!A$1:C$448,3,0)</f>
        <v>Systematic Literature Review</v>
      </c>
      <c r="I1196" s="120">
        <f t="shared" si="129"/>
        <v>11</v>
      </c>
      <c r="J1196" s="120"/>
      <c r="N1196" s="309"/>
      <c r="O1196" s="341"/>
      <c r="P1196" s="309"/>
    </row>
    <row r="1197">
      <c r="A1197" s="241" t="s">
        <v>455</v>
      </c>
      <c r="B1197" s="241" t="s">
        <v>3344</v>
      </c>
      <c r="C1197" s="337" t="s">
        <v>3326</v>
      </c>
      <c r="D1197" s="351">
        <v>2000.0</v>
      </c>
      <c r="E1197" s="338" t="s">
        <v>3357</v>
      </c>
      <c r="F1197" s="351" t="s">
        <v>3332</v>
      </c>
      <c r="G1197" s="241">
        <f>VLOOKUP(A1197,Overview!A$1:B$448,2,0)</f>
        <v>2011</v>
      </c>
      <c r="H1197" s="226" t="str">
        <f>VLOOKUP(A1197,Overview!A$1:C$448,3,0)</f>
        <v>Systematic Literature Review</v>
      </c>
      <c r="I1197" s="226">
        <f t="shared" si="129"/>
        <v>11</v>
      </c>
      <c r="J1197" s="226"/>
      <c r="N1197" s="309"/>
      <c r="O1197" s="341"/>
      <c r="P1197" s="309"/>
    </row>
    <row r="1198">
      <c r="A1198" s="130" t="s">
        <v>455</v>
      </c>
      <c r="B1198" s="120" t="s">
        <v>3335</v>
      </c>
      <c r="C1198" s="352" t="s">
        <v>3327</v>
      </c>
      <c r="D1198" s="352">
        <v>2005.0</v>
      </c>
      <c r="E1198" s="335" t="s">
        <v>3357</v>
      </c>
      <c r="F1198" s="352" t="s">
        <v>3337</v>
      </c>
      <c r="G1198" s="130">
        <f>VLOOKUP(A1198,Overview!A$1:B$448,2,0)</f>
        <v>2011</v>
      </c>
      <c r="H1198" s="120" t="str">
        <f>VLOOKUP(A1198,Overview!A$1:C$448,3,0)</f>
        <v>Systematic Literature Review</v>
      </c>
      <c r="I1198" s="120">
        <f t="shared" si="129"/>
        <v>15</v>
      </c>
      <c r="J1198" s="120"/>
      <c r="N1198" s="309"/>
      <c r="O1198" s="341"/>
      <c r="P1198" s="309"/>
    </row>
    <row r="1199">
      <c r="A1199" s="241" t="s">
        <v>455</v>
      </c>
      <c r="B1199" s="226" t="s">
        <v>3359</v>
      </c>
      <c r="C1199" s="351" t="s">
        <v>3327</v>
      </c>
      <c r="D1199" s="351">
        <v>2008.0</v>
      </c>
      <c r="E1199" s="338" t="s">
        <v>3357</v>
      </c>
      <c r="F1199" s="351" t="s">
        <v>3332</v>
      </c>
      <c r="G1199" s="241">
        <f>VLOOKUP(A1199,Overview!A$1:B$448,2,0)</f>
        <v>2011</v>
      </c>
      <c r="H1199" s="226" t="str">
        <f>VLOOKUP(A1199,Overview!A$1:C$448,3,0)</f>
        <v>Systematic Literature Review</v>
      </c>
      <c r="I1199" s="226">
        <f t="shared" si="129"/>
        <v>12</v>
      </c>
      <c r="J1199" s="226"/>
      <c r="N1199" s="309"/>
      <c r="O1199" s="341"/>
      <c r="P1199" s="309"/>
    </row>
    <row r="1200">
      <c r="A1200" s="130" t="s">
        <v>455</v>
      </c>
      <c r="B1200" s="130" t="s">
        <v>3340</v>
      </c>
      <c r="C1200" s="334" t="s">
        <v>3326</v>
      </c>
      <c r="D1200" s="352">
        <v>2003.0</v>
      </c>
      <c r="E1200" s="335" t="s">
        <v>3357</v>
      </c>
      <c r="F1200" s="335" t="s">
        <v>3332</v>
      </c>
      <c r="G1200" s="130">
        <f>VLOOKUP(A1200,Overview!A$1:B$448,2,0)</f>
        <v>2011</v>
      </c>
      <c r="H1200" s="120" t="str">
        <f>VLOOKUP(A1200,Overview!A$1:C$448,3,0)</f>
        <v>Systematic Literature Review</v>
      </c>
      <c r="I1200" s="120">
        <f t="shared" si="129"/>
        <v>8</v>
      </c>
      <c r="J1200" s="120"/>
      <c r="K1200" s="15"/>
      <c r="L1200" s="15"/>
      <c r="M1200" s="15"/>
      <c r="N1200" s="309"/>
      <c r="O1200" s="342"/>
      <c r="P1200" s="341"/>
      <c r="Q1200" s="15"/>
      <c r="R1200" s="15"/>
      <c r="S1200" s="15"/>
      <c r="T1200" s="15"/>
      <c r="U1200" s="15"/>
      <c r="V1200" s="15"/>
      <c r="W1200" s="15"/>
      <c r="X1200" s="15"/>
      <c r="Y1200" s="15"/>
      <c r="Z1200" s="15"/>
      <c r="AA1200" s="15"/>
      <c r="AB1200" s="15"/>
      <c r="AC1200" s="15"/>
      <c r="AD1200" s="15"/>
      <c r="AE1200" s="15"/>
      <c r="AF1200" s="15"/>
    </row>
    <row r="1201">
      <c r="A1201" s="241" t="s">
        <v>209</v>
      </c>
      <c r="B1201" s="226" t="s">
        <v>3330</v>
      </c>
      <c r="C1201" s="337" t="s">
        <v>3326</v>
      </c>
      <c r="D1201" s="338" t="s">
        <v>3357</v>
      </c>
      <c r="E1201" s="338" t="s">
        <v>3357</v>
      </c>
      <c r="F1201" s="343" t="s">
        <v>3330</v>
      </c>
      <c r="G1201" s="241">
        <f>VLOOKUP(A1201,Overview!A$1:B$448,2,0)</f>
        <v>2014</v>
      </c>
      <c r="H1201" s="226" t="str">
        <f>VLOOKUP(A1201,Overview!A$1:C$448,3,0)</f>
        <v>Systematic Literature Review</v>
      </c>
      <c r="I1201" s="226" t="str">
        <f t="shared" si="129"/>
        <v>It was not possible to estimate</v>
      </c>
      <c r="J1201" s="226"/>
      <c r="N1201" s="348"/>
      <c r="O1201" s="341"/>
      <c r="P1201" s="348"/>
    </row>
    <row r="1202">
      <c r="A1202" s="130" t="s">
        <v>211</v>
      </c>
      <c r="B1202" s="130" t="s">
        <v>3340</v>
      </c>
      <c r="C1202" s="334" t="s">
        <v>3326</v>
      </c>
      <c r="D1202" s="335" t="s">
        <v>3357</v>
      </c>
      <c r="E1202" s="335" t="s">
        <v>3357</v>
      </c>
      <c r="F1202" s="353" t="s">
        <v>3325</v>
      </c>
      <c r="G1202" s="130">
        <f>VLOOKUP(A1202,Overview!A$1:B$448,2,0)</f>
        <v>2014</v>
      </c>
      <c r="H1202" s="120" t="str">
        <f>VLOOKUP(A1202,Overview!A$1:C$448,3,0)</f>
        <v>Systematic Literature Review</v>
      </c>
      <c r="I1202" s="120" t="str">
        <f t="shared" si="129"/>
        <v>It was not possible to estimate</v>
      </c>
      <c r="J1202" s="120"/>
      <c r="K1202" s="15"/>
      <c r="L1202" s="15"/>
      <c r="M1202" s="15"/>
      <c r="N1202" s="345"/>
      <c r="O1202" s="342"/>
      <c r="P1202" s="309"/>
      <c r="Q1202" s="15"/>
      <c r="R1202" s="15"/>
      <c r="S1202" s="15"/>
      <c r="T1202" s="15"/>
      <c r="U1202" s="15"/>
      <c r="V1202" s="15"/>
      <c r="W1202" s="15"/>
      <c r="X1202" s="15"/>
      <c r="Y1202" s="15"/>
      <c r="Z1202" s="15"/>
      <c r="AA1202" s="15"/>
      <c r="AB1202" s="15"/>
      <c r="AC1202" s="15"/>
      <c r="AD1202" s="15"/>
      <c r="AE1202" s="15"/>
      <c r="AF1202" s="15"/>
    </row>
    <row r="1203">
      <c r="A1203" s="241" t="s">
        <v>211</v>
      </c>
      <c r="B1203" s="241" t="s">
        <v>3340</v>
      </c>
      <c r="C1203" s="337" t="s">
        <v>3326</v>
      </c>
      <c r="D1203" s="338" t="s">
        <v>3357</v>
      </c>
      <c r="E1203" s="338" t="s">
        <v>3357</v>
      </c>
      <c r="F1203" s="354" t="s">
        <v>3325</v>
      </c>
      <c r="G1203" s="241">
        <f>VLOOKUP(A1203,Overview!A$1:B$448,2,0)</f>
        <v>2014</v>
      </c>
      <c r="H1203" s="226" t="str">
        <f>VLOOKUP(A1203,Overview!A$1:C$448,3,0)</f>
        <v>Systematic Literature Review</v>
      </c>
      <c r="I1203" s="226" t="str">
        <f t="shared" si="129"/>
        <v>It was not possible to estimate</v>
      </c>
      <c r="J1203" s="226"/>
      <c r="K1203" s="15"/>
      <c r="L1203" s="15"/>
      <c r="M1203" s="15"/>
      <c r="N1203" s="345"/>
      <c r="O1203" s="342"/>
      <c r="P1203" s="309"/>
      <c r="Q1203" s="15"/>
      <c r="R1203" s="15"/>
      <c r="S1203" s="15"/>
      <c r="T1203" s="15"/>
      <c r="U1203" s="15"/>
      <c r="V1203" s="15"/>
      <c r="W1203" s="15"/>
      <c r="X1203" s="15"/>
      <c r="Y1203" s="15"/>
      <c r="Z1203" s="15"/>
      <c r="AA1203" s="15"/>
      <c r="AB1203" s="15"/>
      <c r="AC1203" s="15"/>
      <c r="AD1203" s="15"/>
      <c r="AE1203" s="15"/>
      <c r="AF1203" s="15"/>
    </row>
    <row r="1204">
      <c r="A1204" s="130" t="s">
        <v>211</v>
      </c>
      <c r="B1204" s="130" t="s">
        <v>3344</v>
      </c>
      <c r="C1204" s="334" t="s">
        <v>3326</v>
      </c>
      <c r="D1204" s="335" t="s">
        <v>3357</v>
      </c>
      <c r="E1204" s="335" t="s">
        <v>3357</v>
      </c>
      <c r="F1204" s="352" t="s">
        <v>3332</v>
      </c>
      <c r="G1204" s="130">
        <f>VLOOKUP(A1204,Overview!A$1:B$448,2,0)</f>
        <v>2014</v>
      </c>
      <c r="H1204" s="120" t="str">
        <f>VLOOKUP(A1204,Overview!A$1:C$448,3,0)</f>
        <v>Systematic Literature Review</v>
      </c>
      <c r="I1204" s="120" t="str">
        <f t="shared" si="129"/>
        <v>It was not possible to estimate</v>
      </c>
      <c r="J1204" s="120"/>
      <c r="N1204" s="348"/>
      <c r="O1204" s="341"/>
      <c r="P1204" s="309"/>
    </row>
    <row r="1205">
      <c r="A1205" s="241" t="s">
        <v>211</v>
      </c>
      <c r="B1205" s="241" t="s">
        <v>3340</v>
      </c>
      <c r="C1205" s="337" t="s">
        <v>3326</v>
      </c>
      <c r="D1205" s="338" t="s">
        <v>3357</v>
      </c>
      <c r="E1205" s="338" t="s">
        <v>3357</v>
      </c>
      <c r="F1205" s="354" t="s">
        <v>3325</v>
      </c>
      <c r="G1205" s="241">
        <f>VLOOKUP(A1205,Overview!A$1:B$448,2,0)</f>
        <v>2014</v>
      </c>
      <c r="H1205" s="226" t="str">
        <f>VLOOKUP(A1205,Overview!A$1:C$448,3,0)</f>
        <v>Systematic Literature Review</v>
      </c>
      <c r="I1205" s="226" t="str">
        <f t="shared" si="129"/>
        <v>It was not possible to estimate</v>
      </c>
      <c r="J1205" s="226"/>
      <c r="K1205" s="15"/>
      <c r="L1205" s="15"/>
      <c r="M1205" s="15"/>
      <c r="N1205" s="345"/>
      <c r="O1205" s="342"/>
      <c r="P1205" s="309"/>
      <c r="Q1205" s="15"/>
      <c r="R1205" s="15"/>
      <c r="S1205" s="15"/>
      <c r="T1205" s="15"/>
      <c r="U1205" s="15"/>
      <c r="V1205" s="15"/>
      <c r="W1205" s="15"/>
      <c r="X1205" s="15"/>
      <c r="Y1205" s="15"/>
      <c r="Z1205" s="15"/>
      <c r="AA1205" s="15"/>
      <c r="AB1205" s="15"/>
      <c r="AC1205" s="15"/>
      <c r="AD1205" s="15"/>
      <c r="AE1205" s="15"/>
      <c r="AF1205" s="15"/>
    </row>
    <row r="1206">
      <c r="A1206" s="130" t="s">
        <v>305</v>
      </c>
      <c r="B1206" s="130" t="s">
        <v>3340</v>
      </c>
      <c r="C1206" s="334" t="s">
        <v>3326</v>
      </c>
      <c r="D1206" s="352">
        <v>2010.0</v>
      </c>
      <c r="E1206" s="344" t="s">
        <v>3357</v>
      </c>
      <c r="F1206" s="344" t="s">
        <v>3332</v>
      </c>
      <c r="G1206" s="130">
        <f>VLOOKUP(A1206,Overview!A$1:B$448,2,0)</f>
        <v>2013</v>
      </c>
      <c r="H1206" s="120" t="str">
        <f>VLOOKUP(A1206,Overview!A$1:C$448,3,0)</f>
        <v>Systematic Literature Review</v>
      </c>
      <c r="I1206" s="120">
        <f t="shared" si="129"/>
        <v>3</v>
      </c>
      <c r="J1206" s="120"/>
      <c r="K1206" s="15"/>
      <c r="L1206" s="15"/>
      <c r="M1206" s="15"/>
      <c r="N1206" s="309"/>
      <c r="O1206" s="345"/>
      <c r="P1206" s="348"/>
      <c r="Q1206" s="15"/>
      <c r="R1206" s="15"/>
      <c r="S1206" s="15"/>
      <c r="T1206" s="15"/>
      <c r="U1206" s="15"/>
      <c r="V1206" s="15"/>
      <c r="W1206" s="15"/>
      <c r="X1206" s="15"/>
      <c r="Y1206" s="15"/>
      <c r="Z1206" s="15"/>
      <c r="AA1206" s="15"/>
      <c r="AB1206" s="15"/>
      <c r="AC1206" s="15"/>
      <c r="AD1206" s="15"/>
      <c r="AE1206" s="15"/>
      <c r="AF1206" s="15"/>
    </row>
    <row r="1207">
      <c r="A1207" s="241" t="s">
        <v>305</v>
      </c>
      <c r="B1207" s="226" t="s">
        <v>3339</v>
      </c>
      <c r="C1207" s="337" t="s">
        <v>3326</v>
      </c>
      <c r="D1207" s="351">
        <v>2007.0</v>
      </c>
      <c r="E1207" s="343" t="s">
        <v>3357</v>
      </c>
      <c r="F1207" s="351" t="s">
        <v>3332</v>
      </c>
      <c r="G1207" s="241">
        <f>VLOOKUP(A1207,Overview!A$1:B$448,2,0)</f>
        <v>2013</v>
      </c>
      <c r="H1207" s="226" t="str">
        <f>VLOOKUP(A1207,Overview!A$1:C$448,3,0)</f>
        <v>Systematic Literature Review</v>
      </c>
      <c r="I1207" s="226">
        <f t="shared" si="129"/>
        <v>6</v>
      </c>
      <c r="J1207" s="226"/>
      <c r="N1207" s="309"/>
      <c r="O1207" s="348"/>
      <c r="P1207" s="309"/>
    </row>
    <row r="1208">
      <c r="A1208" s="130" t="s">
        <v>305</v>
      </c>
      <c r="B1208" s="130" t="s">
        <v>3344</v>
      </c>
      <c r="C1208" s="334" t="s">
        <v>3326</v>
      </c>
      <c r="D1208" s="352">
        <v>2007.0</v>
      </c>
      <c r="E1208" s="344" t="s">
        <v>3357</v>
      </c>
      <c r="F1208" s="352" t="s">
        <v>3332</v>
      </c>
      <c r="G1208" s="130">
        <f>VLOOKUP(A1208,Overview!A$1:B$448,2,0)</f>
        <v>2013</v>
      </c>
      <c r="H1208" s="120" t="str">
        <f>VLOOKUP(A1208,Overview!A$1:C$448,3,0)</f>
        <v>Systematic Literature Review</v>
      </c>
      <c r="I1208" s="120">
        <f t="shared" si="129"/>
        <v>6</v>
      </c>
      <c r="J1208" s="120"/>
      <c r="N1208" s="309"/>
      <c r="O1208" s="348"/>
      <c r="P1208" s="309"/>
    </row>
    <row r="1209">
      <c r="A1209" s="241" t="s">
        <v>305</v>
      </c>
      <c r="B1209" s="241" t="s">
        <v>3344</v>
      </c>
      <c r="C1209" s="337" t="s">
        <v>3326</v>
      </c>
      <c r="D1209" s="351">
        <v>2011.0</v>
      </c>
      <c r="E1209" s="343" t="s">
        <v>3357</v>
      </c>
      <c r="F1209" s="351" t="s">
        <v>3332</v>
      </c>
      <c r="G1209" s="241">
        <f>VLOOKUP(A1209,Overview!A$1:B$448,2,0)</f>
        <v>2013</v>
      </c>
      <c r="H1209" s="226" t="str">
        <f>VLOOKUP(A1209,Overview!A$1:C$448,3,0)</f>
        <v>Systematic Literature Review</v>
      </c>
      <c r="I1209" s="226">
        <f t="shared" si="129"/>
        <v>2</v>
      </c>
      <c r="J1209" s="226"/>
      <c r="N1209" s="309"/>
      <c r="O1209" s="348"/>
      <c r="P1209" s="309"/>
    </row>
    <row r="1210">
      <c r="A1210" s="130" t="s">
        <v>305</v>
      </c>
      <c r="B1210" s="130" t="s">
        <v>3340</v>
      </c>
      <c r="C1210" s="334" t="s">
        <v>3326</v>
      </c>
      <c r="D1210" s="352">
        <v>2011.0</v>
      </c>
      <c r="E1210" s="344" t="s">
        <v>3357</v>
      </c>
      <c r="F1210" s="344" t="s">
        <v>3332</v>
      </c>
      <c r="G1210" s="130">
        <f>VLOOKUP(A1210,Overview!A$1:B$448,2,0)</f>
        <v>2013</v>
      </c>
      <c r="H1210" s="120" t="str">
        <f>VLOOKUP(A1210,Overview!A$1:C$448,3,0)</f>
        <v>Systematic Literature Review</v>
      </c>
      <c r="I1210" s="120">
        <f t="shared" si="129"/>
        <v>2</v>
      </c>
      <c r="J1210" s="120"/>
      <c r="K1210" s="15"/>
      <c r="L1210" s="15"/>
      <c r="M1210" s="15"/>
      <c r="N1210" s="309"/>
      <c r="O1210" s="345"/>
      <c r="P1210" s="348"/>
      <c r="Q1210" s="15"/>
      <c r="R1210" s="15"/>
      <c r="S1210" s="15"/>
      <c r="T1210" s="15"/>
      <c r="U1210" s="15"/>
      <c r="V1210" s="15"/>
      <c r="W1210" s="15"/>
      <c r="X1210" s="15"/>
      <c r="Y1210" s="15"/>
      <c r="Z1210" s="15"/>
      <c r="AA1210" s="15"/>
      <c r="AB1210" s="15"/>
      <c r="AC1210" s="15"/>
      <c r="AD1210" s="15"/>
      <c r="AE1210" s="15"/>
      <c r="AF1210" s="15"/>
    </row>
    <row r="1211">
      <c r="A1211" s="241" t="s">
        <v>305</v>
      </c>
      <c r="B1211" s="241" t="s">
        <v>3340</v>
      </c>
      <c r="C1211" s="337" t="s">
        <v>3326</v>
      </c>
      <c r="D1211" s="351">
        <v>2010.0</v>
      </c>
      <c r="E1211" s="343" t="s">
        <v>3357</v>
      </c>
      <c r="F1211" s="343" t="s">
        <v>3332</v>
      </c>
      <c r="G1211" s="241">
        <f>VLOOKUP(A1211,Overview!A$1:B$448,2,0)</f>
        <v>2013</v>
      </c>
      <c r="H1211" s="226" t="str">
        <f>VLOOKUP(A1211,Overview!A$1:C$448,3,0)</f>
        <v>Systematic Literature Review</v>
      </c>
      <c r="I1211" s="226">
        <f t="shared" si="129"/>
        <v>3</v>
      </c>
      <c r="J1211" s="226"/>
      <c r="K1211" s="15"/>
      <c r="L1211" s="15"/>
      <c r="M1211" s="15"/>
      <c r="N1211" s="309"/>
      <c r="O1211" s="345"/>
      <c r="P1211" s="348"/>
      <c r="Q1211" s="15"/>
      <c r="R1211" s="15"/>
      <c r="S1211" s="15"/>
      <c r="T1211" s="15"/>
      <c r="U1211" s="15"/>
      <c r="V1211" s="15"/>
      <c r="W1211" s="15"/>
      <c r="X1211" s="15"/>
      <c r="Y1211" s="15"/>
      <c r="Z1211" s="15"/>
      <c r="AA1211" s="15"/>
      <c r="AB1211" s="15"/>
      <c r="AC1211" s="15"/>
      <c r="AD1211" s="15"/>
      <c r="AE1211" s="15"/>
      <c r="AF1211" s="15"/>
    </row>
    <row r="1212">
      <c r="A1212" s="130" t="s">
        <v>305</v>
      </c>
      <c r="B1212" s="120" t="s">
        <v>3339</v>
      </c>
      <c r="C1212" s="334" t="s">
        <v>3326</v>
      </c>
      <c r="D1212" s="352">
        <v>2008.0</v>
      </c>
      <c r="E1212" s="344" t="s">
        <v>3357</v>
      </c>
      <c r="F1212" s="352" t="s">
        <v>3332</v>
      </c>
      <c r="G1212" s="130">
        <f>VLOOKUP(A1212,Overview!A$1:B$448,2,0)</f>
        <v>2013</v>
      </c>
      <c r="H1212" s="120" t="str">
        <f>VLOOKUP(A1212,Overview!A$1:C$448,3,0)</f>
        <v>Systematic Literature Review</v>
      </c>
      <c r="I1212" s="120">
        <f t="shared" si="129"/>
        <v>5</v>
      </c>
      <c r="J1212" s="120"/>
      <c r="N1212" s="309"/>
      <c r="O1212" s="348"/>
      <c r="P1212" s="309"/>
    </row>
    <row r="1213">
      <c r="A1213" s="241" t="s">
        <v>381</v>
      </c>
      <c r="B1213" s="241" t="s">
        <v>3324</v>
      </c>
      <c r="C1213" s="351" t="s">
        <v>3327</v>
      </c>
      <c r="D1213" s="351">
        <v>2008.0</v>
      </c>
      <c r="E1213" s="343" t="s">
        <v>3357</v>
      </c>
      <c r="F1213" s="351" t="s">
        <v>3323</v>
      </c>
      <c r="G1213" s="241">
        <f>VLOOKUP(A1213,Overview!A$1:B$448,2,0)</f>
        <v>2012</v>
      </c>
      <c r="H1213" s="226" t="str">
        <f>VLOOKUP(A1213,Overview!A$1:C$448,3,0)</f>
        <v>Systematic Literature Review</v>
      </c>
      <c r="I1213" s="226">
        <f t="shared" si="129"/>
        <v>12</v>
      </c>
      <c r="J1213" s="226"/>
      <c r="N1213" s="309"/>
      <c r="O1213" s="348"/>
      <c r="P1213" s="309"/>
    </row>
    <row r="1214">
      <c r="A1214" s="130" t="s">
        <v>384</v>
      </c>
      <c r="B1214" s="130" t="s">
        <v>3340</v>
      </c>
      <c r="C1214" s="352" t="s">
        <v>3327</v>
      </c>
      <c r="D1214" s="352">
        <v>2005.0</v>
      </c>
      <c r="E1214" s="344" t="s">
        <v>3357</v>
      </c>
      <c r="F1214" s="334" t="s">
        <v>3325</v>
      </c>
      <c r="G1214" s="130">
        <f>VLOOKUP(A1214,Overview!A$1:B$448,2,0)</f>
        <v>2012</v>
      </c>
      <c r="H1214" s="120" t="str">
        <f>VLOOKUP(A1214,Overview!A$1:C$448,3,0)</f>
        <v>Systematic Literature Review</v>
      </c>
      <c r="I1214" s="120">
        <f t="shared" si="129"/>
        <v>15</v>
      </c>
      <c r="J1214" s="120"/>
      <c r="K1214" s="15"/>
      <c r="L1214" s="15"/>
      <c r="M1214" s="15"/>
      <c r="N1214" s="309"/>
      <c r="O1214" s="345"/>
      <c r="P1214" s="341"/>
      <c r="Q1214" s="15"/>
      <c r="R1214" s="15"/>
      <c r="S1214" s="15"/>
      <c r="T1214" s="15"/>
      <c r="U1214" s="15"/>
      <c r="V1214" s="15"/>
      <c r="W1214" s="15"/>
      <c r="X1214" s="15"/>
      <c r="Y1214" s="15"/>
      <c r="Z1214" s="15"/>
      <c r="AA1214" s="15"/>
      <c r="AB1214" s="15"/>
      <c r="AC1214" s="15"/>
      <c r="AD1214" s="15"/>
      <c r="AE1214" s="15"/>
      <c r="AF1214" s="15"/>
    </row>
    <row r="1215">
      <c r="A1215" s="241" t="s">
        <v>384</v>
      </c>
      <c r="B1215" s="241" t="s">
        <v>3340</v>
      </c>
      <c r="C1215" s="351" t="s">
        <v>3327</v>
      </c>
      <c r="D1215" s="351">
        <v>2009.0</v>
      </c>
      <c r="E1215" s="343" t="s">
        <v>3357</v>
      </c>
      <c r="F1215" s="337" t="s">
        <v>3325</v>
      </c>
      <c r="G1215" s="241">
        <f>VLOOKUP(A1215,Overview!A$1:B$448,2,0)</f>
        <v>2012</v>
      </c>
      <c r="H1215" s="226" t="str">
        <f>VLOOKUP(A1215,Overview!A$1:C$448,3,0)</f>
        <v>Systematic Literature Review</v>
      </c>
      <c r="I1215" s="226">
        <f t="shared" si="129"/>
        <v>11</v>
      </c>
      <c r="J1215" s="226"/>
      <c r="K1215" s="15"/>
      <c r="L1215" s="15"/>
      <c r="M1215" s="15"/>
      <c r="N1215" s="309"/>
      <c r="O1215" s="345"/>
      <c r="P1215" s="341"/>
      <c r="Q1215" s="15"/>
      <c r="R1215" s="15"/>
      <c r="S1215" s="15"/>
      <c r="T1215" s="15"/>
      <c r="U1215" s="15"/>
      <c r="V1215" s="15"/>
      <c r="W1215" s="15"/>
      <c r="X1215" s="15"/>
      <c r="Y1215" s="15"/>
      <c r="Z1215" s="15"/>
      <c r="AA1215" s="15"/>
      <c r="AB1215" s="15"/>
      <c r="AC1215" s="15"/>
      <c r="AD1215" s="15"/>
      <c r="AE1215" s="15"/>
      <c r="AF1215" s="15"/>
    </row>
    <row r="1216">
      <c r="A1216" s="130" t="s">
        <v>384</v>
      </c>
      <c r="B1216" s="130" t="s">
        <v>3344</v>
      </c>
      <c r="C1216" s="352" t="s">
        <v>3327</v>
      </c>
      <c r="D1216" s="352">
        <v>2010.0</v>
      </c>
      <c r="E1216" s="344" t="s">
        <v>3357</v>
      </c>
      <c r="F1216" s="352" t="s">
        <v>3332</v>
      </c>
      <c r="G1216" s="130">
        <f>VLOOKUP(A1216,Overview!A$1:B$448,2,0)</f>
        <v>2012</v>
      </c>
      <c r="H1216" s="120" t="str">
        <f>VLOOKUP(A1216,Overview!A$1:C$448,3,0)</f>
        <v>Systematic Literature Review</v>
      </c>
      <c r="I1216" s="120">
        <f t="shared" si="129"/>
        <v>10</v>
      </c>
      <c r="J1216" s="120"/>
      <c r="N1216" s="309"/>
      <c r="O1216" s="348"/>
      <c r="P1216" s="309"/>
    </row>
    <row r="1217">
      <c r="A1217" s="241" t="s">
        <v>384</v>
      </c>
      <c r="B1217" s="226" t="s">
        <v>3359</v>
      </c>
      <c r="C1217" s="351" t="s">
        <v>3327</v>
      </c>
      <c r="D1217" s="351">
        <v>2007.0</v>
      </c>
      <c r="E1217" s="343" t="s">
        <v>3357</v>
      </c>
      <c r="F1217" s="351" t="s">
        <v>3332</v>
      </c>
      <c r="G1217" s="241">
        <f>VLOOKUP(A1217,Overview!A$1:B$448,2,0)</f>
        <v>2012</v>
      </c>
      <c r="H1217" s="226" t="str">
        <f>VLOOKUP(A1217,Overview!A$1:C$448,3,0)</f>
        <v>Systematic Literature Review</v>
      </c>
      <c r="I1217" s="226">
        <f t="shared" si="129"/>
        <v>13</v>
      </c>
      <c r="J1217" s="226"/>
      <c r="N1217" s="309"/>
      <c r="O1217" s="348"/>
      <c r="P1217" s="309"/>
    </row>
    <row r="1218">
      <c r="A1218" s="130" t="s">
        <v>417</v>
      </c>
      <c r="B1218" s="130" t="s">
        <v>3340</v>
      </c>
      <c r="C1218" s="334" t="s">
        <v>3326</v>
      </c>
      <c r="D1218" s="352">
        <v>1981.0</v>
      </c>
      <c r="E1218" s="344" t="s">
        <v>3357</v>
      </c>
      <c r="F1218" s="334" t="s">
        <v>3325</v>
      </c>
      <c r="G1218" s="130">
        <f>VLOOKUP(A1218,Overview!A$1:B$448,2,0)</f>
        <v>2012</v>
      </c>
      <c r="H1218" s="120" t="str">
        <f>VLOOKUP(A1218,Overview!A$1:C$448,3,0)</f>
        <v>Others</v>
      </c>
      <c r="I1218" s="120">
        <f t="shared" si="129"/>
        <v>31</v>
      </c>
      <c r="J1218" s="120"/>
      <c r="K1218" s="15"/>
      <c r="L1218" s="15"/>
      <c r="M1218" s="15"/>
      <c r="N1218" s="309"/>
      <c r="O1218" s="345"/>
      <c r="P1218" s="341"/>
      <c r="Q1218" s="15"/>
      <c r="R1218" s="15"/>
      <c r="S1218" s="15"/>
      <c r="T1218" s="15"/>
      <c r="U1218" s="15"/>
      <c r="V1218" s="15"/>
      <c r="W1218" s="15"/>
      <c r="X1218" s="15"/>
      <c r="Y1218" s="15"/>
      <c r="Z1218" s="15"/>
      <c r="AA1218" s="15"/>
      <c r="AB1218" s="15"/>
      <c r="AC1218" s="15"/>
      <c r="AD1218" s="15"/>
      <c r="AE1218" s="15"/>
      <c r="AF1218" s="15"/>
    </row>
    <row r="1219">
      <c r="A1219" s="241" t="s">
        <v>417</v>
      </c>
      <c r="B1219" s="241" t="s">
        <v>3344</v>
      </c>
      <c r="C1219" s="337" t="s">
        <v>3326</v>
      </c>
      <c r="D1219" s="351">
        <v>1995.0</v>
      </c>
      <c r="E1219" s="343" t="s">
        <v>3357</v>
      </c>
      <c r="F1219" s="351" t="s">
        <v>3332</v>
      </c>
      <c r="G1219" s="241">
        <f>VLOOKUP(A1219,Overview!A$1:B$448,2,0)</f>
        <v>2012</v>
      </c>
      <c r="H1219" s="226" t="str">
        <f>VLOOKUP(A1219,Overview!A$1:C$448,3,0)</f>
        <v>Others</v>
      </c>
      <c r="I1219" s="226">
        <f t="shared" si="129"/>
        <v>17</v>
      </c>
      <c r="J1219" s="226"/>
      <c r="N1219" s="309"/>
      <c r="O1219" s="348"/>
      <c r="P1219" s="309"/>
    </row>
    <row r="1220">
      <c r="A1220" s="130" t="s">
        <v>435</v>
      </c>
      <c r="B1220" s="130" t="s">
        <v>3344</v>
      </c>
      <c r="C1220" s="334" t="s">
        <v>3326</v>
      </c>
      <c r="D1220" s="352">
        <v>1988.0</v>
      </c>
      <c r="E1220" s="344" t="s">
        <v>3357</v>
      </c>
      <c r="F1220" s="352" t="s">
        <v>3332</v>
      </c>
      <c r="G1220" s="130">
        <f>VLOOKUP(A1220,Overview!A$1:B$448,2,0)</f>
        <v>2011</v>
      </c>
      <c r="H1220" s="120" t="str">
        <f>VLOOKUP(A1220,Overview!A$1:C$448,3,0)</f>
        <v>Mapping Study</v>
      </c>
      <c r="I1220" s="120">
        <f t="shared" si="129"/>
        <v>23</v>
      </c>
      <c r="J1220" s="120"/>
      <c r="N1220" s="309"/>
      <c r="O1220" s="348"/>
      <c r="P1220" s="309"/>
    </row>
    <row r="1221">
      <c r="A1221" s="241" t="s">
        <v>435</v>
      </c>
      <c r="B1221" s="241" t="s">
        <v>3340</v>
      </c>
      <c r="C1221" s="337" t="s">
        <v>3326</v>
      </c>
      <c r="D1221" s="351">
        <v>2003.0</v>
      </c>
      <c r="E1221" s="343" t="s">
        <v>3357</v>
      </c>
      <c r="F1221" s="337" t="s">
        <v>3325</v>
      </c>
      <c r="G1221" s="241">
        <f>VLOOKUP(A1221,Overview!A$1:B$448,2,0)</f>
        <v>2011</v>
      </c>
      <c r="H1221" s="226" t="str">
        <f>VLOOKUP(A1221,Overview!A$1:C$448,3,0)</f>
        <v>Mapping Study</v>
      </c>
      <c r="I1221" s="226">
        <f t="shared" si="129"/>
        <v>8</v>
      </c>
      <c r="J1221" s="226"/>
      <c r="K1221" s="15"/>
      <c r="L1221" s="15"/>
      <c r="M1221" s="15"/>
      <c r="N1221" s="309"/>
      <c r="O1221" s="345"/>
      <c r="P1221" s="341"/>
      <c r="Q1221" s="15"/>
      <c r="R1221" s="15"/>
      <c r="S1221" s="15"/>
      <c r="T1221" s="15"/>
      <c r="U1221" s="15"/>
      <c r="V1221" s="15"/>
      <c r="W1221" s="15"/>
      <c r="X1221" s="15"/>
      <c r="Y1221" s="15"/>
      <c r="Z1221" s="15"/>
      <c r="AA1221" s="15"/>
      <c r="AB1221" s="15"/>
      <c r="AC1221" s="15"/>
      <c r="AD1221" s="15"/>
      <c r="AE1221" s="15"/>
      <c r="AF1221" s="15"/>
    </row>
    <row r="1222">
      <c r="A1222" s="130" t="s">
        <v>436</v>
      </c>
      <c r="B1222" s="130" t="s">
        <v>3344</v>
      </c>
      <c r="C1222" s="334" t="s">
        <v>3326</v>
      </c>
      <c r="D1222" s="352">
        <v>1990.0</v>
      </c>
      <c r="E1222" s="344" t="s">
        <v>3357</v>
      </c>
      <c r="F1222" s="352" t="s">
        <v>3335</v>
      </c>
      <c r="G1222" s="130">
        <f>VLOOKUP(A1222,Overview!A$1:B$448,2,0)</f>
        <v>2011</v>
      </c>
      <c r="H1222" s="120" t="str">
        <f>VLOOKUP(A1222,Overview!A$1:C$448,3,0)</f>
        <v>Systematic Literature Review</v>
      </c>
      <c r="I1222" s="120">
        <f t="shared" si="129"/>
        <v>21</v>
      </c>
      <c r="J1222" s="120"/>
      <c r="N1222" s="309"/>
      <c r="O1222" s="348"/>
      <c r="P1222" s="309"/>
    </row>
    <row r="1223">
      <c r="A1223" s="241" t="s">
        <v>438</v>
      </c>
      <c r="B1223" s="241" t="s">
        <v>3340</v>
      </c>
      <c r="C1223" s="337" t="s">
        <v>3326</v>
      </c>
      <c r="D1223" s="351">
        <v>2005.0</v>
      </c>
      <c r="E1223" s="343" t="s">
        <v>3357</v>
      </c>
      <c r="F1223" s="343" t="s">
        <v>3332</v>
      </c>
      <c r="G1223" s="241">
        <f>VLOOKUP(A1223,Overview!A$1:B$448,2,0)</f>
        <v>2011</v>
      </c>
      <c r="H1223" s="226" t="str">
        <f>VLOOKUP(A1223,Overview!A$1:C$448,3,0)</f>
        <v>Mapping Study</v>
      </c>
      <c r="I1223" s="226">
        <f t="shared" si="129"/>
        <v>6</v>
      </c>
      <c r="J1223" s="226"/>
      <c r="K1223" s="15"/>
      <c r="L1223" s="15"/>
      <c r="M1223" s="15"/>
      <c r="N1223" s="309"/>
      <c r="O1223" s="345"/>
      <c r="P1223" s="348"/>
      <c r="Q1223" s="15"/>
      <c r="R1223" s="15"/>
      <c r="S1223" s="15"/>
      <c r="T1223" s="15"/>
      <c r="U1223" s="15"/>
      <c r="V1223" s="15"/>
      <c r="W1223" s="15"/>
      <c r="X1223" s="15"/>
      <c r="Y1223" s="15"/>
      <c r="Z1223" s="15"/>
      <c r="AA1223" s="15"/>
      <c r="AB1223" s="15"/>
      <c r="AC1223" s="15"/>
      <c r="AD1223" s="15"/>
      <c r="AE1223" s="15"/>
      <c r="AF1223" s="15"/>
    </row>
    <row r="1224">
      <c r="A1224" s="130" t="s">
        <v>438</v>
      </c>
      <c r="B1224" s="130" t="s">
        <v>3344</v>
      </c>
      <c r="C1224" s="334" t="s">
        <v>3326</v>
      </c>
      <c r="D1224" s="352">
        <v>2004.0</v>
      </c>
      <c r="E1224" s="344" t="s">
        <v>3357</v>
      </c>
      <c r="F1224" s="352" t="s">
        <v>3335</v>
      </c>
      <c r="G1224" s="130">
        <f>VLOOKUP(A1224,Overview!A$1:B$448,2,0)</f>
        <v>2011</v>
      </c>
      <c r="H1224" s="120" t="str">
        <f>VLOOKUP(A1224,Overview!A$1:C$448,3,0)</f>
        <v>Mapping Study</v>
      </c>
      <c r="I1224" s="120">
        <f t="shared" si="129"/>
        <v>7</v>
      </c>
      <c r="J1224" s="120"/>
      <c r="N1224" s="309"/>
      <c r="O1224" s="348"/>
      <c r="P1224" s="309"/>
    </row>
    <row r="1225">
      <c r="A1225" s="241" t="s">
        <v>438</v>
      </c>
      <c r="B1225" s="241" t="s">
        <v>3340</v>
      </c>
      <c r="C1225" s="337" t="s">
        <v>3326</v>
      </c>
      <c r="D1225" s="351">
        <v>2007.0</v>
      </c>
      <c r="E1225" s="343" t="s">
        <v>3357</v>
      </c>
      <c r="F1225" s="343" t="s">
        <v>3332</v>
      </c>
      <c r="G1225" s="241">
        <f>VLOOKUP(A1225,Overview!A$1:B$448,2,0)</f>
        <v>2011</v>
      </c>
      <c r="H1225" s="226" t="str">
        <f>VLOOKUP(A1225,Overview!A$1:C$448,3,0)</f>
        <v>Mapping Study</v>
      </c>
      <c r="I1225" s="226">
        <f t="shared" si="129"/>
        <v>4</v>
      </c>
      <c r="J1225" s="226"/>
      <c r="K1225" s="15"/>
      <c r="L1225" s="15"/>
      <c r="M1225" s="15"/>
      <c r="N1225" s="309"/>
      <c r="O1225" s="345"/>
      <c r="P1225" s="348"/>
      <c r="Q1225" s="15"/>
      <c r="R1225" s="15"/>
      <c r="S1225" s="15"/>
      <c r="T1225" s="15"/>
      <c r="U1225" s="15"/>
      <c r="V1225" s="15"/>
      <c r="W1225" s="15"/>
      <c r="X1225" s="15"/>
      <c r="Y1225" s="15"/>
      <c r="Z1225" s="15"/>
      <c r="AA1225" s="15"/>
      <c r="AB1225" s="15"/>
      <c r="AC1225" s="15"/>
      <c r="AD1225" s="15"/>
      <c r="AE1225" s="15"/>
      <c r="AF1225" s="15"/>
    </row>
    <row r="1226">
      <c r="A1226" s="130" t="s">
        <v>443</v>
      </c>
      <c r="B1226" s="120" t="s">
        <v>3359</v>
      </c>
      <c r="C1226" s="334" t="s">
        <v>3326</v>
      </c>
      <c r="D1226" s="352">
        <v>2003.0</v>
      </c>
      <c r="E1226" s="344" t="s">
        <v>3357</v>
      </c>
      <c r="F1226" s="352" t="s">
        <v>3332</v>
      </c>
      <c r="G1226" s="130">
        <f>VLOOKUP(A1226,Overview!A$1:B$448,2,0)</f>
        <v>2011</v>
      </c>
      <c r="H1226" s="120" t="str">
        <f>VLOOKUP(A1226,Overview!A$1:C$448,3,0)</f>
        <v>Systematic Literature Review</v>
      </c>
      <c r="I1226" s="120">
        <f t="shared" si="129"/>
        <v>8</v>
      </c>
      <c r="J1226" s="120"/>
      <c r="N1226" s="309"/>
      <c r="O1226" s="348"/>
      <c r="P1226" s="309"/>
    </row>
    <row r="1227">
      <c r="A1227" s="241" t="s">
        <v>447</v>
      </c>
      <c r="B1227" s="241" t="s">
        <v>3340</v>
      </c>
      <c r="C1227" s="337" t="s">
        <v>3326</v>
      </c>
      <c r="D1227" s="351">
        <v>1999.0</v>
      </c>
      <c r="E1227" s="343" t="s">
        <v>3357</v>
      </c>
      <c r="F1227" s="337" t="s">
        <v>3325</v>
      </c>
      <c r="G1227" s="241">
        <f>VLOOKUP(A1227,Overview!A$1:B$448,2,0)</f>
        <v>2011</v>
      </c>
      <c r="H1227" s="226" t="str">
        <f>VLOOKUP(A1227,Overview!A$1:C$448,3,0)</f>
        <v>Others</v>
      </c>
      <c r="I1227" s="226">
        <f t="shared" si="129"/>
        <v>12</v>
      </c>
      <c r="J1227" s="226"/>
      <c r="K1227" s="15"/>
      <c r="L1227" s="15"/>
      <c r="M1227" s="15"/>
      <c r="N1227" s="309"/>
      <c r="O1227" s="345"/>
      <c r="P1227" s="341"/>
      <c r="Q1227" s="15"/>
      <c r="R1227" s="15"/>
      <c r="S1227" s="15"/>
      <c r="T1227" s="15"/>
      <c r="U1227" s="15"/>
      <c r="V1227" s="15"/>
      <c r="W1227" s="15"/>
      <c r="X1227" s="15"/>
      <c r="Y1227" s="15"/>
      <c r="Z1227" s="15"/>
      <c r="AA1227" s="15"/>
      <c r="AB1227" s="15"/>
      <c r="AC1227" s="15"/>
      <c r="AD1227" s="15"/>
      <c r="AE1227" s="15"/>
      <c r="AF1227" s="15"/>
    </row>
    <row r="1228">
      <c r="A1228" s="130" t="s">
        <v>447</v>
      </c>
      <c r="B1228" s="130" t="s">
        <v>3340</v>
      </c>
      <c r="C1228" s="334" t="s">
        <v>3326</v>
      </c>
      <c r="D1228" s="352">
        <v>2000.0</v>
      </c>
      <c r="E1228" s="344" t="s">
        <v>3357</v>
      </c>
      <c r="F1228" s="334" t="s">
        <v>3325</v>
      </c>
      <c r="G1228" s="130">
        <f>VLOOKUP(A1228,Overview!A$1:B$448,2,0)</f>
        <v>2011</v>
      </c>
      <c r="H1228" s="120" t="str">
        <f>VLOOKUP(A1228,Overview!A$1:C$448,3,0)</f>
        <v>Others</v>
      </c>
      <c r="I1228" s="120">
        <f t="shared" si="129"/>
        <v>11</v>
      </c>
      <c r="J1228" s="120"/>
      <c r="K1228" s="15"/>
      <c r="L1228" s="15"/>
      <c r="M1228" s="15"/>
      <c r="N1228" s="309"/>
      <c r="O1228" s="345"/>
      <c r="P1228" s="341"/>
      <c r="Q1228" s="15"/>
      <c r="R1228" s="15"/>
      <c r="S1228" s="15"/>
      <c r="T1228" s="15"/>
      <c r="U1228" s="15"/>
      <c r="V1228" s="15"/>
      <c r="W1228" s="15"/>
      <c r="X1228" s="15"/>
      <c r="Y1228" s="15"/>
      <c r="Z1228" s="15"/>
      <c r="AA1228" s="15"/>
      <c r="AB1228" s="15"/>
      <c r="AC1228" s="15"/>
      <c r="AD1228" s="15"/>
      <c r="AE1228" s="15"/>
      <c r="AF1228" s="15"/>
    </row>
    <row r="1229">
      <c r="A1229" s="241" t="s">
        <v>447</v>
      </c>
      <c r="B1229" s="226" t="s">
        <v>3333</v>
      </c>
      <c r="C1229" s="337" t="s">
        <v>3326</v>
      </c>
      <c r="D1229" s="351">
        <v>2002.0</v>
      </c>
      <c r="E1229" s="343" t="s">
        <v>3357</v>
      </c>
      <c r="F1229" s="351" t="s">
        <v>3323</v>
      </c>
      <c r="G1229" s="241">
        <f>VLOOKUP(A1229,Overview!A$1:B$448,2,0)</f>
        <v>2011</v>
      </c>
      <c r="H1229" s="226" t="str">
        <f>VLOOKUP(A1229,Overview!A$1:C$448,3,0)</f>
        <v>Others</v>
      </c>
      <c r="I1229" s="226">
        <f t="shared" si="129"/>
        <v>9</v>
      </c>
      <c r="J1229" s="226"/>
      <c r="N1229" s="309"/>
      <c r="O1229" s="348"/>
      <c r="P1229" s="309"/>
    </row>
    <row r="1230">
      <c r="A1230" s="130" t="s">
        <v>447</v>
      </c>
      <c r="B1230" s="130" t="s">
        <v>3340</v>
      </c>
      <c r="C1230" s="334" t="s">
        <v>3326</v>
      </c>
      <c r="D1230" s="352">
        <v>2002.0</v>
      </c>
      <c r="E1230" s="344" t="s">
        <v>3357</v>
      </c>
      <c r="F1230" s="334" t="s">
        <v>3325</v>
      </c>
      <c r="G1230" s="130">
        <f>VLOOKUP(A1230,Overview!A$1:B$448,2,0)</f>
        <v>2011</v>
      </c>
      <c r="H1230" s="120" t="str">
        <f>VLOOKUP(A1230,Overview!A$1:C$448,3,0)</f>
        <v>Others</v>
      </c>
      <c r="I1230" s="120">
        <f t="shared" si="129"/>
        <v>9</v>
      </c>
      <c r="J1230" s="120"/>
      <c r="K1230" s="15"/>
      <c r="L1230" s="15"/>
      <c r="M1230" s="15"/>
      <c r="N1230" s="309"/>
      <c r="O1230" s="345"/>
      <c r="P1230" s="341"/>
      <c r="Q1230" s="15"/>
      <c r="R1230" s="15"/>
      <c r="S1230" s="15"/>
      <c r="T1230" s="15"/>
      <c r="U1230" s="15"/>
      <c r="V1230" s="15"/>
      <c r="W1230" s="15"/>
      <c r="X1230" s="15"/>
      <c r="Y1230" s="15"/>
      <c r="Z1230" s="15"/>
      <c r="AA1230" s="15"/>
      <c r="AB1230" s="15"/>
      <c r="AC1230" s="15"/>
      <c r="AD1230" s="15"/>
      <c r="AE1230" s="15"/>
      <c r="AF1230" s="15"/>
    </row>
    <row r="1231">
      <c r="A1231" s="241" t="s">
        <v>447</v>
      </c>
      <c r="B1231" s="241" t="s">
        <v>3344</v>
      </c>
      <c r="C1231" s="337" t="s">
        <v>3326</v>
      </c>
      <c r="D1231" s="351">
        <v>2003.0</v>
      </c>
      <c r="E1231" s="343" t="s">
        <v>3357</v>
      </c>
      <c r="F1231" s="351" t="s">
        <v>3332</v>
      </c>
      <c r="G1231" s="241">
        <f>VLOOKUP(A1231,Overview!A$1:B$448,2,0)</f>
        <v>2011</v>
      </c>
      <c r="H1231" s="226" t="str">
        <f>VLOOKUP(A1231,Overview!A$1:C$448,3,0)</f>
        <v>Others</v>
      </c>
      <c r="I1231" s="226">
        <f t="shared" si="129"/>
        <v>8</v>
      </c>
      <c r="J1231" s="226"/>
      <c r="N1231" s="309"/>
      <c r="O1231" s="348"/>
      <c r="P1231" s="309"/>
    </row>
    <row r="1232">
      <c r="A1232" s="130" t="s">
        <v>447</v>
      </c>
      <c r="B1232" s="130" t="s">
        <v>3324</v>
      </c>
      <c r="C1232" s="352" t="s">
        <v>3327</v>
      </c>
      <c r="D1232" s="352">
        <v>2006.0</v>
      </c>
      <c r="E1232" s="352">
        <v>2011.0</v>
      </c>
      <c r="F1232" s="352" t="s">
        <v>3323</v>
      </c>
      <c r="G1232" s="130">
        <f>VLOOKUP(A1232,Overview!A$1:B$448,2,0)</f>
        <v>2011</v>
      </c>
      <c r="H1232" s="120" t="str">
        <f>VLOOKUP(A1232,Overview!A$1:C$448,3,0)</f>
        <v>Others</v>
      </c>
      <c r="I1232" s="120">
        <f t="shared" si="129"/>
        <v>14</v>
      </c>
      <c r="J1232" s="120"/>
      <c r="N1232" s="309"/>
      <c r="O1232" s="309"/>
      <c r="P1232" s="309"/>
    </row>
    <row r="1233">
      <c r="A1233" s="241" t="s">
        <v>468</v>
      </c>
      <c r="B1233" s="241" t="s">
        <v>3344</v>
      </c>
      <c r="C1233" s="351" t="s">
        <v>3327</v>
      </c>
      <c r="D1233" s="351">
        <v>2006.0</v>
      </c>
      <c r="E1233" s="343" t="s">
        <v>3357</v>
      </c>
      <c r="F1233" s="351" t="s">
        <v>3332</v>
      </c>
      <c r="G1233" s="241">
        <f>VLOOKUP(A1233,Overview!A$1:B$448,2,0)</f>
        <v>2011</v>
      </c>
      <c r="H1233" s="226" t="str">
        <f>VLOOKUP(A1233,Overview!A$1:C$448,3,0)</f>
        <v>Systematic Literature Review</v>
      </c>
      <c r="I1233" s="226">
        <f t="shared" si="129"/>
        <v>14</v>
      </c>
      <c r="J1233" s="226"/>
      <c r="N1233" s="309"/>
      <c r="O1233" s="348"/>
      <c r="P1233" s="309"/>
    </row>
    <row r="1234">
      <c r="A1234" s="130" t="s">
        <v>469</v>
      </c>
      <c r="B1234" s="120" t="s">
        <v>3359</v>
      </c>
      <c r="C1234" s="352" t="s">
        <v>3327</v>
      </c>
      <c r="D1234" s="352">
        <v>1991.0</v>
      </c>
      <c r="E1234" s="344" t="s">
        <v>3357</v>
      </c>
      <c r="F1234" s="352" t="s">
        <v>3332</v>
      </c>
      <c r="G1234" s="130">
        <f>VLOOKUP(A1234,Overview!A$1:B$448,2,0)</f>
        <v>2011</v>
      </c>
      <c r="H1234" s="120" t="str">
        <f>VLOOKUP(A1234,Overview!A$1:C$448,3,0)</f>
        <v>Systematic Literature Review</v>
      </c>
      <c r="I1234" s="120">
        <f t="shared" si="129"/>
        <v>29</v>
      </c>
      <c r="J1234" s="120"/>
      <c r="N1234" s="309"/>
      <c r="O1234" s="348"/>
      <c r="P1234" s="309"/>
    </row>
    <row r="1235">
      <c r="A1235" s="241" t="s">
        <v>470</v>
      </c>
      <c r="B1235" s="241" t="s">
        <v>3340</v>
      </c>
      <c r="C1235" s="351" t="s">
        <v>3327</v>
      </c>
      <c r="D1235" s="351">
        <v>2008.0</v>
      </c>
      <c r="E1235" s="343" t="s">
        <v>3357</v>
      </c>
      <c r="F1235" s="343" t="s">
        <v>3332</v>
      </c>
      <c r="G1235" s="241">
        <f>VLOOKUP(A1235,Overview!A$1:B$448,2,0)</f>
        <v>2011</v>
      </c>
      <c r="H1235" s="226" t="str">
        <f>VLOOKUP(A1235,Overview!A$1:C$448,3,0)</f>
        <v>Mapping Study</v>
      </c>
      <c r="I1235" s="226">
        <f t="shared" si="129"/>
        <v>12</v>
      </c>
      <c r="J1235" s="226"/>
      <c r="K1235" s="15"/>
      <c r="L1235" s="15"/>
      <c r="M1235" s="15"/>
      <c r="N1235" s="309"/>
      <c r="O1235" s="345"/>
      <c r="P1235" s="348"/>
      <c r="Q1235" s="15"/>
      <c r="R1235" s="15"/>
      <c r="S1235" s="15"/>
      <c r="T1235" s="15"/>
      <c r="U1235" s="15"/>
      <c r="V1235" s="15"/>
      <c r="W1235" s="15"/>
      <c r="X1235" s="15"/>
      <c r="Y1235" s="15"/>
      <c r="Z1235" s="15"/>
      <c r="AA1235" s="15"/>
      <c r="AB1235" s="15"/>
      <c r="AC1235" s="15"/>
      <c r="AD1235" s="15"/>
      <c r="AE1235" s="15"/>
      <c r="AF1235" s="15"/>
    </row>
    <row r="1236">
      <c r="A1236" s="130" t="s">
        <v>470</v>
      </c>
      <c r="B1236" s="130" t="s">
        <v>3340</v>
      </c>
      <c r="C1236" s="352" t="s">
        <v>3327</v>
      </c>
      <c r="D1236" s="352">
        <v>2007.0</v>
      </c>
      <c r="E1236" s="344" t="s">
        <v>3357</v>
      </c>
      <c r="F1236" s="344" t="s">
        <v>3332</v>
      </c>
      <c r="G1236" s="130">
        <f>VLOOKUP(A1236,Overview!A$1:B$448,2,0)</f>
        <v>2011</v>
      </c>
      <c r="H1236" s="120" t="str">
        <f>VLOOKUP(A1236,Overview!A$1:C$448,3,0)</f>
        <v>Mapping Study</v>
      </c>
      <c r="I1236" s="120">
        <f t="shared" si="129"/>
        <v>13</v>
      </c>
      <c r="J1236" s="120"/>
      <c r="K1236" s="15"/>
      <c r="L1236" s="15"/>
      <c r="M1236" s="15"/>
      <c r="N1236" s="309"/>
      <c r="O1236" s="345"/>
      <c r="P1236" s="348"/>
      <c r="Q1236" s="15"/>
      <c r="R1236" s="15"/>
      <c r="S1236" s="15"/>
      <c r="T1236" s="15"/>
      <c r="U1236" s="15"/>
      <c r="V1236" s="15"/>
      <c r="W1236" s="15"/>
      <c r="X1236" s="15"/>
      <c r="Y1236" s="15"/>
      <c r="Z1236" s="15"/>
      <c r="AA1236" s="15"/>
      <c r="AB1236" s="15"/>
      <c r="AC1236" s="15"/>
      <c r="AD1236" s="15"/>
      <c r="AE1236" s="15"/>
      <c r="AF1236" s="15"/>
    </row>
    <row r="1237">
      <c r="A1237" s="241" t="s">
        <v>354</v>
      </c>
      <c r="B1237" s="241" t="s">
        <v>3340</v>
      </c>
      <c r="C1237" s="337" t="s">
        <v>3326</v>
      </c>
      <c r="D1237" s="351">
        <v>2003.0</v>
      </c>
      <c r="E1237" s="338" t="s">
        <v>3357</v>
      </c>
      <c r="F1237" s="354" t="s">
        <v>3325</v>
      </c>
      <c r="G1237" s="241">
        <f>VLOOKUP(A1237,Overview!A$1:B$448,2,0)</f>
        <v>2012</v>
      </c>
      <c r="H1237" s="226" t="str">
        <f>VLOOKUP(A1237,Overview!A$1:C$448,3,0)</f>
        <v>Systematic Literature Review</v>
      </c>
      <c r="I1237" s="226">
        <f t="shared" si="129"/>
        <v>9</v>
      </c>
      <c r="J1237" s="226"/>
      <c r="K1237" s="15"/>
      <c r="L1237" s="15"/>
      <c r="M1237" s="15"/>
      <c r="N1237" s="309"/>
      <c r="O1237" s="342"/>
      <c r="P1237" s="309"/>
      <c r="Q1237" s="15"/>
      <c r="R1237" s="15"/>
      <c r="S1237" s="15"/>
      <c r="T1237" s="15"/>
      <c r="U1237" s="15"/>
      <c r="V1237" s="15"/>
      <c r="W1237" s="15"/>
      <c r="X1237" s="15"/>
      <c r="Y1237" s="15"/>
      <c r="Z1237" s="15"/>
      <c r="AA1237" s="15"/>
      <c r="AB1237" s="15"/>
      <c r="AC1237" s="15"/>
      <c r="AD1237" s="15"/>
      <c r="AE1237" s="15"/>
      <c r="AF1237" s="15"/>
    </row>
    <row r="1238">
      <c r="A1238" s="130" t="s">
        <v>354</v>
      </c>
      <c r="B1238" s="130" t="s">
        <v>3340</v>
      </c>
      <c r="C1238" s="334" t="s">
        <v>3326</v>
      </c>
      <c r="D1238" s="352">
        <v>2000.0</v>
      </c>
      <c r="E1238" s="335" t="s">
        <v>3357</v>
      </c>
      <c r="F1238" s="353" t="s">
        <v>3325</v>
      </c>
      <c r="G1238" s="130">
        <f>VLOOKUP(A1238,Overview!A$1:B$448,2,0)</f>
        <v>2012</v>
      </c>
      <c r="H1238" s="120" t="str">
        <f>VLOOKUP(A1238,Overview!A$1:C$448,3,0)</f>
        <v>Systematic Literature Review</v>
      </c>
      <c r="I1238" s="120">
        <f t="shared" si="129"/>
        <v>12</v>
      </c>
      <c r="J1238" s="120"/>
      <c r="K1238" s="15"/>
      <c r="L1238" s="15"/>
      <c r="M1238" s="15"/>
      <c r="N1238" s="309"/>
      <c r="O1238" s="342"/>
      <c r="P1238" s="309"/>
      <c r="Q1238" s="15"/>
      <c r="R1238" s="15"/>
      <c r="S1238" s="15"/>
      <c r="T1238" s="15"/>
      <c r="U1238" s="15"/>
      <c r="V1238" s="15"/>
      <c r="W1238" s="15"/>
      <c r="X1238" s="15"/>
      <c r="Y1238" s="15"/>
      <c r="Z1238" s="15"/>
      <c r="AA1238" s="15"/>
      <c r="AB1238" s="15"/>
      <c r="AC1238" s="15"/>
      <c r="AD1238" s="15"/>
      <c r="AE1238" s="15"/>
      <c r="AF1238" s="15"/>
    </row>
    <row r="1239">
      <c r="A1239" s="241" t="s">
        <v>354</v>
      </c>
      <c r="B1239" s="241" t="s">
        <v>3340</v>
      </c>
      <c r="C1239" s="337" t="s">
        <v>3326</v>
      </c>
      <c r="D1239" s="351">
        <v>2000.0</v>
      </c>
      <c r="E1239" s="338" t="s">
        <v>3357</v>
      </c>
      <c r="F1239" s="343" t="s">
        <v>3332</v>
      </c>
      <c r="G1239" s="241">
        <f>VLOOKUP(A1239,Overview!A$1:B$448,2,0)</f>
        <v>2012</v>
      </c>
      <c r="H1239" s="226" t="str">
        <f>VLOOKUP(A1239,Overview!A$1:C$448,3,0)</f>
        <v>Systematic Literature Review</v>
      </c>
      <c r="I1239" s="226">
        <f t="shared" si="129"/>
        <v>12</v>
      </c>
      <c r="J1239" s="226"/>
      <c r="K1239" s="15"/>
      <c r="L1239" s="15"/>
      <c r="M1239" s="15"/>
      <c r="N1239" s="309"/>
      <c r="O1239" s="342"/>
      <c r="P1239" s="348"/>
      <c r="Q1239" s="15"/>
      <c r="R1239" s="15"/>
      <c r="S1239" s="15"/>
      <c r="T1239" s="15"/>
      <c r="U1239" s="15"/>
      <c r="V1239" s="15"/>
      <c r="W1239" s="15"/>
      <c r="X1239" s="15"/>
      <c r="Y1239" s="15"/>
      <c r="Z1239" s="15"/>
      <c r="AA1239" s="15"/>
      <c r="AB1239" s="15"/>
      <c r="AC1239" s="15"/>
      <c r="AD1239" s="15"/>
      <c r="AE1239" s="15"/>
      <c r="AF1239" s="15"/>
    </row>
    <row r="1240">
      <c r="A1240" s="130" t="s">
        <v>354</v>
      </c>
      <c r="B1240" s="130" t="s">
        <v>3340</v>
      </c>
      <c r="C1240" s="334" t="s">
        <v>3326</v>
      </c>
      <c r="D1240" s="352">
        <v>2006.0</v>
      </c>
      <c r="E1240" s="335" t="s">
        <v>3357</v>
      </c>
      <c r="F1240" s="353" t="s">
        <v>3325</v>
      </c>
      <c r="G1240" s="130">
        <f>VLOOKUP(A1240,Overview!A$1:B$448,2,0)</f>
        <v>2012</v>
      </c>
      <c r="H1240" s="120" t="str">
        <f>VLOOKUP(A1240,Overview!A$1:C$448,3,0)</f>
        <v>Systematic Literature Review</v>
      </c>
      <c r="I1240" s="120">
        <f t="shared" si="129"/>
        <v>6</v>
      </c>
      <c r="J1240" s="120"/>
      <c r="K1240" s="15"/>
      <c r="L1240" s="15"/>
      <c r="M1240" s="15"/>
      <c r="N1240" s="309"/>
      <c r="O1240" s="342"/>
      <c r="P1240" s="309"/>
      <c r="Q1240" s="15"/>
      <c r="R1240" s="15"/>
      <c r="S1240" s="15"/>
      <c r="T1240" s="15"/>
      <c r="U1240" s="15"/>
      <c r="V1240" s="15"/>
      <c r="W1240" s="15"/>
      <c r="X1240" s="15"/>
      <c r="Y1240" s="15"/>
      <c r="Z1240" s="15"/>
      <c r="AA1240" s="15"/>
      <c r="AB1240" s="15"/>
      <c r="AC1240" s="15"/>
      <c r="AD1240" s="15"/>
      <c r="AE1240" s="15"/>
      <c r="AF1240" s="15"/>
    </row>
    <row r="1241">
      <c r="A1241" s="241" t="s">
        <v>354</v>
      </c>
      <c r="B1241" s="241" t="s">
        <v>3340</v>
      </c>
      <c r="C1241" s="337" t="s">
        <v>3326</v>
      </c>
      <c r="D1241" s="351">
        <v>2000.0</v>
      </c>
      <c r="E1241" s="338" t="s">
        <v>3357</v>
      </c>
      <c r="F1241" s="354" t="s">
        <v>3325</v>
      </c>
      <c r="G1241" s="241">
        <f>VLOOKUP(A1241,Overview!A$1:B$448,2,0)</f>
        <v>2012</v>
      </c>
      <c r="H1241" s="226" t="str">
        <f>VLOOKUP(A1241,Overview!A$1:C$448,3,0)</f>
        <v>Systematic Literature Review</v>
      </c>
      <c r="I1241" s="226">
        <f t="shared" si="129"/>
        <v>12</v>
      </c>
      <c r="J1241" s="226"/>
      <c r="K1241" s="15"/>
      <c r="L1241" s="15"/>
      <c r="M1241" s="15"/>
      <c r="N1241" s="309"/>
      <c r="O1241" s="342"/>
      <c r="P1241" s="309"/>
      <c r="Q1241" s="15"/>
      <c r="R1241" s="15"/>
      <c r="S1241" s="15"/>
      <c r="T1241" s="15"/>
      <c r="U1241" s="15"/>
      <c r="V1241" s="15"/>
      <c r="W1241" s="15"/>
      <c r="X1241" s="15"/>
      <c r="Y1241" s="15"/>
      <c r="Z1241" s="15"/>
      <c r="AA1241" s="15"/>
      <c r="AB1241" s="15"/>
      <c r="AC1241" s="15"/>
      <c r="AD1241" s="15"/>
      <c r="AE1241" s="15"/>
      <c r="AF1241" s="15"/>
    </row>
    <row r="1242">
      <c r="A1242" s="130" t="s">
        <v>354</v>
      </c>
      <c r="B1242" s="130" t="s">
        <v>3324</v>
      </c>
      <c r="C1242" s="334" t="s">
        <v>3322</v>
      </c>
      <c r="D1242" s="335" t="s">
        <v>3357</v>
      </c>
      <c r="E1242" s="352">
        <v>2012.0</v>
      </c>
      <c r="F1242" s="344" t="s">
        <v>3330</v>
      </c>
      <c r="G1242" s="130">
        <f>VLOOKUP(A1242,Overview!A$1:B$448,2,0)</f>
        <v>2012</v>
      </c>
      <c r="H1242" s="120" t="str">
        <f>VLOOKUP(A1242,Overview!A$1:C$448,3,0)</f>
        <v>Systematic Literature Review</v>
      </c>
      <c r="I1242" s="130" t="s">
        <v>3358</v>
      </c>
      <c r="J1242" s="120"/>
      <c r="N1242" s="348"/>
      <c r="O1242" s="309"/>
      <c r="P1242" s="348"/>
    </row>
    <row r="1243">
      <c r="A1243" s="241" t="s">
        <v>351</v>
      </c>
      <c r="B1243" s="241" t="s">
        <v>3344</v>
      </c>
      <c r="C1243" s="337" t="s">
        <v>3322</v>
      </c>
      <c r="D1243" s="351">
        <v>2008.0</v>
      </c>
      <c r="E1243" s="351">
        <v>2012.0</v>
      </c>
      <c r="F1243" s="351" t="s">
        <v>3337</v>
      </c>
      <c r="G1243" s="241">
        <f>VLOOKUP(A1243,Overview!A$1:B$448,2,0)</f>
        <v>2012</v>
      </c>
      <c r="H1243" s="226" t="str">
        <f>VLOOKUP(A1243,Overview!A$1:C$448,3,0)</f>
        <v>Systematic Literature Review</v>
      </c>
      <c r="I1243" s="226">
        <f>E1243-D1243</f>
        <v>4</v>
      </c>
      <c r="J1243" s="226"/>
      <c r="N1243" s="309"/>
      <c r="O1243" s="309"/>
      <c r="P1243" s="309"/>
    </row>
    <row r="1244">
      <c r="A1244" s="130" t="s">
        <v>351</v>
      </c>
      <c r="B1244" s="130" t="s">
        <v>3340</v>
      </c>
      <c r="C1244" s="334" t="s">
        <v>3326</v>
      </c>
      <c r="D1244" s="352">
        <v>1998.0</v>
      </c>
      <c r="E1244" s="335" t="s">
        <v>3357</v>
      </c>
      <c r="F1244" s="353" t="s">
        <v>3325</v>
      </c>
      <c r="G1244" s="130">
        <f>VLOOKUP(A1244,Overview!A$1:B$448,2,0)</f>
        <v>2012</v>
      </c>
      <c r="H1244" s="120" t="str">
        <f>VLOOKUP(A1244,Overview!A$1:C$448,3,0)</f>
        <v>Systematic Literature Review</v>
      </c>
      <c r="I1244" s="120">
        <f t="shared" ref="I1244:I1253" si="130">IF(AND(D1244="data not available",E1244="data not available"),"It was not possible to estimate",IF(C1244="working",IF(ISNUMBER(D1244),YEAR(NOW())-D1244,IF(ISNUMBER(E1244),YEAR(NOW())-E1244)),IF(C1244="URL problem",IF(ISNUMBER(D1244),G1244-D1244,IF(ISNUMBER(E1244),G1244-E1244)),IF(C1244="URL not informed",IF(ISNUMBER(D1244),G1244-D1244,IF(ISNUMBER(E1244),G1244-E1244))))))</f>
        <v>14</v>
      </c>
      <c r="J1244" s="120"/>
      <c r="K1244" s="15"/>
      <c r="L1244" s="15"/>
      <c r="M1244" s="15"/>
      <c r="N1244" s="309"/>
      <c r="O1244" s="342"/>
      <c r="P1244" s="309"/>
      <c r="Q1244" s="15"/>
      <c r="R1244" s="15"/>
      <c r="S1244" s="15"/>
      <c r="T1244" s="15"/>
      <c r="U1244" s="15"/>
      <c r="V1244" s="15"/>
      <c r="W1244" s="15"/>
      <c r="X1244" s="15"/>
      <c r="Y1244" s="15"/>
      <c r="Z1244" s="15"/>
      <c r="AA1244" s="15"/>
      <c r="AB1244" s="15"/>
      <c r="AC1244" s="15"/>
      <c r="AD1244" s="15"/>
      <c r="AE1244" s="15"/>
      <c r="AF1244" s="15"/>
    </row>
    <row r="1245">
      <c r="A1245" s="241" t="s">
        <v>351</v>
      </c>
      <c r="B1245" s="226" t="s">
        <v>3328</v>
      </c>
      <c r="C1245" s="351" t="s">
        <v>3327</v>
      </c>
      <c r="D1245" s="351">
        <v>2004.0</v>
      </c>
      <c r="E1245" s="343">
        <v>2012.0</v>
      </c>
      <c r="F1245" s="351" t="s">
        <v>3323</v>
      </c>
      <c r="G1245" s="241">
        <f>VLOOKUP(A1245,Overview!A$1:B$448,2,0)</f>
        <v>2012</v>
      </c>
      <c r="H1245" s="226" t="str">
        <f>VLOOKUP(A1245,Overview!A$1:C$448,3,0)</f>
        <v>Systematic Literature Review</v>
      </c>
      <c r="I1245" s="226">
        <f t="shared" si="130"/>
        <v>16</v>
      </c>
      <c r="J1245" s="226"/>
      <c r="N1245" s="309"/>
      <c r="O1245" s="348"/>
      <c r="P1245" s="309"/>
    </row>
    <row r="1246">
      <c r="A1246" s="130" t="s">
        <v>351</v>
      </c>
      <c r="B1246" s="130" t="s">
        <v>3340</v>
      </c>
      <c r="C1246" s="334" t="s">
        <v>3326</v>
      </c>
      <c r="D1246" s="352">
        <v>1995.0</v>
      </c>
      <c r="E1246" s="335" t="s">
        <v>3357</v>
      </c>
      <c r="F1246" s="353" t="s">
        <v>3325</v>
      </c>
      <c r="G1246" s="130">
        <f>VLOOKUP(A1246,Overview!A$1:B$448,2,0)</f>
        <v>2012</v>
      </c>
      <c r="H1246" s="120" t="str">
        <f>VLOOKUP(A1246,Overview!A$1:C$448,3,0)</f>
        <v>Systematic Literature Review</v>
      </c>
      <c r="I1246" s="120">
        <f t="shared" si="130"/>
        <v>17</v>
      </c>
      <c r="J1246" s="120"/>
      <c r="K1246" s="15"/>
      <c r="L1246" s="15"/>
      <c r="M1246" s="15"/>
      <c r="N1246" s="309"/>
      <c r="O1246" s="342"/>
      <c r="P1246" s="309"/>
      <c r="Q1246" s="15"/>
      <c r="R1246" s="15"/>
      <c r="S1246" s="15"/>
      <c r="T1246" s="15"/>
      <c r="U1246" s="15"/>
      <c r="V1246" s="15"/>
      <c r="W1246" s="15"/>
      <c r="X1246" s="15"/>
      <c r="Y1246" s="15"/>
      <c r="Z1246" s="15"/>
      <c r="AA1246" s="15"/>
      <c r="AB1246" s="15"/>
      <c r="AC1246" s="15"/>
      <c r="AD1246" s="15"/>
      <c r="AE1246" s="15"/>
      <c r="AF1246" s="15"/>
    </row>
    <row r="1247">
      <c r="A1247" s="241" t="s">
        <v>351</v>
      </c>
      <c r="B1247" s="241" t="s">
        <v>3344</v>
      </c>
      <c r="C1247" s="337" t="s">
        <v>3326</v>
      </c>
      <c r="D1247" s="351">
        <v>1999.0</v>
      </c>
      <c r="E1247" s="338" t="s">
        <v>3357</v>
      </c>
      <c r="F1247" s="351" t="s">
        <v>3332</v>
      </c>
      <c r="G1247" s="241">
        <f>VLOOKUP(A1247,Overview!A$1:B$448,2,0)</f>
        <v>2012</v>
      </c>
      <c r="H1247" s="226" t="str">
        <f>VLOOKUP(A1247,Overview!A$1:C$448,3,0)</f>
        <v>Systematic Literature Review</v>
      </c>
      <c r="I1247" s="226">
        <f t="shared" si="130"/>
        <v>13</v>
      </c>
      <c r="J1247" s="226"/>
      <c r="N1247" s="309"/>
      <c r="O1247" s="341"/>
      <c r="P1247" s="309"/>
    </row>
    <row r="1248">
      <c r="A1248" s="130" t="s">
        <v>351</v>
      </c>
      <c r="B1248" s="120" t="s">
        <v>3359</v>
      </c>
      <c r="C1248" s="334" t="s">
        <v>3326</v>
      </c>
      <c r="D1248" s="352">
        <v>2007.0</v>
      </c>
      <c r="E1248" s="335" t="s">
        <v>3357</v>
      </c>
      <c r="F1248" s="352" t="s">
        <v>3332</v>
      </c>
      <c r="G1248" s="130">
        <f>VLOOKUP(A1248,Overview!A$1:B$448,2,0)</f>
        <v>2012</v>
      </c>
      <c r="H1248" s="120" t="str">
        <f>VLOOKUP(A1248,Overview!A$1:C$448,3,0)</f>
        <v>Systematic Literature Review</v>
      </c>
      <c r="I1248" s="120">
        <f t="shared" si="130"/>
        <v>5</v>
      </c>
      <c r="J1248" s="120"/>
      <c r="N1248" s="309"/>
      <c r="O1248" s="341"/>
      <c r="P1248" s="309"/>
    </row>
    <row r="1249">
      <c r="A1249" s="241" t="s">
        <v>351</v>
      </c>
      <c r="B1249" s="241" t="s">
        <v>3340</v>
      </c>
      <c r="C1249" s="337" t="s">
        <v>3326</v>
      </c>
      <c r="D1249" s="351">
        <v>2002.0</v>
      </c>
      <c r="E1249" s="338" t="s">
        <v>3357</v>
      </c>
      <c r="F1249" s="354" t="s">
        <v>3325</v>
      </c>
      <c r="G1249" s="241">
        <f>VLOOKUP(A1249,Overview!A$1:B$448,2,0)</f>
        <v>2012</v>
      </c>
      <c r="H1249" s="226" t="str">
        <f>VLOOKUP(A1249,Overview!A$1:C$448,3,0)</f>
        <v>Systematic Literature Review</v>
      </c>
      <c r="I1249" s="226">
        <f t="shared" si="130"/>
        <v>10</v>
      </c>
      <c r="J1249" s="226"/>
      <c r="K1249" s="15"/>
      <c r="L1249" s="15"/>
      <c r="M1249" s="15"/>
      <c r="N1249" s="309"/>
      <c r="O1249" s="342"/>
      <c r="P1249" s="309"/>
      <c r="Q1249" s="15"/>
      <c r="R1249" s="15"/>
      <c r="S1249" s="15"/>
      <c r="T1249" s="15"/>
      <c r="U1249" s="15"/>
      <c r="V1249" s="15"/>
      <c r="W1249" s="15"/>
      <c r="X1249" s="15"/>
      <c r="Y1249" s="15"/>
      <c r="Z1249" s="15"/>
      <c r="AA1249" s="15"/>
      <c r="AB1249" s="15"/>
      <c r="AC1249" s="15"/>
      <c r="AD1249" s="15"/>
      <c r="AE1249" s="15"/>
      <c r="AF1249" s="15"/>
    </row>
    <row r="1250">
      <c r="A1250" s="130" t="s">
        <v>351</v>
      </c>
      <c r="B1250" s="130" t="s">
        <v>3340</v>
      </c>
      <c r="C1250" s="334" t="s">
        <v>3326</v>
      </c>
      <c r="D1250" s="352">
        <v>2002.0</v>
      </c>
      <c r="E1250" s="335" t="s">
        <v>3357</v>
      </c>
      <c r="F1250" s="353" t="s">
        <v>3325</v>
      </c>
      <c r="G1250" s="130">
        <f>VLOOKUP(A1250,Overview!A$1:B$448,2,0)</f>
        <v>2012</v>
      </c>
      <c r="H1250" s="120" t="str">
        <f>VLOOKUP(A1250,Overview!A$1:C$448,3,0)</f>
        <v>Systematic Literature Review</v>
      </c>
      <c r="I1250" s="120">
        <f t="shared" si="130"/>
        <v>10</v>
      </c>
      <c r="J1250" s="355"/>
      <c r="K1250" s="356"/>
      <c r="L1250" s="15"/>
      <c r="M1250" s="15"/>
      <c r="N1250" s="309"/>
      <c r="O1250" s="342"/>
      <c r="P1250" s="309"/>
      <c r="Q1250" s="15"/>
      <c r="R1250" s="15"/>
      <c r="S1250" s="15"/>
      <c r="T1250" s="15"/>
      <c r="U1250" s="15"/>
      <c r="V1250" s="15"/>
      <c r="W1250" s="15"/>
      <c r="X1250" s="15"/>
      <c r="Y1250" s="15"/>
      <c r="Z1250" s="15"/>
      <c r="AA1250" s="15"/>
      <c r="AB1250" s="15"/>
      <c r="AC1250" s="15"/>
      <c r="AD1250" s="15"/>
      <c r="AE1250" s="15"/>
      <c r="AF1250" s="15"/>
    </row>
    <row r="1251">
      <c r="A1251" s="241" t="s">
        <v>351</v>
      </c>
      <c r="B1251" s="241" t="s">
        <v>3340</v>
      </c>
      <c r="C1251" s="337" t="s">
        <v>3326</v>
      </c>
      <c r="D1251" s="351">
        <v>1992.0</v>
      </c>
      <c r="E1251" s="338" t="s">
        <v>3357</v>
      </c>
      <c r="F1251" s="354" t="s">
        <v>3325</v>
      </c>
      <c r="G1251" s="241">
        <f>VLOOKUP(A1251,Overview!A$1:B$448,2,0)</f>
        <v>2012</v>
      </c>
      <c r="H1251" s="226" t="str">
        <f>VLOOKUP(A1251,Overview!A$1:C$448,3,0)</f>
        <v>Systematic Literature Review</v>
      </c>
      <c r="I1251" s="226">
        <f t="shared" si="130"/>
        <v>20</v>
      </c>
      <c r="J1251" s="357"/>
      <c r="K1251" s="356"/>
      <c r="L1251" s="15"/>
      <c r="M1251" s="15"/>
      <c r="N1251" s="309"/>
      <c r="O1251" s="342"/>
      <c r="P1251" s="309"/>
      <c r="Q1251" s="15"/>
      <c r="R1251" s="15"/>
      <c r="S1251" s="15"/>
      <c r="T1251" s="15"/>
      <c r="U1251" s="15"/>
      <c r="V1251" s="15"/>
      <c r="W1251" s="15"/>
      <c r="X1251" s="15"/>
      <c r="Y1251" s="15"/>
      <c r="Z1251" s="15"/>
      <c r="AA1251" s="15"/>
      <c r="AB1251" s="15"/>
      <c r="AC1251" s="15"/>
      <c r="AD1251" s="15"/>
      <c r="AE1251" s="15"/>
      <c r="AF1251" s="15"/>
    </row>
    <row r="1252">
      <c r="A1252" s="130" t="s">
        <v>351</v>
      </c>
      <c r="B1252" s="120" t="s">
        <v>3359</v>
      </c>
      <c r="C1252" s="334" t="s">
        <v>3326</v>
      </c>
      <c r="D1252" s="352">
        <v>2005.0</v>
      </c>
      <c r="E1252" s="335" t="s">
        <v>3357</v>
      </c>
      <c r="F1252" s="352" t="s">
        <v>3332</v>
      </c>
      <c r="G1252" s="130">
        <f>VLOOKUP(A1252,Overview!A$1:B$448,2,0)</f>
        <v>2012</v>
      </c>
      <c r="H1252" s="120" t="str">
        <f>VLOOKUP(A1252,Overview!A$1:C$448,3,0)</f>
        <v>Systematic Literature Review</v>
      </c>
      <c r="I1252" s="120">
        <f t="shared" si="130"/>
        <v>7</v>
      </c>
      <c r="J1252" s="355"/>
      <c r="K1252" s="358"/>
      <c r="N1252" s="309"/>
      <c r="O1252" s="341"/>
      <c r="P1252" s="309"/>
    </row>
    <row r="1253">
      <c r="A1253" s="241" t="s">
        <v>349</v>
      </c>
      <c r="B1253" s="241" t="s">
        <v>3344</v>
      </c>
      <c r="C1253" s="337" t="s">
        <v>3326</v>
      </c>
      <c r="D1253" s="351">
        <v>2009.0</v>
      </c>
      <c r="E1253" s="343" t="s">
        <v>3357</v>
      </c>
      <c r="F1253" s="351" t="s">
        <v>3332</v>
      </c>
      <c r="G1253" s="241">
        <f>VLOOKUP(A1253,Overview!A$1:B$448,2,0)</f>
        <v>2012</v>
      </c>
      <c r="H1253" s="226" t="str">
        <f>VLOOKUP(A1253,Overview!A$1:C$448,3,0)</f>
        <v>Systematic Literature Review</v>
      </c>
      <c r="I1253" s="226">
        <f t="shared" si="130"/>
        <v>3</v>
      </c>
      <c r="J1253" s="357"/>
      <c r="K1253" s="358"/>
      <c r="N1253" s="309"/>
      <c r="O1253" s="348"/>
      <c r="P1253" s="309"/>
    </row>
    <row r="1254">
      <c r="A1254" s="130" t="s">
        <v>345</v>
      </c>
      <c r="B1254" s="130" t="s">
        <v>3340</v>
      </c>
      <c r="C1254" s="334" t="s">
        <v>3322</v>
      </c>
      <c r="D1254" s="352">
        <v>2003.0</v>
      </c>
      <c r="E1254" s="344" t="s">
        <v>3357</v>
      </c>
      <c r="F1254" s="353" t="s">
        <v>3325</v>
      </c>
      <c r="G1254" s="130">
        <f>VLOOKUP(A1254,Overview!A$1:B$448,2,0)</f>
        <v>2012</v>
      </c>
      <c r="H1254" s="120" t="str">
        <f>VLOOKUP(A1254,Overview!A$1:C$448,3,0)</f>
        <v>Mapping Study</v>
      </c>
      <c r="I1254" s="130" t="s">
        <v>3358</v>
      </c>
      <c r="J1254" s="120"/>
      <c r="K1254" s="15"/>
      <c r="L1254" s="15"/>
      <c r="M1254" s="15"/>
      <c r="N1254" s="309"/>
      <c r="O1254" s="345"/>
      <c r="P1254" s="309"/>
      <c r="Q1254" s="15"/>
      <c r="R1254" s="15"/>
      <c r="S1254" s="15"/>
      <c r="T1254" s="15"/>
      <c r="U1254" s="15"/>
      <c r="V1254" s="15"/>
      <c r="W1254" s="15"/>
      <c r="X1254" s="15"/>
      <c r="Y1254" s="15"/>
      <c r="Z1254" s="15"/>
      <c r="AA1254" s="15"/>
      <c r="AB1254" s="15"/>
      <c r="AC1254" s="15"/>
      <c r="AD1254" s="15"/>
      <c r="AE1254" s="15"/>
      <c r="AF1254" s="15"/>
    </row>
    <row r="1255">
      <c r="A1255" s="241" t="s">
        <v>345</v>
      </c>
      <c r="B1255" s="241" t="s">
        <v>3340</v>
      </c>
      <c r="C1255" s="337" t="s">
        <v>3326</v>
      </c>
      <c r="D1255" s="351">
        <v>2004.0</v>
      </c>
      <c r="E1255" s="343" t="s">
        <v>3357</v>
      </c>
      <c r="F1255" s="354" t="s">
        <v>3325</v>
      </c>
      <c r="G1255" s="241">
        <f>VLOOKUP(A1255,Overview!A$1:B$448,2,0)</f>
        <v>2012</v>
      </c>
      <c r="H1255" s="226" t="str">
        <f>VLOOKUP(A1255,Overview!A$1:C$448,3,0)</f>
        <v>Mapping Study</v>
      </c>
      <c r="I1255" s="226">
        <f t="shared" ref="I1255:I1263" si="131">IF(AND(D1255="data not available",E1255="data not available"),"It was not possible to estimate",IF(C1255="working",IF(ISNUMBER(D1255),YEAR(NOW())-D1255,IF(ISNUMBER(E1255),YEAR(NOW())-E1255)),IF(C1255="URL problem",IF(ISNUMBER(D1255),G1255-D1255,IF(ISNUMBER(E1255),G1255-E1255)),IF(C1255="URL not informed",IF(ISNUMBER(D1255),G1255-D1255,IF(ISNUMBER(E1255),G1255-E1255))))))</f>
        <v>8</v>
      </c>
      <c r="J1255" s="226"/>
      <c r="K1255" s="15"/>
      <c r="L1255" s="15"/>
      <c r="M1255" s="15"/>
      <c r="N1255" s="309"/>
      <c r="O1255" s="345"/>
      <c r="P1255" s="309"/>
      <c r="Q1255" s="15"/>
      <c r="R1255" s="15"/>
      <c r="S1255" s="15"/>
      <c r="T1255" s="15"/>
      <c r="U1255" s="15"/>
      <c r="V1255" s="15"/>
      <c r="W1255" s="15"/>
      <c r="X1255" s="15"/>
      <c r="Y1255" s="15"/>
      <c r="Z1255" s="15"/>
      <c r="AA1255" s="15"/>
      <c r="AB1255" s="15"/>
      <c r="AC1255" s="15"/>
      <c r="AD1255" s="15"/>
      <c r="AE1255" s="15"/>
      <c r="AF1255" s="15"/>
    </row>
    <row r="1256">
      <c r="A1256" s="130" t="s">
        <v>345</v>
      </c>
      <c r="B1256" s="130" t="s">
        <v>3340</v>
      </c>
      <c r="C1256" s="334" t="s">
        <v>3326</v>
      </c>
      <c r="D1256" s="352">
        <v>2002.0</v>
      </c>
      <c r="E1256" s="344" t="s">
        <v>3357</v>
      </c>
      <c r="F1256" s="353" t="s">
        <v>3325</v>
      </c>
      <c r="G1256" s="130">
        <f>VLOOKUP(A1256,Overview!A$1:B$448,2,0)</f>
        <v>2012</v>
      </c>
      <c r="H1256" s="120" t="str">
        <f>VLOOKUP(A1256,Overview!A$1:C$448,3,0)</f>
        <v>Mapping Study</v>
      </c>
      <c r="I1256" s="120">
        <f t="shared" si="131"/>
        <v>10</v>
      </c>
      <c r="J1256" s="120"/>
      <c r="K1256" s="15"/>
      <c r="L1256" s="15"/>
      <c r="M1256" s="15"/>
      <c r="N1256" s="309"/>
      <c r="O1256" s="345"/>
      <c r="P1256" s="309"/>
      <c r="Q1256" s="15"/>
      <c r="R1256" s="15"/>
      <c r="S1256" s="15"/>
      <c r="T1256" s="15"/>
      <c r="U1256" s="15"/>
      <c r="V1256" s="15"/>
      <c r="W1256" s="15"/>
      <c r="X1256" s="15"/>
      <c r="Y1256" s="15"/>
      <c r="Z1256" s="15"/>
      <c r="AA1256" s="15"/>
      <c r="AB1256" s="15"/>
      <c r="AC1256" s="15"/>
      <c r="AD1256" s="15"/>
      <c r="AE1256" s="15"/>
      <c r="AF1256" s="15"/>
    </row>
    <row r="1257">
      <c r="A1257" s="241" t="s">
        <v>345</v>
      </c>
      <c r="B1257" s="241" t="s">
        <v>3340</v>
      </c>
      <c r="C1257" s="337" t="s">
        <v>3326</v>
      </c>
      <c r="D1257" s="351">
        <v>2005.0</v>
      </c>
      <c r="E1257" s="343" t="s">
        <v>3357</v>
      </c>
      <c r="F1257" s="354" t="s">
        <v>3325</v>
      </c>
      <c r="G1257" s="241">
        <f>VLOOKUP(A1257,Overview!A$1:B$448,2,0)</f>
        <v>2012</v>
      </c>
      <c r="H1257" s="226" t="str">
        <f>VLOOKUP(A1257,Overview!A$1:C$448,3,0)</f>
        <v>Mapping Study</v>
      </c>
      <c r="I1257" s="226">
        <f t="shared" si="131"/>
        <v>7</v>
      </c>
      <c r="J1257" s="226"/>
      <c r="K1257" s="15"/>
      <c r="L1257" s="15"/>
      <c r="M1257" s="15"/>
      <c r="N1257" s="309"/>
      <c r="O1257" s="345"/>
      <c r="P1257" s="309"/>
      <c r="Q1257" s="15"/>
      <c r="R1257" s="15"/>
      <c r="S1257" s="15"/>
      <c r="T1257" s="15"/>
      <c r="U1257" s="15"/>
      <c r="V1257" s="15"/>
      <c r="W1257" s="15"/>
      <c r="X1257" s="15"/>
      <c r="Y1257" s="15"/>
      <c r="Z1257" s="15"/>
      <c r="AA1257" s="15"/>
      <c r="AB1257" s="15"/>
      <c r="AC1257" s="15"/>
      <c r="AD1257" s="15"/>
      <c r="AE1257" s="15"/>
      <c r="AF1257" s="15"/>
    </row>
    <row r="1258">
      <c r="A1258" s="130" t="s">
        <v>345</v>
      </c>
      <c r="B1258" s="130" t="s">
        <v>3340</v>
      </c>
      <c r="C1258" s="334" t="s">
        <v>3326</v>
      </c>
      <c r="D1258" s="352">
        <v>2005.0</v>
      </c>
      <c r="E1258" s="344" t="s">
        <v>3357</v>
      </c>
      <c r="F1258" s="344" t="s">
        <v>3332</v>
      </c>
      <c r="G1258" s="130">
        <f>VLOOKUP(A1258,Overview!A$1:B$448,2,0)</f>
        <v>2012</v>
      </c>
      <c r="H1258" s="120" t="str">
        <f>VLOOKUP(A1258,Overview!A$1:C$448,3,0)</f>
        <v>Mapping Study</v>
      </c>
      <c r="I1258" s="120">
        <f t="shared" si="131"/>
        <v>7</v>
      </c>
      <c r="J1258" s="120"/>
      <c r="K1258" s="15"/>
      <c r="L1258" s="15"/>
      <c r="M1258" s="15"/>
      <c r="N1258" s="309"/>
      <c r="O1258" s="345"/>
      <c r="P1258" s="348"/>
      <c r="Q1258" s="15"/>
      <c r="R1258" s="15"/>
      <c r="S1258" s="15"/>
      <c r="T1258" s="15"/>
      <c r="U1258" s="15"/>
      <c r="V1258" s="15"/>
      <c r="W1258" s="15"/>
      <c r="X1258" s="15"/>
      <c r="Y1258" s="15"/>
      <c r="Z1258" s="15"/>
      <c r="AA1258" s="15"/>
      <c r="AB1258" s="15"/>
      <c r="AC1258" s="15"/>
      <c r="AD1258" s="15"/>
      <c r="AE1258" s="15"/>
      <c r="AF1258" s="15"/>
    </row>
    <row r="1259">
      <c r="A1259" s="241" t="s">
        <v>345</v>
      </c>
      <c r="B1259" s="226" t="s">
        <v>3359</v>
      </c>
      <c r="C1259" s="337" t="s">
        <v>3326</v>
      </c>
      <c r="D1259" s="351">
        <v>2006.0</v>
      </c>
      <c r="E1259" s="343" t="s">
        <v>3357</v>
      </c>
      <c r="F1259" s="351" t="s">
        <v>3332</v>
      </c>
      <c r="G1259" s="241">
        <f>VLOOKUP(A1259,Overview!A$1:B$448,2,0)</f>
        <v>2012</v>
      </c>
      <c r="H1259" s="226" t="str">
        <f>VLOOKUP(A1259,Overview!A$1:C$448,3,0)</f>
        <v>Mapping Study</v>
      </c>
      <c r="I1259" s="226">
        <f t="shared" si="131"/>
        <v>6</v>
      </c>
      <c r="J1259" s="226"/>
      <c r="N1259" s="309"/>
      <c r="O1259" s="348"/>
      <c r="P1259" s="309"/>
    </row>
    <row r="1260">
      <c r="A1260" s="130" t="s">
        <v>129</v>
      </c>
      <c r="B1260" s="130" t="s">
        <v>3340</v>
      </c>
      <c r="C1260" s="334" t="s">
        <v>3326</v>
      </c>
      <c r="D1260" s="352">
        <v>1999.0</v>
      </c>
      <c r="E1260" s="344" t="s">
        <v>3357</v>
      </c>
      <c r="F1260" s="353" t="s">
        <v>3325</v>
      </c>
      <c r="G1260" s="130">
        <f>VLOOKUP(A1260,Overview!A$1:B$448,2,0)</f>
        <v>2015</v>
      </c>
      <c r="H1260" s="120" t="str">
        <f>VLOOKUP(A1260,Overview!A$1:C$448,3,0)</f>
        <v>Mapping Study</v>
      </c>
      <c r="I1260" s="120">
        <f t="shared" si="131"/>
        <v>16</v>
      </c>
      <c r="J1260" s="120"/>
      <c r="K1260" s="15"/>
      <c r="L1260" s="15"/>
      <c r="M1260" s="15"/>
      <c r="N1260" s="309"/>
      <c r="O1260" s="345"/>
      <c r="P1260" s="309"/>
      <c r="Q1260" s="15"/>
      <c r="R1260" s="15"/>
      <c r="S1260" s="15"/>
      <c r="T1260" s="15"/>
      <c r="U1260" s="15"/>
      <c r="V1260" s="15"/>
      <c r="W1260" s="15"/>
      <c r="X1260" s="15"/>
      <c r="Y1260" s="15"/>
      <c r="Z1260" s="15"/>
      <c r="AA1260" s="15"/>
      <c r="AB1260" s="15"/>
      <c r="AC1260" s="15"/>
      <c r="AD1260" s="15"/>
      <c r="AE1260" s="15"/>
      <c r="AF1260" s="15"/>
    </row>
    <row r="1261">
      <c r="A1261" s="241" t="s">
        <v>129</v>
      </c>
      <c r="B1261" s="241" t="s">
        <v>3340</v>
      </c>
      <c r="C1261" s="351" t="s">
        <v>3327</v>
      </c>
      <c r="D1261" s="351">
        <v>2007.0</v>
      </c>
      <c r="E1261" s="343" t="s">
        <v>3357</v>
      </c>
      <c r="F1261" s="354" t="s">
        <v>3325</v>
      </c>
      <c r="G1261" s="241">
        <f>VLOOKUP(A1261,Overview!A$1:B$448,2,0)</f>
        <v>2015</v>
      </c>
      <c r="H1261" s="226" t="str">
        <f>VLOOKUP(A1261,Overview!A$1:C$448,3,0)</f>
        <v>Mapping Study</v>
      </c>
      <c r="I1261" s="226">
        <f t="shared" si="131"/>
        <v>13</v>
      </c>
      <c r="J1261" s="226"/>
      <c r="K1261" s="15"/>
      <c r="L1261" s="15"/>
      <c r="M1261" s="15"/>
      <c r="N1261" s="309"/>
      <c r="O1261" s="345"/>
      <c r="P1261" s="309"/>
      <c r="Q1261" s="15"/>
      <c r="R1261" s="15"/>
      <c r="S1261" s="15"/>
      <c r="T1261" s="15"/>
      <c r="U1261" s="15"/>
      <c r="V1261" s="15"/>
      <c r="W1261" s="15"/>
      <c r="X1261" s="15"/>
      <c r="Y1261" s="15"/>
      <c r="Z1261" s="15"/>
      <c r="AA1261" s="15"/>
      <c r="AB1261" s="15"/>
      <c r="AC1261" s="15"/>
      <c r="AD1261" s="15"/>
      <c r="AE1261" s="15"/>
      <c r="AF1261" s="15"/>
    </row>
    <row r="1262">
      <c r="A1262" s="130" t="s">
        <v>129</v>
      </c>
      <c r="B1262" s="130" t="s">
        <v>3340</v>
      </c>
      <c r="C1262" s="352" t="s">
        <v>3327</v>
      </c>
      <c r="D1262" s="352">
        <v>2009.0</v>
      </c>
      <c r="E1262" s="344" t="s">
        <v>3357</v>
      </c>
      <c r="F1262" s="353" t="s">
        <v>3325</v>
      </c>
      <c r="G1262" s="130">
        <f>VLOOKUP(A1262,Overview!A$1:B$448,2,0)</f>
        <v>2015</v>
      </c>
      <c r="H1262" s="120" t="str">
        <f>VLOOKUP(A1262,Overview!A$1:C$448,3,0)</f>
        <v>Mapping Study</v>
      </c>
      <c r="I1262" s="120">
        <f t="shared" si="131"/>
        <v>11</v>
      </c>
      <c r="J1262" s="120"/>
      <c r="K1262" s="15"/>
      <c r="L1262" s="15"/>
      <c r="M1262" s="15"/>
      <c r="N1262" s="309"/>
      <c r="O1262" s="345"/>
      <c r="P1262" s="309"/>
      <c r="Q1262" s="15"/>
      <c r="R1262" s="15"/>
      <c r="S1262" s="15"/>
      <c r="T1262" s="15"/>
      <c r="U1262" s="15"/>
      <c r="V1262" s="15"/>
      <c r="W1262" s="15"/>
      <c r="X1262" s="15"/>
      <c r="Y1262" s="15"/>
      <c r="Z1262" s="15"/>
      <c r="AA1262" s="15"/>
      <c r="AB1262" s="15"/>
      <c r="AC1262" s="15"/>
      <c r="AD1262" s="15"/>
      <c r="AE1262" s="15"/>
      <c r="AF1262" s="15"/>
    </row>
    <row r="1263">
      <c r="A1263" s="241" t="s">
        <v>129</v>
      </c>
      <c r="B1263" s="241" t="s">
        <v>3340</v>
      </c>
      <c r="C1263" s="351" t="s">
        <v>3327</v>
      </c>
      <c r="D1263" s="351">
        <v>2008.0</v>
      </c>
      <c r="E1263" s="338" t="s">
        <v>3357</v>
      </c>
      <c r="F1263" s="354" t="s">
        <v>3325</v>
      </c>
      <c r="G1263" s="241">
        <f>VLOOKUP(A1263,Overview!A$1:B$448,2,0)</f>
        <v>2015</v>
      </c>
      <c r="H1263" s="226" t="str">
        <f>VLOOKUP(A1263,Overview!A$1:C$448,3,0)</f>
        <v>Mapping Study</v>
      </c>
      <c r="I1263" s="226">
        <f t="shared" si="131"/>
        <v>12</v>
      </c>
      <c r="J1263" s="241"/>
      <c r="K1263" s="113"/>
      <c r="L1263" s="15"/>
      <c r="M1263" s="15"/>
      <c r="N1263" s="309"/>
      <c r="O1263" s="342"/>
      <c r="P1263" s="309"/>
      <c r="Q1263" s="15"/>
      <c r="R1263" s="15"/>
      <c r="S1263" s="15"/>
      <c r="T1263" s="15"/>
      <c r="U1263" s="15"/>
      <c r="V1263" s="15"/>
      <c r="W1263" s="15"/>
      <c r="X1263" s="15"/>
      <c r="Y1263" s="15"/>
      <c r="Z1263" s="15"/>
      <c r="AA1263" s="15"/>
      <c r="AB1263" s="15"/>
      <c r="AC1263" s="15"/>
      <c r="AD1263" s="15"/>
      <c r="AE1263" s="15"/>
      <c r="AF1263" s="15"/>
    </row>
    <row r="1264">
      <c r="A1264" s="309"/>
      <c r="B1264" s="309"/>
      <c r="C1264" s="359"/>
      <c r="D1264" s="359"/>
      <c r="E1264" s="359"/>
      <c r="F1264" s="359"/>
      <c r="G1264" s="309"/>
      <c r="H1264" s="309"/>
      <c r="I1264" s="309"/>
      <c r="J1264" s="342"/>
      <c r="K1264" s="342"/>
      <c r="L1264" s="15"/>
      <c r="M1264" s="15"/>
      <c r="N1264" s="15"/>
      <c r="O1264" s="15"/>
      <c r="P1264" s="15"/>
      <c r="Q1264" s="15"/>
      <c r="R1264" s="15"/>
      <c r="S1264" s="15"/>
      <c r="T1264" s="15"/>
      <c r="U1264" s="15"/>
      <c r="V1264" s="15"/>
      <c r="W1264" s="15"/>
      <c r="X1264" s="15"/>
      <c r="Y1264" s="15"/>
      <c r="Z1264" s="15"/>
      <c r="AA1264" s="15"/>
      <c r="AB1264" s="15"/>
      <c r="AC1264" s="15"/>
      <c r="AD1264" s="15"/>
      <c r="AE1264" s="15"/>
      <c r="AF1264" s="15"/>
    </row>
    <row r="1265">
      <c r="A1265" s="309"/>
      <c r="B1265" s="309"/>
      <c r="C1265" s="359"/>
      <c r="D1265" s="359"/>
      <c r="E1265" s="359"/>
      <c r="F1265" s="359"/>
      <c r="G1265" s="309"/>
      <c r="H1265" s="309"/>
      <c r="I1265" s="309"/>
      <c r="J1265" s="342"/>
      <c r="K1265" s="342"/>
      <c r="L1265" s="360"/>
      <c r="M1265" s="360"/>
      <c r="N1265" s="360"/>
      <c r="O1265" s="360"/>
      <c r="P1265" s="360"/>
      <c r="Q1265" s="360"/>
      <c r="R1265" s="360"/>
      <c r="S1265" s="360"/>
      <c r="T1265" s="360"/>
      <c r="U1265" s="360"/>
      <c r="V1265" s="360"/>
      <c r="W1265" s="360"/>
      <c r="X1265" s="360"/>
      <c r="Y1265" s="360"/>
      <c r="Z1265" s="360"/>
      <c r="AA1265" s="360"/>
      <c r="AB1265" s="360"/>
      <c r="AC1265" s="360"/>
      <c r="AD1265" s="360"/>
      <c r="AE1265" s="360"/>
      <c r="AF1265" s="360"/>
    </row>
    <row r="1266">
      <c r="A1266" s="309"/>
      <c r="B1266" s="309"/>
      <c r="C1266" s="359"/>
      <c r="D1266" s="359"/>
      <c r="E1266" s="359"/>
      <c r="F1266" s="359"/>
      <c r="G1266" s="309"/>
      <c r="H1266" s="309"/>
      <c r="I1266" s="309"/>
      <c r="J1266" s="342"/>
      <c r="K1266" s="342"/>
      <c r="L1266" s="15"/>
      <c r="M1266" s="15"/>
      <c r="N1266" s="15"/>
      <c r="O1266" s="15"/>
      <c r="P1266" s="15"/>
      <c r="Q1266" s="15"/>
      <c r="R1266" s="15"/>
      <c r="S1266" s="15"/>
      <c r="T1266" s="15"/>
      <c r="U1266" s="15"/>
      <c r="V1266" s="15"/>
      <c r="W1266" s="15"/>
      <c r="X1266" s="15"/>
      <c r="Y1266" s="15"/>
      <c r="Z1266" s="15"/>
      <c r="AA1266" s="15"/>
      <c r="AB1266" s="15"/>
      <c r="AC1266" s="15"/>
      <c r="AD1266" s="15"/>
      <c r="AE1266" s="15"/>
      <c r="AF1266" s="15"/>
    </row>
    <row r="1267">
      <c r="A1267" s="309"/>
      <c r="B1267" s="309"/>
      <c r="C1267" s="359"/>
      <c r="D1267" s="359"/>
      <c r="E1267" s="359"/>
      <c r="F1267" s="359"/>
      <c r="G1267" s="309"/>
      <c r="H1267" s="309"/>
      <c r="I1267" s="309"/>
      <c r="J1267" s="342"/>
      <c r="K1267" s="342"/>
      <c r="L1267" s="15"/>
      <c r="M1267" s="15"/>
      <c r="N1267" s="15"/>
      <c r="O1267" s="15"/>
      <c r="P1267" s="15"/>
      <c r="Q1267" s="15"/>
      <c r="R1267" s="15"/>
      <c r="S1267" s="15"/>
      <c r="T1267" s="15"/>
      <c r="U1267" s="15"/>
      <c r="V1267" s="15"/>
      <c r="W1267" s="15"/>
      <c r="X1267" s="15"/>
      <c r="Y1267" s="15"/>
      <c r="Z1267" s="15"/>
      <c r="AA1267" s="15"/>
      <c r="AB1267" s="15"/>
      <c r="AC1267" s="15"/>
      <c r="AD1267" s="15"/>
      <c r="AE1267" s="15"/>
      <c r="AF1267" s="15"/>
    </row>
    <row r="1268">
      <c r="A1268" s="312" t="s">
        <v>3354</v>
      </c>
      <c r="F1268" s="359"/>
      <c r="G1268" s="309"/>
      <c r="H1268" s="309"/>
      <c r="I1268" s="309"/>
      <c r="J1268" s="342"/>
      <c r="K1268" s="342"/>
      <c r="L1268" s="15"/>
      <c r="M1268" s="15"/>
      <c r="N1268" s="15"/>
      <c r="O1268" s="15"/>
      <c r="P1268" s="15"/>
      <c r="Q1268" s="15"/>
      <c r="R1268" s="15"/>
      <c r="S1268" s="15"/>
      <c r="T1268" s="15"/>
      <c r="U1268" s="15"/>
      <c r="V1268" s="15"/>
      <c r="W1268" s="15"/>
      <c r="X1268" s="15"/>
      <c r="Y1268" s="15"/>
      <c r="Z1268" s="15"/>
      <c r="AA1268" s="15"/>
      <c r="AB1268" s="15"/>
      <c r="AC1268" s="15"/>
      <c r="AD1268" s="15"/>
      <c r="AE1268" s="15"/>
      <c r="AF1268" s="15"/>
    </row>
    <row r="1269">
      <c r="A1269" s="313"/>
      <c r="B1269" s="314" t="s">
        <v>3327</v>
      </c>
      <c r="C1269" s="314" t="s">
        <v>3322</v>
      </c>
      <c r="D1269" s="314" t="s">
        <v>3326</v>
      </c>
      <c r="E1269" s="316" t="s">
        <v>45</v>
      </c>
      <c r="F1269" s="359"/>
      <c r="G1269" s="309"/>
      <c r="H1269" s="309"/>
      <c r="I1269" s="309"/>
      <c r="J1269" s="342"/>
      <c r="K1269" s="342"/>
      <c r="L1269" s="15"/>
      <c r="M1269" s="15"/>
      <c r="N1269" s="15"/>
      <c r="O1269" s="15"/>
      <c r="P1269" s="15"/>
      <c r="Q1269" s="15"/>
      <c r="R1269" s="15"/>
      <c r="S1269" s="15"/>
      <c r="T1269" s="15"/>
      <c r="U1269" s="15"/>
      <c r="V1269" s="15"/>
      <c r="W1269" s="15"/>
      <c r="X1269" s="15"/>
      <c r="Y1269" s="15"/>
      <c r="Z1269" s="15"/>
      <c r="AA1269" s="15"/>
      <c r="AB1269" s="15"/>
      <c r="AC1269" s="15"/>
      <c r="AD1269" s="15"/>
      <c r="AE1269" s="15"/>
      <c r="AF1269" s="15"/>
    </row>
    <row r="1270">
      <c r="A1270" s="317" t="s">
        <v>3325</v>
      </c>
      <c r="B1270" s="318">
        <f t="shared" ref="B1270:B1277" si="132">COUNTIFS(C$2:C$1263,B$1269, F$2:F$1263,A1270)</f>
        <v>239</v>
      </c>
      <c r="C1270" s="318">
        <f t="shared" ref="C1270:C1277" si="133">COUNTIFS(C$2:C$1263,C$1269, F$2:F$1263,A1270)</f>
        <v>53</v>
      </c>
      <c r="D1270" s="318">
        <f t="shared" ref="D1270:D1277" si="134">COUNTIFS(C$2:C$1263,D$1269, F$2:F$1263,A1270)</f>
        <v>93</v>
      </c>
      <c r="E1270" s="319">
        <f t="shared" ref="E1270:E1279" si="135">SUM(B1270:D1270)</f>
        <v>385</v>
      </c>
      <c r="F1270" s="359"/>
      <c r="G1270" s="309"/>
      <c r="H1270" s="309"/>
      <c r="I1270" s="309"/>
      <c r="J1270" s="342"/>
      <c r="K1270" s="342"/>
      <c r="L1270" s="15"/>
      <c r="M1270" s="15"/>
      <c r="N1270" s="15"/>
      <c r="O1270" s="15"/>
      <c r="P1270" s="15"/>
      <c r="Q1270" s="15"/>
      <c r="R1270" s="15"/>
      <c r="S1270" s="15"/>
      <c r="T1270" s="15"/>
      <c r="U1270" s="15"/>
      <c r="V1270" s="15"/>
      <c r="W1270" s="15"/>
      <c r="X1270" s="15"/>
      <c r="Y1270" s="15"/>
      <c r="Z1270" s="15"/>
      <c r="AA1270" s="15"/>
      <c r="AB1270" s="15"/>
      <c r="AC1270" s="15"/>
      <c r="AD1270" s="15"/>
      <c r="AE1270" s="15"/>
      <c r="AF1270" s="15"/>
    </row>
    <row r="1271">
      <c r="A1271" s="320" t="s">
        <v>3323</v>
      </c>
      <c r="B1271" s="318">
        <f t="shared" si="132"/>
        <v>184</v>
      </c>
      <c r="C1271" s="318">
        <f t="shared" si="133"/>
        <v>83</v>
      </c>
      <c r="D1271" s="318">
        <f t="shared" si="134"/>
        <v>16</v>
      </c>
      <c r="E1271" s="319">
        <f t="shared" si="135"/>
        <v>283</v>
      </c>
      <c r="F1271" s="359"/>
      <c r="G1271" s="309"/>
      <c r="H1271" s="309"/>
      <c r="I1271" s="309"/>
      <c r="J1271" s="342"/>
      <c r="K1271" s="342"/>
      <c r="L1271" s="15"/>
      <c r="M1271" s="15"/>
      <c r="N1271" s="15"/>
      <c r="O1271" s="15"/>
      <c r="P1271" s="15"/>
      <c r="Q1271" s="15"/>
      <c r="R1271" s="15"/>
      <c r="S1271" s="15"/>
      <c r="T1271" s="15"/>
      <c r="U1271" s="15"/>
      <c r="V1271" s="15"/>
      <c r="W1271" s="15"/>
      <c r="X1271" s="15"/>
      <c r="Y1271" s="15"/>
      <c r="Z1271" s="15"/>
      <c r="AA1271" s="15"/>
      <c r="AB1271" s="15"/>
      <c r="AC1271" s="15"/>
      <c r="AD1271" s="15"/>
      <c r="AE1271" s="15"/>
      <c r="AF1271" s="15"/>
    </row>
    <row r="1272">
      <c r="A1272" s="320" t="s">
        <v>3332</v>
      </c>
      <c r="B1272" s="318">
        <f t="shared" si="132"/>
        <v>122</v>
      </c>
      <c r="C1272" s="318">
        <f t="shared" si="133"/>
        <v>25</v>
      </c>
      <c r="D1272" s="318">
        <f t="shared" si="134"/>
        <v>155</v>
      </c>
      <c r="E1272" s="319">
        <f t="shared" si="135"/>
        <v>302</v>
      </c>
      <c r="F1272" s="359"/>
      <c r="G1272" s="309"/>
      <c r="H1272" s="309"/>
      <c r="I1272" s="309"/>
      <c r="J1272" s="342"/>
      <c r="K1272" s="342"/>
      <c r="L1272" s="15"/>
      <c r="M1272" s="15"/>
      <c r="N1272" s="15"/>
      <c r="O1272" s="15"/>
      <c r="P1272" s="15"/>
      <c r="Q1272" s="15"/>
      <c r="R1272" s="15"/>
      <c r="S1272" s="15"/>
      <c r="T1272" s="15"/>
      <c r="U1272" s="15"/>
      <c r="V1272" s="15"/>
      <c r="W1272" s="15"/>
      <c r="X1272" s="15"/>
      <c r="Y1272" s="15"/>
      <c r="Z1272" s="15"/>
      <c r="AA1272" s="15"/>
      <c r="AB1272" s="15"/>
      <c r="AC1272" s="15"/>
      <c r="AD1272" s="15"/>
      <c r="AE1272" s="15"/>
      <c r="AF1272" s="15"/>
    </row>
    <row r="1273">
      <c r="A1273" s="320" t="s">
        <v>3342</v>
      </c>
      <c r="B1273" s="318">
        <f t="shared" si="132"/>
        <v>47</v>
      </c>
      <c r="C1273" s="318">
        <f t="shared" si="133"/>
        <v>19</v>
      </c>
      <c r="D1273" s="318">
        <f t="shared" si="134"/>
        <v>0</v>
      </c>
      <c r="E1273" s="319">
        <f t="shared" si="135"/>
        <v>66</v>
      </c>
      <c r="F1273" s="359"/>
      <c r="G1273" s="309"/>
      <c r="H1273" s="309"/>
      <c r="I1273" s="309"/>
      <c r="J1273" s="342"/>
      <c r="K1273" s="342"/>
      <c r="L1273" s="15"/>
      <c r="M1273" s="15"/>
      <c r="N1273" s="15"/>
      <c r="O1273" s="15"/>
      <c r="P1273" s="15"/>
      <c r="Q1273" s="15"/>
      <c r="R1273" s="15"/>
      <c r="S1273" s="15"/>
      <c r="T1273" s="15"/>
      <c r="U1273" s="15"/>
      <c r="V1273" s="15"/>
      <c r="W1273" s="15"/>
      <c r="X1273" s="15"/>
      <c r="Y1273" s="15"/>
      <c r="Z1273" s="15"/>
      <c r="AA1273" s="15"/>
      <c r="AB1273" s="15"/>
      <c r="AC1273" s="15"/>
      <c r="AD1273" s="15"/>
      <c r="AE1273" s="15"/>
      <c r="AF1273" s="15"/>
    </row>
    <row r="1274">
      <c r="A1274" s="320" t="s">
        <v>3335</v>
      </c>
      <c r="B1274" s="318">
        <f t="shared" si="132"/>
        <v>33</v>
      </c>
      <c r="C1274" s="318">
        <f t="shared" si="133"/>
        <v>6</v>
      </c>
      <c r="D1274" s="318">
        <f t="shared" si="134"/>
        <v>5</v>
      </c>
      <c r="E1274" s="319">
        <f t="shared" si="135"/>
        <v>44</v>
      </c>
      <c r="F1274" s="359"/>
      <c r="G1274" s="309"/>
      <c r="H1274" s="309"/>
      <c r="I1274" s="309"/>
      <c r="J1274" s="342"/>
      <c r="K1274" s="342"/>
      <c r="L1274" s="15"/>
      <c r="M1274" s="15"/>
      <c r="N1274" s="15"/>
      <c r="O1274" s="15"/>
      <c r="P1274" s="15"/>
      <c r="Q1274" s="15"/>
      <c r="R1274" s="15"/>
      <c r="S1274" s="15"/>
      <c r="T1274" s="15"/>
      <c r="U1274" s="15"/>
      <c r="V1274" s="15"/>
      <c r="W1274" s="15"/>
      <c r="X1274" s="15"/>
      <c r="Y1274" s="15"/>
      <c r="Z1274" s="15"/>
      <c r="AA1274" s="15"/>
      <c r="AB1274" s="15"/>
      <c r="AC1274" s="15"/>
      <c r="AD1274" s="15"/>
      <c r="AE1274" s="15"/>
      <c r="AF1274" s="15"/>
    </row>
    <row r="1275">
      <c r="A1275" s="320" t="s">
        <v>3330</v>
      </c>
      <c r="B1275" s="318">
        <f t="shared" si="132"/>
        <v>16</v>
      </c>
      <c r="C1275" s="318">
        <f t="shared" si="133"/>
        <v>103</v>
      </c>
      <c r="D1275" s="318">
        <f t="shared" si="134"/>
        <v>48</v>
      </c>
      <c r="E1275" s="319">
        <f t="shared" si="135"/>
        <v>167</v>
      </c>
      <c r="F1275" s="359"/>
      <c r="G1275" s="309"/>
      <c r="H1275" s="309"/>
      <c r="I1275" s="309"/>
      <c r="J1275" s="342"/>
      <c r="K1275" s="342"/>
      <c r="L1275" s="15"/>
      <c r="M1275" s="15"/>
      <c r="N1275" s="15"/>
      <c r="O1275" s="15"/>
      <c r="P1275" s="15"/>
      <c r="Q1275" s="15"/>
      <c r="R1275" s="15"/>
      <c r="S1275" s="15"/>
      <c r="T1275" s="15"/>
      <c r="U1275" s="15"/>
      <c r="V1275" s="15"/>
      <c r="W1275" s="15"/>
      <c r="X1275" s="15"/>
      <c r="Y1275" s="15"/>
      <c r="Z1275" s="15"/>
      <c r="AA1275" s="15"/>
      <c r="AB1275" s="15"/>
      <c r="AC1275" s="15"/>
      <c r="AD1275" s="15"/>
      <c r="AE1275" s="15"/>
      <c r="AF1275" s="15"/>
    </row>
    <row r="1276">
      <c r="A1276" s="320" t="s">
        <v>3334</v>
      </c>
      <c r="B1276" s="318">
        <f t="shared" si="132"/>
        <v>4</v>
      </c>
      <c r="C1276" s="318">
        <f t="shared" si="133"/>
        <v>4</v>
      </c>
      <c r="D1276" s="318">
        <f t="shared" si="134"/>
        <v>1</v>
      </c>
      <c r="E1276" s="319">
        <f t="shared" si="135"/>
        <v>9</v>
      </c>
      <c r="F1276" s="359"/>
      <c r="G1276" s="309"/>
      <c r="H1276" s="309"/>
      <c r="I1276" s="309"/>
      <c r="J1276" s="342"/>
      <c r="K1276" s="342"/>
      <c r="L1276" s="15"/>
      <c r="M1276" s="15"/>
      <c r="N1276" s="15"/>
      <c r="O1276" s="15"/>
      <c r="P1276" s="15"/>
      <c r="Q1276" s="15"/>
      <c r="R1276" s="15"/>
      <c r="S1276" s="15"/>
      <c r="T1276" s="15"/>
      <c r="U1276" s="15"/>
      <c r="V1276" s="15"/>
      <c r="W1276" s="15"/>
      <c r="X1276" s="15"/>
      <c r="Y1276" s="15"/>
      <c r="Z1276" s="15"/>
      <c r="AA1276" s="15"/>
      <c r="AB1276" s="15"/>
      <c r="AC1276" s="15"/>
      <c r="AD1276" s="15"/>
      <c r="AE1276" s="15"/>
      <c r="AF1276" s="15"/>
    </row>
    <row r="1277">
      <c r="A1277" s="320" t="s">
        <v>3337</v>
      </c>
      <c r="B1277" s="318">
        <f t="shared" si="132"/>
        <v>2</v>
      </c>
      <c r="C1277" s="318">
        <f t="shared" si="133"/>
        <v>2</v>
      </c>
      <c r="D1277" s="318">
        <f t="shared" si="134"/>
        <v>2</v>
      </c>
      <c r="E1277" s="319">
        <f t="shared" si="135"/>
        <v>6</v>
      </c>
      <c r="F1277" s="359"/>
      <c r="G1277" s="309"/>
      <c r="H1277" s="309"/>
      <c r="I1277" s="309"/>
      <c r="J1277" s="342"/>
      <c r="K1277" s="342"/>
      <c r="L1277" s="15"/>
      <c r="M1277" s="15"/>
      <c r="N1277" s="15"/>
      <c r="O1277" s="15"/>
      <c r="P1277" s="15"/>
      <c r="Q1277" s="15"/>
      <c r="R1277" s="15"/>
      <c r="S1277" s="15"/>
      <c r="T1277" s="15"/>
      <c r="U1277" s="15"/>
      <c r="V1277" s="15"/>
      <c r="W1277" s="15"/>
      <c r="X1277" s="15"/>
      <c r="Y1277" s="15"/>
      <c r="Z1277" s="15"/>
      <c r="AA1277" s="15"/>
      <c r="AB1277" s="15"/>
      <c r="AC1277" s="15"/>
      <c r="AD1277" s="15"/>
      <c r="AE1277" s="15"/>
      <c r="AF1277" s="15"/>
    </row>
    <row r="1278">
      <c r="A1278" s="321"/>
      <c r="B1278" s="322">
        <f t="shared" ref="B1278:D1278" si="136">sum(B1270:B1277)</f>
        <v>647</v>
      </c>
      <c r="C1278" s="322">
        <f t="shared" si="136"/>
        <v>295</v>
      </c>
      <c r="D1278" s="322">
        <f t="shared" si="136"/>
        <v>320</v>
      </c>
      <c r="E1278" s="322">
        <f t="shared" si="135"/>
        <v>1262</v>
      </c>
      <c r="F1278" s="359"/>
      <c r="G1278" s="309"/>
      <c r="H1278" s="309"/>
      <c r="I1278" s="309"/>
      <c r="J1278" s="342"/>
      <c r="K1278" s="342"/>
      <c r="L1278" s="15"/>
      <c r="M1278" s="15"/>
      <c r="N1278" s="15"/>
      <c r="O1278" s="15"/>
      <c r="P1278" s="15"/>
      <c r="Q1278" s="15"/>
      <c r="R1278" s="15"/>
      <c r="S1278" s="15"/>
      <c r="T1278" s="15"/>
      <c r="U1278" s="15"/>
      <c r="V1278" s="15"/>
      <c r="W1278" s="15"/>
      <c r="X1278" s="15"/>
      <c r="Y1278" s="15"/>
      <c r="Z1278" s="15"/>
      <c r="AA1278" s="15"/>
      <c r="AB1278" s="15"/>
      <c r="AC1278" s="15"/>
      <c r="AD1278" s="15"/>
      <c r="AE1278" s="15"/>
      <c r="AF1278" s="15"/>
    </row>
    <row r="1279">
      <c r="A1279" s="323"/>
      <c r="B1279" s="324">
        <f t="shared" ref="B1279:D1279" si="137">(B1278/(sum($B1278:$D1278)))</f>
        <v>0.5126782884</v>
      </c>
      <c r="C1279" s="324">
        <f t="shared" si="137"/>
        <v>0.2337559429</v>
      </c>
      <c r="D1279" s="324">
        <f t="shared" si="137"/>
        <v>0.2535657686</v>
      </c>
      <c r="E1279" s="325">
        <f t="shared" si="135"/>
        <v>1</v>
      </c>
      <c r="F1279" s="359"/>
      <c r="G1279" s="309"/>
      <c r="H1279" s="309"/>
      <c r="I1279" s="309"/>
      <c r="J1279" s="342"/>
      <c r="K1279" s="342"/>
      <c r="L1279" s="15"/>
      <c r="M1279" s="15"/>
      <c r="N1279" s="15"/>
      <c r="O1279" s="15"/>
      <c r="P1279" s="15"/>
      <c r="Q1279" s="15"/>
      <c r="R1279" s="15"/>
      <c r="S1279" s="15"/>
      <c r="T1279" s="15"/>
      <c r="U1279" s="15"/>
      <c r="V1279" s="15"/>
      <c r="W1279" s="15"/>
      <c r="X1279" s="15"/>
      <c r="Y1279" s="15"/>
      <c r="Z1279" s="15"/>
      <c r="AA1279" s="15"/>
      <c r="AB1279" s="15"/>
      <c r="AC1279" s="15"/>
      <c r="AD1279" s="15"/>
      <c r="AE1279" s="15"/>
      <c r="AF1279" s="15"/>
    </row>
    <row r="1280">
      <c r="A1280" s="309"/>
      <c r="B1280" s="15"/>
      <c r="C1280" s="359"/>
      <c r="D1280" s="359"/>
      <c r="E1280" s="359"/>
      <c r="F1280" s="359"/>
      <c r="G1280" s="309"/>
      <c r="H1280" s="309"/>
      <c r="I1280" s="309"/>
      <c r="J1280" s="342"/>
      <c r="K1280" s="342"/>
      <c r="L1280" s="15"/>
      <c r="M1280" s="15"/>
      <c r="N1280" s="15"/>
      <c r="O1280" s="15"/>
      <c r="P1280" s="15"/>
      <c r="Q1280" s="15"/>
      <c r="R1280" s="15"/>
      <c r="S1280" s="15"/>
      <c r="T1280" s="15"/>
      <c r="U1280" s="15"/>
      <c r="V1280" s="15"/>
      <c r="W1280" s="15"/>
      <c r="X1280" s="15"/>
      <c r="Y1280" s="15"/>
      <c r="Z1280" s="15"/>
      <c r="AA1280" s="15"/>
      <c r="AB1280" s="15"/>
      <c r="AC1280" s="15"/>
      <c r="AD1280" s="15"/>
      <c r="AE1280" s="15"/>
      <c r="AF1280" s="15"/>
    </row>
    <row r="1281">
      <c r="A1281" s="309"/>
      <c r="B1281" s="15"/>
      <c r="C1281" s="359"/>
      <c r="D1281" s="359"/>
      <c r="E1281" s="359"/>
      <c r="F1281" s="359"/>
      <c r="G1281" s="309"/>
      <c r="H1281" s="309"/>
      <c r="I1281" s="309"/>
      <c r="J1281" s="342"/>
      <c r="K1281" s="342"/>
      <c r="L1281" s="15"/>
      <c r="M1281" s="15"/>
      <c r="N1281" s="15"/>
      <c r="O1281" s="15"/>
      <c r="P1281" s="15"/>
      <c r="Q1281" s="15"/>
      <c r="R1281" s="15"/>
      <c r="S1281" s="15"/>
      <c r="T1281" s="15"/>
      <c r="U1281" s="15"/>
      <c r="V1281" s="15"/>
      <c r="W1281" s="15"/>
      <c r="X1281" s="15"/>
      <c r="Y1281" s="15"/>
      <c r="Z1281" s="15"/>
      <c r="AA1281" s="15"/>
      <c r="AB1281" s="15"/>
      <c r="AC1281" s="15"/>
      <c r="AD1281" s="15"/>
      <c r="AE1281" s="15"/>
      <c r="AF1281" s="15"/>
    </row>
    <row r="1282">
      <c r="A1282" s="312" t="s">
        <v>3360</v>
      </c>
      <c r="F1282" s="359"/>
      <c r="G1282" s="309"/>
      <c r="H1282" s="309"/>
      <c r="I1282" s="309"/>
      <c r="J1282" s="342"/>
      <c r="K1282" s="342"/>
      <c r="L1282" s="15"/>
      <c r="M1282" s="15"/>
      <c r="N1282" s="15"/>
      <c r="O1282" s="15"/>
      <c r="P1282" s="15"/>
      <c r="Q1282" s="15"/>
      <c r="R1282" s="15"/>
      <c r="S1282" s="15"/>
      <c r="T1282" s="15"/>
      <c r="U1282" s="15"/>
      <c r="V1282" s="15"/>
      <c r="W1282" s="15"/>
      <c r="X1282" s="15"/>
      <c r="Y1282" s="15"/>
      <c r="Z1282" s="15"/>
      <c r="AA1282" s="15"/>
      <c r="AB1282" s="15"/>
      <c r="AC1282" s="15"/>
      <c r="AD1282" s="15"/>
      <c r="AE1282" s="15"/>
      <c r="AF1282" s="15"/>
    </row>
    <row r="1283">
      <c r="A1283" s="320"/>
      <c r="B1283" s="314" t="s">
        <v>3361</v>
      </c>
      <c r="C1283" s="314" t="s">
        <v>3362</v>
      </c>
      <c r="D1283" s="314" t="s">
        <v>3363</v>
      </c>
      <c r="E1283" s="314" t="s">
        <v>3364</v>
      </c>
      <c r="F1283" s="316" t="s">
        <v>45</v>
      </c>
      <c r="G1283" s="309"/>
      <c r="H1283" s="309"/>
      <c r="I1283" s="309"/>
      <c r="J1283" s="342"/>
      <c r="K1283" s="342"/>
      <c r="L1283" s="15"/>
      <c r="M1283" s="15"/>
      <c r="N1283" s="15"/>
      <c r="O1283" s="15"/>
      <c r="P1283" s="15"/>
      <c r="Q1283" s="15"/>
      <c r="R1283" s="15"/>
      <c r="S1283" s="15"/>
      <c r="T1283" s="15"/>
      <c r="U1283" s="15"/>
      <c r="V1283" s="15"/>
      <c r="W1283" s="15"/>
      <c r="X1283" s="15"/>
      <c r="Y1283" s="15"/>
      <c r="Z1283" s="15"/>
      <c r="AA1283" s="15"/>
      <c r="AB1283" s="15"/>
      <c r="AC1283" s="15"/>
      <c r="AD1283" s="15"/>
      <c r="AE1283" s="15"/>
      <c r="AF1283" s="15"/>
    </row>
    <row r="1284">
      <c r="A1284" s="320" t="s">
        <v>3327</v>
      </c>
      <c r="B1284" s="318">
        <v>135.0</v>
      </c>
      <c r="C1284" s="318">
        <v>263.0</v>
      </c>
      <c r="D1284" s="318">
        <v>112.0</v>
      </c>
      <c r="E1284" s="318">
        <v>47.0</v>
      </c>
      <c r="F1284" s="316">
        <f t="shared" ref="F1284:F1286" si="138">SUM(B1284:E1284)</f>
        <v>557</v>
      </c>
      <c r="G1284" s="309"/>
      <c r="H1284" s="309"/>
      <c r="I1284" s="309"/>
      <c r="J1284" s="342"/>
      <c r="K1284" s="342"/>
      <c r="L1284" s="15"/>
      <c r="M1284" s="15"/>
      <c r="N1284" s="15"/>
      <c r="O1284" s="15"/>
      <c r="P1284" s="15"/>
      <c r="Q1284" s="15"/>
      <c r="R1284" s="15"/>
      <c r="S1284" s="15"/>
      <c r="T1284" s="15"/>
      <c r="U1284" s="15"/>
      <c r="V1284" s="15"/>
      <c r="W1284" s="15"/>
      <c r="X1284" s="15"/>
      <c r="Y1284" s="15"/>
      <c r="Z1284" s="15"/>
      <c r="AA1284" s="15"/>
      <c r="AB1284" s="15"/>
      <c r="AC1284" s="15"/>
      <c r="AD1284" s="15"/>
      <c r="AE1284" s="15"/>
      <c r="AF1284" s="15"/>
    </row>
    <row r="1285">
      <c r="A1285" s="317" t="s">
        <v>3322</v>
      </c>
      <c r="B1285" s="318">
        <v>118.0</v>
      </c>
      <c r="C1285" s="318">
        <v>50.0</v>
      </c>
      <c r="D1285" s="318">
        <v>23.0</v>
      </c>
      <c r="E1285" s="318">
        <v>16.0</v>
      </c>
      <c r="F1285" s="316">
        <f t="shared" si="138"/>
        <v>207</v>
      </c>
      <c r="G1285" s="309"/>
      <c r="H1285" s="309"/>
      <c r="I1285" s="309"/>
      <c r="J1285" s="342"/>
      <c r="K1285" s="342"/>
      <c r="L1285" s="15"/>
      <c r="M1285" s="15"/>
      <c r="N1285" s="15"/>
      <c r="O1285" s="15"/>
      <c r="P1285" s="15"/>
      <c r="Q1285" s="15"/>
      <c r="R1285" s="15"/>
      <c r="S1285" s="15"/>
      <c r="T1285" s="15"/>
      <c r="U1285" s="15"/>
      <c r="V1285" s="15"/>
      <c r="W1285" s="15"/>
      <c r="X1285" s="15"/>
      <c r="Y1285" s="15"/>
      <c r="Z1285" s="15"/>
      <c r="AA1285" s="15"/>
      <c r="AB1285" s="15"/>
      <c r="AC1285" s="15"/>
      <c r="AD1285" s="15"/>
      <c r="AE1285" s="15"/>
      <c r="AF1285" s="15"/>
    </row>
    <row r="1286">
      <c r="A1286" s="320" t="s">
        <v>3326</v>
      </c>
      <c r="B1286" s="318">
        <v>135.0</v>
      </c>
      <c r="C1286" s="318">
        <v>104.0</v>
      </c>
      <c r="D1286" s="318">
        <v>55.0</v>
      </c>
      <c r="E1286" s="318">
        <v>26.0</v>
      </c>
      <c r="F1286" s="316">
        <f t="shared" si="138"/>
        <v>320</v>
      </c>
      <c r="G1286" s="309"/>
      <c r="H1286" s="309"/>
      <c r="I1286" s="309"/>
      <c r="J1286" s="342"/>
      <c r="K1286" s="342"/>
      <c r="L1286" s="15"/>
      <c r="M1286" s="15"/>
      <c r="N1286" s="15"/>
      <c r="O1286" s="15"/>
      <c r="P1286" s="15"/>
      <c r="Q1286" s="15"/>
      <c r="R1286" s="15"/>
      <c r="S1286" s="15"/>
      <c r="T1286" s="15"/>
      <c r="U1286" s="15"/>
      <c r="V1286" s="15"/>
      <c r="W1286" s="15"/>
      <c r="X1286" s="15"/>
      <c r="Y1286" s="15"/>
      <c r="Z1286" s="15"/>
      <c r="AA1286" s="15"/>
      <c r="AB1286" s="15"/>
      <c r="AC1286" s="15"/>
      <c r="AD1286" s="15"/>
      <c r="AE1286" s="15"/>
      <c r="AF1286" s="15"/>
    </row>
    <row r="1287">
      <c r="A1287" s="317" t="s">
        <v>3358</v>
      </c>
      <c r="B1287" s="318"/>
      <c r="C1287" s="318"/>
      <c r="D1287" s="318"/>
      <c r="E1287" s="318"/>
      <c r="F1287" s="316">
        <v>178.0</v>
      </c>
      <c r="G1287" s="309"/>
      <c r="H1287" s="309"/>
      <c r="I1287" s="309"/>
      <c r="J1287" s="342"/>
      <c r="K1287" s="342"/>
      <c r="L1287" s="15"/>
      <c r="M1287" s="15"/>
      <c r="N1287" s="15"/>
      <c r="O1287" s="15"/>
      <c r="P1287" s="15"/>
      <c r="Q1287" s="15"/>
      <c r="R1287" s="15"/>
      <c r="S1287" s="15"/>
      <c r="T1287" s="15"/>
      <c r="U1287" s="15"/>
      <c r="V1287" s="15"/>
      <c r="W1287" s="15"/>
      <c r="X1287" s="15"/>
      <c r="Y1287" s="15"/>
      <c r="Z1287" s="15"/>
      <c r="AA1287" s="15"/>
      <c r="AB1287" s="15"/>
      <c r="AC1287" s="15"/>
      <c r="AD1287" s="15"/>
      <c r="AE1287" s="15"/>
      <c r="AF1287" s="15"/>
    </row>
    <row r="1288">
      <c r="A1288" s="321"/>
      <c r="B1288" s="323">
        <f t="shared" ref="B1288:D1288" si="139">SUM(B1284:B1287)</f>
        <v>388</v>
      </c>
      <c r="C1288" s="323">
        <f t="shared" si="139"/>
        <v>417</v>
      </c>
      <c r="D1288" s="323">
        <f t="shared" si="139"/>
        <v>190</v>
      </c>
      <c r="E1288" s="361"/>
      <c r="F1288" s="361">
        <f>SUM(F1284:F1287)</f>
        <v>1262</v>
      </c>
      <c r="G1288" s="309"/>
      <c r="H1288" s="309"/>
      <c r="I1288" s="309"/>
      <c r="J1288" s="342"/>
      <c r="K1288" s="342"/>
      <c r="L1288" s="15"/>
      <c r="M1288" s="15"/>
      <c r="N1288" s="15"/>
      <c r="O1288" s="15"/>
      <c r="P1288" s="15"/>
      <c r="Q1288" s="15"/>
      <c r="R1288" s="15"/>
      <c r="S1288" s="15"/>
      <c r="T1288" s="15"/>
      <c r="U1288" s="15"/>
      <c r="V1288" s="15"/>
      <c r="W1288" s="15"/>
      <c r="X1288" s="15"/>
      <c r="Y1288" s="15"/>
      <c r="Z1288" s="15"/>
      <c r="AA1288" s="15"/>
      <c r="AB1288" s="15"/>
      <c r="AC1288" s="15"/>
      <c r="AD1288" s="15"/>
      <c r="AE1288" s="15"/>
      <c r="AF1288" s="15"/>
    </row>
    <row r="1289">
      <c r="A1289" s="362"/>
      <c r="B1289" s="324">
        <f t="shared" ref="B1289:D1289" si="140">(B1288/(sum($B1288:$D1288)))</f>
        <v>0.3899497487</v>
      </c>
      <c r="C1289" s="324">
        <f t="shared" si="140"/>
        <v>0.4190954774</v>
      </c>
      <c r="D1289" s="324">
        <f t="shared" si="140"/>
        <v>0.1909547739</v>
      </c>
      <c r="E1289" s="361"/>
      <c r="F1289" s="359"/>
      <c r="G1289" s="309"/>
      <c r="H1289" s="309"/>
      <c r="I1289" s="309"/>
      <c r="J1289" s="342"/>
      <c r="K1289" s="342"/>
      <c r="L1289" s="15"/>
      <c r="M1289" s="15"/>
      <c r="N1289" s="15"/>
      <c r="O1289" s="15"/>
      <c r="P1289" s="15"/>
      <c r="Q1289" s="15"/>
      <c r="R1289" s="15"/>
      <c r="S1289" s="15"/>
      <c r="T1289" s="15"/>
      <c r="U1289" s="15"/>
      <c r="V1289" s="15"/>
      <c r="W1289" s="15"/>
      <c r="X1289" s="15"/>
      <c r="Y1289" s="15"/>
      <c r="Z1289" s="15"/>
      <c r="AA1289" s="15"/>
      <c r="AB1289" s="15"/>
      <c r="AC1289" s="15"/>
      <c r="AD1289" s="15"/>
      <c r="AE1289" s="15"/>
      <c r="AF1289" s="15"/>
    </row>
    <row r="1290">
      <c r="A1290" s="309"/>
      <c r="B1290" s="309"/>
      <c r="C1290" s="359"/>
      <c r="D1290" s="359"/>
      <c r="E1290" s="359"/>
      <c r="F1290" s="359"/>
      <c r="G1290" s="309"/>
      <c r="H1290" s="309"/>
      <c r="I1290" s="309"/>
      <c r="J1290" s="342"/>
      <c r="K1290" s="342"/>
      <c r="L1290" s="15"/>
      <c r="M1290" s="15"/>
      <c r="N1290" s="15"/>
      <c r="O1290" s="15"/>
      <c r="P1290" s="15"/>
      <c r="Q1290" s="15"/>
      <c r="R1290" s="15"/>
      <c r="S1290" s="15"/>
      <c r="T1290" s="15"/>
      <c r="U1290" s="15"/>
      <c r="V1290" s="15"/>
      <c r="W1290" s="15"/>
      <c r="X1290" s="15"/>
      <c r="Y1290" s="15"/>
      <c r="Z1290" s="15"/>
      <c r="AA1290" s="15"/>
      <c r="AB1290" s="15"/>
      <c r="AC1290" s="15"/>
      <c r="AD1290" s="15"/>
      <c r="AE1290" s="15"/>
      <c r="AF1290" s="15"/>
    </row>
    <row r="1291">
      <c r="A1291" s="309"/>
      <c r="B1291" s="309"/>
      <c r="C1291" s="359"/>
      <c r="D1291" s="359"/>
      <c r="E1291" s="359"/>
      <c r="F1291" s="359"/>
      <c r="G1291" s="309"/>
      <c r="H1291" s="309"/>
      <c r="I1291" s="309"/>
      <c r="J1291" s="342"/>
      <c r="K1291" s="342"/>
      <c r="L1291" s="15"/>
      <c r="M1291" s="15"/>
      <c r="N1291" s="15"/>
      <c r="O1291" s="15"/>
      <c r="P1291" s="15"/>
      <c r="Q1291" s="15"/>
      <c r="R1291" s="15"/>
      <c r="S1291" s="15"/>
      <c r="T1291" s="15"/>
      <c r="U1291" s="15"/>
      <c r="V1291" s="15"/>
      <c r="W1291" s="15"/>
      <c r="X1291" s="15"/>
      <c r="Y1291" s="15"/>
      <c r="Z1291" s="15"/>
      <c r="AA1291" s="15"/>
      <c r="AB1291" s="15"/>
      <c r="AC1291" s="15"/>
      <c r="AD1291" s="15"/>
      <c r="AE1291" s="15"/>
      <c r="AF1291" s="15"/>
    </row>
    <row r="1292">
      <c r="A1292" s="309"/>
      <c r="B1292" s="309"/>
      <c r="C1292" s="359"/>
      <c r="D1292" s="359"/>
      <c r="E1292" s="359"/>
      <c r="F1292" s="359"/>
      <c r="G1292" s="309"/>
      <c r="H1292" s="309"/>
      <c r="I1292" s="309"/>
      <c r="J1292" s="342"/>
      <c r="K1292" s="342"/>
      <c r="L1292" s="15"/>
      <c r="M1292" s="15"/>
      <c r="N1292" s="15"/>
      <c r="O1292" s="15"/>
      <c r="P1292" s="15"/>
      <c r="Q1292" s="15"/>
      <c r="R1292" s="15"/>
      <c r="S1292" s="15"/>
      <c r="T1292" s="15"/>
      <c r="U1292" s="15"/>
      <c r="V1292" s="15"/>
      <c r="W1292" s="15"/>
      <c r="X1292" s="15"/>
      <c r="Y1292" s="15"/>
      <c r="Z1292" s="15"/>
      <c r="AA1292" s="15"/>
      <c r="AB1292" s="15"/>
      <c r="AC1292" s="15"/>
      <c r="AD1292" s="15"/>
      <c r="AE1292" s="15"/>
      <c r="AF1292" s="15"/>
    </row>
    <row r="1293">
      <c r="A1293" s="309"/>
      <c r="B1293" s="309"/>
      <c r="C1293" s="359"/>
      <c r="D1293" s="359"/>
      <c r="E1293" s="363"/>
      <c r="F1293" s="359"/>
      <c r="G1293" s="309"/>
      <c r="H1293" s="309"/>
      <c r="I1293" s="309"/>
      <c r="J1293" s="342"/>
      <c r="K1293" s="342"/>
      <c r="L1293" s="15"/>
      <c r="M1293" s="15"/>
      <c r="N1293" s="15"/>
      <c r="O1293" s="15"/>
      <c r="P1293" s="15"/>
      <c r="Q1293" s="15"/>
      <c r="R1293" s="15"/>
      <c r="S1293" s="15"/>
      <c r="T1293" s="15"/>
      <c r="U1293" s="15"/>
      <c r="V1293" s="15"/>
      <c r="W1293" s="15"/>
      <c r="X1293" s="15"/>
      <c r="Y1293" s="15"/>
      <c r="Z1293" s="15"/>
      <c r="AA1293" s="15"/>
      <c r="AB1293" s="15"/>
      <c r="AC1293" s="15"/>
      <c r="AD1293" s="15"/>
      <c r="AE1293" s="15"/>
      <c r="AF1293" s="15"/>
    </row>
    <row r="1294">
      <c r="A1294" s="309"/>
      <c r="B1294" s="309"/>
      <c r="C1294" s="359"/>
      <c r="D1294" s="359"/>
      <c r="E1294" s="359"/>
      <c r="F1294" s="359"/>
      <c r="G1294" s="309"/>
      <c r="H1294" s="309"/>
      <c r="I1294" s="309"/>
      <c r="J1294" s="342"/>
      <c r="K1294" s="342"/>
      <c r="L1294" s="15"/>
      <c r="M1294" s="15"/>
      <c r="N1294" s="15"/>
      <c r="O1294" s="15"/>
      <c r="P1294" s="15"/>
      <c r="Q1294" s="15"/>
      <c r="R1294" s="15"/>
      <c r="S1294" s="15"/>
      <c r="T1294" s="15"/>
      <c r="U1294" s="15"/>
      <c r="V1294" s="15"/>
      <c r="W1294" s="15"/>
      <c r="X1294" s="15"/>
      <c r="Y1294" s="15"/>
      <c r="Z1294" s="15"/>
      <c r="AA1294" s="15"/>
      <c r="AB1294" s="15"/>
      <c r="AC1294" s="15"/>
      <c r="AD1294" s="15"/>
      <c r="AE1294" s="15"/>
      <c r="AF1294" s="15"/>
    </row>
    <row r="1295">
      <c r="F1295" s="363"/>
      <c r="G1295" s="318"/>
      <c r="H1295" s="318"/>
      <c r="I1295" s="309"/>
      <c r="J1295" s="342"/>
      <c r="K1295" s="342"/>
      <c r="L1295" s="15"/>
      <c r="M1295" s="15"/>
      <c r="N1295" s="15"/>
      <c r="O1295" s="15"/>
      <c r="P1295" s="15"/>
      <c r="Q1295" s="15"/>
      <c r="R1295" s="15"/>
      <c r="S1295" s="15"/>
      <c r="T1295" s="15"/>
      <c r="U1295" s="15"/>
      <c r="V1295" s="15"/>
      <c r="W1295" s="15"/>
      <c r="X1295" s="15"/>
      <c r="Y1295" s="15"/>
      <c r="Z1295" s="15"/>
      <c r="AA1295" s="15"/>
      <c r="AB1295" s="15"/>
      <c r="AC1295" s="15"/>
      <c r="AD1295" s="15"/>
      <c r="AE1295" s="15"/>
      <c r="AF1295" s="15"/>
    </row>
    <row r="1296">
      <c r="F1296" s="363"/>
      <c r="G1296" s="309"/>
      <c r="H1296" s="309"/>
      <c r="I1296" s="309"/>
      <c r="J1296" s="342"/>
      <c r="K1296" s="342"/>
      <c r="L1296" s="15"/>
      <c r="M1296" s="15"/>
      <c r="N1296" s="15"/>
      <c r="O1296" s="15"/>
      <c r="P1296" s="15"/>
      <c r="Q1296" s="15"/>
      <c r="R1296" s="15"/>
      <c r="S1296" s="15"/>
      <c r="T1296" s="15"/>
      <c r="U1296" s="15"/>
      <c r="V1296" s="15"/>
      <c r="W1296" s="15"/>
      <c r="X1296" s="15"/>
      <c r="Y1296" s="15"/>
      <c r="Z1296" s="15"/>
      <c r="AA1296" s="15"/>
      <c r="AB1296" s="15"/>
      <c r="AC1296" s="15"/>
      <c r="AD1296" s="15"/>
      <c r="AE1296" s="15"/>
      <c r="AF1296" s="15"/>
    </row>
    <row r="1297">
      <c r="F1297" s="363"/>
      <c r="G1297" s="309"/>
      <c r="H1297" s="309"/>
      <c r="I1297" s="309"/>
      <c r="J1297" s="342"/>
      <c r="K1297" s="342"/>
      <c r="L1297" s="15"/>
      <c r="M1297" s="15"/>
      <c r="N1297" s="15"/>
      <c r="O1297" s="15"/>
      <c r="P1297" s="15"/>
      <c r="Q1297" s="15"/>
      <c r="R1297" s="15"/>
      <c r="S1297" s="15"/>
      <c r="T1297" s="15"/>
      <c r="U1297" s="15"/>
      <c r="V1297" s="15"/>
      <c r="W1297" s="15"/>
      <c r="X1297" s="15"/>
      <c r="Y1297" s="15"/>
      <c r="Z1297" s="15"/>
      <c r="AA1297" s="15"/>
      <c r="AB1297" s="15"/>
      <c r="AC1297" s="15"/>
      <c r="AD1297" s="15"/>
      <c r="AE1297" s="15"/>
      <c r="AF1297" s="15"/>
    </row>
    <row r="1298">
      <c r="F1298" s="359"/>
      <c r="G1298" s="309"/>
      <c r="H1298" s="309"/>
      <c r="I1298" s="309"/>
      <c r="J1298" s="342"/>
      <c r="K1298" s="342"/>
      <c r="L1298" s="15"/>
      <c r="M1298" s="15"/>
      <c r="N1298" s="15"/>
      <c r="O1298" s="15"/>
      <c r="P1298" s="15"/>
      <c r="Q1298" s="15"/>
      <c r="R1298" s="15"/>
      <c r="S1298" s="15"/>
      <c r="T1298" s="15"/>
      <c r="U1298" s="15"/>
      <c r="V1298" s="15"/>
      <c r="W1298" s="15"/>
      <c r="X1298" s="15"/>
      <c r="Y1298" s="15"/>
      <c r="Z1298" s="15"/>
      <c r="AA1298" s="15"/>
      <c r="AB1298" s="15"/>
      <c r="AC1298" s="15"/>
      <c r="AD1298" s="15"/>
      <c r="AE1298" s="15"/>
      <c r="AF1298" s="15"/>
    </row>
    <row r="1299">
      <c r="F1299" s="359"/>
      <c r="G1299" s="309"/>
      <c r="H1299" s="309"/>
      <c r="I1299" s="309"/>
      <c r="J1299" s="342"/>
      <c r="K1299" s="342"/>
      <c r="L1299" s="15"/>
      <c r="M1299" s="15"/>
      <c r="N1299" s="15"/>
      <c r="O1299" s="15"/>
      <c r="P1299" s="15"/>
      <c r="Q1299" s="15"/>
      <c r="R1299" s="15"/>
      <c r="S1299" s="15"/>
      <c r="T1299" s="15"/>
      <c r="U1299" s="15"/>
      <c r="V1299" s="15"/>
      <c r="W1299" s="15"/>
      <c r="X1299" s="15"/>
      <c r="Y1299" s="15"/>
      <c r="Z1299" s="15"/>
      <c r="AA1299" s="15"/>
      <c r="AB1299" s="15"/>
      <c r="AC1299" s="15"/>
      <c r="AD1299" s="15"/>
      <c r="AE1299" s="15"/>
      <c r="AF1299" s="15"/>
    </row>
    <row r="1300">
      <c r="F1300" s="359"/>
      <c r="G1300" s="309"/>
      <c r="H1300" s="309"/>
      <c r="I1300" s="309"/>
      <c r="J1300" s="342"/>
      <c r="K1300" s="342"/>
      <c r="L1300" s="15"/>
      <c r="M1300" s="15"/>
      <c r="N1300" s="15"/>
      <c r="O1300" s="15"/>
      <c r="P1300" s="15"/>
      <c r="Q1300" s="15"/>
      <c r="R1300" s="15"/>
      <c r="S1300" s="15"/>
      <c r="T1300" s="15"/>
      <c r="U1300" s="15"/>
      <c r="V1300" s="15"/>
      <c r="W1300" s="15"/>
      <c r="X1300" s="15"/>
      <c r="Y1300" s="15"/>
      <c r="Z1300" s="15"/>
      <c r="AA1300" s="15"/>
      <c r="AB1300" s="15"/>
      <c r="AC1300" s="15"/>
      <c r="AD1300" s="15"/>
      <c r="AE1300" s="15"/>
      <c r="AF1300" s="15"/>
    </row>
    <row r="1301">
      <c r="F1301" s="359"/>
      <c r="G1301" s="309"/>
      <c r="H1301" s="309"/>
      <c r="I1301" s="309"/>
      <c r="J1301" s="342"/>
      <c r="K1301" s="342"/>
      <c r="L1301" s="15"/>
      <c r="M1301" s="15"/>
      <c r="N1301" s="15"/>
      <c r="O1301" s="15"/>
      <c r="P1301" s="15"/>
      <c r="Q1301" s="15"/>
      <c r="R1301" s="15"/>
      <c r="S1301" s="15"/>
      <c r="T1301" s="15"/>
      <c r="U1301" s="15"/>
      <c r="V1301" s="15"/>
      <c r="W1301" s="15"/>
      <c r="X1301" s="15"/>
      <c r="Y1301" s="15"/>
      <c r="Z1301" s="15"/>
      <c r="AA1301" s="15"/>
      <c r="AB1301" s="15"/>
      <c r="AC1301" s="15"/>
      <c r="AD1301" s="15"/>
      <c r="AE1301" s="15"/>
      <c r="AF1301" s="15"/>
    </row>
    <row r="1302">
      <c r="F1302" s="359"/>
      <c r="G1302" s="309"/>
      <c r="H1302" s="309"/>
      <c r="I1302" s="309"/>
      <c r="J1302" s="342"/>
      <c r="K1302" s="342"/>
      <c r="L1302" s="15"/>
      <c r="M1302" s="15"/>
      <c r="N1302" s="15"/>
      <c r="O1302" s="15"/>
      <c r="P1302" s="15"/>
      <c r="Q1302" s="15"/>
      <c r="R1302" s="15"/>
      <c r="S1302" s="15"/>
      <c r="T1302" s="15"/>
      <c r="U1302" s="15"/>
      <c r="V1302" s="15"/>
      <c r="W1302" s="15"/>
      <c r="X1302" s="15"/>
      <c r="Y1302" s="15"/>
      <c r="Z1302" s="15"/>
      <c r="AA1302" s="15"/>
      <c r="AB1302" s="15"/>
      <c r="AC1302" s="15"/>
      <c r="AD1302" s="15"/>
      <c r="AE1302" s="15"/>
      <c r="AF1302" s="15"/>
    </row>
    <row r="1303">
      <c r="F1303" s="359"/>
      <c r="G1303" s="309"/>
      <c r="H1303" s="309"/>
      <c r="I1303" s="309"/>
      <c r="J1303" s="342"/>
      <c r="K1303" s="342"/>
      <c r="L1303" s="15"/>
      <c r="M1303" s="15"/>
      <c r="N1303" s="15"/>
      <c r="O1303" s="15"/>
      <c r="P1303" s="15"/>
      <c r="Q1303" s="15"/>
      <c r="R1303" s="15"/>
      <c r="S1303" s="15"/>
      <c r="T1303" s="15"/>
      <c r="U1303" s="15"/>
      <c r="V1303" s="15"/>
      <c r="W1303" s="15"/>
      <c r="X1303" s="15"/>
      <c r="Y1303" s="15"/>
      <c r="Z1303" s="15"/>
      <c r="AA1303" s="15"/>
      <c r="AB1303" s="15"/>
      <c r="AC1303" s="15"/>
      <c r="AD1303" s="15"/>
      <c r="AE1303" s="15"/>
      <c r="AF1303" s="15"/>
    </row>
    <row r="1304">
      <c r="F1304" s="359"/>
      <c r="G1304" s="309"/>
      <c r="H1304" s="309"/>
      <c r="I1304" s="309"/>
      <c r="J1304" s="342"/>
      <c r="K1304" s="342"/>
      <c r="L1304" s="15"/>
      <c r="M1304" s="15"/>
      <c r="N1304" s="15"/>
      <c r="O1304" s="15"/>
      <c r="P1304" s="15"/>
      <c r="Q1304" s="15"/>
      <c r="R1304" s="15"/>
      <c r="S1304" s="15"/>
      <c r="T1304" s="15"/>
      <c r="U1304" s="15"/>
      <c r="V1304" s="15"/>
      <c r="W1304" s="15"/>
      <c r="X1304" s="15"/>
      <c r="Y1304" s="15"/>
      <c r="Z1304" s="15"/>
      <c r="AA1304" s="15"/>
      <c r="AB1304" s="15"/>
      <c r="AC1304" s="15"/>
      <c r="AD1304" s="15"/>
      <c r="AE1304" s="15"/>
      <c r="AF1304" s="15"/>
    </row>
    <row r="1305">
      <c r="F1305" s="359"/>
      <c r="G1305" s="309"/>
      <c r="H1305" s="309"/>
      <c r="I1305" s="309"/>
      <c r="J1305" s="342"/>
      <c r="K1305" s="342"/>
      <c r="L1305" s="15"/>
      <c r="M1305" s="15"/>
      <c r="N1305" s="15"/>
      <c r="O1305" s="15"/>
      <c r="P1305" s="15"/>
      <c r="Q1305" s="15"/>
      <c r="R1305" s="15"/>
      <c r="S1305" s="15"/>
      <c r="T1305" s="15"/>
      <c r="U1305" s="15"/>
      <c r="V1305" s="15"/>
      <c r="W1305" s="15"/>
      <c r="X1305" s="15"/>
      <c r="Y1305" s="15"/>
      <c r="Z1305" s="15"/>
      <c r="AA1305" s="15"/>
      <c r="AB1305" s="15"/>
      <c r="AC1305" s="15"/>
      <c r="AD1305" s="15"/>
      <c r="AE1305" s="15"/>
      <c r="AF1305" s="15"/>
    </row>
    <row r="1306">
      <c r="F1306" s="359"/>
      <c r="G1306" s="309"/>
      <c r="H1306" s="309"/>
      <c r="I1306" s="309"/>
      <c r="J1306" s="342"/>
      <c r="K1306" s="342"/>
      <c r="L1306" s="15"/>
      <c r="M1306" s="15"/>
      <c r="N1306" s="15"/>
      <c r="O1306" s="15"/>
      <c r="P1306" s="15"/>
      <c r="Q1306" s="15"/>
      <c r="R1306" s="15"/>
      <c r="S1306" s="15"/>
      <c r="T1306" s="15"/>
      <c r="U1306" s="15"/>
      <c r="V1306" s="15"/>
      <c r="W1306" s="15"/>
      <c r="X1306" s="15"/>
      <c r="Y1306" s="15"/>
      <c r="Z1306" s="15"/>
      <c r="AA1306" s="15"/>
      <c r="AB1306" s="15"/>
      <c r="AC1306" s="15"/>
      <c r="AD1306" s="15"/>
      <c r="AE1306" s="15"/>
      <c r="AF1306" s="15"/>
    </row>
    <row r="1307">
      <c r="F1307" s="359"/>
      <c r="G1307" s="309"/>
      <c r="H1307" s="309"/>
      <c r="I1307" s="309"/>
      <c r="J1307" s="342"/>
      <c r="K1307" s="342"/>
      <c r="L1307" s="15"/>
      <c r="M1307" s="15"/>
      <c r="N1307" s="15"/>
      <c r="O1307" s="15"/>
      <c r="P1307" s="15"/>
      <c r="Q1307" s="15"/>
      <c r="R1307" s="15"/>
      <c r="S1307" s="15"/>
      <c r="T1307" s="15"/>
      <c r="U1307" s="15"/>
      <c r="V1307" s="15"/>
      <c r="W1307" s="15"/>
      <c r="X1307" s="15"/>
      <c r="Y1307" s="15"/>
      <c r="Z1307" s="15"/>
      <c r="AA1307" s="15"/>
      <c r="AB1307" s="15"/>
      <c r="AC1307" s="15"/>
      <c r="AD1307" s="15"/>
      <c r="AE1307" s="15"/>
      <c r="AF1307" s="15"/>
    </row>
    <row r="1308">
      <c r="F1308" s="359"/>
      <c r="G1308" s="309"/>
      <c r="H1308" s="309"/>
      <c r="I1308" s="309"/>
      <c r="J1308" s="342"/>
      <c r="K1308" s="342"/>
      <c r="L1308" s="15"/>
      <c r="M1308" s="15"/>
      <c r="N1308" s="15"/>
      <c r="O1308" s="15"/>
      <c r="P1308" s="15"/>
      <c r="Q1308" s="15"/>
      <c r="R1308" s="15"/>
      <c r="S1308" s="15"/>
      <c r="T1308" s="15"/>
      <c r="U1308" s="15"/>
      <c r="V1308" s="15"/>
      <c r="W1308" s="15"/>
      <c r="X1308" s="15"/>
      <c r="Y1308" s="15"/>
      <c r="Z1308" s="15"/>
      <c r="AA1308" s="15"/>
      <c r="AB1308" s="15"/>
      <c r="AC1308" s="15"/>
      <c r="AD1308" s="15"/>
      <c r="AE1308" s="15"/>
      <c r="AF1308" s="15"/>
    </row>
    <row r="1309">
      <c r="F1309" s="22"/>
      <c r="G1309" s="113"/>
      <c r="H1309" s="113"/>
      <c r="I1309" s="309"/>
      <c r="J1309" s="342"/>
      <c r="K1309" s="342"/>
      <c r="L1309" s="15"/>
      <c r="M1309" s="15"/>
      <c r="N1309" s="15"/>
      <c r="O1309" s="15"/>
      <c r="P1309" s="15"/>
      <c r="Q1309" s="15"/>
      <c r="R1309" s="15"/>
      <c r="S1309" s="15"/>
      <c r="T1309" s="15"/>
      <c r="U1309" s="15"/>
      <c r="V1309" s="15"/>
      <c r="W1309" s="15"/>
      <c r="X1309" s="15"/>
      <c r="Y1309" s="15"/>
      <c r="Z1309" s="15"/>
      <c r="AA1309" s="15"/>
      <c r="AB1309" s="15"/>
      <c r="AC1309" s="15"/>
      <c r="AD1309" s="15"/>
      <c r="AE1309" s="15"/>
      <c r="AF1309" s="15"/>
    </row>
    <row r="1310">
      <c r="F1310" s="22"/>
      <c r="G1310" s="22"/>
      <c r="H1310" s="22"/>
      <c r="I1310" s="309"/>
      <c r="J1310" s="342"/>
      <c r="K1310" s="342"/>
      <c r="L1310" s="15"/>
      <c r="M1310" s="15"/>
      <c r="N1310" s="15"/>
      <c r="O1310" s="15"/>
      <c r="P1310" s="15"/>
      <c r="Q1310" s="15"/>
      <c r="R1310" s="15"/>
      <c r="S1310" s="15"/>
      <c r="T1310" s="15"/>
      <c r="U1310" s="15"/>
      <c r="V1310" s="15"/>
      <c r="W1310" s="15"/>
      <c r="X1310" s="15"/>
      <c r="Y1310" s="15"/>
      <c r="Z1310" s="15"/>
      <c r="AA1310" s="15"/>
      <c r="AB1310" s="15"/>
      <c r="AC1310" s="15"/>
      <c r="AD1310" s="15"/>
      <c r="AE1310" s="15"/>
      <c r="AF1310" s="15"/>
    </row>
    <row r="1311">
      <c r="F1311" s="22"/>
      <c r="G1311" s="22"/>
      <c r="H1311" s="22"/>
      <c r="I1311" s="309"/>
      <c r="J1311" s="342"/>
      <c r="K1311" s="342"/>
      <c r="L1311" s="15"/>
      <c r="M1311" s="15"/>
      <c r="N1311" s="15"/>
      <c r="O1311" s="15"/>
      <c r="P1311" s="15"/>
      <c r="Q1311" s="15"/>
      <c r="R1311" s="15"/>
      <c r="S1311" s="15"/>
      <c r="T1311" s="15"/>
      <c r="U1311" s="15"/>
      <c r="V1311" s="15"/>
      <c r="W1311" s="15"/>
      <c r="X1311" s="15"/>
      <c r="Y1311" s="15"/>
      <c r="Z1311" s="15"/>
      <c r="AA1311" s="15"/>
      <c r="AB1311" s="15"/>
      <c r="AC1311" s="15"/>
      <c r="AD1311" s="15"/>
      <c r="AE1311" s="15"/>
      <c r="AF1311" s="15"/>
    </row>
    <row r="1312">
      <c r="F1312" s="22"/>
      <c r="G1312" s="22"/>
      <c r="H1312" s="22"/>
      <c r="I1312" s="309"/>
      <c r="J1312" s="342"/>
      <c r="K1312" s="342"/>
      <c r="L1312" s="15"/>
      <c r="M1312" s="15"/>
      <c r="N1312" s="15"/>
      <c r="O1312" s="15"/>
      <c r="P1312" s="15"/>
      <c r="Q1312" s="15"/>
      <c r="R1312" s="15"/>
      <c r="S1312" s="15"/>
      <c r="T1312" s="15"/>
      <c r="U1312" s="15"/>
      <c r="V1312" s="15"/>
      <c r="W1312" s="15"/>
      <c r="X1312" s="15"/>
      <c r="Y1312" s="15"/>
      <c r="Z1312" s="15"/>
      <c r="AA1312" s="15"/>
      <c r="AB1312" s="15"/>
      <c r="AC1312" s="15"/>
      <c r="AD1312" s="15"/>
      <c r="AE1312" s="15"/>
      <c r="AF1312" s="15"/>
    </row>
    <row r="1313">
      <c r="A1313" s="309"/>
      <c r="B1313" s="15"/>
      <c r="C1313" s="359"/>
      <c r="D1313" s="359"/>
      <c r="E1313" s="359"/>
      <c r="F1313" s="359"/>
      <c r="G1313" s="309"/>
      <c r="H1313" s="309"/>
      <c r="I1313" s="309"/>
      <c r="J1313" s="342"/>
      <c r="K1313" s="342"/>
      <c r="L1313" s="15"/>
      <c r="M1313" s="15"/>
      <c r="N1313" s="15"/>
      <c r="O1313" s="15"/>
      <c r="P1313" s="15"/>
      <c r="Q1313" s="15"/>
      <c r="R1313" s="15"/>
      <c r="S1313" s="15"/>
      <c r="T1313" s="15"/>
      <c r="U1313" s="15"/>
      <c r="V1313" s="15"/>
      <c r="W1313" s="15"/>
      <c r="X1313" s="15"/>
      <c r="Y1313" s="15"/>
      <c r="Z1313" s="15"/>
      <c r="AA1313" s="15"/>
      <c r="AB1313" s="15"/>
      <c r="AC1313" s="15"/>
      <c r="AD1313" s="15"/>
      <c r="AE1313" s="15"/>
      <c r="AF1313" s="15"/>
    </row>
    <row r="1314">
      <c r="A1314" s="309"/>
      <c r="B1314" s="15"/>
      <c r="C1314" s="359"/>
      <c r="D1314" s="359"/>
      <c r="E1314" s="359"/>
      <c r="F1314" s="359"/>
      <c r="G1314" s="309"/>
      <c r="H1314" s="309"/>
      <c r="I1314" s="309"/>
      <c r="J1314" s="342"/>
      <c r="K1314" s="342"/>
      <c r="L1314" s="15"/>
      <c r="M1314" s="15"/>
      <c r="N1314" s="15"/>
      <c r="O1314" s="15"/>
      <c r="P1314" s="15"/>
      <c r="Q1314" s="15"/>
      <c r="R1314" s="15"/>
      <c r="S1314" s="15"/>
      <c r="T1314" s="15"/>
      <c r="U1314" s="15"/>
      <c r="V1314" s="15"/>
      <c r="W1314" s="15"/>
      <c r="X1314" s="15"/>
      <c r="Y1314" s="15"/>
      <c r="Z1314" s="15"/>
      <c r="AA1314" s="15"/>
      <c r="AB1314" s="15"/>
      <c r="AC1314" s="15"/>
      <c r="AD1314" s="15"/>
      <c r="AE1314" s="15"/>
      <c r="AF1314" s="15"/>
    </row>
    <row r="1315">
      <c r="A1315" s="309"/>
      <c r="B1315" s="309"/>
      <c r="C1315" s="359"/>
      <c r="D1315" s="359"/>
      <c r="E1315" s="359"/>
      <c r="F1315" s="359"/>
      <c r="G1315" s="309"/>
      <c r="H1315" s="309"/>
      <c r="I1315" s="309"/>
      <c r="J1315" s="342"/>
      <c r="K1315" s="342"/>
      <c r="L1315" s="15"/>
      <c r="M1315" s="15"/>
      <c r="N1315" s="15"/>
      <c r="O1315" s="15"/>
      <c r="P1315" s="15"/>
      <c r="Q1315" s="15"/>
      <c r="R1315" s="15"/>
      <c r="S1315" s="15"/>
      <c r="T1315" s="15"/>
      <c r="U1315" s="15"/>
      <c r="V1315" s="15"/>
      <c r="W1315" s="15"/>
      <c r="X1315" s="15"/>
      <c r="Y1315" s="15"/>
      <c r="Z1315" s="15"/>
      <c r="AA1315" s="15"/>
      <c r="AB1315" s="15"/>
      <c r="AC1315" s="15"/>
      <c r="AD1315" s="15"/>
      <c r="AE1315" s="15"/>
      <c r="AF1315" s="15"/>
    </row>
    <row r="1316">
      <c r="A1316" s="309"/>
      <c r="B1316" s="309"/>
      <c r="C1316" s="359"/>
      <c r="D1316" s="359"/>
      <c r="E1316" s="359"/>
      <c r="F1316" s="359"/>
      <c r="G1316" s="309"/>
      <c r="H1316" s="309"/>
      <c r="I1316" s="309"/>
      <c r="J1316" s="342"/>
      <c r="K1316" s="342"/>
      <c r="L1316" s="15"/>
      <c r="M1316" s="15"/>
      <c r="N1316" s="15"/>
      <c r="O1316" s="15"/>
      <c r="P1316" s="15"/>
      <c r="Q1316" s="15"/>
      <c r="R1316" s="15"/>
      <c r="S1316" s="15"/>
      <c r="T1316" s="15"/>
      <c r="U1316" s="15"/>
      <c r="V1316" s="15"/>
      <c r="W1316" s="15"/>
      <c r="X1316" s="15"/>
      <c r="Y1316" s="15"/>
      <c r="Z1316" s="15"/>
      <c r="AA1316" s="15"/>
      <c r="AB1316" s="15"/>
      <c r="AC1316" s="15"/>
      <c r="AD1316" s="15"/>
      <c r="AE1316" s="15"/>
      <c r="AF1316" s="15"/>
    </row>
    <row r="1317">
      <c r="A1317" s="309"/>
      <c r="B1317" s="309"/>
      <c r="C1317" s="359"/>
      <c r="D1317" s="359"/>
      <c r="E1317" s="359"/>
      <c r="F1317" s="359"/>
      <c r="G1317" s="309"/>
      <c r="H1317" s="309"/>
      <c r="I1317" s="309"/>
      <c r="J1317" s="342"/>
      <c r="K1317" s="342"/>
      <c r="L1317" s="15"/>
      <c r="M1317" s="15"/>
      <c r="N1317" s="15"/>
      <c r="O1317" s="15"/>
      <c r="P1317" s="15"/>
      <c r="Q1317" s="15"/>
      <c r="R1317" s="15"/>
      <c r="S1317" s="15"/>
      <c r="T1317" s="15"/>
      <c r="U1317" s="15"/>
      <c r="V1317" s="15"/>
      <c r="W1317" s="15"/>
      <c r="X1317" s="15"/>
      <c r="Y1317" s="15"/>
      <c r="Z1317" s="15"/>
      <c r="AA1317" s="15"/>
      <c r="AB1317" s="15"/>
      <c r="AC1317" s="15"/>
      <c r="AD1317" s="15"/>
      <c r="AE1317" s="15"/>
      <c r="AF1317" s="15"/>
    </row>
    <row r="1318">
      <c r="A1318" s="309"/>
      <c r="B1318" s="309"/>
      <c r="C1318" s="359"/>
      <c r="D1318" s="359"/>
      <c r="E1318" s="359"/>
      <c r="F1318" s="359"/>
      <c r="G1318" s="309"/>
      <c r="H1318" s="309"/>
      <c r="I1318" s="309"/>
      <c r="J1318" s="342"/>
      <c r="K1318" s="342"/>
      <c r="L1318" s="15"/>
      <c r="M1318" s="15"/>
      <c r="N1318" s="15"/>
      <c r="O1318" s="15"/>
      <c r="P1318" s="15"/>
      <c r="Q1318" s="15"/>
      <c r="R1318" s="15"/>
      <c r="S1318" s="15"/>
      <c r="T1318" s="15"/>
      <c r="U1318" s="15"/>
      <c r="V1318" s="15"/>
      <c r="W1318" s="15"/>
      <c r="X1318" s="15"/>
      <c r="Y1318" s="15"/>
      <c r="Z1318" s="15"/>
      <c r="AA1318" s="15"/>
      <c r="AB1318" s="15"/>
      <c r="AC1318" s="15"/>
      <c r="AD1318" s="15"/>
      <c r="AE1318" s="15"/>
      <c r="AF1318" s="15"/>
    </row>
    <row r="1319">
      <c r="A1319" s="309"/>
      <c r="B1319" s="309"/>
      <c r="C1319" s="359"/>
      <c r="D1319" s="359"/>
      <c r="E1319" s="359"/>
      <c r="F1319" s="359"/>
      <c r="G1319" s="309"/>
      <c r="H1319" s="309"/>
      <c r="I1319" s="309"/>
      <c r="J1319" s="342"/>
      <c r="K1319" s="342"/>
      <c r="L1319" s="15"/>
      <c r="M1319" s="15"/>
      <c r="N1319" s="15"/>
      <c r="O1319" s="15"/>
      <c r="P1319" s="15"/>
      <c r="Q1319" s="15"/>
      <c r="R1319" s="15"/>
      <c r="S1319" s="15"/>
      <c r="T1319" s="15"/>
      <c r="U1319" s="15"/>
      <c r="V1319" s="15"/>
      <c r="W1319" s="15"/>
      <c r="X1319" s="15"/>
      <c r="Y1319" s="15"/>
      <c r="Z1319" s="15"/>
      <c r="AA1319" s="15"/>
      <c r="AB1319" s="15"/>
      <c r="AC1319" s="15"/>
      <c r="AD1319" s="15"/>
      <c r="AE1319" s="15"/>
      <c r="AF1319" s="15"/>
    </row>
    <row r="1320">
      <c r="A1320" s="309"/>
      <c r="B1320" s="309"/>
      <c r="C1320" s="359"/>
      <c r="D1320" s="359"/>
      <c r="E1320" s="359"/>
      <c r="F1320" s="359"/>
      <c r="G1320" s="309"/>
      <c r="H1320" s="309"/>
      <c r="I1320" s="309"/>
      <c r="J1320" s="342"/>
      <c r="K1320" s="342"/>
      <c r="L1320" s="15"/>
      <c r="M1320" s="15"/>
      <c r="N1320" s="15"/>
      <c r="O1320" s="15"/>
      <c r="P1320" s="15"/>
      <c r="Q1320" s="15"/>
      <c r="R1320" s="15"/>
      <c r="S1320" s="15"/>
      <c r="T1320" s="15"/>
      <c r="U1320" s="15"/>
      <c r="V1320" s="15"/>
      <c r="W1320" s="15"/>
      <c r="X1320" s="15"/>
      <c r="Y1320" s="15"/>
      <c r="Z1320" s="15"/>
      <c r="AA1320" s="15"/>
      <c r="AB1320" s="15"/>
      <c r="AC1320" s="15"/>
      <c r="AD1320" s="15"/>
      <c r="AE1320" s="15"/>
      <c r="AF1320" s="15"/>
    </row>
    <row r="1321">
      <c r="A1321" s="309"/>
      <c r="B1321" s="309"/>
      <c r="C1321" s="359"/>
      <c r="D1321" s="359"/>
      <c r="E1321" s="359"/>
      <c r="F1321" s="359"/>
      <c r="G1321" s="309"/>
      <c r="H1321" s="309"/>
      <c r="I1321" s="309"/>
      <c r="J1321" s="342"/>
      <c r="K1321" s="342"/>
      <c r="L1321" s="15"/>
      <c r="M1321" s="15"/>
      <c r="N1321" s="15"/>
      <c r="O1321" s="15"/>
      <c r="P1321" s="15"/>
      <c r="Q1321" s="15"/>
      <c r="R1321" s="15"/>
      <c r="S1321" s="15"/>
      <c r="T1321" s="15"/>
      <c r="U1321" s="15"/>
      <c r="V1321" s="15"/>
      <c r="W1321" s="15"/>
      <c r="X1321" s="15"/>
      <c r="Y1321" s="15"/>
      <c r="Z1321" s="15"/>
      <c r="AA1321" s="15"/>
      <c r="AB1321" s="15"/>
      <c r="AC1321" s="15"/>
      <c r="AD1321" s="15"/>
      <c r="AE1321" s="15"/>
      <c r="AF1321" s="15"/>
    </row>
    <row r="1322">
      <c r="A1322" s="309"/>
      <c r="B1322" s="309"/>
      <c r="C1322" s="359"/>
      <c r="D1322" s="359"/>
      <c r="E1322" s="359"/>
      <c r="F1322" s="359"/>
      <c r="G1322" s="309"/>
      <c r="H1322" s="309"/>
      <c r="I1322" s="309"/>
      <c r="J1322" s="342"/>
      <c r="K1322" s="342"/>
      <c r="L1322" s="15"/>
      <c r="M1322" s="15"/>
      <c r="N1322" s="15"/>
      <c r="O1322" s="15"/>
      <c r="P1322" s="15"/>
      <c r="Q1322" s="15"/>
      <c r="R1322" s="15"/>
      <c r="S1322" s="15"/>
      <c r="T1322" s="15"/>
      <c r="U1322" s="15"/>
      <c r="V1322" s="15"/>
      <c r="W1322" s="15"/>
      <c r="X1322" s="15"/>
      <c r="Y1322" s="15"/>
      <c r="Z1322" s="15"/>
      <c r="AA1322" s="15"/>
      <c r="AB1322" s="15"/>
      <c r="AC1322" s="15"/>
      <c r="AD1322" s="15"/>
      <c r="AE1322" s="15"/>
      <c r="AF1322" s="15"/>
    </row>
    <row r="1323">
      <c r="A1323" s="309"/>
      <c r="B1323" s="309"/>
      <c r="C1323" s="359"/>
      <c r="D1323" s="359"/>
      <c r="E1323" s="359"/>
      <c r="F1323" s="359"/>
      <c r="G1323" s="309"/>
      <c r="H1323" s="309"/>
      <c r="I1323" s="309"/>
      <c r="J1323" s="342"/>
      <c r="K1323" s="342"/>
      <c r="L1323" s="15"/>
      <c r="M1323" s="15"/>
      <c r="N1323" s="15"/>
      <c r="O1323" s="15"/>
      <c r="P1323" s="15"/>
      <c r="Q1323" s="15"/>
      <c r="R1323" s="15"/>
      <c r="S1323" s="15"/>
      <c r="T1323" s="15"/>
      <c r="U1323" s="15"/>
      <c r="V1323" s="15"/>
      <c r="W1323" s="15"/>
      <c r="X1323" s="15"/>
      <c r="Y1323" s="15"/>
      <c r="Z1323" s="15"/>
      <c r="AA1323" s="15"/>
      <c r="AB1323" s="15"/>
      <c r="AC1323" s="15"/>
      <c r="AD1323" s="15"/>
      <c r="AE1323" s="15"/>
      <c r="AF1323" s="15"/>
    </row>
    <row r="1324">
      <c r="A1324" s="309"/>
      <c r="B1324" s="309"/>
      <c r="C1324" s="359"/>
      <c r="D1324" s="359"/>
      <c r="E1324" s="359"/>
      <c r="F1324" s="359"/>
      <c r="G1324" s="309"/>
      <c r="H1324" s="309"/>
      <c r="I1324" s="309"/>
      <c r="J1324" s="342"/>
      <c r="K1324" s="342"/>
      <c r="L1324" s="15"/>
      <c r="M1324" s="15"/>
      <c r="N1324" s="15"/>
      <c r="O1324" s="15"/>
      <c r="P1324" s="15"/>
      <c r="Q1324" s="15"/>
      <c r="R1324" s="15"/>
      <c r="S1324" s="15"/>
      <c r="T1324" s="15"/>
      <c r="U1324" s="15"/>
      <c r="V1324" s="15"/>
      <c r="W1324" s="15"/>
      <c r="X1324" s="15"/>
      <c r="Y1324" s="15"/>
      <c r="Z1324" s="15"/>
      <c r="AA1324" s="15"/>
      <c r="AB1324" s="15"/>
      <c r="AC1324" s="15"/>
      <c r="AD1324" s="15"/>
      <c r="AE1324" s="15"/>
      <c r="AF1324" s="15"/>
    </row>
    <row r="1325">
      <c r="A1325" s="309"/>
      <c r="B1325" s="309"/>
      <c r="C1325" s="359"/>
      <c r="D1325" s="359"/>
      <c r="E1325" s="359"/>
      <c r="F1325" s="359"/>
      <c r="G1325" s="309"/>
      <c r="H1325" s="309"/>
      <c r="I1325" s="309"/>
      <c r="J1325" s="342"/>
      <c r="K1325" s="342"/>
      <c r="L1325" s="15"/>
      <c r="M1325" s="15"/>
      <c r="N1325" s="15"/>
      <c r="O1325" s="15"/>
      <c r="P1325" s="15"/>
      <c r="Q1325" s="15"/>
      <c r="R1325" s="15"/>
      <c r="S1325" s="15"/>
      <c r="T1325" s="15"/>
      <c r="U1325" s="15"/>
      <c r="V1325" s="15"/>
      <c r="W1325" s="15"/>
      <c r="X1325" s="15"/>
      <c r="Y1325" s="15"/>
      <c r="Z1325" s="15"/>
      <c r="AA1325" s="15"/>
      <c r="AB1325" s="15"/>
      <c r="AC1325" s="15"/>
      <c r="AD1325" s="15"/>
      <c r="AE1325" s="15"/>
      <c r="AF1325" s="15"/>
    </row>
    <row r="1326">
      <c r="A1326" s="309"/>
      <c r="B1326" s="309"/>
      <c r="C1326" s="359"/>
      <c r="D1326" s="359"/>
      <c r="E1326" s="359"/>
      <c r="F1326" s="359"/>
      <c r="G1326" s="309"/>
      <c r="H1326" s="309"/>
      <c r="I1326" s="309"/>
      <c r="J1326" s="342"/>
      <c r="K1326" s="342"/>
      <c r="L1326" s="15"/>
      <c r="M1326" s="15"/>
      <c r="N1326" s="15"/>
      <c r="O1326" s="15"/>
      <c r="P1326" s="15"/>
      <c r="Q1326" s="15"/>
      <c r="R1326" s="15"/>
      <c r="S1326" s="15"/>
      <c r="T1326" s="15"/>
      <c r="U1326" s="15"/>
      <c r="V1326" s="15"/>
      <c r="W1326" s="15"/>
      <c r="X1326" s="15"/>
      <c r="Y1326" s="15"/>
      <c r="Z1326" s="15"/>
      <c r="AA1326" s="15"/>
      <c r="AB1326" s="15"/>
      <c r="AC1326" s="15"/>
      <c r="AD1326" s="15"/>
      <c r="AE1326" s="15"/>
      <c r="AF1326" s="15"/>
    </row>
    <row r="1327">
      <c r="A1327" s="309"/>
      <c r="B1327" s="309"/>
      <c r="C1327" s="359"/>
      <c r="D1327" s="359"/>
      <c r="E1327" s="359"/>
      <c r="F1327" s="359"/>
      <c r="G1327" s="309"/>
      <c r="H1327" s="309"/>
      <c r="I1327" s="309"/>
      <c r="J1327" s="342"/>
      <c r="K1327" s="342"/>
      <c r="L1327" s="15"/>
      <c r="M1327" s="15"/>
      <c r="N1327" s="15"/>
      <c r="O1327" s="15"/>
      <c r="P1327" s="15"/>
      <c r="Q1327" s="15"/>
      <c r="R1327" s="15"/>
      <c r="S1327" s="15"/>
      <c r="T1327" s="15"/>
      <c r="U1327" s="15"/>
      <c r="V1327" s="15"/>
      <c r="W1327" s="15"/>
      <c r="X1327" s="15"/>
      <c r="Y1327" s="15"/>
      <c r="Z1327" s="15"/>
      <c r="AA1327" s="15"/>
      <c r="AB1327" s="15"/>
      <c r="AC1327" s="15"/>
      <c r="AD1327" s="15"/>
      <c r="AE1327" s="15"/>
      <c r="AF1327" s="15"/>
    </row>
    <row r="1328">
      <c r="A1328" s="309"/>
      <c r="B1328" s="309"/>
      <c r="C1328" s="359"/>
      <c r="D1328" s="359"/>
      <c r="E1328" s="359"/>
      <c r="F1328" s="359"/>
      <c r="G1328" s="309"/>
      <c r="H1328" s="309"/>
      <c r="I1328" s="309"/>
      <c r="J1328" s="342"/>
      <c r="K1328" s="342"/>
      <c r="L1328" s="15"/>
      <c r="M1328" s="15"/>
      <c r="N1328" s="15"/>
      <c r="O1328" s="15"/>
      <c r="P1328" s="15"/>
      <c r="Q1328" s="15"/>
      <c r="R1328" s="15"/>
      <c r="S1328" s="15"/>
      <c r="T1328" s="15"/>
      <c r="U1328" s="15"/>
      <c r="V1328" s="15"/>
      <c r="W1328" s="15"/>
      <c r="X1328" s="15"/>
      <c r="Y1328" s="15"/>
      <c r="Z1328" s="15"/>
      <c r="AA1328" s="15"/>
      <c r="AB1328" s="15"/>
      <c r="AC1328" s="15"/>
      <c r="AD1328" s="15"/>
      <c r="AE1328" s="15"/>
      <c r="AF1328" s="15"/>
    </row>
    <row r="1329">
      <c r="A1329" s="309"/>
      <c r="B1329" s="309"/>
      <c r="C1329" s="359"/>
      <c r="D1329" s="359"/>
      <c r="E1329" s="359"/>
      <c r="F1329" s="359"/>
      <c r="G1329" s="309"/>
      <c r="H1329" s="309"/>
      <c r="I1329" s="309"/>
      <c r="J1329" s="342"/>
      <c r="K1329" s="342"/>
      <c r="L1329" s="15"/>
      <c r="M1329" s="15"/>
      <c r="N1329" s="15"/>
      <c r="O1329" s="15"/>
      <c r="P1329" s="15"/>
      <c r="Q1329" s="15"/>
      <c r="R1329" s="15"/>
      <c r="S1329" s="15"/>
      <c r="T1329" s="15"/>
      <c r="U1329" s="15"/>
      <c r="V1329" s="15"/>
      <c r="W1329" s="15"/>
      <c r="X1329" s="15"/>
      <c r="Y1329" s="15"/>
      <c r="Z1329" s="15"/>
      <c r="AA1329" s="15"/>
      <c r="AB1329" s="15"/>
      <c r="AC1329" s="15"/>
      <c r="AD1329" s="15"/>
      <c r="AE1329" s="15"/>
      <c r="AF1329" s="15"/>
    </row>
    <row r="1330">
      <c r="A1330" s="309"/>
      <c r="B1330" s="309"/>
      <c r="C1330" s="359"/>
      <c r="D1330" s="359"/>
      <c r="E1330" s="359"/>
      <c r="F1330" s="359"/>
      <c r="G1330" s="309"/>
      <c r="H1330" s="309"/>
      <c r="I1330" s="309"/>
      <c r="J1330" s="342"/>
      <c r="K1330" s="342"/>
      <c r="L1330" s="15"/>
      <c r="M1330" s="15"/>
      <c r="N1330" s="15"/>
      <c r="O1330" s="15"/>
      <c r="P1330" s="15"/>
      <c r="Q1330" s="15"/>
      <c r="R1330" s="15"/>
      <c r="S1330" s="15"/>
      <c r="T1330" s="15"/>
      <c r="U1330" s="15"/>
      <c r="V1330" s="15"/>
      <c r="W1330" s="15"/>
      <c r="X1330" s="15"/>
      <c r="Y1330" s="15"/>
      <c r="Z1330" s="15"/>
      <c r="AA1330" s="15"/>
      <c r="AB1330" s="15"/>
      <c r="AC1330" s="15"/>
      <c r="AD1330" s="15"/>
      <c r="AE1330" s="15"/>
      <c r="AF1330" s="15"/>
    </row>
    <row r="1331">
      <c r="A1331" s="309"/>
      <c r="B1331" s="309"/>
      <c r="C1331" s="359"/>
      <c r="D1331" s="359"/>
      <c r="E1331" s="359"/>
      <c r="F1331" s="359"/>
      <c r="G1331" s="309"/>
      <c r="H1331" s="309"/>
      <c r="I1331" s="309"/>
      <c r="J1331" s="342"/>
      <c r="K1331" s="342"/>
      <c r="L1331" s="15"/>
      <c r="M1331" s="15"/>
      <c r="N1331" s="15"/>
      <c r="O1331" s="15"/>
      <c r="P1331" s="15"/>
      <c r="Q1331" s="15"/>
      <c r="R1331" s="15"/>
      <c r="S1331" s="15"/>
      <c r="T1331" s="15"/>
      <c r="U1331" s="15"/>
      <c r="V1331" s="15"/>
      <c r="W1331" s="15"/>
      <c r="X1331" s="15"/>
      <c r="Y1331" s="15"/>
      <c r="Z1331" s="15"/>
      <c r="AA1331" s="15"/>
      <c r="AB1331" s="15"/>
      <c r="AC1331" s="15"/>
      <c r="AD1331" s="15"/>
      <c r="AE1331" s="15"/>
      <c r="AF1331" s="15"/>
    </row>
    <row r="1332">
      <c r="A1332" s="309"/>
      <c r="B1332" s="309"/>
      <c r="C1332" s="359"/>
      <c r="D1332" s="359"/>
      <c r="E1332" s="359"/>
      <c r="F1332" s="359"/>
      <c r="G1332" s="309"/>
      <c r="H1332" s="309"/>
      <c r="I1332" s="309"/>
      <c r="J1332" s="342"/>
      <c r="K1332" s="342"/>
      <c r="L1332" s="15"/>
      <c r="M1332" s="15"/>
      <c r="N1332" s="15"/>
      <c r="O1332" s="15"/>
      <c r="P1332" s="15"/>
      <c r="Q1332" s="15"/>
      <c r="R1332" s="15"/>
      <c r="S1332" s="15"/>
      <c r="T1332" s="15"/>
      <c r="U1332" s="15"/>
      <c r="V1332" s="15"/>
      <c r="W1332" s="15"/>
      <c r="X1332" s="15"/>
      <c r="Y1332" s="15"/>
      <c r="Z1332" s="15"/>
      <c r="AA1332" s="15"/>
      <c r="AB1332" s="15"/>
      <c r="AC1332" s="15"/>
      <c r="AD1332" s="15"/>
      <c r="AE1332" s="15"/>
      <c r="AF1332" s="15"/>
    </row>
    <row r="1333">
      <c r="A1333" s="309"/>
      <c r="B1333" s="309"/>
      <c r="C1333" s="359"/>
      <c r="D1333" s="359"/>
      <c r="E1333" s="359"/>
      <c r="F1333" s="359"/>
      <c r="G1333" s="309"/>
      <c r="H1333" s="309"/>
      <c r="I1333" s="309"/>
      <c r="J1333" s="342"/>
      <c r="K1333" s="342"/>
      <c r="L1333" s="15"/>
      <c r="M1333" s="15"/>
      <c r="N1333" s="15"/>
      <c r="O1333" s="15"/>
      <c r="P1333" s="15"/>
      <c r="Q1333" s="15"/>
      <c r="R1333" s="15"/>
      <c r="S1333" s="15"/>
      <c r="T1333" s="15"/>
      <c r="U1333" s="15"/>
      <c r="V1333" s="15"/>
      <c r="W1333" s="15"/>
      <c r="X1333" s="15"/>
      <c r="Y1333" s="15"/>
      <c r="Z1333" s="15"/>
      <c r="AA1333" s="15"/>
      <c r="AB1333" s="15"/>
      <c r="AC1333" s="15"/>
      <c r="AD1333" s="15"/>
      <c r="AE1333" s="15"/>
      <c r="AF1333" s="15"/>
    </row>
    <row r="1334">
      <c r="A1334" s="309"/>
      <c r="B1334" s="309"/>
      <c r="C1334" s="359"/>
      <c r="D1334" s="359"/>
      <c r="E1334" s="359"/>
      <c r="F1334" s="359"/>
      <c r="G1334" s="309"/>
      <c r="H1334" s="309"/>
      <c r="I1334" s="309"/>
      <c r="J1334" s="342"/>
      <c r="K1334" s="342"/>
      <c r="L1334" s="15"/>
      <c r="M1334" s="15"/>
      <c r="N1334" s="15"/>
      <c r="O1334" s="15"/>
      <c r="P1334" s="15"/>
      <c r="Q1334" s="15"/>
      <c r="R1334" s="15"/>
      <c r="S1334" s="15"/>
      <c r="T1334" s="15"/>
      <c r="U1334" s="15"/>
      <c r="V1334" s="15"/>
      <c r="W1334" s="15"/>
      <c r="X1334" s="15"/>
      <c r="Y1334" s="15"/>
      <c r="Z1334" s="15"/>
      <c r="AA1334" s="15"/>
      <c r="AB1334" s="15"/>
      <c r="AC1334" s="15"/>
      <c r="AD1334" s="15"/>
      <c r="AE1334" s="15"/>
      <c r="AF1334" s="15"/>
    </row>
    <row r="1335">
      <c r="A1335" s="309"/>
      <c r="B1335" s="309"/>
      <c r="C1335" s="359"/>
      <c r="D1335" s="359"/>
      <c r="E1335" s="359"/>
      <c r="F1335" s="359"/>
      <c r="G1335" s="309"/>
      <c r="H1335" s="309"/>
      <c r="I1335" s="309"/>
      <c r="J1335" s="342"/>
      <c r="K1335" s="342"/>
      <c r="L1335" s="15"/>
      <c r="M1335" s="15"/>
      <c r="N1335" s="15"/>
      <c r="O1335" s="15"/>
      <c r="P1335" s="15"/>
      <c r="Q1335" s="15"/>
      <c r="R1335" s="15"/>
      <c r="S1335" s="15"/>
      <c r="T1335" s="15"/>
      <c r="U1335" s="15"/>
      <c r="V1335" s="15"/>
      <c r="W1335" s="15"/>
      <c r="X1335" s="15"/>
      <c r="Y1335" s="15"/>
      <c r="Z1335" s="15"/>
      <c r="AA1335" s="15"/>
      <c r="AB1335" s="15"/>
      <c r="AC1335" s="15"/>
      <c r="AD1335" s="15"/>
      <c r="AE1335" s="15"/>
      <c r="AF1335" s="15"/>
    </row>
    <row r="1336">
      <c r="A1336" s="309"/>
      <c r="B1336" s="309"/>
      <c r="C1336" s="359"/>
      <c r="D1336" s="359"/>
      <c r="E1336" s="359"/>
      <c r="F1336" s="359"/>
      <c r="G1336" s="309"/>
      <c r="H1336" s="309"/>
      <c r="I1336" s="309"/>
      <c r="J1336" s="342"/>
      <c r="K1336" s="342"/>
      <c r="L1336" s="15"/>
      <c r="M1336" s="15"/>
      <c r="N1336" s="15"/>
      <c r="O1336" s="15"/>
      <c r="P1336" s="15"/>
      <c r="Q1336" s="15"/>
      <c r="R1336" s="15"/>
      <c r="S1336" s="15"/>
      <c r="T1336" s="15"/>
      <c r="U1336" s="15"/>
      <c r="V1336" s="15"/>
      <c r="W1336" s="15"/>
      <c r="X1336" s="15"/>
      <c r="Y1336" s="15"/>
      <c r="Z1336" s="15"/>
      <c r="AA1336" s="15"/>
      <c r="AB1336" s="15"/>
      <c r="AC1336" s="15"/>
      <c r="AD1336" s="15"/>
      <c r="AE1336" s="15"/>
      <c r="AF1336" s="15"/>
    </row>
    <row r="1337">
      <c r="A1337" s="309"/>
      <c r="B1337" s="309"/>
      <c r="C1337" s="359"/>
      <c r="D1337" s="359"/>
      <c r="E1337" s="359"/>
      <c r="F1337" s="359"/>
      <c r="G1337" s="309"/>
      <c r="H1337" s="309"/>
      <c r="I1337" s="309"/>
      <c r="J1337" s="342"/>
      <c r="K1337" s="342"/>
      <c r="L1337" s="15"/>
      <c r="M1337" s="15"/>
      <c r="N1337" s="15"/>
      <c r="O1337" s="15"/>
      <c r="P1337" s="15"/>
      <c r="Q1337" s="15"/>
      <c r="R1337" s="15"/>
      <c r="S1337" s="15"/>
      <c r="T1337" s="15"/>
      <c r="U1337" s="15"/>
      <c r="V1337" s="15"/>
      <c r="W1337" s="15"/>
      <c r="X1337" s="15"/>
      <c r="Y1337" s="15"/>
      <c r="Z1337" s="15"/>
      <c r="AA1337" s="15"/>
      <c r="AB1337" s="15"/>
      <c r="AC1337" s="15"/>
      <c r="AD1337" s="15"/>
      <c r="AE1337" s="15"/>
      <c r="AF1337" s="15"/>
    </row>
    <row r="1338">
      <c r="A1338" s="309"/>
      <c r="B1338" s="309"/>
      <c r="C1338" s="359"/>
      <c r="D1338" s="359"/>
      <c r="E1338" s="359"/>
      <c r="F1338" s="359"/>
      <c r="G1338" s="309"/>
      <c r="H1338" s="309"/>
      <c r="I1338" s="309"/>
      <c r="J1338" s="342"/>
      <c r="K1338" s="342"/>
      <c r="L1338" s="15"/>
      <c r="M1338" s="15"/>
      <c r="N1338" s="15"/>
      <c r="O1338" s="15"/>
      <c r="P1338" s="15"/>
      <c r="Q1338" s="15"/>
      <c r="R1338" s="15"/>
      <c r="S1338" s="15"/>
      <c r="T1338" s="15"/>
      <c r="U1338" s="15"/>
      <c r="V1338" s="15"/>
      <c r="W1338" s="15"/>
      <c r="X1338" s="15"/>
      <c r="Y1338" s="15"/>
      <c r="Z1338" s="15"/>
      <c r="AA1338" s="15"/>
      <c r="AB1338" s="15"/>
      <c r="AC1338" s="15"/>
      <c r="AD1338" s="15"/>
      <c r="AE1338" s="15"/>
      <c r="AF1338" s="15"/>
    </row>
    <row r="1339">
      <c r="A1339" s="309"/>
      <c r="B1339" s="309"/>
      <c r="C1339" s="359"/>
      <c r="D1339" s="359"/>
      <c r="E1339" s="359"/>
      <c r="F1339" s="359"/>
      <c r="G1339" s="309"/>
      <c r="H1339" s="309"/>
      <c r="I1339" s="309"/>
      <c r="J1339" s="342"/>
      <c r="K1339" s="342"/>
      <c r="L1339" s="15"/>
      <c r="M1339" s="15"/>
      <c r="N1339" s="15"/>
      <c r="O1339" s="15"/>
      <c r="P1339" s="15"/>
      <c r="Q1339" s="15"/>
      <c r="R1339" s="15"/>
      <c r="S1339" s="15"/>
      <c r="T1339" s="15"/>
      <c r="U1339" s="15"/>
      <c r="V1339" s="15"/>
      <c r="W1339" s="15"/>
      <c r="X1339" s="15"/>
      <c r="Y1339" s="15"/>
      <c r="Z1339" s="15"/>
      <c r="AA1339" s="15"/>
      <c r="AB1339" s="15"/>
      <c r="AC1339" s="15"/>
      <c r="AD1339" s="15"/>
      <c r="AE1339" s="15"/>
      <c r="AF1339" s="15"/>
    </row>
    <row r="1340">
      <c r="A1340" s="309"/>
      <c r="B1340" s="309"/>
      <c r="C1340" s="359"/>
      <c r="D1340" s="359"/>
      <c r="E1340" s="359"/>
      <c r="F1340" s="359"/>
      <c r="G1340" s="309"/>
      <c r="H1340" s="309"/>
      <c r="I1340" s="309"/>
      <c r="J1340" s="342"/>
      <c r="K1340" s="342"/>
      <c r="L1340" s="15"/>
      <c r="M1340" s="15"/>
      <c r="N1340" s="15"/>
      <c r="O1340" s="15"/>
      <c r="P1340" s="15"/>
      <c r="Q1340" s="15"/>
      <c r="R1340" s="15"/>
      <c r="S1340" s="15"/>
      <c r="T1340" s="15"/>
      <c r="U1340" s="15"/>
      <c r="V1340" s="15"/>
      <c r="W1340" s="15"/>
      <c r="X1340" s="15"/>
      <c r="Y1340" s="15"/>
      <c r="Z1340" s="15"/>
      <c r="AA1340" s="15"/>
      <c r="AB1340" s="15"/>
      <c r="AC1340" s="15"/>
      <c r="AD1340" s="15"/>
      <c r="AE1340" s="15"/>
      <c r="AF1340" s="15"/>
    </row>
    <row r="1341">
      <c r="A1341" s="309"/>
      <c r="B1341" s="309"/>
      <c r="C1341" s="359"/>
      <c r="D1341" s="359"/>
      <c r="E1341" s="359"/>
      <c r="F1341" s="359"/>
      <c r="G1341" s="309"/>
      <c r="H1341" s="309"/>
      <c r="I1341" s="309"/>
      <c r="J1341" s="342"/>
      <c r="K1341" s="342"/>
      <c r="L1341" s="15"/>
      <c r="M1341" s="15"/>
      <c r="N1341" s="15"/>
      <c r="O1341" s="15"/>
      <c r="P1341" s="15"/>
      <c r="Q1341" s="15"/>
      <c r="R1341" s="15"/>
      <c r="S1341" s="15"/>
      <c r="T1341" s="15"/>
      <c r="U1341" s="15"/>
      <c r="V1341" s="15"/>
      <c r="W1341" s="15"/>
      <c r="X1341" s="15"/>
      <c r="Y1341" s="15"/>
      <c r="Z1341" s="15"/>
      <c r="AA1341" s="15"/>
      <c r="AB1341" s="15"/>
      <c r="AC1341" s="15"/>
      <c r="AD1341" s="15"/>
      <c r="AE1341" s="15"/>
      <c r="AF1341" s="15"/>
    </row>
    <row r="1342">
      <c r="A1342" s="309"/>
      <c r="B1342" s="309"/>
      <c r="C1342" s="359"/>
      <c r="D1342" s="359"/>
      <c r="E1342" s="359"/>
      <c r="F1342" s="359"/>
      <c r="G1342" s="309"/>
      <c r="H1342" s="309"/>
      <c r="I1342" s="309"/>
      <c r="J1342" s="342"/>
      <c r="K1342" s="342"/>
      <c r="L1342" s="15"/>
      <c r="M1342" s="15"/>
      <c r="N1342" s="15"/>
      <c r="O1342" s="15"/>
      <c r="P1342" s="15"/>
      <c r="Q1342" s="15"/>
      <c r="R1342" s="15"/>
      <c r="S1342" s="15"/>
      <c r="T1342" s="15"/>
      <c r="U1342" s="15"/>
      <c r="V1342" s="15"/>
      <c r="W1342" s="15"/>
      <c r="X1342" s="15"/>
      <c r="Y1342" s="15"/>
      <c r="Z1342" s="15"/>
      <c r="AA1342" s="15"/>
      <c r="AB1342" s="15"/>
      <c r="AC1342" s="15"/>
      <c r="AD1342" s="15"/>
      <c r="AE1342" s="15"/>
      <c r="AF1342" s="15"/>
    </row>
    <row r="1343">
      <c r="A1343" s="309"/>
      <c r="B1343" s="309"/>
      <c r="C1343" s="359"/>
      <c r="D1343" s="359"/>
      <c r="E1343" s="359"/>
      <c r="F1343" s="359"/>
      <c r="G1343" s="309"/>
      <c r="H1343" s="309"/>
      <c r="I1343" s="309"/>
      <c r="J1343" s="342"/>
      <c r="K1343" s="342"/>
      <c r="L1343" s="15"/>
      <c r="M1343" s="15"/>
      <c r="N1343" s="15"/>
      <c r="O1343" s="15"/>
      <c r="P1343" s="15"/>
      <c r="Q1343" s="15"/>
      <c r="R1343" s="15"/>
      <c r="S1343" s="15"/>
      <c r="T1343" s="15"/>
      <c r="U1343" s="15"/>
      <c r="V1343" s="15"/>
      <c r="W1343" s="15"/>
      <c r="X1343" s="15"/>
      <c r="Y1343" s="15"/>
      <c r="Z1343" s="15"/>
      <c r="AA1343" s="15"/>
      <c r="AB1343" s="15"/>
      <c r="AC1343" s="15"/>
      <c r="AD1343" s="15"/>
      <c r="AE1343" s="15"/>
      <c r="AF1343" s="15"/>
    </row>
    <row r="1344">
      <c r="A1344" s="309"/>
      <c r="B1344" s="309"/>
      <c r="C1344" s="359"/>
      <c r="D1344" s="359"/>
      <c r="E1344" s="359"/>
      <c r="F1344" s="359"/>
      <c r="G1344" s="309"/>
      <c r="H1344" s="309"/>
      <c r="I1344" s="309"/>
      <c r="J1344" s="342"/>
      <c r="K1344" s="342"/>
      <c r="L1344" s="15"/>
      <c r="M1344" s="15"/>
      <c r="N1344" s="15"/>
      <c r="O1344" s="15"/>
      <c r="P1344" s="15"/>
      <c r="Q1344" s="15"/>
      <c r="R1344" s="15"/>
      <c r="S1344" s="15"/>
      <c r="T1344" s="15"/>
      <c r="U1344" s="15"/>
      <c r="V1344" s="15"/>
      <c r="W1344" s="15"/>
      <c r="X1344" s="15"/>
      <c r="Y1344" s="15"/>
      <c r="Z1344" s="15"/>
      <c r="AA1344" s="15"/>
      <c r="AB1344" s="15"/>
      <c r="AC1344" s="15"/>
      <c r="AD1344" s="15"/>
      <c r="AE1344" s="15"/>
      <c r="AF1344" s="15"/>
    </row>
    <row r="1345">
      <c r="A1345" s="309"/>
      <c r="B1345" s="309"/>
      <c r="C1345" s="359"/>
      <c r="D1345" s="359"/>
      <c r="E1345" s="359"/>
      <c r="F1345" s="359"/>
      <c r="G1345" s="309"/>
      <c r="H1345" s="309"/>
      <c r="I1345" s="309"/>
      <c r="J1345" s="342"/>
      <c r="K1345" s="342"/>
      <c r="L1345" s="15"/>
      <c r="M1345" s="15"/>
      <c r="N1345" s="15"/>
      <c r="O1345" s="15"/>
      <c r="P1345" s="15"/>
      <c r="Q1345" s="15"/>
      <c r="R1345" s="15"/>
      <c r="S1345" s="15"/>
      <c r="T1345" s="15"/>
      <c r="U1345" s="15"/>
      <c r="V1345" s="15"/>
      <c r="W1345" s="15"/>
      <c r="X1345" s="15"/>
      <c r="Y1345" s="15"/>
      <c r="Z1345" s="15"/>
      <c r="AA1345" s="15"/>
      <c r="AB1345" s="15"/>
      <c r="AC1345" s="15"/>
      <c r="AD1345" s="15"/>
      <c r="AE1345" s="15"/>
      <c r="AF1345" s="15"/>
    </row>
    <row r="1346">
      <c r="A1346" s="309"/>
      <c r="B1346" s="309"/>
      <c r="C1346" s="359"/>
      <c r="D1346" s="359"/>
      <c r="E1346" s="359"/>
      <c r="F1346" s="359"/>
      <c r="G1346" s="309"/>
      <c r="H1346" s="309"/>
      <c r="I1346" s="309"/>
      <c r="J1346" s="342"/>
      <c r="K1346" s="342"/>
      <c r="L1346" s="15"/>
      <c r="M1346" s="15"/>
      <c r="N1346" s="15"/>
      <c r="O1346" s="15"/>
      <c r="P1346" s="15"/>
      <c r="Q1346" s="15"/>
      <c r="R1346" s="15"/>
      <c r="S1346" s="15"/>
      <c r="T1346" s="15"/>
      <c r="U1346" s="15"/>
      <c r="V1346" s="15"/>
      <c r="W1346" s="15"/>
      <c r="X1346" s="15"/>
      <c r="Y1346" s="15"/>
      <c r="Z1346" s="15"/>
      <c r="AA1346" s="15"/>
      <c r="AB1346" s="15"/>
      <c r="AC1346" s="15"/>
      <c r="AD1346" s="15"/>
      <c r="AE1346" s="15"/>
      <c r="AF1346" s="15"/>
    </row>
    <row r="1347">
      <c r="A1347" s="309"/>
      <c r="B1347" s="309"/>
      <c r="C1347" s="359"/>
      <c r="D1347" s="359"/>
      <c r="E1347" s="359"/>
      <c r="F1347" s="359"/>
      <c r="G1347" s="309"/>
      <c r="H1347" s="309"/>
      <c r="I1347" s="309"/>
      <c r="J1347" s="342"/>
      <c r="K1347" s="342"/>
      <c r="L1347" s="15"/>
      <c r="M1347" s="15"/>
      <c r="N1347" s="15"/>
      <c r="O1347" s="15"/>
      <c r="P1347" s="15"/>
      <c r="Q1347" s="15"/>
      <c r="R1347" s="15"/>
      <c r="S1347" s="15"/>
      <c r="T1347" s="15"/>
      <c r="U1347" s="15"/>
      <c r="V1347" s="15"/>
      <c r="W1347" s="15"/>
      <c r="X1347" s="15"/>
      <c r="Y1347" s="15"/>
      <c r="Z1347" s="15"/>
      <c r="AA1347" s="15"/>
      <c r="AB1347" s="15"/>
      <c r="AC1347" s="15"/>
      <c r="AD1347" s="15"/>
      <c r="AE1347" s="15"/>
      <c r="AF1347" s="15"/>
    </row>
    <row r="1348">
      <c r="A1348" s="309"/>
      <c r="B1348" s="309"/>
      <c r="C1348" s="359"/>
      <c r="D1348" s="359"/>
      <c r="E1348" s="359"/>
      <c r="F1348" s="359"/>
      <c r="G1348" s="309"/>
      <c r="H1348" s="309"/>
      <c r="I1348" s="309"/>
      <c r="J1348" s="342"/>
      <c r="K1348" s="342"/>
      <c r="L1348" s="15"/>
      <c r="M1348" s="15"/>
      <c r="N1348" s="15"/>
      <c r="O1348" s="15"/>
      <c r="P1348" s="15"/>
      <c r="Q1348" s="15"/>
      <c r="R1348" s="15"/>
      <c r="S1348" s="15"/>
      <c r="T1348" s="15"/>
      <c r="U1348" s="15"/>
      <c r="V1348" s="15"/>
      <c r="W1348" s="15"/>
      <c r="X1348" s="15"/>
      <c r="Y1348" s="15"/>
      <c r="Z1348" s="15"/>
      <c r="AA1348" s="15"/>
      <c r="AB1348" s="15"/>
      <c r="AC1348" s="15"/>
      <c r="AD1348" s="15"/>
      <c r="AE1348" s="15"/>
      <c r="AF1348" s="15"/>
    </row>
    <row r="1349">
      <c r="A1349" s="309"/>
      <c r="B1349" s="309"/>
      <c r="C1349" s="359"/>
      <c r="D1349" s="359"/>
      <c r="E1349" s="359"/>
      <c r="F1349" s="359"/>
      <c r="G1349" s="309"/>
      <c r="H1349" s="309"/>
      <c r="I1349" s="309"/>
      <c r="J1349" s="342"/>
      <c r="K1349" s="342"/>
      <c r="L1349" s="15"/>
      <c r="M1349" s="15"/>
      <c r="N1349" s="15"/>
      <c r="O1349" s="15"/>
      <c r="P1349" s="15"/>
      <c r="Q1349" s="15"/>
      <c r="R1349" s="15"/>
      <c r="S1349" s="15"/>
      <c r="T1349" s="15"/>
      <c r="U1349" s="15"/>
      <c r="V1349" s="15"/>
      <c r="W1349" s="15"/>
      <c r="X1349" s="15"/>
      <c r="Y1349" s="15"/>
      <c r="Z1349" s="15"/>
      <c r="AA1349" s="15"/>
      <c r="AB1349" s="15"/>
      <c r="AC1349" s="15"/>
      <c r="AD1349" s="15"/>
      <c r="AE1349" s="15"/>
      <c r="AF1349" s="15"/>
    </row>
    <row r="1350">
      <c r="A1350" s="309"/>
      <c r="B1350" s="309"/>
      <c r="C1350" s="359"/>
      <c r="D1350" s="359"/>
      <c r="E1350" s="359"/>
      <c r="F1350" s="359"/>
      <c r="G1350" s="309"/>
      <c r="H1350" s="309"/>
      <c r="I1350" s="309"/>
      <c r="J1350" s="342"/>
      <c r="K1350" s="342"/>
      <c r="L1350" s="15"/>
      <c r="M1350" s="15"/>
      <c r="N1350" s="15"/>
      <c r="O1350" s="15"/>
      <c r="P1350" s="15"/>
      <c r="Q1350" s="15"/>
      <c r="R1350" s="15"/>
      <c r="S1350" s="15"/>
      <c r="T1350" s="15"/>
      <c r="U1350" s="15"/>
      <c r="V1350" s="15"/>
      <c r="W1350" s="15"/>
      <c r="X1350" s="15"/>
      <c r="Y1350" s="15"/>
      <c r="Z1350" s="15"/>
      <c r="AA1350" s="15"/>
      <c r="AB1350" s="15"/>
      <c r="AC1350" s="15"/>
      <c r="AD1350" s="15"/>
      <c r="AE1350" s="15"/>
      <c r="AF1350" s="15"/>
    </row>
    <row r="1351">
      <c r="A1351" s="309"/>
      <c r="B1351" s="309"/>
      <c r="C1351" s="359"/>
      <c r="D1351" s="359"/>
      <c r="E1351" s="359"/>
      <c r="F1351" s="359"/>
      <c r="G1351" s="309"/>
      <c r="H1351" s="309"/>
      <c r="I1351" s="309"/>
      <c r="J1351" s="342"/>
      <c r="K1351" s="342"/>
      <c r="L1351" s="15"/>
      <c r="M1351" s="15"/>
      <c r="N1351" s="15"/>
      <c r="O1351" s="15"/>
      <c r="P1351" s="15"/>
      <c r="Q1351" s="15"/>
      <c r="R1351" s="15"/>
      <c r="S1351" s="15"/>
      <c r="T1351" s="15"/>
      <c r="U1351" s="15"/>
      <c r="V1351" s="15"/>
      <c r="W1351" s="15"/>
      <c r="X1351" s="15"/>
      <c r="Y1351" s="15"/>
      <c r="Z1351" s="15"/>
      <c r="AA1351" s="15"/>
      <c r="AB1351" s="15"/>
      <c r="AC1351" s="15"/>
      <c r="AD1351" s="15"/>
      <c r="AE1351" s="15"/>
      <c r="AF1351" s="15"/>
    </row>
    <row r="1352">
      <c r="A1352" s="309"/>
      <c r="B1352" s="309"/>
      <c r="C1352" s="359"/>
      <c r="D1352" s="359"/>
      <c r="E1352" s="359"/>
      <c r="F1352" s="359"/>
      <c r="G1352" s="309"/>
      <c r="H1352" s="309"/>
      <c r="I1352" s="309"/>
      <c r="J1352" s="342"/>
      <c r="K1352" s="342"/>
      <c r="L1352" s="15"/>
      <c r="M1352" s="15"/>
      <c r="N1352" s="15"/>
      <c r="O1352" s="15"/>
      <c r="P1352" s="15"/>
      <c r="Q1352" s="15"/>
      <c r="R1352" s="15"/>
      <c r="S1352" s="15"/>
      <c r="T1352" s="15"/>
      <c r="U1352" s="15"/>
      <c r="V1352" s="15"/>
      <c r="W1352" s="15"/>
      <c r="X1352" s="15"/>
      <c r="Y1352" s="15"/>
      <c r="Z1352" s="15"/>
      <c r="AA1352" s="15"/>
      <c r="AB1352" s="15"/>
      <c r="AC1352" s="15"/>
      <c r="AD1352" s="15"/>
      <c r="AE1352" s="15"/>
      <c r="AF1352" s="15"/>
    </row>
    <row r="1353">
      <c r="A1353" s="309"/>
      <c r="B1353" s="309"/>
      <c r="C1353" s="359"/>
      <c r="D1353" s="359"/>
      <c r="E1353" s="359"/>
      <c r="F1353" s="359"/>
      <c r="G1353" s="309"/>
      <c r="H1353" s="309"/>
      <c r="I1353" s="309"/>
      <c r="J1353" s="342"/>
      <c r="K1353" s="342"/>
      <c r="L1353" s="15"/>
      <c r="M1353" s="15"/>
      <c r="N1353" s="15"/>
      <c r="O1353" s="15"/>
      <c r="P1353" s="15"/>
      <c r="Q1353" s="15"/>
      <c r="R1353" s="15"/>
      <c r="S1353" s="15"/>
      <c r="T1353" s="15"/>
      <c r="U1353" s="15"/>
      <c r="V1353" s="15"/>
      <c r="W1353" s="15"/>
      <c r="X1353" s="15"/>
      <c r="Y1353" s="15"/>
      <c r="Z1353" s="15"/>
      <c r="AA1353" s="15"/>
      <c r="AB1353" s="15"/>
      <c r="AC1353" s="15"/>
      <c r="AD1353" s="15"/>
      <c r="AE1353" s="15"/>
      <c r="AF1353" s="15"/>
    </row>
    <row r="1354">
      <c r="A1354" s="309"/>
      <c r="B1354" s="309"/>
      <c r="C1354" s="359"/>
      <c r="D1354" s="359"/>
      <c r="E1354" s="359"/>
      <c r="F1354" s="359"/>
      <c r="G1354" s="309"/>
      <c r="H1354" s="309"/>
      <c r="I1354" s="309"/>
      <c r="J1354" s="342"/>
      <c r="K1354" s="342"/>
      <c r="L1354" s="15"/>
      <c r="M1354" s="15"/>
      <c r="N1354" s="15"/>
      <c r="O1354" s="15"/>
      <c r="P1354" s="15"/>
      <c r="Q1354" s="15"/>
      <c r="R1354" s="15"/>
      <c r="S1354" s="15"/>
      <c r="T1354" s="15"/>
      <c r="U1354" s="15"/>
      <c r="V1354" s="15"/>
      <c r="W1354" s="15"/>
      <c r="X1354" s="15"/>
      <c r="Y1354" s="15"/>
      <c r="Z1354" s="15"/>
      <c r="AA1354" s="15"/>
      <c r="AB1354" s="15"/>
      <c r="AC1354" s="15"/>
      <c r="AD1354" s="15"/>
      <c r="AE1354" s="15"/>
      <c r="AF1354" s="15"/>
    </row>
    <row r="1355">
      <c r="A1355" s="309"/>
      <c r="B1355" s="309"/>
      <c r="C1355" s="359"/>
      <c r="D1355" s="359"/>
      <c r="E1355" s="359"/>
      <c r="F1355" s="359"/>
      <c r="G1355" s="309"/>
      <c r="H1355" s="309"/>
      <c r="I1355" s="309"/>
      <c r="J1355" s="342"/>
      <c r="K1355" s="342"/>
      <c r="L1355" s="15"/>
      <c r="M1355" s="15"/>
      <c r="N1355" s="15"/>
      <c r="O1355" s="15"/>
      <c r="P1355" s="15"/>
      <c r="Q1355" s="15"/>
      <c r="R1355" s="15"/>
      <c r="S1355" s="15"/>
      <c r="T1355" s="15"/>
      <c r="U1355" s="15"/>
      <c r="V1355" s="15"/>
      <c r="W1355" s="15"/>
      <c r="X1355" s="15"/>
      <c r="Y1355" s="15"/>
      <c r="Z1355" s="15"/>
      <c r="AA1355" s="15"/>
      <c r="AB1355" s="15"/>
      <c r="AC1355" s="15"/>
      <c r="AD1355" s="15"/>
      <c r="AE1355" s="15"/>
      <c r="AF1355" s="15"/>
    </row>
    <row r="1356">
      <c r="A1356" s="309"/>
      <c r="B1356" s="309"/>
      <c r="C1356" s="359"/>
      <c r="D1356" s="359"/>
      <c r="E1356" s="359"/>
      <c r="F1356" s="359"/>
      <c r="G1356" s="309"/>
      <c r="H1356" s="309"/>
      <c r="I1356" s="309"/>
      <c r="J1356" s="342"/>
      <c r="K1356" s="342"/>
      <c r="L1356" s="15"/>
      <c r="M1356" s="15"/>
      <c r="N1356" s="15"/>
      <c r="O1356" s="15"/>
      <c r="P1356" s="15"/>
      <c r="Q1356" s="15"/>
      <c r="R1356" s="15"/>
      <c r="S1356" s="15"/>
      <c r="T1356" s="15"/>
      <c r="U1356" s="15"/>
      <c r="V1356" s="15"/>
      <c r="W1356" s="15"/>
      <c r="X1356" s="15"/>
      <c r="Y1356" s="15"/>
      <c r="Z1356" s="15"/>
      <c r="AA1356" s="15"/>
      <c r="AB1356" s="15"/>
      <c r="AC1356" s="15"/>
      <c r="AD1356" s="15"/>
      <c r="AE1356" s="15"/>
      <c r="AF1356" s="15"/>
    </row>
    <row r="1357">
      <c r="A1357" s="309"/>
      <c r="B1357" s="309"/>
      <c r="C1357" s="359"/>
      <c r="D1357" s="359"/>
      <c r="E1357" s="359"/>
      <c r="F1357" s="359"/>
      <c r="G1357" s="309"/>
      <c r="H1357" s="309"/>
      <c r="I1357" s="309"/>
      <c r="J1357" s="342"/>
      <c r="K1357" s="342"/>
      <c r="L1357" s="15"/>
      <c r="M1357" s="15"/>
      <c r="N1357" s="15"/>
      <c r="O1357" s="15"/>
      <c r="P1357" s="15"/>
      <c r="Q1357" s="15"/>
      <c r="R1357" s="15"/>
      <c r="S1357" s="15"/>
      <c r="T1357" s="15"/>
      <c r="U1357" s="15"/>
      <c r="V1357" s="15"/>
      <c r="W1357" s="15"/>
      <c r="X1357" s="15"/>
      <c r="Y1357" s="15"/>
      <c r="Z1357" s="15"/>
      <c r="AA1357" s="15"/>
      <c r="AB1357" s="15"/>
      <c r="AC1357" s="15"/>
      <c r="AD1357" s="15"/>
      <c r="AE1357" s="15"/>
      <c r="AF1357" s="15"/>
    </row>
    <row r="1358">
      <c r="A1358" s="309"/>
      <c r="B1358" s="309"/>
      <c r="C1358" s="359"/>
      <c r="D1358" s="359"/>
      <c r="E1358" s="359"/>
      <c r="F1358" s="359"/>
      <c r="G1358" s="309"/>
      <c r="H1358" s="309"/>
      <c r="I1358" s="309"/>
      <c r="J1358" s="342"/>
      <c r="K1358" s="342"/>
      <c r="L1358" s="15"/>
      <c r="M1358" s="15"/>
      <c r="N1358" s="15"/>
      <c r="O1358" s="15"/>
      <c r="P1358" s="15"/>
      <c r="Q1358" s="15"/>
      <c r="R1358" s="15"/>
      <c r="S1358" s="15"/>
      <c r="T1358" s="15"/>
      <c r="U1358" s="15"/>
      <c r="V1358" s="15"/>
      <c r="W1358" s="15"/>
      <c r="X1358" s="15"/>
      <c r="Y1358" s="15"/>
      <c r="Z1358" s="15"/>
      <c r="AA1358" s="15"/>
      <c r="AB1358" s="15"/>
      <c r="AC1358" s="15"/>
      <c r="AD1358" s="15"/>
      <c r="AE1358" s="15"/>
      <c r="AF1358" s="15"/>
    </row>
    <row r="1359">
      <c r="A1359" s="309"/>
      <c r="B1359" s="309"/>
      <c r="C1359" s="359"/>
      <c r="D1359" s="359"/>
      <c r="E1359" s="359"/>
      <c r="F1359" s="359"/>
      <c r="G1359" s="309"/>
      <c r="H1359" s="309"/>
      <c r="I1359" s="309"/>
      <c r="J1359" s="342"/>
      <c r="K1359" s="342"/>
      <c r="L1359" s="15"/>
      <c r="M1359" s="15"/>
      <c r="N1359" s="15"/>
      <c r="O1359" s="15"/>
      <c r="P1359" s="15"/>
      <c r="Q1359" s="15"/>
      <c r="R1359" s="15"/>
      <c r="S1359" s="15"/>
      <c r="T1359" s="15"/>
      <c r="U1359" s="15"/>
      <c r="V1359" s="15"/>
      <c r="W1359" s="15"/>
      <c r="X1359" s="15"/>
      <c r="Y1359" s="15"/>
      <c r="Z1359" s="15"/>
      <c r="AA1359" s="15"/>
      <c r="AB1359" s="15"/>
      <c r="AC1359" s="15"/>
      <c r="AD1359" s="15"/>
      <c r="AE1359" s="15"/>
      <c r="AF1359" s="15"/>
    </row>
    <row r="1360">
      <c r="A1360" s="309"/>
      <c r="B1360" s="309"/>
      <c r="C1360" s="359"/>
      <c r="D1360" s="359"/>
      <c r="E1360" s="359"/>
      <c r="F1360" s="359"/>
      <c r="G1360" s="309"/>
      <c r="H1360" s="309"/>
      <c r="I1360" s="309"/>
      <c r="J1360" s="342"/>
      <c r="K1360" s="342"/>
      <c r="L1360" s="15"/>
      <c r="M1360" s="15"/>
      <c r="N1360" s="15"/>
      <c r="O1360" s="15"/>
      <c r="P1360" s="15"/>
      <c r="Q1360" s="15"/>
      <c r="R1360" s="15"/>
      <c r="S1360" s="15"/>
      <c r="T1360" s="15"/>
      <c r="U1360" s="15"/>
      <c r="V1360" s="15"/>
      <c r="W1360" s="15"/>
      <c r="X1360" s="15"/>
      <c r="Y1360" s="15"/>
      <c r="Z1360" s="15"/>
      <c r="AA1360" s="15"/>
      <c r="AB1360" s="15"/>
      <c r="AC1360" s="15"/>
      <c r="AD1360" s="15"/>
      <c r="AE1360" s="15"/>
      <c r="AF1360" s="15"/>
    </row>
    <row r="1361">
      <c r="A1361" s="309"/>
      <c r="B1361" s="309"/>
      <c r="C1361" s="359"/>
      <c r="D1361" s="359"/>
      <c r="E1361" s="359"/>
      <c r="F1361" s="359"/>
      <c r="G1361" s="309"/>
      <c r="H1361" s="309"/>
      <c r="I1361" s="309"/>
      <c r="J1361" s="342"/>
      <c r="K1361" s="342"/>
      <c r="L1361" s="15"/>
      <c r="M1361" s="15"/>
      <c r="N1361" s="15"/>
      <c r="O1361" s="15"/>
      <c r="P1361" s="15"/>
      <c r="Q1361" s="15"/>
      <c r="R1361" s="15"/>
      <c r="S1361" s="15"/>
      <c r="T1361" s="15"/>
      <c r="U1361" s="15"/>
      <c r="V1361" s="15"/>
      <c r="W1361" s="15"/>
      <c r="X1361" s="15"/>
      <c r="Y1361" s="15"/>
      <c r="Z1361" s="15"/>
      <c r="AA1361" s="15"/>
      <c r="AB1361" s="15"/>
      <c r="AC1361" s="15"/>
      <c r="AD1361" s="15"/>
      <c r="AE1361" s="15"/>
      <c r="AF1361" s="15"/>
    </row>
    <row r="1362">
      <c r="A1362" s="309"/>
      <c r="B1362" s="309"/>
      <c r="C1362" s="359"/>
      <c r="D1362" s="359"/>
      <c r="E1362" s="359"/>
      <c r="F1362" s="359"/>
      <c r="G1362" s="309"/>
      <c r="H1362" s="309"/>
      <c r="I1362" s="309"/>
      <c r="J1362" s="342"/>
      <c r="K1362" s="342"/>
      <c r="L1362" s="15"/>
      <c r="M1362" s="15"/>
      <c r="N1362" s="15"/>
      <c r="O1362" s="15"/>
      <c r="P1362" s="15"/>
      <c r="Q1362" s="15"/>
      <c r="R1362" s="15"/>
      <c r="S1362" s="15"/>
      <c r="T1362" s="15"/>
      <c r="U1362" s="15"/>
      <c r="V1362" s="15"/>
      <c r="W1362" s="15"/>
      <c r="X1362" s="15"/>
      <c r="Y1362" s="15"/>
      <c r="Z1362" s="15"/>
      <c r="AA1362" s="15"/>
      <c r="AB1362" s="15"/>
      <c r="AC1362" s="15"/>
      <c r="AD1362" s="15"/>
      <c r="AE1362" s="15"/>
      <c r="AF1362" s="15"/>
    </row>
    <row r="1363">
      <c r="A1363" s="309"/>
      <c r="B1363" s="309"/>
      <c r="C1363" s="359"/>
      <c r="D1363" s="359"/>
      <c r="E1363" s="359"/>
      <c r="F1363" s="359"/>
      <c r="G1363" s="309"/>
      <c r="H1363" s="309"/>
      <c r="I1363" s="309"/>
      <c r="J1363" s="342"/>
      <c r="K1363" s="342"/>
      <c r="L1363" s="15"/>
      <c r="M1363" s="15"/>
      <c r="N1363" s="15"/>
      <c r="O1363" s="15"/>
      <c r="P1363" s="15"/>
      <c r="Q1363" s="15"/>
      <c r="R1363" s="15"/>
      <c r="S1363" s="15"/>
      <c r="T1363" s="15"/>
      <c r="U1363" s="15"/>
      <c r="V1363" s="15"/>
      <c r="W1363" s="15"/>
      <c r="X1363" s="15"/>
      <c r="Y1363" s="15"/>
      <c r="Z1363" s="15"/>
      <c r="AA1363" s="15"/>
      <c r="AB1363" s="15"/>
      <c r="AC1363" s="15"/>
      <c r="AD1363" s="15"/>
      <c r="AE1363" s="15"/>
      <c r="AF1363" s="15"/>
    </row>
    <row r="1364">
      <c r="A1364" s="309"/>
      <c r="B1364" s="309"/>
      <c r="C1364" s="359"/>
      <c r="D1364" s="359"/>
      <c r="E1364" s="359"/>
      <c r="F1364" s="359"/>
      <c r="G1364" s="309"/>
      <c r="H1364" s="309"/>
      <c r="I1364" s="309"/>
      <c r="J1364" s="342"/>
      <c r="K1364" s="342"/>
      <c r="L1364" s="15"/>
      <c r="M1364" s="15"/>
      <c r="N1364" s="15"/>
      <c r="O1364" s="15"/>
      <c r="P1364" s="15"/>
      <c r="Q1364" s="15"/>
      <c r="R1364" s="15"/>
      <c r="S1364" s="15"/>
      <c r="T1364" s="15"/>
      <c r="U1364" s="15"/>
      <c r="V1364" s="15"/>
      <c r="W1364" s="15"/>
      <c r="X1364" s="15"/>
      <c r="Y1364" s="15"/>
      <c r="Z1364" s="15"/>
      <c r="AA1364" s="15"/>
      <c r="AB1364" s="15"/>
      <c r="AC1364" s="15"/>
      <c r="AD1364" s="15"/>
      <c r="AE1364" s="15"/>
      <c r="AF1364" s="15"/>
    </row>
    <row r="1365">
      <c r="A1365" s="309"/>
      <c r="B1365" s="309"/>
      <c r="C1365" s="359"/>
      <c r="D1365" s="359"/>
      <c r="E1365" s="359"/>
      <c r="F1365" s="359"/>
      <c r="G1365" s="309"/>
      <c r="H1365" s="309"/>
      <c r="I1365" s="309"/>
      <c r="J1365" s="342"/>
      <c r="K1365" s="342"/>
      <c r="L1365" s="15"/>
      <c r="M1365" s="15"/>
      <c r="N1365" s="15"/>
      <c r="O1365" s="15"/>
      <c r="P1365" s="15"/>
      <c r="Q1365" s="15"/>
      <c r="R1365" s="15"/>
      <c r="S1365" s="15"/>
      <c r="T1365" s="15"/>
      <c r="U1365" s="15"/>
      <c r="V1365" s="15"/>
      <c r="W1365" s="15"/>
      <c r="X1365" s="15"/>
      <c r="Y1365" s="15"/>
      <c r="Z1365" s="15"/>
      <c r="AA1365" s="15"/>
      <c r="AB1365" s="15"/>
      <c r="AC1365" s="15"/>
      <c r="AD1365" s="15"/>
      <c r="AE1365" s="15"/>
      <c r="AF1365" s="15"/>
    </row>
    <row r="1366">
      <c r="A1366" s="309"/>
      <c r="B1366" s="309"/>
      <c r="C1366" s="359"/>
      <c r="D1366" s="359"/>
      <c r="E1366" s="359"/>
      <c r="F1366" s="359"/>
      <c r="G1366" s="309"/>
      <c r="H1366" s="309"/>
      <c r="I1366" s="309"/>
      <c r="J1366" s="342"/>
      <c r="K1366" s="342"/>
      <c r="L1366" s="15"/>
      <c r="M1366" s="15"/>
      <c r="N1366" s="15"/>
      <c r="O1366" s="15"/>
      <c r="P1366" s="15"/>
      <c r="Q1366" s="15"/>
      <c r="R1366" s="15"/>
      <c r="S1366" s="15"/>
      <c r="T1366" s="15"/>
      <c r="U1366" s="15"/>
      <c r="V1366" s="15"/>
      <c r="W1366" s="15"/>
      <c r="X1366" s="15"/>
      <c r="Y1366" s="15"/>
      <c r="Z1366" s="15"/>
      <c r="AA1366" s="15"/>
      <c r="AB1366" s="15"/>
      <c r="AC1366" s="15"/>
      <c r="AD1366" s="15"/>
      <c r="AE1366" s="15"/>
      <c r="AF1366" s="15"/>
    </row>
    <row r="1367">
      <c r="A1367" s="309"/>
      <c r="B1367" s="309"/>
      <c r="C1367" s="359"/>
      <c r="D1367" s="359"/>
      <c r="E1367" s="359"/>
      <c r="F1367" s="359"/>
      <c r="G1367" s="309"/>
      <c r="H1367" s="309"/>
      <c r="I1367" s="309"/>
      <c r="J1367" s="342"/>
      <c r="K1367" s="342"/>
      <c r="L1367" s="15"/>
      <c r="M1367" s="15"/>
      <c r="N1367" s="15"/>
      <c r="O1367" s="15"/>
      <c r="P1367" s="15"/>
      <c r="Q1367" s="15"/>
      <c r="R1367" s="15"/>
      <c r="S1367" s="15"/>
      <c r="T1367" s="15"/>
      <c r="U1367" s="15"/>
      <c r="V1367" s="15"/>
      <c r="W1367" s="15"/>
      <c r="X1367" s="15"/>
      <c r="Y1367" s="15"/>
      <c r="Z1367" s="15"/>
      <c r="AA1367" s="15"/>
      <c r="AB1367" s="15"/>
      <c r="AC1367" s="15"/>
      <c r="AD1367" s="15"/>
      <c r="AE1367" s="15"/>
      <c r="AF1367" s="15"/>
    </row>
    <row r="1368">
      <c r="A1368" s="309"/>
      <c r="B1368" s="309"/>
      <c r="C1368" s="359"/>
      <c r="D1368" s="359"/>
      <c r="E1368" s="359"/>
      <c r="F1368" s="359"/>
      <c r="G1368" s="309"/>
      <c r="H1368" s="309"/>
      <c r="I1368" s="309"/>
      <c r="J1368" s="342"/>
      <c r="K1368" s="342"/>
      <c r="L1368" s="15"/>
      <c r="M1368" s="15"/>
      <c r="N1368" s="15"/>
      <c r="O1368" s="15"/>
      <c r="P1368" s="15"/>
      <c r="Q1368" s="15"/>
      <c r="R1368" s="15"/>
      <c r="S1368" s="15"/>
      <c r="T1368" s="15"/>
      <c r="U1368" s="15"/>
      <c r="V1368" s="15"/>
      <c r="W1368" s="15"/>
      <c r="X1368" s="15"/>
      <c r="Y1368" s="15"/>
      <c r="Z1368" s="15"/>
      <c r="AA1368" s="15"/>
      <c r="AB1368" s="15"/>
      <c r="AC1368" s="15"/>
      <c r="AD1368" s="15"/>
      <c r="AE1368" s="15"/>
      <c r="AF1368" s="15"/>
    </row>
    <row r="1369">
      <c r="A1369" s="309"/>
      <c r="B1369" s="309"/>
      <c r="C1369" s="359"/>
      <c r="D1369" s="359"/>
      <c r="E1369" s="359"/>
      <c r="F1369" s="359"/>
      <c r="G1369" s="309"/>
      <c r="H1369" s="309"/>
      <c r="I1369" s="309"/>
      <c r="J1369" s="342"/>
      <c r="K1369" s="342"/>
      <c r="L1369" s="15"/>
      <c r="M1369" s="15"/>
      <c r="N1369" s="15"/>
      <c r="O1369" s="15"/>
      <c r="P1369" s="15"/>
      <c r="Q1369" s="15"/>
      <c r="R1369" s="15"/>
      <c r="S1369" s="15"/>
      <c r="T1369" s="15"/>
      <c r="U1369" s="15"/>
      <c r="V1369" s="15"/>
      <c r="W1369" s="15"/>
      <c r="X1369" s="15"/>
      <c r="Y1369" s="15"/>
      <c r="Z1369" s="15"/>
      <c r="AA1369" s="15"/>
      <c r="AB1369" s="15"/>
      <c r="AC1369" s="15"/>
      <c r="AD1369" s="15"/>
      <c r="AE1369" s="15"/>
      <c r="AF1369" s="15"/>
    </row>
    <row r="1370">
      <c r="A1370" s="309"/>
      <c r="B1370" s="309"/>
      <c r="C1370" s="359"/>
      <c r="D1370" s="359"/>
      <c r="E1370" s="359"/>
      <c r="F1370" s="359"/>
      <c r="G1370" s="309"/>
      <c r="H1370" s="309"/>
      <c r="I1370" s="309"/>
      <c r="J1370" s="342"/>
      <c r="K1370" s="342"/>
      <c r="L1370" s="15"/>
      <c r="M1370" s="15"/>
      <c r="N1370" s="15"/>
      <c r="O1370" s="15"/>
      <c r="P1370" s="15"/>
      <c r="Q1370" s="15"/>
      <c r="R1370" s="15"/>
      <c r="S1370" s="15"/>
      <c r="T1370" s="15"/>
      <c r="U1370" s="15"/>
      <c r="V1370" s="15"/>
      <c r="W1370" s="15"/>
      <c r="X1370" s="15"/>
      <c r="Y1370" s="15"/>
      <c r="Z1370" s="15"/>
      <c r="AA1370" s="15"/>
      <c r="AB1370" s="15"/>
      <c r="AC1370" s="15"/>
      <c r="AD1370" s="15"/>
      <c r="AE1370" s="15"/>
      <c r="AF1370" s="15"/>
    </row>
    <row r="1371">
      <c r="A1371" s="309"/>
      <c r="B1371" s="309"/>
      <c r="C1371" s="359"/>
      <c r="D1371" s="359"/>
      <c r="E1371" s="359"/>
      <c r="F1371" s="359"/>
      <c r="G1371" s="309"/>
      <c r="H1371" s="309"/>
      <c r="I1371" s="309"/>
      <c r="J1371" s="342"/>
      <c r="K1371" s="342"/>
      <c r="L1371" s="15"/>
      <c r="M1371" s="15"/>
      <c r="N1371" s="15"/>
      <c r="O1371" s="15"/>
      <c r="P1371" s="15"/>
      <c r="Q1371" s="15"/>
      <c r="R1371" s="15"/>
      <c r="S1371" s="15"/>
      <c r="T1371" s="15"/>
      <c r="U1371" s="15"/>
      <c r="V1371" s="15"/>
      <c r="W1371" s="15"/>
      <c r="X1371" s="15"/>
      <c r="Y1371" s="15"/>
      <c r="Z1371" s="15"/>
      <c r="AA1371" s="15"/>
      <c r="AB1371" s="15"/>
      <c r="AC1371" s="15"/>
      <c r="AD1371" s="15"/>
      <c r="AE1371" s="15"/>
      <c r="AF1371" s="15"/>
    </row>
    <row r="1372">
      <c r="A1372" s="309"/>
      <c r="B1372" s="309"/>
      <c r="C1372" s="359"/>
      <c r="D1372" s="359"/>
      <c r="E1372" s="359"/>
      <c r="F1372" s="359"/>
      <c r="G1372" s="309"/>
      <c r="H1372" s="309"/>
      <c r="I1372" s="309"/>
      <c r="J1372" s="342"/>
      <c r="K1372" s="342"/>
      <c r="L1372" s="15"/>
      <c r="M1372" s="15"/>
      <c r="N1372" s="15"/>
      <c r="O1372" s="15"/>
      <c r="P1372" s="15"/>
      <c r="Q1372" s="15"/>
      <c r="R1372" s="15"/>
      <c r="S1372" s="15"/>
      <c r="T1372" s="15"/>
      <c r="U1372" s="15"/>
      <c r="V1372" s="15"/>
      <c r="W1372" s="15"/>
      <c r="X1372" s="15"/>
      <c r="Y1372" s="15"/>
      <c r="Z1372" s="15"/>
      <c r="AA1372" s="15"/>
      <c r="AB1372" s="15"/>
      <c r="AC1372" s="15"/>
      <c r="AD1372" s="15"/>
      <c r="AE1372" s="15"/>
      <c r="AF1372" s="15"/>
    </row>
    <row r="1373">
      <c r="A1373" s="309"/>
      <c r="B1373" s="309"/>
      <c r="C1373" s="359"/>
      <c r="D1373" s="359"/>
      <c r="E1373" s="359"/>
      <c r="F1373" s="359"/>
      <c r="G1373" s="309"/>
      <c r="H1373" s="309"/>
      <c r="I1373" s="309"/>
      <c r="J1373" s="342"/>
      <c r="K1373" s="342"/>
      <c r="L1373" s="15"/>
      <c r="M1373" s="15"/>
      <c r="N1373" s="15"/>
      <c r="O1373" s="15"/>
      <c r="P1373" s="15"/>
      <c r="Q1373" s="15"/>
      <c r="R1373" s="15"/>
      <c r="S1373" s="15"/>
      <c r="T1373" s="15"/>
      <c r="U1373" s="15"/>
      <c r="V1373" s="15"/>
      <c r="W1373" s="15"/>
      <c r="X1373" s="15"/>
      <c r="Y1373" s="15"/>
      <c r="Z1373" s="15"/>
      <c r="AA1373" s="15"/>
      <c r="AB1373" s="15"/>
      <c r="AC1373" s="15"/>
      <c r="AD1373" s="15"/>
      <c r="AE1373" s="15"/>
      <c r="AF1373" s="15"/>
    </row>
    <row r="1374">
      <c r="A1374" s="309"/>
      <c r="B1374" s="309"/>
      <c r="C1374" s="359"/>
      <c r="D1374" s="359"/>
      <c r="E1374" s="359"/>
      <c r="F1374" s="359"/>
      <c r="G1374" s="309"/>
      <c r="H1374" s="309"/>
      <c r="I1374" s="309"/>
      <c r="J1374" s="342"/>
      <c r="K1374" s="342"/>
      <c r="L1374" s="15"/>
      <c r="M1374" s="15"/>
      <c r="N1374" s="15"/>
      <c r="O1374" s="15"/>
      <c r="P1374" s="15"/>
      <c r="Q1374" s="15"/>
      <c r="R1374" s="15"/>
      <c r="S1374" s="15"/>
      <c r="T1374" s="15"/>
      <c r="U1374" s="15"/>
      <c r="V1374" s="15"/>
      <c r="W1374" s="15"/>
      <c r="X1374" s="15"/>
      <c r="Y1374" s="15"/>
      <c r="Z1374" s="15"/>
      <c r="AA1374" s="15"/>
      <c r="AB1374" s="15"/>
      <c r="AC1374" s="15"/>
      <c r="AD1374" s="15"/>
      <c r="AE1374" s="15"/>
      <c r="AF1374" s="15"/>
    </row>
    <row r="1375">
      <c r="A1375" s="309"/>
      <c r="B1375" s="309"/>
      <c r="C1375" s="359"/>
      <c r="D1375" s="359"/>
      <c r="E1375" s="359"/>
      <c r="F1375" s="359"/>
      <c r="G1375" s="309"/>
      <c r="H1375" s="309"/>
      <c r="I1375" s="309"/>
      <c r="J1375" s="342"/>
      <c r="K1375" s="342"/>
      <c r="L1375" s="15"/>
      <c r="M1375" s="15"/>
      <c r="N1375" s="15"/>
      <c r="O1375" s="15"/>
      <c r="P1375" s="15"/>
      <c r="Q1375" s="15"/>
      <c r="R1375" s="15"/>
      <c r="S1375" s="15"/>
      <c r="T1375" s="15"/>
      <c r="U1375" s="15"/>
      <c r="V1375" s="15"/>
      <c r="W1375" s="15"/>
      <c r="X1375" s="15"/>
      <c r="Y1375" s="15"/>
      <c r="Z1375" s="15"/>
      <c r="AA1375" s="15"/>
      <c r="AB1375" s="15"/>
      <c r="AC1375" s="15"/>
      <c r="AD1375" s="15"/>
      <c r="AE1375" s="15"/>
      <c r="AF1375" s="15"/>
    </row>
    <row r="1376">
      <c r="A1376" s="309"/>
      <c r="B1376" s="309"/>
      <c r="C1376" s="359"/>
      <c r="D1376" s="359"/>
      <c r="E1376" s="359"/>
      <c r="F1376" s="359"/>
      <c r="G1376" s="309"/>
      <c r="H1376" s="309"/>
      <c r="I1376" s="309"/>
      <c r="J1376" s="342"/>
      <c r="K1376" s="342"/>
      <c r="L1376" s="15"/>
      <c r="M1376" s="15"/>
      <c r="N1376" s="15"/>
      <c r="O1376" s="15"/>
      <c r="P1376" s="15"/>
      <c r="Q1376" s="15"/>
      <c r="R1376" s="15"/>
      <c r="S1376" s="15"/>
      <c r="T1376" s="15"/>
      <c r="U1376" s="15"/>
      <c r="V1376" s="15"/>
      <c r="W1376" s="15"/>
      <c r="X1376" s="15"/>
      <c r="Y1376" s="15"/>
      <c r="Z1376" s="15"/>
      <c r="AA1376" s="15"/>
      <c r="AB1376" s="15"/>
      <c r="AC1376" s="15"/>
      <c r="AD1376" s="15"/>
      <c r="AE1376" s="15"/>
      <c r="AF1376" s="15"/>
    </row>
    <row r="1377">
      <c r="A1377" s="309"/>
      <c r="B1377" s="309"/>
      <c r="C1377" s="359"/>
      <c r="D1377" s="359"/>
      <c r="E1377" s="359"/>
      <c r="F1377" s="359"/>
      <c r="G1377" s="309"/>
      <c r="H1377" s="309"/>
      <c r="I1377" s="309"/>
      <c r="J1377" s="342"/>
      <c r="K1377" s="342"/>
      <c r="L1377" s="15"/>
      <c r="M1377" s="15"/>
      <c r="N1377" s="15"/>
      <c r="O1377" s="15"/>
      <c r="P1377" s="15"/>
      <c r="Q1377" s="15"/>
      <c r="R1377" s="15"/>
      <c r="S1377" s="15"/>
      <c r="T1377" s="15"/>
      <c r="U1377" s="15"/>
      <c r="V1377" s="15"/>
      <c r="W1377" s="15"/>
      <c r="X1377" s="15"/>
      <c r="Y1377" s="15"/>
      <c r="Z1377" s="15"/>
      <c r="AA1377" s="15"/>
      <c r="AB1377" s="15"/>
      <c r="AC1377" s="15"/>
      <c r="AD1377" s="15"/>
      <c r="AE1377" s="15"/>
      <c r="AF1377" s="15"/>
    </row>
    <row r="1378">
      <c r="A1378" s="309"/>
      <c r="B1378" s="309"/>
      <c r="C1378" s="359"/>
      <c r="D1378" s="359"/>
      <c r="E1378" s="359"/>
      <c r="F1378" s="359"/>
      <c r="G1378" s="309"/>
      <c r="H1378" s="309"/>
      <c r="I1378" s="309"/>
      <c r="J1378" s="342"/>
      <c r="K1378" s="342"/>
      <c r="L1378" s="15"/>
      <c r="M1378" s="15"/>
      <c r="N1378" s="15"/>
      <c r="O1378" s="15"/>
      <c r="P1378" s="15"/>
      <c r="Q1378" s="15"/>
      <c r="R1378" s="15"/>
      <c r="S1378" s="15"/>
      <c r="T1378" s="15"/>
      <c r="U1378" s="15"/>
      <c r="V1378" s="15"/>
      <c r="W1378" s="15"/>
      <c r="X1378" s="15"/>
      <c r="Y1378" s="15"/>
      <c r="Z1378" s="15"/>
      <c r="AA1378" s="15"/>
      <c r="AB1378" s="15"/>
      <c r="AC1378" s="15"/>
      <c r="AD1378" s="15"/>
      <c r="AE1378" s="15"/>
      <c r="AF1378" s="15"/>
    </row>
    <row r="1379">
      <c r="A1379" s="309"/>
      <c r="B1379" s="309"/>
      <c r="C1379" s="359"/>
      <c r="D1379" s="359"/>
      <c r="E1379" s="359"/>
      <c r="F1379" s="359"/>
      <c r="G1379" s="309"/>
      <c r="H1379" s="309"/>
      <c r="I1379" s="309"/>
      <c r="J1379" s="342"/>
      <c r="K1379" s="342"/>
      <c r="L1379" s="15"/>
      <c r="M1379" s="15"/>
      <c r="N1379" s="15"/>
      <c r="O1379" s="15"/>
      <c r="P1379" s="15"/>
      <c r="Q1379" s="15"/>
      <c r="R1379" s="15"/>
      <c r="S1379" s="15"/>
      <c r="T1379" s="15"/>
      <c r="U1379" s="15"/>
      <c r="V1379" s="15"/>
      <c r="W1379" s="15"/>
      <c r="X1379" s="15"/>
      <c r="Y1379" s="15"/>
      <c r="Z1379" s="15"/>
      <c r="AA1379" s="15"/>
      <c r="AB1379" s="15"/>
      <c r="AC1379" s="15"/>
      <c r="AD1379" s="15"/>
      <c r="AE1379" s="15"/>
      <c r="AF1379" s="15"/>
    </row>
    <row r="1380">
      <c r="A1380" s="309"/>
      <c r="B1380" s="309"/>
      <c r="C1380" s="359"/>
      <c r="D1380" s="359"/>
      <c r="E1380" s="359"/>
      <c r="F1380" s="359"/>
      <c r="G1380" s="309"/>
      <c r="H1380" s="309"/>
      <c r="I1380" s="309"/>
      <c r="J1380" s="342"/>
      <c r="K1380" s="342"/>
      <c r="L1380" s="15"/>
      <c r="M1380" s="15"/>
      <c r="N1380" s="15"/>
      <c r="O1380" s="15"/>
      <c r="P1380" s="15"/>
      <c r="Q1380" s="15"/>
      <c r="R1380" s="15"/>
      <c r="S1380" s="15"/>
      <c r="T1380" s="15"/>
      <c r="U1380" s="15"/>
      <c r="V1380" s="15"/>
      <c r="W1380" s="15"/>
      <c r="X1380" s="15"/>
      <c r="Y1380" s="15"/>
      <c r="Z1380" s="15"/>
      <c r="AA1380" s="15"/>
      <c r="AB1380" s="15"/>
      <c r="AC1380" s="15"/>
      <c r="AD1380" s="15"/>
      <c r="AE1380" s="15"/>
      <c r="AF1380" s="15"/>
    </row>
    <row r="1381">
      <c r="A1381" s="309"/>
      <c r="B1381" s="309"/>
      <c r="C1381" s="359"/>
      <c r="D1381" s="359"/>
      <c r="E1381" s="359"/>
      <c r="F1381" s="359"/>
      <c r="G1381" s="309"/>
      <c r="H1381" s="309"/>
      <c r="I1381" s="309"/>
      <c r="J1381" s="342"/>
      <c r="K1381" s="342"/>
      <c r="L1381" s="15"/>
      <c r="M1381" s="15"/>
      <c r="N1381" s="15"/>
      <c r="O1381" s="15"/>
      <c r="P1381" s="15"/>
      <c r="Q1381" s="15"/>
      <c r="R1381" s="15"/>
      <c r="S1381" s="15"/>
      <c r="T1381" s="15"/>
      <c r="U1381" s="15"/>
      <c r="V1381" s="15"/>
      <c r="W1381" s="15"/>
      <c r="X1381" s="15"/>
      <c r="Y1381" s="15"/>
      <c r="Z1381" s="15"/>
      <c r="AA1381" s="15"/>
      <c r="AB1381" s="15"/>
      <c r="AC1381" s="15"/>
      <c r="AD1381" s="15"/>
      <c r="AE1381" s="15"/>
      <c r="AF1381" s="15"/>
    </row>
    <row r="1382">
      <c r="A1382" s="309"/>
      <c r="B1382" s="309"/>
      <c r="C1382" s="359"/>
      <c r="D1382" s="359"/>
      <c r="E1382" s="359"/>
      <c r="F1382" s="359"/>
      <c r="G1382" s="309"/>
      <c r="H1382" s="309"/>
      <c r="I1382" s="309"/>
      <c r="J1382" s="342"/>
      <c r="K1382" s="342"/>
      <c r="L1382" s="15"/>
      <c r="M1382" s="15"/>
      <c r="N1382" s="15"/>
      <c r="O1382" s="15"/>
      <c r="P1382" s="15"/>
      <c r="Q1382" s="15"/>
      <c r="R1382" s="15"/>
      <c r="S1382" s="15"/>
      <c r="T1382" s="15"/>
      <c r="U1382" s="15"/>
      <c r="V1382" s="15"/>
      <c r="W1382" s="15"/>
      <c r="X1382" s="15"/>
      <c r="Y1382" s="15"/>
      <c r="Z1382" s="15"/>
      <c r="AA1382" s="15"/>
      <c r="AB1382" s="15"/>
      <c r="AC1382" s="15"/>
      <c r="AD1382" s="15"/>
      <c r="AE1382" s="15"/>
      <c r="AF1382" s="15"/>
    </row>
    <row r="1383">
      <c r="A1383" s="309"/>
      <c r="B1383" s="309"/>
      <c r="C1383" s="359"/>
      <c r="D1383" s="359"/>
      <c r="E1383" s="359"/>
      <c r="F1383" s="359"/>
      <c r="G1383" s="309"/>
      <c r="H1383" s="309"/>
      <c r="I1383" s="309"/>
      <c r="J1383" s="342"/>
      <c r="K1383" s="342"/>
      <c r="L1383" s="15"/>
      <c r="M1383" s="15"/>
      <c r="N1383" s="15"/>
      <c r="O1383" s="15"/>
      <c r="P1383" s="15"/>
      <c r="Q1383" s="15"/>
      <c r="R1383" s="15"/>
      <c r="S1383" s="15"/>
      <c r="T1383" s="15"/>
      <c r="U1383" s="15"/>
      <c r="V1383" s="15"/>
      <c r="W1383" s="15"/>
      <c r="X1383" s="15"/>
      <c r="Y1383" s="15"/>
      <c r="Z1383" s="15"/>
      <c r="AA1383" s="15"/>
      <c r="AB1383" s="15"/>
      <c r="AC1383" s="15"/>
      <c r="AD1383" s="15"/>
      <c r="AE1383" s="15"/>
      <c r="AF1383" s="15"/>
    </row>
    <row r="1384">
      <c r="A1384" s="309"/>
      <c r="B1384" s="309"/>
      <c r="C1384" s="359"/>
      <c r="D1384" s="359"/>
      <c r="E1384" s="359"/>
      <c r="F1384" s="359"/>
      <c r="G1384" s="309"/>
      <c r="H1384" s="309"/>
      <c r="I1384" s="309"/>
      <c r="J1384" s="342"/>
      <c r="K1384" s="342"/>
      <c r="L1384" s="15"/>
      <c r="M1384" s="15"/>
      <c r="N1384" s="15"/>
      <c r="O1384" s="15"/>
      <c r="P1384" s="15"/>
      <c r="Q1384" s="15"/>
      <c r="R1384" s="15"/>
      <c r="S1384" s="15"/>
      <c r="T1384" s="15"/>
      <c r="U1384" s="15"/>
      <c r="V1384" s="15"/>
      <c r="W1384" s="15"/>
      <c r="X1384" s="15"/>
      <c r="Y1384" s="15"/>
      <c r="Z1384" s="15"/>
      <c r="AA1384" s="15"/>
      <c r="AB1384" s="15"/>
      <c r="AC1384" s="15"/>
      <c r="AD1384" s="15"/>
      <c r="AE1384" s="15"/>
      <c r="AF1384" s="15"/>
    </row>
    <row r="1385">
      <c r="A1385" s="309"/>
      <c r="B1385" s="309"/>
      <c r="C1385" s="359"/>
      <c r="D1385" s="359"/>
      <c r="E1385" s="359"/>
      <c r="F1385" s="359"/>
      <c r="G1385" s="309"/>
      <c r="H1385" s="309"/>
      <c r="I1385" s="309"/>
      <c r="J1385" s="342"/>
      <c r="K1385" s="342"/>
      <c r="L1385" s="15"/>
      <c r="M1385" s="15"/>
      <c r="N1385" s="15"/>
      <c r="O1385" s="15"/>
      <c r="P1385" s="15"/>
      <c r="Q1385" s="15"/>
      <c r="R1385" s="15"/>
      <c r="S1385" s="15"/>
      <c r="T1385" s="15"/>
      <c r="U1385" s="15"/>
      <c r="V1385" s="15"/>
      <c r="W1385" s="15"/>
      <c r="X1385" s="15"/>
      <c r="Y1385" s="15"/>
      <c r="Z1385" s="15"/>
      <c r="AA1385" s="15"/>
      <c r="AB1385" s="15"/>
      <c r="AC1385" s="15"/>
      <c r="AD1385" s="15"/>
      <c r="AE1385" s="15"/>
      <c r="AF1385" s="15"/>
    </row>
    <row r="1386">
      <c r="A1386" s="309"/>
      <c r="B1386" s="309"/>
      <c r="C1386" s="359"/>
      <c r="D1386" s="359"/>
      <c r="E1386" s="359"/>
      <c r="F1386" s="359"/>
      <c r="G1386" s="309"/>
      <c r="H1386" s="309"/>
      <c r="I1386" s="309"/>
      <c r="J1386" s="342"/>
      <c r="K1386" s="342"/>
      <c r="L1386" s="15"/>
      <c r="M1386" s="15"/>
      <c r="N1386" s="15"/>
      <c r="O1386" s="15"/>
      <c r="P1386" s="15"/>
      <c r="Q1386" s="15"/>
      <c r="R1386" s="15"/>
      <c r="S1386" s="15"/>
      <c r="T1386" s="15"/>
      <c r="U1386" s="15"/>
      <c r="V1386" s="15"/>
      <c r="W1386" s="15"/>
      <c r="X1386" s="15"/>
      <c r="Y1386" s="15"/>
      <c r="Z1386" s="15"/>
      <c r="AA1386" s="15"/>
      <c r="AB1386" s="15"/>
      <c r="AC1386" s="15"/>
      <c r="AD1386" s="15"/>
      <c r="AE1386" s="15"/>
      <c r="AF1386" s="15"/>
    </row>
    <row r="1387">
      <c r="A1387" s="309"/>
      <c r="B1387" s="309"/>
      <c r="C1387" s="359"/>
      <c r="D1387" s="359"/>
      <c r="E1387" s="359"/>
      <c r="F1387" s="359"/>
      <c r="G1387" s="309"/>
      <c r="H1387" s="309"/>
      <c r="I1387" s="309"/>
      <c r="J1387" s="342"/>
      <c r="K1387" s="342"/>
      <c r="L1387" s="15"/>
      <c r="M1387" s="15"/>
      <c r="N1387" s="15"/>
      <c r="O1387" s="15"/>
      <c r="P1387" s="15"/>
      <c r="Q1387" s="15"/>
      <c r="R1387" s="15"/>
      <c r="S1387" s="15"/>
      <c r="T1387" s="15"/>
      <c r="U1387" s="15"/>
      <c r="V1387" s="15"/>
      <c r="W1387" s="15"/>
      <c r="X1387" s="15"/>
      <c r="Y1387" s="15"/>
      <c r="Z1387" s="15"/>
      <c r="AA1387" s="15"/>
      <c r="AB1387" s="15"/>
      <c r="AC1387" s="15"/>
      <c r="AD1387" s="15"/>
      <c r="AE1387" s="15"/>
      <c r="AF1387" s="15"/>
    </row>
    <row r="1388">
      <c r="A1388" s="309"/>
      <c r="B1388" s="309"/>
      <c r="C1388" s="359"/>
      <c r="D1388" s="359"/>
      <c r="E1388" s="359"/>
      <c r="F1388" s="359"/>
      <c r="G1388" s="309"/>
      <c r="H1388" s="309"/>
      <c r="I1388" s="309"/>
      <c r="J1388" s="342"/>
      <c r="K1388" s="342"/>
      <c r="L1388" s="15"/>
      <c r="M1388" s="15"/>
      <c r="N1388" s="15"/>
      <c r="O1388" s="15"/>
      <c r="P1388" s="15"/>
      <c r="Q1388" s="15"/>
      <c r="R1388" s="15"/>
      <c r="S1388" s="15"/>
      <c r="T1388" s="15"/>
      <c r="U1388" s="15"/>
      <c r="V1388" s="15"/>
      <c r="W1388" s="15"/>
      <c r="X1388" s="15"/>
      <c r="Y1388" s="15"/>
      <c r="Z1388" s="15"/>
      <c r="AA1388" s="15"/>
      <c r="AB1388" s="15"/>
      <c r="AC1388" s="15"/>
      <c r="AD1388" s="15"/>
      <c r="AE1388" s="15"/>
      <c r="AF1388" s="15"/>
    </row>
    <row r="1389">
      <c r="A1389" s="309"/>
      <c r="B1389" s="309"/>
      <c r="C1389" s="359"/>
      <c r="D1389" s="359"/>
      <c r="E1389" s="359"/>
      <c r="F1389" s="359"/>
      <c r="G1389" s="309"/>
      <c r="H1389" s="309"/>
      <c r="I1389" s="309"/>
      <c r="J1389" s="342"/>
      <c r="K1389" s="342"/>
      <c r="L1389" s="15"/>
      <c r="M1389" s="15"/>
      <c r="N1389" s="15"/>
      <c r="O1389" s="15"/>
      <c r="P1389" s="15"/>
      <c r="Q1389" s="15"/>
      <c r="R1389" s="15"/>
      <c r="S1389" s="15"/>
      <c r="T1389" s="15"/>
      <c r="U1389" s="15"/>
      <c r="V1389" s="15"/>
      <c r="W1389" s="15"/>
      <c r="X1389" s="15"/>
      <c r="Y1389" s="15"/>
      <c r="Z1389" s="15"/>
      <c r="AA1389" s="15"/>
      <c r="AB1389" s="15"/>
      <c r="AC1389" s="15"/>
      <c r="AD1389" s="15"/>
      <c r="AE1389" s="15"/>
      <c r="AF1389" s="15"/>
    </row>
    <row r="1390">
      <c r="A1390" s="309"/>
      <c r="B1390" s="309"/>
      <c r="C1390" s="359"/>
      <c r="D1390" s="359"/>
      <c r="E1390" s="359"/>
      <c r="F1390" s="359"/>
      <c r="G1390" s="309"/>
      <c r="H1390" s="309"/>
      <c r="I1390" s="309"/>
      <c r="J1390" s="342"/>
      <c r="K1390" s="342"/>
      <c r="L1390" s="15"/>
      <c r="M1390" s="15"/>
      <c r="N1390" s="15"/>
      <c r="O1390" s="15"/>
      <c r="P1390" s="15"/>
      <c r="Q1390" s="15"/>
      <c r="R1390" s="15"/>
      <c r="S1390" s="15"/>
      <c r="T1390" s="15"/>
      <c r="U1390" s="15"/>
      <c r="V1390" s="15"/>
      <c r="W1390" s="15"/>
      <c r="X1390" s="15"/>
      <c r="Y1390" s="15"/>
      <c r="Z1390" s="15"/>
      <c r="AA1390" s="15"/>
      <c r="AB1390" s="15"/>
      <c r="AC1390" s="15"/>
      <c r="AD1390" s="15"/>
      <c r="AE1390" s="15"/>
      <c r="AF1390" s="15"/>
    </row>
    <row r="1391">
      <c r="A1391" s="309"/>
      <c r="B1391" s="309"/>
      <c r="C1391" s="359"/>
      <c r="D1391" s="359"/>
      <c r="E1391" s="359"/>
      <c r="F1391" s="359"/>
      <c r="G1391" s="309"/>
      <c r="H1391" s="309"/>
      <c r="I1391" s="309"/>
      <c r="J1391" s="342"/>
      <c r="K1391" s="342"/>
      <c r="L1391" s="15"/>
      <c r="M1391" s="15"/>
      <c r="N1391" s="15"/>
      <c r="O1391" s="15"/>
      <c r="P1391" s="15"/>
      <c r="Q1391" s="15"/>
      <c r="R1391" s="15"/>
      <c r="S1391" s="15"/>
      <c r="T1391" s="15"/>
      <c r="U1391" s="15"/>
      <c r="V1391" s="15"/>
      <c r="W1391" s="15"/>
      <c r="X1391" s="15"/>
      <c r="Y1391" s="15"/>
      <c r="Z1391" s="15"/>
      <c r="AA1391" s="15"/>
      <c r="AB1391" s="15"/>
      <c r="AC1391" s="15"/>
      <c r="AD1391" s="15"/>
      <c r="AE1391" s="15"/>
      <c r="AF1391" s="15"/>
    </row>
    <row r="1392">
      <c r="A1392" s="309"/>
      <c r="B1392" s="309"/>
      <c r="C1392" s="359"/>
      <c r="D1392" s="359"/>
      <c r="E1392" s="359"/>
      <c r="F1392" s="359"/>
      <c r="G1392" s="309"/>
      <c r="H1392" s="309"/>
      <c r="I1392" s="309"/>
      <c r="J1392" s="342"/>
      <c r="K1392" s="342"/>
      <c r="L1392" s="15"/>
      <c r="M1392" s="15"/>
      <c r="N1392" s="15"/>
      <c r="O1392" s="15"/>
      <c r="P1392" s="15"/>
      <c r="Q1392" s="15"/>
      <c r="R1392" s="15"/>
      <c r="S1392" s="15"/>
      <c r="T1392" s="15"/>
      <c r="U1392" s="15"/>
      <c r="V1392" s="15"/>
      <c r="W1392" s="15"/>
      <c r="X1392" s="15"/>
      <c r="Y1392" s="15"/>
      <c r="Z1392" s="15"/>
      <c r="AA1392" s="15"/>
      <c r="AB1392" s="15"/>
      <c r="AC1392" s="15"/>
      <c r="AD1392" s="15"/>
      <c r="AE1392" s="15"/>
      <c r="AF1392" s="15"/>
    </row>
    <row r="1393">
      <c r="A1393" s="309"/>
      <c r="B1393" s="309"/>
      <c r="C1393" s="359"/>
      <c r="D1393" s="359"/>
      <c r="E1393" s="359"/>
      <c r="F1393" s="359"/>
      <c r="G1393" s="309"/>
      <c r="H1393" s="309"/>
      <c r="I1393" s="309"/>
      <c r="J1393" s="342"/>
      <c r="K1393" s="342"/>
      <c r="L1393" s="15"/>
      <c r="M1393" s="15"/>
      <c r="N1393" s="15"/>
      <c r="O1393" s="15"/>
      <c r="P1393" s="15"/>
      <c r="Q1393" s="15"/>
      <c r="R1393" s="15"/>
      <c r="S1393" s="15"/>
      <c r="T1393" s="15"/>
      <c r="U1393" s="15"/>
      <c r="V1393" s="15"/>
      <c r="W1393" s="15"/>
      <c r="X1393" s="15"/>
      <c r="Y1393" s="15"/>
      <c r="Z1393" s="15"/>
      <c r="AA1393" s="15"/>
      <c r="AB1393" s="15"/>
      <c r="AC1393" s="15"/>
      <c r="AD1393" s="15"/>
      <c r="AE1393" s="15"/>
      <c r="AF1393" s="15"/>
    </row>
    <row r="1394">
      <c r="A1394" s="309"/>
      <c r="B1394" s="309"/>
      <c r="C1394" s="359"/>
      <c r="D1394" s="359"/>
      <c r="E1394" s="359"/>
      <c r="F1394" s="359"/>
      <c r="G1394" s="309"/>
      <c r="H1394" s="309"/>
      <c r="I1394" s="309"/>
      <c r="J1394" s="342"/>
      <c r="K1394" s="342"/>
      <c r="L1394" s="15"/>
      <c r="M1394" s="15"/>
      <c r="N1394" s="15"/>
      <c r="O1394" s="15"/>
      <c r="P1394" s="15"/>
      <c r="Q1394" s="15"/>
      <c r="R1394" s="15"/>
      <c r="S1394" s="15"/>
      <c r="T1394" s="15"/>
      <c r="U1394" s="15"/>
      <c r="V1394" s="15"/>
      <c r="W1394" s="15"/>
      <c r="X1394" s="15"/>
      <c r="Y1394" s="15"/>
      <c r="Z1394" s="15"/>
      <c r="AA1394" s="15"/>
      <c r="AB1394" s="15"/>
      <c r="AC1394" s="15"/>
      <c r="AD1394" s="15"/>
      <c r="AE1394" s="15"/>
      <c r="AF1394" s="15"/>
    </row>
    <row r="1395">
      <c r="A1395" s="309"/>
      <c r="B1395" s="309"/>
      <c r="C1395" s="359"/>
      <c r="D1395" s="359"/>
      <c r="E1395" s="359"/>
      <c r="F1395" s="359"/>
      <c r="G1395" s="309"/>
      <c r="H1395" s="309"/>
      <c r="I1395" s="309"/>
      <c r="J1395" s="342"/>
      <c r="K1395" s="342"/>
      <c r="L1395" s="15"/>
      <c r="M1395" s="15"/>
      <c r="N1395" s="15"/>
      <c r="O1395" s="15"/>
      <c r="P1395" s="15"/>
      <c r="Q1395" s="15"/>
      <c r="R1395" s="15"/>
      <c r="S1395" s="15"/>
      <c r="T1395" s="15"/>
      <c r="U1395" s="15"/>
      <c r="V1395" s="15"/>
      <c r="W1395" s="15"/>
      <c r="X1395" s="15"/>
      <c r="Y1395" s="15"/>
      <c r="Z1395" s="15"/>
      <c r="AA1395" s="15"/>
      <c r="AB1395" s="15"/>
      <c r="AC1395" s="15"/>
      <c r="AD1395" s="15"/>
      <c r="AE1395" s="15"/>
      <c r="AF1395" s="15"/>
    </row>
    <row r="1396">
      <c r="A1396" s="309"/>
      <c r="B1396" s="309"/>
      <c r="C1396" s="359"/>
      <c r="D1396" s="359"/>
      <c r="E1396" s="359"/>
      <c r="F1396" s="359"/>
      <c r="G1396" s="309"/>
      <c r="H1396" s="309"/>
      <c r="I1396" s="309"/>
      <c r="J1396" s="342"/>
      <c r="K1396" s="342"/>
      <c r="L1396" s="15"/>
      <c r="M1396" s="15"/>
      <c r="N1396" s="15"/>
      <c r="O1396" s="15"/>
      <c r="P1396" s="15"/>
      <c r="Q1396" s="15"/>
      <c r="R1396" s="15"/>
      <c r="S1396" s="15"/>
      <c r="T1396" s="15"/>
      <c r="U1396" s="15"/>
      <c r="V1396" s="15"/>
      <c r="W1396" s="15"/>
      <c r="X1396" s="15"/>
      <c r="Y1396" s="15"/>
      <c r="Z1396" s="15"/>
      <c r="AA1396" s="15"/>
      <c r="AB1396" s="15"/>
      <c r="AC1396" s="15"/>
      <c r="AD1396" s="15"/>
      <c r="AE1396" s="15"/>
      <c r="AF1396" s="15"/>
    </row>
    <row r="1397">
      <c r="A1397" s="309"/>
      <c r="B1397" s="309"/>
      <c r="C1397" s="359"/>
      <c r="D1397" s="359"/>
      <c r="E1397" s="359"/>
      <c r="F1397" s="359"/>
      <c r="G1397" s="309"/>
      <c r="H1397" s="309"/>
      <c r="I1397" s="309"/>
      <c r="J1397" s="342"/>
      <c r="K1397" s="342"/>
      <c r="L1397" s="15"/>
      <c r="M1397" s="15"/>
      <c r="N1397" s="15"/>
      <c r="O1397" s="15"/>
      <c r="P1397" s="15"/>
      <c r="Q1397" s="15"/>
      <c r="R1397" s="15"/>
      <c r="S1397" s="15"/>
      <c r="T1397" s="15"/>
      <c r="U1397" s="15"/>
      <c r="V1397" s="15"/>
      <c r="W1397" s="15"/>
      <c r="X1397" s="15"/>
      <c r="Y1397" s="15"/>
      <c r="Z1397" s="15"/>
      <c r="AA1397" s="15"/>
      <c r="AB1397" s="15"/>
      <c r="AC1397" s="15"/>
      <c r="AD1397" s="15"/>
      <c r="AE1397" s="15"/>
      <c r="AF1397" s="15"/>
    </row>
    <row r="1398">
      <c r="A1398" s="309"/>
      <c r="B1398" s="309"/>
      <c r="C1398" s="359"/>
      <c r="D1398" s="359"/>
      <c r="E1398" s="359"/>
      <c r="F1398" s="359"/>
      <c r="G1398" s="309"/>
      <c r="H1398" s="309"/>
      <c r="I1398" s="309"/>
      <c r="J1398" s="342"/>
      <c r="K1398" s="342"/>
      <c r="L1398" s="15"/>
      <c r="M1398" s="15"/>
      <c r="N1398" s="15"/>
      <c r="O1398" s="15"/>
      <c r="P1398" s="15"/>
      <c r="Q1398" s="15"/>
      <c r="R1398" s="15"/>
      <c r="S1398" s="15"/>
      <c r="T1398" s="15"/>
      <c r="U1398" s="15"/>
      <c r="V1398" s="15"/>
      <c r="W1398" s="15"/>
      <c r="X1398" s="15"/>
      <c r="Y1398" s="15"/>
      <c r="Z1398" s="15"/>
      <c r="AA1398" s="15"/>
      <c r="AB1398" s="15"/>
      <c r="AC1398" s="15"/>
      <c r="AD1398" s="15"/>
      <c r="AE1398" s="15"/>
      <c r="AF1398" s="15"/>
    </row>
    <row r="1399">
      <c r="A1399" s="309"/>
      <c r="B1399" s="309"/>
      <c r="C1399" s="359"/>
      <c r="D1399" s="359"/>
      <c r="E1399" s="359"/>
      <c r="F1399" s="359"/>
      <c r="G1399" s="309"/>
      <c r="H1399" s="309"/>
      <c r="I1399" s="309"/>
      <c r="J1399" s="342"/>
      <c r="K1399" s="342"/>
      <c r="L1399" s="15"/>
      <c r="M1399" s="15"/>
      <c r="N1399" s="15"/>
      <c r="O1399" s="15"/>
      <c r="P1399" s="15"/>
      <c r="Q1399" s="15"/>
      <c r="R1399" s="15"/>
      <c r="S1399" s="15"/>
      <c r="T1399" s="15"/>
      <c r="U1399" s="15"/>
      <c r="V1399" s="15"/>
      <c r="W1399" s="15"/>
      <c r="X1399" s="15"/>
      <c r="Y1399" s="15"/>
      <c r="Z1399" s="15"/>
      <c r="AA1399" s="15"/>
      <c r="AB1399" s="15"/>
      <c r="AC1399" s="15"/>
      <c r="AD1399" s="15"/>
      <c r="AE1399" s="15"/>
      <c r="AF1399" s="15"/>
    </row>
    <row r="1400">
      <c r="A1400" s="309"/>
      <c r="B1400" s="309"/>
      <c r="C1400" s="359"/>
      <c r="D1400" s="359"/>
      <c r="E1400" s="359"/>
      <c r="F1400" s="359"/>
      <c r="G1400" s="309"/>
      <c r="H1400" s="309"/>
      <c r="I1400" s="309"/>
      <c r="J1400" s="342"/>
      <c r="K1400" s="342"/>
      <c r="L1400" s="15"/>
      <c r="M1400" s="15"/>
      <c r="N1400" s="15"/>
      <c r="O1400" s="15"/>
      <c r="P1400" s="15"/>
      <c r="Q1400" s="15"/>
      <c r="R1400" s="15"/>
      <c r="S1400" s="15"/>
      <c r="T1400" s="15"/>
      <c r="U1400" s="15"/>
      <c r="V1400" s="15"/>
      <c r="W1400" s="15"/>
      <c r="X1400" s="15"/>
      <c r="Y1400" s="15"/>
      <c r="Z1400" s="15"/>
      <c r="AA1400" s="15"/>
      <c r="AB1400" s="15"/>
      <c r="AC1400" s="15"/>
      <c r="AD1400" s="15"/>
      <c r="AE1400" s="15"/>
      <c r="AF1400" s="15"/>
    </row>
    <row r="1401">
      <c r="A1401" s="309"/>
      <c r="B1401" s="309"/>
      <c r="C1401" s="359"/>
      <c r="D1401" s="359"/>
      <c r="E1401" s="359"/>
      <c r="F1401" s="359"/>
      <c r="G1401" s="309"/>
      <c r="H1401" s="309"/>
      <c r="I1401" s="309"/>
      <c r="J1401" s="342"/>
      <c r="K1401" s="342"/>
      <c r="L1401" s="15"/>
      <c r="M1401" s="15"/>
      <c r="N1401" s="15"/>
      <c r="O1401" s="15"/>
      <c r="P1401" s="15"/>
      <c r="Q1401" s="15"/>
      <c r="R1401" s="15"/>
      <c r="S1401" s="15"/>
      <c r="T1401" s="15"/>
      <c r="U1401" s="15"/>
      <c r="V1401" s="15"/>
      <c r="W1401" s="15"/>
      <c r="X1401" s="15"/>
      <c r="Y1401" s="15"/>
      <c r="Z1401" s="15"/>
      <c r="AA1401" s="15"/>
      <c r="AB1401" s="15"/>
      <c r="AC1401" s="15"/>
      <c r="AD1401" s="15"/>
      <c r="AE1401" s="15"/>
      <c r="AF1401" s="15"/>
    </row>
    <row r="1402">
      <c r="A1402" s="309"/>
      <c r="B1402" s="309"/>
      <c r="C1402" s="359"/>
      <c r="D1402" s="359"/>
      <c r="E1402" s="359"/>
      <c r="F1402" s="359"/>
      <c r="G1402" s="309"/>
      <c r="H1402" s="309"/>
      <c r="I1402" s="309"/>
      <c r="J1402" s="342"/>
      <c r="K1402" s="342"/>
      <c r="L1402" s="15"/>
      <c r="M1402" s="15"/>
      <c r="N1402" s="15"/>
      <c r="O1402" s="15"/>
      <c r="P1402" s="15"/>
      <c r="Q1402" s="15"/>
      <c r="R1402" s="15"/>
      <c r="S1402" s="15"/>
      <c r="T1402" s="15"/>
      <c r="U1402" s="15"/>
      <c r="V1402" s="15"/>
      <c r="W1402" s="15"/>
      <c r="X1402" s="15"/>
      <c r="Y1402" s="15"/>
      <c r="Z1402" s="15"/>
      <c r="AA1402" s="15"/>
      <c r="AB1402" s="15"/>
      <c r="AC1402" s="15"/>
      <c r="AD1402" s="15"/>
      <c r="AE1402" s="15"/>
      <c r="AF1402" s="15"/>
    </row>
    <row r="1403">
      <c r="A1403" s="309"/>
      <c r="B1403" s="309"/>
      <c r="C1403" s="359"/>
      <c r="D1403" s="359"/>
      <c r="E1403" s="359"/>
      <c r="F1403" s="359"/>
      <c r="G1403" s="309"/>
      <c r="H1403" s="309"/>
      <c r="I1403" s="309"/>
      <c r="J1403" s="342"/>
      <c r="K1403" s="342"/>
      <c r="L1403" s="15"/>
      <c r="M1403" s="15"/>
      <c r="N1403" s="15"/>
      <c r="O1403" s="15"/>
      <c r="P1403" s="15"/>
      <c r="Q1403" s="15"/>
      <c r="R1403" s="15"/>
      <c r="S1403" s="15"/>
      <c r="T1403" s="15"/>
      <c r="U1403" s="15"/>
      <c r="V1403" s="15"/>
      <c r="W1403" s="15"/>
      <c r="X1403" s="15"/>
      <c r="Y1403" s="15"/>
      <c r="Z1403" s="15"/>
      <c r="AA1403" s="15"/>
      <c r="AB1403" s="15"/>
      <c r="AC1403" s="15"/>
      <c r="AD1403" s="15"/>
      <c r="AE1403" s="15"/>
      <c r="AF1403" s="15"/>
    </row>
    <row r="1404">
      <c r="A1404" s="309"/>
      <c r="B1404" s="309"/>
      <c r="C1404" s="359"/>
      <c r="D1404" s="359"/>
      <c r="E1404" s="359"/>
      <c r="F1404" s="359"/>
      <c r="G1404" s="309"/>
      <c r="H1404" s="309"/>
      <c r="I1404" s="309"/>
      <c r="J1404" s="342"/>
      <c r="K1404" s="342"/>
      <c r="L1404" s="15"/>
      <c r="M1404" s="15"/>
      <c r="N1404" s="15"/>
      <c r="O1404" s="15"/>
      <c r="P1404" s="15"/>
      <c r="Q1404" s="15"/>
      <c r="R1404" s="15"/>
      <c r="S1404" s="15"/>
      <c r="T1404" s="15"/>
      <c r="U1404" s="15"/>
      <c r="V1404" s="15"/>
      <c r="W1404" s="15"/>
      <c r="X1404" s="15"/>
      <c r="Y1404" s="15"/>
      <c r="Z1404" s="15"/>
      <c r="AA1404" s="15"/>
      <c r="AB1404" s="15"/>
      <c r="AC1404" s="15"/>
      <c r="AD1404" s="15"/>
      <c r="AE1404" s="15"/>
      <c r="AF1404" s="15"/>
    </row>
    <row r="1405">
      <c r="A1405" s="309"/>
      <c r="B1405" s="309"/>
      <c r="C1405" s="359"/>
      <c r="D1405" s="359"/>
      <c r="E1405" s="359"/>
      <c r="F1405" s="359"/>
      <c r="G1405" s="309"/>
      <c r="H1405" s="309"/>
      <c r="I1405" s="309"/>
      <c r="J1405" s="342"/>
      <c r="K1405" s="342"/>
      <c r="L1405" s="15"/>
      <c r="M1405" s="15"/>
      <c r="N1405" s="15"/>
      <c r="O1405" s="15"/>
      <c r="P1405" s="15"/>
      <c r="Q1405" s="15"/>
      <c r="R1405" s="15"/>
      <c r="S1405" s="15"/>
      <c r="T1405" s="15"/>
      <c r="U1405" s="15"/>
      <c r="V1405" s="15"/>
      <c r="W1405" s="15"/>
      <c r="X1405" s="15"/>
      <c r="Y1405" s="15"/>
      <c r="Z1405" s="15"/>
      <c r="AA1405" s="15"/>
      <c r="AB1405" s="15"/>
      <c r="AC1405" s="15"/>
      <c r="AD1405" s="15"/>
      <c r="AE1405" s="15"/>
      <c r="AF1405" s="15"/>
    </row>
    <row r="1406">
      <c r="A1406" s="309"/>
      <c r="B1406" s="309"/>
      <c r="C1406" s="359"/>
      <c r="D1406" s="359"/>
      <c r="E1406" s="359"/>
      <c r="F1406" s="359"/>
      <c r="G1406" s="309"/>
      <c r="H1406" s="309"/>
      <c r="I1406" s="309"/>
      <c r="J1406" s="342"/>
      <c r="K1406" s="342"/>
      <c r="L1406" s="15"/>
      <c r="M1406" s="15"/>
      <c r="N1406" s="15"/>
      <c r="O1406" s="15"/>
      <c r="P1406" s="15"/>
      <c r="Q1406" s="15"/>
      <c r="R1406" s="15"/>
      <c r="S1406" s="15"/>
      <c r="T1406" s="15"/>
      <c r="U1406" s="15"/>
      <c r="V1406" s="15"/>
      <c r="W1406" s="15"/>
      <c r="X1406" s="15"/>
      <c r="Y1406" s="15"/>
      <c r="Z1406" s="15"/>
      <c r="AA1406" s="15"/>
      <c r="AB1406" s="15"/>
      <c r="AC1406" s="15"/>
      <c r="AD1406" s="15"/>
      <c r="AE1406" s="15"/>
      <c r="AF1406" s="15"/>
    </row>
    <row r="1407">
      <c r="A1407" s="309"/>
      <c r="B1407" s="309"/>
      <c r="C1407" s="359"/>
      <c r="D1407" s="359"/>
      <c r="E1407" s="359"/>
      <c r="F1407" s="359"/>
      <c r="G1407" s="309"/>
      <c r="H1407" s="309"/>
      <c r="I1407" s="309"/>
      <c r="J1407" s="342"/>
      <c r="K1407" s="342"/>
      <c r="L1407" s="15"/>
      <c r="M1407" s="15"/>
      <c r="N1407" s="15"/>
      <c r="O1407" s="15"/>
      <c r="P1407" s="15"/>
      <c r="Q1407" s="15"/>
      <c r="R1407" s="15"/>
      <c r="S1407" s="15"/>
      <c r="T1407" s="15"/>
      <c r="U1407" s="15"/>
      <c r="V1407" s="15"/>
      <c r="W1407" s="15"/>
      <c r="X1407" s="15"/>
      <c r="Y1407" s="15"/>
      <c r="Z1407" s="15"/>
      <c r="AA1407" s="15"/>
      <c r="AB1407" s="15"/>
      <c r="AC1407" s="15"/>
      <c r="AD1407" s="15"/>
      <c r="AE1407" s="15"/>
      <c r="AF1407" s="15"/>
    </row>
    <row r="1408">
      <c r="A1408" s="309"/>
      <c r="B1408" s="309"/>
      <c r="C1408" s="359"/>
      <c r="D1408" s="359"/>
      <c r="E1408" s="359"/>
      <c r="F1408" s="359"/>
      <c r="G1408" s="309"/>
      <c r="H1408" s="309"/>
      <c r="I1408" s="309"/>
      <c r="J1408" s="342"/>
      <c r="K1408" s="342"/>
      <c r="L1408" s="15"/>
      <c r="M1408" s="15"/>
      <c r="N1408" s="15"/>
      <c r="O1408" s="15"/>
      <c r="P1408" s="15"/>
      <c r="Q1408" s="15"/>
      <c r="R1408" s="15"/>
      <c r="S1408" s="15"/>
      <c r="T1408" s="15"/>
      <c r="U1408" s="15"/>
      <c r="V1408" s="15"/>
      <c r="W1408" s="15"/>
      <c r="X1408" s="15"/>
      <c r="Y1408" s="15"/>
      <c r="Z1408" s="15"/>
      <c r="AA1408" s="15"/>
      <c r="AB1408" s="15"/>
      <c r="AC1408" s="15"/>
      <c r="AD1408" s="15"/>
      <c r="AE1408" s="15"/>
      <c r="AF1408" s="15"/>
    </row>
    <row r="1409">
      <c r="A1409" s="309"/>
      <c r="B1409" s="309"/>
      <c r="C1409" s="359"/>
      <c r="D1409" s="359"/>
      <c r="E1409" s="359"/>
      <c r="F1409" s="359"/>
      <c r="G1409" s="309"/>
      <c r="H1409" s="309"/>
      <c r="I1409" s="309"/>
      <c r="J1409" s="342"/>
      <c r="K1409" s="342"/>
      <c r="L1409" s="15"/>
      <c r="M1409" s="15"/>
      <c r="N1409" s="15"/>
      <c r="O1409" s="15"/>
      <c r="P1409" s="15"/>
      <c r="Q1409" s="15"/>
      <c r="R1409" s="15"/>
      <c r="S1409" s="15"/>
      <c r="T1409" s="15"/>
      <c r="U1409" s="15"/>
      <c r="V1409" s="15"/>
      <c r="W1409" s="15"/>
      <c r="X1409" s="15"/>
      <c r="Y1409" s="15"/>
      <c r="Z1409" s="15"/>
      <c r="AA1409" s="15"/>
      <c r="AB1409" s="15"/>
      <c r="AC1409" s="15"/>
      <c r="AD1409" s="15"/>
      <c r="AE1409" s="15"/>
      <c r="AF1409" s="15"/>
    </row>
    <row r="1410">
      <c r="A1410" s="309"/>
      <c r="B1410" s="309"/>
      <c r="C1410" s="359"/>
      <c r="D1410" s="359"/>
      <c r="E1410" s="359"/>
      <c r="F1410" s="359"/>
      <c r="G1410" s="309"/>
      <c r="H1410" s="309"/>
      <c r="I1410" s="309"/>
      <c r="J1410" s="342"/>
      <c r="K1410" s="342"/>
      <c r="L1410" s="15"/>
      <c r="M1410" s="15"/>
      <c r="N1410" s="15"/>
      <c r="O1410" s="15"/>
      <c r="P1410" s="15"/>
      <c r="Q1410" s="15"/>
      <c r="R1410" s="15"/>
      <c r="S1410" s="15"/>
      <c r="T1410" s="15"/>
      <c r="U1410" s="15"/>
      <c r="V1410" s="15"/>
      <c r="W1410" s="15"/>
      <c r="X1410" s="15"/>
      <c r="Y1410" s="15"/>
      <c r="Z1410" s="15"/>
      <c r="AA1410" s="15"/>
      <c r="AB1410" s="15"/>
      <c r="AC1410" s="15"/>
      <c r="AD1410" s="15"/>
      <c r="AE1410" s="15"/>
      <c r="AF1410" s="15"/>
    </row>
    <row r="1411">
      <c r="A1411" s="309"/>
      <c r="B1411" s="309"/>
      <c r="C1411" s="359"/>
      <c r="D1411" s="359"/>
      <c r="E1411" s="359"/>
      <c r="F1411" s="359"/>
      <c r="G1411" s="309"/>
      <c r="H1411" s="309"/>
      <c r="I1411" s="309"/>
      <c r="J1411" s="342"/>
      <c r="K1411" s="342"/>
      <c r="L1411" s="15"/>
      <c r="M1411" s="15"/>
      <c r="N1411" s="15"/>
      <c r="O1411" s="15"/>
      <c r="P1411" s="15"/>
      <c r="Q1411" s="15"/>
      <c r="R1411" s="15"/>
      <c r="S1411" s="15"/>
      <c r="T1411" s="15"/>
      <c r="U1411" s="15"/>
      <c r="V1411" s="15"/>
      <c r="W1411" s="15"/>
      <c r="X1411" s="15"/>
      <c r="Y1411" s="15"/>
      <c r="Z1411" s="15"/>
      <c r="AA1411" s="15"/>
      <c r="AB1411" s="15"/>
      <c r="AC1411" s="15"/>
      <c r="AD1411" s="15"/>
      <c r="AE1411" s="15"/>
      <c r="AF1411" s="15"/>
    </row>
    <row r="1412">
      <c r="A1412" s="309"/>
      <c r="B1412" s="309"/>
      <c r="C1412" s="359"/>
      <c r="D1412" s="359"/>
      <c r="E1412" s="359"/>
      <c r="F1412" s="359"/>
      <c r="G1412" s="309"/>
      <c r="H1412" s="309"/>
      <c r="I1412" s="309"/>
      <c r="J1412" s="342"/>
      <c r="K1412" s="342"/>
      <c r="L1412" s="15"/>
      <c r="M1412" s="15"/>
      <c r="N1412" s="15"/>
      <c r="O1412" s="15"/>
      <c r="P1412" s="15"/>
      <c r="Q1412" s="15"/>
      <c r="R1412" s="15"/>
      <c r="S1412" s="15"/>
      <c r="T1412" s="15"/>
      <c r="U1412" s="15"/>
      <c r="V1412" s="15"/>
      <c r="W1412" s="15"/>
      <c r="X1412" s="15"/>
      <c r="Y1412" s="15"/>
      <c r="Z1412" s="15"/>
      <c r="AA1412" s="15"/>
      <c r="AB1412" s="15"/>
      <c r="AC1412" s="15"/>
      <c r="AD1412" s="15"/>
      <c r="AE1412" s="15"/>
      <c r="AF1412" s="15"/>
    </row>
    <row r="1413">
      <c r="A1413" s="309"/>
      <c r="B1413" s="309"/>
      <c r="C1413" s="359"/>
      <c r="D1413" s="359"/>
      <c r="E1413" s="359"/>
      <c r="F1413" s="359"/>
      <c r="G1413" s="309"/>
      <c r="H1413" s="309"/>
      <c r="I1413" s="309"/>
      <c r="J1413" s="342"/>
      <c r="K1413" s="342"/>
      <c r="L1413" s="15"/>
      <c r="M1413" s="15"/>
      <c r="N1413" s="15"/>
      <c r="O1413" s="15"/>
      <c r="P1413" s="15"/>
      <c r="Q1413" s="15"/>
      <c r="R1413" s="15"/>
      <c r="S1413" s="15"/>
      <c r="T1413" s="15"/>
      <c r="U1413" s="15"/>
      <c r="V1413" s="15"/>
      <c r="W1413" s="15"/>
      <c r="X1413" s="15"/>
      <c r="Y1413" s="15"/>
      <c r="Z1413" s="15"/>
      <c r="AA1413" s="15"/>
      <c r="AB1413" s="15"/>
      <c r="AC1413" s="15"/>
      <c r="AD1413" s="15"/>
      <c r="AE1413" s="15"/>
      <c r="AF1413" s="15"/>
    </row>
    <row r="1414">
      <c r="A1414" s="309"/>
      <c r="B1414" s="309"/>
      <c r="C1414" s="359"/>
      <c r="D1414" s="359"/>
      <c r="E1414" s="359"/>
      <c r="F1414" s="359"/>
      <c r="G1414" s="309"/>
      <c r="H1414" s="309"/>
      <c r="I1414" s="309"/>
      <c r="J1414" s="342"/>
      <c r="K1414" s="342"/>
      <c r="L1414" s="15"/>
      <c r="M1414" s="15"/>
      <c r="N1414" s="15"/>
      <c r="O1414" s="15"/>
      <c r="P1414" s="15"/>
      <c r="Q1414" s="15"/>
      <c r="R1414" s="15"/>
      <c r="S1414" s="15"/>
      <c r="T1414" s="15"/>
      <c r="U1414" s="15"/>
      <c r="V1414" s="15"/>
      <c r="W1414" s="15"/>
      <c r="X1414" s="15"/>
      <c r="Y1414" s="15"/>
      <c r="Z1414" s="15"/>
      <c r="AA1414" s="15"/>
      <c r="AB1414" s="15"/>
      <c r="AC1414" s="15"/>
      <c r="AD1414" s="15"/>
      <c r="AE1414" s="15"/>
      <c r="AF1414" s="15"/>
    </row>
    <row r="1415">
      <c r="A1415" s="309"/>
      <c r="B1415" s="309"/>
      <c r="C1415" s="359"/>
      <c r="D1415" s="359"/>
      <c r="E1415" s="359"/>
      <c r="F1415" s="359"/>
      <c r="G1415" s="309"/>
      <c r="H1415" s="309"/>
      <c r="I1415" s="309"/>
      <c r="J1415" s="342"/>
      <c r="K1415" s="342"/>
      <c r="L1415" s="15"/>
      <c r="M1415" s="15"/>
      <c r="N1415" s="15"/>
      <c r="O1415" s="15"/>
      <c r="P1415" s="15"/>
      <c r="Q1415" s="15"/>
      <c r="R1415" s="15"/>
      <c r="S1415" s="15"/>
      <c r="T1415" s="15"/>
      <c r="U1415" s="15"/>
      <c r="V1415" s="15"/>
      <c r="W1415" s="15"/>
      <c r="X1415" s="15"/>
      <c r="Y1415" s="15"/>
      <c r="Z1415" s="15"/>
      <c r="AA1415" s="15"/>
      <c r="AB1415" s="15"/>
      <c r="AC1415" s="15"/>
      <c r="AD1415" s="15"/>
      <c r="AE1415" s="15"/>
      <c r="AF1415" s="15"/>
    </row>
    <row r="1416">
      <c r="A1416" s="309"/>
      <c r="B1416" s="309"/>
      <c r="C1416" s="359"/>
      <c r="D1416" s="359"/>
      <c r="E1416" s="359"/>
      <c r="F1416" s="359"/>
      <c r="G1416" s="309"/>
      <c r="H1416" s="309"/>
      <c r="I1416" s="309"/>
      <c r="J1416" s="342"/>
      <c r="K1416" s="342"/>
      <c r="L1416" s="15"/>
      <c r="M1416" s="15"/>
      <c r="N1416" s="15"/>
      <c r="O1416" s="15"/>
      <c r="P1416" s="15"/>
      <c r="Q1416" s="15"/>
      <c r="R1416" s="15"/>
      <c r="S1416" s="15"/>
      <c r="T1416" s="15"/>
      <c r="U1416" s="15"/>
      <c r="V1416" s="15"/>
      <c r="W1416" s="15"/>
      <c r="X1416" s="15"/>
      <c r="Y1416" s="15"/>
      <c r="Z1416" s="15"/>
      <c r="AA1416" s="15"/>
      <c r="AB1416" s="15"/>
      <c r="AC1416" s="15"/>
      <c r="AD1416" s="15"/>
      <c r="AE1416" s="15"/>
      <c r="AF1416" s="15"/>
    </row>
    <row r="1417">
      <c r="A1417" s="309"/>
      <c r="B1417" s="309"/>
      <c r="C1417" s="359"/>
      <c r="D1417" s="359"/>
      <c r="E1417" s="359"/>
      <c r="F1417" s="359"/>
      <c r="G1417" s="309"/>
      <c r="H1417" s="309"/>
      <c r="I1417" s="309"/>
      <c r="J1417" s="342"/>
      <c r="K1417" s="342"/>
      <c r="L1417" s="15"/>
      <c r="M1417" s="15"/>
      <c r="N1417" s="15"/>
      <c r="O1417" s="15"/>
      <c r="P1417" s="15"/>
      <c r="Q1417" s="15"/>
      <c r="R1417" s="15"/>
      <c r="S1417" s="15"/>
      <c r="T1417" s="15"/>
      <c r="U1417" s="15"/>
      <c r="V1417" s="15"/>
      <c r="W1417" s="15"/>
      <c r="X1417" s="15"/>
      <c r="Y1417" s="15"/>
      <c r="Z1417" s="15"/>
      <c r="AA1417" s="15"/>
      <c r="AB1417" s="15"/>
      <c r="AC1417" s="15"/>
      <c r="AD1417" s="15"/>
      <c r="AE1417" s="15"/>
      <c r="AF1417" s="15"/>
    </row>
    <row r="1418">
      <c r="A1418" s="309"/>
      <c r="B1418" s="309"/>
      <c r="C1418" s="359"/>
      <c r="D1418" s="359"/>
      <c r="E1418" s="359"/>
      <c r="F1418" s="359"/>
      <c r="G1418" s="309"/>
      <c r="H1418" s="309"/>
      <c r="I1418" s="309"/>
      <c r="J1418" s="342"/>
      <c r="K1418" s="342"/>
      <c r="L1418" s="15"/>
      <c r="M1418" s="15"/>
      <c r="N1418" s="15"/>
      <c r="O1418" s="15"/>
      <c r="P1418" s="15"/>
      <c r="Q1418" s="15"/>
      <c r="R1418" s="15"/>
      <c r="S1418" s="15"/>
      <c r="T1418" s="15"/>
      <c r="U1418" s="15"/>
      <c r="V1418" s="15"/>
      <c r="W1418" s="15"/>
      <c r="X1418" s="15"/>
      <c r="Y1418" s="15"/>
      <c r="Z1418" s="15"/>
      <c r="AA1418" s="15"/>
      <c r="AB1418" s="15"/>
      <c r="AC1418" s="15"/>
      <c r="AD1418" s="15"/>
      <c r="AE1418" s="15"/>
      <c r="AF1418" s="15"/>
    </row>
    <row r="1419">
      <c r="A1419" s="309"/>
      <c r="B1419" s="309"/>
      <c r="C1419" s="359"/>
      <c r="D1419" s="359"/>
      <c r="E1419" s="359"/>
      <c r="F1419" s="359"/>
      <c r="G1419" s="309"/>
      <c r="H1419" s="309"/>
      <c r="I1419" s="309"/>
      <c r="J1419" s="342"/>
      <c r="K1419" s="342"/>
      <c r="L1419" s="15"/>
      <c r="M1419" s="15"/>
      <c r="N1419" s="15"/>
      <c r="O1419" s="15"/>
      <c r="P1419" s="15"/>
      <c r="Q1419" s="15"/>
      <c r="R1419" s="15"/>
      <c r="S1419" s="15"/>
      <c r="T1419" s="15"/>
      <c r="U1419" s="15"/>
      <c r="V1419" s="15"/>
      <c r="W1419" s="15"/>
      <c r="X1419" s="15"/>
      <c r="Y1419" s="15"/>
      <c r="Z1419" s="15"/>
      <c r="AA1419" s="15"/>
      <c r="AB1419" s="15"/>
      <c r="AC1419" s="15"/>
      <c r="AD1419" s="15"/>
      <c r="AE1419" s="15"/>
      <c r="AF1419" s="15"/>
    </row>
    <row r="1420">
      <c r="A1420" s="309"/>
      <c r="B1420" s="309"/>
      <c r="C1420" s="359"/>
      <c r="D1420" s="359"/>
      <c r="E1420" s="359"/>
      <c r="F1420" s="359"/>
      <c r="G1420" s="309"/>
      <c r="H1420" s="309"/>
      <c r="I1420" s="309"/>
      <c r="J1420" s="342"/>
      <c r="K1420" s="342"/>
      <c r="L1420" s="15"/>
      <c r="M1420" s="15"/>
      <c r="N1420" s="15"/>
      <c r="O1420" s="15"/>
      <c r="P1420" s="15"/>
      <c r="Q1420" s="15"/>
      <c r="R1420" s="15"/>
      <c r="S1420" s="15"/>
      <c r="T1420" s="15"/>
      <c r="U1420" s="15"/>
      <c r="V1420" s="15"/>
      <c r="W1420" s="15"/>
      <c r="X1420" s="15"/>
      <c r="Y1420" s="15"/>
      <c r="Z1420" s="15"/>
      <c r="AA1420" s="15"/>
      <c r="AB1420" s="15"/>
      <c r="AC1420" s="15"/>
      <c r="AD1420" s="15"/>
      <c r="AE1420" s="15"/>
      <c r="AF1420" s="15"/>
    </row>
    <row r="1421">
      <c r="A1421" s="309"/>
      <c r="B1421" s="309"/>
      <c r="C1421" s="359"/>
      <c r="D1421" s="359"/>
      <c r="E1421" s="359"/>
      <c r="F1421" s="359"/>
      <c r="G1421" s="309"/>
      <c r="H1421" s="309"/>
      <c r="I1421" s="309"/>
      <c r="J1421" s="342"/>
      <c r="K1421" s="342"/>
      <c r="L1421" s="15"/>
      <c r="M1421" s="15"/>
      <c r="N1421" s="15"/>
      <c r="O1421" s="15"/>
      <c r="P1421" s="15"/>
      <c r="Q1421" s="15"/>
      <c r="R1421" s="15"/>
      <c r="S1421" s="15"/>
      <c r="T1421" s="15"/>
      <c r="U1421" s="15"/>
      <c r="V1421" s="15"/>
      <c r="W1421" s="15"/>
      <c r="X1421" s="15"/>
      <c r="Y1421" s="15"/>
      <c r="Z1421" s="15"/>
      <c r="AA1421" s="15"/>
      <c r="AB1421" s="15"/>
      <c r="AC1421" s="15"/>
      <c r="AD1421" s="15"/>
      <c r="AE1421" s="15"/>
      <c r="AF1421" s="15"/>
    </row>
    <row r="1422">
      <c r="A1422" s="309"/>
      <c r="B1422" s="309"/>
      <c r="C1422" s="359"/>
      <c r="D1422" s="359"/>
      <c r="E1422" s="359"/>
      <c r="F1422" s="359"/>
      <c r="G1422" s="309"/>
      <c r="H1422" s="309"/>
      <c r="I1422" s="309"/>
      <c r="J1422" s="342"/>
      <c r="K1422" s="342"/>
      <c r="L1422" s="15"/>
      <c r="M1422" s="15"/>
      <c r="N1422" s="15"/>
      <c r="O1422" s="15"/>
      <c r="P1422" s="15"/>
      <c r="Q1422" s="15"/>
      <c r="R1422" s="15"/>
      <c r="S1422" s="15"/>
      <c r="T1422" s="15"/>
      <c r="U1422" s="15"/>
      <c r="V1422" s="15"/>
      <c r="W1422" s="15"/>
      <c r="X1422" s="15"/>
      <c r="Y1422" s="15"/>
      <c r="Z1422" s="15"/>
      <c r="AA1422" s="15"/>
      <c r="AB1422" s="15"/>
      <c r="AC1422" s="15"/>
      <c r="AD1422" s="15"/>
      <c r="AE1422" s="15"/>
      <c r="AF1422" s="15"/>
    </row>
    <row r="1423">
      <c r="A1423" s="309"/>
      <c r="B1423" s="309"/>
      <c r="C1423" s="359"/>
      <c r="D1423" s="359"/>
      <c r="E1423" s="359"/>
      <c r="F1423" s="359"/>
      <c r="G1423" s="309"/>
      <c r="H1423" s="309"/>
      <c r="I1423" s="309"/>
      <c r="J1423" s="342"/>
      <c r="K1423" s="342"/>
      <c r="L1423" s="15"/>
      <c r="M1423" s="15"/>
      <c r="N1423" s="15"/>
      <c r="O1423" s="15"/>
      <c r="P1423" s="15"/>
      <c r="Q1423" s="15"/>
      <c r="R1423" s="15"/>
      <c r="S1423" s="15"/>
      <c r="T1423" s="15"/>
      <c r="U1423" s="15"/>
      <c r="V1423" s="15"/>
      <c r="W1423" s="15"/>
      <c r="X1423" s="15"/>
      <c r="Y1423" s="15"/>
      <c r="Z1423" s="15"/>
      <c r="AA1423" s="15"/>
      <c r="AB1423" s="15"/>
      <c r="AC1423" s="15"/>
      <c r="AD1423" s="15"/>
      <c r="AE1423" s="15"/>
      <c r="AF1423" s="15"/>
    </row>
    <row r="1424">
      <c r="A1424" s="309"/>
      <c r="B1424" s="309"/>
      <c r="C1424" s="359"/>
      <c r="D1424" s="359"/>
      <c r="E1424" s="359"/>
      <c r="F1424" s="359"/>
      <c r="G1424" s="309"/>
      <c r="H1424" s="309"/>
      <c r="I1424" s="309"/>
      <c r="J1424" s="342"/>
      <c r="K1424" s="342"/>
      <c r="L1424" s="15"/>
      <c r="M1424" s="15"/>
      <c r="N1424" s="15"/>
      <c r="O1424" s="15"/>
      <c r="P1424" s="15"/>
      <c r="Q1424" s="15"/>
      <c r="R1424" s="15"/>
      <c r="S1424" s="15"/>
      <c r="T1424" s="15"/>
      <c r="U1424" s="15"/>
      <c r="V1424" s="15"/>
      <c r="W1424" s="15"/>
      <c r="X1424" s="15"/>
      <c r="Y1424" s="15"/>
      <c r="Z1424" s="15"/>
      <c r="AA1424" s="15"/>
      <c r="AB1424" s="15"/>
      <c r="AC1424" s="15"/>
      <c r="AD1424" s="15"/>
      <c r="AE1424" s="15"/>
      <c r="AF1424" s="15"/>
    </row>
    <row r="1425">
      <c r="A1425" s="309"/>
      <c r="B1425" s="309"/>
      <c r="C1425" s="359"/>
      <c r="D1425" s="359"/>
      <c r="E1425" s="359"/>
      <c r="F1425" s="359"/>
      <c r="G1425" s="309"/>
      <c r="H1425" s="309"/>
      <c r="I1425" s="309"/>
      <c r="J1425" s="342"/>
      <c r="K1425" s="342"/>
      <c r="L1425" s="15"/>
      <c r="M1425" s="15"/>
      <c r="N1425" s="15"/>
      <c r="O1425" s="15"/>
      <c r="P1425" s="15"/>
      <c r="Q1425" s="15"/>
      <c r="R1425" s="15"/>
      <c r="S1425" s="15"/>
      <c r="T1425" s="15"/>
      <c r="U1425" s="15"/>
      <c r="V1425" s="15"/>
      <c r="W1425" s="15"/>
      <c r="X1425" s="15"/>
      <c r="Y1425" s="15"/>
      <c r="Z1425" s="15"/>
      <c r="AA1425" s="15"/>
      <c r="AB1425" s="15"/>
      <c r="AC1425" s="15"/>
      <c r="AD1425" s="15"/>
      <c r="AE1425" s="15"/>
      <c r="AF1425" s="15"/>
    </row>
    <row r="1426">
      <c r="A1426" s="309"/>
      <c r="B1426" s="309"/>
      <c r="C1426" s="359"/>
      <c r="D1426" s="359"/>
      <c r="E1426" s="359"/>
      <c r="F1426" s="359"/>
      <c r="G1426" s="309"/>
      <c r="H1426" s="309"/>
      <c r="I1426" s="309"/>
      <c r="J1426" s="342"/>
      <c r="K1426" s="342"/>
      <c r="L1426" s="15"/>
      <c r="M1426" s="15"/>
      <c r="N1426" s="15"/>
      <c r="O1426" s="15"/>
      <c r="P1426" s="15"/>
      <c r="Q1426" s="15"/>
      <c r="R1426" s="15"/>
      <c r="S1426" s="15"/>
      <c r="T1426" s="15"/>
      <c r="U1426" s="15"/>
      <c r="V1426" s="15"/>
      <c r="W1426" s="15"/>
      <c r="X1426" s="15"/>
      <c r="Y1426" s="15"/>
      <c r="Z1426" s="15"/>
      <c r="AA1426" s="15"/>
      <c r="AB1426" s="15"/>
      <c r="AC1426" s="15"/>
      <c r="AD1426" s="15"/>
      <c r="AE1426" s="15"/>
      <c r="AF1426" s="15"/>
    </row>
    <row r="1427">
      <c r="A1427" s="309"/>
      <c r="B1427" s="309"/>
      <c r="C1427" s="359"/>
      <c r="D1427" s="359"/>
      <c r="E1427" s="359"/>
      <c r="F1427" s="359"/>
      <c r="G1427" s="309"/>
      <c r="H1427" s="309"/>
      <c r="I1427" s="309"/>
      <c r="J1427" s="342"/>
      <c r="K1427" s="342"/>
      <c r="L1427" s="15"/>
      <c r="M1427" s="15"/>
      <c r="N1427" s="15"/>
      <c r="O1427" s="15"/>
      <c r="P1427" s="15"/>
      <c r="Q1427" s="15"/>
      <c r="R1427" s="15"/>
      <c r="S1427" s="15"/>
      <c r="T1427" s="15"/>
      <c r="U1427" s="15"/>
      <c r="V1427" s="15"/>
      <c r="W1427" s="15"/>
      <c r="X1427" s="15"/>
      <c r="Y1427" s="15"/>
      <c r="Z1427" s="15"/>
      <c r="AA1427" s="15"/>
      <c r="AB1427" s="15"/>
      <c r="AC1427" s="15"/>
      <c r="AD1427" s="15"/>
      <c r="AE1427" s="15"/>
      <c r="AF1427" s="15"/>
    </row>
    <row r="1428">
      <c r="A1428" s="309"/>
      <c r="B1428" s="309"/>
      <c r="C1428" s="359"/>
      <c r="D1428" s="359"/>
      <c r="E1428" s="359"/>
      <c r="F1428" s="359"/>
      <c r="G1428" s="309"/>
      <c r="H1428" s="309"/>
      <c r="I1428" s="309"/>
      <c r="J1428" s="342"/>
      <c r="K1428" s="342"/>
      <c r="L1428" s="15"/>
      <c r="M1428" s="15"/>
      <c r="N1428" s="15"/>
      <c r="O1428" s="15"/>
      <c r="P1428" s="15"/>
      <c r="Q1428" s="15"/>
      <c r="R1428" s="15"/>
      <c r="S1428" s="15"/>
      <c r="T1428" s="15"/>
      <c r="U1428" s="15"/>
      <c r="V1428" s="15"/>
      <c r="W1428" s="15"/>
      <c r="X1428" s="15"/>
      <c r="Y1428" s="15"/>
      <c r="Z1428" s="15"/>
      <c r="AA1428" s="15"/>
      <c r="AB1428" s="15"/>
      <c r="AC1428" s="15"/>
      <c r="AD1428" s="15"/>
      <c r="AE1428" s="15"/>
      <c r="AF1428" s="15"/>
    </row>
    <row r="1429">
      <c r="A1429" s="309"/>
      <c r="B1429" s="309"/>
      <c r="C1429" s="359"/>
      <c r="D1429" s="359"/>
      <c r="E1429" s="359"/>
      <c r="F1429" s="359"/>
      <c r="G1429" s="309"/>
      <c r="H1429" s="309"/>
      <c r="I1429" s="309"/>
      <c r="J1429" s="342"/>
      <c r="K1429" s="342"/>
      <c r="L1429" s="15"/>
      <c r="M1429" s="15"/>
      <c r="N1429" s="15"/>
      <c r="O1429" s="15"/>
      <c r="P1429" s="15"/>
      <c r="Q1429" s="15"/>
      <c r="R1429" s="15"/>
      <c r="S1429" s="15"/>
      <c r="T1429" s="15"/>
      <c r="U1429" s="15"/>
      <c r="V1429" s="15"/>
      <c r="W1429" s="15"/>
      <c r="X1429" s="15"/>
      <c r="Y1429" s="15"/>
      <c r="Z1429" s="15"/>
      <c r="AA1429" s="15"/>
      <c r="AB1429" s="15"/>
      <c r="AC1429" s="15"/>
      <c r="AD1429" s="15"/>
      <c r="AE1429" s="15"/>
      <c r="AF1429" s="15"/>
    </row>
    <row r="1430">
      <c r="A1430" s="309"/>
      <c r="B1430" s="309"/>
      <c r="C1430" s="359"/>
      <c r="D1430" s="359"/>
      <c r="E1430" s="359"/>
      <c r="F1430" s="359"/>
      <c r="G1430" s="309"/>
      <c r="H1430" s="309"/>
      <c r="I1430" s="309"/>
      <c r="J1430" s="342"/>
      <c r="K1430" s="342"/>
      <c r="L1430" s="15"/>
      <c r="M1430" s="15"/>
      <c r="N1430" s="15"/>
      <c r="O1430" s="15"/>
      <c r="P1430" s="15"/>
      <c r="Q1430" s="15"/>
      <c r="R1430" s="15"/>
      <c r="S1430" s="15"/>
      <c r="T1430" s="15"/>
      <c r="U1430" s="15"/>
      <c r="V1430" s="15"/>
      <c r="W1430" s="15"/>
      <c r="X1430" s="15"/>
      <c r="Y1430" s="15"/>
      <c r="Z1430" s="15"/>
      <c r="AA1430" s="15"/>
      <c r="AB1430" s="15"/>
      <c r="AC1430" s="15"/>
      <c r="AD1430" s="15"/>
      <c r="AE1430" s="15"/>
      <c r="AF1430" s="15"/>
    </row>
    <row r="1431">
      <c r="A1431" s="309"/>
      <c r="B1431" s="309"/>
      <c r="C1431" s="359"/>
      <c r="D1431" s="359"/>
      <c r="E1431" s="359"/>
      <c r="F1431" s="359"/>
      <c r="G1431" s="309"/>
      <c r="H1431" s="309"/>
      <c r="I1431" s="309"/>
      <c r="J1431" s="342"/>
      <c r="K1431" s="342"/>
      <c r="L1431" s="15"/>
      <c r="M1431" s="15"/>
      <c r="N1431" s="15"/>
      <c r="O1431" s="15"/>
      <c r="P1431" s="15"/>
      <c r="Q1431" s="15"/>
      <c r="R1431" s="15"/>
      <c r="S1431" s="15"/>
      <c r="T1431" s="15"/>
      <c r="U1431" s="15"/>
      <c r="V1431" s="15"/>
      <c r="W1431" s="15"/>
      <c r="X1431" s="15"/>
      <c r="Y1431" s="15"/>
      <c r="Z1431" s="15"/>
      <c r="AA1431" s="15"/>
      <c r="AB1431" s="15"/>
      <c r="AC1431" s="15"/>
      <c r="AD1431" s="15"/>
      <c r="AE1431" s="15"/>
      <c r="AF1431" s="15"/>
    </row>
    <row r="1432">
      <c r="A1432" s="309"/>
      <c r="B1432" s="309"/>
      <c r="C1432" s="359"/>
      <c r="D1432" s="359"/>
      <c r="E1432" s="359"/>
      <c r="F1432" s="359"/>
      <c r="G1432" s="309"/>
      <c r="H1432" s="309"/>
      <c r="I1432" s="309"/>
      <c r="J1432" s="342"/>
      <c r="K1432" s="342"/>
      <c r="L1432" s="15"/>
      <c r="M1432" s="15"/>
      <c r="N1432" s="15"/>
      <c r="O1432" s="15"/>
      <c r="P1432" s="15"/>
      <c r="Q1432" s="15"/>
      <c r="R1432" s="15"/>
      <c r="S1432" s="15"/>
      <c r="T1432" s="15"/>
      <c r="U1432" s="15"/>
      <c r="V1432" s="15"/>
      <c r="W1432" s="15"/>
      <c r="X1432" s="15"/>
      <c r="Y1432" s="15"/>
      <c r="Z1432" s="15"/>
      <c r="AA1432" s="15"/>
      <c r="AB1432" s="15"/>
      <c r="AC1432" s="15"/>
      <c r="AD1432" s="15"/>
      <c r="AE1432" s="15"/>
      <c r="AF1432" s="15"/>
    </row>
    <row r="1433">
      <c r="A1433" s="309"/>
      <c r="B1433" s="309"/>
      <c r="C1433" s="359"/>
      <c r="D1433" s="359"/>
      <c r="E1433" s="359"/>
      <c r="F1433" s="359"/>
      <c r="G1433" s="309"/>
      <c r="H1433" s="309"/>
      <c r="I1433" s="309"/>
      <c r="J1433" s="342"/>
      <c r="K1433" s="342"/>
      <c r="L1433" s="15"/>
      <c r="M1433" s="15"/>
      <c r="N1433" s="15"/>
      <c r="O1433" s="15"/>
      <c r="P1433" s="15"/>
      <c r="Q1433" s="15"/>
      <c r="R1433" s="15"/>
      <c r="S1433" s="15"/>
      <c r="T1433" s="15"/>
      <c r="U1433" s="15"/>
      <c r="V1433" s="15"/>
      <c r="W1433" s="15"/>
      <c r="X1433" s="15"/>
      <c r="Y1433" s="15"/>
      <c r="Z1433" s="15"/>
      <c r="AA1433" s="15"/>
      <c r="AB1433" s="15"/>
      <c r="AC1433" s="15"/>
      <c r="AD1433" s="15"/>
      <c r="AE1433" s="15"/>
      <c r="AF1433" s="15"/>
    </row>
    <row r="1434">
      <c r="A1434" s="309"/>
      <c r="B1434" s="309"/>
      <c r="C1434" s="359"/>
      <c r="D1434" s="359"/>
      <c r="E1434" s="359"/>
      <c r="F1434" s="359"/>
      <c r="G1434" s="309"/>
      <c r="H1434" s="309"/>
      <c r="I1434" s="309"/>
      <c r="J1434" s="342"/>
      <c r="K1434" s="342"/>
      <c r="L1434" s="15"/>
      <c r="M1434" s="15"/>
      <c r="N1434" s="15"/>
      <c r="O1434" s="15"/>
      <c r="P1434" s="15"/>
      <c r="Q1434" s="15"/>
      <c r="R1434" s="15"/>
      <c r="S1434" s="15"/>
      <c r="T1434" s="15"/>
      <c r="U1434" s="15"/>
      <c r="V1434" s="15"/>
      <c r="W1434" s="15"/>
      <c r="X1434" s="15"/>
      <c r="Y1434" s="15"/>
      <c r="Z1434" s="15"/>
      <c r="AA1434" s="15"/>
      <c r="AB1434" s="15"/>
      <c r="AC1434" s="15"/>
      <c r="AD1434" s="15"/>
      <c r="AE1434" s="15"/>
      <c r="AF1434" s="15"/>
    </row>
    <row r="1435">
      <c r="A1435" s="309"/>
      <c r="B1435" s="309"/>
      <c r="C1435" s="359"/>
      <c r="D1435" s="359"/>
      <c r="E1435" s="359"/>
      <c r="F1435" s="359"/>
      <c r="G1435" s="309"/>
      <c r="H1435" s="309"/>
      <c r="I1435" s="309"/>
      <c r="J1435" s="342"/>
      <c r="K1435" s="342"/>
      <c r="L1435" s="15"/>
      <c r="M1435" s="15"/>
      <c r="N1435" s="15"/>
      <c r="O1435" s="15"/>
      <c r="P1435" s="15"/>
      <c r="Q1435" s="15"/>
      <c r="R1435" s="15"/>
      <c r="S1435" s="15"/>
      <c r="T1435" s="15"/>
      <c r="U1435" s="15"/>
      <c r="V1435" s="15"/>
      <c r="W1435" s="15"/>
      <c r="X1435" s="15"/>
      <c r="Y1435" s="15"/>
      <c r="Z1435" s="15"/>
      <c r="AA1435" s="15"/>
      <c r="AB1435" s="15"/>
      <c r="AC1435" s="15"/>
      <c r="AD1435" s="15"/>
      <c r="AE1435" s="15"/>
      <c r="AF1435" s="15"/>
    </row>
    <row r="1436">
      <c r="A1436" s="309"/>
      <c r="B1436" s="309"/>
      <c r="C1436" s="359"/>
      <c r="D1436" s="359"/>
      <c r="E1436" s="359"/>
      <c r="F1436" s="359"/>
      <c r="G1436" s="309"/>
      <c r="H1436" s="309"/>
      <c r="I1436" s="309"/>
      <c r="J1436" s="342"/>
      <c r="K1436" s="342"/>
      <c r="L1436" s="15"/>
      <c r="M1436" s="15"/>
      <c r="N1436" s="15"/>
      <c r="O1436" s="15"/>
      <c r="P1436" s="15"/>
      <c r="Q1436" s="15"/>
      <c r="R1436" s="15"/>
      <c r="S1436" s="15"/>
      <c r="T1436" s="15"/>
      <c r="U1436" s="15"/>
      <c r="V1436" s="15"/>
      <c r="W1436" s="15"/>
      <c r="X1436" s="15"/>
      <c r="Y1436" s="15"/>
      <c r="Z1436" s="15"/>
      <c r="AA1436" s="15"/>
      <c r="AB1436" s="15"/>
      <c r="AC1436" s="15"/>
      <c r="AD1436" s="15"/>
      <c r="AE1436" s="15"/>
      <c r="AF1436" s="15"/>
    </row>
    <row r="1437">
      <c r="A1437" s="309"/>
      <c r="B1437" s="309"/>
      <c r="C1437" s="359"/>
      <c r="D1437" s="359"/>
      <c r="E1437" s="359"/>
      <c r="F1437" s="359"/>
      <c r="G1437" s="309"/>
      <c r="H1437" s="309"/>
      <c r="I1437" s="309"/>
      <c r="J1437" s="342"/>
      <c r="K1437" s="342"/>
      <c r="L1437" s="15"/>
      <c r="M1437" s="15"/>
      <c r="N1437" s="15"/>
      <c r="O1437" s="15"/>
      <c r="P1437" s="15"/>
      <c r="Q1437" s="15"/>
      <c r="R1437" s="15"/>
      <c r="S1437" s="15"/>
      <c r="T1437" s="15"/>
      <c r="U1437" s="15"/>
      <c r="V1437" s="15"/>
      <c r="W1437" s="15"/>
      <c r="X1437" s="15"/>
      <c r="Y1437" s="15"/>
      <c r="Z1437" s="15"/>
      <c r="AA1437" s="15"/>
      <c r="AB1437" s="15"/>
      <c r="AC1437" s="15"/>
      <c r="AD1437" s="15"/>
      <c r="AE1437" s="15"/>
      <c r="AF1437" s="15"/>
    </row>
    <row r="1438">
      <c r="A1438" s="309"/>
      <c r="B1438" s="309"/>
      <c r="C1438" s="359"/>
      <c r="D1438" s="359"/>
      <c r="E1438" s="359"/>
      <c r="F1438" s="359"/>
      <c r="G1438" s="309"/>
      <c r="H1438" s="309"/>
      <c r="I1438" s="309"/>
      <c r="J1438" s="342"/>
      <c r="K1438" s="342"/>
      <c r="L1438" s="15"/>
      <c r="M1438" s="15"/>
      <c r="N1438" s="15"/>
      <c r="O1438" s="15"/>
      <c r="P1438" s="15"/>
      <c r="Q1438" s="15"/>
      <c r="R1438" s="15"/>
      <c r="S1438" s="15"/>
      <c r="T1438" s="15"/>
      <c r="U1438" s="15"/>
      <c r="V1438" s="15"/>
      <c r="W1438" s="15"/>
      <c r="X1438" s="15"/>
      <c r="Y1438" s="15"/>
      <c r="Z1438" s="15"/>
      <c r="AA1438" s="15"/>
      <c r="AB1438" s="15"/>
      <c r="AC1438" s="15"/>
      <c r="AD1438" s="15"/>
      <c r="AE1438" s="15"/>
      <c r="AF1438" s="15"/>
    </row>
    <row r="1439">
      <c r="A1439" s="309"/>
      <c r="B1439" s="309"/>
      <c r="C1439" s="359"/>
      <c r="D1439" s="359"/>
      <c r="E1439" s="359"/>
      <c r="F1439" s="359"/>
      <c r="G1439" s="309"/>
      <c r="H1439" s="309"/>
      <c r="I1439" s="309"/>
      <c r="J1439" s="342"/>
      <c r="K1439" s="342"/>
      <c r="L1439" s="15"/>
      <c r="M1439" s="15"/>
      <c r="N1439" s="15"/>
      <c r="O1439" s="15"/>
      <c r="P1439" s="15"/>
      <c r="Q1439" s="15"/>
      <c r="R1439" s="15"/>
      <c r="S1439" s="15"/>
      <c r="T1439" s="15"/>
      <c r="U1439" s="15"/>
      <c r="V1439" s="15"/>
      <c r="W1439" s="15"/>
      <c r="X1439" s="15"/>
      <c r="Y1439" s="15"/>
      <c r="Z1439" s="15"/>
      <c r="AA1439" s="15"/>
      <c r="AB1439" s="15"/>
      <c r="AC1439" s="15"/>
      <c r="AD1439" s="15"/>
      <c r="AE1439" s="15"/>
      <c r="AF1439" s="15"/>
    </row>
    <row r="1440">
      <c r="A1440" s="309"/>
      <c r="B1440" s="309"/>
      <c r="C1440" s="359"/>
      <c r="D1440" s="359"/>
      <c r="E1440" s="359"/>
      <c r="F1440" s="359"/>
      <c r="G1440" s="309"/>
      <c r="H1440" s="309"/>
      <c r="I1440" s="309"/>
      <c r="J1440" s="342"/>
      <c r="K1440" s="342"/>
      <c r="L1440" s="15"/>
      <c r="M1440" s="15"/>
      <c r="N1440" s="15"/>
      <c r="O1440" s="15"/>
      <c r="P1440" s="15"/>
      <c r="Q1440" s="15"/>
      <c r="R1440" s="15"/>
      <c r="S1440" s="15"/>
      <c r="T1440" s="15"/>
      <c r="U1440" s="15"/>
      <c r="V1440" s="15"/>
      <c r="W1440" s="15"/>
      <c r="X1440" s="15"/>
      <c r="Y1440" s="15"/>
      <c r="Z1440" s="15"/>
      <c r="AA1440" s="15"/>
      <c r="AB1440" s="15"/>
      <c r="AC1440" s="15"/>
      <c r="AD1440" s="15"/>
      <c r="AE1440" s="15"/>
      <c r="AF1440" s="15"/>
    </row>
    <row r="1441">
      <c r="A1441" s="309"/>
      <c r="B1441" s="309"/>
      <c r="C1441" s="359"/>
      <c r="D1441" s="359"/>
      <c r="E1441" s="359"/>
      <c r="F1441" s="359"/>
      <c r="G1441" s="309"/>
      <c r="H1441" s="309"/>
      <c r="I1441" s="309"/>
      <c r="J1441" s="342"/>
      <c r="K1441" s="342"/>
      <c r="L1441" s="15"/>
      <c r="M1441" s="15"/>
      <c r="N1441" s="15"/>
      <c r="O1441" s="15"/>
      <c r="P1441" s="15"/>
      <c r="Q1441" s="15"/>
      <c r="R1441" s="15"/>
      <c r="S1441" s="15"/>
      <c r="T1441" s="15"/>
      <c r="U1441" s="15"/>
      <c r="V1441" s="15"/>
      <c r="W1441" s="15"/>
      <c r="X1441" s="15"/>
      <c r="Y1441" s="15"/>
      <c r="Z1441" s="15"/>
      <c r="AA1441" s="15"/>
      <c r="AB1441" s="15"/>
      <c r="AC1441" s="15"/>
      <c r="AD1441" s="15"/>
      <c r="AE1441" s="15"/>
      <c r="AF1441" s="15"/>
    </row>
    <row r="1442">
      <c r="A1442" s="309"/>
      <c r="B1442" s="309"/>
      <c r="C1442" s="359"/>
      <c r="D1442" s="359"/>
      <c r="E1442" s="359"/>
      <c r="F1442" s="359"/>
      <c r="G1442" s="309"/>
      <c r="H1442" s="309"/>
      <c r="I1442" s="309"/>
      <c r="J1442" s="342"/>
      <c r="K1442" s="342"/>
      <c r="L1442" s="15"/>
      <c r="M1442" s="15"/>
      <c r="N1442" s="15"/>
      <c r="O1442" s="15"/>
      <c r="P1442" s="15"/>
      <c r="Q1442" s="15"/>
      <c r="R1442" s="15"/>
      <c r="S1442" s="15"/>
      <c r="T1442" s="15"/>
      <c r="U1442" s="15"/>
      <c r="V1442" s="15"/>
      <c r="W1442" s="15"/>
      <c r="X1442" s="15"/>
      <c r="Y1442" s="15"/>
      <c r="Z1442" s="15"/>
      <c r="AA1442" s="15"/>
      <c r="AB1442" s="15"/>
      <c r="AC1442" s="15"/>
      <c r="AD1442" s="15"/>
      <c r="AE1442" s="15"/>
      <c r="AF1442" s="15"/>
    </row>
    <row r="1443">
      <c r="A1443" s="309"/>
      <c r="B1443" s="309"/>
      <c r="C1443" s="359"/>
      <c r="D1443" s="359"/>
      <c r="E1443" s="359"/>
      <c r="F1443" s="359"/>
      <c r="G1443" s="309"/>
      <c r="H1443" s="309"/>
      <c r="I1443" s="309"/>
      <c r="J1443" s="342"/>
      <c r="K1443" s="342"/>
      <c r="L1443" s="15"/>
      <c r="M1443" s="15"/>
      <c r="N1443" s="15"/>
      <c r="O1443" s="15"/>
      <c r="P1443" s="15"/>
      <c r="Q1443" s="15"/>
      <c r="R1443" s="15"/>
      <c r="S1443" s="15"/>
      <c r="T1443" s="15"/>
      <c r="U1443" s="15"/>
      <c r="V1443" s="15"/>
      <c r="W1443" s="15"/>
      <c r="X1443" s="15"/>
      <c r="Y1443" s="15"/>
      <c r="Z1443" s="15"/>
      <c r="AA1443" s="15"/>
      <c r="AB1443" s="15"/>
      <c r="AC1443" s="15"/>
      <c r="AD1443" s="15"/>
      <c r="AE1443" s="15"/>
      <c r="AF1443" s="15"/>
    </row>
    <row r="1444">
      <c r="A1444" s="309"/>
      <c r="B1444" s="309"/>
      <c r="C1444" s="359"/>
      <c r="D1444" s="359"/>
      <c r="E1444" s="359"/>
      <c r="F1444" s="359"/>
      <c r="G1444" s="309"/>
      <c r="H1444" s="309"/>
      <c r="I1444" s="309"/>
      <c r="J1444" s="342"/>
      <c r="K1444" s="342"/>
      <c r="L1444" s="15"/>
      <c r="M1444" s="15"/>
      <c r="N1444" s="15"/>
      <c r="O1444" s="15"/>
      <c r="P1444" s="15"/>
      <c r="Q1444" s="15"/>
      <c r="R1444" s="15"/>
      <c r="S1444" s="15"/>
      <c r="T1444" s="15"/>
      <c r="U1444" s="15"/>
      <c r="V1444" s="15"/>
      <c r="W1444" s="15"/>
      <c r="X1444" s="15"/>
      <c r="Y1444" s="15"/>
      <c r="Z1444" s="15"/>
      <c r="AA1444" s="15"/>
      <c r="AB1444" s="15"/>
      <c r="AC1444" s="15"/>
      <c r="AD1444" s="15"/>
      <c r="AE1444" s="15"/>
      <c r="AF1444" s="15"/>
    </row>
    <row r="1445">
      <c r="A1445" s="309"/>
      <c r="B1445" s="309"/>
      <c r="C1445" s="359"/>
      <c r="D1445" s="359"/>
      <c r="E1445" s="359"/>
      <c r="F1445" s="359"/>
      <c r="G1445" s="309"/>
      <c r="H1445" s="309"/>
      <c r="I1445" s="309"/>
      <c r="J1445" s="342"/>
      <c r="K1445" s="342"/>
      <c r="L1445" s="15"/>
      <c r="M1445" s="15"/>
      <c r="N1445" s="15"/>
      <c r="O1445" s="15"/>
      <c r="P1445" s="15"/>
      <c r="Q1445" s="15"/>
      <c r="R1445" s="15"/>
      <c r="S1445" s="15"/>
      <c r="T1445" s="15"/>
      <c r="U1445" s="15"/>
      <c r="V1445" s="15"/>
      <c r="W1445" s="15"/>
      <c r="X1445" s="15"/>
      <c r="Y1445" s="15"/>
      <c r="Z1445" s="15"/>
      <c r="AA1445" s="15"/>
      <c r="AB1445" s="15"/>
      <c r="AC1445" s="15"/>
      <c r="AD1445" s="15"/>
      <c r="AE1445" s="15"/>
      <c r="AF1445" s="15"/>
    </row>
    <row r="1446">
      <c r="A1446" s="309"/>
      <c r="B1446" s="309"/>
      <c r="C1446" s="359"/>
      <c r="D1446" s="359"/>
      <c r="E1446" s="359"/>
      <c r="F1446" s="359"/>
      <c r="G1446" s="309"/>
      <c r="H1446" s="309"/>
      <c r="I1446" s="309"/>
      <c r="J1446" s="342"/>
      <c r="K1446" s="342"/>
      <c r="L1446" s="15"/>
      <c r="M1446" s="15"/>
      <c r="N1446" s="15"/>
      <c r="O1446" s="15"/>
      <c r="P1446" s="15"/>
      <c r="Q1446" s="15"/>
      <c r="R1446" s="15"/>
      <c r="S1446" s="15"/>
      <c r="T1446" s="15"/>
      <c r="U1446" s="15"/>
      <c r="V1446" s="15"/>
      <c r="W1446" s="15"/>
      <c r="X1446" s="15"/>
      <c r="Y1446" s="15"/>
      <c r="Z1446" s="15"/>
      <c r="AA1446" s="15"/>
      <c r="AB1446" s="15"/>
      <c r="AC1446" s="15"/>
      <c r="AD1446" s="15"/>
      <c r="AE1446" s="15"/>
      <c r="AF1446" s="15"/>
    </row>
    <row r="1447">
      <c r="A1447" s="309"/>
      <c r="B1447" s="309"/>
      <c r="C1447" s="359"/>
      <c r="D1447" s="359"/>
      <c r="E1447" s="359"/>
      <c r="F1447" s="359"/>
      <c r="G1447" s="309"/>
      <c r="H1447" s="309"/>
      <c r="I1447" s="309"/>
      <c r="J1447" s="342"/>
      <c r="K1447" s="342"/>
      <c r="L1447" s="15"/>
      <c r="M1447" s="15"/>
      <c r="N1447" s="15"/>
      <c r="O1447" s="15"/>
      <c r="P1447" s="15"/>
      <c r="Q1447" s="15"/>
      <c r="R1447" s="15"/>
      <c r="S1447" s="15"/>
      <c r="T1447" s="15"/>
      <c r="U1447" s="15"/>
      <c r="V1447" s="15"/>
      <c r="W1447" s="15"/>
      <c r="X1447" s="15"/>
      <c r="Y1447" s="15"/>
      <c r="Z1447" s="15"/>
      <c r="AA1447" s="15"/>
      <c r="AB1447" s="15"/>
      <c r="AC1447" s="15"/>
      <c r="AD1447" s="15"/>
      <c r="AE1447" s="15"/>
      <c r="AF1447" s="15"/>
    </row>
    <row r="1448">
      <c r="A1448" s="309"/>
      <c r="B1448" s="309"/>
      <c r="C1448" s="359"/>
      <c r="D1448" s="359"/>
      <c r="E1448" s="359"/>
      <c r="F1448" s="359"/>
      <c r="G1448" s="309"/>
      <c r="H1448" s="309"/>
      <c r="I1448" s="309"/>
      <c r="J1448" s="342"/>
      <c r="K1448" s="342"/>
      <c r="L1448" s="15"/>
      <c r="M1448" s="15"/>
      <c r="N1448" s="15"/>
      <c r="O1448" s="15"/>
      <c r="P1448" s="15"/>
      <c r="Q1448" s="15"/>
      <c r="R1448" s="15"/>
      <c r="S1448" s="15"/>
      <c r="T1448" s="15"/>
      <c r="U1448" s="15"/>
      <c r="V1448" s="15"/>
      <c r="W1448" s="15"/>
      <c r="X1448" s="15"/>
      <c r="Y1448" s="15"/>
      <c r="Z1448" s="15"/>
      <c r="AA1448" s="15"/>
      <c r="AB1448" s="15"/>
      <c r="AC1448" s="15"/>
      <c r="AD1448" s="15"/>
      <c r="AE1448" s="15"/>
      <c r="AF1448" s="15"/>
    </row>
    <row r="1449">
      <c r="A1449" s="309"/>
      <c r="B1449" s="309"/>
      <c r="C1449" s="359"/>
      <c r="D1449" s="359"/>
      <c r="E1449" s="359"/>
      <c r="F1449" s="359"/>
      <c r="G1449" s="309"/>
      <c r="H1449" s="309"/>
      <c r="I1449" s="309"/>
      <c r="J1449" s="342"/>
      <c r="K1449" s="342"/>
      <c r="L1449" s="15"/>
      <c r="M1449" s="15"/>
      <c r="N1449" s="15"/>
      <c r="O1449" s="15"/>
      <c r="P1449" s="15"/>
      <c r="Q1449" s="15"/>
      <c r="R1449" s="15"/>
      <c r="S1449" s="15"/>
      <c r="T1449" s="15"/>
      <c r="U1449" s="15"/>
      <c r="V1449" s="15"/>
      <c r="W1449" s="15"/>
      <c r="X1449" s="15"/>
      <c r="Y1449" s="15"/>
      <c r="Z1449" s="15"/>
      <c r="AA1449" s="15"/>
      <c r="AB1449" s="15"/>
      <c r="AC1449" s="15"/>
      <c r="AD1449" s="15"/>
      <c r="AE1449" s="15"/>
      <c r="AF1449" s="15"/>
    </row>
    <row r="1450">
      <c r="A1450" s="309"/>
      <c r="B1450" s="309"/>
      <c r="C1450" s="359"/>
      <c r="D1450" s="359"/>
      <c r="E1450" s="359"/>
      <c r="F1450" s="359"/>
      <c r="G1450" s="309"/>
      <c r="H1450" s="309"/>
      <c r="I1450" s="309"/>
      <c r="J1450" s="342"/>
      <c r="K1450" s="342"/>
      <c r="L1450" s="15"/>
      <c r="M1450" s="15"/>
      <c r="N1450" s="15"/>
      <c r="O1450" s="15"/>
      <c r="P1450" s="15"/>
      <c r="Q1450" s="15"/>
      <c r="R1450" s="15"/>
      <c r="S1450" s="15"/>
      <c r="T1450" s="15"/>
      <c r="U1450" s="15"/>
      <c r="V1450" s="15"/>
      <c r="W1450" s="15"/>
      <c r="X1450" s="15"/>
      <c r="Y1450" s="15"/>
      <c r="Z1450" s="15"/>
      <c r="AA1450" s="15"/>
      <c r="AB1450" s="15"/>
      <c r="AC1450" s="15"/>
      <c r="AD1450" s="15"/>
      <c r="AE1450" s="15"/>
      <c r="AF1450" s="15"/>
    </row>
    <row r="1451">
      <c r="A1451" s="309"/>
      <c r="B1451" s="309"/>
      <c r="C1451" s="359"/>
      <c r="D1451" s="359"/>
      <c r="E1451" s="359"/>
      <c r="F1451" s="359"/>
      <c r="G1451" s="309"/>
      <c r="H1451" s="309"/>
      <c r="I1451" s="309"/>
      <c r="J1451" s="342"/>
      <c r="K1451" s="342"/>
      <c r="L1451" s="15"/>
      <c r="M1451" s="15"/>
      <c r="N1451" s="15"/>
      <c r="O1451" s="15"/>
      <c r="P1451" s="15"/>
      <c r="Q1451" s="15"/>
      <c r="R1451" s="15"/>
      <c r="S1451" s="15"/>
      <c r="T1451" s="15"/>
      <c r="U1451" s="15"/>
      <c r="V1451" s="15"/>
      <c r="W1451" s="15"/>
      <c r="X1451" s="15"/>
      <c r="Y1451" s="15"/>
      <c r="Z1451" s="15"/>
      <c r="AA1451" s="15"/>
      <c r="AB1451" s="15"/>
      <c r="AC1451" s="15"/>
      <c r="AD1451" s="15"/>
      <c r="AE1451" s="15"/>
      <c r="AF1451" s="15"/>
    </row>
    <row r="1452">
      <c r="A1452" s="309"/>
      <c r="B1452" s="309"/>
      <c r="C1452" s="359"/>
      <c r="D1452" s="359"/>
      <c r="E1452" s="359"/>
      <c r="F1452" s="359"/>
      <c r="G1452" s="309"/>
      <c r="H1452" s="309"/>
      <c r="I1452" s="309"/>
      <c r="J1452" s="342"/>
      <c r="K1452" s="342"/>
      <c r="L1452" s="15"/>
      <c r="M1452" s="15"/>
      <c r="N1452" s="15"/>
      <c r="O1452" s="15"/>
      <c r="P1452" s="15"/>
      <c r="Q1452" s="15"/>
      <c r="R1452" s="15"/>
      <c r="S1452" s="15"/>
      <c r="T1452" s="15"/>
      <c r="U1452" s="15"/>
      <c r="V1452" s="15"/>
      <c r="W1452" s="15"/>
      <c r="X1452" s="15"/>
      <c r="Y1452" s="15"/>
      <c r="Z1452" s="15"/>
      <c r="AA1452" s="15"/>
      <c r="AB1452" s="15"/>
      <c r="AC1452" s="15"/>
      <c r="AD1452" s="15"/>
      <c r="AE1452" s="15"/>
      <c r="AF1452" s="15"/>
    </row>
    <row r="1453">
      <c r="A1453" s="309"/>
      <c r="B1453" s="309"/>
      <c r="C1453" s="359"/>
      <c r="D1453" s="359"/>
      <c r="E1453" s="359"/>
      <c r="F1453" s="359"/>
      <c r="G1453" s="309"/>
      <c r="H1453" s="309"/>
      <c r="I1453" s="309"/>
      <c r="J1453" s="342"/>
      <c r="K1453" s="342"/>
      <c r="L1453" s="15"/>
      <c r="M1453" s="15"/>
      <c r="N1453" s="15"/>
      <c r="O1453" s="15"/>
      <c r="P1453" s="15"/>
      <c r="Q1453" s="15"/>
      <c r="R1453" s="15"/>
      <c r="S1453" s="15"/>
      <c r="T1453" s="15"/>
      <c r="U1453" s="15"/>
      <c r="V1453" s="15"/>
      <c r="W1453" s="15"/>
      <c r="X1453" s="15"/>
      <c r="Y1453" s="15"/>
      <c r="Z1453" s="15"/>
      <c r="AA1453" s="15"/>
      <c r="AB1453" s="15"/>
      <c r="AC1453" s="15"/>
      <c r="AD1453" s="15"/>
      <c r="AE1453" s="15"/>
      <c r="AF1453" s="15"/>
    </row>
    <row r="1454">
      <c r="A1454" s="309"/>
      <c r="B1454" s="309"/>
      <c r="C1454" s="359"/>
      <c r="D1454" s="359"/>
      <c r="E1454" s="359"/>
      <c r="F1454" s="359"/>
      <c r="G1454" s="309"/>
      <c r="H1454" s="309"/>
      <c r="I1454" s="309"/>
      <c r="J1454" s="342"/>
      <c r="K1454" s="342"/>
      <c r="L1454" s="15"/>
      <c r="M1454" s="15"/>
      <c r="N1454" s="15"/>
      <c r="O1454" s="15"/>
      <c r="P1454" s="15"/>
      <c r="Q1454" s="15"/>
      <c r="R1454" s="15"/>
      <c r="S1454" s="15"/>
      <c r="T1454" s="15"/>
      <c r="U1454" s="15"/>
      <c r="V1454" s="15"/>
      <c r="W1454" s="15"/>
      <c r="X1454" s="15"/>
      <c r="Y1454" s="15"/>
      <c r="Z1454" s="15"/>
      <c r="AA1454" s="15"/>
      <c r="AB1454" s="15"/>
      <c r="AC1454" s="15"/>
      <c r="AD1454" s="15"/>
      <c r="AE1454" s="15"/>
      <c r="AF1454" s="15"/>
    </row>
    <row r="1455">
      <c r="A1455" s="309"/>
      <c r="B1455" s="309"/>
      <c r="C1455" s="359"/>
      <c r="D1455" s="359"/>
      <c r="E1455" s="359"/>
      <c r="F1455" s="359"/>
      <c r="G1455" s="309"/>
      <c r="H1455" s="309"/>
      <c r="I1455" s="309"/>
      <c r="J1455" s="342"/>
      <c r="K1455" s="342"/>
      <c r="L1455" s="15"/>
      <c r="M1455" s="15"/>
      <c r="N1455" s="15"/>
      <c r="O1455" s="15"/>
      <c r="P1455" s="15"/>
      <c r="Q1455" s="15"/>
      <c r="R1455" s="15"/>
      <c r="S1455" s="15"/>
      <c r="T1455" s="15"/>
      <c r="U1455" s="15"/>
      <c r="V1455" s="15"/>
      <c r="W1455" s="15"/>
      <c r="X1455" s="15"/>
      <c r="Y1455" s="15"/>
      <c r="Z1455" s="15"/>
      <c r="AA1455" s="15"/>
      <c r="AB1455" s="15"/>
      <c r="AC1455" s="15"/>
      <c r="AD1455" s="15"/>
      <c r="AE1455" s="15"/>
      <c r="AF1455" s="15"/>
    </row>
    <row r="1456">
      <c r="A1456" s="309"/>
      <c r="B1456" s="309"/>
      <c r="C1456" s="359"/>
      <c r="D1456" s="359"/>
      <c r="E1456" s="359"/>
      <c r="F1456" s="359"/>
      <c r="G1456" s="309"/>
      <c r="H1456" s="309"/>
      <c r="I1456" s="309"/>
      <c r="J1456" s="342"/>
      <c r="K1456" s="342"/>
      <c r="L1456" s="15"/>
      <c r="M1456" s="15"/>
      <c r="N1456" s="15"/>
      <c r="O1456" s="15"/>
      <c r="P1456" s="15"/>
      <c r="Q1456" s="15"/>
      <c r="R1456" s="15"/>
      <c r="S1456" s="15"/>
      <c r="T1456" s="15"/>
      <c r="U1456" s="15"/>
      <c r="V1456" s="15"/>
      <c r="W1456" s="15"/>
      <c r="X1456" s="15"/>
      <c r="Y1456" s="15"/>
      <c r="Z1456" s="15"/>
      <c r="AA1456" s="15"/>
      <c r="AB1456" s="15"/>
      <c r="AC1456" s="15"/>
      <c r="AD1456" s="15"/>
      <c r="AE1456" s="15"/>
      <c r="AF1456" s="15"/>
    </row>
    <row r="1457">
      <c r="A1457" s="309"/>
      <c r="B1457" s="309"/>
      <c r="C1457" s="359"/>
      <c r="D1457" s="359"/>
      <c r="E1457" s="359"/>
      <c r="F1457" s="359"/>
      <c r="G1457" s="309"/>
      <c r="H1457" s="309"/>
      <c r="I1457" s="309"/>
      <c r="J1457" s="342"/>
      <c r="K1457" s="342"/>
      <c r="L1457" s="15"/>
      <c r="M1457" s="15"/>
      <c r="N1457" s="15"/>
      <c r="O1457" s="15"/>
      <c r="P1457" s="15"/>
      <c r="Q1457" s="15"/>
      <c r="R1457" s="15"/>
      <c r="S1457" s="15"/>
      <c r="T1457" s="15"/>
      <c r="U1457" s="15"/>
      <c r="V1457" s="15"/>
      <c r="W1457" s="15"/>
      <c r="X1457" s="15"/>
      <c r="Y1457" s="15"/>
      <c r="Z1457" s="15"/>
      <c r="AA1457" s="15"/>
      <c r="AB1457" s="15"/>
      <c r="AC1457" s="15"/>
      <c r="AD1457" s="15"/>
      <c r="AE1457" s="15"/>
      <c r="AF1457" s="15"/>
    </row>
    <row r="1458">
      <c r="A1458" s="309"/>
      <c r="B1458" s="309"/>
      <c r="C1458" s="359"/>
      <c r="D1458" s="359"/>
      <c r="E1458" s="359"/>
      <c r="F1458" s="359"/>
      <c r="G1458" s="309"/>
      <c r="H1458" s="309"/>
      <c r="I1458" s="309"/>
      <c r="J1458" s="342"/>
      <c r="K1458" s="342"/>
      <c r="L1458" s="15"/>
      <c r="M1458" s="15"/>
      <c r="N1458" s="15"/>
      <c r="O1458" s="15"/>
      <c r="P1458" s="15"/>
      <c r="Q1458" s="15"/>
      <c r="R1458" s="15"/>
      <c r="S1458" s="15"/>
      <c r="T1458" s="15"/>
      <c r="U1458" s="15"/>
      <c r="V1458" s="15"/>
      <c r="W1458" s="15"/>
      <c r="X1458" s="15"/>
      <c r="Y1458" s="15"/>
      <c r="Z1458" s="15"/>
      <c r="AA1458" s="15"/>
      <c r="AB1458" s="15"/>
      <c r="AC1458" s="15"/>
      <c r="AD1458" s="15"/>
      <c r="AE1458" s="15"/>
      <c r="AF1458" s="15"/>
    </row>
    <row r="1459">
      <c r="A1459" s="309"/>
      <c r="B1459" s="309"/>
      <c r="C1459" s="359"/>
      <c r="D1459" s="359"/>
      <c r="E1459" s="359"/>
      <c r="F1459" s="359"/>
      <c r="G1459" s="309"/>
      <c r="H1459" s="309"/>
      <c r="I1459" s="309"/>
      <c r="J1459" s="342"/>
      <c r="K1459" s="342"/>
      <c r="L1459" s="15"/>
      <c r="M1459" s="15"/>
      <c r="N1459" s="15"/>
      <c r="O1459" s="15"/>
      <c r="P1459" s="15"/>
      <c r="Q1459" s="15"/>
      <c r="R1459" s="15"/>
      <c r="S1459" s="15"/>
      <c r="T1459" s="15"/>
      <c r="U1459" s="15"/>
      <c r="V1459" s="15"/>
      <c r="W1459" s="15"/>
      <c r="X1459" s="15"/>
      <c r="Y1459" s="15"/>
      <c r="Z1459" s="15"/>
      <c r="AA1459" s="15"/>
      <c r="AB1459" s="15"/>
      <c r="AC1459" s="15"/>
      <c r="AD1459" s="15"/>
      <c r="AE1459" s="15"/>
      <c r="AF1459" s="15"/>
    </row>
    <row r="1460">
      <c r="A1460" s="309"/>
      <c r="B1460" s="309"/>
      <c r="C1460" s="359"/>
      <c r="D1460" s="359"/>
      <c r="E1460" s="359"/>
      <c r="F1460" s="359"/>
      <c r="G1460" s="309"/>
      <c r="H1460" s="309"/>
      <c r="I1460" s="309"/>
      <c r="J1460" s="342"/>
      <c r="K1460" s="342"/>
      <c r="L1460" s="15"/>
      <c r="M1460" s="15"/>
      <c r="N1460" s="15"/>
      <c r="O1460" s="15"/>
      <c r="P1460" s="15"/>
      <c r="Q1460" s="15"/>
      <c r="R1460" s="15"/>
      <c r="S1460" s="15"/>
      <c r="T1460" s="15"/>
      <c r="U1460" s="15"/>
      <c r="V1460" s="15"/>
      <c r="W1460" s="15"/>
      <c r="X1460" s="15"/>
      <c r="Y1460" s="15"/>
      <c r="Z1460" s="15"/>
      <c r="AA1460" s="15"/>
      <c r="AB1460" s="15"/>
      <c r="AC1460" s="15"/>
      <c r="AD1460" s="15"/>
      <c r="AE1460" s="15"/>
      <c r="AF1460" s="15"/>
    </row>
    <row r="1461">
      <c r="A1461" s="309"/>
      <c r="B1461" s="309"/>
      <c r="C1461" s="359"/>
      <c r="D1461" s="359"/>
      <c r="E1461" s="359"/>
      <c r="F1461" s="359"/>
      <c r="G1461" s="309"/>
      <c r="H1461" s="309"/>
      <c r="I1461" s="309"/>
      <c r="J1461" s="342"/>
      <c r="K1461" s="342"/>
      <c r="L1461" s="15"/>
      <c r="M1461" s="15"/>
      <c r="N1461" s="15"/>
      <c r="O1461" s="15"/>
      <c r="P1461" s="15"/>
      <c r="Q1461" s="15"/>
      <c r="R1461" s="15"/>
      <c r="S1461" s="15"/>
      <c r="T1461" s="15"/>
      <c r="U1461" s="15"/>
      <c r="V1461" s="15"/>
      <c r="W1461" s="15"/>
      <c r="X1461" s="15"/>
      <c r="Y1461" s="15"/>
      <c r="Z1461" s="15"/>
      <c r="AA1461" s="15"/>
      <c r="AB1461" s="15"/>
      <c r="AC1461" s="15"/>
      <c r="AD1461" s="15"/>
      <c r="AE1461" s="15"/>
      <c r="AF1461" s="15"/>
    </row>
    <row r="1462">
      <c r="A1462" s="309"/>
      <c r="B1462" s="309"/>
      <c r="C1462" s="359"/>
      <c r="D1462" s="359"/>
      <c r="E1462" s="359"/>
      <c r="F1462" s="359"/>
      <c r="G1462" s="309"/>
      <c r="H1462" s="309"/>
      <c r="I1462" s="309"/>
      <c r="J1462" s="342"/>
      <c r="K1462" s="342"/>
      <c r="L1462" s="15"/>
      <c r="M1462" s="15"/>
      <c r="N1462" s="15"/>
      <c r="O1462" s="15"/>
      <c r="P1462" s="15"/>
      <c r="Q1462" s="15"/>
      <c r="R1462" s="15"/>
      <c r="S1462" s="15"/>
      <c r="T1462" s="15"/>
      <c r="U1462" s="15"/>
      <c r="V1462" s="15"/>
      <c r="W1462" s="15"/>
      <c r="X1462" s="15"/>
      <c r="Y1462" s="15"/>
      <c r="Z1462" s="15"/>
      <c r="AA1462" s="15"/>
      <c r="AB1462" s="15"/>
      <c r="AC1462" s="15"/>
      <c r="AD1462" s="15"/>
      <c r="AE1462" s="15"/>
      <c r="AF1462" s="15"/>
    </row>
    <row r="1463">
      <c r="A1463" s="309"/>
      <c r="B1463" s="309"/>
      <c r="C1463" s="359"/>
      <c r="D1463" s="359"/>
      <c r="E1463" s="359"/>
      <c r="F1463" s="359"/>
      <c r="G1463" s="309"/>
      <c r="H1463" s="309"/>
      <c r="I1463" s="309"/>
      <c r="J1463" s="342"/>
      <c r="K1463" s="342"/>
      <c r="L1463" s="15"/>
      <c r="M1463" s="15"/>
      <c r="N1463" s="15"/>
      <c r="O1463" s="15"/>
      <c r="P1463" s="15"/>
      <c r="Q1463" s="15"/>
      <c r="R1463" s="15"/>
      <c r="S1463" s="15"/>
      <c r="T1463" s="15"/>
      <c r="U1463" s="15"/>
      <c r="V1463" s="15"/>
      <c r="W1463" s="15"/>
      <c r="X1463" s="15"/>
      <c r="Y1463" s="15"/>
      <c r="Z1463" s="15"/>
      <c r="AA1463" s="15"/>
      <c r="AB1463" s="15"/>
      <c r="AC1463" s="15"/>
      <c r="AD1463" s="15"/>
      <c r="AE1463" s="15"/>
      <c r="AF1463" s="15"/>
    </row>
    <row r="1464">
      <c r="A1464" s="309"/>
      <c r="B1464" s="309"/>
      <c r="C1464" s="359"/>
      <c r="D1464" s="359"/>
      <c r="E1464" s="359"/>
      <c r="F1464" s="359"/>
      <c r="G1464" s="309"/>
      <c r="H1464" s="309"/>
      <c r="I1464" s="309"/>
      <c r="J1464" s="342"/>
      <c r="K1464" s="342"/>
      <c r="L1464" s="15"/>
      <c r="M1464" s="15"/>
      <c r="N1464" s="15"/>
      <c r="O1464" s="15"/>
      <c r="P1464" s="15"/>
      <c r="Q1464" s="15"/>
      <c r="R1464" s="15"/>
      <c r="S1464" s="15"/>
      <c r="T1464" s="15"/>
      <c r="U1464" s="15"/>
      <c r="V1464" s="15"/>
      <c r="W1464" s="15"/>
      <c r="X1464" s="15"/>
      <c r="Y1464" s="15"/>
      <c r="Z1464" s="15"/>
      <c r="AA1464" s="15"/>
      <c r="AB1464" s="15"/>
      <c r="AC1464" s="15"/>
      <c r="AD1464" s="15"/>
      <c r="AE1464" s="15"/>
      <c r="AF1464" s="15"/>
    </row>
    <row r="1465">
      <c r="A1465" s="309"/>
      <c r="B1465" s="309"/>
      <c r="C1465" s="359"/>
      <c r="D1465" s="359"/>
      <c r="E1465" s="359"/>
      <c r="F1465" s="359"/>
      <c r="G1465" s="309"/>
      <c r="H1465" s="309"/>
      <c r="I1465" s="309"/>
      <c r="J1465" s="342"/>
      <c r="K1465" s="342"/>
      <c r="L1465" s="15"/>
      <c r="M1465" s="15"/>
      <c r="N1465" s="15"/>
      <c r="O1465" s="15"/>
      <c r="P1465" s="15"/>
      <c r="Q1465" s="15"/>
      <c r="R1465" s="15"/>
      <c r="S1465" s="15"/>
      <c r="T1465" s="15"/>
      <c r="U1465" s="15"/>
      <c r="V1465" s="15"/>
      <c r="W1465" s="15"/>
      <c r="X1465" s="15"/>
      <c r="Y1465" s="15"/>
      <c r="Z1465" s="15"/>
      <c r="AA1465" s="15"/>
      <c r="AB1465" s="15"/>
      <c r="AC1465" s="15"/>
      <c r="AD1465" s="15"/>
      <c r="AE1465" s="15"/>
      <c r="AF1465" s="15"/>
    </row>
    <row r="1466">
      <c r="A1466" s="309"/>
      <c r="B1466" s="309"/>
      <c r="C1466" s="359"/>
      <c r="D1466" s="359"/>
      <c r="E1466" s="359"/>
      <c r="F1466" s="359"/>
      <c r="G1466" s="309"/>
      <c r="H1466" s="309"/>
      <c r="I1466" s="309"/>
      <c r="J1466" s="342"/>
      <c r="K1466" s="342"/>
      <c r="L1466" s="15"/>
      <c r="M1466" s="15"/>
      <c r="N1466" s="15"/>
      <c r="O1466" s="15"/>
      <c r="P1466" s="15"/>
      <c r="Q1466" s="15"/>
      <c r="R1466" s="15"/>
      <c r="S1466" s="15"/>
      <c r="T1466" s="15"/>
      <c r="U1466" s="15"/>
      <c r="V1466" s="15"/>
      <c r="W1466" s="15"/>
      <c r="X1466" s="15"/>
      <c r="Y1466" s="15"/>
      <c r="Z1466" s="15"/>
      <c r="AA1466" s="15"/>
      <c r="AB1466" s="15"/>
      <c r="AC1466" s="15"/>
      <c r="AD1466" s="15"/>
      <c r="AE1466" s="15"/>
      <c r="AF1466" s="15"/>
    </row>
    <row r="1467">
      <c r="A1467" s="309"/>
      <c r="B1467" s="309"/>
      <c r="C1467" s="359"/>
      <c r="D1467" s="359"/>
      <c r="E1467" s="359"/>
      <c r="F1467" s="359"/>
      <c r="G1467" s="309"/>
      <c r="H1467" s="309"/>
      <c r="I1467" s="309"/>
      <c r="J1467" s="342"/>
      <c r="K1467" s="342"/>
      <c r="L1467" s="15"/>
      <c r="M1467" s="15"/>
      <c r="N1467" s="15"/>
      <c r="O1467" s="15"/>
      <c r="P1467" s="15"/>
      <c r="Q1467" s="15"/>
      <c r="R1467" s="15"/>
      <c r="S1467" s="15"/>
      <c r="T1467" s="15"/>
      <c r="U1467" s="15"/>
      <c r="V1467" s="15"/>
      <c r="W1467" s="15"/>
      <c r="X1467" s="15"/>
      <c r="Y1467" s="15"/>
      <c r="Z1467" s="15"/>
      <c r="AA1467" s="15"/>
      <c r="AB1467" s="15"/>
      <c r="AC1467" s="15"/>
      <c r="AD1467" s="15"/>
      <c r="AE1467" s="15"/>
      <c r="AF1467" s="15"/>
    </row>
    <row r="1468">
      <c r="A1468" s="309"/>
      <c r="B1468" s="309"/>
      <c r="C1468" s="359"/>
      <c r="D1468" s="359"/>
      <c r="E1468" s="359"/>
      <c r="F1468" s="359"/>
      <c r="G1468" s="309"/>
      <c r="H1468" s="309"/>
      <c r="I1468" s="309"/>
      <c r="J1468" s="342"/>
      <c r="K1468" s="342"/>
      <c r="L1468" s="15"/>
      <c r="M1468" s="15"/>
      <c r="N1468" s="15"/>
      <c r="O1468" s="15"/>
      <c r="P1468" s="15"/>
      <c r="Q1468" s="15"/>
      <c r="R1468" s="15"/>
      <c r="S1468" s="15"/>
      <c r="T1468" s="15"/>
      <c r="U1468" s="15"/>
      <c r="V1468" s="15"/>
      <c r="W1468" s="15"/>
      <c r="X1468" s="15"/>
      <c r="Y1468" s="15"/>
      <c r="Z1468" s="15"/>
      <c r="AA1468" s="15"/>
      <c r="AB1468" s="15"/>
      <c r="AC1468" s="15"/>
      <c r="AD1468" s="15"/>
      <c r="AE1468" s="15"/>
      <c r="AF1468" s="15"/>
    </row>
    <row r="1469">
      <c r="A1469" s="309"/>
      <c r="B1469" s="309"/>
      <c r="C1469" s="359"/>
      <c r="D1469" s="359"/>
      <c r="E1469" s="359"/>
      <c r="F1469" s="359"/>
      <c r="G1469" s="309"/>
      <c r="H1469" s="309"/>
      <c r="I1469" s="309"/>
      <c r="J1469" s="342"/>
      <c r="K1469" s="342"/>
      <c r="L1469" s="15"/>
      <c r="M1469" s="15"/>
      <c r="N1469" s="15"/>
      <c r="O1469" s="15"/>
      <c r="P1469" s="15"/>
      <c r="Q1469" s="15"/>
      <c r="R1469" s="15"/>
      <c r="S1469" s="15"/>
      <c r="T1469" s="15"/>
      <c r="U1469" s="15"/>
      <c r="V1469" s="15"/>
      <c r="W1469" s="15"/>
      <c r="X1469" s="15"/>
      <c r="Y1469" s="15"/>
      <c r="Z1469" s="15"/>
      <c r="AA1469" s="15"/>
      <c r="AB1469" s="15"/>
      <c r="AC1469" s="15"/>
      <c r="AD1469" s="15"/>
      <c r="AE1469" s="15"/>
      <c r="AF1469" s="15"/>
    </row>
    <row r="1470">
      <c r="A1470" s="309"/>
      <c r="B1470" s="309"/>
      <c r="C1470" s="359"/>
      <c r="D1470" s="359"/>
      <c r="E1470" s="359"/>
      <c r="F1470" s="359"/>
      <c r="G1470" s="309"/>
      <c r="H1470" s="309"/>
      <c r="I1470" s="309"/>
      <c r="J1470" s="342"/>
      <c r="K1470" s="342"/>
      <c r="L1470" s="15"/>
      <c r="M1470" s="15"/>
      <c r="N1470" s="15"/>
      <c r="O1470" s="15"/>
      <c r="P1470" s="15"/>
      <c r="Q1470" s="15"/>
      <c r="R1470" s="15"/>
      <c r="S1470" s="15"/>
      <c r="T1470" s="15"/>
      <c r="U1470" s="15"/>
      <c r="V1470" s="15"/>
      <c r="W1470" s="15"/>
      <c r="X1470" s="15"/>
      <c r="Y1470" s="15"/>
      <c r="Z1470" s="15"/>
      <c r="AA1470" s="15"/>
      <c r="AB1470" s="15"/>
      <c r="AC1470" s="15"/>
      <c r="AD1470" s="15"/>
      <c r="AE1470" s="15"/>
      <c r="AF1470" s="15"/>
    </row>
    <row r="1471">
      <c r="A1471" s="309"/>
      <c r="B1471" s="309"/>
      <c r="C1471" s="359"/>
      <c r="D1471" s="359"/>
      <c r="E1471" s="359"/>
      <c r="F1471" s="359"/>
      <c r="G1471" s="309"/>
      <c r="H1471" s="309"/>
      <c r="I1471" s="309"/>
      <c r="J1471" s="342"/>
      <c r="K1471" s="342"/>
      <c r="L1471" s="15"/>
      <c r="M1471" s="15"/>
      <c r="N1471" s="15"/>
      <c r="O1471" s="15"/>
      <c r="P1471" s="15"/>
      <c r="Q1471" s="15"/>
      <c r="R1471" s="15"/>
      <c r="S1471" s="15"/>
      <c r="T1471" s="15"/>
      <c r="U1471" s="15"/>
      <c r="V1471" s="15"/>
      <c r="W1471" s="15"/>
      <c r="X1471" s="15"/>
      <c r="Y1471" s="15"/>
      <c r="Z1471" s="15"/>
      <c r="AA1471" s="15"/>
      <c r="AB1471" s="15"/>
      <c r="AC1471" s="15"/>
      <c r="AD1471" s="15"/>
      <c r="AE1471" s="15"/>
      <c r="AF1471" s="15"/>
    </row>
    <row r="1472">
      <c r="A1472" s="309"/>
      <c r="B1472" s="309"/>
      <c r="C1472" s="359"/>
      <c r="D1472" s="359"/>
      <c r="E1472" s="359"/>
      <c r="F1472" s="359"/>
      <c r="G1472" s="309"/>
      <c r="H1472" s="309"/>
      <c r="I1472" s="309"/>
      <c r="J1472" s="342"/>
      <c r="K1472" s="342"/>
      <c r="L1472" s="15"/>
      <c r="M1472" s="15"/>
      <c r="N1472" s="15"/>
      <c r="O1472" s="15"/>
      <c r="P1472" s="15"/>
      <c r="Q1472" s="15"/>
      <c r="R1472" s="15"/>
      <c r="S1472" s="15"/>
      <c r="T1472" s="15"/>
      <c r="U1472" s="15"/>
      <c r="V1472" s="15"/>
      <c r="W1472" s="15"/>
      <c r="X1472" s="15"/>
      <c r="Y1472" s="15"/>
      <c r="Z1472" s="15"/>
      <c r="AA1472" s="15"/>
      <c r="AB1472" s="15"/>
      <c r="AC1472" s="15"/>
      <c r="AD1472" s="15"/>
      <c r="AE1472" s="15"/>
      <c r="AF1472" s="15"/>
    </row>
    <row r="1473">
      <c r="A1473" s="309"/>
      <c r="B1473" s="309"/>
      <c r="C1473" s="359"/>
      <c r="D1473" s="359"/>
      <c r="E1473" s="359"/>
      <c r="F1473" s="359"/>
      <c r="G1473" s="309"/>
      <c r="H1473" s="309"/>
      <c r="I1473" s="309"/>
      <c r="J1473" s="342"/>
      <c r="K1473" s="342"/>
      <c r="L1473" s="15"/>
      <c r="M1473" s="15"/>
      <c r="N1473" s="15"/>
      <c r="O1473" s="15"/>
      <c r="P1473" s="15"/>
      <c r="Q1473" s="15"/>
      <c r="R1473" s="15"/>
      <c r="S1473" s="15"/>
      <c r="T1473" s="15"/>
      <c r="U1473" s="15"/>
      <c r="V1473" s="15"/>
      <c r="W1473" s="15"/>
      <c r="X1473" s="15"/>
      <c r="Y1473" s="15"/>
      <c r="Z1473" s="15"/>
      <c r="AA1473" s="15"/>
      <c r="AB1473" s="15"/>
      <c r="AC1473" s="15"/>
      <c r="AD1473" s="15"/>
      <c r="AE1473" s="15"/>
      <c r="AF1473" s="15"/>
    </row>
    <row r="1474">
      <c r="A1474" s="309"/>
      <c r="B1474" s="309"/>
      <c r="C1474" s="359"/>
      <c r="D1474" s="359"/>
      <c r="E1474" s="359"/>
      <c r="F1474" s="359"/>
      <c r="G1474" s="309"/>
      <c r="H1474" s="309"/>
      <c r="I1474" s="309"/>
      <c r="J1474" s="342"/>
      <c r="K1474" s="342"/>
      <c r="L1474" s="15"/>
      <c r="M1474" s="15"/>
      <c r="N1474" s="15"/>
      <c r="O1474" s="15"/>
      <c r="P1474" s="15"/>
      <c r="Q1474" s="15"/>
      <c r="R1474" s="15"/>
      <c r="S1474" s="15"/>
      <c r="T1474" s="15"/>
      <c r="U1474" s="15"/>
      <c r="V1474" s="15"/>
      <c r="W1474" s="15"/>
      <c r="X1474" s="15"/>
      <c r="Y1474" s="15"/>
      <c r="Z1474" s="15"/>
      <c r="AA1474" s="15"/>
      <c r="AB1474" s="15"/>
      <c r="AC1474" s="15"/>
      <c r="AD1474" s="15"/>
      <c r="AE1474" s="15"/>
      <c r="AF1474" s="15"/>
    </row>
    <row r="1475">
      <c r="A1475" s="309"/>
      <c r="B1475" s="309"/>
      <c r="C1475" s="359"/>
      <c r="D1475" s="359"/>
      <c r="E1475" s="359"/>
      <c r="F1475" s="359"/>
      <c r="G1475" s="309"/>
      <c r="H1475" s="309"/>
      <c r="I1475" s="309"/>
      <c r="J1475" s="342"/>
      <c r="K1475" s="342"/>
      <c r="L1475" s="15"/>
      <c r="M1475" s="15"/>
      <c r="N1475" s="15"/>
      <c r="O1475" s="15"/>
      <c r="P1475" s="15"/>
      <c r="Q1475" s="15"/>
      <c r="R1475" s="15"/>
      <c r="S1475" s="15"/>
      <c r="T1475" s="15"/>
      <c r="U1475" s="15"/>
      <c r="V1475" s="15"/>
      <c r="W1475" s="15"/>
      <c r="X1475" s="15"/>
      <c r="Y1475" s="15"/>
      <c r="Z1475" s="15"/>
      <c r="AA1475" s="15"/>
      <c r="AB1475" s="15"/>
      <c r="AC1475" s="15"/>
      <c r="AD1475" s="15"/>
      <c r="AE1475" s="15"/>
      <c r="AF1475" s="15"/>
    </row>
    <row r="1476">
      <c r="A1476" s="309"/>
      <c r="B1476" s="309"/>
      <c r="C1476" s="359"/>
      <c r="D1476" s="359"/>
      <c r="E1476" s="359"/>
      <c r="F1476" s="359"/>
      <c r="G1476" s="309"/>
      <c r="H1476" s="309"/>
      <c r="I1476" s="309"/>
      <c r="J1476" s="342"/>
      <c r="K1476" s="342"/>
      <c r="L1476" s="15"/>
      <c r="M1476" s="15"/>
      <c r="N1476" s="15"/>
      <c r="O1476" s="15"/>
      <c r="P1476" s="15"/>
      <c r="Q1476" s="15"/>
      <c r="R1476" s="15"/>
      <c r="S1476" s="15"/>
      <c r="T1476" s="15"/>
      <c r="U1476" s="15"/>
      <c r="V1476" s="15"/>
      <c r="W1476" s="15"/>
      <c r="X1476" s="15"/>
      <c r="Y1476" s="15"/>
      <c r="Z1476" s="15"/>
      <c r="AA1476" s="15"/>
      <c r="AB1476" s="15"/>
      <c r="AC1476" s="15"/>
      <c r="AD1476" s="15"/>
      <c r="AE1476" s="15"/>
      <c r="AF1476" s="15"/>
    </row>
    <row r="1477">
      <c r="A1477" s="309"/>
      <c r="B1477" s="309"/>
      <c r="C1477" s="359"/>
      <c r="D1477" s="359"/>
      <c r="E1477" s="359"/>
      <c r="F1477" s="359"/>
      <c r="G1477" s="309"/>
      <c r="H1477" s="309"/>
      <c r="I1477" s="309"/>
      <c r="J1477" s="342"/>
      <c r="K1477" s="342"/>
      <c r="L1477" s="15"/>
      <c r="M1477" s="15"/>
      <c r="N1477" s="15"/>
      <c r="O1477" s="15"/>
      <c r="P1477" s="15"/>
      <c r="Q1477" s="15"/>
      <c r="R1477" s="15"/>
      <c r="S1477" s="15"/>
      <c r="T1477" s="15"/>
      <c r="U1477" s="15"/>
      <c r="V1477" s="15"/>
      <c r="W1477" s="15"/>
      <c r="X1477" s="15"/>
      <c r="Y1477" s="15"/>
      <c r="Z1477" s="15"/>
      <c r="AA1477" s="15"/>
      <c r="AB1477" s="15"/>
      <c r="AC1477" s="15"/>
      <c r="AD1477" s="15"/>
      <c r="AE1477" s="15"/>
      <c r="AF1477" s="15"/>
    </row>
    <row r="1478">
      <c r="A1478" s="309"/>
      <c r="B1478" s="309"/>
      <c r="C1478" s="359"/>
      <c r="D1478" s="359"/>
      <c r="E1478" s="359"/>
      <c r="F1478" s="359"/>
      <c r="G1478" s="309"/>
      <c r="H1478" s="309"/>
      <c r="I1478" s="309"/>
      <c r="J1478" s="342"/>
      <c r="K1478" s="342"/>
      <c r="L1478" s="15"/>
      <c r="M1478" s="15"/>
      <c r="N1478" s="15"/>
      <c r="O1478" s="15"/>
      <c r="P1478" s="15"/>
      <c r="Q1478" s="15"/>
      <c r="R1478" s="15"/>
      <c r="S1478" s="15"/>
      <c r="T1478" s="15"/>
      <c r="U1478" s="15"/>
      <c r="V1478" s="15"/>
      <c r="W1478" s="15"/>
      <c r="X1478" s="15"/>
      <c r="Y1478" s="15"/>
      <c r="Z1478" s="15"/>
      <c r="AA1478" s="15"/>
      <c r="AB1478" s="15"/>
      <c r="AC1478" s="15"/>
      <c r="AD1478" s="15"/>
      <c r="AE1478" s="15"/>
      <c r="AF1478" s="15"/>
    </row>
    <row r="1479">
      <c r="A1479" s="309"/>
      <c r="B1479" s="309"/>
      <c r="C1479" s="359"/>
      <c r="D1479" s="359"/>
      <c r="E1479" s="359"/>
      <c r="F1479" s="359"/>
      <c r="G1479" s="309"/>
      <c r="H1479" s="309"/>
      <c r="I1479" s="309"/>
      <c r="J1479" s="342"/>
      <c r="K1479" s="342"/>
      <c r="L1479" s="15"/>
      <c r="M1479" s="15"/>
      <c r="N1479" s="15"/>
      <c r="O1479" s="15"/>
      <c r="P1479" s="15"/>
      <c r="Q1479" s="15"/>
      <c r="R1479" s="15"/>
      <c r="S1479" s="15"/>
      <c r="T1479" s="15"/>
      <c r="U1479" s="15"/>
      <c r="V1479" s="15"/>
      <c r="W1479" s="15"/>
      <c r="X1479" s="15"/>
      <c r="Y1479" s="15"/>
      <c r="Z1479" s="15"/>
      <c r="AA1479" s="15"/>
      <c r="AB1479" s="15"/>
      <c r="AC1479" s="15"/>
      <c r="AD1479" s="15"/>
      <c r="AE1479" s="15"/>
      <c r="AF1479" s="15"/>
    </row>
    <row r="1480">
      <c r="A1480" s="309"/>
      <c r="B1480" s="309"/>
      <c r="C1480" s="359"/>
      <c r="D1480" s="359"/>
      <c r="E1480" s="359"/>
      <c r="F1480" s="359"/>
      <c r="G1480" s="309"/>
      <c r="H1480" s="309"/>
      <c r="I1480" s="309"/>
      <c r="J1480" s="342"/>
      <c r="K1480" s="342"/>
      <c r="L1480" s="15"/>
      <c r="M1480" s="15"/>
      <c r="N1480" s="15"/>
      <c r="O1480" s="15"/>
      <c r="P1480" s="15"/>
      <c r="Q1480" s="15"/>
      <c r="R1480" s="15"/>
      <c r="S1480" s="15"/>
      <c r="T1480" s="15"/>
      <c r="U1480" s="15"/>
      <c r="V1480" s="15"/>
      <c r="W1480" s="15"/>
      <c r="X1480" s="15"/>
      <c r="Y1480" s="15"/>
      <c r="Z1480" s="15"/>
      <c r="AA1480" s="15"/>
      <c r="AB1480" s="15"/>
      <c r="AC1480" s="15"/>
      <c r="AD1480" s="15"/>
      <c r="AE1480" s="15"/>
      <c r="AF1480" s="15"/>
    </row>
    <row r="1481">
      <c r="A1481" s="309"/>
      <c r="B1481" s="309"/>
      <c r="C1481" s="359"/>
      <c r="D1481" s="359"/>
      <c r="E1481" s="359"/>
      <c r="F1481" s="359"/>
      <c r="G1481" s="309"/>
      <c r="H1481" s="309"/>
      <c r="I1481" s="309"/>
      <c r="J1481" s="342"/>
      <c r="K1481" s="342"/>
      <c r="L1481" s="15"/>
      <c r="M1481" s="15"/>
      <c r="N1481" s="15"/>
      <c r="O1481" s="15"/>
      <c r="P1481" s="15"/>
      <c r="Q1481" s="15"/>
      <c r="R1481" s="15"/>
      <c r="S1481" s="15"/>
      <c r="T1481" s="15"/>
      <c r="U1481" s="15"/>
      <c r="V1481" s="15"/>
      <c r="W1481" s="15"/>
      <c r="X1481" s="15"/>
      <c r="Y1481" s="15"/>
      <c r="Z1481" s="15"/>
      <c r="AA1481" s="15"/>
      <c r="AB1481" s="15"/>
      <c r="AC1481" s="15"/>
      <c r="AD1481" s="15"/>
      <c r="AE1481" s="15"/>
      <c r="AF1481" s="15"/>
    </row>
    <row r="1482">
      <c r="A1482" s="309"/>
      <c r="B1482" s="309"/>
      <c r="C1482" s="359"/>
      <c r="D1482" s="359"/>
      <c r="E1482" s="359"/>
      <c r="F1482" s="359"/>
      <c r="G1482" s="309"/>
      <c r="H1482" s="309"/>
      <c r="I1482" s="309"/>
      <c r="J1482" s="342"/>
      <c r="K1482" s="342"/>
      <c r="L1482" s="15"/>
      <c r="M1482" s="15"/>
      <c r="N1482" s="15"/>
      <c r="O1482" s="15"/>
      <c r="P1482" s="15"/>
      <c r="Q1482" s="15"/>
      <c r="R1482" s="15"/>
      <c r="S1482" s="15"/>
      <c r="T1482" s="15"/>
      <c r="U1482" s="15"/>
      <c r="V1482" s="15"/>
      <c r="W1482" s="15"/>
      <c r="X1482" s="15"/>
      <c r="Y1482" s="15"/>
      <c r="Z1482" s="15"/>
      <c r="AA1482" s="15"/>
      <c r="AB1482" s="15"/>
      <c r="AC1482" s="15"/>
      <c r="AD1482" s="15"/>
      <c r="AE1482" s="15"/>
      <c r="AF1482" s="15"/>
    </row>
    <row r="1483">
      <c r="A1483" s="309"/>
      <c r="B1483" s="309"/>
      <c r="C1483" s="359"/>
      <c r="D1483" s="359"/>
      <c r="E1483" s="359"/>
      <c r="F1483" s="359"/>
      <c r="G1483" s="309"/>
      <c r="H1483" s="309"/>
      <c r="I1483" s="309"/>
      <c r="J1483" s="342"/>
      <c r="K1483" s="342"/>
      <c r="L1483" s="15"/>
      <c r="M1483" s="15"/>
      <c r="N1483" s="15"/>
      <c r="O1483" s="15"/>
      <c r="P1483" s="15"/>
      <c r="Q1483" s="15"/>
      <c r="R1483" s="15"/>
      <c r="S1483" s="15"/>
      <c r="T1483" s="15"/>
      <c r="U1483" s="15"/>
      <c r="V1483" s="15"/>
      <c r="W1483" s="15"/>
      <c r="X1483" s="15"/>
      <c r="Y1483" s="15"/>
      <c r="Z1483" s="15"/>
      <c r="AA1483" s="15"/>
      <c r="AB1483" s="15"/>
      <c r="AC1483" s="15"/>
      <c r="AD1483" s="15"/>
      <c r="AE1483" s="15"/>
      <c r="AF1483" s="15"/>
    </row>
    <row r="1484">
      <c r="A1484" s="309"/>
      <c r="B1484" s="309"/>
      <c r="C1484" s="359"/>
      <c r="D1484" s="359"/>
      <c r="E1484" s="359"/>
      <c r="F1484" s="359"/>
      <c r="G1484" s="309"/>
      <c r="H1484" s="309"/>
      <c r="I1484" s="309"/>
      <c r="J1484" s="342"/>
      <c r="K1484" s="342"/>
      <c r="L1484" s="15"/>
      <c r="M1484" s="15"/>
      <c r="N1484" s="15"/>
      <c r="O1484" s="15"/>
      <c r="P1484" s="15"/>
      <c r="Q1484" s="15"/>
      <c r="R1484" s="15"/>
      <c r="S1484" s="15"/>
      <c r="T1484" s="15"/>
      <c r="U1484" s="15"/>
      <c r="V1484" s="15"/>
      <c r="W1484" s="15"/>
      <c r="X1484" s="15"/>
      <c r="Y1484" s="15"/>
      <c r="Z1484" s="15"/>
      <c r="AA1484" s="15"/>
      <c r="AB1484" s="15"/>
      <c r="AC1484" s="15"/>
      <c r="AD1484" s="15"/>
      <c r="AE1484" s="15"/>
      <c r="AF1484" s="15"/>
    </row>
    <row r="1485">
      <c r="A1485" s="309"/>
      <c r="B1485" s="309"/>
      <c r="C1485" s="359"/>
      <c r="D1485" s="359"/>
      <c r="E1485" s="359"/>
      <c r="F1485" s="359"/>
      <c r="G1485" s="309"/>
      <c r="H1485" s="309"/>
      <c r="I1485" s="309"/>
      <c r="J1485" s="342"/>
      <c r="K1485" s="342"/>
      <c r="L1485" s="15"/>
      <c r="M1485" s="15"/>
      <c r="N1485" s="15"/>
      <c r="O1485" s="15"/>
      <c r="P1485" s="15"/>
      <c r="Q1485" s="15"/>
      <c r="R1485" s="15"/>
      <c r="S1485" s="15"/>
      <c r="T1485" s="15"/>
      <c r="U1485" s="15"/>
      <c r="V1485" s="15"/>
      <c r="W1485" s="15"/>
      <c r="X1485" s="15"/>
      <c r="Y1485" s="15"/>
      <c r="Z1485" s="15"/>
      <c r="AA1485" s="15"/>
      <c r="AB1485" s="15"/>
      <c r="AC1485" s="15"/>
      <c r="AD1485" s="15"/>
      <c r="AE1485" s="15"/>
      <c r="AF1485" s="15"/>
    </row>
    <row r="1486">
      <c r="A1486" s="309"/>
      <c r="B1486" s="309"/>
      <c r="C1486" s="359"/>
      <c r="D1486" s="359"/>
      <c r="E1486" s="359"/>
      <c r="F1486" s="359"/>
      <c r="G1486" s="309"/>
      <c r="H1486" s="309"/>
      <c r="I1486" s="309"/>
      <c r="J1486" s="342"/>
      <c r="K1486" s="342"/>
      <c r="L1486" s="15"/>
      <c r="M1486" s="15"/>
      <c r="N1486" s="15"/>
      <c r="O1486" s="15"/>
      <c r="P1486" s="15"/>
      <c r="Q1486" s="15"/>
      <c r="R1486" s="15"/>
      <c r="S1486" s="15"/>
      <c r="T1486" s="15"/>
      <c r="U1486" s="15"/>
      <c r="V1486" s="15"/>
      <c r="W1486" s="15"/>
      <c r="X1486" s="15"/>
      <c r="Y1486" s="15"/>
      <c r="Z1486" s="15"/>
      <c r="AA1486" s="15"/>
      <c r="AB1486" s="15"/>
      <c r="AC1486" s="15"/>
      <c r="AD1486" s="15"/>
      <c r="AE1486" s="15"/>
      <c r="AF1486" s="15"/>
    </row>
    <row r="1487">
      <c r="A1487" s="309"/>
      <c r="B1487" s="309"/>
      <c r="C1487" s="359"/>
      <c r="D1487" s="359"/>
      <c r="E1487" s="359"/>
      <c r="F1487" s="359"/>
      <c r="G1487" s="309"/>
      <c r="H1487" s="309"/>
      <c r="I1487" s="309"/>
      <c r="J1487" s="342"/>
      <c r="K1487" s="342"/>
      <c r="L1487" s="15"/>
      <c r="M1487" s="15"/>
      <c r="N1487" s="15"/>
      <c r="O1487" s="15"/>
      <c r="P1487" s="15"/>
      <c r="Q1487" s="15"/>
      <c r="R1487" s="15"/>
      <c r="S1487" s="15"/>
      <c r="T1487" s="15"/>
      <c r="U1487" s="15"/>
      <c r="V1487" s="15"/>
      <c r="W1487" s="15"/>
      <c r="X1487" s="15"/>
      <c r="Y1487" s="15"/>
      <c r="Z1487" s="15"/>
      <c r="AA1487" s="15"/>
      <c r="AB1487" s="15"/>
      <c r="AC1487" s="15"/>
      <c r="AD1487" s="15"/>
      <c r="AE1487" s="15"/>
      <c r="AF1487" s="15"/>
    </row>
    <row r="1488">
      <c r="A1488" s="309"/>
      <c r="B1488" s="309"/>
      <c r="C1488" s="359"/>
      <c r="D1488" s="359"/>
      <c r="E1488" s="359"/>
      <c r="F1488" s="359"/>
      <c r="G1488" s="309"/>
      <c r="H1488" s="309"/>
      <c r="I1488" s="309"/>
      <c r="J1488" s="342"/>
      <c r="K1488" s="342"/>
      <c r="L1488" s="15"/>
      <c r="M1488" s="15"/>
      <c r="N1488" s="15"/>
      <c r="O1488" s="15"/>
      <c r="P1488" s="15"/>
      <c r="Q1488" s="15"/>
      <c r="R1488" s="15"/>
      <c r="S1488" s="15"/>
      <c r="T1488" s="15"/>
      <c r="U1488" s="15"/>
      <c r="V1488" s="15"/>
      <c r="W1488" s="15"/>
      <c r="X1488" s="15"/>
      <c r="Y1488" s="15"/>
      <c r="Z1488" s="15"/>
      <c r="AA1488" s="15"/>
      <c r="AB1488" s="15"/>
      <c r="AC1488" s="15"/>
      <c r="AD1488" s="15"/>
      <c r="AE1488" s="15"/>
      <c r="AF1488" s="15"/>
    </row>
    <row r="1489">
      <c r="A1489" s="309"/>
      <c r="B1489" s="309"/>
      <c r="C1489" s="359"/>
      <c r="D1489" s="359"/>
      <c r="E1489" s="359"/>
      <c r="F1489" s="359"/>
      <c r="G1489" s="309"/>
      <c r="H1489" s="309"/>
      <c r="I1489" s="309"/>
      <c r="J1489" s="342"/>
      <c r="K1489" s="342"/>
      <c r="L1489" s="15"/>
      <c r="M1489" s="15"/>
      <c r="N1489" s="15"/>
      <c r="O1489" s="15"/>
      <c r="P1489" s="15"/>
      <c r="Q1489" s="15"/>
      <c r="R1489" s="15"/>
      <c r="S1489" s="15"/>
      <c r="T1489" s="15"/>
      <c r="U1489" s="15"/>
      <c r="V1489" s="15"/>
      <c r="W1489" s="15"/>
      <c r="X1489" s="15"/>
      <c r="Y1489" s="15"/>
      <c r="Z1489" s="15"/>
      <c r="AA1489" s="15"/>
      <c r="AB1489" s="15"/>
      <c r="AC1489" s="15"/>
      <c r="AD1489" s="15"/>
      <c r="AE1489" s="15"/>
      <c r="AF1489" s="15"/>
    </row>
    <row r="1490">
      <c r="A1490" s="309"/>
      <c r="B1490" s="309"/>
      <c r="C1490" s="359"/>
      <c r="D1490" s="359"/>
      <c r="E1490" s="359"/>
      <c r="F1490" s="359"/>
      <c r="G1490" s="309"/>
      <c r="H1490" s="309"/>
      <c r="I1490" s="309"/>
      <c r="J1490" s="342"/>
      <c r="K1490" s="342"/>
      <c r="L1490" s="15"/>
      <c r="M1490" s="15"/>
      <c r="N1490" s="15"/>
      <c r="O1490" s="15"/>
      <c r="P1490" s="15"/>
      <c r="Q1490" s="15"/>
      <c r="R1490" s="15"/>
      <c r="S1490" s="15"/>
      <c r="T1490" s="15"/>
      <c r="U1490" s="15"/>
      <c r="V1490" s="15"/>
      <c r="W1490" s="15"/>
      <c r="X1490" s="15"/>
      <c r="Y1490" s="15"/>
      <c r="Z1490" s="15"/>
      <c r="AA1490" s="15"/>
      <c r="AB1490" s="15"/>
      <c r="AC1490" s="15"/>
      <c r="AD1490" s="15"/>
      <c r="AE1490" s="15"/>
      <c r="AF1490" s="15"/>
    </row>
    <row r="1491">
      <c r="A1491" s="309"/>
      <c r="B1491" s="309"/>
      <c r="C1491" s="359"/>
      <c r="D1491" s="359"/>
      <c r="E1491" s="359"/>
      <c r="F1491" s="359"/>
      <c r="G1491" s="309"/>
      <c r="H1491" s="309"/>
      <c r="I1491" s="309"/>
      <c r="J1491" s="342"/>
      <c r="K1491" s="342"/>
      <c r="L1491" s="15"/>
      <c r="M1491" s="15"/>
      <c r="N1491" s="15"/>
      <c r="O1491" s="15"/>
      <c r="P1491" s="15"/>
      <c r="Q1491" s="15"/>
      <c r="R1491" s="15"/>
      <c r="S1491" s="15"/>
      <c r="T1491" s="15"/>
      <c r="U1491" s="15"/>
      <c r="V1491" s="15"/>
      <c r="W1491" s="15"/>
      <c r="X1491" s="15"/>
      <c r="Y1491" s="15"/>
      <c r="Z1491" s="15"/>
      <c r="AA1491" s="15"/>
      <c r="AB1491" s="15"/>
      <c r="AC1491" s="15"/>
      <c r="AD1491" s="15"/>
      <c r="AE1491" s="15"/>
      <c r="AF1491" s="15"/>
    </row>
    <row r="1492">
      <c r="A1492" s="309"/>
      <c r="B1492" s="309"/>
      <c r="C1492" s="359"/>
      <c r="D1492" s="359"/>
      <c r="E1492" s="359"/>
      <c r="F1492" s="359"/>
      <c r="G1492" s="309"/>
      <c r="H1492" s="309"/>
      <c r="I1492" s="309"/>
      <c r="J1492" s="342"/>
      <c r="K1492" s="342"/>
      <c r="L1492" s="15"/>
      <c r="M1492" s="15"/>
      <c r="N1492" s="15"/>
      <c r="O1492" s="15"/>
      <c r="P1492" s="15"/>
      <c r="Q1492" s="15"/>
      <c r="R1492" s="15"/>
      <c r="S1492" s="15"/>
      <c r="T1492" s="15"/>
      <c r="U1492" s="15"/>
      <c r="V1492" s="15"/>
      <c r="W1492" s="15"/>
      <c r="X1492" s="15"/>
      <c r="Y1492" s="15"/>
      <c r="Z1492" s="15"/>
      <c r="AA1492" s="15"/>
      <c r="AB1492" s="15"/>
      <c r="AC1492" s="15"/>
      <c r="AD1492" s="15"/>
      <c r="AE1492" s="15"/>
      <c r="AF1492" s="15"/>
    </row>
    <row r="1493">
      <c r="A1493" s="309"/>
      <c r="B1493" s="309"/>
      <c r="C1493" s="359"/>
      <c r="D1493" s="359"/>
      <c r="E1493" s="359"/>
      <c r="F1493" s="359"/>
      <c r="G1493" s="309"/>
      <c r="H1493" s="309"/>
      <c r="I1493" s="309"/>
      <c r="J1493" s="342"/>
      <c r="K1493" s="342"/>
      <c r="L1493" s="15"/>
      <c r="M1493" s="15"/>
      <c r="N1493" s="15"/>
      <c r="O1493" s="15"/>
      <c r="P1493" s="15"/>
      <c r="Q1493" s="15"/>
      <c r="R1493" s="15"/>
      <c r="S1493" s="15"/>
      <c r="T1493" s="15"/>
      <c r="U1493" s="15"/>
      <c r="V1493" s="15"/>
      <c r="W1493" s="15"/>
      <c r="X1493" s="15"/>
      <c r="Y1493" s="15"/>
      <c r="Z1493" s="15"/>
      <c r="AA1493" s="15"/>
      <c r="AB1493" s="15"/>
      <c r="AC1493" s="15"/>
      <c r="AD1493" s="15"/>
      <c r="AE1493" s="15"/>
      <c r="AF1493" s="15"/>
    </row>
    <row r="1494">
      <c r="A1494" s="309"/>
      <c r="B1494" s="309"/>
      <c r="C1494" s="359"/>
      <c r="D1494" s="359"/>
      <c r="E1494" s="359"/>
      <c r="F1494" s="359"/>
      <c r="G1494" s="309"/>
      <c r="H1494" s="309"/>
      <c r="I1494" s="309"/>
      <c r="J1494" s="342"/>
      <c r="K1494" s="342"/>
      <c r="L1494" s="15"/>
      <c r="M1494" s="15"/>
      <c r="N1494" s="15"/>
      <c r="O1494" s="15"/>
      <c r="P1494" s="15"/>
      <c r="Q1494" s="15"/>
      <c r="R1494" s="15"/>
      <c r="S1494" s="15"/>
      <c r="T1494" s="15"/>
      <c r="U1494" s="15"/>
      <c r="V1494" s="15"/>
      <c r="W1494" s="15"/>
      <c r="X1494" s="15"/>
      <c r="Y1494" s="15"/>
      <c r="Z1494" s="15"/>
      <c r="AA1494" s="15"/>
      <c r="AB1494" s="15"/>
      <c r="AC1494" s="15"/>
      <c r="AD1494" s="15"/>
      <c r="AE1494" s="15"/>
      <c r="AF1494" s="15"/>
    </row>
    <row r="1495">
      <c r="A1495" s="309"/>
      <c r="B1495" s="309"/>
      <c r="C1495" s="359"/>
      <c r="D1495" s="359"/>
      <c r="E1495" s="359"/>
      <c r="F1495" s="359"/>
      <c r="G1495" s="309"/>
      <c r="H1495" s="309"/>
      <c r="I1495" s="309"/>
      <c r="J1495" s="342"/>
      <c r="K1495" s="342"/>
      <c r="L1495" s="15"/>
      <c r="M1495" s="15"/>
      <c r="N1495" s="15"/>
      <c r="O1495" s="15"/>
      <c r="P1495" s="15"/>
      <c r="Q1495" s="15"/>
      <c r="R1495" s="15"/>
      <c r="S1495" s="15"/>
      <c r="T1495" s="15"/>
      <c r="U1495" s="15"/>
      <c r="V1495" s="15"/>
      <c r="W1495" s="15"/>
      <c r="X1495" s="15"/>
      <c r="Y1495" s="15"/>
      <c r="Z1495" s="15"/>
      <c r="AA1495" s="15"/>
      <c r="AB1495" s="15"/>
      <c r="AC1495" s="15"/>
      <c r="AD1495" s="15"/>
      <c r="AE1495" s="15"/>
      <c r="AF1495" s="15"/>
    </row>
    <row r="1496">
      <c r="A1496" s="309"/>
      <c r="B1496" s="309"/>
      <c r="C1496" s="359"/>
      <c r="D1496" s="359"/>
      <c r="E1496" s="359"/>
      <c r="F1496" s="359"/>
      <c r="G1496" s="309"/>
      <c r="H1496" s="309"/>
      <c r="I1496" s="309"/>
      <c r="J1496" s="342"/>
      <c r="K1496" s="342"/>
      <c r="L1496" s="15"/>
      <c r="M1496" s="15"/>
      <c r="N1496" s="15"/>
      <c r="O1496" s="15"/>
      <c r="P1496" s="15"/>
      <c r="Q1496" s="15"/>
      <c r="R1496" s="15"/>
      <c r="S1496" s="15"/>
      <c r="T1496" s="15"/>
      <c r="U1496" s="15"/>
      <c r="V1496" s="15"/>
      <c r="W1496" s="15"/>
      <c r="X1496" s="15"/>
      <c r="Y1496" s="15"/>
      <c r="Z1496" s="15"/>
      <c r="AA1496" s="15"/>
      <c r="AB1496" s="15"/>
      <c r="AC1496" s="15"/>
      <c r="AD1496" s="15"/>
      <c r="AE1496" s="15"/>
      <c r="AF1496" s="15"/>
    </row>
    <row r="1497">
      <c r="A1497" s="309"/>
      <c r="B1497" s="309"/>
      <c r="C1497" s="359"/>
      <c r="D1497" s="359"/>
      <c r="E1497" s="359"/>
      <c r="F1497" s="359"/>
      <c r="G1497" s="309"/>
      <c r="H1497" s="309"/>
      <c r="I1497" s="309"/>
      <c r="J1497" s="342"/>
      <c r="K1497" s="342"/>
      <c r="L1497" s="15"/>
      <c r="M1497" s="15"/>
      <c r="N1497" s="15"/>
      <c r="O1497" s="15"/>
      <c r="P1497" s="15"/>
      <c r="Q1497" s="15"/>
      <c r="R1497" s="15"/>
      <c r="S1497" s="15"/>
      <c r="T1497" s="15"/>
      <c r="U1497" s="15"/>
      <c r="V1497" s="15"/>
      <c r="W1497" s="15"/>
      <c r="X1497" s="15"/>
      <c r="Y1497" s="15"/>
      <c r="Z1497" s="15"/>
      <c r="AA1497" s="15"/>
      <c r="AB1497" s="15"/>
      <c r="AC1497" s="15"/>
      <c r="AD1497" s="15"/>
      <c r="AE1497" s="15"/>
      <c r="AF1497" s="15"/>
    </row>
    <row r="1498">
      <c r="A1498" s="309"/>
      <c r="B1498" s="309"/>
      <c r="C1498" s="359"/>
      <c r="D1498" s="359"/>
      <c r="E1498" s="359"/>
      <c r="F1498" s="359"/>
      <c r="G1498" s="309"/>
      <c r="H1498" s="309"/>
      <c r="I1498" s="309"/>
      <c r="J1498" s="342"/>
      <c r="K1498" s="342"/>
      <c r="L1498" s="15"/>
      <c r="M1498" s="15"/>
      <c r="N1498" s="15"/>
      <c r="O1498" s="15"/>
      <c r="P1498" s="15"/>
      <c r="Q1498" s="15"/>
      <c r="R1498" s="15"/>
      <c r="S1498" s="15"/>
      <c r="T1498" s="15"/>
      <c r="U1498" s="15"/>
      <c r="V1498" s="15"/>
      <c r="W1498" s="15"/>
      <c r="X1498" s="15"/>
      <c r="Y1498" s="15"/>
      <c r="Z1498" s="15"/>
      <c r="AA1498" s="15"/>
      <c r="AB1498" s="15"/>
      <c r="AC1498" s="15"/>
      <c r="AD1498" s="15"/>
      <c r="AE1498" s="15"/>
      <c r="AF1498" s="15"/>
    </row>
    <row r="1499">
      <c r="A1499" s="309"/>
      <c r="B1499" s="309"/>
      <c r="C1499" s="359"/>
      <c r="D1499" s="359"/>
      <c r="E1499" s="359"/>
      <c r="F1499" s="359"/>
      <c r="G1499" s="309"/>
      <c r="H1499" s="309"/>
      <c r="I1499" s="309"/>
      <c r="J1499" s="342"/>
      <c r="K1499" s="342"/>
      <c r="L1499" s="15"/>
      <c r="M1499" s="15"/>
      <c r="N1499" s="15"/>
      <c r="O1499" s="15"/>
      <c r="P1499" s="15"/>
      <c r="Q1499" s="15"/>
      <c r="R1499" s="15"/>
      <c r="S1499" s="15"/>
      <c r="T1499" s="15"/>
      <c r="U1499" s="15"/>
      <c r="V1499" s="15"/>
      <c r="W1499" s="15"/>
      <c r="X1499" s="15"/>
      <c r="Y1499" s="15"/>
      <c r="Z1499" s="15"/>
      <c r="AA1499" s="15"/>
      <c r="AB1499" s="15"/>
      <c r="AC1499" s="15"/>
      <c r="AD1499" s="15"/>
      <c r="AE1499" s="15"/>
      <c r="AF1499" s="15"/>
    </row>
    <row r="1500">
      <c r="A1500" s="309"/>
      <c r="B1500" s="309"/>
      <c r="C1500" s="359"/>
      <c r="D1500" s="359"/>
      <c r="E1500" s="359"/>
      <c r="F1500" s="359"/>
      <c r="G1500" s="309"/>
      <c r="H1500" s="309"/>
      <c r="I1500" s="309"/>
      <c r="J1500" s="342"/>
      <c r="K1500" s="342"/>
      <c r="L1500" s="15"/>
      <c r="M1500" s="15"/>
      <c r="N1500" s="15"/>
      <c r="O1500" s="15"/>
      <c r="P1500" s="15"/>
      <c r="Q1500" s="15"/>
      <c r="R1500" s="15"/>
      <c r="S1500" s="15"/>
      <c r="T1500" s="15"/>
      <c r="U1500" s="15"/>
      <c r="V1500" s="15"/>
      <c r="W1500" s="15"/>
      <c r="X1500" s="15"/>
      <c r="Y1500" s="15"/>
      <c r="Z1500" s="15"/>
      <c r="AA1500" s="15"/>
      <c r="AB1500" s="15"/>
      <c r="AC1500" s="15"/>
      <c r="AD1500" s="15"/>
      <c r="AE1500" s="15"/>
      <c r="AF1500" s="15"/>
    </row>
    <row r="1501">
      <c r="A1501" s="309"/>
      <c r="B1501" s="309"/>
      <c r="C1501" s="359"/>
      <c r="D1501" s="359"/>
      <c r="E1501" s="359"/>
      <c r="F1501" s="359"/>
      <c r="G1501" s="309"/>
      <c r="H1501" s="309"/>
      <c r="I1501" s="309"/>
      <c r="J1501" s="342"/>
      <c r="K1501" s="342"/>
      <c r="L1501" s="15"/>
      <c r="M1501" s="15"/>
      <c r="N1501" s="15"/>
      <c r="O1501" s="15"/>
      <c r="P1501" s="15"/>
      <c r="Q1501" s="15"/>
      <c r="R1501" s="15"/>
      <c r="S1501" s="15"/>
      <c r="T1501" s="15"/>
      <c r="U1501" s="15"/>
      <c r="V1501" s="15"/>
      <c r="W1501" s="15"/>
      <c r="X1501" s="15"/>
      <c r="Y1501" s="15"/>
      <c r="Z1501" s="15"/>
      <c r="AA1501" s="15"/>
      <c r="AB1501" s="15"/>
      <c r="AC1501" s="15"/>
      <c r="AD1501" s="15"/>
      <c r="AE1501" s="15"/>
      <c r="AF1501" s="15"/>
    </row>
    <row r="1502">
      <c r="A1502" s="309"/>
      <c r="B1502" s="309"/>
      <c r="C1502" s="359"/>
      <c r="D1502" s="359"/>
      <c r="E1502" s="359"/>
      <c r="F1502" s="359"/>
      <c r="G1502" s="309"/>
      <c r="H1502" s="309"/>
      <c r="I1502" s="309"/>
      <c r="J1502" s="342"/>
      <c r="K1502" s="342"/>
      <c r="L1502" s="15"/>
      <c r="M1502" s="15"/>
      <c r="N1502" s="15"/>
      <c r="O1502" s="15"/>
      <c r="P1502" s="15"/>
      <c r="Q1502" s="15"/>
      <c r="R1502" s="15"/>
      <c r="S1502" s="15"/>
      <c r="T1502" s="15"/>
      <c r="U1502" s="15"/>
      <c r="V1502" s="15"/>
      <c r="W1502" s="15"/>
      <c r="X1502" s="15"/>
      <c r="Y1502" s="15"/>
      <c r="Z1502" s="15"/>
      <c r="AA1502" s="15"/>
      <c r="AB1502" s="15"/>
      <c r="AC1502" s="15"/>
      <c r="AD1502" s="15"/>
      <c r="AE1502" s="15"/>
      <c r="AF1502" s="15"/>
    </row>
    <row r="1503">
      <c r="A1503" s="309"/>
      <c r="B1503" s="309"/>
      <c r="C1503" s="359"/>
      <c r="D1503" s="359"/>
      <c r="E1503" s="359"/>
      <c r="F1503" s="359"/>
      <c r="G1503" s="309"/>
      <c r="H1503" s="309"/>
      <c r="I1503" s="309"/>
      <c r="J1503" s="342"/>
      <c r="K1503" s="342"/>
      <c r="L1503" s="15"/>
      <c r="M1503" s="15"/>
      <c r="N1503" s="15"/>
      <c r="O1503" s="15"/>
      <c r="P1503" s="15"/>
      <c r="Q1503" s="15"/>
      <c r="R1503" s="15"/>
      <c r="S1503" s="15"/>
      <c r="T1503" s="15"/>
      <c r="U1503" s="15"/>
      <c r="V1503" s="15"/>
      <c r="W1503" s="15"/>
      <c r="X1503" s="15"/>
      <c r="Y1503" s="15"/>
      <c r="Z1503" s="15"/>
      <c r="AA1503" s="15"/>
      <c r="AB1503" s="15"/>
      <c r="AC1503" s="15"/>
      <c r="AD1503" s="15"/>
      <c r="AE1503" s="15"/>
      <c r="AF1503" s="15"/>
    </row>
    <row r="1504">
      <c r="A1504" s="309"/>
      <c r="B1504" s="309"/>
      <c r="C1504" s="359"/>
      <c r="D1504" s="359"/>
      <c r="E1504" s="359"/>
      <c r="F1504" s="359"/>
      <c r="G1504" s="309"/>
      <c r="H1504" s="309"/>
      <c r="I1504" s="309"/>
      <c r="J1504" s="342"/>
      <c r="K1504" s="342"/>
      <c r="L1504" s="15"/>
      <c r="M1504" s="15"/>
      <c r="N1504" s="15"/>
      <c r="O1504" s="15"/>
      <c r="P1504" s="15"/>
      <c r="Q1504" s="15"/>
      <c r="R1504" s="15"/>
      <c r="S1504" s="15"/>
      <c r="T1504" s="15"/>
      <c r="U1504" s="15"/>
      <c r="V1504" s="15"/>
      <c r="W1504" s="15"/>
      <c r="X1504" s="15"/>
      <c r="Y1504" s="15"/>
      <c r="Z1504" s="15"/>
      <c r="AA1504" s="15"/>
      <c r="AB1504" s="15"/>
      <c r="AC1504" s="15"/>
      <c r="AD1504" s="15"/>
      <c r="AE1504" s="15"/>
      <c r="AF1504" s="15"/>
    </row>
    <row r="1505">
      <c r="A1505" s="309"/>
      <c r="B1505" s="309"/>
      <c r="C1505" s="359"/>
      <c r="D1505" s="359"/>
      <c r="E1505" s="359"/>
      <c r="F1505" s="359"/>
      <c r="G1505" s="309"/>
      <c r="H1505" s="309"/>
      <c r="I1505" s="309"/>
      <c r="J1505" s="342"/>
      <c r="K1505" s="342"/>
      <c r="L1505" s="15"/>
      <c r="M1505" s="15"/>
      <c r="N1505" s="15"/>
      <c r="O1505" s="15"/>
      <c r="P1505" s="15"/>
      <c r="Q1505" s="15"/>
      <c r="R1505" s="15"/>
      <c r="S1505" s="15"/>
      <c r="T1505" s="15"/>
      <c r="U1505" s="15"/>
      <c r="V1505" s="15"/>
      <c r="W1505" s="15"/>
      <c r="X1505" s="15"/>
      <c r="Y1505" s="15"/>
      <c r="Z1505" s="15"/>
      <c r="AA1505" s="15"/>
      <c r="AB1505" s="15"/>
      <c r="AC1505" s="15"/>
      <c r="AD1505" s="15"/>
      <c r="AE1505" s="15"/>
      <c r="AF1505" s="15"/>
    </row>
    <row r="1506">
      <c r="A1506" s="309"/>
      <c r="B1506" s="309"/>
      <c r="C1506" s="359"/>
      <c r="D1506" s="359"/>
      <c r="E1506" s="359"/>
      <c r="F1506" s="359"/>
      <c r="G1506" s="309"/>
      <c r="H1506" s="309"/>
      <c r="I1506" s="309"/>
      <c r="J1506" s="342"/>
      <c r="K1506" s="342"/>
      <c r="L1506" s="15"/>
      <c r="M1506" s="15"/>
      <c r="N1506" s="15"/>
      <c r="O1506" s="15"/>
      <c r="P1506" s="15"/>
      <c r="Q1506" s="15"/>
      <c r="R1506" s="15"/>
      <c r="S1506" s="15"/>
      <c r="T1506" s="15"/>
      <c r="U1506" s="15"/>
      <c r="V1506" s="15"/>
      <c r="W1506" s="15"/>
      <c r="X1506" s="15"/>
      <c r="Y1506" s="15"/>
      <c r="Z1506" s="15"/>
      <c r="AA1506" s="15"/>
      <c r="AB1506" s="15"/>
      <c r="AC1506" s="15"/>
      <c r="AD1506" s="15"/>
      <c r="AE1506" s="15"/>
      <c r="AF1506" s="15"/>
    </row>
    <row r="1507">
      <c r="A1507" s="309"/>
      <c r="B1507" s="309"/>
      <c r="C1507" s="359"/>
      <c r="D1507" s="359"/>
      <c r="E1507" s="359"/>
      <c r="F1507" s="359"/>
      <c r="G1507" s="309"/>
      <c r="H1507" s="309"/>
      <c r="I1507" s="309"/>
      <c r="J1507" s="342"/>
      <c r="K1507" s="342"/>
      <c r="L1507" s="15"/>
      <c r="M1507" s="15"/>
      <c r="N1507" s="15"/>
      <c r="O1507" s="15"/>
      <c r="P1507" s="15"/>
      <c r="Q1507" s="15"/>
      <c r="R1507" s="15"/>
      <c r="S1507" s="15"/>
      <c r="T1507" s="15"/>
      <c r="U1507" s="15"/>
      <c r="V1507" s="15"/>
      <c r="W1507" s="15"/>
      <c r="X1507" s="15"/>
      <c r="Y1507" s="15"/>
      <c r="Z1507" s="15"/>
      <c r="AA1507" s="15"/>
      <c r="AB1507" s="15"/>
      <c r="AC1507" s="15"/>
      <c r="AD1507" s="15"/>
      <c r="AE1507" s="15"/>
      <c r="AF1507" s="15"/>
    </row>
    <row r="1508">
      <c r="A1508" s="309"/>
      <c r="B1508" s="309"/>
      <c r="C1508" s="359"/>
      <c r="D1508" s="359"/>
      <c r="E1508" s="359"/>
      <c r="F1508" s="359"/>
      <c r="G1508" s="309"/>
      <c r="H1508" s="309"/>
      <c r="I1508" s="309"/>
      <c r="J1508" s="342"/>
      <c r="K1508" s="342"/>
      <c r="L1508" s="15"/>
      <c r="M1508" s="15"/>
      <c r="N1508" s="15"/>
      <c r="O1508" s="15"/>
      <c r="P1508" s="15"/>
      <c r="Q1508" s="15"/>
      <c r="R1508" s="15"/>
      <c r="S1508" s="15"/>
      <c r="T1508" s="15"/>
      <c r="U1508" s="15"/>
      <c r="V1508" s="15"/>
      <c r="W1508" s="15"/>
      <c r="X1508" s="15"/>
      <c r="Y1508" s="15"/>
      <c r="Z1508" s="15"/>
      <c r="AA1508" s="15"/>
      <c r="AB1508" s="15"/>
      <c r="AC1508" s="15"/>
      <c r="AD1508" s="15"/>
      <c r="AE1508" s="15"/>
      <c r="AF1508" s="15"/>
    </row>
    <row r="1509">
      <c r="A1509" s="309"/>
      <c r="B1509" s="309"/>
      <c r="C1509" s="359"/>
      <c r="D1509" s="359"/>
      <c r="E1509" s="359"/>
      <c r="F1509" s="359"/>
      <c r="G1509" s="309"/>
      <c r="H1509" s="309"/>
      <c r="I1509" s="309"/>
      <c r="J1509" s="342"/>
      <c r="K1509" s="342"/>
      <c r="L1509" s="15"/>
      <c r="M1509" s="15"/>
      <c r="N1509" s="15"/>
      <c r="O1509" s="15"/>
      <c r="P1509" s="15"/>
      <c r="Q1509" s="15"/>
      <c r="R1509" s="15"/>
      <c r="S1509" s="15"/>
      <c r="T1509" s="15"/>
      <c r="U1509" s="15"/>
      <c r="V1509" s="15"/>
      <c r="W1509" s="15"/>
      <c r="X1509" s="15"/>
      <c r="Y1509" s="15"/>
      <c r="Z1509" s="15"/>
      <c r="AA1509" s="15"/>
      <c r="AB1509" s="15"/>
      <c r="AC1509" s="15"/>
      <c r="AD1509" s="15"/>
      <c r="AE1509" s="15"/>
      <c r="AF1509" s="15"/>
    </row>
    <row r="1510">
      <c r="A1510" s="309"/>
      <c r="B1510" s="309"/>
      <c r="C1510" s="359"/>
      <c r="D1510" s="359"/>
      <c r="E1510" s="359"/>
      <c r="F1510" s="359"/>
      <c r="G1510" s="309"/>
      <c r="H1510" s="309"/>
      <c r="I1510" s="309"/>
      <c r="J1510" s="342"/>
      <c r="K1510" s="342"/>
      <c r="L1510" s="15"/>
      <c r="M1510" s="15"/>
      <c r="N1510" s="15"/>
      <c r="O1510" s="15"/>
      <c r="P1510" s="15"/>
      <c r="Q1510" s="15"/>
      <c r="R1510" s="15"/>
      <c r="S1510" s="15"/>
      <c r="T1510" s="15"/>
      <c r="U1510" s="15"/>
      <c r="V1510" s="15"/>
      <c r="W1510" s="15"/>
      <c r="X1510" s="15"/>
      <c r="Y1510" s="15"/>
      <c r="Z1510" s="15"/>
      <c r="AA1510" s="15"/>
      <c r="AB1510" s="15"/>
      <c r="AC1510" s="15"/>
      <c r="AD1510" s="15"/>
      <c r="AE1510" s="15"/>
      <c r="AF1510" s="15"/>
    </row>
    <row r="1511">
      <c r="A1511" s="309"/>
      <c r="B1511" s="309"/>
      <c r="C1511" s="359"/>
      <c r="D1511" s="359"/>
      <c r="E1511" s="359"/>
      <c r="F1511" s="359"/>
      <c r="G1511" s="309"/>
      <c r="H1511" s="309"/>
      <c r="I1511" s="309"/>
      <c r="J1511" s="342"/>
      <c r="K1511" s="342"/>
      <c r="L1511" s="15"/>
      <c r="M1511" s="15"/>
      <c r="N1511" s="15"/>
      <c r="O1511" s="15"/>
      <c r="P1511" s="15"/>
      <c r="Q1511" s="15"/>
      <c r="R1511" s="15"/>
      <c r="S1511" s="15"/>
      <c r="T1511" s="15"/>
      <c r="U1511" s="15"/>
      <c r="V1511" s="15"/>
      <c r="W1511" s="15"/>
      <c r="X1511" s="15"/>
      <c r="Y1511" s="15"/>
      <c r="Z1511" s="15"/>
      <c r="AA1511" s="15"/>
      <c r="AB1511" s="15"/>
      <c r="AC1511" s="15"/>
      <c r="AD1511" s="15"/>
      <c r="AE1511" s="15"/>
      <c r="AF1511" s="15"/>
    </row>
    <row r="1512">
      <c r="A1512" s="309"/>
      <c r="B1512" s="309"/>
      <c r="C1512" s="359"/>
      <c r="D1512" s="359"/>
      <c r="E1512" s="359"/>
      <c r="F1512" s="359"/>
      <c r="G1512" s="309"/>
      <c r="H1512" s="309"/>
      <c r="I1512" s="309"/>
      <c r="J1512" s="342"/>
      <c r="K1512" s="342"/>
      <c r="L1512" s="15"/>
      <c r="M1512" s="15"/>
      <c r="N1512" s="15"/>
      <c r="O1512" s="15"/>
      <c r="P1512" s="15"/>
      <c r="Q1512" s="15"/>
      <c r="R1512" s="15"/>
      <c r="S1512" s="15"/>
      <c r="T1512" s="15"/>
      <c r="U1512" s="15"/>
      <c r="V1512" s="15"/>
      <c r="W1512" s="15"/>
      <c r="X1512" s="15"/>
      <c r="Y1512" s="15"/>
      <c r="Z1512" s="15"/>
      <c r="AA1512" s="15"/>
      <c r="AB1512" s="15"/>
      <c r="AC1512" s="15"/>
      <c r="AD1512" s="15"/>
      <c r="AE1512" s="15"/>
      <c r="AF1512" s="15"/>
    </row>
    <row r="1513">
      <c r="A1513" s="309"/>
      <c r="B1513" s="309"/>
      <c r="C1513" s="359"/>
      <c r="D1513" s="359"/>
      <c r="E1513" s="359"/>
      <c r="F1513" s="359"/>
      <c r="G1513" s="309"/>
      <c r="H1513" s="309"/>
      <c r="I1513" s="309"/>
      <c r="J1513" s="342"/>
      <c r="K1513" s="342"/>
      <c r="L1513" s="15"/>
      <c r="M1513" s="15"/>
      <c r="N1513" s="15"/>
      <c r="O1513" s="15"/>
      <c r="P1513" s="15"/>
      <c r="Q1513" s="15"/>
      <c r="R1513" s="15"/>
      <c r="S1513" s="15"/>
      <c r="T1513" s="15"/>
      <c r="U1513" s="15"/>
      <c r="V1513" s="15"/>
      <c r="W1513" s="15"/>
      <c r="X1513" s="15"/>
      <c r="Y1513" s="15"/>
      <c r="Z1513" s="15"/>
      <c r="AA1513" s="15"/>
      <c r="AB1513" s="15"/>
      <c r="AC1513" s="15"/>
      <c r="AD1513" s="15"/>
      <c r="AE1513" s="15"/>
      <c r="AF1513" s="15"/>
    </row>
    <row r="1514">
      <c r="A1514" s="309"/>
      <c r="B1514" s="309"/>
      <c r="C1514" s="359"/>
      <c r="D1514" s="359"/>
      <c r="E1514" s="359"/>
      <c r="F1514" s="359"/>
      <c r="G1514" s="309"/>
      <c r="H1514" s="309"/>
      <c r="I1514" s="309"/>
      <c r="J1514" s="342"/>
      <c r="K1514" s="342"/>
      <c r="L1514" s="15"/>
      <c r="M1514" s="15"/>
      <c r="N1514" s="15"/>
      <c r="O1514" s="15"/>
      <c r="P1514" s="15"/>
      <c r="Q1514" s="15"/>
      <c r="R1514" s="15"/>
      <c r="S1514" s="15"/>
      <c r="T1514" s="15"/>
      <c r="U1514" s="15"/>
      <c r="V1514" s="15"/>
      <c r="W1514" s="15"/>
      <c r="X1514" s="15"/>
      <c r="Y1514" s="15"/>
      <c r="Z1514" s="15"/>
      <c r="AA1514" s="15"/>
      <c r="AB1514" s="15"/>
      <c r="AC1514" s="15"/>
      <c r="AD1514" s="15"/>
      <c r="AE1514" s="15"/>
      <c r="AF1514" s="15"/>
    </row>
    <row r="1515">
      <c r="A1515" s="309"/>
      <c r="B1515" s="309"/>
      <c r="C1515" s="359"/>
      <c r="D1515" s="359"/>
      <c r="E1515" s="359"/>
      <c r="F1515" s="359"/>
      <c r="G1515" s="309"/>
      <c r="H1515" s="309"/>
      <c r="I1515" s="309"/>
      <c r="J1515" s="342"/>
      <c r="K1515" s="342"/>
      <c r="L1515" s="15"/>
      <c r="M1515" s="15"/>
      <c r="N1515" s="15"/>
      <c r="O1515" s="15"/>
      <c r="P1515" s="15"/>
      <c r="Q1515" s="15"/>
      <c r="R1515" s="15"/>
      <c r="S1515" s="15"/>
      <c r="T1515" s="15"/>
      <c r="U1515" s="15"/>
      <c r="V1515" s="15"/>
      <c r="W1515" s="15"/>
      <c r="X1515" s="15"/>
      <c r="Y1515" s="15"/>
      <c r="Z1515" s="15"/>
      <c r="AA1515" s="15"/>
      <c r="AB1515" s="15"/>
      <c r="AC1515" s="15"/>
      <c r="AD1515" s="15"/>
      <c r="AE1515" s="15"/>
      <c r="AF1515" s="15"/>
    </row>
    <row r="1516">
      <c r="A1516" s="309"/>
      <c r="B1516" s="309"/>
      <c r="C1516" s="359"/>
      <c r="D1516" s="359"/>
      <c r="E1516" s="359"/>
      <c r="F1516" s="359"/>
      <c r="G1516" s="309"/>
      <c r="H1516" s="309"/>
      <c r="I1516" s="309"/>
      <c r="J1516" s="342"/>
      <c r="K1516" s="342"/>
      <c r="L1516" s="15"/>
      <c r="M1516" s="15"/>
      <c r="N1516" s="15"/>
      <c r="O1516" s="15"/>
      <c r="P1516" s="15"/>
      <c r="Q1516" s="15"/>
      <c r="R1516" s="15"/>
      <c r="S1516" s="15"/>
      <c r="T1516" s="15"/>
      <c r="U1516" s="15"/>
      <c r="V1516" s="15"/>
      <c r="W1516" s="15"/>
      <c r="X1516" s="15"/>
      <c r="Y1516" s="15"/>
      <c r="Z1516" s="15"/>
      <c r="AA1516" s="15"/>
      <c r="AB1516" s="15"/>
      <c r="AC1516" s="15"/>
      <c r="AD1516" s="15"/>
      <c r="AE1516" s="15"/>
      <c r="AF1516" s="15"/>
    </row>
    <row r="1517">
      <c r="A1517" s="309"/>
      <c r="B1517" s="309"/>
      <c r="C1517" s="359"/>
      <c r="D1517" s="359"/>
      <c r="E1517" s="359"/>
      <c r="F1517" s="359"/>
      <c r="G1517" s="309"/>
      <c r="H1517" s="309"/>
      <c r="I1517" s="309"/>
      <c r="J1517" s="342"/>
      <c r="K1517" s="342"/>
      <c r="L1517" s="15"/>
      <c r="M1517" s="15"/>
      <c r="N1517" s="15"/>
      <c r="O1517" s="15"/>
      <c r="P1517" s="15"/>
      <c r="Q1517" s="15"/>
      <c r="R1517" s="15"/>
      <c r="S1517" s="15"/>
      <c r="T1517" s="15"/>
      <c r="U1517" s="15"/>
      <c r="V1517" s="15"/>
      <c r="W1517" s="15"/>
      <c r="X1517" s="15"/>
      <c r="Y1517" s="15"/>
      <c r="Z1517" s="15"/>
      <c r="AA1517" s="15"/>
      <c r="AB1517" s="15"/>
      <c r="AC1517" s="15"/>
      <c r="AD1517" s="15"/>
      <c r="AE1517" s="15"/>
      <c r="AF1517" s="15"/>
    </row>
    <row r="1518">
      <c r="A1518" s="309"/>
      <c r="B1518" s="309"/>
      <c r="C1518" s="359"/>
      <c r="D1518" s="359"/>
      <c r="E1518" s="359"/>
      <c r="F1518" s="359"/>
      <c r="G1518" s="309"/>
      <c r="H1518" s="309"/>
      <c r="I1518" s="309"/>
      <c r="J1518" s="342"/>
      <c r="K1518" s="342"/>
      <c r="L1518" s="15"/>
      <c r="M1518" s="15"/>
      <c r="N1518" s="15"/>
      <c r="O1518" s="15"/>
      <c r="P1518" s="15"/>
      <c r="Q1518" s="15"/>
      <c r="R1518" s="15"/>
      <c r="S1518" s="15"/>
      <c r="T1518" s="15"/>
      <c r="U1518" s="15"/>
      <c r="V1518" s="15"/>
      <c r="W1518" s="15"/>
      <c r="X1518" s="15"/>
      <c r="Y1518" s="15"/>
      <c r="Z1518" s="15"/>
      <c r="AA1518" s="15"/>
      <c r="AB1518" s="15"/>
      <c r="AC1518" s="15"/>
      <c r="AD1518" s="15"/>
      <c r="AE1518" s="15"/>
      <c r="AF1518" s="15"/>
    </row>
    <row r="1519">
      <c r="A1519" s="309"/>
      <c r="B1519" s="309"/>
      <c r="C1519" s="359"/>
      <c r="D1519" s="359"/>
      <c r="E1519" s="359"/>
      <c r="F1519" s="359"/>
      <c r="G1519" s="309"/>
      <c r="H1519" s="309"/>
      <c r="I1519" s="309"/>
      <c r="J1519" s="342"/>
      <c r="K1519" s="342"/>
      <c r="L1519" s="15"/>
      <c r="M1519" s="15"/>
      <c r="N1519" s="15"/>
      <c r="O1519" s="15"/>
      <c r="P1519" s="15"/>
      <c r="Q1519" s="15"/>
      <c r="R1519" s="15"/>
      <c r="S1519" s="15"/>
      <c r="T1519" s="15"/>
      <c r="U1519" s="15"/>
      <c r="V1519" s="15"/>
      <c r="W1519" s="15"/>
      <c r="X1519" s="15"/>
      <c r="Y1519" s="15"/>
      <c r="Z1519" s="15"/>
      <c r="AA1519" s="15"/>
      <c r="AB1519" s="15"/>
      <c r="AC1519" s="15"/>
      <c r="AD1519" s="15"/>
      <c r="AE1519" s="15"/>
      <c r="AF1519" s="15"/>
    </row>
    <row r="1520">
      <c r="A1520" s="309"/>
      <c r="B1520" s="309"/>
      <c r="C1520" s="359"/>
      <c r="D1520" s="359"/>
      <c r="E1520" s="359"/>
      <c r="F1520" s="359"/>
      <c r="G1520" s="309"/>
      <c r="H1520" s="309"/>
      <c r="I1520" s="309"/>
      <c r="J1520" s="342"/>
      <c r="K1520" s="342"/>
      <c r="L1520" s="15"/>
      <c r="M1520" s="15"/>
      <c r="N1520" s="15"/>
      <c r="O1520" s="15"/>
      <c r="P1520" s="15"/>
      <c r="Q1520" s="15"/>
      <c r="R1520" s="15"/>
      <c r="S1520" s="15"/>
      <c r="T1520" s="15"/>
      <c r="U1520" s="15"/>
      <c r="V1520" s="15"/>
      <c r="W1520" s="15"/>
      <c r="X1520" s="15"/>
      <c r="Y1520" s="15"/>
      <c r="Z1520" s="15"/>
      <c r="AA1520" s="15"/>
      <c r="AB1520" s="15"/>
      <c r="AC1520" s="15"/>
      <c r="AD1520" s="15"/>
      <c r="AE1520" s="15"/>
      <c r="AF1520" s="15"/>
    </row>
    <row r="1521">
      <c r="A1521" s="309"/>
      <c r="B1521" s="309"/>
      <c r="C1521" s="359"/>
      <c r="D1521" s="359"/>
      <c r="E1521" s="359"/>
      <c r="F1521" s="359"/>
      <c r="G1521" s="309"/>
      <c r="H1521" s="309"/>
      <c r="I1521" s="309"/>
      <c r="J1521" s="342"/>
      <c r="K1521" s="342"/>
      <c r="L1521" s="15"/>
      <c r="M1521" s="15"/>
      <c r="N1521" s="15"/>
      <c r="O1521" s="15"/>
      <c r="P1521" s="15"/>
      <c r="Q1521" s="15"/>
      <c r="R1521" s="15"/>
      <c r="S1521" s="15"/>
      <c r="T1521" s="15"/>
      <c r="U1521" s="15"/>
      <c r="V1521" s="15"/>
      <c r="W1521" s="15"/>
      <c r="X1521" s="15"/>
      <c r="Y1521" s="15"/>
      <c r="Z1521" s="15"/>
      <c r="AA1521" s="15"/>
      <c r="AB1521" s="15"/>
      <c r="AC1521" s="15"/>
      <c r="AD1521" s="15"/>
      <c r="AE1521" s="15"/>
      <c r="AF1521" s="15"/>
    </row>
    <row r="1522">
      <c r="A1522" s="309"/>
      <c r="B1522" s="309"/>
      <c r="C1522" s="359"/>
      <c r="D1522" s="359"/>
      <c r="E1522" s="359"/>
      <c r="F1522" s="359"/>
      <c r="G1522" s="309"/>
      <c r="H1522" s="309"/>
      <c r="I1522" s="309"/>
      <c r="J1522" s="342"/>
      <c r="K1522" s="342"/>
      <c r="L1522" s="15"/>
      <c r="M1522" s="15"/>
      <c r="N1522" s="15"/>
      <c r="O1522" s="15"/>
      <c r="P1522" s="15"/>
      <c r="Q1522" s="15"/>
      <c r="R1522" s="15"/>
      <c r="S1522" s="15"/>
      <c r="T1522" s="15"/>
      <c r="U1522" s="15"/>
      <c r="V1522" s="15"/>
      <c r="W1522" s="15"/>
      <c r="X1522" s="15"/>
      <c r="Y1522" s="15"/>
      <c r="Z1522" s="15"/>
      <c r="AA1522" s="15"/>
      <c r="AB1522" s="15"/>
      <c r="AC1522" s="15"/>
      <c r="AD1522" s="15"/>
      <c r="AE1522" s="15"/>
      <c r="AF1522" s="15"/>
    </row>
    <row r="1523">
      <c r="A1523" s="309"/>
      <c r="B1523" s="309"/>
      <c r="C1523" s="359"/>
      <c r="D1523" s="359"/>
      <c r="E1523" s="359"/>
      <c r="F1523" s="359"/>
      <c r="G1523" s="309"/>
      <c r="H1523" s="309"/>
      <c r="I1523" s="309"/>
      <c r="J1523" s="342"/>
      <c r="K1523" s="342"/>
      <c r="L1523" s="15"/>
      <c r="M1523" s="15"/>
      <c r="N1523" s="15"/>
      <c r="O1523" s="15"/>
      <c r="P1523" s="15"/>
      <c r="Q1523" s="15"/>
      <c r="R1523" s="15"/>
      <c r="S1523" s="15"/>
      <c r="T1523" s="15"/>
      <c r="U1523" s="15"/>
      <c r="V1523" s="15"/>
      <c r="W1523" s="15"/>
      <c r="X1523" s="15"/>
      <c r="Y1523" s="15"/>
      <c r="Z1523" s="15"/>
      <c r="AA1523" s="15"/>
      <c r="AB1523" s="15"/>
      <c r="AC1523" s="15"/>
      <c r="AD1523" s="15"/>
      <c r="AE1523" s="15"/>
      <c r="AF1523" s="15"/>
    </row>
    <row r="1524">
      <c r="A1524" s="309"/>
      <c r="B1524" s="309"/>
      <c r="C1524" s="359"/>
      <c r="D1524" s="359"/>
      <c r="E1524" s="359"/>
      <c r="F1524" s="359"/>
      <c r="G1524" s="309"/>
      <c r="H1524" s="309"/>
      <c r="I1524" s="309"/>
      <c r="J1524" s="342"/>
      <c r="K1524" s="342"/>
      <c r="L1524" s="15"/>
      <c r="M1524" s="15"/>
      <c r="N1524" s="15"/>
      <c r="O1524" s="15"/>
      <c r="P1524" s="15"/>
      <c r="Q1524" s="15"/>
      <c r="R1524" s="15"/>
      <c r="S1524" s="15"/>
      <c r="T1524" s="15"/>
      <c r="U1524" s="15"/>
      <c r="V1524" s="15"/>
      <c r="W1524" s="15"/>
      <c r="X1524" s="15"/>
      <c r="Y1524" s="15"/>
      <c r="Z1524" s="15"/>
      <c r="AA1524" s="15"/>
      <c r="AB1524" s="15"/>
      <c r="AC1524" s="15"/>
      <c r="AD1524" s="15"/>
      <c r="AE1524" s="15"/>
      <c r="AF1524" s="15"/>
    </row>
    <row r="1525">
      <c r="A1525" s="309"/>
      <c r="B1525" s="309"/>
      <c r="C1525" s="359"/>
      <c r="D1525" s="359"/>
      <c r="E1525" s="359"/>
      <c r="F1525" s="359"/>
      <c r="G1525" s="309"/>
      <c r="H1525" s="309"/>
      <c r="I1525" s="309"/>
      <c r="J1525" s="342"/>
      <c r="K1525" s="342"/>
      <c r="L1525" s="15"/>
      <c r="M1525" s="15"/>
      <c r="N1525" s="15"/>
      <c r="O1525" s="15"/>
      <c r="P1525" s="15"/>
      <c r="Q1525" s="15"/>
      <c r="R1525" s="15"/>
      <c r="S1525" s="15"/>
      <c r="T1525" s="15"/>
      <c r="U1525" s="15"/>
      <c r="V1525" s="15"/>
      <c r="W1525" s="15"/>
      <c r="X1525" s="15"/>
      <c r="Y1525" s="15"/>
      <c r="Z1525" s="15"/>
      <c r="AA1525" s="15"/>
      <c r="AB1525" s="15"/>
      <c r="AC1525" s="15"/>
      <c r="AD1525" s="15"/>
      <c r="AE1525" s="15"/>
      <c r="AF1525" s="15"/>
    </row>
    <row r="1526">
      <c r="A1526" s="309"/>
      <c r="B1526" s="309"/>
      <c r="C1526" s="359"/>
      <c r="D1526" s="359"/>
      <c r="E1526" s="359"/>
      <c r="F1526" s="359"/>
      <c r="G1526" s="309"/>
      <c r="H1526" s="309"/>
      <c r="I1526" s="309"/>
      <c r="J1526" s="342"/>
      <c r="K1526" s="342"/>
      <c r="L1526" s="15"/>
      <c r="M1526" s="15"/>
      <c r="N1526" s="15"/>
      <c r="O1526" s="15"/>
      <c r="P1526" s="15"/>
      <c r="Q1526" s="15"/>
      <c r="R1526" s="15"/>
      <c r="S1526" s="15"/>
      <c r="T1526" s="15"/>
      <c r="U1526" s="15"/>
      <c r="V1526" s="15"/>
      <c r="W1526" s="15"/>
      <c r="X1526" s="15"/>
      <c r="Y1526" s="15"/>
      <c r="Z1526" s="15"/>
      <c r="AA1526" s="15"/>
      <c r="AB1526" s="15"/>
      <c r="AC1526" s="15"/>
      <c r="AD1526" s="15"/>
      <c r="AE1526" s="15"/>
      <c r="AF1526" s="15"/>
    </row>
    <row r="1527">
      <c r="A1527" s="309"/>
      <c r="B1527" s="309"/>
      <c r="C1527" s="359"/>
      <c r="D1527" s="359"/>
      <c r="E1527" s="359"/>
      <c r="F1527" s="359"/>
      <c r="G1527" s="309"/>
      <c r="H1527" s="309"/>
      <c r="I1527" s="309"/>
      <c r="J1527" s="342"/>
      <c r="K1527" s="342"/>
      <c r="L1527" s="15"/>
      <c r="M1527" s="15"/>
      <c r="N1527" s="15"/>
      <c r="O1527" s="15"/>
      <c r="P1527" s="15"/>
      <c r="Q1527" s="15"/>
      <c r="R1527" s="15"/>
      <c r="S1527" s="15"/>
      <c r="T1527" s="15"/>
      <c r="U1527" s="15"/>
      <c r="V1527" s="15"/>
      <c r="W1527" s="15"/>
      <c r="X1527" s="15"/>
      <c r="Y1527" s="15"/>
      <c r="Z1527" s="15"/>
      <c r="AA1527" s="15"/>
      <c r="AB1527" s="15"/>
      <c r="AC1527" s="15"/>
      <c r="AD1527" s="15"/>
      <c r="AE1527" s="15"/>
      <c r="AF1527" s="15"/>
    </row>
    <row r="1528">
      <c r="A1528" s="309"/>
      <c r="B1528" s="309"/>
      <c r="C1528" s="359"/>
      <c r="D1528" s="359"/>
      <c r="E1528" s="359"/>
      <c r="F1528" s="359"/>
      <c r="G1528" s="309"/>
      <c r="H1528" s="309"/>
      <c r="I1528" s="309"/>
      <c r="J1528" s="342"/>
      <c r="K1528" s="342"/>
      <c r="L1528" s="15"/>
      <c r="M1528" s="15"/>
      <c r="N1528" s="15"/>
      <c r="O1528" s="15"/>
      <c r="P1528" s="15"/>
      <c r="Q1528" s="15"/>
      <c r="R1528" s="15"/>
      <c r="S1528" s="15"/>
      <c r="T1528" s="15"/>
      <c r="U1528" s="15"/>
      <c r="V1528" s="15"/>
      <c r="W1528" s="15"/>
      <c r="X1528" s="15"/>
      <c r="Y1528" s="15"/>
      <c r="Z1528" s="15"/>
      <c r="AA1528" s="15"/>
      <c r="AB1528" s="15"/>
      <c r="AC1528" s="15"/>
      <c r="AD1528" s="15"/>
      <c r="AE1528" s="15"/>
      <c r="AF1528" s="15"/>
    </row>
    <row r="1529">
      <c r="A1529" s="309"/>
      <c r="B1529" s="309"/>
      <c r="C1529" s="359"/>
      <c r="D1529" s="359"/>
      <c r="E1529" s="359"/>
      <c r="F1529" s="359"/>
      <c r="G1529" s="309"/>
      <c r="H1529" s="309"/>
      <c r="I1529" s="309"/>
      <c r="J1529" s="342"/>
      <c r="K1529" s="342"/>
      <c r="L1529" s="15"/>
      <c r="M1529" s="15"/>
      <c r="N1529" s="15"/>
      <c r="O1529" s="15"/>
      <c r="P1529" s="15"/>
      <c r="Q1529" s="15"/>
      <c r="R1529" s="15"/>
      <c r="S1529" s="15"/>
      <c r="T1529" s="15"/>
      <c r="U1529" s="15"/>
      <c r="V1529" s="15"/>
      <c r="W1529" s="15"/>
      <c r="X1529" s="15"/>
      <c r="Y1529" s="15"/>
      <c r="Z1529" s="15"/>
      <c r="AA1529" s="15"/>
      <c r="AB1529" s="15"/>
      <c r="AC1529" s="15"/>
      <c r="AD1529" s="15"/>
      <c r="AE1529" s="15"/>
      <c r="AF1529" s="15"/>
    </row>
    <row r="1530">
      <c r="A1530" s="309"/>
      <c r="B1530" s="309"/>
      <c r="C1530" s="359"/>
      <c r="D1530" s="359"/>
      <c r="E1530" s="359"/>
      <c r="F1530" s="359"/>
      <c r="G1530" s="309"/>
      <c r="H1530" s="309"/>
      <c r="I1530" s="309"/>
      <c r="J1530" s="342"/>
      <c r="K1530" s="342"/>
      <c r="L1530" s="15"/>
      <c r="M1530" s="15"/>
      <c r="N1530" s="15"/>
      <c r="O1530" s="15"/>
      <c r="P1530" s="15"/>
      <c r="Q1530" s="15"/>
      <c r="R1530" s="15"/>
      <c r="S1530" s="15"/>
      <c r="T1530" s="15"/>
      <c r="U1530" s="15"/>
      <c r="V1530" s="15"/>
      <c r="W1530" s="15"/>
      <c r="X1530" s="15"/>
      <c r="Y1530" s="15"/>
      <c r="Z1530" s="15"/>
      <c r="AA1530" s="15"/>
      <c r="AB1530" s="15"/>
      <c r="AC1530" s="15"/>
      <c r="AD1530" s="15"/>
      <c r="AE1530" s="15"/>
      <c r="AF1530" s="15"/>
    </row>
    <row r="1531">
      <c r="A1531" s="309"/>
      <c r="B1531" s="309"/>
      <c r="C1531" s="359"/>
      <c r="D1531" s="359"/>
      <c r="E1531" s="359"/>
      <c r="F1531" s="359"/>
      <c r="G1531" s="309"/>
      <c r="H1531" s="309"/>
      <c r="I1531" s="309"/>
      <c r="J1531" s="342"/>
      <c r="K1531" s="342"/>
      <c r="L1531" s="15"/>
      <c r="M1531" s="15"/>
      <c r="N1531" s="15"/>
      <c r="O1531" s="15"/>
      <c r="P1531" s="15"/>
      <c r="Q1531" s="15"/>
      <c r="R1531" s="15"/>
      <c r="S1531" s="15"/>
      <c r="T1531" s="15"/>
      <c r="U1531" s="15"/>
      <c r="V1531" s="15"/>
      <c r="W1531" s="15"/>
      <c r="X1531" s="15"/>
      <c r="Y1531" s="15"/>
      <c r="Z1531" s="15"/>
      <c r="AA1531" s="15"/>
      <c r="AB1531" s="15"/>
      <c r="AC1531" s="15"/>
      <c r="AD1531" s="15"/>
      <c r="AE1531" s="15"/>
      <c r="AF1531" s="15"/>
    </row>
    <row r="1532">
      <c r="A1532" s="309"/>
      <c r="B1532" s="309"/>
      <c r="C1532" s="359"/>
      <c r="D1532" s="359"/>
      <c r="E1532" s="359"/>
      <c r="F1532" s="359"/>
      <c r="G1532" s="309"/>
      <c r="H1532" s="309"/>
      <c r="I1532" s="309"/>
      <c r="J1532" s="342"/>
      <c r="K1532" s="342"/>
      <c r="L1532" s="15"/>
      <c r="M1532" s="15"/>
      <c r="N1532" s="15"/>
      <c r="O1532" s="15"/>
      <c r="P1532" s="15"/>
      <c r="Q1532" s="15"/>
      <c r="R1532" s="15"/>
      <c r="S1532" s="15"/>
      <c r="T1532" s="15"/>
      <c r="U1532" s="15"/>
      <c r="V1532" s="15"/>
      <c r="W1532" s="15"/>
      <c r="X1532" s="15"/>
      <c r="Y1532" s="15"/>
      <c r="Z1532" s="15"/>
      <c r="AA1532" s="15"/>
      <c r="AB1532" s="15"/>
      <c r="AC1532" s="15"/>
      <c r="AD1532" s="15"/>
      <c r="AE1532" s="15"/>
      <c r="AF1532" s="15"/>
    </row>
    <row r="1533">
      <c r="A1533" s="309"/>
      <c r="B1533" s="309"/>
      <c r="C1533" s="359"/>
      <c r="D1533" s="359"/>
      <c r="E1533" s="359"/>
      <c r="F1533" s="359"/>
      <c r="G1533" s="309"/>
      <c r="H1533" s="309"/>
      <c r="I1533" s="309"/>
      <c r="J1533" s="342"/>
      <c r="K1533" s="342"/>
      <c r="L1533" s="15"/>
      <c r="M1533" s="15"/>
      <c r="N1533" s="15"/>
      <c r="O1533" s="15"/>
      <c r="P1533" s="15"/>
      <c r="Q1533" s="15"/>
      <c r="R1533" s="15"/>
      <c r="S1533" s="15"/>
      <c r="T1533" s="15"/>
      <c r="U1533" s="15"/>
      <c r="V1533" s="15"/>
      <c r="W1533" s="15"/>
      <c r="X1533" s="15"/>
      <c r="Y1533" s="15"/>
      <c r="Z1533" s="15"/>
      <c r="AA1533" s="15"/>
      <c r="AB1533" s="15"/>
      <c r="AC1533" s="15"/>
      <c r="AD1533" s="15"/>
      <c r="AE1533" s="15"/>
      <c r="AF1533" s="15"/>
    </row>
    <row r="1534">
      <c r="A1534" s="309"/>
      <c r="B1534" s="309"/>
      <c r="C1534" s="359"/>
      <c r="D1534" s="359"/>
      <c r="E1534" s="359"/>
      <c r="F1534" s="359"/>
      <c r="G1534" s="309"/>
      <c r="H1534" s="309"/>
      <c r="I1534" s="309"/>
      <c r="J1534" s="342"/>
      <c r="K1534" s="342"/>
      <c r="L1534" s="15"/>
      <c r="M1534" s="15"/>
      <c r="N1534" s="15"/>
      <c r="O1534" s="15"/>
      <c r="P1534" s="15"/>
      <c r="Q1534" s="15"/>
      <c r="R1534" s="15"/>
      <c r="S1534" s="15"/>
      <c r="T1534" s="15"/>
      <c r="U1534" s="15"/>
      <c r="V1534" s="15"/>
      <c r="W1534" s="15"/>
      <c r="X1534" s="15"/>
      <c r="Y1534" s="15"/>
      <c r="Z1534" s="15"/>
      <c r="AA1534" s="15"/>
      <c r="AB1534" s="15"/>
      <c r="AC1534" s="15"/>
      <c r="AD1534" s="15"/>
      <c r="AE1534" s="15"/>
      <c r="AF1534" s="15"/>
    </row>
    <row r="1535">
      <c r="A1535" s="309"/>
      <c r="B1535" s="309"/>
      <c r="C1535" s="359"/>
      <c r="D1535" s="359"/>
      <c r="E1535" s="359"/>
      <c r="F1535" s="359"/>
      <c r="G1535" s="309"/>
      <c r="H1535" s="309"/>
      <c r="I1535" s="309"/>
      <c r="J1535" s="342"/>
      <c r="K1535" s="342"/>
      <c r="L1535" s="15"/>
      <c r="M1535" s="15"/>
      <c r="N1535" s="15"/>
      <c r="O1535" s="15"/>
      <c r="P1535" s="15"/>
      <c r="Q1535" s="15"/>
      <c r="R1535" s="15"/>
      <c r="S1535" s="15"/>
      <c r="T1535" s="15"/>
      <c r="U1535" s="15"/>
      <c r="V1535" s="15"/>
      <c r="W1535" s="15"/>
      <c r="X1535" s="15"/>
      <c r="Y1535" s="15"/>
      <c r="Z1535" s="15"/>
      <c r="AA1535" s="15"/>
      <c r="AB1535" s="15"/>
      <c r="AC1535" s="15"/>
      <c r="AD1535" s="15"/>
      <c r="AE1535" s="15"/>
      <c r="AF1535" s="15"/>
    </row>
    <row r="1536">
      <c r="A1536" s="309"/>
      <c r="B1536" s="309"/>
      <c r="C1536" s="359"/>
      <c r="D1536" s="359"/>
      <c r="E1536" s="359"/>
      <c r="F1536" s="359"/>
      <c r="G1536" s="309"/>
      <c r="H1536" s="309"/>
      <c r="I1536" s="309"/>
      <c r="J1536" s="342"/>
      <c r="K1536" s="342"/>
      <c r="L1536" s="15"/>
      <c r="M1536" s="15"/>
      <c r="N1536" s="15"/>
      <c r="O1536" s="15"/>
      <c r="P1536" s="15"/>
      <c r="Q1536" s="15"/>
      <c r="R1536" s="15"/>
      <c r="S1536" s="15"/>
      <c r="T1536" s="15"/>
      <c r="U1536" s="15"/>
      <c r="V1536" s="15"/>
      <c r="W1536" s="15"/>
      <c r="X1536" s="15"/>
      <c r="Y1536" s="15"/>
      <c r="Z1536" s="15"/>
      <c r="AA1536" s="15"/>
      <c r="AB1536" s="15"/>
      <c r="AC1536" s="15"/>
      <c r="AD1536" s="15"/>
      <c r="AE1536" s="15"/>
      <c r="AF1536" s="15"/>
    </row>
    <row r="1537">
      <c r="A1537" s="309"/>
      <c r="B1537" s="309"/>
      <c r="C1537" s="359"/>
      <c r="D1537" s="359"/>
      <c r="E1537" s="359"/>
      <c r="F1537" s="359"/>
      <c r="G1537" s="309"/>
      <c r="H1537" s="309"/>
      <c r="I1537" s="309"/>
      <c r="J1537" s="342"/>
      <c r="K1537" s="342"/>
      <c r="L1537" s="15"/>
      <c r="M1537" s="15"/>
      <c r="N1537" s="15"/>
      <c r="O1537" s="15"/>
      <c r="P1537" s="15"/>
      <c r="Q1537" s="15"/>
      <c r="R1537" s="15"/>
      <c r="S1537" s="15"/>
      <c r="T1537" s="15"/>
      <c r="U1537" s="15"/>
      <c r="V1537" s="15"/>
      <c r="W1537" s="15"/>
      <c r="X1537" s="15"/>
      <c r="Y1537" s="15"/>
      <c r="Z1537" s="15"/>
      <c r="AA1537" s="15"/>
      <c r="AB1537" s="15"/>
      <c r="AC1537" s="15"/>
      <c r="AD1537" s="15"/>
      <c r="AE1537" s="15"/>
      <c r="AF1537" s="15"/>
    </row>
    <row r="1538">
      <c r="A1538" s="309"/>
      <c r="B1538" s="309"/>
      <c r="C1538" s="359"/>
      <c r="D1538" s="359"/>
      <c r="E1538" s="359"/>
      <c r="F1538" s="359"/>
      <c r="G1538" s="309"/>
      <c r="H1538" s="309"/>
      <c r="I1538" s="309"/>
      <c r="J1538" s="342"/>
      <c r="K1538" s="342"/>
      <c r="L1538" s="15"/>
      <c r="M1538" s="15"/>
      <c r="N1538" s="15"/>
      <c r="O1538" s="15"/>
      <c r="P1538" s="15"/>
      <c r="Q1538" s="15"/>
      <c r="R1538" s="15"/>
      <c r="S1538" s="15"/>
      <c r="T1538" s="15"/>
      <c r="U1538" s="15"/>
      <c r="V1538" s="15"/>
      <c r="W1538" s="15"/>
      <c r="X1538" s="15"/>
      <c r="Y1538" s="15"/>
      <c r="Z1538" s="15"/>
      <c r="AA1538" s="15"/>
      <c r="AB1538" s="15"/>
      <c r="AC1538" s="15"/>
      <c r="AD1538" s="15"/>
      <c r="AE1538" s="15"/>
      <c r="AF1538" s="15"/>
    </row>
    <row r="1539">
      <c r="A1539" s="309"/>
      <c r="B1539" s="309"/>
      <c r="C1539" s="359"/>
      <c r="D1539" s="359"/>
      <c r="E1539" s="359"/>
      <c r="F1539" s="359"/>
      <c r="G1539" s="309"/>
      <c r="H1539" s="309"/>
      <c r="I1539" s="309"/>
      <c r="J1539" s="342"/>
      <c r="K1539" s="342"/>
      <c r="L1539" s="15"/>
      <c r="M1539" s="15"/>
      <c r="N1539" s="15"/>
      <c r="O1539" s="15"/>
      <c r="P1539" s="15"/>
      <c r="Q1539" s="15"/>
      <c r="R1539" s="15"/>
      <c r="S1539" s="15"/>
      <c r="T1539" s="15"/>
      <c r="U1539" s="15"/>
      <c r="V1539" s="15"/>
      <c r="W1539" s="15"/>
      <c r="X1539" s="15"/>
      <c r="Y1539" s="15"/>
      <c r="Z1539" s="15"/>
      <c r="AA1539" s="15"/>
      <c r="AB1539" s="15"/>
      <c r="AC1539" s="15"/>
      <c r="AD1539" s="15"/>
      <c r="AE1539" s="15"/>
      <c r="AF1539" s="15"/>
    </row>
    <row r="1540">
      <c r="A1540" s="309"/>
      <c r="B1540" s="309"/>
      <c r="C1540" s="359"/>
      <c r="D1540" s="359"/>
      <c r="E1540" s="359"/>
      <c r="F1540" s="359"/>
      <c r="G1540" s="309"/>
      <c r="H1540" s="309"/>
      <c r="I1540" s="309"/>
      <c r="J1540" s="342"/>
      <c r="K1540" s="342"/>
      <c r="L1540" s="15"/>
      <c r="M1540" s="15"/>
      <c r="N1540" s="15"/>
      <c r="O1540" s="15"/>
      <c r="P1540" s="15"/>
      <c r="Q1540" s="15"/>
      <c r="R1540" s="15"/>
      <c r="S1540" s="15"/>
      <c r="T1540" s="15"/>
      <c r="U1540" s="15"/>
      <c r="V1540" s="15"/>
      <c r="W1540" s="15"/>
      <c r="X1540" s="15"/>
      <c r="Y1540" s="15"/>
      <c r="Z1540" s="15"/>
      <c r="AA1540" s="15"/>
      <c r="AB1540" s="15"/>
      <c r="AC1540" s="15"/>
      <c r="AD1540" s="15"/>
      <c r="AE1540" s="15"/>
      <c r="AF1540" s="15"/>
    </row>
    <row r="1541">
      <c r="A1541" s="309"/>
      <c r="B1541" s="309"/>
      <c r="C1541" s="359"/>
      <c r="D1541" s="359"/>
      <c r="E1541" s="359"/>
      <c r="F1541" s="359"/>
      <c r="G1541" s="309"/>
      <c r="H1541" s="309"/>
      <c r="I1541" s="309"/>
      <c r="J1541" s="342"/>
      <c r="K1541" s="342"/>
      <c r="L1541" s="15"/>
      <c r="M1541" s="15"/>
      <c r="N1541" s="15"/>
      <c r="O1541" s="15"/>
      <c r="P1541" s="15"/>
      <c r="Q1541" s="15"/>
      <c r="R1541" s="15"/>
      <c r="S1541" s="15"/>
      <c r="T1541" s="15"/>
      <c r="U1541" s="15"/>
      <c r="V1541" s="15"/>
      <c r="W1541" s="15"/>
      <c r="X1541" s="15"/>
      <c r="Y1541" s="15"/>
      <c r="Z1541" s="15"/>
      <c r="AA1541" s="15"/>
      <c r="AB1541" s="15"/>
      <c r="AC1541" s="15"/>
      <c r="AD1541" s="15"/>
      <c r="AE1541" s="15"/>
      <c r="AF1541" s="15"/>
    </row>
    <row r="1542">
      <c r="A1542" s="309"/>
      <c r="B1542" s="309"/>
      <c r="C1542" s="359"/>
      <c r="D1542" s="359"/>
      <c r="E1542" s="359"/>
      <c r="F1542" s="359"/>
      <c r="G1542" s="309"/>
      <c r="H1542" s="309"/>
      <c r="I1542" s="309"/>
      <c r="J1542" s="342"/>
      <c r="K1542" s="342"/>
      <c r="L1542" s="15"/>
      <c r="M1542" s="15"/>
      <c r="N1542" s="15"/>
      <c r="O1542" s="15"/>
      <c r="P1542" s="15"/>
      <c r="Q1542" s="15"/>
      <c r="R1542" s="15"/>
      <c r="S1542" s="15"/>
      <c r="T1542" s="15"/>
      <c r="U1542" s="15"/>
      <c r="V1542" s="15"/>
      <c r="W1542" s="15"/>
      <c r="X1542" s="15"/>
      <c r="Y1542" s="15"/>
      <c r="Z1542" s="15"/>
      <c r="AA1542" s="15"/>
      <c r="AB1542" s="15"/>
      <c r="AC1542" s="15"/>
      <c r="AD1542" s="15"/>
      <c r="AE1542" s="15"/>
      <c r="AF1542" s="15"/>
    </row>
    <row r="1543">
      <c r="A1543" s="309"/>
      <c r="B1543" s="309"/>
      <c r="C1543" s="359"/>
      <c r="D1543" s="359"/>
      <c r="E1543" s="359"/>
      <c r="F1543" s="359"/>
      <c r="G1543" s="309"/>
      <c r="H1543" s="309"/>
      <c r="I1543" s="309"/>
      <c r="J1543" s="342"/>
      <c r="K1543" s="342"/>
      <c r="L1543" s="15"/>
      <c r="M1543" s="15"/>
      <c r="N1543" s="15"/>
      <c r="O1543" s="15"/>
      <c r="P1543" s="15"/>
      <c r="Q1543" s="15"/>
      <c r="R1543" s="15"/>
      <c r="S1543" s="15"/>
      <c r="T1543" s="15"/>
      <c r="U1543" s="15"/>
      <c r="V1543" s="15"/>
      <c r="W1543" s="15"/>
      <c r="X1543" s="15"/>
      <c r="Y1543" s="15"/>
      <c r="Z1543" s="15"/>
      <c r="AA1543" s="15"/>
      <c r="AB1543" s="15"/>
      <c r="AC1543" s="15"/>
      <c r="AD1543" s="15"/>
      <c r="AE1543" s="15"/>
      <c r="AF1543" s="15"/>
    </row>
    <row r="1544">
      <c r="A1544" s="309"/>
      <c r="B1544" s="309"/>
      <c r="C1544" s="359"/>
      <c r="D1544" s="359"/>
      <c r="E1544" s="359"/>
      <c r="F1544" s="359"/>
      <c r="G1544" s="309"/>
      <c r="H1544" s="309"/>
      <c r="I1544" s="309"/>
      <c r="J1544" s="342"/>
      <c r="K1544" s="342"/>
      <c r="L1544" s="15"/>
      <c r="M1544" s="15"/>
      <c r="N1544" s="15"/>
      <c r="O1544" s="15"/>
      <c r="P1544" s="15"/>
      <c r="Q1544" s="15"/>
      <c r="R1544" s="15"/>
      <c r="S1544" s="15"/>
      <c r="T1544" s="15"/>
      <c r="U1544" s="15"/>
      <c r="V1544" s="15"/>
      <c r="W1544" s="15"/>
      <c r="X1544" s="15"/>
      <c r="Y1544" s="15"/>
      <c r="Z1544" s="15"/>
      <c r="AA1544" s="15"/>
      <c r="AB1544" s="15"/>
      <c r="AC1544" s="15"/>
      <c r="AD1544" s="15"/>
      <c r="AE1544" s="15"/>
      <c r="AF1544" s="15"/>
    </row>
    <row r="1545">
      <c r="A1545" s="309"/>
      <c r="B1545" s="309"/>
      <c r="C1545" s="359"/>
      <c r="D1545" s="359"/>
      <c r="E1545" s="359"/>
      <c r="F1545" s="359"/>
      <c r="G1545" s="309"/>
      <c r="H1545" s="309"/>
      <c r="I1545" s="309"/>
      <c r="J1545" s="342"/>
      <c r="K1545" s="342"/>
      <c r="L1545" s="15"/>
      <c r="M1545" s="15"/>
      <c r="N1545" s="15"/>
      <c r="O1545" s="15"/>
      <c r="P1545" s="15"/>
      <c r="Q1545" s="15"/>
      <c r="R1545" s="15"/>
      <c r="S1545" s="15"/>
      <c r="T1545" s="15"/>
      <c r="U1545" s="15"/>
      <c r="V1545" s="15"/>
      <c r="W1545" s="15"/>
      <c r="X1545" s="15"/>
      <c r="Y1545" s="15"/>
      <c r="Z1545" s="15"/>
      <c r="AA1545" s="15"/>
      <c r="AB1545" s="15"/>
      <c r="AC1545" s="15"/>
      <c r="AD1545" s="15"/>
      <c r="AE1545" s="15"/>
      <c r="AF1545" s="15"/>
    </row>
    <row r="1546">
      <c r="A1546" s="309"/>
      <c r="B1546" s="309"/>
      <c r="C1546" s="359"/>
      <c r="D1546" s="359"/>
      <c r="E1546" s="359"/>
      <c r="F1546" s="359"/>
      <c r="G1546" s="309"/>
      <c r="H1546" s="309"/>
      <c r="I1546" s="309"/>
      <c r="J1546" s="342"/>
      <c r="K1546" s="342"/>
      <c r="L1546" s="15"/>
      <c r="M1546" s="15"/>
      <c r="N1546" s="15"/>
      <c r="O1546" s="15"/>
      <c r="P1546" s="15"/>
      <c r="Q1546" s="15"/>
      <c r="R1546" s="15"/>
      <c r="S1546" s="15"/>
      <c r="T1546" s="15"/>
      <c r="U1546" s="15"/>
      <c r="V1546" s="15"/>
      <c r="W1546" s="15"/>
      <c r="X1546" s="15"/>
      <c r="Y1546" s="15"/>
      <c r="Z1546" s="15"/>
      <c r="AA1546" s="15"/>
      <c r="AB1546" s="15"/>
      <c r="AC1546" s="15"/>
      <c r="AD1546" s="15"/>
      <c r="AE1546" s="15"/>
      <c r="AF1546" s="15"/>
    </row>
    <row r="1547">
      <c r="A1547" s="309"/>
      <c r="B1547" s="309"/>
      <c r="C1547" s="359"/>
      <c r="D1547" s="359"/>
      <c r="E1547" s="359"/>
      <c r="F1547" s="359"/>
      <c r="G1547" s="309"/>
      <c r="H1547" s="309"/>
      <c r="I1547" s="309"/>
      <c r="J1547" s="342"/>
      <c r="K1547" s="342"/>
      <c r="L1547" s="15"/>
      <c r="M1547" s="15"/>
      <c r="N1547" s="15"/>
      <c r="O1547" s="15"/>
      <c r="P1547" s="15"/>
      <c r="Q1547" s="15"/>
      <c r="R1547" s="15"/>
      <c r="S1547" s="15"/>
      <c r="T1547" s="15"/>
      <c r="U1547" s="15"/>
      <c r="V1547" s="15"/>
      <c r="W1547" s="15"/>
      <c r="X1547" s="15"/>
      <c r="Y1547" s="15"/>
      <c r="Z1547" s="15"/>
      <c r="AA1547" s="15"/>
      <c r="AB1547" s="15"/>
      <c r="AC1547" s="15"/>
      <c r="AD1547" s="15"/>
      <c r="AE1547" s="15"/>
      <c r="AF1547" s="15"/>
    </row>
    <row r="1548">
      <c r="A1548" s="309"/>
      <c r="B1548" s="309"/>
      <c r="C1548" s="359"/>
      <c r="D1548" s="359"/>
      <c r="E1548" s="359"/>
      <c r="F1548" s="359"/>
      <c r="G1548" s="309"/>
      <c r="H1548" s="309"/>
      <c r="I1548" s="309"/>
      <c r="J1548" s="342"/>
      <c r="K1548" s="342"/>
      <c r="L1548" s="15"/>
      <c r="M1548" s="15"/>
      <c r="N1548" s="15"/>
      <c r="O1548" s="15"/>
      <c r="P1548" s="15"/>
      <c r="Q1548" s="15"/>
      <c r="R1548" s="15"/>
      <c r="S1548" s="15"/>
      <c r="T1548" s="15"/>
      <c r="U1548" s="15"/>
      <c r="V1548" s="15"/>
      <c r="W1548" s="15"/>
      <c r="X1548" s="15"/>
      <c r="Y1548" s="15"/>
      <c r="Z1548" s="15"/>
      <c r="AA1548" s="15"/>
      <c r="AB1548" s="15"/>
      <c r="AC1548" s="15"/>
      <c r="AD1548" s="15"/>
      <c r="AE1548" s="15"/>
      <c r="AF1548" s="15"/>
    </row>
    <row r="1549">
      <c r="A1549" s="309"/>
      <c r="B1549" s="309"/>
      <c r="C1549" s="359"/>
      <c r="D1549" s="359"/>
      <c r="E1549" s="359"/>
      <c r="F1549" s="359"/>
      <c r="G1549" s="309"/>
      <c r="H1549" s="309"/>
      <c r="I1549" s="309"/>
      <c r="J1549" s="342"/>
      <c r="K1549" s="342"/>
      <c r="L1549" s="15"/>
      <c r="M1549" s="15"/>
      <c r="N1549" s="15"/>
      <c r="O1549" s="15"/>
      <c r="P1549" s="15"/>
      <c r="Q1549" s="15"/>
      <c r="R1549" s="15"/>
      <c r="S1549" s="15"/>
      <c r="T1549" s="15"/>
      <c r="U1549" s="15"/>
      <c r="V1549" s="15"/>
      <c r="W1549" s="15"/>
      <c r="X1549" s="15"/>
      <c r="Y1549" s="15"/>
      <c r="Z1549" s="15"/>
      <c r="AA1549" s="15"/>
      <c r="AB1549" s="15"/>
      <c r="AC1549" s="15"/>
      <c r="AD1549" s="15"/>
      <c r="AE1549" s="15"/>
      <c r="AF1549" s="15"/>
    </row>
    <row r="1550">
      <c r="A1550" s="309"/>
      <c r="B1550" s="309"/>
      <c r="C1550" s="359"/>
      <c r="D1550" s="359"/>
      <c r="E1550" s="359"/>
      <c r="F1550" s="359"/>
      <c r="G1550" s="309"/>
      <c r="H1550" s="309"/>
      <c r="I1550" s="309"/>
      <c r="J1550" s="342"/>
      <c r="K1550" s="342"/>
      <c r="L1550" s="15"/>
      <c r="M1550" s="15"/>
      <c r="N1550" s="15"/>
      <c r="O1550" s="15"/>
      <c r="P1550" s="15"/>
      <c r="Q1550" s="15"/>
      <c r="R1550" s="15"/>
      <c r="S1550" s="15"/>
      <c r="T1550" s="15"/>
      <c r="U1550" s="15"/>
      <c r="V1550" s="15"/>
      <c r="W1550" s="15"/>
      <c r="X1550" s="15"/>
      <c r="Y1550" s="15"/>
      <c r="Z1550" s="15"/>
      <c r="AA1550" s="15"/>
      <c r="AB1550" s="15"/>
      <c r="AC1550" s="15"/>
      <c r="AD1550" s="15"/>
      <c r="AE1550" s="15"/>
      <c r="AF1550" s="15"/>
    </row>
    <row r="1551">
      <c r="A1551" s="309"/>
      <c r="B1551" s="309"/>
      <c r="C1551" s="359"/>
      <c r="D1551" s="359"/>
      <c r="E1551" s="359"/>
      <c r="F1551" s="359"/>
      <c r="G1551" s="309"/>
      <c r="H1551" s="309"/>
      <c r="I1551" s="309"/>
      <c r="J1551" s="342"/>
      <c r="K1551" s="342"/>
      <c r="L1551" s="15"/>
      <c r="M1551" s="15"/>
      <c r="N1551" s="15"/>
      <c r="O1551" s="15"/>
      <c r="P1551" s="15"/>
      <c r="Q1551" s="15"/>
      <c r="R1551" s="15"/>
      <c r="S1551" s="15"/>
      <c r="T1551" s="15"/>
      <c r="U1551" s="15"/>
      <c r="V1551" s="15"/>
      <c r="W1551" s="15"/>
      <c r="X1551" s="15"/>
      <c r="Y1551" s="15"/>
      <c r="Z1551" s="15"/>
      <c r="AA1551" s="15"/>
      <c r="AB1551" s="15"/>
      <c r="AC1551" s="15"/>
      <c r="AD1551" s="15"/>
      <c r="AE1551" s="15"/>
      <c r="AF1551" s="15"/>
    </row>
    <row r="1552">
      <c r="A1552" s="309"/>
      <c r="B1552" s="309"/>
      <c r="C1552" s="359"/>
      <c r="D1552" s="359"/>
      <c r="E1552" s="359"/>
      <c r="F1552" s="359"/>
      <c r="G1552" s="309"/>
      <c r="H1552" s="309"/>
      <c r="I1552" s="309"/>
      <c r="J1552" s="342"/>
      <c r="K1552" s="342"/>
      <c r="L1552" s="15"/>
      <c r="M1552" s="15"/>
      <c r="N1552" s="15"/>
      <c r="O1552" s="15"/>
      <c r="P1552" s="15"/>
      <c r="Q1552" s="15"/>
      <c r="R1552" s="15"/>
      <c r="S1552" s="15"/>
      <c r="T1552" s="15"/>
      <c r="U1552" s="15"/>
      <c r="V1552" s="15"/>
      <c r="W1552" s="15"/>
      <c r="X1552" s="15"/>
      <c r="Y1552" s="15"/>
      <c r="Z1552" s="15"/>
      <c r="AA1552" s="15"/>
      <c r="AB1552" s="15"/>
      <c r="AC1552" s="15"/>
      <c r="AD1552" s="15"/>
      <c r="AE1552" s="15"/>
      <c r="AF1552" s="15"/>
    </row>
    <row r="1553">
      <c r="A1553" s="309"/>
      <c r="B1553" s="309"/>
      <c r="C1553" s="359"/>
      <c r="D1553" s="359"/>
      <c r="E1553" s="359"/>
      <c r="F1553" s="359"/>
      <c r="G1553" s="309"/>
      <c r="H1553" s="309"/>
      <c r="I1553" s="309"/>
      <c r="J1553" s="342"/>
      <c r="K1553" s="342"/>
      <c r="L1553" s="15"/>
      <c r="M1553" s="15"/>
      <c r="N1553" s="15"/>
      <c r="O1553" s="15"/>
      <c r="P1553" s="15"/>
      <c r="Q1553" s="15"/>
      <c r="R1553" s="15"/>
      <c r="S1553" s="15"/>
      <c r="T1553" s="15"/>
      <c r="U1553" s="15"/>
      <c r="V1553" s="15"/>
      <c r="W1553" s="15"/>
      <c r="X1553" s="15"/>
      <c r="Y1553" s="15"/>
      <c r="Z1553" s="15"/>
      <c r="AA1553" s="15"/>
      <c r="AB1553" s="15"/>
      <c r="AC1553" s="15"/>
      <c r="AD1553" s="15"/>
      <c r="AE1553" s="15"/>
      <c r="AF1553" s="15"/>
    </row>
    <row r="1554">
      <c r="A1554" s="309"/>
      <c r="B1554" s="309"/>
      <c r="C1554" s="359"/>
      <c r="D1554" s="359"/>
      <c r="E1554" s="359"/>
      <c r="F1554" s="359"/>
      <c r="G1554" s="309"/>
      <c r="H1554" s="309"/>
      <c r="I1554" s="309"/>
      <c r="J1554" s="342"/>
      <c r="K1554" s="342"/>
      <c r="L1554" s="15"/>
      <c r="M1554" s="15"/>
      <c r="N1554" s="15"/>
      <c r="O1554" s="15"/>
      <c r="P1554" s="15"/>
      <c r="Q1554" s="15"/>
      <c r="R1554" s="15"/>
      <c r="S1554" s="15"/>
      <c r="T1554" s="15"/>
      <c r="U1554" s="15"/>
      <c r="V1554" s="15"/>
      <c r="W1554" s="15"/>
      <c r="X1554" s="15"/>
      <c r="Y1554" s="15"/>
      <c r="Z1554" s="15"/>
      <c r="AA1554" s="15"/>
      <c r="AB1554" s="15"/>
      <c r="AC1554" s="15"/>
      <c r="AD1554" s="15"/>
      <c r="AE1554" s="15"/>
      <c r="AF1554" s="15"/>
    </row>
    <row r="1555">
      <c r="A1555" s="309"/>
      <c r="B1555" s="309"/>
      <c r="C1555" s="359"/>
      <c r="D1555" s="359"/>
      <c r="E1555" s="359"/>
      <c r="F1555" s="359"/>
      <c r="G1555" s="309"/>
      <c r="H1555" s="309"/>
      <c r="I1555" s="309"/>
      <c r="J1555" s="342"/>
      <c r="K1555" s="342"/>
      <c r="L1555" s="15"/>
      <c r="M1555" s="15"/>
      <c r="N1555" s="15"/>
      <c r="O1555" s="15"/>
      <c r="P1555" s="15"/>
      <c r="Q1555" s="15"/>
      <c r="R1555" s="15"/>
      <c r="S1555" s="15"/>
      <c r="T1555" s="15"/>
      <c r="U1555" s="15"/>
      <c r="V1555" s="15"/>
      <c r="W1555" s="15"/>
      <c r="X1555" s="15"/>
      <c r="Y1555" s="15"/>
      <c r="Z1555" s="15"/>
      <c r="AA1555" s="15"/>
      <c r="AB1555" s="15"/>
      <c r="AC1555" s="15"/>
      <c r="AD1555" s="15"/>
      <c r="AE1555" s="15"/>
      <c r="AF1555" s="15"/>
    </row>
    <row r="1556">
      <c r="A1556" s="309"/>
      <c r="B1556" s="309"/>
      <c r="C1556" s="359"/>
      <c r="D1556" s="359"/>
      <c r="E1556" s="359"/>
      <c r="F1556" s="359"/>
      <c r="G1556" s="309"/>
      <c r="H1556" s="309"/>
      <c r="I1556" s="309"/>
      <c r="J1556" s="342"/>
      <c r="K1556" s="342"/>
      <c r="L1556" s="15"/>
      <c r="M1556" s="15"/>
      <c r="N1556" s="15"/>
      <c r="O1556" s="15"/>
      <c r="P1556" s="15"/>
      <c r="Q1556" s="15"/>
      <c r="R1556" s="15"/>
      <c r="S1556" s="15"/>
      <c r="T1556" s="15"/>
      <c r="U1556" s="15"/>
      <c r="V1556" s="15"/>
      <c r="W1556" s="15"/>
      <c r="X1556" s="15"/>
      <c r="Y1556" s="15"/>
      <c r="Z1556" s="15"/>
      <c r="AA1556" s="15"/>
      <c r="AB1556" s="15"/>
      <c r="AC1556" s="15"/>
      <c r="AD1556" s="15"/>
      <c r="AE1556" s="15"/>
      <c r="AF1556" s="15"/>
    </row>
    <row r="1557">
      <c r="A1557" s="309"/>
      <c r="B1557" s="309"/>
      <c r="C1557" s="359"/>
      <c r="D1557" s="359"/>
      <c r="E1557" s="359"/>
      <c r="F1557" s="359"/>
      <c r="G1557" s="309"/>
      <c r="H1557" s="309"/>
      <c r="I1557" s="309"/>
      <c r="J1557" s="342"/>
      <c r="K1557" s="342"/>
      <c r="L1557" s="15"/>
      <c r="M1557" s="15"/>
      <c r="N1557" s="15"/>
      <c r="O1557" s="15"/>
      <c r="P1557" s="15"/>
      <c r="Q1557" s="15"/>
      <c r="R1557" s="15"/>
      <c r="S1557" s="15"/>
      <c r="T1557" s="15"/>
      <c r="U1557" s="15"/>
      <c r="V1557" s="15"/>
      <c r="W1557" s="15"/>
      <c r="X1557" s="15"/>
      <c r="Y1557" s="15"/>
      <c r="Z1557" s="15"/>
      <c r="AA1557" s="15"/>
      <c r="AB1557" s="15"/>
      <c r="AC1557" s="15"/>
      <c r="AD1557" s="15"/>
      <c r="AE1557" s="15"/>
      <c r="AF1557" s="15"/>
    </row>
    <row r="1558">
      <c r="A1558" s="309"/>
      <c r="B1558" s="309"/>
      <c r="C1558" s="359"/>
      <c r="D1558" s="359"/>
      <c r="E1558" s="359"/>
      <c r="F1558" s="359"/>
      <c r="G1558" s="309"/>
      <c r="H1558" s="309"/>
      <c r="I1558" s="309"/>
      <c r="J1558" s="342"/>
      <c r="K1558" s="342"/>
      <c r="L1558" s="15"/>
      <c r="M1558" s="15"/>
      <c r="N1558" s="15"/>
      <c r="O1558" s="15"/>
      <c r="P1558" s="15"/>
      <c r="Q1558" s="15"/>
      <c r="R1558" s="15"/>
      <c r="S1558" s="15"/>
      <c r="T1558" s="15"/>
      <c r="U1558" s="15"/>
      <c r="V1558" s="15"/>
      <c r="W1558" s="15"/>
      <c r="X1558" s="15"/>
      <c r="Y1558" s="15"/>
      <c r="Z1558" s="15"/>
      <c r="AA1558" s="15"/>
      <c r="AB1558" s="15"/>
      <c r="AC1558" s="15"/>
      <c r="AD1558" s="15"/>
      <c r="AE1558" s="15"/>
      <c r="AF1558" s="15"/>
    </row>
    <row r="1559">
      <c r="A1559" s="309"/>
      <c r="B1559" s="309"/>
      <c r="C1559" s="359"/>
      <c r="D1559" s="359"/>
      <c r="E1559" s="359"/>
      <c r="F1559" s="359"/>
      <c r="G1559" s="309"/>
      <c r="H1559" s="309"/>
      <c r="I1559" s="309"/>
      <c r="J1559" s="342"/>
      <c r="K1559" s="342"/>
      <c r="L1559" s="15"/>
      <c r="M1559" s="15"/>
      <c r="N1559" s="15"/>
      <c r="O1559" s="15"/>
      <c r="P1559" s="15"/>
      <c r="Q1559" s="15"/>
      <c r="R1559" s="15"/>
      <c r="S1559" s="15"/>
      <c r="T1559" s="15"/>
      <c r="U1559" s="15"/>
      <c r="V1559" s="15"/>
      <c r="W1559" s="15"/>
      <c r="X1559" s="15"/>
      <c r="Y1559" s="15"/>
      <c r="Z1559" s="15"/>
      <c r="AA1559" s="15"/>
      <c r="AB1559" s="15"/>
      <c r="AC1559" s="15"/>
      <c r="AD1559" s="15"/>
      <c r="AE1559" s="15"/>
      <c r="AF1559" s="15"/>
    </row>
    <row r="1560">
      <c r="A1560" s="309"/>
      <c r="B1560" s="309"/>
      <c r="C1560" s="359"/>
      <c r="D1560" s="359"/>
      <c r="E1560" s="359"/>
      <c r="F1560" s="359"/>
      <c r="G1560" s="309"/>
      <c r="H1560" s="309"/>
      <c r="I1560" s="309"/>
      <c r="J1560" s="342"/>
      <c r="K1560" s="342"/>
      <c r="L1560" s="15"/>
      <c r="M1560" s="15"/>
      <c r="N1560" s="15"/>
      <c r="O1560" s="15"/>
      <c r="P1560" s="15"/>
      <c r="Q1560" s="15"/>
      <c r="R1560" s="15"/>
      <c r="S1560" s="15"/>
      <c r="T1560" s="15"/>
      <c r="U1560" s="15"/>
      <c r="V1560" s="15"/>
      <c r="W1560" s="15"/>
      <c r="X1560" s="15"/>
      <c r="Y1560" s="15"/>
      <c r="Z1560" s="15"/>
      <c r="AA1560" s="15"/>
      <c r="AB1560" s="15"/>
      <c r="AC1560" s="15"/>
      <c r="AD1560" s="15"/>
      <c r="AE1560" s="15"/>
      <c r="AF1560" s="15"/>
    </row>
    <row r="1561">
      <c r="A1561" s="309"/>
      <c r="B1561" s="309"/>
      <c r="C1561" s="359"/>
      <c r="D1561" s="359"/>
      <c r="E1561" s="359"/>
      <c r="F1561" s="359"/>
      <c r="G1561" s="309"/>
      <c r="H1561" s="309"/>
      <c r="I1561" s="309"/>
      <c r="J1561" s="342"/>
      <c r="K1561" s="342"/>
      <c r="L1561" s="15"/>
      <c r="M1561" s="15"/>
      <c r="N1561" s="15"/>
      <c r="O1561" s="15"/>
      <c r="P1561" s="15"/>
      <c r="Q1561" s="15"/>
      <c r="R1561" s="15"/>
      <c r="S1561" s="15"/>
      <c r="T1561" s="15"/>
      <c r="U1561" s="15"/>
      <c r="V1561" s="15"/>
      <c r="W1561" s="15"/>
      <c r="X1561" s="15"/>
      <c r="Y1561" s="15"/>
      <c r="Z1561" s="15"/>
      <c r="AA1561" s="15"/>
      <c r="AB1561" s="15"/>
      <c r="AC1561" s="15"/>
      <c r="AD1561" s="15"/>
      <c r="AE1561" s="15"/>
      <c r="AF1561" s="15"/>
    </row>
    <row r="1562">
      <c r="A1562" s="309"/>
      <c r="B1562" s="309"/>
      <c r="C1562" s="359"/>
      <c r="D1562" s="359"/>
      <c r="E1562" s="359"/>
      <c r="F1562" s="359"/>
      <c r="G1562" s="309"/>
      <c r="H1562" s="309"/>
      <c r="I1562" s="309"/>
      <c r="J1562" s="342"/>
      <c r="K1562" s="342"/>
      <c r="L1562" s="15"/>
      <c r="M1562" s="15"/>
      <c r="N1562" s="15"/>
      <c r="O1562" s="15"/>
      <c r="P1562" s="15"/>
      <c r="Q1562" s="15"/>
      <c r="R1562" s="15"/>
      <c r="S1562" s="15"/>
      <c r="T1562" s="15"/>
      <c r="U1562" s="15"/>
      <c r="V1562" s="15"/>
      <c r="W1562" s="15"/>
      <c r="X1562" s="15"/>
      <c r="Y1562" s="15"/>
      <c r="Z1562" s="15"/>
      <c r="AA1562" s="15"/>
      <c r="AB1562" s="15"/>
      <c r="AC1562" s="15"/>
      <c r="AD1562" s="15"/>
      <c r="AE1562" s="15"/>
      <c r="AF1562" s="15"/>
    </row>
    <row r="1563">
      <c r="A1563" s="309"/>
      <c r="B1563" s="309"/>
      <c r="C1563" s="359"/>
      <c r="D1563" s="359"/>
      <c r="E1563" s="359"/>
      <c r="F1563" s="359"/>
      <c r="G1563" s="309"/>
      <c r="H1563" s="309"/>
      <c r="I1563" s="309"/>
      <c r="J1563" s="342"/>
      <c r="K1563" s="342"/>
      <c r="L1563" s="15"/>
      <c r="M1563" s="15"/>
      <c r="N1563" s="15"/>
      <c r="O1563" s="15"/>
      <c r="P1563" s="15"/>
      <c r="Q1563" s="15"/>
      <c r="R1563" s="15"/>
      <c r="S1563" s="15"/>
      <c r="T1563" s="15"/>
      <c r="U1563" s="15"/>
      <c r="V1563" s="15"/>
      <c r="W1563" s="15"/>
      <c r="X1563" s="15"/>
      <c r="Y1563" s="15"/>
      <c r="Z1563" s="15"/>
      <c r="AA1563" s="15"/>
      <c r="AB1563" s="15"/>
      <c r="AC1563" s="15"/>
      <c r="AD1563" s="15"/>
      <c r="AE1563" s="15"/>
      <c r="AF1563" s="15"/>
    </row>
    <row r="1564">
      <c r="A1564" s="309"/>
      <c r="B1564" s="309"/>
      <c r="C1564" s="359"/>
      <c r="D1564" s="359"/>
      <c r="E1564" s="359"/>
      <c r="F1564" s="359"/>
      <c r="G1564" s="309"/>
      <c r="H1564" s="309"/>
      <c r="I1564" s="309"/>
      <c r="J1564" s="342"/>
      <c r="K1564" s="342"/>
      <c r="L1564" s="15"/>
      <c r="M1564" s="15"/>
      <c r="N1564" s="15"/>
      <c r="O1564" s="15"/>
      <c r="P1564" s="15"/>
      <c r="Q1564" s="15"/>
      <c r="R1564" s="15"/>
      <c r="S1564" s="15"/>
      <c r="T1564" s="15"/>
      <c r="U1564" s="15"/>
      <c r="V1564" s="15"/>
      <c r="W1564" s="15"/>
      <c r="X1564" s="15"/>
      <c r="Y1564" s="15"/>
      <c r="Z1564" s="15"/>
      <c r="AA1564" s="15"/>
      <c r="AB1564" s="15"/>
      <c r="AC1564" s="15"/>
      <c r="AD1564" s="15"/>
      <c r="AE1564" s="15"/>
      <c r="AF1564" s="15"/>
    </row>
    <row r="1565">
      <c r="A1565" s="309"/>
      <c r="B1565" s="309"/>
      <c r="C1565" s="359"/>
      <c r="D1565" s="359"/>
      <c r="E1565" s="359"/>
      <c r="F1565" s="359"/>
      <c r="G1565" s="309"/>
      <c r="H1565" s="309"/>
      <c r="I1565" s="309"/>
      <c r="J1565" s="342"/>
      <c r="K1565" s="342"/>
      <c r="L1565" s="15"/>
      <c r="M1565" s="15"/>
      <c r="N1565" s="15"/>
      <c r="O1565" s="15"/>
      <c r="P1565" s="15"/>
      <c r="Q1565" s="15"/>
      <c r="R1565" s="15"/>
      <c r="S1565" s="15"/>
      <c r="T1565" s="15"/>
      <c r="U1565" s="15"/>
      <c r="V1565" s="15"/>
      <c r="W1565" s="15"/>
      <c r="X1565" s="15"/>
      <c r="Y1565" s="15"/>
      <c r="Z1565" s="15"/>
      <c r="AA1565" s="15"/>
      <c r="AB1565" s="15"/>
      <c r="AC1565" s="15"/>
      <c r="AD1565" s="15"/>
      <c r="AE1565" s="15"/>
      <c r="AF1565" s="15"/>
    </row>
    <row r="1566">
      <c r="A1566" s="309"/>
      <c r="B1566" s="309"/>
      <c r="C1566" s="359"/>
      <c r="D1566" s="359"/>
      <c r="E1566" s="359"/>
      <c r="F1566" s="359"/>
      <c r="G1566" s="309"/>
      <c r="H1566" s="309"/>
      <c r="I1566" s="309"/>
      <c r="J1566" s="342"/>
      <c r="K1566" s="342"/>
      <c r="L1566" s="15"/>
      <c r="M1566" s="15"/>
      <c r="N1566" s="15"/>
      <c r="O1566" s="15"/>
      <c r="P1566" s="15"/>
      <c r="Q1566" s="15"/>
      <c r="R1566" s="15"/>
      <c r="S1566" s="15"/>
      <c r="T1566" s="15"/>
      <c r="U1566" s="15"/>
      <c r="V1566" s="15"/>
      <c r="W1566" s="15"/>
      <c r="X1566" s="15"/>
      <c r="Y1566" s="15"/>
      <c r="Z1566" s="15"/>
      <c r="AA1566" s="15"/>
      <c r="AB1566" s="15"/>
      <c r="AC1566" s="15"/>
      <c r="AD1566" s="15"/>
      <c r="AE1566" s="15"/>
      <c r="AF1566" s="15"/>
    </row>
    <row r="1567">
      <c r="A1567" s="309"/>
      <c r="B1567" s="309"/>
      <c r="C1567" s="359"/>
      <c r="D1567" s="359"/>
      <c r="E1567" s="359"/>
      <c r="F1567" s="359"/>
      <c r="G1567" s="309"/>
      <c r="H1567" s="309"/>
      <c r="I1567" s="309"/>
      <c r="J1567" s="342"/>
      <c r="K1567" s="342"/>
      <c r="L1567" s="15"/>
      <c r="M1567" s="15"/>
      <c r="N1567" s="15"/>
      <c r="O1567" s="15"/>
      <c r="P1567" s="15"/>
      <c r="Q1567" s="15"/>
      <c r="R1567" s="15"/>
      <c r="S1567" s="15"/>
      <c r="T1567" s="15"/>
      <c r="U1567" s="15"/>
      <c r="V1567" s="15"/>
      <c r="W1567" s="15"/>
      <c r="X1567" s="15"/>
      <c r="Y1567" s="15"/>
      <c r="Z1567" s="15"/>
      <c r="AA1567" s="15"/>
      <c r="AB1567" s="15"/>
      <c r="AC1567" s="15"/>
      <c r="AD1567" s="15"/>
      <c r="AE1567" s="15"/>
      <c r="AF1567" s="15"/>
    </row>
    <row r="1568">
      <c r="A1568" s="309"/>
      <c r="B1568" s="309"/>
      <c r="C1568" s="359"/>
      <c r="D1568" s="359"/>
      <c r="E1568" s="359"/>
      <c r="F1568" s="359"/>
      <c r="G1568" s="309"/>
      <c r="H1568" s="309"/>
      <c r="I1568" s="309"/>
      <c r="J1568" s="342"/>
      <c r="K1568" s="342"/>
      <c r="L1568" s="15"/>
      <c r="M1568" s="15"/>
      <c r="N1568" s="15"/>
      <c r="O1568" s="15"/>
      <c r="P1568" s="15"/>
      <c r="Q1568" s="15"/>
      <c r="R1568" s="15"/>
      <c r="S1568" s="15"/>
      <c r="T1568" s="15"/>
      <c r="U1568" s="15"/>
      <c r="V1568" s="15"/>
      <c r="W1568" s="15"/>
      <c r="X1568" s="15"/>
      <c r="Y1568" s="15"/>
      <c r="Z1568" s="15"/>
      <c r="AA1568" s="15"/>
      <c r="AB1568" s="15"/>
      <c r="AC1568" s="15"/>
      <c r="AD1568" s="15"/>
      <c r="AE1568" s="15"/>
      <c r="AF1568" s="15"/>
    </row>
    <row r="1569">
      <c r="A1569" s="309"/>
      <c r="B1569" s="309"/>
      <c r="C1569" s="359"/>
      <c r="D1569" s="359"/>
      <c r="E1569" s="359"/>
      <c r="F1569" s="359"/>
      <c r="G1569" s="309"/>
      <c r="H1569" s="309"/>
      <c r="I1569" s="309"/>
      <c r="J1569" s="342"/>
      <c r="K1569" s="342"/>
      <c r="L1569" s="15"/>
      <c r="M1569" s="15"/>
      <c r="N1569" s="15"/>
      <c r="O1569" s="15"/>
      <c r="P1569" s="15"/>
      <c r="Q1569" s="15"/>
      <c r="R1569" s="15"/>
      <c r="S1569" s="15"/>
      <c r="T1569" s="15"/>
      <c r="U1569" s="15"/>
      <c r="V1569" s="15"/>
      <c r="W1569" s="15"/>
      <c r="X1569" s="15"/>
      <c r="Y1569" s="15"/>
      <c r="Z1569" s="15"/>
      <c r="AA1569" s="15"/>
      <c r="AB1569" s="15"/>
      <c r="AC1569" s="15"/>
      <c r="AD1569" s="15"/>
      <c r="AE1569" s="15"/>
      <c r="AF1569" s="15"/>
    </row>
    <row r="1570">
      <c r="A1570" s="309"/>
      <c r="B1570" s="309"/>
      <c r="C1570" s="359"/>
      <c r="D1570" s="359"/>
      <c r="E1570" s="359"/>
      <c r="F1570" s="359"/>
      <c r="G1570" s="309"/>
      <c r="H1570" s="309"/>
      <c r="I1570" s="309"/>
      <c r="J1570" s="342"/>
      <c r="K1570" s="342"/>
      <c r="L1570" s="15"/>
      <c r="M1570" s="15"/>
      <c r="N1570" s="15"/>
      <c r="O1570" s="15"/>
      <c r="P1570" s="15"/>
      <c r="Q1570" s="15"/>
      <c r="R1570" s="15"/>
      <c r="S1570" s="15"/>
      <c r="T1570" s="15"/>
      <c r="U1570" s="15"/>
      <c r="V1570" s="15"/>
      <c r="W1570" s="15"/>
      <c r="X1570" s="15"/>
      <c r="Y1570" s="15"/>
      <c r="Z1570" s="15"/>
      <c r="AA1570" s="15"/>
      <c r="AB1570" s="15"/>
      <c r="AC1570" s="15"/>
      <c r="AD1570" s="15"/>
      <c r="AE1570" s="15"/>
      <c r="AF1570" s="15"/>
    </row>
    <row r="1571">
      <c r="A1571" s="309"/>
      <c r="B1571" s="309"/>
      <c r="C1571" s="359"/>
      <c r="D1571" s="359"/>
      <c r="E1571" s="359"/>
      <c r="F1571" s="359"/>
      <c r="G1571" s="309"/>
      <c r="H1571" s="309"/>
      <c r="I1571" s="309"/>
      <c r="J1571" s="342"/>
      <c r="K1571" s="342"/>
      <c r="L1571" s="15"/>
      <c r="M1571" s="15"/>
      <c r="N1571" s="15"/>
      <c r="O1571" s="15"/>
      <c r="P1571" s="15"/>
      <c r="Q1571" s="15"/>
      <c r="R1571" s="15"/>
      <c r="S1571" s="15"/>
      <c r="T1571" s="15"/>
      <c r="U1571" s="15"/>
      <c r="V1571" s="15"/>
      <c r="W1571" s="15"/>
      <c r="X1571" s="15"/>
      <c r="Y1571" s="15"/>
      <c r="Z1571" s="15"/>
      <c r="AA1571" s="15"/>
      <c r="AB1571" s="15"/>
      <c r="AC1571" s="15"/>
      <c r="AD1571" s="15"/>
      <c r="AE1571" s="15"/>
      <c r="AF1571" s="15"/>
    </row>
    <row r="1572">
      <c r="A1572" s="309"/>
      <c r="B1572" s="309"/>
      <c r="C1572" s="359"/>
      <c r="D1572" s="359"/>
      <c r="E1572" s="359"/>
      <c r="F1572" s="359"/>
      <c r="G1572" s="309"/>
      <c r="H1572" s="309"/>
      <c r="I1572" s="309"/>
      <c r="J1572" s="342"/>
      <c r="K1572" s="342"/>
      <c r="L1572" s="15"/>
      <c r="M1572" s="15"/>
      <c r="N1572" s="15"/>
      <c r="O1572" s="15"/>
      <c r="P1572" s="15"/>
      <c r="Q1572" s="15"/>
      <c r="R1572" s="15"/>
      <c r="S1572" s="15"/>
      <c r="T1572" s="15"/>
      <c r="U1572" s="15"/>
      <c r="V1572" s="15"/>
      <c r="W1572" s="15"/>
      <c r="X1572" s="15"/>
      <c r="Y1572" s="15"/>
      <c r="Z1572" s="15"/>
      <c r="AA1572" s="15"/>
      <c r="AB1572" s="15"/>
      <c r="AC1572" s="15"/>
      <c r="AD1572" s="15"/>
      <c r="AE1572" s="15"/>
      <c r="AF1572" s="15"/>
    </row>
    <row r="1573">
      <c r="A1573" s="309"/>
      <c r="B1573" s="309"/>
      <c r="C1573" s="359"/>
      <c r="D1573" s="359"/>
      <c r="E1573" s="359"/>
      <c r="F1573" s="359"/>
      <c r="G1573" s="309"/>
      <c r="H1573" s="309"/>
      <c r="I1573" s="309"/>
      <c r="J1573" s="342"/>
      <c r="K1573" s="342"/>
      <c r="L1573" s="15"/>
      <c r="M1573" s="15"/>
      <c r="N1573" s="15"/>
      <c r="O1573" s="15"/>
      <c r="P1573" s="15"/>
      <c r="Q1573" s="15"/>
      <c r="R1573" s="15"/>
      <c r="S1573" s="15"/>
      <c r="T1573" s="15"/>
      <c r="U1573" s="15"/>
      <c r="V1573" s="15"/>
      <c r="W1573" s="15"/>
      <c r="X1573" s="15"/>
      <c r="Y1573" s="15"/>
      <c r="Z1573" s="15"/>
      <c r="AA1573" s="15"/>
      <c r="AB1573" s="15"/>
      <c r="AC1573" s="15"/>
      <c r="AD1573" s="15"/>
      <c r="AE1573" s="15"/>
      <c r="AF1573" s="15"/>
    </row>
    <row r="1574">
      <c r="A1574" s="309"/>
      <c r="B1574" s="309"/>
      <c r="C1574" s="359"/>
      <c r="D1574" s="359"/>
      <c r="E1574" s="359"/>
      <c r="F1574" s="359"/>
      <c r="G1574" s="309"/>
      <c r="H1574" s="309"/>
      <c r="I1574" s="309"/>
      <c r="J1574" s="342"/>
      <c r="K1574" s="342"/>
      <c r="L1574" s="15"/>
      <c r="M1574" s="15"/>
      <c r="N1574" s="15"/>
      <c r="O1574" s="15"/>
      <c r="P1574" s="15"/>
      <c r="Q1574" s="15"/>
      <c r="R1574" s="15"/>
      <c r="S1574" s="15"/>
      <c r="T1574" s="15"/>
      <c r="U1574" s="15"/>
      <c r="V1574" s="15"/>
      <c r="W1574" s="15"/>
      <c r="X1574" s="15"/>
      <c r="Y1574" s="15"/>
      <c r="Z1574" s="15"/>
      <c r="AA1574" s="15"/>
      <c r="AB1574" s="15"/>
      <c r="AC1574" s="15"/>
      <c r="AD1574" s="15"/>
      <c r="AE1574" s="15"/>
      <c r="AF1574" s="15"/>
    </row>
    <row r="1575">
      <c r="A1575" s="309"/>
      <c r="B1575" s="309"/>
      <c r="C1575" s="359"/>
      <c r="D1575" s="359"/>
      <c r="E1575" s="359"/>
      <c r="F1575" s="359"/>
      <c r="G1575" s="309"/>
      <c r="H1575" s="309"/>
      <c r="I1575" s="309"/>
      <c r="J1575" s="342"/>
      <c r="K1575" s="342"/>
      <c r="L1575" s="15"/>
      <c r="M1575" s="15"/>
      <c r="N1575" s="15"/>
      <c r="O1575" s="15"/>
      <c r="P1575" s="15"/>
      <c r="Q1575" s="15"/>
      <c r="R1575" s="15"/>
      <c r="S1575" s="15"/>
      <c r="T1575" s="15"/>
      <c r="U1575" s="15"/>
      <c r="V1575" s="15"/>
      <c r="W1575" s="15"/>
      <c r="X1575" s="15"/>
      <c r="Y1575" s="15"/>
      <c r="Z1575" s="15"/>
      <c r="AA1575" s="15"/>
      <c r="AB1575" s="15"/>
      <c r="AC1575" s="15"/>
      <c r="AD1575" s="15"/>
      <c r="AE1575" s="15"/>
      <c r="AF1575" s="15"/>
    </row>
    <row r="1576">
      <c r="A1576" s="309"/>
      <c r="B1576" s="309"/>
      <c r="C1576" s="359"/>
      <c r="D1576" s="359"/>
      <c r="E1576" s="359"/>
      <c r="F1576" s="359"/>
      <c r="G1576" s="309"/>
      <c r="H1576" s="309"/>
      <c r="I1576" s="309"/>
      <c r="J1576" s="342"/>
      <c r="K1576" s="342"/>
      <c r="L1576" s="15"/>
      <c r="M1576" s="15"/>
      <c r="N1576" s="15"/>
      <c r="O1576" s="15"/>
      <c r="P1576" s="15"/>
      <c r="Q1576" s="15"/>
      <c r="R1576" s="15"/>
      <c r="S1576" s="15"/>
      <c r="T1576" s="15"/>
      <c r="U1576" s="15"/>
      <c r="V1576" s="15"/>
      <c r="W1576" s="15"/>
      <c r="X1576" s="15"/>
      <c r="Y1576" s="15"/>
      <c r="Z1576" s="15"/>
      <c r="AA1576" s="15"/>
      <c r="AB1576" s="15"/>
      <c r="AC1576" s="15"/>
      <c r="AD1576" s="15"/>
      <c r="AE1576" s="15"/>
      <c r="AF1576" s="15"/>
    </row>
    <row r="1577">
      <c r="A1577" s="309"/>
      <c r="B1577" s="309"/>
      <c r="C1577" s="359"/>
      <c r="D1577" s="359"/>
      <c r="E1577" s="359"/>
      <c r="F1577" s="359"/>
      <c r="G1577" s="309"/>
      <c r="H1577" s="309"/>
      <c r="I1577" s="309"/>
      <c r="J1577" s="342"/>
      <c r="K1577" s="342"/>
      <c r="L1577" s="15"/>
      <c r="M1577" s="15"/>
      <c r="N1577" s="15"/>
      <c r="O1577" s="15"/>
      <c r="P1577" s="15"/>
      <c r="Q1577" s="15"/>
      <c r="R1577" s="15"/>
      <c r="S1577" s="15"/>
      <c r="T1577" s="15"/>
      <c r="U1577" s="15"/>
      <c r="V1577" s="15"/>
      <c r="W1577" s="15"/>
      <c r="X1577" s="15"/>
      <c r="Y1577" s="15"/>
      <c r="Z1577" s="15"/>
      <c r="AA1577" s="15"/>
      <c r="AB1577" s="15"/>
      <c r="AC1577" s="15"/>
      <c r="AD1577" s="15"/>
      <c r="AE1577" s="15"/>
      <c r="AF1577" s="15"/>
    </row>
    <row r="1578">
      <c r="A1578" s="309"/>
      <c r="B1578" s="309"/>
      <c r="C1578" s="359"/>
      <c r="D1578" s="359"/>
      <c r="E1578" s="359"/>
      <c r="F1578" s="359"/>
      <c r="G1578" s="309"/>
      <c r="H1578" s="309"/>
      <c r="I1578" s="309"/>
      <c r="J1578" s="342"/>
      <c r="K1578" s="342"/>
      <c r="L1578" s="15"/>
      <c r="M1578" s="15"/>
      <c r="N1578" s="15"/>
      <c r="O1578" s="15"/>
      <c r="P1578" s="15"/>
      <c r="Q1578" s="15"/>
      <c r="R1578" s="15"/>
      <c r="S1578" s="15"/>
      <c r="T1578" s="15"/>
      <c r="U1578" s="15"/>
      <c r="V1578" s="15"/>
      <c r="W1578" s="15"/>
      <c r="X1578" s="15"/>
      <c r="Y1578" s="15"/>
      <c r="Z1578" s="15"/>
      <c r="AA1578" s="15"/>
      <c r="AB1578" s="15"/>
      <c r="AC1578" s="15"/>
      <c r="AD1578" s="15"/>
      <c r="AE1578" s="15"/>
      <c r="AF1578" s="15"/>
    </row>
    <row r="1579">
      <c r="A1579" s="309"/>
      <c r="B1579" s="309"/>
      <c r="C1579" s="359"/>
      <c r="D1579" s="359"/>
      <c r="E1579" s="359"/>
      <c r="F1579" s="359"/>
      <c r="G1579" s="309"/>
      <c r="H1579" s="309"/>
      <c r="I1579" s="309"/>
      <c r="J1579" s="342"/>
      <c r="K1579" s="342"/>
      <c r="L1579" s="15"/>
      <c r="M1579" s="15"/>
      <c r="N1579" s="15"/>
      <c r="O1579" s="15"/>
      <c r="P1579" s="15"/>
      <c r="Q1579" s="15"/>
      <c r="R1579" s="15"/>
      <c r="S1579" s="15"/>
      <c r="T1579" s="15"/>
      <c r="U1579" s="15"/>
      <c r="V1579" s="15"/>
      <c r="W1579" s="15"/>
      <c r="X1579" s="15"/>
      <c r="Y1579" s="15"/>
      <c r="Z1579" s="15"/>
      <c r="AA1579" s="15"/>
      <c r="AB1579" s="15"/>
      <c r="AC1579" s="15"/>
      <c r="AD1579" s="15"/>
      <c r="AE1579" s="15"/>
      <c r="AF1579" s="15"/>
    </row>
    <row r="1580">
      <c r="A1580" s="309"/>
      <c r="B1580" s="309"/>
      <c r="C1580" s="359"/>
      <c r="D1580" s="359"/>
      <c r="E1580" s="359"/>
      <c r="F1580" s="359"/>
      <c r="G1580" s="309"/>
      <c r="H1580" s="309"/>
      <c r="I1580" s="309"/>
      <c r="J1580" s="342"/>
      <c r="K1580" s="342"/>
      <c r="L1580" s="15"/>
      <c r="M1580" s="15"/>
      <c r="N1580" s="15"/>
      <c r="O1580" s="15"/>
      <c r="P1580" s="15"/>
      <c r="Q1580" s="15"/>
      <c r="R1580" s="15"/>
      <c r="S1580" s="15"/>
      <c r="T1580" s="15"/>
      <c r="U1580" s="15"/>
      <c r="V1580" s="15"/>
      <c r="W1580" s="15"/>
      <c r="X1580" s="15"/>
      <c r="Y1580" s="15"/>
      <c r="Z1580" s="15"/>
      <c r="AA1580" s="15"/>
      <c r="AB1580" s="15"/>
      <c r="AC1580" s="15"/>
      <c r="AD1580" s="15"/>
      <c r="AE1580" s="15"/>
      <c r="AF1580" s="15"/>
    </row>
    <row r="1581">
      <c r="A1581" s="309"/>
      <c r="B1581" s="309"/>
      <c r="C1581" s="359"/>
      <c r="D1581" s="359"/>
      <c r="E1581" s="359"/>
      <c r="F1581" s="359"/>
      <c r="G1581" s="309"/>
      <c r="H1581" s="309"/>
      <c r="I1581" s="309"/>
      <c r="J1581" s="342"/>
      <c r="K1581" s="342"/>
      <c r="L1581" s="15"/>
      <c r="M1581" s="15"/>
      <c r="N1581" s="15"/>
      <c r="O1581" s="15"/>
      <c r="P1581" s="15"/>
      <c r="Q1581" s="15"/>
      <c r="R1581" s="15"/>
      <c r="S1581" s="15"/>
      <c r="T1581" s="15"/>
      <c r="U1581" s="15"/>
      <c r="V1581" s="15"/>
      <c r="W1581" s="15"/>
      <c r="X1581" s="15"/>
      <c r="Y1581" s="15"/>
      <c r="Z1581" s="15"/>
      <c r="AA1581" s="15"/>
      <c r="AB1581" s="15"/>
      <c r="AC1581" s="15"/>
      <c r="AD1581" s="15"/>
      <c r="AE1581" s="15"/>
      <c r="AF1581" s="15"/>
    </row>
    <row r="1582">
      <c r="A1582" s="309"/>
      <c r="B1582" s="309"/>
      <c r="C1582" s="359"/>
      <c r="D1582" s="359"/>
      <c r="E1582" s="359"/>
      <c r="F1582" s="359"/>
      <c r="G1582" s="309"/>
      <c r="H1582" s="309"/>
      <c r="I1582" s="309"/>
      <c r="J1582" s="342"/>
      <c r="K1582" s="342"/>
      <c r="L1582" s="15"/>
      <c r="M1582" s="15"/>
      <c r="N1582" s="15"/>
      <c r="O1582" s="15"/>
      <c r="P1582" s="15"/>
      <c r="Q1582" s="15"/>
      <c r="R1582" s="15"/>
      <c r="S1582" s="15"/>
      <c r="T1582" s="15"/>
      <c r="U1582" s="15"/>
      <c r="V1582" s="15"/>
      <c r="W1582" s="15"/>
      <c r="X1582" s="15"/>
      <c r="Y1582" s="15"/>
      <c r="Z1582" s="15"/>
      <c r="AA1582" s="15"/>
      <c r="AB1582" s="15"/>
      <c r="AC1582" s="15"/>
      <c r="AD1582" s="15"/>
      <c r="AE1582" s="15"/>
      <c r="AF1582" s="15"/>
    </row>
    <row r="1583">
      <c r="A1583" s="309"/>
      <c r="B1583" s="309"/>
      <c r="C1583" s="359"/>
      <c r="D1583" s="359"/>
      <c r="E1583" s="359"/>
      <c r="F1583" s="359"/>
      <c r="G1583" s="309"/>
      <c r="H1583" s="309"/>
      <c r="I1583" s="309"/>
      <c r="J1583" s="342"/>
      <c r="K1583" s="342"/>
      <c r="L1583" s="15"/>
      <c r="M1583" s="15"/>
      <c r="N1583" s="15"/>
      <c r="O1583" s="15"/>
      <c r="P1583" s="15"/>
      <c r="Q1583" s="15"/>
      <c r="R1583" s="15"/>
      <c r="S1583" s="15"/>
      <c r="T1583" s="15"/>
      <c r="U1583" s="15"/>
      <c r="V1583" s="15"/>
      <c r="W1583" s="15"/>
      <c r="X1583" s="15"/>
      <c r="Y1583" s="15"/>
      <c r="Z1583" s="15"/>
      <c r="AA1583" s="15"/>
      <c r="AB1583" s="15"/>
      <c r="AC1583" s="15"/>
      <c r="AD1583" s="15"/>
      <c r="AE1583" s="15"/>
      <c r="AF1583" s="15"/>
    </row>
    <row r="1584">
      <c r="A1584" s="309"/>
      <c r="B1584" s="309"/>
      <c r="C1584" s="359"/>
      <c r="D1584" s="359"/>
      <c r="E1584" s="359"/>
      <c r="F1584" s="359"/>
      <c r="G1584" s="309"/>
      <c r="H1584" s="309"/>
      <c r="I1584" s="309"/>
      <c r="J1584" s="342"/>
      <c r="K1584" s="342"/>
      <c r="L1584" s="15"/>
      <c r="M1584" s="15"/>
      <c r="N1584" s="15"/>
      <c r="O1584" s="15"/>
      <c r="P1584" s="15"/>
      <c r="Q1584" s="15"/>
      <c r="R1584" s="15"/>
      <c r="S1584" s="15"/>
      <c r="T1584" s="15"/>
      <c r="U1584" s="15"/>
      <c r="V1584" s="15"/>
      <c r="W1584" s="15"/>
      <c r="X1584" s="15"/>
      <c r="Y1584" s="15"/>
      <c r="Z1584" s="15"/>
      <c r="AA1584" s="15"/>
      <c r="AB1584" s="15"/>
      <c r="AC1584" s="15"/>
      <c r="AD1584" s="15"/>
      <c r="AE1584" s="15"/>
      <c r="AF1584" s="15"/>
    </row>
    <row r="1585">
      <c r="A1585" s="309"/>
      <c r="B1585" s="309"/>
      <c r="C1585" s="359"/>
      <c r="D1585" s="359"/>
      <c r="E1585" s="359"/>
      <c r="F1585" s="359"/>
      <c r="G1585" s="309"/>
      <c r="H1585" s="309"/>
      <c r="I1585" s="309"/>
      <c r="J1585" s="342"/>
      <c r="K1585" s="342"/>
      <c r="L1585" s="15"/>
      <c r="M1585" s="15"/>
      <c r="N1585" s="15"/>
      <c r="O1585" s="15"/>
      <c r="P1585" s="15"/>
      <c r="Q1585" s="15"/>
      <c r="R1585" s="15"/>
      <c r="S1585" s="15"/>
      <c r="T1585" s="15"/>
      <c r="U1585" s="15"/>
      <c r="V1585" s="15"/>
      <c r="W1585" s="15"/>
      <c r="X1585" s="15"/>
      <c r="Y1585" s="15"/>
      <c r="Z1585" s="15"/>
      <c r="AA1585" s="15"/>
      <c r="AB1585" s="15"/>
      <c r="AC1585" s="15"/>
      <c r="AD1585" s="15"/>
      <c r="AE1585" s="15"/>
      <c r="AF1585" s="15"/>
    </row>
    <row r="1586">
      <c r="A1586" s="309"/>
      <c r="B1586" s="309"/>
      <c r="C1586" s="359"/>
      <c r="D1586" s="359"/>
      <c r="E1586" s="359"/>
      <c r="F1586" s="359"/>
      <c r="G1586" s="309"/>
      <c r="H1586" s="309"/>
      <c r="I1586" s="309"/>
      <c r="J1586" s="342"/>
      <c r="K1586" s="342"/>
      <c r="L1586" s="15"/>
      <c r="M1586" s="15"/>
      <c r="N1586" s="15"/>
      <c r="O1586" s="15"/>
      <c r="P1586" s="15"/>
      <c r="Q1586" s="15"/>
      <c r="R1586" s="15"/>
      <c r="S1586" s="15"/>
      <c r="T1586" s="15"/>
      <c r="U1586" s="15"/>
      <c r="V1586" s="15"/>
      <c r="W1586" s="15"/>
      <c r="X1586" s="15"/>
      <c r="Y1586" s="15"/>
      <c r="Z1586" s="15"/>
      <c r="AA1586" s="15"/>
      <c r="AB1586" s="15"/>
      <c r="AC1586" s="15"/>
      <c r="AD1586" s="15"/>
      <c r="AE1586" s="15"/>
      <c r="AF1586" s="15"/>
    </row>
    <row r="1587">
      <c r="A1587" s="309"/>
      <c r="B1587" s="309"/>
      <c r="C1587" s="359"/>
      <c r="D1587" s="359"/>
      <c r="E1587" s="359"/>
      <c r="F1587" s="359"/>
      <c r="G1587" s="309"/>
      <c r="H1587" s="309"/>
      <c r="I1587" s="309"/>
      <c r="J1587" s="342"/>
      <c r="K1587" s="342"/>
      <c r="L1587" s="15"/>
      <c r="M1587" s="15"/>
      <c r="N1587" s="15"/>
      <c r="O1587" s="15"/>
      <c r="P1587" s="15"/>
      <c r="Q1587" s="15"/>
      <c r="R1587" s="15"/>
      <c r="S1587" s="15"/>
      <c r="T1587" s="15"/>
      <c r="U1587" s="15"/>
      <c r="V1587" s="15"/>
      <c r="W1587" s="15"/>
      <c r="X1587" s="15"/>
      <c r="Y1587" s="15"/>
      <c r="Z1587" s="15"/>
      <c r="AA1587" s="15"/>
      <c r="AB1587" s="15"/>
      <c r="AC1587" s="15"/>
      <c r="AD1587" s="15"/>
      <c r="AE1587" s="15"/>
      <c r="AF1587" s="15"/>
    </row>
    <row r="1588">
      <c r="A1588" s="309"/>
      <c r="B1588" s="309"/>
      <c r="C1588" s="359"/>
      <c r="D1588" s="359"/>
      <c r="E1588" s="359"/>
      <c r="F1588" s="359"/>
      <c r="G1588" s="309"/>
      <c r="H1588" s="309"/>
      <c r="I1588" s="309"/>
      <c r="J1588" s="342"/>
      <c r="K1588" s="342"/>
      <c r="L1588" s="15"/>
      <c r="M1588" s="15"/>
      <c r="N1588" s="15"/>
      <c r="O1588" s="15"/>
      <c r="P1588" s="15"/>
      <c r="Q1588" s="15"/>
      <c r="R1588" s="15"/>
      <c r="S1588" s="15"/>
      <c r="T1588" s="15"/>
      <c r="U1588" s="15"/>
      <c r="V1588" s="15"/>
      <c r="W1588" s="15"/>
      <c r="X1588" s="15"/>
      <c r="Y1588" s="15"/>
      <c r="Z1588" s="15"/>
      <c r="AA1588" s="15"/>
      <c r="AB1588" s="15"/>
      <c r="AC1588" s="15"/>
      <c r="AD1588" s="15"/>
      <c r="AE1588" s="15"/>
      <c r="AF1588" s="15"/>
    </row>
    <row r="1589">
      <c r="A1589" s="309"/>
      <c r="B1589" s="309"/>
      <c r="C1589" s="359"/>
      <c r="D1589" s="359"/>
      <c r="E1589" s="359"/>
      <c r="F1589" s="359"/>
      <c r="G1589" s="309"/>
      <c r="H1589" s="309"/>
      <c r="I1589" s="309"/>
      <c r="J1589" s="342"/>
      <c r="K1589" s="342"/>
      <c r="L1589" s="15"/>
      <c r="M1589" s="15"/>
      <c r="N1589" s="15"/>
      <c r="O1589" s="15"/>
      <c r="P1589" s="15"/>
      <c r="Q1589" s="15"/>
      <c r="R1589" s="15"/>
      <c r="S1589" s="15"/>
      <c r="T1589" s="15"/>
      <c r="U1589" s="15"/>
      <c r="V1589" s="15"/>
      <c r="W1589" s="15"/>
      <c r="X1589" s="15"/>
      <c r="Y1589" s="15"/>
      <c r="Z1589" s="15"/>
      <c r="AA1589" s="15"/>
      <c r="AB1589" s="15"/>
      <c r="AC1589" s="15"/>
      <c r="AD1589" s="15"/>
      <c r="AE1589" s="15"/>
      <c r="AF1589" s="15"/>
    </row>
    <row r="1590">
      <c r="A1590" s="309"/>
      <c r="B1590" s="309"/>
      <c r="C1590" s="359"/>
      <c r="D1590" s="359"/>
      <c r="E1590" s="359"/>
      <c r="F1590" s="359"/>
      <c r="G1590" s="309"/>
      <c r="H1590" s="309"/>
      <c r="I1590" s="309"/>
      <c r="J1590" s="342"/>
      <c r="K1590" s="342"/>
      <c r="L1590" s="15"/>
      <c r="M1590" s="15"/>
      <c r="N1590" s="15"/>
      <c r="O1590" s="15"/>
      <c r="P1590" s="15"/>
      <c r="Q1590" s="15"/>
      <c r="R1590" s="15"/>
      <c r="S1590" s="15"/>
      <c r="T1590" s="15"/>
      <c r="U1590" s="15"/>
      <c r="V1590" s="15"/>
      <c r="W1590" s="15"/>
      <c r="X1590" s="15"/>
      <c r="Y1590" s="15"/>
      <c r="Z1590" s="15"/>
      <c r="AA1590" s="15"/>
      <c r="AB1590" s="15"/>
      <c r="AC1590" s="15"/>
      <c r="AD1590" s="15"/>
      <c r="AE1590" s="15"/>
      <c r="AF1590" s="15"/>
    </row>
    <row r="1591">
      <c r="A1591" s="309"/>
      <c r="B1591" s="309"/>
      <c r="C1591" s="359"/>
      <c r="D1591" s="359"/>
      <c r="E1591" s="359"/>
      <c r="F1591" s="359"/>
      <c r="G1591" s="309"/>
      <c r="H1591" s="309"/>
      <c r="I1591" s="309"/>
      <c r="J1591" s="342"/>
      <c r="K1591" s="342"/>
      <c r="L1591" s="15"/>
      <c r="M1591" s="15"/>
      <c r="N1591" s="15"/>
      <c r="O1591" s="15"/>
      <c r="P1591" s="15"/>
      <c r="Q1591" s="15"/>
      <c r="R1591" s="15"/>
      <c r="S1591" s="15"/>
      <c r="T1591" s="15"/>
      <c r="U1591" s="15"/>
      <c r="V1591" s="15"/>
      <c r="W1591" s="15"/>
      <c r="X1591" s="15"/>
      <c r="Y1591" s="15"/>
      <c r="Z1591" s="15"/>
      <c r="AA1591" s="15"/>
      <c r="AB1591" s="15"/>
      <c r="AC1591" s="15"/>
      <c r="AD1591" s="15"/>
      <c r="AE1591" s="15"/>
      <c r="AF1591" s="15"/>
    </row>
    <row r="1592">
      <c r="A1592" s="309"/>
      <c r="B1592" s="309"/>
      <c r="C1592" s="359"/>
      <c r="D1592" s="359"/>
      <c r="E1592" s="359"/>
      <c r="F1592" s="359"/>
      <c r="G1592" s="309"/>
      <c r="H1592" s="309"/>
      <c r="I1592" s="309"/>
      <c r="J1592" s="342"/>
      <c r="K1592" s="342"/>
      <c r="L1592" s="15"/>
      <c r="M1592" s="15"/>
      <c r="N1592" s="15"/>
      <c r="O1592" s="15"/>
      <c r="P1592" s="15"/>
      <c r="Q1592" s="15"/>
      <c r="R1592" s="15"/>
      <c r="S1592" s="15"/>
      <c r="T1592" s="15"/>
      <c r="U1592" s="15"/>
      <c r="V1592" s="15"/>
      <c r="W1592" s="15"/>
      <c r="X1592" s="15"/>
      <c r="Y1592" s="15"/>
      <c r="Z1592" s="15"/>
      <c r="AA1592" s="15"/>
      <c r="AB1592" s="15"/>
      <c r="AC1592" s="15"/>
      <c r="AD1592" s="15"/>
      <c r="AE1592" s="15"/>
      <c r="AF1592" s="15"/>
    </row>
    <row r="1593">
      <c r="A1593" s="309"/>
      <c r="B1593" s="309"/>
      <c r="C1593" s="359"/>
      <c r="D1593" s="359"/>
      <c r="E1593" s="359"/>
      <c r="F1593" s="359"/>
      <c r="G1593" s="309"/>
      <c r="H1593" s="309"/>
      <c r="I1593" s="309"/>
      <c r="J1593" s="342"/>
      <c r="K1593" s="342"/>
      <c r="L1593" s="15"/>
      <c r="M1593" s="15"/>
      <c r="N1593" s="15"/>
      <c r="O1593" s="15"/>
      <c r="P1593" s="15"/>
      <c r="Q1593" s="15"/>
      <c r="R1593" s="15"/>
      <c r="S1593" s="15"/>
      <c r="T1593" s="15"/>
      <c r="U1593" s="15"/>
      <c r="V1593" s="15"/>
      <c r="W1593" s="15"/>
      <c r="X1593" s="15"/>
      <c r="Y1593" s="15"/>
      <c r="Z1593" s="15"/>
      <c r="AA1593" s="15"/>
      <c r="AB1593" s="15"/>
      <c r="AC1593" s="15"/>
      <c r="AD1593" s="15"/>
      <c r="AE1593" s="15"/>
      <c r="AF1593" s="15"/>
    </row>
    <row r="1594">
      <c r="A1594" s="309"/>
      <c r="B1594" s="309"/>
      <c r="C1594" s="359"/>
      <c r="D1594" s="359"/>
      <c r="E1594" s="359"/>
      <c r="F1594" s="359"/>
      <c r="G1594" s="309"/>
      <c r="H1594" s="309"/>
      <c r="I1594" s="309"/>
      <c r="J1594" s="342"/>
      <c r="K1594" s="342"/>
      <c r="L1594" s="15"/>
      <c r="M1594" s="15"/>
      <c r="N1594" s="15"/>
      <c r="O1594" s="15"/>
      <c r="P1594" s="15"/>
      <c r="Q1594" s="15"/>
      <c r="R1594" s="15"/>
      <c r="S1594" s="15"/>
      <c r="T1594" s="15"/>
      <c r="U1594" s="15"/>
      <c r="V1594" s="15"/>
      <c r="W1594" s="15"/>
      <c r="X1594" s="15"/>
      <c r="Y1594" s="15"/>
      <c r="Z1594" s="15"/>
      <c r="AA1594" s="15"/>
      <c r="AB1594" s="15"/>
      <c r="AC1594" s="15"/>
      <c r="AD1594" s="15"/>
      <c r="AE1594" s="15"/>
      <c r="AF1594" s="15"/>
    </row>
    <row r="1595">
      <c r="A1595" s="309"/>
      <c r="B1595" s="309"/>
      <c r="C1595" s="359"/>
      <c r="D1595" s="359"/>
      <c r="E1595" s="359"/>
      <c r="F1595" s="359"/>
      <c r="G1595" s="309"/>
      <c r="H1595" s="309"/>
      <c r="I1595" s="309"/>
      <c r="J1595" s="342"/>
      <c r="K1595" s="342"/>
      <c r="L1595" s="15"/>
      <c r="M1595" s="15"/>
      <c r="N1595" s="15"/>
      <c r="O1595" s="15"/>
      <c r="P1595" s="15"/>
      <c r="Q1595" s="15"/>
      <c r="R1595" s="15"/>
      <c r="S1595" s="15"/>
      <c r="T1595" s="15"/>
      <c r="U1595" s="15"/>
      <c r="V1595" s="15"/>
      <c r="W1595" s="15"/>
      <c r="X1595" s="15"/>
      <c r="Y1595" s="15"/>
      <c r="Z1595" s="15"/>
      <c r="AA1595" s="15"/>
      <c r="AB1595" s="15"/>
      <c r="AC1595" s="15"/>
      <c r="AD1595" s="15"/>
      <c r="AE1595" s="15"/>
      <c r="AF1595" s="15"/>
    </row>
    <row r="1596">
      <c r="A1596" s="309"/>
      <c r="B1596" s="309"/>
      <c r="C1596" s="359"/>
      <c r="D1596" s="359"/>
      <c r="E1596" s="359"/>
      <c r="F1596" s="359"/>
      <c r="G1596" s="309"/>
      <c r="H1596" s="309"/>
      <c r="I1596" s="309"/>
      <c r="J1596" s="342"/>
      <c r="K1596" s="342"/>
      <c r="L1596" s="15"/>
      <c r="M1596" s="15"/>
      <c r="N1596" s="15"/>
      <c r="O1596" s="15"/>
      <c r="P1596" s="15"/>
      <c r="Q1596" s="15"/>
      <c r="R1596" s="15"/>
      <c r="S1596" s="15"/>
      <c r="T1596" s="15"/>
      <c r="U1596" s="15"/>
      <c r="V1596" s="15"/>
      <c r="W1596" s="15"/>
      <c r="X1596" s="15"/>
      <c r="Y1596" s="15"/>
      <c r="Z1596" s="15"/>
      <c r="AA1596" s="15"/>
      <c r="AB1596" s="15"/>
      <c r="AC1596" s="15"/>
      <c r="AD1596" s="15"/>
      <c r="AE1596" s="15"/>
      <c r="AF1596" s="15"/>
    </row>
    <row r="1597">
      <c r="A1597" s="309"/>
      <c r="B1597" s="309"/>
      <c r="C1597" s="359"/>
      <c r="D1597" s="359"/>
      <c r="E1597" s="359"/>
      <c r="F1597" s="359"/>
      <c r="G1597" s="309"/>
      <c r="H1597" s="309"/>
      <c r="I1597" s="309"/>
      <c r="J1597" s="342"/>
      <c r="K1597" s="342"/>
      <c r="L1597" s="15"/>
      <c r="M1597" s="15"/>
      <c r="N1597" s="15"/>
      <c r="O1597" s="15"/>
      <c r="P1597" s="15"/>
      <c r="Q1597" s="15"/>
      <c r="R1597" s="15"/>
      <c r="S1597" s="15"/>
      <c r="T1597" s="15"/>
      <c r="U1597" s="15"/>
      <c r="V1597" s="15"/>
      <c r="W1597" s="15"/>
      <c r="X1597" s="15"/>
      <c r="Y1597" s="15"/>
      <c r="Z1597" s="15"/>
      <c r="AA1597" s="15"/>
      <c r="AB1597" s="15"/>
      <c r="AC1597" s="15"/>
      <c r="AD1597" s="15"/>
      <c r="AE1597" s="15"/>
      <c r="AF1597" s="15"/>
    </row>
    <row r="1598">
      <c r="A1598" s="309"/>
      <c r="B1598" s="309"/>
      <c r="C1598" s="359"/>
      <c r="D1598" s="359"/>
      <c r="E1598" s="359"/>
      <c r="F1598" s="359"/>
      <c r="G1598" s="309"/>
      <c r="H1598" s="309"/>
      <c r="I1598" s="309"/>
      <c r="J1598" s="342"/>
      <c r="K1598" s="342"/>
      <c r="L1598" s="15"/>
      <c r="M1598" s="15"/>
      <c r="N1598" s="15"/>
      <c r="O1598" s="15"/>
      <c r="P1598" s="15"/>
      <c r="Q1598" s="15"/>
      <c r="R1598" s="15"/>
      <c r="S1598" s="15"/>
      <c r="T1598" s="15"/>
      <c r="U1598" s="15"/>
      <c r="V1598" s="15"/>
      <c r="W1598" s="15"/>
      <c r="X1598" s="15"/>
      <c r="Y1598" s="15"/>
      <c r="Z1598" s="15"/>
      <c r="AA1598" s="15"/>
      <c r="AB1598" s="15"/>
      <c r="AC1598" s="15"/>
      <c r="AD1598" s="15"/>
      <c r="AE1598" s="15"/>
      <c r="AF1598" s="15"/>
    </row>
    <row r="1599">
      <c r="A1599" s="309"/>
      <c r="B1599" s="309"/>
      <c r="C1599" s="359"/>
      <c r="D1599" s="359"/>
      <c r="E1599" s="359"/>
      <c r="F1599" s="359"/>
      <c r="G1599" s="309"/>
      <c r="H1599" s="309"/>
      <c r="I1599" s="309"/>
      <c r="J1599" s="342"/>
      <c r="K1599" s="342"/>
      <c r="L1599" s="15"/>
      <c r="M1599" s="15"/>
      <c r="N1599" s="15"/>
      <c r="O1599" s="15"/>
      <c r="P1599" s="15"/>
      <c r="Q1599" s="15"/>
      <c r="R1599" s="15"/>
      <c r="S1599" s="15"/>
      <c r="T1599" s="15"/>
      <c r="U1599" s="15"/>
      <c r="V1599" s="15"/>
      <c r="W1599" s="15"/>
      <c r="X1599" s="15"/>
      <c r="Y1599" s="15"/>
      <c r="Z1599" s="15"/>
      <c r="AA1599" s="15"/>
      <c r="AB1599" s="15"/>
      <c r="AC1599" s="15"/>
      <c r="AD1599" s="15"/>
      <c r="AE1599" s="15"/>
      <c r="AF1599" s="15"/>
    </row>
    <row r="1600">
      <c r="A1600" s="309"/>
      <c r="B1600" s="309"/>
      <c r="C1600" s="359"/>
      <c r="D1600" s="359"/>
      <c r="E1600" s="359"/>
      <c r="F1600" s="359"/>
      <c r="G1600" s="309"/>
      <c r="H1600" s="309"/>
      <c r="I1600" s="309"/>
      <c r="J1600" s="342"/>
      <c r="K1600" s="342"/>
      <c r="L1600" s="15"/>
      <c r="M1600" s="15"/>
      <c r="N1600" s="15"/>
      <c r="O1600" s="15"/>
      <c r="P1600" s="15"/>
      <c r="Q1600" s="15"/>
      <c r="R1600" s="15"/>
      <c r="S1600" s="15"/>
      <c r="T1600" s="15"/>
      <c r="U1600" s="15"/>
      <c r="V1600" s="15"/>
      <c r="W1600" s="15"/>
      <c r="X1600" s="15"/>
      <c r="Y1600" s="15"/>
      <c r="Z1600" s="15"/>
      <c r="AA1600" s="15"/>
      <c r="AB1600" s="15"/>
      <c r="AC1600" s="15"/>
      <c r="AD1600" s="15"/>
      <c r="AE1600" s="15"/>
      <c r="AF1600" s="15"/>
    </row>
    <row r="1601">
      <c r="A1601" s="309"/>
      <c r="B1601" s="309"/>
      <c r="C1601" s="359"/>
      <c r="D1601" s="359"/>
      <c r="E1601" s="359"/>
      <c r="F1601" s="359"/>
      <c r="G1601" s="309"/>
      <c r="H1601" s="309"/>
      <c r="I1601" s="309"/>
      <c r="J1601" s="342"/>
      <c r="K1601" s="342"/>
      <c r="L1601" s="15"/>
      <c r="M1601" s="15"/>
      <c r="N1601" s="15"/>
      <c r="O1601" s="15"/>
      <c r="P1601" s="15"/>
      <c r="Q1601" s="15"/>
      <c r="R1601" s="15"/>
      <c r="S1601" s="15"/>
      <c r="T1601" s="15"/>
      <c r="U1601" s="15"/>
      <c r="V1601" s="15"/>
      <c r="W1601" s="15"/>
      <c r="X1601" s="15"/>
      <c r="Y1601" s="15"/>
      <c r="Z1601" s="15"/>
      <c r="AA1601" s="15"/>
      <c r="AB1601" s="15"/>
      <c r="AC1601" s="15"/>
      <c r="AD1601" s="15"/>
      <c r="AE1601" s="15"/>
      <c r="AF1601" s="15"/>
    </row>
    <row r="1602">
      <c r="A1602" s="309"/>
      <c r="B1602" s="309"/>
      <c r="C1602" s="359"/>
      <c r="D1602" s="359"/>
      <c r="E1602" s="359"/>
      <c r="F1602" s="359"/>
      <c r="G1602" s="309"/>
      <c r="H1602" s="309"/>
      <c r="I1602" s="309"/>
      <c r="J1602" s="342"/>
      <c r="K1602" s="342"/>
      <c r="L1602" s="15"/>
      <c r="M1602" s="15"/>
      <c r="N1602" s="15"/>
      <c r="O1602" s="15"/>
      <c r="P1602" s="15"/>
      <c r="Q1602" s="15"/>
      <c r="R1602" s="15"/>
      <c r="S1602" s="15"/>
      <c r="T1602" s="15"/>
      <c r="U1602" s="15"/>
      <c r="V1602" s="15"/>
      <c r="W1602" s="15"/>
      <c r="X1602" s="15"/>
      <c r="Y1602" s="15"/>
      <c r="Z1602" s="15"/>
      <c r="AA1602" s="15"/>
      <c r="AB1602" s="15"/>
      <c r="AC1602" s="15"/>
      <c r="AD1602" s="15"/>
      <c r="AE1602" s="15"/>
      <c r="AF1602" s="15"/>
    </row>
    <row r="1603">
      <c r="A1603" s="309"/>
      <c r="B1603" s="309"/>
      <c r="C1603" s="359"/>
      <c r="D1603" s="359"/>
      <c r="E1603" s="359"/>
      <c r="F1603" s="359"/>
      <c r="G1603" s="309"/>
      <c r="H1603" s="309"/>
      <c r="I1603" s="309"/>
      <c r="J1603" s="342"/>
      <c r="K1603" s="342"/>
      <c r="L1603" s="15"/>
      <c r="M1603" s="15"/>
      <c r="N1603" s="15"/>
      <c r="O1603" s="15"/>
      <c r="P1603" s="15"/>
      <c r="Q1603" s="15"/>
      <c r="R1603" s="15"/>
      <c r="S1603" s="15"/>
      <c r="T1603" s="15"/>
      <c r="U1603" s="15"/>
      <c r="V1603" s="15"/>
      <c r="W1603" s="15"/>
      <c r="X1603" s="15"/>
      <c r="Y1603" s="15"/>
      <c r="Z1603" s="15"/>
      <c r="AA1603" s="15"/>
      <c r="AB1603" s="15"/>
      <c r="AC1603" s="15"/>
      <c r="AD1603" s="15"/>
      <c r="AE1603" s="15"/>
      <c r="AF1603" s="15"/>
    </row>
    <row r="1604">
      <c r="A1604" s="309"/>
      <c r="B1604" s="309"/>
      <c r="C1604" s="359"/>
      <c r="D1604" s="359"/>
      <c r="E1604" s="359"/>
      <c r="F1604" s="359"/>
      <c r="G1604" s="309"/>
      <c r="H1604" s="309"/>
      <c r="I1604" s="309"/>
      <c r="J1604" s="342"/>
      <c r="K1604" s="342"/>
      <c r="L1604" s="15"/>
      <c r="M1604" s="15"/>
      <c r="N1604" s="15"/>
      <c r="O1604" s="15"/>
      <c r="P1604" s="15"/>
      <c r="Q1604" s="15"/>
      <c r="R1604" s="15"/>
      <c r="S1604" s="15"/>
      <c r="T1604" s="15"/>
      <c r="U1604" s="15"/>
      <c r="V1604" s="15"/>
      <c r="W1604" s="15"/>
      <c r="X1604" s="15"/>
      <c r="Y1604" s="15"/>
      <c r="Z1604" s="15"/>
      <c r="AA1604" s="15"/>
      <c r="AB1604" s="15"/>
      <c r="AC1604" s="15"/>
      <c r="AD1604" s="15"/>
      <c r="AE1604" s="15"/>
      <c r="AF1604" s="15"/>
    </row>
    <row r="1605">
      <c r="A1605" s="309"/>
      <c r="B1605" s="309"/>
      <c r="C1605" s="359"/>
      <c r="D1605" s="359"/>
      <c r="E1605" s="359"/>
      <c r="F1605" s="359"/>
      <c r="G1605" s="309"/>
      <c r="H1605" s="309"/>
      <c r="I1605" s="309"/>
      <c r="J1605" s="342"/>
      <c r="K1605" s="342"/>
      <c r="L1605" s="15"/>
      <c r="M1605" s="15"/>
      <c r="N1605" s="15"/>
      <c r="O1605" s="15"/>
      <c r="P1605" s="15"/>
      <c r="Q1605" s="15"/>
      <c r="R1605" s="15"/>
      <c r="S1605" s="15"/>
      <c r="T1605" s="15"/>
      <c r="U1605" s="15"/>
      <c r="V1605" s="15"/>
      <c r="W1605" s="15"/>
      <c r="X1605" s="15"/>
      <c r="Y1605" s="15"/>
      <c r="Z1605" s="15"/>
      <c r="AA1605" s="15"/>
      <c r="AB1605" s="15"/>
      <c r="AC1605" s="15"/>
      <c r="AD1605" s="15"/>
      <c r="AE1605" s="15"/>
      <c r="AF1605" s="15"/>
    </row>
    <row r="1606">
      <c r="A1606" s="309"/>
      <c r="B1606" s="309"/>
      <c r="C1606" s="359"/>
      <c r="D1606" s="359"/>
      <c r="E1606" s="359"/>
      <c r="F1606" s="359"/>
      <c r="G1606" s="309"/>
      <c r="H1606" s="309"/>
      <c r="I1606" s="309"/>
      <c r="J1606" s="342"/>
      <c r="K1606" s="342"/>
      <c r="L1606" s="15"/>
      <c r="M1606" s="15"/>
      <c r="N1606" s="15"/>
      <c r="O1606" s="15"/>
      <c r="P1606" s="15"/>
      <c r="Q1606" s="15"/>
      <c r="R1606" s="15"/>
      <c r="S1606" s="15"/>
      <c r="T1606" s="15"/>
      <c r="U1606" s="15"/>
      <c r="V1606" s="15"/>
      <c r="W1606" s="15"/>
      <c r="X1606" s="15"/>
      <c r="Y1606" s="15"/>
      <c r="Z1606" s="15"/>
      <c r="AA1606" s="15"/>
      <c r="AB1606" s="15"/>
      <c r="AC1606" s="15"/>
      <c r="AD1606" s="15"/>
      <c r="AE1606" s="15"/>
      <c r="AF1606" s="15"/>
    </row>
    <row r="1607">
      <c r="A1607" s="309"/>
      <c r="B1607" s="309"/>
      <c r="C1607" s="359"/>
      <c r="D1607" s="359"/>
      <c r="E1607" s="359"/>
      <c r="F1607" s="359"/>
      <c r="G1607" s="309"/>
      <c r="H1607" s="309"/>
      <c r="I1607" s="309"/>
      <c r="J1607" s="342"/>
      <c r="K1607" s="342"/>
      <c r="L1607" s="15"/>
      <c r="M1607" s="15"/>
      <c r="N1607" s="15"/>
      <c r="O1607" s="15"/>
      <c r="P1607" s="15"/>
      <c r="Q1607" s="15"/>
      <c r="R1607" s="15"/>
      <c r="S1607" s="15"/>
      <c r="T1607" s="15"/>
      <c r="U1607" s="15"/>
      <c r="V1607" s="15"/>
      <c r="W1607" s="15"/>
      <c r="X1607" s="15"/>
      <c r="Y1607" s="15"/>
      <c r="Z1607" s="15"/>
      <c r="AA1607" s="15"/>
      <c r="AB1607" s="15"/>
      <c r="AC1607" s="15"/>
      <c r="AD1607" s="15"/>
      <c r="AE1607" s="15"/>
      <c r="AF1607" s="15"/>
    </row>
    <row r="1608">
      <c r="A1608" s="309"/>
      <c r="B1608" s="309"/>
      <c r="C1608" s="359"/>
      <c r="D1608" s="359"/>
      <c r="E1608" s="359"/>
      <c r="F1608" s="359"/>
      <c r="G1608" s="309"/>
      <c r="H1608" s="309"/>
      <c r="I1608" s="309"/>
      <c r="J1608" s="342"/>
      <c r="K1608" s="342"/>
      <c r="L1608" s="15"/>
      <c r="M1608" s="15"/>
      <c r="N1608" s="15"/>
      <c r="O1608" s="15"/>
      <c r="P1608" s="15"/>
      <c r="Q1608" s="15"/>
      <c r="R1608" s="15"/>
      <c r="S1608" s="15"/>
      <c r="T1608" s="15"/>
      <c r="U1608" s="15"/>
      <c r="V1608" s="15"/>
      <c r="W1608" s="15"/>
      <c r="X1608" s="15"/>
      <c r="Y1608" s="15"/>
      <c r="Z1608" s="15"/>
      <c r="AA1608" s="15"/>
      <c r="AB1608" s="15"/>
      <c r="AC1608" s="15"/>
      <c r="AD1608" s="15"/>
      <c r="AE1608" s="15"/>
      <c r="AF1608" s="15"/>
    </row>
    <row r="1609">
      <c r="A1609" s="309"/>
      <c r="B1609" s="309"/>
      <c r="C1609" s="359"/>
      <c r="D1609" s="359"/>
      <c r="E1609" s="359"/>
      <c r="F1609" s="359"/>
      <c r="G1609" s="309"/>
      <c r="H1609" s="309"/>
      <c r="I1609" s="309"/>
      <c r="J1609" s="342"/>
      <c r="K1609" s="342"/>
      <c r="L1609" s="15"/>
      <c r="M1609" s="15"/>
      <c r="N1609" s="15"/>
      <c r="O1609" s="15"/>
      <c r="P1609" s="15"/>
      <c r="Q1609" s="15"/>
      <c r="R1609" s="15"/>
      <c r="S1609" s="15"/>
      <c r="T1609" s="15"/>
      <c r="U1609" s="15"/>
      <c r="V1609" s="15"/>
      <c r="W1609" s="15"/>
      <c r="X1609" s="15"/>
      <c r="Y1609" s="15"/>
      <c r="Z1609" s="15"/>
      <c r="AA1609" s="15"/>
      <c r="AB1609" s="15"/>
      <c r="AC1609" s="15"/>
      <c r="AD1609" s="15"/>
      <c r="AE1609" s="15"/>
      <c r="AF1609" s="15"/>
    </row>
    <row r="1610">
      <c r="A1610" s="309"/>
      <c r="B1610" s="309"/>
      <c r="C1610" s="359"/>
      <c r="D1610" s="359"/>
      <c r="E1610" s="359"/>
      <c r="F1610" s="359"/>
      <c r="G1610" s="309"/>
      <c r="H1610" s="309"/>
      <c r="I1610" s="309"/>
      <c r="J1610" s="342"/>
      <c r="K1610" s="342"/>
      <c r="L1610" s="15"/>
      <c r="M1610" s="15"/>
      <c r="N1610" s="15"/>
      <c r="O1610" s="15"/>
      <c r="P1610" s="15"/>
      <c r="Q1610" s="15"/>
      <c r="R1610" s="15"/>
      <c r="S1610" s="15"/>
      <c r="T1610" s="15"/>
      <c r="U1610" s="15"/>
      <c r="V1610" s="15"/>
      <c r="W1610" s="15"/>
      <c r="X1610" s="15"/>
      <c r="Y1610" s="15"/>
      <c r="Z1610" s="15"/>
      <c r="AA1610" s="15"/>
      <c r="AB1610" s="15"/>
      <c r="AC1610" s="15"/>
      <c r="AD1610" s="15"/>
      <c r="AE1610" s="15"/>
      <c r="AF1610" s="15"/>
    </row>
    <row r="1611">
      <c r="A1611" s="309"/>
      <c r="B1611" s="309"/>
      <c r="C1611" s="359"/>
      <c r="D1611" s="359"/>
      <c r="E1611" s="359"/>
      <c r="F1611" s="359"/>
      <c r="G1611" s="309"/>
      <c r="H1611" s="309"/>
      <c r="I1611" s="309"/>
      <c r="J1611" s="342"/>
      <c r="K1611" s="342"/>
      <c r="L1611" s="15"/>
      <c r="M1611" s="15"/>
      <c r="N1611" s="15"/>
      <c r="O1611" s="15"/>
      <c r="P1611" s="15"/>
      <c r="Q1611" s="15"/>
      <c r="R1611" s="15"/>
      <c r="S1611" s="15"/>
      <c r="T1611" s="15"/>
      <c r="U1611" s="15"/>
      <c r="V1611" s="15"/>
      <c r="W1611" s="15"/>
      <c r="X1611" s="15"/>
      <c r="Y1611" s="15"/>
      <c r="Z1611" s="15"/>
      <c r="AA1611" s="15"/>
      <c r="AB1611" s="15"/>
      <c r="AC1611" s="15"/>
      <c r="AD1611" s="15"/>
      <c r="AE1611" s="15"/>
      <c r="AF1611" s="15"/>
    </row>
    <row r="1612">
      <c r="A1612" s="309"/>
      <c r="B1612" s="309"/>
      <c r="C1612" s="359"/>
      <c r="D1612" s="359"/>
      <c r="E1612" s="359"/>
      <c r="F1612" s="359"/>
      <c r="G1612" s="309"/>
      <c r="H1612" s="309"/>
      <c r="I1612" s="309"/>
      <c r="J1612" s="342"/>
      <c r="K1612" s="342"/>
      <c r="L1612" s="15"/>
      <c r="M1612" s="15"/>
      <c r="N1612" s="15"/>
      <c r="O1612" s="15"/>
      <c r="P1612" s="15"/>
      <c r="Q1612" s="15"/>
      <c r="R1612" s="15"/>
      <c r="S1612" s="15"/>
      <c r="T1612" s="15"/>
      <c r="U1612" s="15"/>
      <c r="V1612" s="15"/>
      <c r="W1612" s="15"/>
      <c r="X1612" s="15"/>
      <c r="Y1612" s="15"/>
      <c r="Z1612" s="15"/>
      <c r="AA1612" s="15"/>
      <c r="AB1612" s="15"/>
      <c r="AC1612" s="15"/>
      <c r="AD1612" s="15"/>
      <c r="AE1612" s="15"/>
      <c r="AF1612" s="15"/>
    </row>
    <row r="1613">
      <c r="A1613" s="309"/>
      <c r="B1613" s="309"/>
      <c r="C1613" s="359"/>
      <c r="D1613" s="359"/>
      <c r="E1613" s="359"/>
      <c r="F1613" s="359"/>
      <c r="G1613" s="309"/>
      <c r="H1613" s="309"/>
      <c r="I1613" s="309"/>
      <c r="J1613" s="342"/>
      <c r="K1613" s="342"/>
      <c r="L1613" s="15"/>
      <c r="M1613" s="15"/>
      <c r="N1613" s="15"/>
      <c r="O1613" s="15"/>
      <c r="P1613" s="15"/>
      <c r="Q1613" s="15"/>
      <c r="R1613" s="15"/>
      <c r="S1613" s="15"/>
      <c r="T1613" s="15"/>
      <c r="U1613" s="15"/>
      <c r="V1613" s="15"/>
      <c r="W1613" s="15"/>
      <c r="X1613" s="15"/>
      <c r="Y1613" s="15"/>
      <c r="Z1613" s="15"/>
      <c r="AA1613" s="15"/>
      <c r="AB1613" s="15"/>
      <c r="AC1613" s="15"/>
      <c r="AD1613" s="15"/>
      <c r="AE1613" s="15"/>
      <c r="AF1613" s="15"/>
    </row>
    <row r="1614">
      <c r="A1614" s="309"/>
      <c r="B1614" s="309"/>
      <c r="C1614" s="359"/>
      <c r="D1614" s="359"/>
      <c r="E1614" s="359"/>
      <c r="F1614" s="359"/>
      <c r="G1614" s="309"/>
      <c r="H1614" s="309"/>
      <c r="I1614" s="309"/>
      <c r="J1614" s="342"/>
      <c r="K1614" s="342"/>
      <c r="L1614" s="15"/>
      <c r="M1614" s="15"/>
      <c r="N1614" s="15"/>
      <c r="O1614" s="15"/>
      <c r="P1614" s="15"/>
      <c r="Q1614" s="15"/>
      <c r="R1614" s="15"/>
      <c r="S1614" s="15"/>
      <c r="T1614" s="15"/>
      <c r="U1614" s="15"/>
      <c r="V1614" s="15"/>
      <c r="W1614" s="15"/>
      <c r="X1614" s="15"/>
      <c r="Y1614" s="15"/>
      <c r="Z1614" s="15"/>
      <c r="AA1614" s="15"/>
      <c r="AB1614" s="15"/>
      <c r="AC1614" s="15"/>
      <c r="AD1614" s="15"/>
      <c r="AE1614" s="15"/>
      <c r="AF1614" s="15"/>
    </row>
    <row r="1615">
      <c r="A1615" s="309"/>
      <c r="B1615" s="309"/>
      <c r="C1615" s="359"/>
      <c r="D1615" s="359"/>
      <c r="E1615" s="359"/>
      <c r="F1615" s="359"/>
      <c r="G1615" s="309"/>
      <c r="H1615" s="309"/>
      <c r="I1615" s="309"/>
      <c r="J1615" s="342"/>
      <c r="K1615" s="342"/>
      <c r="L1615" s="15"/>
      <c r="M1615" s="15"/>
      <c r="N1615" s="15"/>
      <c r="O1615" s="15"/>
      <c r="P1615" s="15"/>
      <c r="Q1615" s="15"/>
      <c r="R1615" s="15"/>
      <c r="S1615" s="15"/>
      <c r="T1615" s="15"/>
      <c r="U1615" s="15"/>
      <c r="V1615" s="15"/>
      <c r="W1615" s="15"/>
      <c r="X1615" s="15"/>
      <c r="Y1615" s="15"/>
      <c r="Z1615" s="15"/>
      <c r="AA1615" s="15"/>
      <c r="AB1615" s="15"/>
      <c r="AC1615" s="15"/>
      <c r="AD1615" s="15"/>
      <c r="AE1615" s="15"/>
      <c r="AF1615" s="15"/>
    </row>
    <row r="1616">
      <c r="A1616" s="309"/>
      <c r="B1616" s="309"/>
      <c r="C1616" s="359"/>
      <c r="D1616" s="359"/>
      <c r="E1616" s="359"/>
      <c r="F1616" s="359"/>
      <c r="G1616" s="309"/>
      <c r="H1616" s="309"/>
      <c r="I1616" s="309"/>
      <c r="J1616" s="342"/>
      <c r="K1616" s="342"/>
      <c r="L1616" s="15"/>
      <c r="M1616" s="15"/>
      <c r="N1616" s="15"/>
      <c r="O1616" s="15"/>
      <c r="P1616" s="15"/>
      <c r="Q1616" s="15"/>
      <c r="R1616" s="15"/>
      <c r="S1616" s="15"/>
      <c r="T1616" s="15"/>
      <c r="U1616" s="15"/>
      <c r="V1616" s="15"/>
      <c r="W1616" s="15"/>
      <c r="X1616" s="15"/>
      <c r="Y1616" s="15"/>
      <c r="Z1616" s="15"/>
      <c r="AA1616" s="15"/>
      <c r="AB1616" s="15"/>
      <c r="AC1616" s="15"/>
      <c r="AD1616" s="15"/>
      <c r="AE1616" s="15"/>
      <c r="AF1616" s="15"/>
    </row>
    <row r="1617">
      <c r="A1617" s="309"/>
      <c r="B1617" s="309"/>
      <c r="C1617" s="359"/>
      <c r="D1617" s="359"/>
      <c r="E1617" s="359"/>
      <c r="F1617" s="359"/>
      <c r="G1617" s="309"/>
      <c r="H1617" s="309"/>
      <c r="I1617" s="309"/>
      <c r="J1617" s="342"/>
      <c r="K1617" s="342"/>
      <c r="L1617" s="15"/>
      <c r="M1617" s="15"/>
      <c r="N1617" s="15"/>
      <c r="O1617" s="15"/>
      <c r="P1617" s="15"/>
      <c r="Q1617" s="15"/>
      <c r="R1617" s="15"/>
      <c r="S1617" s="15"/>
      <c r="T1617" s="15"/>
      <c r="U1617" s="15"/>
      <c r="V1617" s="15"/>
      <c r="W1617" s="15"/>
      <c r="X1617" s="15"/>
      <c r="Y1617" s="15"/>
      <c r="Z1617" s="15"/>
      <c r="AA1617" s="15"/>
      <c r="AB1617" s="15"/>
      <c r="AC1617" s="15"/>
      <c r="AD1617" s="15"/>
      <c r="AE1617" s="15"/>
      <c r="AF1617" s="15"/>
    </row>
    <row r="1618">
      <c r="A1618" s="309"/>
      <c r="B1618" s="309"/>
      <c r="C1618" s="359"/>
      <c r="D1618" s="359"/>
      <c r="E1618" s="359"/>
      <c r="F1618" s="359"/>
      <c r="G1618" s="309"/>
      <c r="H1618" s="309"/>
      <c r="I1618" s="309"/>
      <c r="J1618" s="342"/>
      <c r="K1618" s="342"/>
      <c r="L1618" s="15"/>
      <c r="M1618" s="15"/>
      <c r="N1618" s="15"/>
      <c r="O1618" s="15"/>
      <c r="P1618" s="15"/>
      <c r="Q1618" s="15"/>
      <c r="R1618" s="15"/>
      <c r="S1618" s="15"/>
      <c r="T1618" s="15"/>
      <c r="U1618" s="15"/>
      <c r="V1618" s="15"/>
      <c r="W1618" s="15"/>
      <c r="X1618" s="15"/>
      <c r="Y1618" s="15"/>
      <c r="Z1618" s="15"/>
      <c r="AA1618" s="15"/>
      <c r="AB1618" s="15"/>
      <c r="AC1618" s="15"/>
      <c r="AD1618" s="15"/>
      <c r="AE1618" s="15"/>
      <c r="AF1618" s="15"/>
    </row>
    <row r="1619">
      <c r="A1619" s="309"/>
      <c r="B1619" s="309"/>
      <c r="C1619" s="359"/>
      <c r="D1619" s="359"/>
      <c r="E1619" s="359"/>
      <c r="F1619" s="359"/>
      <c r="G1619" s="309"/>
      <c r="H1619" s="309"/>
      <c r="I1619" s="309"/>
      <c r="J1619" s="342"/>
      <c r="K1619" s="342"/>
      <c r="L1619" s="15"/>
      <c r="M1619" s="15"/>
      <c r="N1619" s="15"/>
      <c r="O1619" s="15"/>
      <c r="P1619" s="15"/>
      <c r="Q1619" s="15"/>
      <c r="R1619" s="15"/>
      <c r="S1619" s="15"/>
      <c r="T1619" s="15"/>
      <c r="U1619" s="15"/>
      <c r="V1619" s="15"/>
      <c r="W1619" s="15"/>
      <c r="X1619" s="15"/>
      <c r="Y1619" s="15"/>
      <c r="Z1619" s="15"/>
      <c r="AA1619" s="15"/>
      <c r="AB1619" s="15"/>
      <c r="AC1619" s="15"/>
      <c r="AD1619" s="15"/>
      <c r="AE1619" s="15"/>
      <c r="AF1619" s="15"/>
    </row>
    <row r="1620">
      <c r="A1620" s="309"/>
      <c r="B1620" s="309"/>
      <c r="C1620" s="359"/>
      <c r="D1620" s="359"/>
      <c r="E1620" s="359"/>
      <c r="F1620" s="359"/>
      <c r="G1620" s="309"/>
      <c r="H1620" s="309"/>
      <c r="I1620" s="309"/>
      <c r="J1620" s="342"/>
      <c r="K1620" s="342"/>
      <c r="L1620" s="15"/>
      <c r="M1620" s="15"/>
      <c r="N1620" s="15"/>
      <c r="O1620" s="15"/>
      <c r="P1620" s="15"/>
      <c r="Q1620" s="15"/>
      <c r="R1620" s="15"/>
      <c r="S1620" s="15"/>
      <c r="T1620" s="15"/>
      <c r="U1620" s="15"/>
      <c r="V1620" s="15"/>
      <c r="W1620" s="15"/>
      <c r="X1620" s="15"/>
      <c r="Y1620" s="15"/>
      <c r="Z1620" s="15"/>
      <c r="AA1620" s="15"/>
      <c r="AB1620" s="15"/>
      <c r="AC1620" s="15"/>
      <c r="AD1620" s="15"/>
      <c r="AE1620" s="15"/>
      <c r="AF1620" s="15"/>
    </row>
    <row r="1621">
      <c r="A1621" s="309"/>
      <c r="B1621" s="309"/>
      <c r="C1621" s="359"/>
      <c r="D1621" s="359"/>
      <c r="E1621" s="359"/>
      <c r="F1621" s="359"/>
      <c r="G1621" s="309"/>
      <c r="H1621" s="309"/>
      <c r="I1621" s="309"/>
      <c r="J1621" s="342"/>
      <c r="K1621" s="342"/>
      <c r="L1621" s="15"/>
      <c r="M1621" s="15"/>
      <c r="N1621" s="15"/>
      <c r="O1621" s="15"/>
      <c r="P1621" s="15"/>
      <c r="Q1621" s="15"/>
      <c r="R1621" s="15"/>
      <c r="S1621" s="15"/>
      <c r="T1621" s="15"/>
      <c r="U1621" s="15"/>
      <c r="V1621" s="15"/>
      <c r="W1621" s="15"/>
      <c r="X1621" s="15"/>
      <c r="Y1621" s="15"/>
      <c r="Z1621" s="15"/>
      <c r="AA1621" s="15"/>
      <c r="AB1621" s="15"/>
      <c r="AC1621" s="15"/>
      <c r="AD1621" s="15"/>
      <c r="AE1621" s="15"/>
      <c r="AF1621" s="15"/>
    </row>
    <row r="1622">
      <c r="A1622" s="309"/>
      <c r="B1622" s="309"/>
      <c r="C1622" s="359"/>
      <c r="D1622" s="359"/>
      <c r="E1622" s="359"/>
      <c r="F1622" s="359"/>
      <c r="G1622" s="309"/>
      <c r="H1622" s="309"/>
      <c r="I1622" s="309"/>
      <c r="J1622" s="342"/>
      <c r="K1622" s="342"/>
      <c r="L1622" s="15"/>
      <c r="M1622" s="15"/>
      <c r="N1622" s="15"/>
      <c r="O1622" s="15"/>
      <c r="P1622" s="15"/>
      <c r="Q1622" s="15"/>
      <c r="R1622" s="15"/>
      <c r="S1622" s="15"/>
      <c r="T1622" s="15"/>
      <c r="U1622" s="15"/>
      <c r="V1622" s="15"/>
      <c r="W1622" s="15"/>
      <c r="X1622" s="15"/>
      <c r="Y1622" s="15"/>
      <c r="Z1622" s="15"/>
      <c r="AA1622" s="15"/>
      <c r="AB1622" s="15"/>
      <c r="AC1622" s="15"/>
      <c r="AD1622" s="15"/>
      <c r="AE1622" s="15"/>
      <c r="AF1622" s="15"/>
    </row>
    <row r="1623">
      <c r="A1623" s="309"/>
      <c r="B1623" s="309"/>
      <c r="C1623" s="359"/>
      <c r="D1623" s="359"/>
      <c r="E1623" s="359"/>
      <c r="F1623" s="359"/>
      <c r="G1623" s="309"/>
      <c r="H1623" s="309"/>
      <c r="I1623" s="309"/>
      <c r="J1623" s="342"/>
      <c r="K1623" s="342"/>
      <c r="L1623" s="15"/>
      <c r="M1623" s="15"/>
      <c r="N1623" s="15"/>
      <c r="O1623" s="15"/>
      <c r="P1623" s="15"/>
      <c r="Q1623" s="15"/>
      <c r="R1623" s="15"/>
      <c r="S1623" s="15"/>
      <c r="T1623" s="15"/>
      <c r="U1623" s="15"/>
      <c r="V1623" s="15"/>
      <c r="W1623" s="15"/>
      <c r="X1623" s="15"/>
      <c r="Y1623" s="15"/>
      <c r="Z1623" s="15"/>
      <c r="AA1623" s="15"/>
      <c r="AB1623" s="15"/>
      <c r="AC1623" s="15"/>
      <c r="AD1623" s="15"/>
      <c r="AE1623" s="15"/>
      <c r="AF1623" s="15"/>
    </row>
    <row r="1624">
      <c r="A1624" s="309"/>
      <c r="B1624" s="309"/>
      <c r="C1624" s="359"/>
      <c r="D1624" s="359"/>
      <c r="E1624" s="359"/>
      <c r="F1624" s="359"/>
      <c r="G1624" s="309"/>
      <c r="H1624" s="309"/>
      <c r="I1624" s="309"/>
      <c r="J1624" s="342"/>
      <c r="K1624" s="342"/>
      <c r="L1624" s="15"/>
      <c r="M1624" s="15"/>
      <c r="N1624" s="15"/>
      <c r="O1624" s="15"/>
      <c r="P1624" s="15"/>
      <c r="Q1624" s="15"/>
      <c r="R1624" s="15"/>
      <c r="S1624" s="15"/>
      <c r="T1624" s="15"/>
      <c r="U1624" s="15"/>
      <c r="V1624" s="15"/>
      <c r="W1624" s="15"/>
      <c r="X1624" s="15"/>
      <c r="Y1624" s="15"/>
      <c r="Z1624" s="15"/>
      <c r="AA1624" s="15"/>
      <c r="AB1624" s="15"/>
      <c r="AC1624" s="15"/>
      <c r="AD1624" s="15"/>
      <c r="AE1624" s="15"/>
      <c r="AF1624" s="15"/>
    </row>
    <row r="1625">
      <c r="A1625" s="309"/>
      <c r="B1625" s="309"/>
      <c r="C1625" s="359"/>
      <c r="D1625" s="359"/>
      <c r="E1625" s="359"/>
      <c r="F1625" s="359"/>
      <c r="G1625" s="309"/>
      <c r="H1625" s="309"/>
      <c r="I1625" s="309"/>
      <c r="J1625" s="342"/>
      <c r="K1625" s="342"/>
      <c r="L1625" s="15"/>
      <c r="M1625" s="15"/>
      <c r="N1625" s="15"/>
      <c r="O1625" s="15"/>
      <c r="P1625" s="15"/>
      <c r="Q1625" s="15"/>
      <c r="R1625" s="15"/>
      <c r="S1625" s="15"/>
      <c r="T1625" s="15"/>
      <c r="U1625" s="15"/>
      <c r="V1625" s="15"/>
      <c r="W1625" s="15"/>
      <c r="X1625" s="15"/>
      <c r="Y1625" s="15"/>
      <c r="Z1625" s="15"/>
      <c r="AA1625" s="15"/>
      <c r="AB1625" s="15"/>
      <c r="AC1625" s="15"/>
      <c r="AD1625" s="15"/>
      <c r="AE1625" s="15"/>
      <c r="AF1625" s="15"/>
    </row>
    <row r="1626">
      <c r="A1626" s="309"/>
      <c r="B1626" s="309"/>
      <c r="C1626" s="359"/>
      <c r="D1626" s="359"/>
      <c r="E1626" s="359"/>
      <c r="F1626" s="359"/>
      <c r="G1626" s="309"/>
      <c r="H1626" s="309"/>
      <c r="I1626" s="309"/>
      <c r="J1626" s="342"/>
      <c r="K1626" s="342"/>
      <c r="L1626" s="15"/>
      <c r="M1626" s="15"/>
      <c r="N1626" s="15"/>
      <c r="O1626" s="15"/>
      <c r="P1626" s="15"/>
      <c r="Q1626" s="15"/>
      <c r="R1626" s="15"/>
      <c r="S1626" s="15"/>
      <c r="T1626" s="15"/>
      <c r="U1626" s="15"/>
      <c r="V1626" s="15"/>
      <c r="W1626" s="15"/>
      <c r="X1626" s="15"/>
      <c r="Y1626" s="15"/>
      <c r="Z1626" s="15"/>
      <c r="AA1626" s="15"/>
      <c r="AB1626" s="15"/>
      <c r="AC1626" s="15"/>
      <c r="AD1626" s="15"/>
      <c r="AE1626" s="15"/>
      <c r="AF1626" s="15"/>
    </row>
    <row r="1627">
      <c r="A1627" s="309"/>
      <c r="B1627" s="309"/>
      <c r="C1627" s="359"/>
      <c r="D1627" s="359"/>
      <c r="E1627" s="359"/>
      <c r="F1627" s="359"/>
      <c r="G1627" s="309"/>
      <c r="H1627" s="309"/>
      <c r="I1627" s="309"/>
      <c r="J1627" s="342"/>
      <c r="K1627" s="342"/>
      <c r="L1627" s="15"/>
      <c r="M1627" s="15"/>
      <c r="N1627" s="15"/>
      <c r="O1627" s="15"/>
      <c r="P1627" s="15"/>
      <c r="Q1627" s="15"/>
      <c r="R1627" s="15"/>
      <c r="S1627" s="15"/>
      <c r="T1627" s="15"/>
      <c r="U1627" s="15"/>
      <c r="V1627" s="15"/>
      <c r="W1627" s="15"/>
      <c r="X1627" s="15"/>
      <c r="Y1627" s="15"/>
      <c r="Z1627" s="15"/>
      <c r="AA1627" s="15"/>
      <c r="AB1627" s="15"/>
      <c r="AC1627" s="15"/>
      <c r="AD1627" s="15"/>
      <c r="AE1627" s="15"/>
      <c r="AF1627" s="15"/>
    </row>
    <row r="1628">
      <c r="A1628" s="309"/>
      <c r="B1628" s="309"/>
      <c r="C1628" s="359"/>
      <c r="D1628" s="359"/>
      <c r="E1628" s="359"/>
      <c r="F1628" s="359"/>
      <c r="G1628" s="309"/>
      <c r="H1628" s="309"/>
      <c r="I1628" s="309"/>
      <c r="J1628" s="342"/>
      <c r="K1628" s="342"/>
      <c r="L1628" s="15"/>
      <c r="M1628" s="15"/>
      <c r="N1628" s="15"/>
      <c r="O1628" s="15"/>
      <c r="P1628" s="15"/>
      <c r="Q1628" s="15"/>
      <c r="R1628" s="15"/>
      <c r="S1628" s="15"/>
      <c r="T1628" s="15"/>
      <c r="U1628" s="15"/>
      <c r="V1628" s="15"/>
      <c r="W1628" s="15"/>
      <c r="X1628" s="15"/>
      <c r="Y1628" s="15"/>
      <c r="Z1628" s="15"/>
      <c r="AA1628" s="15"/>
      <c r="AB1628" s="15"/>
      <c r="AC1628" s="15"/>
      <c r="AD1628" s="15"/>
      <c r="AE1628" s="15"/>
      <c r="AF1628" s="15"/>
    </row>
    <row r="1629">
      <c r="A1629" s="309"/>
      <c r="B1629" s="309"/>
      <c r="C1629" s="359"/>
      <c r="D1629" s="359"/>
      <c r="E1629" s="359"/>
      <c r="F1629" s="359"/>
      <c r="G1629" s="309"/>
      <c r="H1629" s="309"/>
      <c r="I1629" s="309"/>
      <c r="J1629" s="342"/>
      <c r="K1629" s="342"/>
      <c r="L1629" s="15"/>
      <c r="M1629" s="15"/>
      <c r="N1629" s="15"/>
      <c r="O1629" s="15"/>
      <c r="P1629" s="15"/>
      <c r="Q1629" s="15"/>
      <c r="R1629" s="15"/>
      <c r="S1629" s="15"/>
      <c r="T1629" s="15"/>
      <c r="U1629" s="15"/>
      <c r="V1629" s="15"/>
      <c r="W1629" s="15"/>
      <c r="X1629" s="15"/>
      <c r="Y1629" s="15"/>
      <c r="Z1629" s="15"/>
      <c r="AA1629" s="15"/>
      <c r="AB1629" s="15"/>
      <c r="AC1629" s="15"/>
      <c r="AD1629" s="15"/>
      <c r="AE1629" s="15"/>
      <c r="AF1629" s="15"/>
    </row>
    <row r="1630">
      <c r="A1630" s="309"/>
      <c r="B1630" s="309"/>
      <c r="C1630" s="359"/>
      <c r="D1630" s="359"/>
      <c r="E1630" s="359"/>
      <c r="F1630" s="359"/>
      <c r="G1630" s="309"/>
      <c r="H1630" s="309"/>
      <c r="I1630" s="309"/>
      <c r="J1630" s="342"/>
      <c r="K1630" s="342"/>
      <c r="L1630" s="15"/>
      <c r="M1630" s="15"/>
      <c r="N1630" s="15"/>
      <c r="O1630" s="15"/>
      <c r="P1630" s="15"/>
      <c r="Q1630" s="15"/>
      <c r="R1630" s="15"/>
      <c r="S1630" s="15"/>
      <c r="T1630" s="15"/>
      <c r="U1630" s="15"/>
      <c r="V1630" s="15"/>
      <c r="W1630" s="15"/>
      <c r="X1630" s="15"/>
      <c r="Y1630" s="15"/>
      <c r="Z1630" s="15"/>
      <c r="AA1630" s="15"/>
      <c r="AB1630" s="15"/>
      <c r="AC1630" s="15"/>
      <c r="AD1630" s="15"/>
      <c r="AE1630" s="15"/>
      <c r="AF1630" s="15"/>
    </row>
    <row r="1631">
      <c r="A1631" s="309"/>
      <c r="B1631" s="309"/>
      <c r="C1631" s="359"/>
      <c r="D1631" s="359"/>
      <c r="E1631" s="359"/>
      <c r="F1631" s="359"/>
      <c r="G1631" s="309"/>
      <c r="H1631" s="309"/>
      <c r="I1631" s="309"/>
      <c r="J1631" s="342"/>
      <c r="K1631" s="342"/>
      <c r="L1631" s="15"/>
      <c r="M1631" s="15"/>
      <c r="N1631" s="15"/>
      <c r="O1631" s="15"/>
      <c r="P1631" s="15"/>
      <c r="Q1631" s="15"/>
      <c r="R1631" s="15"/>
      <c r="S1631" s="15"/>
      <c r="T1631" s="15"/>
      <c r="U1631" s="15"/>
      <c r="V1631" s="15"/>
      <c r="W1631" s="15"/>
      <c r="X1631" s="15"/>
      <c r="Y1631" s="15"/>
      <c r="Z1631" s="15"/>
      <c r="AA1631" s="15"/>
      <c r="AB1631" s="15"/>
      <c r="AC1631" s="15"/>
      <c r="AD1631" s="15"/>
      <c r="AE1631" s="15"/>
      <c r="AF1631" s="15"/>
    </row>
    <row r="1632">
      <c r="A1632" s="309"/>
      <c r="B1632" s="309"/>
      <c r="C1632" s="359"/>
      <c r="D1632" s="359"/>
      <c r="E1632" s="359"/>
      <c r="F1632" s="359"/>
      <c r="G1632" s="309"/>
      <c r="H1632" s="309"/>
      <c r="I1632" s="309"/>
      <c r="J1632" s="342"/>
      <c r="K1632" s="342"/>
      <c r="L1632" s="15"/>
      <c r="M1632" s="15"/>
      <c r="N1632" s="15"/>
      <c r="O1632" s="15"/>
      <c r="P1632" s="15"/>
      <c r="Q1632" s="15"/>
      <c r="R1632" s="15"/>
      <c r="S1632" s="15"/>
      <c r="T1632" s="15"/>
      <c r="U1632" s="15"/>
      <c r="V1632" s="15"/>
      <c r="W1632" s="15"/>
      <c r="X1632" s="15"/>
      <c r="Y1632" s="15"/>
      <c r="Z1632" s="15"/>
      <c r="AA1632" s="15"/>
      <c r="AB1632" s="15"/>
      <c r="AC1632" s="15"/>
      <c r="AD1632" s="15"/>
      <c r="AE1632" s="15"/>
      <c r="AF1632" s="15"/>
    </row>
    <row r="1633">
      <c r="A1633" s="309"/>
      <c r="B1633" s="309"/>
      <c r="C1633" s="359"/>
      <c r="D1633" s="359"/>
      <c r="E1633" s="359"/>
      <c r="F1633" s="359"/>
      <c r="G1633" s="309"/>
      <c r="H1633" s="309"/>
      <c r="I1633" s="309"/>
      <c r="J1633" s="342"/>
      <c r="K1633" s="342"/>
      <c r="L1633" s="15"/>
      <c r="M1633" s="15"/>
      <c r="N1633" s="15"/>
      <c r="O1633" s="15"/>
      <c r="P1633" s="15"/>
      <c r="Q1633" s="15"/>
      <c r="R1633" s="15"/>
      <c r="S1633" s="15"/>
      <c r="T1633" s="15"/>
      <c r="U1633" s="15"/>
      <c r="V1633" s="15"/>
      <c r="W1633" s="15"/>
      <c r="X1633" s="15"/>
      <c r="Y1633" s="15"/>
      <c r="Z1633" s="15"/>
      <c r="AA1633" s="15"/>
      <c r="AB1633" s="15"/>
      <c r="AC1633" s="15"/>
      <c r="AD1633" s="15"/>
      <c r="AE1633" s="15"/>
      <c r="AF1633" s="15"/>
    </row>
    <row r="1634">
      <c r="A1634" s="309"/>
      <c r="B1634" s="309"/>
      <c r="C1634" s="359"/>
      <c r="D1634" s="359"/>
      <c r="E1634" s="359"/>
      <c r="F1634" s="359"/>
      <c r="G1634" s="309"/>
      <c r="H1634" s="309"/>
      <c r="I1634" s="309"/>
      <c r="J1634" s="342"/>
      <c r="K1634" s="342"/>
      <c r="L1634" s="15"/>
      <c r="M1634" s="15"/>
      <c r="N1634" s="15"/>
      <c r="O1634" s="15"/>
      <c r="P1634" s="15"/>
      <c r="Q1634" s="15"/>
      <c r="R1634" s="15"/>
      <c r="S1634" s="15"/>
      <c r="T1634" s="15"/>
      <c r="U1634" s="15"/>
      <c r="V1634" s="15"/>
      <c r="W1634" s="15"/>
      <c r="X1634" s="15"/>
      <c r="Y1634" s="15"/>
      <c r="Z1634" s="15"/>
      <c r="AA1634" s="15"/>
      <c r="AB1634" s="15"/>
      <c r="AC1634" s="15"/>
      <c r="AD1634" s="15"/>
      <c r="AE1634" s="15"/>
      <c r="AF1634" s="15"/>
    </row>
    <row r="1635">
      <c r="A1635" s="309"/>
      <c r="B1635" s="309"/>
      <c r="C1635" s="359"/>
      <c r="D1635" s="359"/>
      <c r="E1635" s="359"/>
      <c r="F1635" s="359"/>
      <c r="G1635" s="309"/>
      <c r="H1635" s="309"/>
      <c r="I1635" s="309"/>
      <c r="J1635" s="342"/>
      <c r="K1635" s="342"/>
      <c r="L1635" s="15"/>
      <c r="M1635" s="15"/>
      <c r="N1635" s="15"/>
      <c r="O1635" s="15"/>
      <c r="P1635" s="15"/>
      <c r="Q1635" s="15"/>
      <c r="R1635" s="15"/>
      <c r="S1635" s="15"/>
      <c r="T1635" s="15"/>
      <c r="U1635" s="15"/>
      <c r="V1635" s="15"/>
      <c r="W1635" s="15"/>
      <c r="X1635" s="15"/>
      <c r="Y1635" s="15"/>
      <c r="Z1635" s="15"/>
      <c r="AA1635" s="15"/>
      <c r="AB1635" s="15"/>
      <c r="AC1635" s="15"/>
      <c r="AD1635" s="15"/>
      <c r="AE1635" s="15"/>
      <c r="AF1635" s="15"/>
    </row>
    <row r="1636">
      <c r="A1636" s="309"/>
      <c r="B1636" s="309"/>
      <c r="C1636" s="359"/>
      <c r="D1636" s="359"/>
      <c r="E1636" s="359"/>
      <c r="F1636" s="359"/>
      <c r="G1636" s="309"/>
      <c r="H1636" s="309"/>
      <c r="I1636" s="309"/>
      <c r="J1636" s="342"/>
      <c r="K1636" s="342"/>
      <c r="L1636" s="15"/>
      <c r="M1636" s="15"/>
      <c r="N1636" s="15"/>
      <c r="O1636" s="15"/>
      <c r="P1636" s="15"/>
      <c r="Q1636" s="15"/>
      <c r="R1636" s="15"/>
      <c r="S1636" s="15"/>
      <c r="T1636" s="15"/>
      <c r="U1636" s="15"/>
      <c r="V1636" s="15"/>
      <c r="W1636" s="15"/>
      <c r="X1636" s="15"/>
      <c r="Y1636" s="15"/>
      <c r="Z1636" s="15"/>
      <c r="AA1636" s="15"/>
      <c r="AB1636" s="15"/>
      <c r="AC1636" s="15"/>
      <c r="AD1636" s="15"/>
      <c r="AE1636" s="15"/>
      <c r="AF1636" s="15"/>
    </row>
    <row r="1637">
      <c r="A1637" s="309"/>
      <c r="B1637" s="309"/>
      <c r="C1637" s="359"/>
      <c r="D1637" s="359"/>
      <c r="E1637" s="359"/>
      <c r="F1637" s="359"/>
      <c r="G1637" s="309"/>
      <c r="H1637" s="309"/>
      <c r="I1637" s="309"/>
      <c r="J1637" s="342"/>
      <c r="K1637" s="342"/>
      <c r="L1637" s="15"/>
      <c r="M1637" s="15"/>
      <c r="N1637" s="15"/>
      <c r="O1637" s="15"/>
      <c r="P1637" s="15"/>
      <c r="Q1637" s="15"/>
      <c r="R1637" s="15"/>
      <c r="S1637" s="15"/>
      <c r="T1637" s="15"/>
      <c r="U1637" s="15"/>
      <c r="V1637" s="15"/>
      <c r="W1637" s="15"/>
      <c r="X1637" s="15"/>
      <c r="Y1637" s="15"/>
      <c r="Z1637" s="15"/>
      <c r="AA1637" s="15"/>
      <c r="AB1637" s="15"/>
      <c r="AC1637" s="15"/>
      <c r="AD1637" s="15"/>
      <c r="AE1637" s="15"/>
      <c r="AF1637" s="15"/>
    </row>
    <row r="1638">
      <c r="A1638" s="309"/>
      <c r="B1638" s="309"/>
      <c r="C1638" s="359"/>
      <c r="D1638" s="359"/>
      <c r="E1638" s="359"/>
      <c r="F1638" s="359"/>
      <c r="G1638" s="309"/>
      <c r="H1638" s="309"/>
      <c r="I1638" s="309"/>
      <c r="J1638" s="342"/>
      <c r="K1638" s="342"/>
      <c r="L1638" s="15"/>
      <c r="M1638" s="15"/>
      <c r="N1638" s="15"/>
      <c r="O1638" s="15"/>
      <c r="P1638" s="15"/>
      <c r="Q1638" s="15"/>
      <c r="R1638" s="15"/>
      <c r="S1638" s="15"/>
      <c r="T1638" s="15"/>
      <c r="U1638" s="15"/>
      <c r="V1638" s="15"/>
      <c r="W1638" s="15"/>
      <c r="X1638" s="15"/>
      <c r="Y1638" s="15"/>
      <c r="Z1638" s="15"/>
      <c r="AA1638" s="15"/>
      <c r="AB1638" s="15"/>
      <c r="AC1638" s="15"/>
      <c r="AD1638" s="15"/>
      <c r="AE1638" s="15"/>
      <c r="AF1638" s="15"/>
    </row>
    <row r="1639">
      <c r="A1639" s="309"/>
      <c r="B1639" s="309"/>
      <c r="C1639" s="359"/>
      <c r="D1639" s="359"/>
      <c r="E1639" s="359"/>
      <c r="F1639" s="359"/>
      <c r="G1639" s="309"/>
      <c r="H1639" s="309"/>
      <c r="I1639" s="309"/>
      <c r="J1639" s="342"/>
      <c r="K1639" s="342"/>
      <c r="L1639" s="15"/>
      <c r="M1639" s="15"/>
      <c r="N1639" s="15"/>
      <c r="O1639" s="15"/>
      <c r="P1639" s="15"/>
      <c r="Q1639" s="15"/>
      <c r="R1639" s="15"/>
      <c r="S1639" s="15"/>
      <c r="T1639" s="15"/>
      <c r="U1639" s="15"/>
      <c r="V1639" s="15"/>
      <c r="W1639" s="15"/>
      <c r="X1639" s="15"/>
      <c r="Y1639" s="15"/>
      <c r="Z1639" s="15"/>
      <c r="AA1639" s="15"/>
      <c r="AB1639" s="15"/>
      <c r="AC1639" s="15"/>
      <c r="AD1639" s="15"/>
      <c r="AE1639" s="15"/>
      <c r="AF1639" s="15"/>
    </row>
    <row r="1640">
      <c r="A1640" s="309"/>
      <c r="B1640" s="309"/>
      <c r="C1640" s="359"/>
      <c r="D1640" s="359"/>
      <c r="E1640" s="359"/>
      <c r="F1640" s="359"/>
      <c r="G1640" s="309"/>
      <c r="H1640" s="309"/>
      <c r="I1640" s="309"/>
      <c r="J1640" s="342"/>
      <c r="K1640" s="342"/>
      <c r="L1640" s="15"/>
      <c r="M1640" s="15"/>
      <c r="N1640" s="15"/>
      <c r="O1640" s="15"/>
      <c r="P1640" s="15"/>
      <c r="Q1640" s="15"/>
      <c r="R1640" s="15"/>
      <c r="S1640" s="15"/>
      <c r="T1640" s="15"/>
      <c r="U1640" s="15"/>
      <c r="V1640" s="15"/>
      <c r="W1640" s="15"/>
      <c r="X1640" s="15"/>
      <c r="Y1640" s="15"/>
      <c r="Z1640" s="15"/>
      <c r="AA1640" s="15"/>
      <c r="AB1640" s="15"/>
      <c r="AC1640" s="15"/>
      <c r="AD1640" s="15"/>
      <c r="AE1640" s="15"/>
      <c r="AF1640" s="15"/>
    </row>
    <row r="1641">
      <c r="A1641" s="309"/>
      <c r="B1641" s="309"/>
      <c r="C1641" s="359"/>
      <c r="D1641" s="359"/>
      <c r="E1641" s="359"/>
      <c r="F1641" s="359"/>
      <c r="G1641" s="309"/>
      <c r="H1641" s="309"/>
      <c r="I1641" s="309"/>
      <c r="J1641" s="342"/>
      <c r="K1641" s="342"/>
      <c r="L1641" s="15"/>
      <c r="M1641" s="15"/>
      <c r="N1641" s="15"/>
      <c r="O1641" s="15"/>
      <c r="P1641" s="15"/>
      <c r="Q1641" s="15"/>
      <c r="R1641" s="15"/>
      <c r="S1641" s="15"/>
      <c r="T1641" s="15"/>
      <c r="U1641" s="15"/>
      <c r="V1641" s="15"/>
      <c r="W1641" s="15"/>
      <c r="X1641" s="15"/>
      <c r="Y1641" s="15"/>
      <c r="Z1641" s="15"/>
      <c r="AA1641" s="15"/>
      <c r="AB1641" s="15"/>
      <c r="AC1641" s="15"/>
      <c r="AD1641" s="15"/>
      <c r="AE1641" s="15"/>
      <c r="AF1641" s="15"/>
    </row>
    <row r="1642">
      <c r="A1642" s="309"/>
      <c r="B1642" s="309"/>
      <c r="C1642" s="359"/>
      <c r="D1642" s="359"/>
      <c r="E1642" s="359"/>
      <c r="F1642" s="359"/>
      <c r="G1642" s="309"/>
      <c r="H1642" s="309"/>
      <c r="I1642" s="309"/>
      <c r="J1642" s="342"/>
      <c r="K1642" s="342"/>
      <c r="L1642" s="15"/>
      <c r="M1642" s="15"/>
      <c r="N1642" s="15"/>
      <c r="O1642" s="15"/>
      <c r="P1642" s="15"/>
      <c r="Q1642" s="15"/>
      <c r="R1642" s="15"/>
      <c r="S1642" s="15"/>
      <c r="T1642" s="15"/>
      <c r="U1642" s="15"/>
      <c r="V1642" s="15"/>
      <c r="W1642" s="15"/>
      <c r="X1642" s="15"/>
      <c r="Y1642" s="15"/>
      <c r="Z1642" s="15"/>
      <c r="AA1642" s="15"/>
      <c r="AB1642" s="15"/>
      <c r="AC1642" s="15"/>
      <c r="AD1642" s="15"/>
      <c r="AE1642" s="15"/>
      <c r="AF1642" s="15"/>
    </row>
    <row r="1643">
      <c r="A1643" s="309"/>
      <c r="B1643" s="309"/>
      <c r="C1643" s="359"/>
      <c r="D1643" s="359"/>
      <c r="E1643" s="359"/>
      <c r="F1643" s="359"/>
      <c r="G1643" s="309"/>
      <c r="H1643" s="309"/>
      <c r="I1643" s="309"/>
      <c r="J1643" s="342"/>
      <c r="K1643" s="342"/>
      <c r="L1643" s="15"/>
      <c r="M1643" s="15"/>
      <c r="N1643" s="15"/>
      <c r="O1643" s="15"/>
      <c r="P1643" s="15"/>
      <c r="Q1643" s="15"/>
      <c r="R1643" s="15"/>
      <c r="S1643" s="15"/>
      <c r="T1643" s="15"/>
      <c r="U1643" s="15"/>
      <c r="V1643" s="15"/>
      <c r="W1643" s="15"/>
      <c r="X1643" s="15"/>
      <c r="Y1643" s="15"/>
      <c r="Z1643" s="15"/>
      <c r="AA1643" s="15"/>
      <c r="AB1643" s="15"/>
      <c r="AC1643" s="15"/>
      <c r="AD1643" s="15"/>
      <c r="AE1643" s="15"/>
      <c r="AF1643" s="15"/>
    </row>
    <row r="1644">
      <c r="A1644" s="309"/>
      <c r="B1644" s="309"/>
      <c r="C1644" s="359"/>
      <c r="D1644" s="359"/>
      <c r="E1644" s="359"/>
      <c r="F1644" s="359"/>
      <c r="G1644" s="309"/>
      <c r="H1644" s="309"/>
      <c r="I1644" s="309"/>
      <c r="J1644" s="342"/>
      <c r="K1644" s="342"/>
      <c r="L1644" s="15"/>
      <c r="M1644" s="15"/>
      <c r="N1644" s="15"/>
      <c r="O1644" s="15"/>
      <c r="P1644" s="15"/>
      <c r="Q1644" s="15"/>
      <c r="R1644" s="15"/>
      <c r="S1644" s="15"/>
      <c r="T1644" s="15"/>
      <c r="U1644" s="15"/>
      <c r="V1644" s="15"/>
      <c r="W1644" s="15"/>
      <c r="X1644" s="15"/>
      <c r="Y1644" s="15"/>
      <c r="Z1644" s="15"/>
      <c r="AA1644" s="15"/>
      <c r="AB1644" s="15"/>
      <c r="AC1644" s="15"/>
      <c r="AD1644" s="15"/>
      <c r="AE1644" s="15"/>
      <c r="AF1644" s="15"/>
    </row>
    <row r="1645">
      <c r="A1645" s="309"/>
      <c r="B1645" s="309"/>
      <c r="C1645" s="359"/>
      <c r="D1645" s="359"/>
      <c r="E1645" s="359"/>
      <c r="F1645" s="359"/>
      <c r="G1645" s="309"/>
      <c r="H1645" s="309"/>
      <c r="I1645" s="309"/>
      <c r="J1645" s="342"/>
      <c r="K1645" s="342"/>
      <c r="L1645" s="15"/>
      <c r="M1645" s="15"/>
      <c r="N1645" s="15"/>
      <c r="O1645" s="15"/>
      <c r="P1645" s="15"/>
      <c r="Q1645" s="15"/>
      <c r="R1645" s="15"/>
      <c r="S1645" s="15"/>
      <c r="T1645" s="15"/>
      <c r="U1645" s="15"/>
      <c r="V1645" s="15"/>
      <c r="W1645" s="15"/>
      <c r="X1645" s="15"/>
      <c r="Y1645" s="15"/>
      <c r="Z1645" s="15"/>
      <c r="AA1645" s="15"/>
      <c r="AB1645" s="15"/>
      <c r="AC1645" s="15"/>
      <c r="AD1645" s="15"/>
      <c r="AE1645" s="15"/>
      <c r="AF1645" s="15"/>
    </row>
    <row r="1646">
      <c r="A1646" s="309"/>
      <c r="B1646" s="309"/>
      <c r="C1646" s="359"/>
      <c r="D1646" s="359"/>
      <c r="E1646" s="359"/>
      <c r="F1646" s="359"/>
      <c r="G1646" s="309"/>
      <c r="H1646" s="309"/>
      <c r="I1646" s="309"/>
      <c r="J1646" s="342"/>
      <c r="K1646" s="342"/>
      <c r="L1646" s="15"/>
      <c r="M1646" s="15"/>
      <c r="N1646" s="15"/>
      <c r="O1646" s="15"/>
      <c r="P1646" s="15"/>
      <c r="Q1646" s="15"/>
      <c r="R1646" s="15"/>
      <c r="S1646" s="15"/>
      <c r="T1646" s="15"/>
      <c r="U1646" s="15"/>
      <c r="V1646" s="15"/>
      <c r="W1646" s="15"/>
      <c r="X1646" s="15"/>
      <c r="Y1646" s="15"/>
      <c r="Z1646" s="15"/>
      <c r="AA1646" s="15"/>
      <c r="AB1646" s="15"/>
      <c r="AC1646" s="15"/>
      <c r="AD1646" s="15"/>
      <c r="AE1646" s="15"/>
      <c r="AF1646" s="15"/>
    </row>
    <row r="1647">
      <c r="A1647" s="309"/>
      <c r="B1647" s="309"/>
      <c r="C1647" s="359"/>
      <c r="D1647" s="359"/>
      <c r="E1647" s="359"/>
      <c r="F1647" s="359"/>
      <c r="G1647" s="309"/>
      <c r="H1647" s="309"/>
      <c r="I1647" s="309"/>
      <c r="J1647" s="342"/>
      <c r="K1647" s="342"/>
      <c r="L1647" s="15"/>
      <c r="M1647" s="15"/>
      <c r="N1647" s="15"/>
      <c r="O1647" s="15"/>
      <c r="P1647" s="15"/>
      <c r="Q1647" s="15"/>
      <c r="R1647" s="15"/>
      <c r="S1647" s="15"/>
      <c r="T1647" s="15"/>
      <c r="U1647" s="15"/>
      <c r="V1647" s="15"/>
      <c r="W1647" s="15"/>
      <c r="X1647" s="15"/>
      <c r="Y1647" s="15"/>
      <c r="Z1647" s="15"/>
      <c r="AA1647" s="15"/>
      <c r="AB1647" s="15"/>
      <c r="AC1647" s="15"/>
      <c r="AD1647" s="15"/>
      <c r="AE1647" s="15"/>
      <c r="AF1647" s="15"/>
    </row>
    <row r="1648">
      <c r="A1648" s="309"/>
      <c r="B1648" s="309"/>
      <c r="C1648" s="359"/>
      <c r="D1648" s="359"/>
      <c r="E1648" s="359"/>
      <c r="F1648" s="359"/>
      <c r="G1648" s="309"/>
      <c r="H1648" s="309"/>
      <c r="I1648" s="309"/>
      <c r="J1648" s="342"/>
      <c r="K1648" s="342"/>
      <c r="L1648" s="15"/>
      <c r="M1648" s="15"/>
      <c r="N1648" s="15"/>
      <c r="O1648" s="15"/>
      <c r="P1648" s="15"/>
      <c r="Q1648" s="15"/>
      <c r="R1648" s="15"/>
      <c r="S1648" s="15"/>
      <c r="T1648" s="15"/>
      <c r="U1648" s="15"/>
      <c r="V1648" s="15"/>
      <c r="W1648" s="15"/>
      <c r="X1648" s="15"/>
      <c r="Y1648" s="15"/>
      <c r="Z1648" s="15"/>
      <c r="AA1648" s="15"/>
      <c r="AB1648" s="15"/>
      <c r="AC1648" s="15"/>
      <c r="AD1648" s="15"/>
      <c r="AE1648" s="15"/>
      <c r="AF1648" s="15"/>
    </row>
    <row r="1649">
      <c r="A1649" s="309"/>
      <c r="B1649" s="309"/>
      <c r="C1649" s="359"/>
      <c r="D1649" s="359"/>
      <c r="E1649" s="359"/>
      <c r="F1649" s="359"/>
      <c r="G1649" s="309"/>
      <c r="H1649" s="309"/>
      <c r="I1649" s="309"/>
      <c r="J1649" s="342"/>
      <c r="K1649" s="342"/>
      <c r="L1649" s="15"/>
      <c r="M1649" s="15"/>
      <c r="N1649" s="15"/>
      <c r="O1649" s="15"/>
      <c r="P1649" s="15"/>
      <c r="Q1649" s="15"/>
      <c r="R1649" s="15"/>
      <c r="S1649" s="15"/>
      <c r="T1649" s="15"/>
      <c r="U1649" s="15"/>
      <c r="V1649" s="15"/>
      <c r="W1649" s="15"/>
      <c r="X1649" s="15"/>
      <c r="Y1649" s="15"/>
      <c r="Z1649" s="15"/>
      <c r="AA1649" s="15"/>
      <c r="AB1649" s="15"/>
      <c r="AC1649" s="15"/>
      <c r="AD1649" s="15"/>
      <c r="AE1649" s="15"/>
      <c r="AF1649" s="15"/>
    </row>
    <row r="1650">
      <c r="A1650" s="309"/>
      <c r="B1650" s="309"/>
      <c r="C1650" s="359"/>
      <c r="D1650" s="359"/>
      <c r="E1650" s="359"/>
      <c r="F1650" s="359"/>
      <c r="G1650" s="309"/>
      <c r="H1650" s="309"/>
      <c r="I1650" s="309"/>
      <c r="J1650" s="342"/>
      <c r="K1650" s="342"/>
      <c r="L1650" s="15"/>
      <c r="M1650" s="15"/>
      <c r="N1650" s="15"/>
      <c r="O1650" s="15"/>
      <c r="P1650" s="15"/>
      <c r="Q1650" s="15"/>
      <c r="R1650" s="15"/>
      <c r="S1650" s="15"/>
      <c r="T1650" s="15"/>
      <c r="U1650" s="15"/>
      <c r="V1650" s="15"/>
      <c r="W1650" s="15"/>
      <c r="X1650" s="15"/>
      <c r="Y1650" s="15"/>
      <c r="Z1650" s="15"/>
      <c r="AA1650" s="15"/>
      <c r="AB1650" s="15"/>
      <c r="AC1650" s="15"/>
      <c r="AD1650" s="15"/>
      <c r="AE1650" s="15"/>
      <c r="AF1650" s="15"/>
    </row>
    <row r="1651">
      <c r="A1651" s="309"/>
      <c r="B1651" s="309"/>
      <c r="C1651" s="359"/>
      <c r="D1651" s="359"/>
      <c r="E1651" s="359"/>
      <c r="F1651" s="359"/>
      <c r="G1651" s="309"/>
      <c r="H1651" s="309"/>
      <c r="I1651" s="309"/>
      <c r="J1651" s="342"/>
      <c r="K1651" s="342"/>
      <c r="L1651" s="15"/>
      <c r="M1651" s="15"/>
      <c r="N1651" s="15"/>
      <c r="O1651" s="15"/>
      <c r="P1651" s="15"/>
      <c r="Q1651" s="15"/>
      <c r="R1651" s="15"/>
      <c r="S1651" s="15"/>
      <c r="T1651" s="15"/>
      <c r="U1651" s="15"/>
      <c r="V1651" s="15"/>
      <c r="W1651" s="15"/>
      <c r="X1651" s="15"/>
      <c r="Y1651" s="15"/>
      <c r="Z1651" s="15"/>
      <c r="AA1651" s="15"/>
      <c r="AB1651" s="15"/>
      <c r="AC1651" s="15"/>
      <c r="AD1651" s="15"/>
      <c r="AE1651" s="15"/>
      <c r="AF1651" s="15"/>
    </row>
    <row r="1652">
      <c r="A1652" s="309"/>
      <c r="B1652" s="309"/>
      <c r="C1652" s="359"/>
      <c r="D1652" s="359"/>
      <c r="E1652" s="359"/>
      <c r="F1652" s="359"/>
      <c r="G1652" s="309"/>
      <c r="H1652" s="309"/>
      <c r="I1652" s="309"/>
      <c r="J1652" s="342"/>
      <c r="K1652" s="342"/>
      <c r="L1652" s="15"/>
      <c r="M1652" s="15"/>
      <c r="N1652" s="15"/>
      <c r="O1652" s="15"/>
      <c r="P1652" s="15"/>
      <c r="Q1652" s="15"/>
      <c r="R1652" s="15"/>
      <c r="S1652" s="15"/>
      <c r="T1652" s="15"/>
      <c r="U1652" s="15"/>
      <c r="V1652" s="15"/>
      <c r="W1652" s="15"/>
      <c r="X1652" s="15"/>
      <c r="Y1652" s="15"/>
      <c r="Z1652" s="15"/>
      <c r="AA1652" s="15"/>
      <c r="AB1652" s="15"/>
      <c r="AC1652" s="15"/>
      <c r="AD1652" s="15"/>
      <c r="AE1652" s="15"/>
      <c r="AF1652" s="15"/>
    </row>
    <row r="1653">
      <c r="A1653" s="309"/>
      <c r="B1653" s="309"/>
      <c r="C1653" s="359"/>
      <c r="D1653" s="359"/>
      <c r="E1653" s="359"/>
      <c r="F1653" s="359"/>
      <c r="G1653" s="309"/>
      <c r="H1653" s="309"/>
      <c r="I1653" s="309"/>
      <c r="J1653" s="342"/>
      <c r="K1653" s="342"/>
      <c r="L1653" s="15"/>
      <c r="M1653" s="15"/>
      <c r="N1653" s="15"/>
      <c r="O1653" s="15"/>
      <c r="P1653" s="15"/>
      <c r="Q1653" s="15"/>
      <c r="R1653" s="15"/>
      <c r="S1653" s="15"/>
      <c r="T1653" s="15"/>
      <c r="U1653" s="15"/>
      <c r="V1653" s="15"/>
      <c r="W1653" s="15"/>
      <c r="X1653" s="15"/>
      <c r="Y1653" s="15"/>
      <c r="Z1653" s="15"/>
      <c r="AA1653" s="15"/>
      <c r="AB1653" s="15"/>
      <c r="AC1653" s="15"/>
      <c r="AD1653" s="15"/>
      <c r="AE1653" s="15"/>
      <c r="AF1653" s="15"/>
    </row>
    <row r="1654">
      <c r="A1654" s="309"/>
      <c r="B1654" s="309"/>
      <c r="C1654" s="359"/>
      <c r="D1654" s="359"/>
      <c r="E1654" s="359"/>
      <c r="F1654" s="359"/>
      <c r="G1654" s="309"/>
      <c r="H1654" s="309"/>
      <c r="I1654" s="309"/>
      <c r="J1654" s="342"/>
      <c r="K1654" s="342"/>
      <c r="L1654" s="15"/>
      <c r="M1654" s="15"/>
      <c r="N1654" s="15"/>
      <c r="O1654" s="15"/>
      <c r="P1654" s="15"/>
      <c r="Q1654" s="15"/>
      <c r="R1654" s="15"/>
      <c r="S1654" s="15"/>
      <c r="T1654" s="15"/>
      <c r="U1654" s="15"/>
      <c r="V1654" s="15"/>
      <c r="W1654" s="15"/>
      <c r="X1654" s="15"/>
      <c r="Y1654" s="15"/>
      <c r="Z1654" s="15"/>
      <c r="AA1654" s="15"/>
      <c r="AB1654" s="15"/>
      <c r="AC1654" s="15"/>
      <c r="AD1654" s="15"/>
      <c r="AE1654" s="15"/>
      <c r="AF1654" s="15"/>
    </row>
    <row r="1655">
      <c r="A1655" s="309"/>
      <c r="B1655" s="309"/>
      <c r="C1655" s="359"/>
      <c r="D1655" s="359"/>
      <c r="E1655" s="359"/>
      <c r="F1655" s="359"/>
      <c r="G1655" s="309"/>
      <c r="H1655" s="309"/>
      <c r="I1655" s="309"/>
      <c r="J1655" s="342"/>
      <c r="K1655" s="342"/>
      <c r="L1655" s="15"/>
      <c r="M1655" s="15"/>
      <c r="N1655" s="15"/>
      <c r="O1655" s="15"/>
      <c r="P1655" s="15"/>
      <c r="Q1655" s="15"/>
      <c r="R1655" s="15"/>
      <c r="S1655" s="15"/>
      <c r="T1655" s="15"/>
      <c r="U1655" s="15"/>
      <c r="V1655" s="15"/>
      <c r="W1655" s="15"/>
      <c r="X1655" s="15"/>
      <c r="Y1655" s="15"/>
      <c r="Z1655" s="15"/>
      <c r="AA1655" s="15"/>
      <c r="AB1655" s="15"/>
      <c r="AC1655" s="15"/>
      <c r="AD1655" s="15"/>
      <c r="AE1655" s="15"/>
      <c r="AF1655" s="15"/>
    </row>
    <row r="1656">
      <c r="A1656" s="309"/>
      <c r="B1656" s="309"/>
      <c r="C1656" s="359"/>
      <c r="D1656" s="359"/>
      <c r="E1656" s="359"/>
      <c r="F1656" s="359"/>
      <c r="G1656" s="309"/>
      <c r="H1656" s="309"/>
      <c r="I1656" s="309"/>
      <c r="J1656" s="342"/>
      <c r="K1656" s="342"/>
      <c r="L1656" s="15"/>
      <c r="M1656" s="15"/>
      <c r="N1656" s="15"/>
      <c r="O1656" s="15"/>
      <c r="P1656" s="15"/>
      <c r="Q1656" s="15"/>
      <c r="R1656" s="15"/>
      <c r="S1656" s="15"/>
      <c r="T1656" s="15"/>
      <c r="U1656" s="15"/>
      <c r="V1656" s="15"/>
      <c r="W1656" s="15"/>
      <c r="X1656" s="15"/>
      <c r="Y1656" s="15"/>
      <c r="Z1656" s="15"/>
      <c r="AA1656" s="15"/>
      <c r="AB1656" s="15"/>
      <c r="AC1656" s="15"/>
      <c r="AD1656" s="15"/>
      <c r="AE1656" s="15"/>
      <c r="AF1656" s="15"/>
    </row>
    <row r="1657">
      <c r="A1657" s="309"/>
      <c r="B1657" s="309"/>
      <c r="C1657" s="359"/>
      <c r="D1657" s="359"/>
      <c r="E1657" s="359"/>
      <c r="F1657" s="359"/>
      <c r="G1657" s="309"/>
      <c r="H1657" s="309"/>
      <c r="I1657" s="309"/>
      <c r="J1657" s="342"/>
      <c r="K1657" s="342"/>
      <c r="L1657" s="15"/>
      <c r="M1657" s="15"/>
      <c r="N1657" s="15"/>
      <c r="O1657" s="15"/>
      <c r="P1657" s="15"/>
      <c r="Q1657" s="15"/>
      <c r="R1657" s="15"/>
      <c r="S1657" s="15"/>
      <c r="T1657" s="15"/>
      <c r="U1657" s="15"/>
      <c r="V1657" s="15"/>
      <c r="W1657" s="15"/>
      <c r="X1657" s="15"/>
      <c r="Y1657" s="15"/>
      <c r="Z1657" s="15"/>
      <c r="AA1657" s="15"/>
      <c r="AB1657" s="15"/>
      <c r="AC1657" s="15"/>
      <c r="AD1657" s="15"/>
      <c r="AE1657" s="15"/>
      <c r="AF1657" s="15"/>
    </row>
    <row r="1658">
      <c r="A1658" s="309"/>
      <c r="B1658" s="309"/>
      <c r="C1658" s="359"/>
      <c r="D1658" s="359"/>
      <c r="E1658" s="359"/>
      <c r="F1658" s="359"/>
      <c r="G1658" s="309"/>
      <c r="H1658" s="309"/>
      <c r="I1658" s="309"/>
      <c r="J1658" s="342"/>
      <c r="K1658" s="342"/>
      <c r="L1658" s="15"/>
      <c r="M1658" s="15"/>
      <c r="N1658" s="15"/>
      <c r="O1658" s="15"/>
      <c r="P1658" s="15"/>
      <c r="Q1658" s="15"/>
      <c r="R1658" s="15"/>
      <c r="S1658" s="15"/>
      <c r="T1658" s="15"/>
      <c r="U1658" s="15"/>
      <c r="V1658" s="15"/>
      <c r="W1658" s="15"/>
      <c r="X1658" s="15"/>
      <c r="Y1658" s="15"/>
      <c r="Z1658" s="15"/>
      <c r="AA1658" s="15"/>
      <c r="AB1658" s="15"/>
      <c r="AC1658" s="15"/>
      <c r="AD1658" s="15"/>
      <c r="AE1658" s="15"/>
      <c r="AF1658" s="15"/>
    </row>
    <row r="1659">
      <c r="A1659" s="309"/>
      <c r="B1659" s="309"/>
      <c r="C1659" s="359"/>
      <c r="D1659" s="359"/>
      <c r="E1659" s="359"/>
      <c r="F1659" s="359"/>
      <c r="G1659" s="309"/>
      <c r="H1659" s="309"/>
      <c r="I1659" s="309"/>
      <c r="J1659" s="342"/>
      <c r="K1659" s="342"/>
      <c r="L1659" s="15"/>
      <c r="M1659" s="15"/>
      <c r="N1659" s="15"/>
      <c r="O1659" s="15"/>
      <c r="P1659" s="15"/>
      <c r="Q1659" s="15"/>
      <c r="R1659" s="15"/>
      <c r="S1659" s="15"/>
      <c r="T1659" s="15"/>
      <c r="U1659" s="15"/>
      <c r="V1659" s="15"/>
      <c r="W1659" s="15"/>
      <c r="X1659" s="15"/>
      <c r="Y1659" s="15"/>
      <c r="Z1659" s="15"/>
      <c r="AA1659" s="15"/>
      <c r="AB1659" s="15"/>
      <c r="AC1659" s="15"/>
      <c r="AD1659" s="15"/>
      <c r="AE1659" s="15"/>
      <c r="AF1659" s="15"/>
    </row>
    <row r="1660">
      <c r="A1660" s="309"/>
      <c r="B1660" s="309"/>
      <c r="C1660" s="359"/>
      <c r="D1660" s="359"/>
      <c r="E1660" s="359"/>
      <c r="F1660" s="359"/>
      <c r="G1660" s="309"/>
      <c r="H1660" s="309"/>
      <c r="I1660" s="309"/>
      <c r="J1660" s="342"/>
      <c r="K1660" s="342"/>
      <c r="L1660" s="15"/>
      <c r="M1660" s="15"/>
      <c r="N1660" s="15"/>
      <c r="O1660" s="15"/>
      <c r="P1660" s="15"/>
      <c r="Q1660" s="15"/>
      <c r="R1660" s="15"/>
      <c r="S1660" s="15"/>
      <c r="T1660" s="15"/>
      <c r="U1660" s="15"/>
      <c r="V1660" s="15"/>
      <c r="W1660" s="15"/>
      <c r="X1660" s="15"/>
      <c r="Y1660" s="15"/>
      <c r="Z1660" s="15"/>
      <c r="AA1660" s="15"/>
      <c r="AB1660" s="15"/>
      <c r="AC1660" s="15"/>
      <c r="AD1660" s="15"/>
      <c r="AE1660" s="15"/>
      <c r="AF1660" s="15"/>
    </row>
    <row r="1661">
      <c r="A1661" s="309"/>
      <c r="B1661" s="309"/>
      <c r="C1661" s="359"/>
      <c r="D1661" s="359"/>
      <c r="E1661" s="359"/>
      <c r="F1661" s="359"/>
      <c r="G1661" s="309"/>
      <c r="H1661" s="309"/>
      <c r="I1661" s="309"/>
      <c r="J1661" s="342"/>
      <c r="K1661" s="342"/>
      <c r="L1661" s="15"/>
      <c r="M1661" s="15"/>
      <c r="N1661" s="15"/>
      <c r="O1661" s="15"/>
      <c r="P1661" s="15"/>
      <c r="Q1661" s="15"/>
      <c r="R1661" s="15"/>
      <c r="S1661" s="15"/>
      <c r="T1661" s="15"/>
      <c r="U1661" s="15"/>
      <c r="V1661" s="15"/>
      <c r="W1661" s="15"/>
      <c r="X1661" s="15"/>
      <c r="Y1661" s="15"/>
      <c r="Z1661" s="15"/>
      <c r="AA1661" s="15"/>
      <c r="AB1661" s="15"/>
      <c r="AC1661" s="15"/>
      <c r="AD1661" s="15"/>
      <c r="AE1661" s="15"/>
      <c r="AF1661" s="15"/>
    </row>
    <row r="1662">
      <c r="A1662" s="309"/>
      <c r="B1662" s="309"/>
      <c r="C1662" s="359"/>
      <c r="D1662" s="359"/>
      <c r="E1662" s="359"/>
      <c r="F1662" s="359"/>
      <c r="G1662" s="309"/>
      <c r="H1662" s="309"/>
      <c r="I1662" s="309"/>
      <c r="J1662" s="342"/>
      <c r="K1662" s="342"/>
      <c r="L1662" s="15"/>
      <c r="M1662" s="15"/>
      <c r="N1662" s="15"/>
      <c r="O1662" s="15"/>
      <c r="P1662" s="15"/>
      <c r="Q1662" s="15"/>
      <c r="R1662" s="15"/>
      <c r="S1662" s="15"/>
      <c r="T1662" s="15"/>
      <c r="U1662" s="15"/>
      <c r="V1662" s="15"/>
      <c r="W1662" s="15"/>
      <c r="X1662" s="15"/>
      <c r="Y1662" s="15"/>
      <c r="Z1662" s="15"/>
      <c r="AA1662" s="15"/>
      <c r="AB1662" s="15"/>
      <c r="AC1662" s="15"/>
      <c r="AD1662" s="15"/>
      <c r="AE1662" s="15"/>
      <c r="AF1662" s="15"/>
    </row>
    <row r="1663">
      <c r="A1663" s="309"/>
      <c r="B1663" s="309"/>
      <c r="C1663" s="359"/>
      <c r="D1663" s="359"/>
      <c r="E1663" s="359"/>
      <c r="F1663" s="359"/>
      <c r="G1663" s="309"/>
      <c r="H1663" s="309"/>
      <c r="I1663" s="309"/>
      <c r="J1663" s="342"/>
      <c r="K1663" s="342"/>
      <c r="L1663" s="15"/>
      <c r="M1663" s="15"/>
      <c r="N1663" s="15"/>
      <c r="O1663" s="15"/>
      <c r="P1663" s="15"/>
      <c r="Q1663" s="15"/>
      <c r="R1663" s="15"/>
      <c r="S1663" s="15"/>
      <c r="T1663" s="15"/>
      <c r="U1663" s="15"/>
      <c r="V1663" s="15"/>
      <c r="W1663" s="15"/>
      <c r="X1663" s="15"/>
      <c r="Y1663" s="15"/>
      <c r="Z1663" s="15"/>
      <c r="AA1663" s="15"/>
      <c r="AB1663" s="15"/>
      <c r="AC1663" s="15"/>
      <c r="AD1663" s="15"/>
      <c r="AE1663" s="15"/>
      <c r="AF1663" s="15"/>
    </row>
    <row r="1664">
      <c r="A1664" s="309"/>
      <c r="B1664" s="309"/>
      <c r="C1664" s="359"/>
      <c r="D1664" s="359"/>
      <c r="E1664" s="359"/>
      <c r="F1664" s="359"/>
      <c r="G1664" s="309"/>
      <c r="H1664" s="309"/>
      <c r="I1664" s="309"/>
      <c r="J1664" s="342"/>
      <c r="K1664" s="342"/>
      <c r="L1664" s="15"/>
      <c r="M1664" s="15"/>
      <c r="N1664" s="15"/>
      <c r="O1664" s="15"/>
      <c r="P1664" s="15"/>
      <c r="Q1664" s="15"/>
      <c r="R1664" s="15"/>
      <c r="S1664" s="15"/>
      <c r="T1664" s="15"/>
      <c r="U1664" s="15"/>
      <c r="V1664" s="15"/>
      <c r="W1664" s="15"/>
      <c r="X1664" s="15"/>
      <c r="Y1664" s="15"/>
      <c r="Z1664" s="15"/>
      <c r="AA1664" s="15"/>
      <c r="AB1664" s="15"/>
      <c r="AC1664" s="15"/>
      <c r="AD1664" s="15"/>
      <c r="AE1664" s="15"/>
      <c r="AF1664" s="15"/>
    </row>
    <row r="1665">
      <c r="A1665" s="309"/>
      <c r="B1665" s="309"/>
      <c r="C1665" s="359"/>
      <c r="D1665" s="359"/>
      <c r="E1665" s="359"/>
      <c r="F1665" s="359"/>
      <c r="G1665" s="309"/>
      <c r="H1665" s="309"/>
      <c r="I1665" s="309"/>
      <c r="J1665" s="342"/>
      <c r="K1665" s="342"/>
      <c r="L1665" s="15"/>
      <c r="M1665" s="15"/>
      <c r="N1665" s="15"/>
      <c r="O1665" s="15"/>
      <c r="P1665" s="15"/>
      <c r="Q1665" s="15"/>
      <c r="R1665" s="15"/>
      <c r="S1665" s="15"/>
      <c r="T1665" s="15"/>
      <c r="U1665" s="15"/>
      <c r="V1665" s="15"/>
      <c r="W1665" s="15"/>
      <c r="X1665" s="15"/>
      <c r="Y1665" s="15"/>
      <c r="Z1665" s="15"/>
      <c r="AA1665" s="15"/>
      <c r="AB1665" s="15"/>
      <c r="AC1665" s="15"/>
      <c r="AD1665" s="15"/>
      <c r="AE1665" s="15"/>
      <c r="AF1665" s="15"/>
    </row>
    <row r="1666">
      <c r="A1666" s="309"/>
      <c r="B1666" s="309"/>
      <c r="C1666" s="359"/>
      <c r="D1666" s="359"/>
      <c r="E1666" s="359"/>
      <c r="F1666" s="359"/>
      <c r="G1666" s="309"/>
      <c r="H1666" s="309"/>
      <c r="I1666" s="309"/>
      <c r="J1666" s="342"/>
      <c r="K1666" s="342"/>
      <c r="L1666" s="15"/>
      <c r="M1666" s="15"/>
      <c r="N1666" s="15"/>
      <c r="O1666" s="15"/>
      <c r="P1666" s="15"/>
      <c r="Q1666" s="15"/>
      <c r="R1666" s="15"/>
      <c r="S1666" s="15"/>
      <c r="T1666" s="15"/>
      <c r="U1666" s="15"/>
      <c r="V1666" s="15"/>
      <c r="W1666" s="15"/>
      <c r="X1666" s="15"/>
      <c r="Y1666" s="15"/>
      <c r="Z1666" s="15"/>
      <c r="AA1666" s="15"/>
      <c r="AB1666" s="15"/>
      <c r="AC1666" s="15"/>
      <c r="AD1666" s="15"/>
      <c r="AE1666" s="15"/>
      <c r="AF1666" s="15"/>
    </row>
    <row r="1667">
      <c r="A1667" s="309"/>
      <c r="B1667" s="309"/>
      <c r="C1667" s="359"/>
      <c r="D1667" s="359"/>
      <c r="E1667" s="359"/>
      <c r="F1667" s="359"/>
      <c r="G1667" s="309"/>
      <c r="H1667" s="309"/>
      <c r="I1667" s="309"/>
      <c r="J1667" s="342"/>
      <c r="K1667" s="342"/>
      <c r="L1667" s="15"/>
      <c r="M1667" s="15"/>
      <c r="N1667" s="15"/>
      <c r="O1667" s="15"/>
      <c r="P1667" s="15"/>
      <c r="Q1667" s="15"/>
      <c r="R1667" s="15"/>
      <c r="S1667" s="15"/>
      <c r="T1667" s="15"/>
      <c r="U1667" s="15"/>
      <c r="V1667" s="15"/>
      <c r="W1667" s="15"/>
      <c r="X1667" s="15"/>
      <c r="Y1667" s="15"/>
      <c r="Z1667" s="15"/>
      <c r="AA1667" s="15"/>
      <c r="AB1667" s="15"/>
      <c r="AC1667" s="15"/>
      <c r="AD1667" s="15"/>
      <c r="AE1667" s="15"/>
      <c r="AF1667" s="15"/>
    </row>
    <row r="1668">
      <c r="A1668" s="309"/>
      <c r="B1668" s="309"/>
      <c r="C1668" s="359"/>
      <c r="D1668" s="359"/>
      <c r="E1668" s="359"/>
      <c r="F1668" s="359"/>
      <c r="G1668" s="309"/>
      <c r="H1668" s="309"/>
      <c r="I1668" s="309"/>
      <c r="J1668" s="342"/>
      <c r="K1668" s="342"/>
      <c r="L1668" s="15"/>
      <c r="M1668" s="15"/>
      <c r="N1668" s="15"/>
      <c r="O1668" s="15"/>
      <c r="P1668" s="15"/>
      <c r="Q1668" s="15"/>
      <c r="R1668" s="15"/>
      <c r="S1668" s="15"/>
      <c r="T1668" s="15"/>
      <c r="U1668" s="15"/>
      <c r="V1668" s="15"/>
      <c r="W1668" s="15"/>
      <c r="X1668" s="15"/>
      <c r="Y1668" s="15"/>
      <c r="Z1668" s="15"/>
      <c r="AA1668" s="15"/>
      <c r="AB1668" s="15"/>
      <c r="AC1668" s="15"/>
      <c r="AD1668" s="15"/>
      <c r="AE1668" s="15"/>
      <c r="AF1668" s="15"/>
    </row>
    <row r="1669">
      <c r="A1669" s="309"/>
      <c r="B1669" s="309"/>
      <c r="C1669" s="359"/>
      <c r="D1669" s="359"/>
      <c r="E1669" s="359"/>
      <c r="F1669" s="359"/>
      <c r="G1669" s="309"/>
      <c r="H1669" s="309"/>
      <c r="I1669" s="309"/>
      <c r="J1669" s="342"/>
      <c r="K1669" s="342"/>
      <c r="L1669" s="15"/>
      <c r="M1669" s="15"/>
      <c r="N1669" s="15"/>
      <c r="O1669" s="15"/>
      <c r="P1669" s="15"/>
      <c r="Q1669" s="15"/>
      <c r="R1669" s="15"/>
      <c r="S1669" s="15"/>
      <c r="T1669" s="15"/>
      <c r="U1669" s="15"/>
      <c r="V1669" s="15"/>
      <c r="W1669" s="15"/>
      <c r="X1669" s="15"/>
      <c r="Y1669" s="15"/>
      <c r="Z1669" s="15"/>
      <c r="AA1669" s="15"/>
      <c r="AB1669" s="15"/>
      <c r="AC1669" s="15"/>
      <c r="AD1669" s="15"/>
      <c r="AE1669" s="15"/>
      <c r="AF1669" s="15"/>
    </row>
    <row r="1670">
      <c r="A1670" s="309"/>
      <c r="B1670" s="309"/>
      <c r="C1670" s="359"/>
      <c r="D1670" s="359"/>
      <c r="E1670" s="359"/>
      <c r="F1670" s="359"/>
      <c r="G1670" s="309"/>
      <c r="H1670" s="309"/>
      <c r="I1670" s="309"/>
      <c r="J1670" s="342"/>
      <c r="K1670" s="342"/>
      <c r="L1670" s="15"/>
      <c r="M1670" s="15"/>
      <c r="N1670" s="15"/>
      <c r="O1670" s="15"/>
      <c r="P1670" s="15"/>
      <c r="Q1670" s="15"/>
      <c r="R1670" s="15"/>
      <c r="S1670" s="15"/>
      <c r="T1670" s="15"/>
      <c r="U1670" s="15"/>
      <c r="V1670" s="15"/>
      <c r="W1670" s="15"/>
      <c r="X1670" s="15"/>
      <c r="Y1670" s="15"/>
      <c r="Z1670" s="15"/>
      <c r="AA1670" s="15"/>
      <c r="AB1670" s="15"/>
      <c r="AC1670" s="15"/>
      <c r="AD1670" s="15"/>
      <c r="AE1670" s="15"/>
      <c r="AF1670" s="15"/>
    </row>
    <row r="1671">
      <c r="A1671" s="309"/>
      <c r="B1671" s="309"/>
      <c r="C1671" s="359"/>
      <c r="D1671" s="359"/>
      <c r="E1671" s="359"/>
      <c r="F1671" s="359"/>
      <c r="G1671" s="309"/>
      <c r="H1671" s="309"/>
      <c r="I1671" s="309"/>
      <c r="J1671" s="342"/>
      <c r="K1671" s="342"/>
      <c r="L1671" s="15"/>
      <c r="M1671" s="15"/>
      <c r="N1671" s="15"/>
      <c r="O1671" s="15"/>
      <c r="P1671" s="15"/>
      <c r="Q1671" s="15"/>
      <c r="R1671" s="15"/>
      <c r="S1671" s="15"/>
      <c r="T1671" s="15"/>
      <c r="U1671" s="15"/>
      <c r="V1671" s="15"/>
      <c r="W1671" s="15"/>
      <c r="X1671" s="15"/>
      <c r="Y1671" s="15"/>
      <c r="Z1671" s="15"/>
      <c r="AA1671" s="15"/>
      <c r="AB1671" s="15"/>
      <c r="AC1671" s="15"/>
      <c r="AD1671" s="15"/>
      <c r="AE1671" s="15"/>
      <c r="AF1671" s="15"/>
    </row>
    <row r="1672">
      <c r="A1672" s="309"/>
      <c r="B1672" s="309"/>
      <c r="C1672" s="359"/>
      <c r="D1672" s="359"/>
      <c r="E1672" s="359"/>
      <c r="F1672" s="359"/>
      <c r="G1672" s="309"/>
      <c r="H1672" s="309"/>
      <c r="I1672" s="309"/>
      <c r="J1672" s="342"/>
      <c r="K1672" s="342"/>
      <c r="L1672" s="15"/>
      <c r="M1672" s="15"/>
      <c r="N1672" s="15"/>
      <c r="O1672" s="15"/>
      <c r="P1672" s="15"/>
      <c r="Q1672" s="15"/>
      <c r="R1672" s="15"/>
      <c r="S1672" s="15"/>
      <c r="T1672" s="15"/>
      <c r="U1672" s="15"/>
      <c r="V1672" s="15"/>
      <c r="W1672" s="15"/>
      <c r="X1672" s="15"/>
      <c r="Y1672" s="15"/>
      <c r="Z1672" s="15"/>
      <c r="AA1672" s="15"/>
      <c r="AB1672" s="15"/>
      <c r="AC1672" s="15"/>
      <c r="AD1672" s="15"/>
      <c r="AE1672" s="15"/>
      <c r="AF1672" s="15"/>
    </row>
    <row r="1673">
      <c r="A1673" s="309"/>
      <c r="B1673" s="309"/>
      <c r="C1673" s="359"/>
      <c r="D1673" s="359"/>
      <c r="E1673" s="359"/>
      <c r="F1673" s="359"/>
      <c r="G1673" s="309"/>
      <c r="H1673" s="309"/>
      <c r="I1673" s="309"/>
      <c r="J1673" s="342"/>
      <c r="K1673" s="342"/>
      <c r="L1673" s="15"/>
      <c r="M1673" s="15"/>
      <c r="N1673" s="15"/>
      <c r="O1673" s="15"/>
      <c r="P1673" s="15"/>
      <c r="Q1673" s="15"/>
      <c r="R1673" s="15"/>
      <c r="S1673" s="15"/>
      <c r="T1673" s="15"/>
      <c r="U1673" s="15"/>
      <c r="V1673" s="15"/>
      <c r="W1673" s="15"/>
      <c r="X1673" s="15"/>
      <c r="Y1673" s="15"/>
      <c r="Z1673" s="15"/>
      <c r="AA1673" s="15"/>
      <c r="AB1673" s="15"/>
      <c r="AC1673" s="15"/>
      <c r="AD1673" s="15"/>
      <c r="AE1673" s="15"/>
      <c r="AF1673" s="15"/>
    </row>
    <row r="1674">
      <c r="A1674" s="309"/>
      <c r="B1674" s="309"/>
      <c r="C1674" s="359"/>
      <c r="D1674" s="359"/>
      <c r="E1674" s="359"/>
      <c r="F1674" s="359"/>
      <c r="G1674" s="309"/>
      <c r="H1674" s="309"/>
      <c r="I1674" s="309"/>
      <c r="J1674" s="342"/>
      <c r="K1674" s="342"/>
      <c r="L1674" s="15"/>
      <c r="M1674" s="15"/>
      <c r="N1674" s="15"/>
      <c r="O1674" s="15"/>
      <c r="P1674" s="15"/>
      <c r="Q1674" s="15"/>
      <c r="R1674" s="15"/>
      <c r="S1674" s="15"/>
      <c r="T1674" s="15"/>
      <c r="U1674" s="15"/>
      <c r="V1674" s="15"/>
      <c r="W1674" s="15"/>
      <c r="X1674" s="15"/>
      <c r="Y1674" s="15"/>
      <c r="Z1674" s="15"/>
      <c r="AA1674" s="15"/>
      <c r="AB1674" s="15"/>
      <c r="AC1674" s="15"/>
      <c r="AD1674" s="15"/>
      <c r="AE1674" s="15"/>
      <c r="AF1674" s="15"/>
    </row>
    <row r="1675">
      <c r="A1675" s="309"/>
      <c r="B1675" s="309"/>
      <c r="C1675" s="359"/>
      <c r="D1675" s="359"/>
      <c r="E1675" s="359"/>
      <c r="F1675" s="359"/>
      <c r="G1675" s="309"/>
      <c r="H1675" s="309"/>
      <c r="I1675" s="309"/>
      <c r="J1675" s="342"/>
      <c r="K1675" s="342"/>
      <c r="L1675" s="15"/>
      <c r="M1675" s="15"/>
      <c r="N1675" s="15"/>
      <c r="O1675" s="15"/>
      <c r="P1675" s="15"/>
      <c r="Q1675" s="15"/>
      <c r="R1675" s="15"/>
      <c r="S1675" s="15"/>
      <c r="T1675" s="15"/>
      <c r="U1675" s="15"/>
      <c r="V1675" s="15"/>
      <c r="W1675" s="15"/>
      <c r="X1675" s="15"/>
      <c r="Y1675" s="15"/>
      <c r="Z1675" s="15"/>
      <c r="AA1675" s="15"/>
      <c r="AB1675" s="15"/>
      <c r="AC1675" s="15"/>
      <c r="AD1675" s="15"/>
      <c r="AE1675" s="15"/>
      <c r="AF1675" s="15"/>
    </row>
    <row r="1676">
      <c r="A1676" s="309"/>
      <c r="B1676" s="309"/>
      <c r="C1676" s="359"/>
      <c r="D1676" s="359"/>
      <c r="E1676" s="359"/>
      <c r="F1676" s="359"/>
      <c r="G1676" s="309"/>
      <c r="H1676" s="309"/>
      <c r="I1676" s="309"/>
      <c r="J1676" s="342"/>
      <c r="K1676" s="342"/>
      <c r="L1676" s="15"/>
      <c r="M1676" s="15"/>
      <c r="N1676" s="15"/>
      <c r="O1676" s="15"/>
      <c r="P1676" s="15"/>
      <c r="Q1676" s="15"/>
      <c r="R1676" s="15"/>
      <c r="S1676" s="15"/>
      <c r="T1676" s="15"/>
      <c r="U1676" s="15"/>
      <c r="V1676" s="15"/>
      <c r="W1676" s="15"/>
      <c r="X1676" s="15"/>
      <c r="Y1676" s="15"/>
      <c r="Z1676" s="15"/>
      <c r="AA1676" s="15"/>
      <c r="AB1676" s="15"/>
      <c r="AC1676" s="15"/>
      <c r="AD1676" s="15"/>
      <c r="AE1676" s="15"/>
      <c r="AF1676" s="15"/>
    </row>
    <row r="1677">
      <c r="A1677" s="309"/>
      <c r="B1677" s="309"/>
      <c r="C1677" s="359"/>
      <c r="D1677" s="359"/>
      <c r="E1677" s="359"/>
      <c r="F1677" s="359"/>
      <c r="G1677" s="309"/>
      <c r="H1677" s="309"/>
      <c r="I1677" s="309"/>
      <c r="J1677" s="342"/>
      <c r="K1677" s="342"/>
      <c r="L1677" s="15"/>
      <c r="M1677" s="15"/>
      <c r="N1677" s="15"/>
      <c r="O1677" s="15"/>
      <c r="P1677" s="15"/>
      <c r="Q1677" s="15"/>
      <c r="R1677" s="15"/>
      <c r="S1677" s="15"/>
      <c r="T1677" s="15"/>
      <c r="U1677" s="15"/>
      <c r="V1677" s="15"/>
      <c r="W1677" s="15"/>
      <c r="X1677" s="15"/>
      <c r="Y1677" s="15"/>
      <c r="Z1677" s="15"/>
      <c r="AA1677" s="15"/>
      <c r="AB1677" s="15"/>
      <c r="AC1677" s="15"/>
      <c r="AD1677" s="15"/>
      <c r="AE1677" s="15"/>
      <c r="AF1677" s="15"/>
    </row>
    <row r="1678">
      <c r="A1678" s="309"/>
      <c r="B1678" s="309"/>
      <c r="C1678" s="359"/>
      <c r="D1678" s="359"/>
      <c r="E1678" s="359"/>
      <c r="F1678" s="359"/>
      <c r="G1678" s="309"/>
      <c r="H1678" s="309"/>
      <c r="I1678" s="309"/>
      <c r="J1678" s="342"/>
      <c r="K1678" s="342"/>
      <c r="L1678" s="15"/>
      <c r="M1678" s="15"/>
      <c r="N1678" s="15"/>
      <c r="O1678" s="15"/>
      <c r="P1678" s="15"/>
      <c r="Q1678" s="15"/>
      <c r="R1678" s="15"/>
      <c r="S1678" s="15"/>
      <c r="T1678" s="15"/>
      <c r="U1678" s="15"/>
      <c r="V1678" s="15"/>
      <c r="W1678" s="15"/>
      <c r="X1678" s="15"/>
      <c r="Y1678" s="15"/>
      <c r="Z1678" s="15"/>
      <c r="AA1678" s="15"/>
      <c r="AB1678" s="15"/>
      <c r="AC1678" s="15"/>
      <c r="AD1678" s="15"/>
      <c r="AE1678" s="15"/>
      <c r="AF1678" s="15"/>
    </row>
    <row r="1679">
      <c r="A1679" s="309"/>
      <c r="B1679" s="309"/>
      <c r="C1679" s="359"/>
      <c r="D1679" s="359"/>
      <c r="E1679" s="359"/>
      <c r="F1679" s="359"/>
      <c r="G1679" s="309"/>
      <c r="H1679" s="309"/>
      <c r="I1679" s="309"/>
      <c r="J1679" s="342"/>
      <c r="K1679" s="342"/>
      <c r="L1679" s="15"/>
      <c r="M1679" s="15"/>
      <c r="N1679" s="15"/>
      <c r="O1679" s="15"/>
      <c r="P1679" s="15"/>
      <c r="Q1679" s="15"/>
      <c r="R1679" s="15"/>
      <c r="S1679" s="15"/>
      <c r="T1679" s="15"/>
      <c r="U1679" s="15"/>
      <c r="V1679" s="15"/>
      <c r="W1679" s="15"/>
      <c r="X1679" s="15"/>
      <c r="Y1679" s="15"/>
      <c r="Z1679" s="15"/>
      <c r="AA1679" s="15"/>
      <c r="AB1679" s="15"/>
      <c r="AC1679" s="15"/>
      <c r="AD1679" s="15"/>
      <c r="AE1679" s="15"/>
      <c r="AF1679" s="15"/>
    </row>
    <row r="1680">
      <c r="A1680" s="309"/>
      <c r="B1680" s="309"/>
      <c r="C1680" s="359"/>
      <c r="D1680" s="359"/>
      <c r="E1680" s="359"/>
      <c r="F1680" s="359"/>
      <c r="G1680" s="309"/>
      <c r="H1680" s="309"/>
      <c r="I1680" s="309"/>
      <c r="J1680" s="342"/>
      <c r="K1680" s="342"/>
      <c r="L1680" s="15"/>
      <c r="M1680" s="15"/>
      <c r="N1680" s="15"/>
      <c r="O1680" s="15"/>
      <c r="P1680" s="15"/>
      <c r="Q1680" s="15"/>
      <c r="R1680" s="15"/>
      <c r="S1680" s="15"/>
      <c r="T1680" s="15"/>
      <c r="U1680" s="15"/>
      <c r="V1680" s="15"/>
      <c r="W1680" s="15"/>
      <c r="X1680" s="15"/>
      <c r="Y1680" s="15"/>
      <c r="Z1680" s="15"/>
      <c r="AA1680" s="15"/>
      <c r="AB1680" s="15"/>
      <c r="AC1680" s="15"/>
      <c r="AD1680" s="15"/>
      <c r="AE1680" s="15"/>
      <c r="AF1680" s="15"/>
    </row>
    <row r="1681">
      <c r="A1681" s="309"/>
      <c r="B1681" s="309"/>
      <c r="C1681" s="359"/>
      <c r="D1681" s="359"/>
      <c r="E1681" s="359"/>
      <c r="F1681" s="359"/>
      <c r="G1681" s="309"/>
      <c r="H1681" s="309"/>
      <c r="I1681" s="309"/>
      <c r="J1681" s="342"/>
      <c r="K1681" s="342"/>
      <c r="L1681" s="15"/>
      <c r="M1681" s="15"/>
      <c r="N1681" s="15"/>
      <c r="O1681" s="15"/>
      <c r="P1681" s="15"/>
      <c r="Q1681" s="15"/>
      <c r="R1681" s="15"/>
      <c r="S1681" s="15"/>
      <c r="T1681" s="15"/>
      <c r="U1681" s="15"/>
      <c r="V1681" s="15"/>
      <c r="W1681" s="15"/>
      <c r="X1681" s="15"/>
      <c r="Y1681" s="15"/>
      <c r="Z1681" s="15"/>
      <c r="AA1681" s="15"/>
      <c r="AB1681" s="15"/>
      <c r="AC1681" s="15"/>
      <c r="AD1681" s="15"/>
      <c r="AE1681" s="15"/>
      <c r="AF1681" s="15"/>
    </row>
    <row r="1682">
      <c r="A1682" s="309"/>
      <c r="B1682" s="309"/>
      <c r="C1682" s="359"/>
      <c r="D1682" s="359"/>
      <c r="E1682" s="359"/>
      <c r="F1682" s="359"/>
      <c r="G1682" s="309"/>
      <c r="H1682" s="309"/>
      <c r="I1682" s="309"/>
      <c r="J1682" s="342"/>
      <c r="K1682" s="342"/>
      <c r="L1682" s="15"/>
      <c r="M1682" s="15"/>
      <c r="N1682" s="15"/>
      <c r="O1682" s="15"/>
      <c r="P1682" s="15"/>
      <c r="Q1682" s="15"/>
      <c r="R1682" s="15"/>
      <c r="S1682" s="15"/>
      <c r="T1682" s="15"/>
      <c r="U1682" s="15"/>
      <c r="V1682" s="15"/>
      <c r="W1682" s="15"/>
      <c r="X1682" s="15"/>
      <c r="Y1682" s="15"/>
      <c r="Z1682" s="15"/>
      <c r="AA1682" s="15"/>
      <c r="AB1682" s="15"/>
      <c r="AC1682" s="15"/>
      <c r="AD1682" s="15"/>
      <c r="AE1682" s="15"/>
      <c r="AF1682" s="15"/>
    </row>
    <row r="1683">
      <c r="A1683" s="309"/>
      <c r="B1683" s="309"/>
      <c r="C1683" s="359"/>
      <c r="D1683" s="359"/>
      <c r="E1683" s="359"/>
      <c r="F1683" s="359"/>
      <c r="G1683" s="309"/>
      <c r="H1683" s="309"/>
      <c r="I1683" s="309"/>
      <c r="J1683" s="342"/>
      <c r="K1683" s="342"/>
      <c r="L1683" s="15"/>
      <c r="M1683" s="15"/>
      <c r="N1683" s="15"/>
      <c r="O1683" s="15"/>
      <c r="P1683" s="15"/>
      <c r="Q1683" s="15"/>
      <c r="R1683" s="15"/>
      <c r="S1683" s="15"/>
      <c r="T1683" s="15"/>
      <c r="U1683" s="15"/>
      <c r="V1683" s="15"/>
      <c r="W1683" s="15"/>
      <c r="X1683" s="15"/>
      <c r="Y1683" s="15"/>
      <c r="Z1683" s="15"/>
      <c r="AA1683" s="15"/>
      <c r="AB1683" s="15"/>
      <c r="AC1683" s="15"/>
      <c r="AD1683" s="15"/>
      <c r="AE1683" s="15"/>
      <c r="AF1683" s="15"/>
    </row>
    <row r="1684">
      <c r="A1684" s="309"/>
      <c r="B1684" s="309"/>
      <c r="C1684" s="359"/>
      <c r="D1684" s="359"/>
      <c r="E1684" s="359"/>
      <c r="F1684" s="359"/>
      <c r="G1684" s="309"/>
      <c r="H1684" s="309"/>
      <c r="I1684" s="309"/>
      <c r="J1684" s="342"/>
      <c r="K1684" s="342"/>
      <c r="L1684" s="15"/>
      <c r="M1684" s="15"/>
      <c r="N1684" s="15"/>
      <c r="O1684" s="15"/>
      <c r="P1684" s="15"/>
      <c r="Q1684" s="15"/>
      <c r="R1684" s="15"/>
      <c r="S1684" s="15"/>
      <c r="T1684" s="15"/>
      <c r="U1684" s="15"/>
      <c r="V1684" s="15"/>
      <c r="W1684" s="15"/>
      <c r="X1684" s="15"/>
      <c r="Y1684" s="15"/>
      <c r="Z1684" s="15"/>
      <c r="AA1684" s="15"/>
      <c r="AB1684" s="15"/>
      <c r="AC1684" s="15"/>
      <c r="AD1684" s="15"/>
      <c r="AE1684" s="15"/>
      <c r="AF1684" s="15"/>
    </row>
    <row r="1685">
      <c r="A1685" s="309"/>
      <c r="B1685" s="309"/>
      <c r="C1685" s="359"/>
      <c r="D1685" s="359"/>
      <c r="E1685" s="359"/>
      <c r="F1685" s="359"/>
      <c r="G1685" s="309"/>
      <c r="H1685" s="309"/>
      <c r="I1685" s="309"/>
      <c r="J1685" s="342"/>
      <c r="K1685" s="342"/>
      <c r="L1685" s="15"/>
      <c r="M1685" s="15"/>
      <c r="N1685" s="15"/>
      <c r="O1685" s="15"/>
      <c r="P1685" s="15"/>
      <c r="Q1685" s="15"/>
      <c r="R1685" s="15"/>
      <c r="S1685" s="15"/>
      <c r="T1685" s="15"/>
      <c r="U1685" s="15"/>
      <c r="V1685" s="15"/>
      <c r="W1685" s="15"/>
      <c r="X1685" s="15"/>
      <c r="Y1685" s="15"/>
      <c r="Z1685" s="15"/>
      <c r="AA1685" s="15"/>
      <c r="AB1685" s="15"/>
      <c r="AC1685" s="15"/>
      <c r="AD1685" s="15"/>
      <c r="AE1685" s="15"/>
      <c r="AF1685" s="15"/>
    </row>
    <row r="1686">
      <c r="A1686" s="309"/>
      <c r="B1686" s="309"/>
      <c r="C1686" s="359"/>
      <c r="D1686" s="359"/>
      <c r="E1686" s="359"/>
      <c r="F1686" s="359"/>
      <c r="G1686" s="309"/>
      <c r="H1686" s="309"/>
      <c r="I1686" s="309"/>
      <c r="J1686" s="342"/>
      <c r="K1686" s="342"/>
      <c r="L1686" s="15"/>
      <c r="M1686" s="15"/>
      <c r="N1686" s="15"/>
      <c r="O1686" s="15"/>
      <c r="P1686" s="15"/>
      <c r="Q1686" s="15"/>
      <c r="R1686" s="15"/>
      <c r="S1686" s="15"/>
      <c r="T1686" s="15"/>
      <c r="U1686" s="15"/>
      <c r="V1686" s="15"/>
      <c r="W1686" s="15"/>
      <c r="X1686" s="15"/>
      <c r="Y1686" s="15"/>
      <c r="Z1686" s="15"/>
      <c r="AA1686" s="15"/>
      <c r="AB1686" s="15"/>
      <c r="AC1686" s="15"/>
      <c r="AD1686" s="15"/>
      <c r="AE1686" s="15"/>
      <c r="AF1686" s="15"/>
    </row>
    <row r="1687">
      <c r="A1687" s="309"/>
      <c r="B1687" s="309"/>
      <c r="C1687" s="359"/>
      <c r="D1687" s="359"/>
      <c r="E1687" s="359"/>
      <c r="F1687" s="359"/>
      <c r="G1687" s="309"/>
      <c r="H1687" s="309"/>
      <c r="I1687" s="309"/>
      <c r="J1687" s="342"/>
      <c r="K1687" s="342"/>
      <c r="L1687" s="15"/>
      <c r="M1687" s="15"/>
      <c r="N1687" s="15"/>
      <c r="O1687" s="15"/>
      <c r="P1687" s="15"/>
      <c r="Q1687" s="15"/>
      <c r="R1687" s="15"/>
      <c r="S1687" s="15"/>
      <c r="T1687" s="15"/>
      <c r="U1687" s="15"/>
      <c r="V1687" s="15"/>
      <c r="W1687" s="15"/>
      <c r="X1687" s="15"/>
      <c r="Y1687" s="15"/>
      <c r="Z1687" s="15"/>
      <c r="AA1687" s="15"/>
      <c r="AB1687" s="15"/>
      <c r="AC1687" s="15"/>
      <c r="AD1687" s="15"/>
      <c r="AE1687" s="15"/>
      <c r="AF1687" s="15"/>
    </row>
    <row r="1688">
      <c r="A1688" s="309"/>
      <c r="B1688" s="309"/>
      <c r="C1688" s="359"/>
      <c r="D1688" s="359"/>
      <c r="E1688" s="359"/>
      <c r="F1688" s="359"/>
      <c r="G1688" s="309"/>
      <c r="H1688" s="309"/>
      <c r="I1688" s="309"/>
      <c r="J1688" s="342"/>
      <c r="K1688" s="342"/>
      <c r="L1688" s="15"/>
      <c r="M1688" s="15"/>
      <c r="N1688" s="15"/>
      <c r="O1688" s="15"/>
      <c r="P1688" s="15"/>
      <c r="Q1688" s="15"/>
      <c r="R1688" s="15"/>
      <c r="S1688" s="15"/>
      <c r="T1688" s="15"/>
      <c r="U1688" s="15"/>
      <c r="V1688" s="15"/>
      <c r="W1688" s="15"/>
      <c r="X1688" s="15"/>
      <c r="Y1688" s="15"/>
      <c r="Z1688" s="15"/>
      <c r="AA1688" s="15"/>
      <c r="AB1688" s="15"/>
      <c r="AC1688" s="15"/>
      <c r="AD1688" s="15"/>
      <c r="AE1688" s="15"/>
      <c r="AF1688" s="15"/>
    </row>
    <row r="1689">
      <c r="A1689" s="309"/>
      <c r="B1689" s="309"/>
      <c r="C1689" s="359"/>
      <c r="D1689" s="359"/>
      <c r="E1689" s="359"/>
      <c r="F1689" s="359"/>
      <c r="G1689" s="309"/>
      <c r="H1689" s="309"/>
      <c r="I1689" s="309"/>
      <c r="J1689" s="342"/>
      <c r="K1689" s="342"/>
      <c r="L1689" s="15"/>
      <c r="M1689" s="15"/>
      <c r="N1689" s="15"/>
      <c r="O1689" s="15"/>
      <c r="P1689" s="15"/>
      <c r="Q1689" s="15"/>
      <c r="R1689" s="15"/>
      <c r="S1689" s="15"/>
      <c r="T1689" s="15"/>
      <c r="U1689" s="15"/>
      <c r="V1689" s="15"/>
      <c r="W1689" s="15"/>
      <c r="X1689" s="15"/>
      <c r="Y1689" s="15"/>
      <c r="Z1689" s="15"/>
      <c r="AA1689" s="15"/>
      <c r="AB1689" s="15"/>
      <c r="AC1689" s="15"/>
      <c r="AD1689" s="15"/>
      <c r="AE1689" s="15"/>
      <c r="AF1689" s="15"/>
    </row>
    <row r="1690">
      <c r="A1690" s="309"/>
      <c r="B1690" s="309"/>
      <c r="C1690" s="359"/>
      <c r="D1690" s="359"/>
      <c r="E1690" s="359"/>
      <c r="F1690" s="359"/>
      <c r="G1690" s="309"/>
      <c r="H1690" s="309"/>
      <c r="I1690" s="309"/>
      <c r="J1690" s="342"/>
      <c r="K1690" s="342"/>
      <c r="L1690" s="15"/>
      <c r="M1690" s="15"/>
      <c r="N1690" s="15"/>
      <c r="O1690" s="15"/>
      <c r="P1690" s="15"/>
      <c r="Q1690" s="15"/>
      <c r="R1690" s="15"/>
      <c r="S1690" s="15"/>
      <c r="T1690" s="15"/>
      <c r="U1690" s="15"/>
      <c r="V1690" s="15"/>
      <c r="W1690" s="15"/>
      <c r="X1690" s="15"/>
      <c r="Y1690" s="15"/>
      <c r="Z1690" s="15"/>
      <c r="AA1690" s="15"/>
      <c r="AB1690" s="15"/>
      <c r="AC1690" s="15"/>
      <c r="AD1690" s="15"/>
      <c r="AE1690" s="15"/>
      <c r="AF1690" s="15"/>
    </row>
    <row r="1691">
      <c r="A1691" s="309"/>
      <c r="B1691" s="309"/>
      <c r="C1691" s="359"/>
      <c r="D1691" s="359"/>
      <c r="E1691" s="359"/>
      <c r="F1691" s="359"/>
      <c r="G1691" s="309"/>
      <c r="H1691" s="309"/>
      <c r="I1691" s="309"/>
      <c r="J1691" s="342"/>
      <c r="K1691" s="342"/>
      <c r="L1691" s="15"/>
      <c r="M1691" s="15"/>
      <c r="N1691" s="15"/>
      <c r="O1691" s="15"/>
      <c r="P1691" s="15"/>
      <c r="Q1691" s="15"/>
      <c r="R1691" s="15"/>
      <c r="S1691" s="15"/>
      <c r="T1691" s="15"/>
      <c r="U1691" s="15"/>
      <c r="V1691" s="15"/>
      <c r="W1691" s="15"/>
      <c r="X1691" s="15"/>
      <c r="Y1691" s="15"/>
      <c r="Z1691" s="15"/>
      <c r="AA1691" s="15"/>
      <c r="AB1691" s="15"/>
      <c r="AC1691" s="15"/>
      <c r="AD1691" s="15"/>
      <c r="AE1691" s="15"/>
      <c r="AF1691" s="15"/>
    </row>
    <row r="1692">
      <c r="A1692" s="309"/>
      <c r="B1692" s="309"/>
      <c r="C1692" s="359"/>
      <c r="D1692" s="359"/>
      <c r="E1692" s="359"/>
      <c r="F1692" s="359"/>
      <c r="G1692" s="309"/>
      <c r="H1692" s="309"/>
      <c r="I1692" s="309"/>
      <c r="J1692" s="342"/>
      <c r="K1692" s="342"/>
      <c r="L1692" s="15"/>
      <c r="M1692" s="15"/>
      <c r="N1692" s="15"/>
      <c r="O1692" s="15"/>
      <c r="P1692" s="15"/>
      <c r="Q1692" s="15"/>
      <c r="R1692" s="15"/>
      <c r="S1692" s="15"/>
      <c r="T1692" s="15"/>
      <c r="U1692" s="15"/>
      <c r="V1692" s="15"/>
      <c r="W1692" s="15"/>
      <c r="X1692" s="15"/>
      <c r="Y1692" s="15"/>
      <c r="Z1692" s="15"/>
      <c r="AA1692" s="15"/>
      <c r="AB1692" s="15"/>
      <c r="AC1692" s="15"/>
      <c r="AD1692" s="15"/>
      <c r="AE1692" s="15"/>
      <c r="AF1692" s="15"/>
    </row>
    <row r="1693">
      <c r="A1693" s="309"/>
      <c r="B1693" s="309"/>
      <c r="C1693" s="359"/>
      <c r="D1693" s="359"/>
      <c r="E1693" s="359"/>
      <c r="F1693" s="359"/>
      <c r="G1693" s="309"/>
      <c r="H1693" s="309"/>
      <c r="I1693" s="309"/>
      <c r="J1693" s="342"/>
      <c r="K1693" s="342"/>
      <c r="L1693" s="15"/>
      <c r="M1693" s="15"/>
      <c r="N1693" s="15"/>
      <c r="O1693" s="15"/>
      <c r="P1693" s="15"/>
      <c r="Q1693" s="15"/>
      <c r="R1693" s="15"/>
      <c r="S1693" s="15"/>
      <c r="T1693" s="15"/>
      <c r="U1693" s="15"/>
      <c r="V1693" s="15"/>
      <c r="W1693" s="15"/>
      <c r="X1693" s="15"/>
      <c r="Y1693" s="15"/>
      <c r="Z1693" s="15"/>
      <c r="AA1693" s="15"/>
      <c r="AB1693" s="15"/>
      <c r="AC1693" s="15"/>
      <c r="AD1693" s="15"/>
      <c r="AE1693" s="15"/>
      <c r="AF1693" s="15"/>
    </row>
    <row r="1694">
      <c r="A1694" s="309"/>
      <c r="B1694" s="309"/>
      <c r="C1694" s="359"/>
      <c r="D1694" s="359"/>
      <c r="E1694" s="359"/>
      <c r="F1694" s="359"/>
      <c r="G1694" s="309"/>
      <c r="H1694" s="309"/>
      <c r="I1694" s="309"/>
      <c r="J1694" s="342"/>
      <c r="K1694" s="342"/>
      <c r="L1694" s="15"/>
      <c r="M1694" s="15"/>
      <c r="N1694" s="15"/>
      <c r="O1694" s="15"/>
      <c r="P1694" s="15"/>
      <c r="Q1694" s="15"/>
      <c r="R1694" s="15"/>
      <c r="S1694" s="15"/>
      <c r="T1694" s="15"/>
      <c r="U1694" s="15"/>
      <c r="V1694" s="15"/>
      <c r="W1694" s="15"/>
      <c r="X1694" s="15"/>
      <c r="Y1694" s="15"/>
      <c r="Z1694" s="15"/>
      <c r="AA1694" s="15"/>
      <c r="AB1694" s="15"/>
      <c r="AC1694" s="15"/>
      <c r="AD1694" s="15"/>
      <c r="AE1694" s="15"/>
      <c r="AF1694" s="15"/>
    </row>
    <row r="1695">
      <c r="A1695" s="309"/>
      <c r="B1695" s="309"/>
      <c r="C1695" s="359"/>
      <c r="D1695" s="359"/>
      <c r="E1695" s="359"/>
      <c r="F1695" s="359"/>
      <c r="G1695" s="309"/>
      <c r="H1695" s="309"/>
      <c r="I1695" s="309"/>
      <c r="J1695" s="342"/>
      <c r="K1695" s="342"/>
      <c r="L1695" s="15"/>
      <c r="M1695" s="15"/>
      <c r="N1695" s="15"/>
      <c r="O1695" s="15"/>
      <c r="P1695" s="15"/>
      <c r="Q1695" s="15"/>
      <c r="R1695" s="15"/>
      <c r="S1695" s="15"/>
      <c r="T1695" s="15"/>
      <c r="U1695" s="15"/>
      <c r="V1695" s="15"/>
      <c r="W1695" s="15"/>
      <c r="X1695" s="15"/>
      <c r="Y1695" s="15"/>
      <c r="Z1695" s="15"/>
      <c r="AA1695" s="15"/>
      <c r="AB1695" s="15"/>
      <c r="AC1695" s="15"/>
      <c r="AD1695" s="15"/>
      <c r="AE1695" s="15"/>
      <c r="AF1695" s="15"/>
    </row>
    <row r="1696">
      <c r="A1696" s="309"/>
      <c r="B1696" s="309"/>
      <c r="C1696" s="359"/>
      <c r="D1696" s="359"/>
      <c r="E1696" s="359"/>
      <c r="F1696" s="359"/>
      <c r="G1696" s="309"/>
      <c r="H1696" s="309"/>
      <c r="I1696" s="309"/>
      <c r="J1696" s="342"/>
      <c r="K1696" s="342"/>
      <c r="L1696" s="15"/>
      <c r="M1696" s="15"/>
      <c r="N1696" s="15"/>
      <c r="O1696" s="15"/>
      <c r="P1696" s="15"/>
      <c r="Q1696" s="15"/>
      <c r="R1696" s="15"/>
      <c r="S1696" s="15"/>
      <c r="T1696" s="15"/>
      <c r="U1696" s="15"/>
      <c r="V1696" s="15"/>
      <c r="W1696" s="15"/>
      <c r="X1696" s="15"/>
      <c r="Y1696" s="15"/>
      <c r="Z1696" s="15"/>
      <c r="AA1696" s="15"/>
      <c r="AB1696" s="15"/>
      <c r="AC1696" s="15"/>
      <c r="AD1696" s="15"/>
      <c r="AE1696" s="15"/>
      <c r="AF1696" s="15"/>
    </row>
    <row r="1697">
      <c r="A1697" s="309"/>
      <c r="B1697" s="309"/>
      <c r="C1697" s="359"/>
      <c r="D1697" s="359"/>
      <c r="E1697" s="359"/>
      <c r="F1697" s="359"/>
      <c r="G1697" s="309"/>
      <c r="H1697" s="309"/>
      <c r="I1697" s="309"/>
      <c r="J1697" s="342"/>
      <c r="K1697" s="342"/>
      <c r="L1697" s="15"/>
      <c r="M1697" s="15"/>
      <c r="N1697" s="15"/>
      <c r="O1697" s="15"/>
      <c r="P1697" s="15"/>
      <c r="Q1697" s="15"/>
      <c r="R1697" s="15"/>
      <c r="S1697" s="15"/>
      <c r="T1697" s="15"/>
      <c r="U1697" s="15"/>
      <c r="V1697" s="15"/>
      <c r="W1697" s="15"/>
      <c r="X1697" s="15"/>
      <c r="Y1697" s="15"/>
      <c r="Z1697" s="15"/>
      <c r="AA1697" s="15"/>
      <c r="AB1697" s="15"/>
      <c r="AC1697" s="15"/>
      <c r="AD1697" s="15"/>
      <c r="AE1697" s="15"/>
      <c r="AF1697" s="15"/>
    </row>
    <row r="1698">
      <c r="A1698" s="309"/>
      <c r="B1698" s="309"/>
      <c r="C1698" s="359"/>
      <c r="D1698" s="359"/>
      <c r="E1698" s="359"/>
      <c r="F1698" s="359"/>
      <c r="G1698" s="309"/>
      <c r="H1698" s="309"/>
      <c r="I1698" s="309"/>
      <c r="J1698" s="342"/>
      <c r="K1698" s="342"/>
      <c r="L1698" s="15"/>
      <c r="M1698" s="15"/>
      <c r="N1698" s="15"/>
      <c r="O1698" s="15"/>
      <c r="P1698" s="15"/>
      <c r="Q1698" s="15"/>
      <c r="R1698" s="15"/>
      <c r="S1698" s="15"/>
      <c r="T1698" s="15"/>
      <c r="U1698" s="15"/>
      <c r="V1698" s="15"/>
      <c r="W1698" s="15"/>
      <c r="X1698" s="15"/>
      <c r="Y1698" s="15"/>
      <c r="Z1698" s="15"/>
      <c r="AA1698" s="15"/>
      <c r="AB1698" s="15"/>
      <c r="AC1698" s="15"/>
      <c r="AD1698" s="15"/>
      <c r="AE1698" s="15"/>
      <c r="AF1698" s="15"/>
    </row>
    <row r="1699">
      <c r="A1699" s="309"/>
      <c r="B1699" s="309"/>
      <c r="C1699" s="359"/>
      <c r="D1699" s="359"/>
      <c r="E1699" s="359"/>
      <c r="F1699" s="359"/>
      <c r="G1699" s="309"/>
      <c r="H1699" s="309"/>
      <c r="I1699" s="309"/>
      <c r="J1699" s="342"/>
      <c r="K1699" s="342"/>
      <c r="L1699" s="15"/>
      <c r="M1699" s="15"/>
      <c r="N1699" s="15"/>
      <c r="O1699" s="15"/>
      <c r="P1699" s="15"/>
      <c r="Q1699" s="15"/>
      <c r="R1699" s="15"/>
      <c r="S1699" s="15"/>
      <c r="T1699" s="15"/>
      <c r="U1699" s="15"/>
      <c r="V1699" s="15"/>
      <c r="W1699" s="15"/>
      <c r="X1699" s="15"/>
      <c r="Y1699" s="15"/>
      <c r="Z1699" s="15"/>
      <c r="AA1699" s="15"/>
      <c r="AB1699" s="15"/>
      <c r="AC1699" s="15"/>
      <c r="AD1699" s="15"/>
      <c r="AE1699" s="15"/>
      <c r="AF1699" s="15"/>
    </row>
    <row r="1700">
      <c r="A1700" s="309"/>
      <c r="B1700" s="309"/>
      <c r="C1700" s="359"/>
      <c r="D1700" s="359"/>
      <c r="E1700" s="359"/>
      <c r="F1700" s="359"/>
      <c r="G1700" s="309"/>
      <c r="H1700" s="309"/>
      <c r="I1700" s="309"/>
      <c r="J1700" s="342"/>
      <c r="K1700" s="342"/>
      <c r="L1700" s="15"/>
      <c r="M1700" s="15"/>
      <c r="N1700" s="15"/>
      <c r="O1700" s="15"/>
      <c r="P1700" s="15"/>
      <c r="Q1700" s="15"/>
      <c r="R1700" s="15"/>
      <c r="S1700" s="15"/>
      <c r="T1700" s="15"/>
      <c r="U1700" s="15"/>
      <c r="V1700" s="15"/>
      <c r="W1700" s="15"/>
      <c r="X1700" s="15"/>
      <c r="Y1700" s="15"/>
      <c r="Z1700" s="15"/>
      <c r="AA1700" s="15"/>
      <c r="AB1700" s="15"/>
      <c r="AC1700" s="15"/>
      <c r="AD1700" s="15"/>
      <c r="AE1700" s="15"/>
      <c r="AF1700" s="15"/>
    </row>
    <row r="1701">
      <c r="A1701" s="309"/>
      <c r="B1701" s="309"/>
      <c r="C1701" s="359"/>
      <c r="D1701" s="359"/>
      <c r="E1701" s="359"/>
      <c r="F1701" s="359"/>
      <c r="G1701" s="309"/>
      <c r="H1701" s="309"/>
      <c r="I1701" s="309"/>
      <c r="J1701" s="342"/>
      <c r="K1701" s="342"/>
      <c r="L1701" s="15"/>
      <c r="M1701" s="15"/>
      <c r="N1701" s="15"/>
      <c r="O1701" s="15"/>
      <c r="P1701" s="15"/>
      <c r="Q1701" s="15"/>
      <c r="R1701" s="15"/>
      <c r="S1701" s="15"/>
      <c r="T1701" s="15"/>
      <c r="U1701" s="15"/>
      <c r="V1701" s="15"/>
      <c r="W1701" s="15"/>
      <c r="X1701" s="15"/>
      <c r="Y1701" s="15"/>
      <c r="Z1701" s="15"/>
      <c r="AA1701" s="15"/>
      <c r="AB1701" s="15"/>
      <c r="AC1701" s="15"/>
      <c r="AD1701" s="15"/>
      <c r="AE1701" s="15"/>
      <c r="AF1701" s="15"/>
    </row>
    <row r="1702">
      <c r="A1702" s="309"/>
      <c r="B1702" s="309"/>
      <c r="C1702" s="359"/>
      <c r="D1702" s="359"/>
      <c r="E1702" s="359"/>
      <c r="F1702" s="359"/>
      <c r="G1702" s="309"/>
      <c r="H1702" s="309"/>
      <c r="I1702" s="309"/>
      <c r="J1702" s="342"/>
      <c r="K1702" s="342"/>
      <c r="L1702" s="15"/>
      <c r="M1702" s="15"/>
      <c r="N1702" s="15"/>
      <c r="O1702" s="15"/>
      <c r="P1702" s="15"/>
      <c r="Q1702" s="15"/>
      <c r="R1702" s="15"/>
      <c r="S1702" s="15"/>
      <c r="T1702" s="15"/>
      <c r="U1702" s="15"/>
      <c r="V1702" s="15"/>
      <c r="W1702" s="15"/>
      <c r="X1702" s="15"/>
      <c r="Y1702" s="15"/>
      <c r="Z1702" s="15"/>
      <c r="AA1702" s="15"/>
      <c r="AB1702" s="15"/>
      <c r="AC1702" s="15"/>
      <c r="AD1702" s="15"/>
      <c r="AE1702" s="15"/>
      <c r="AF1702" s="15"/>
    </row>
    <row r="1703">
      <c r="A1703" s="309"/>
      <c r="B1703" s="309"/>
      <c r="C1703" s="359"/>
      <c r="D1703" s="359"/>
      <c r="E1703" s="359"/>
      <c r="F1703" s="359"/>
      <c r="G1703" s="309"/>
      <c r="H1703" s="309"/>
      <c r="I1703" s="309"/>
      <c r="J1703" s="342"/>
      <c r="K1703" s="342"/>
      <c r="L1703" s="15"/>
      <c r="M1703" s="15"/>
      <c r="N1703" s="15"/>
      <c r="O1703" s="15"/>
      <c r="P1703" s="15"/>
      <c r="Q1703" s="15"/>
      <c r="R1703" s="15"/>
      <c r="S1703" s="15"/>
      <c r="T1703" s="15"/>
      <c r="U1703" s="15"/>
      <c r="V1703" s="15"/>
      <c r="W1703" s="15"/>
      <c r="X1703" s="15"/>
      <c r="Y1703" s="15"/>
      <c r="Z1703" s="15"/>
      <c r="AA1703" s="15"/>
      <c r="AB1703" s="15"/>
      <c r="AC1703" s="15"/>
      <c r="AD1703" s="15"/>
      <c r="AE1703" s="15"/>
      <c r="AF1703" s="15"/>
    </row>
    <row r="1704">
      <c r="A1704" s="309"/>
      <c r="B1704" s="309"/>
      <c r="C1704" s="359"/>
      <c r="D1704" s="359"/>
      <c r="E1704" s="359"/>
      <c r="F1704" s="359"/>
      <c r="G1704" s="309"/>
      <c r="H1704" s="309"/>
      <c r="I1704" s="309"/>
      <c r="J1704" s="342"/>
      <c r="K1704" s="342"/>
      <c r="L1704" s="15"/>
      <c r="M1704" s="15"/>
      <c r="N1704" s="15"/>
      <c r="O1704" s="15"/>
      <c r="P1704" s="15"/>
      <c r="Q1704" s="15"/>
      <c r="R1704" s="15"/>
      <c r="S1704" s="15"/>
      <c r="T1704" s="15"/>
      <c r="U1704" s="15"/>
      <c r="V1704" s="15"/>
      <c r="W1704" s="15"/>
      <c r="X1704" s="15"/>
      <c r="Y1704" s="15"/>
      <c r="Z1704" s="15"/>
      <c r="AA1704" s="15"/>
      <c r="AB1704" s="15"/>
      <c r="AC1704" s="15"/>
      <c r="AD1704" s="15"/>
      <c r="AE1704" s="15"/>
      <c r="AF1704" s="15"/>
    </row>
    <row r="1705">
      <c r="A1705" s="309"/>
      <c r="B1705" s="309"/>
      <c r="C1705" s="359"/>
      <c r="D1705" s="359"/>
      <c r="E1705" s="359"/>
      <c r="F1705" s="359"/>
      <c r="G1705" s="309"/>
      <c r="H1705" s="309"/>
      <c r="I1705" s="309"/>
      <c r="J1705" s="342"/>
      <c r="K1705" s="342"/>
      <c r="L1705" s="15"/>
      <c r="M1705" s="15"/>
      <c r="N1705" s="15"/>
      <c r="O1705" s="15"/>
      <c r="P1705" s="15"/>
      <c r="Q1705" s="15"/>
      <c r="R1705" s="15"/>
      <c r="S1705" s="15"/>
      <c r="T1705" s="15"/>
      <c r="U1705" s="15"/>
      <c r="V1705" s="15"/>
      <c r="W1705" s="15"/>
      <c r="X1705" s="15"/>
      <c r="Y1705" s="15"/>
      <c r="Z1705" s="15"/>
      <c r="AA1705" s="15"/>
      <c r="AB1705" s="15"/>
      <c r="AC1705" s="15"/>
      <c r="AD1705" s="15"/>
      <c r="AE1705" s="15"/>
      <c r="AF1705" s="15"/>
    </row>
    <row r="1706">
      <c r="A1706" s="309"/>
      <c r="B1706" s="309"/>
      <c r="C1706" s="359"/>
      <c r="D1706" s="359"/>
      <c r="E1706" s="359"/>
      <c r="F1706" s="359"/>
      <c r="G1706" s="309"/>
      <c r="H1706" s="309"/>
      <c r="I1706" s="309"/>
      <c r="J1706" s="342"/>
      <c r="K1706" s="342"/>
      <c r="L1706" s="15"/>
      <c r="M1706" s="15"/>
      <c r="N1706" s="15"/>
      <c r="O1706" s="15"/>
      <c r="P1706" s="15"/>
      <c r="Q1706" s="15"/>
      <c r="R1706" s="15"/>
      <c r="S1706" s="15"/>
      <c r="T1706" s="15"/>
      <c r="U1706" s="15"/>
      <c r="V1706" s="15"/>
      <c r="W1706" s="15"/>
      <c r="X1706" s="15"/>
      <c r="Y1706" s="15"/>
      <c r="Z1706" s="15"/>
      <c r="AA1706" s="15"/>
      <c r="AB1706" s="15"/>
      <c r="AC1706" s="15"/>
      <c r="AD1706" s="15"/>
      <c r="AE1706" s="15"/>
      <c r="AF1706" s="15"/>
    </row>
    <row r="1707">
      <c r="A1707" s="309"/>
      <c r="B1707" s="309"/>
      <c r="C1707" s="359"/>
      <c r="D1707" s="359"/>
      <c r="E1707" s="359"/>
      <c r="F1707" s="359"/>
      <c r="G1707" s="309"/>
      <c r="H1707" s="309"/>
      <c r="I1707" s="309"/>
      <c r="J1707" s="342"/>
      <c r="K1707" s="342"/>
      <c r="L1707" s="15"/>
      <c r="M1707" s="15"/>
      <c r="N1707" s="15"/>
      <c r="O1707" s="15"/>
      <c r="P1707" s="15"/>
      <c r="Q1707" s="15"/>
      <c r="R1707" s="15"/>
      <c r="S1707" s="15"/>
      <c r="T1707" s="15"/>
      <c r="U1707" s="15"/>
      <c r="V1707" s="15"/>
      <c r="W1707" s="15"/>
      <c r="X1707" s="15"/>
      <c r="Y1707" s="15"/>
      <c r="Z1707" s="15"/>
      <c r="AA1707" s="15"/>
      <c r="AB1707" s="15"/>
      <c r="AC1707" s="15"/>
      <c r="AD1707" s="15"/>
      <c r="AE1707" s="15"/>
      <c r="AF1707" s="15"/>
    </row>
    <row r="1708">
      <c r="A1708" s="309"/>
      <c r="B1708" s="309"/>
      <c r="C1708" s="359"/>
      <c r="D1708" s="359"/>
      <c r="E1708" s="359"/>
      <c r="F1708" s="359"/>
      <c r="G1708" s="309"/>
      <c r="H1708" s="309"/>
      <c r="I1708" s="309"/>
      <c r="J1708" s="342"/>
      <c r="K1708" s="342"/>
      <c r="L1708" s="15"/>
      <c r="M1708" s="15"/>
      <c r="N1708" s="15"/>
      <c r="O1708" s="15"/>
      <c r="P1708" s="15"/>
      <c r="Q1708" s="15"/>
      <c r="R1708" s="15"/>
      <c r="S1708" s="15"/>
      <c r="T1708" s="15"/>
      <c r="U1708" s="15"/>
      <c r="V1708" s="15"/>
      <c r="W1708" s="15"/>
      <c r="X1708" s="15"/>
      <c r="Y1708" s="15"/>
      <c r="Z1708" s="15"/>
      <c r="AA1708" s="15"/>
      <c r="AB1708" s="15"/>
      <c r="AC1708" s="15"/>
      <c r="AD1708" s="15"/>
      <c r="AE1708" s="15"/>
      <c r="AF1708" s="15"/>
    </row>
    <row r="1709">
      <c r="A1709" s="309"/>
      <c r="B1709" s="309"/>
      <c r="C1709" s="359"/>
      <c r="D1709" s="359"/>
      <c r="E1709" s="359"/>
      <c r="F1709" s="359"/>
      <c r="G1709" s="309"/>
      <c r="H1709" s="309"/>
      <c r="I1709" s="309"/>
      <c r="J1709" s="342"/>
      <c r="K1709" s="342"/>
      <c r="L1709" s="15"/>
      <c r="M1709" s="15"/>
      <c r="N1709" s="15"/>
      <c r="O1709" s="15"/>
      <c r="P1709" s="15"/>
      <c r="Q1709" s="15"/>
      <c r="R1709" s="15"/>
      <c r="S1709" s="15"/>
      <c r="T1709" s="15"/>
      <c r="U1709" s="15"/>
      <c r="V1709" s="15"/>
      <c r="W1709" s="15"/>
      <c r="X1709" s="15"/>
      <c r="Y1709" s="15"/>
      <c r="Z1709" s="15"/>
      <c r="AA1709" s="15"/>
      <c r="AB1709" s="15"/>
      <c r="AC1709" s="15"/>
      <c r="AD1709" s="15"/>
      <c r="AE1709" s="15"/>
      <c r="AF1709" s="15"/>
    </row>
    <row r="1710">
      <c r="A1710" s="309"/>
      <c r="B1710" s="309"/>
      <c r="C1710" s="359"/>
      <c r="D1710" s="359"/>
      <c r="E1710" s="359"/>
      <c r="F1710" s="359"/>
      <c r="G1710" s="309"/>
      <c r="H1710" s="309"/>
      <c r="I1710" s="309"/>
      <c r="J1710" s="342"/>
      <c r="K1710" s="342"/>
      <c r="L1710" s="15"/>
      <c r="M1710" s="15"/>
      <c r="N1710" s="15"/>
      <c r="O1710" s="15"/>
      <c r="P1710" s="15"/>
      <c r="Q1710" s="15"/>
      <c r="R1710" s="15"/>
      <c r="S1710" s="15"/>
      <c r="T1710" s="15"/>
      <c r="U1710" s="15"/>
      <c r="V1710" s="15"/>
      <c r="W1710" s="15"/>
      <c r="X1710" s="15"/>
      <c r="Y1710" s="15"/>
      <c r="Z1710" s="15"/>
      <c r="AA1710" s="15"/>
      <c r="AB1710" s="15"/>
      <c r="AC1710" s="15"/>
      <c r="AD1710" s="15"/>
      <c r="AE1710" s="15"/>
      <c r="AF1710" s="15"/>
    </row>
    <row r="1711">
      <c r="A1711" s="309"/>
      <c r="B1711" s="309"/>
      <c r="C1711" s="359"/>
      <c r="D1711" s="359"/>
      <c r="E1711" s="359"/>
      <c r="F1711" s="359"/>
      <c r="G1711" s="309"/>
      <c r="H1711" s="309"/>
      <c r="I1711" s="309"/>
      <c r="J1711" s="342"/>
      <c r="K1711" s="342"/>
      <c r="L1711" s="15"/>
      <c r="M1711" s="15"/>
      <c r="N1711" s="15"/>
      <c r="O1711" s="15"/>
      <c r="P1711" s="15"/>
      <c r="Q1711" s="15"/>
      <c r="R1711" s="15"/>
      <c r="S1711" s="15"/>
      <c r="T1711" s="15"/>
      <c r="U1711" s="15"/>
      <c r="V1711" s="15"/>
      <c r="W1711" s="15"/>
      <c r="X1711" s="15"/>
      <c r="Y1711" s="15"/>
      <c r="Z1711" s="15"/>
      <c r="AA1711" s="15"/>
      <c r="AB1711" s="15"/>
      <c r="AC1711" s="15"/>
      <c r="AD1711" s="15"/>
      <c r="AE1711" s="15"/>
      <c r="AF1711" s="15"/>
    </row>
    <row r="1712">
      <c r="A1712" s="309"/>
      <c r="B1712" s="309"/>
      <c r="C1712" s="359"/>
      <c r="D1712" s="359"/>
      <c r="E1712" s="359"/>
      <c r="F1712" s="359"/>
      <c r="G1712" s="309"/>
      <c r="H1712" s="309"/>
      <c r="I1712" s="309"/>
      <c r="J1712" s="342"/>
      <c r="K1712" s="342"/>
      <c r="L1712" s="15"/>
      <c r="M1712" s="15"/>
      <c r="N1712" s="15"/>
      <c r="O1712" s="15"/>
      <c r="P1712" s="15"/>
      <c r="Q1712" s="15"/>
      <c r="R1712" s="15"/>
      <c r="S1712" s="15"/>
      <c r="T1712" s="15"/>
      <c r="U1712" s="15"/>
      <c r="V1712" s="15"/>
      <c r="W1712" s="15"/>
      <c r="X1712" s="15"/>
      <c r="Y1712" s="15"/>
      <c r="Z1712" s="15"/>
      <c r="AA1712" s="15"/>
      <c r="AB1712" s="15"/>
      <c r="AC1712" s="15"/>
      <c r="AD1712" s="15"/>
      <c r="AE1712" s="15"/>
      <c r="AF1712" s="15"/>
    </row>
    <row r="1713">
      <c r="A1713" s="309"/>
      <c r="B1713" s="309"/>
      <c r="C1713" s="359"/>
      <c r="D1713" s="359"/>
      <c r="E1713" s="359"/>
      <c r="F1713" s="359"/>
      <c r="G1713" s="309"/>
      <c r="H1713" s="309"/>
      <c r="I1713" s="309"/>
      <c r="J1713" s="342"/>
      <c r="K1713" s="342"/>
      <c r="L1713" s="15"/>
      <c r="M1713" s="15"/>
      <c r="N1713" s="15"/>
      <c r="O1713" s="15"/>
      <c r="P1713" s="15"/>
      <c r="Q1713" s="15"/>
      <c r="R1713" s="15"/>
      <c r="S1713" s="15"/>
      <c r="T1713" s="15"/>
      <c r="U1713" s="15"/>
      <c r="V1713" s="15"/>
      <c r="W1713" s="15"/>
      <c r="X1713" s="15"/>
      <c r="Y1713" s="15"/>
      <c r="Z1713" s="15"/>
      <c r="AA1713" s="15"/>
      <c r="AB1713" s="15"/>
      <c r="AC1713" s="15"/>
      <c r="AD1713" s="15"/>
      <c r="AE1713" s="15"/>
      <c r="AF1713" s="15"/>
    </row>
    <row r="1714">
      <c r="A1714" s="309"/>
      <c r="B1714" s="309"/>
      <c r="C1714" s="359"/>
      <c r="D1714" s="359"/>
      <c r="E1714" s="359"/>
      <c r="F1714" s="359"/>
      <c r="G1714" s="309"/>
      <c r="H1714" s="309"/>
      <c r="I1714" s="309"/>
      <c r="J1714" s="342"/>
      <c r="K1714" s="342"/>
      <c r="L1714" s="15"/>
      <c r="M1714" s="15"/>
      <c r="N1714" s="15"/>
      <c r="O1714" s="15"/>
      <c r="P1714" s="15"/>
      <c r="Q1714" s="15"/>
      <c r="R1714" s="15"/>
      <c r="S1714" s="15"/>
      <c r="T1714" s="15"/>
      <c r="U1714" s="15"/>
      <c r="V1714" s="15"/>
      <c r="W1714" s="15"/>
      <c r="X1714" s="15"/>
      <c r="Y1714" s="15"/>
      <c r="Z1714" s="15"/>
      <c r="AA1714" s="15"/>
      <c r="AB1714" s="15"/>
      <c r="AC1714" s="15"/>
      <c r="AD1714" s="15"/>
      <c r="AE1714" s="15"/>
      <c r="AF1714" s="15"/>
    </row>
    <row r="1715">
      <c r="A1715" s="309"/>
      <c r="B1715" s="309"/>
      <c r="C1715" s="359"/>
      <c r="D1715" s="359"/>
      <c r="E1715" s="359"/>
      <c r="F1715" s="359"/>
      <c r="G1715" s="309"/>
      <c r="H1715" s="309"/>
      <c r="I1715" s="309"/>
      <c r="J1715" s="342"/>
      <c r="K1715" s="342"/>
      <c r="L1715" s="15"/>
      <c r="M1715" s="15"/>
      <c r="N1715" s="15"/>
      <c r="O1715" s="15"/>
      <c r="P1715" s="15"/>
      <c r="Q1715" s="15"/>
      <c r="R1715" s="15"/>
      <c r="S1715" s="15"/>
      <c r="T1715" s="15"/>
      <c r="U1715" s="15"/>
      <c r="V1715" s="15"/>
      <c r="W1715" s="15"/>
      <c r="X1715" s="15"/>
      <c r="Y1715" s="15"/>
      <c r="Z1715" s="15"/>
      <c r="AA1715" s="15"/>
      <c r="AB1715" s="15"/>
      <c r="AC1715" s="15"/>
      <c r="AD1715" s="15"/>
      <c r="AE1715" s="15"/>
      <c r="AF1715" s="15"/>
    </row>
    <row r="1716">
      <c r="A1716" s="309"/>
      <c r="B1716" s="309"/>
      <c r="C1716" s="359"/>
      <c r="D1716" s="359"/>
      <c r="E1716" s="359"/>
      <c r="F1716" s="359"/>
      <c r="G1716" s="309"/>
      <c r="H1716" s="309"/>
      <c r="I1716" s="309"/>
      <c r="J1716" s="342"/>
      <c r="K1716" s="342"/>
      <c r="L1716" s="15"/>
      <c r="M1716" s="15"/>
      <c r="N1716" s="15"/>
      <c r="O1716" s="15"/>
      <c r="P1716" s="15"/>
      <c r="Q1716" s="15"/>
      <c r="R1716" s="15"/>
      <c r="S1716" s="15"/>
      <c r="T1716" s="15"/>
      <c r="U1716" s="15"/>
      <c r="V1716" s="15"/>
      <c r="W1716" s="15"/>
      <c r="X1716" s="15"/>
      <c r="Y1716" s="15"/>
      <c r="Z1716" s="15"/>
      <c r="AA1716" s="15"/>
      <c r="AB1716" s="15"/>
      <c r="AC1716" s="15"/>
      <c r="AD1716" s="15"/>
      <c r="AE1716" s="15"/>
      <c r="AF1716" s="15"/>
    </row>
    <row r="1717">
      <c r="A1717" s="309"/>
      <c r="B1717" s="309"/>
      <c r="C1717" s="359"/>
      <c r="D1717" s="359"/>
      <c r="E1717" s="359"/>
      <c r="F1717" s="359"/>
      <c r="G1717" s="309"/>
      <c r="H1717" s="309"/>
      <c r="I1717" s="309"/>
      <c r="J1717" s="342"/>
      <c r="K1717" s="342"/>
      <c r="L1717" s="15"/>
      <c r="M1717" s="15"/>
      <c r="N1717" s="15"/>
      <c r="O1717" s="15"/>
      <c r="P1717" s="15"/>
      <c r="Q1717" s="15"/>
      <c r="R1717" s="15"/>
      <c r="S1717" s="15"/>
      <c r="T1717" s="15"/>
      <c r="U1717" s="15"/>
      <c r="V1717" s="15"/>
      <c r="W1717" s="15"/>
      <c r="X1717" s="15"/>
      <c r="Y1717" s="15"/>
      <c r="Z1717" s="15"/>
      <c r="AA1717" s="15"/>
      <c r="AB1717" s="15"/>
      <c r="AC1717" s="15"/>
      <c r="AD1717" s="15"/>
      <c r="AE1717" s="15"/>
      <c r="AF1717" s="15"/>
    </row>
    <row r="1718">
      <c r="A1718" s="309"/>
      <c r="B1718" s="309"/>
      <c r="C1718" s="359"/>
      <c r="D1718" s="359"/>
      <c r="E1718" s="359"/>
      <c r="F1718" s="359"/>
      <c r="G1718" s="309"/>
      <c r="H1718" s="309"/>
      <c r="I1718" s="309"/>
      <c r="J1718" s="342"/>
      <c r="K1718" s="342"/>
      <c r="L1718" s="15"/>
      <c r="M1718" s="15"/>
      <c r="N1718" s="15"/>
      <c r="O1718" s="15"/>
      <c r="P1718" s="15"/>
      <c r="Q1718" s="15"/>
      <c r="R1718" s="15"/>
      <c r="S1718" s="15"/>
      <c r="T1718" s="15"/>
      <c r="U1718" s="15"/>
      <c r="V1718" s="15"/>
      <c r="W1718" s="15"/>
      <c r="X1718" s="15"/>
      <c r="Y1718" s="15"/>
      <c r="Z1718" s="15"/>
      <c r="AA1718" s="15"/>
      <c r="AB1718" s="15"/>
      <c r="AC1718" s="15"/>
      <c r="AD1718" s="15"/>
      <c r="AE1718" s="15"/>
      <c r="AF1718" s="15"/>
    </row>
    <row r="1719">
      <c r="A1719" s="309"/>
      <c r="B1719" s="309"/>
      <c r="C1719" s="359"/>
      <c r="D1719" s="359"/>
      <c r="E1719" s="359"/>
      <c r="F1719" s="359"/>
      <c r="G1719" s="309"/>
      <c r="H1719" s="309"/>
      <c r="I1719" s="309"/>
      <c r="J1719" s="342"/>
      <c r="K1719" s="342"/>
      <c r="L1719" s="15"/>
      <c r="M1719" s="15"/>
      <c r="N1719" s="15"/>
      <c r="O1719" s="15"/>
      <c r="P1719" s="15"/>
      <c r="Q1719" s="15"/>
      <c r="R1719" s="15"/>
      <c r="S1719" s="15"/>
      <c r="T1719" s="15"/>
      <c r="U1719" s="15"/>
      <c r="V1719" s="15"/>
      <c r="W1719" s="15"/>
      <c r="X1719" s="15"/>
      <c r="Y1719" s="15"/>
      <c r="Z1719" s="15"/>
      <c r="AA1719" s="15"/>
      <c r="AB1719" s="15"/>
      <c r="AC1719" s="15"/>
      <c r="AD1719" s="15"/>
      <c r="AE1719" s="15"/>
      <c r="AF1719" s="15"/>
    </row>
    <row r="1720">
      <c r="A1720" s="309"/>
      <c r="B1720" s="309"/>
      <c r="C1720" s="359"/>
      <c r="D1720" s="359"/>
      <c r="E1720" s="359"/>
      <c r="F1720" s="359"/>
      <c r="G1720" s="309"/>
      <c r="H1720" s="309"/>
      <c r="I1720" s="309"/>
      <c r="J1720" s="342"/>
      <c r="K1720" s="342"/>
      <c r="L1720" s="15"/>
      <c r="M1720" s="15"/>
      <c r="N1720" s="15"/>
      <c r="O1720" s="15"/>
      <c r="P1720" s="15"/>
      <c r="Q1720" s="15"/>
      <c r="R1720" s="15"/>
      <c r="S1720" s="15"/>
      <c r="T1720" s="15"/>
      <c r="U1720" s="15"/>
      <c r="V1720" s="15"/>
      <c r="W1720" s="15"/>
      <c r="X1720" s="15"/>
      <c r="Y1720" s="15"/>
      <c r="Z1720" s="15"/>
      <c r="AA1720" s="15"/>
      <c r="AB1720" s="15"/>
      <c r="AC1720" s="15"/>
      <c r="AD1720" s="15"/>
      <c r="AE1720" s="15"/>
      <c r="AF1720" s="15"/>
    </row>
    <row r="1721">
      <c r="A1721" s="309"/>
      <c r="B1721" s="309"/>
      <c r="C1721" s="359"/>
      <c r="D1721" s="359"/>
      <c r="E1721" s="359"/>
      <c r="F1721" s="359"/>
      <c r="G1721" s="309"/>
      <c r="H1721" s="309"/>
      <c r="I1721" s="309"/>
      <c r="J1721" s="342"/>
      <c r="K1721" s="342"/>
      <c r="L1721" s="15"/>
      <c r="M1721" s="15"/>
      <c r="N1721" s="15"/>
      <c r="O1721" s="15"/>
      <c r="P1721" s="15"/>
      <c r="Q1721" s="15"/>
      <c r="R1721" s="15"/>
      <c r="S1721" s="15"/>
      <c r="T1721" s="15"/>
      <c r="U1721" s="15"/>
      <c r="V1721" s="15"/>
      <c r="W1721" s="15"/>
      <c r="X1721" s="15"/>
      <c r="Y1721" s="15"/>
      <c r="Z1721" s="15"/>
      <c r="AA1721" s="15"/>
      <c r="AB1721" s="15"/>
      <c r="AC1721" s="15"/>
      <c r="AD1721" s="15"/>
      <c r="AE1721" s="15"/>
      <c r="AF1721" s="15"/>
    </row>
    <row r="1722">
      <c r="A1722" s="309"/>
      <c r="B1722" s="309"/>
      <c r="C1722" s="359"/>
      <c r="D1722" s="359"/>
      <c r="E1722" s="359"/>
      <c r="F1722" s="359"/>
      <c r="G1722" s="309"/>
      <c r="H1722" s="309"/>
      <c r="I1722" s="309"/>
      <c r="J1722" s="342"/>
      <c r="K1722" s="342"/>
      <c r="L1722" s="15"/>
      <c r="M1722" s="15"/>
      <c r="N1722" s="15"/>
      <c r="O1722" s="15"/>
      <c r="P1722" s="15"/>
      <c r="Q1722" s="15"/>
      <c r="R1722" s="15"/>
      <c r="S1722" s="15"/>
      <c r="T1722" s="15"/>
      <c r="U1722" s="15"/>
      <c r="V1722" s="15"/>
      <c r="W1722" s="15"/>
      <c r="X1722" s="15"/>
      <c r="Y1722" s="15"/>
      <c r="Z1722" s="15"/>
      <c r="AA1722" s="15"/>
      <c r="AB1722" s="15"/>
      <c r="AC1722" s="15"/>
      <c r="AD1722" s="15"/>
      <c r="AE1722" s="15"/>
      <c r="AF1722" s="15"/>
    </row>
    <row r="1723">
      <c r="A1723" s="309"/>
      <c r="B1723" s="309"/>
      <c r="C1723" s="359"/>
      <c r="D1723" s="359"/>
      <c r="E1723" s="359"/>
      <c r="F1723" s="359"/>
      <c r="G1723" s="309"/>
      <c r="H1723" s="309"/>
      <c r="I1723" s="309"/>
      <c r="J1723" s="342"/>
      <c r="K1723" s="342"/>
      <c r="L1723" s="15"/>
      <c r="M1723" s="15"/>
      <c r="N1723" s="15"/>
      <c r="O1723" s="15"/>
      <c r="P1723" s="15"/>
      <c r="Q1723" s="15"/>
      <c r="R1723" s="15"/>
      <c r="S1723" s="15"/>
      <c r="T1723" s="15"/>
      <c r="U1723" s="15"/>
      <c r="V1723" s="15"/>
      <c r="W1723" s="15"/>
      <c r="X1723" s="15"/>
      <c r="Y1723" s="15"/>
      <c r="Z1723" s="15"/>
      <c r="AA1723" s="15"/>
      <c r="AB1723" s="15"/>
      <c r="AC1723" s="15"/>
      <c r="AD1723" s="15"/>
      <c r="AE1723" s="15"/>
      <c r="AF1723" s="15"/>
    </row>
    <row r="1724">
      <c r="A1724" s="309"/>
      <c r="B1724" s="309"/>
      <c r="C1724" s="359"/>
      <c r="D1724" s="359"/>
      <c r="E1724" s="359"/>
      <c r="F1724" s="359"/>
      <c r="G1724" s="309"/>
      <c r="H1724" s="309"/>
      <c r="I1724" s="309"/>
      <c r="J1724" s="342"/>
      <c r="K1724" s="342"/>
      <c r="L1724" s="15"/>
      <c r="M1724" s="15"/>
      <c r="N1724" s="15"/>
      <c r="O1724" s="15"/>
      <c r="P1724" s="15"/>
      <c r="Q1724" s="15"/>
      <c r="R1724" s="15"/>
      <c r="S1724" s="15"/>
      <c r="T1724" s="15"/>
      <c r="U1724" s="15"/>
      <c r="V1724" s="15"/>
      <c r="W1724" s="15"/>
      <c r="X1724" s="15"/>
      <c r="Y1724" s="15"/>
      <c r="Z1724" s="15"/>
      <c r="AA1724" s="15"/>
      <c r="AB1724" s="15"/>
      <c r="AC1724" s="15"/>
      <c r="AD1724" s="15"/>
      <c r="AE1724" s="15"/>
      <c r="AF1724" s="15"/>
    </row>
    <row r="1725">
      <c r="A1725" s="309"/>
      <c r="B1725" s="309"/>
      <c r="C1725" s="359"/>
      <c r="D1725" s="359"/>
      <c r="E1725" s="359"/>
      <c r="F1725" s="359"/>
      <c r="G1725" s="309"/>
      <c r="H1725" s="309"/>
      <c r="I1725" s="309"/>
      <c r="J1725" s="342"/>
      <c r="K1725" s="342"/>
      <c r="L1725" s="15"/>
      <c r="M1725" s="15"/>
      <c r="N1725" s="15"/>
      <c r="O1725" s="15"/>
      <c r="P1725" s="15"/>
      <c r="Q1725" s="15"/>
      <c r="R1725" s="15"/>
      <c r="S1725" s="15"/>
      <c r="T1725" s="15"/>
      <c r="U1725" s="15"/>
      <c r="V1725" s="15"/>
      <c r="W1725" s="15"/>
      <c r="X1725" s="15"/>
      <c r="Y1725" s="15"/>
      <c r="Z1725" s="15"/>
      <c r="AA1725" s="15"/>
      <c r="AB1725" s="15"/>
      <c r="AC1725" s="15"/>
      <c r="AD1725" s="15"/>
      <c r="AE1725" s="15"/>
      <c r="AF1725" s="15"/>
    </row>
    <row r="1726">
      <c r="A1726" s="309"/>
      <c r="B1726" s="309"/>
      <c r="C1726" s="359"/>
      <c r="D1726" s="359"/>
      <c r="E1726" s="359"/>
      <c r="F1726" s="359"/>
      <c r="G1726" s="309"/>
      <c r="H1726" s="309"/>
      <c r="I1726" s="309"/>
      <c r="J1726" s="342"/>
      <c r="K1726" s="342"/>
      <c r="L1726" s="15"/>
      <c r="M1726" s="15"/>
      <c r="N1726" s="15"/>
      <c r="O1726" s="15"/>
      <c r="P1726" s="15"/>
      <c r="Q1726" s="15"/>
      <c r="R1726" s="15"/>
      <c r="S1726" s="15"/>
      <c r="T1726" s="15"/>
      <c r="U1726" s="15"/>
      <c r="V1726" s="15"/>
      <c r="W1726" s="15"/>
      <c r="X1726" s="15"/>
      <c r="Y1726" s="15"/>
      <c r="Z1726" s="15"/>
      <c r="AA1726" s="15"/>
      <c r="AB1726" s="15"/>
      <c r="AC1726" s="15"/>
      <c r="AD1726" s="15"/>
      <c r="AE1726" s="15"/>
      <c r="AF1726" s="15"/>
    </row>
    <row r="1727">
      <c r="A1727" s="309"/>
      <c r="B1727" s="309"/>
      <c r="C1727" s="359"/>
      <c r="D1727" s="359"/>
      <c r="E1727" s="359"/>
      <c r="F1727" s="359"/>
      <c r="G1727" s="309"/>
      <c r="H1727" s="309"/>
      <c r="I1727" s="309"/>
      <c r="J1727" s="342"/>
      <c r="K1727" s="342"/>
      <c r="L1727" s="15"/>
      <c r="M1727" s="15"/>
      <c r="N1727" s="15"/>
      <c r="O1727" s="15"/>
      <c r="P1727" s="15"/>
      <c r="Q1727" s="15"/>
      <c r="R1727" s="15"/>
      <c r="S1727" s="15"/>
      <c r="T1727" s="15"/>
      <c r="U1727" s="15"/>
      <c r="V1727" s="15"/>
      <c r="W1727" s="15"/>
      <c r="X1727" s="15"/>
      <c r="Y1727" s="15"/>
      <c r="Z1727" s="15"/>
      <c r="AA1727" s="15"/>
      <c r="AB1727" s="15"/>
      <c r="AC1727" s="15"/>
      <c r="AD1727" s="15"/>
      <c r="AE1727" s="15"/>
      <c r="AF1727" s="15"/>
    </row>
    <row r="1728">
      <c r="A1728" s="309"/>
      <c r="B1728" s="309"/>
      <c r="C1728" s="359"/>
      <c r="D1728" s="359"/>
      <c r="E1728" s="359"/>
      <c r="F1728" s="359"/>
      <c r="G1728" s="309"/>
      <c r="H1728" s="309"/>
      <c r="I1728" s="309"/>
      <c r="J1728" s="342"/>
      <c r="K1728" s="342"/>
      <c r="L1728" s="15"/>
      <c r="M1728" s="15"/>
      <c r="N1728" s="15"/>
      <c r="O1728" s="15"/>
      <c r="P1728" s="15"/>
      <c r="Q1728" s="15"/>
      <c r="R1728" s="15"/>
      <c r="S1728" s="15"/>
      <c r="T1728" s="15"/>
      <c r="U1728" s="15"/>
      <c r="V1728" s="15"/>
      <c r="W1728" s="15"/>
      <c r="X1728" s="15"/>
      <c r="Y1728" s="15"/>
      <c r="Z1728" s="15"/>
      <c r="AA1728" s="15"/>
      <c r="AB1728" s="15"/>
      <c r="AC1728" s="15"/>
      <c r="AD1728" s="15"/>
      <c r="AE1728" s="15"/>
      <c r="AF1728" s="15"/>
    </row>
    <row r="1729">
      <c r="A1729" s="309"/>
      <c r="B1729" s="309"/>
      <c r="C1729" s="359"/>
      <c r="D1729" s="359"/>
      <c r="E1729" s="359"/>
      <c r="F1729" s="359"/>
      <c r="G1729" s="309"/>
      <c r="H1729" s="309"/>
      <c r="I1729" s="309"/>
      <c r="J1729" s="342"/>
      <c r="K1729" s="342"/>
      <c r="L1729" s="15"/>
      <c r="M1729" s="15"/>
      <c r="N1729" s="15"/>
      <c r="O1729" s="15"/>
      <c r="P1729" s="15"/>
      <c r="Q1729" s="15"/>
      <c r="R1729" s="15"/>
      <c r="S1729" s="15"/>
      <c r="T1729" s="15"/>
      <c r="U1729" s="15"/>
      <c r="V1729" s="15"/>
      <c r="W1729" s="15"/>
      <c r="X1729" s="15"/>
      <c r="Y1729" s="15"/>
      <c r="Z1729" s="15"/>
      <c r="AA1729" s="15"/>
      <c r="AB1729" s="15"/>
      <c r="AC1729" s="15"/>
      <c r="AD1729" s="15"/>
      <c r="AE1729" s="15"/>
      <c r="AF1729" s="15"/>
    </row>
    <row r="1730">
      <c r="A1730" s="309"/>
      <c r="B1730" s="309"/>
      <c r="C1730" s="359"/>
      <c r="D1730" s="359"/>
      <c r="E1730" s="359"/>
      <c r="F1730" s="359"/>
      <c r="G1730" s="309"/>
      <c r="H1730" s="309"/>
      <c r="I1730" s="309"/>
      <c r="J1730" s="342"/>
      <c r="K1730" s="342"/>
      <c r="L1730" s="15"/>
      <c r="M1730" s="15"/>
      <c r="N1730" s="15"/>
      <c r="O1730" s="15"/>
      <c r="P1730" s="15"/>
      <c r="Q1730" s="15"/>
      <c r="R1730" s="15"/>
      <c r="S1730" s="15"/>
      <c r="T1730" s="15"/>
      <c r="U1730" s="15"/>
      <c r="V1730" s="15"/>
      <c r="W1730" s="15"/>
      <c r="X1730" s="15"/>
      <c r="Y1730" s="15"/>
      <c r="Z1730" s="15"/>
      <c r="AA1730" s="15"/>
      <c r="AB1730" s="15"/>
      <c r="AC1730" s="15"/>
      <c r="AD1730" s="15"/>
      <c r="AE1730" s="15"/>
      <c r="AF1730" s="15"/>
    </row>
    <row r="1731">
      <c r="A1731" s="309"/>
      <c r="B1731" s="309"/>
      <c r="C1731" s="359"/>
      <c r="D1731" s="359"/>
      <c r="E1731" s="359"/>
      <c r="F1731" s="359"/>
      <c r="G1731" s="309"/>
      <c r="H1731" s="309"/>
      <c r="I1731" s="309"/>
      <c r="J1731" s="342"/>
      <c r="K1731" s="342"/>
      <c r="L1731" s="15"/>
      <c r="M1731" s="15"/>
      <c r="N1731" s="15"/>
      <c r="O1731" s="15"/>
      <c r="P1731" s="15"/>
      <c r="Q1731" s="15"/>
      <c r="R1731" s="15"/>
      <c r="S1731" s="15"/>
      <c r="T1731" s="15"/>
      <c r="U1731" s="15"/>
      <c r="V1731" s="15"/>
      <c r="W1731" s="15"/>
      <c r="X1731" s="15"/>
      <c r="Y1731" s="15"/>
      <c r="Z1731" s="15"/>
      <c r="AA1731" s="15"/>
      <c r="AB1731" s="15"/>
      <c r="AC1731" s="15"/>
      <c r="AD1731" s="15"/>
      <c r="AE1731" s="15"/>
      <c r="AF1731" s="15"/>
    </row>
    <row r="1732">
      <c r="A1732" s="309"/>
      <c r="B1732" s="309"/>
      <c r="C1732" s="359"/>
      <c r="D1732" s="359"/>
      <c r="E1732" s="359"/>
      <c r="F1732" s="359"/>
      <c r="G1732" s="309"/>
      <c r="H1732" s="309"/>
      <c r="I1732" s="309"/>
      <c r="J1732" s="342"/>
      <c r="K1732" s="342"/>
      <c r="L1732" s="15"/>
      <c r="M1732" s="15"/>
      <c r="N1732" s="15"/>
      <c r="O1732" s="15"/>
      <c r="P1732" s="15"/>
      <c r="Q1732" s="15"/>
      <c r="R1732" s="15"/>
      <c r="S1732" s="15"/>
      <c r="T1732" s="15"/>
      <c r="U1732" s="15"/>
      <c r="V1732" s="15"/>
      <c r="W1732" s="15"/>
      <c r="X1732" s="15"/>
      <c r="Y1732" s="15"/>
      <c r="Z1732" s="15"/>
      <c r="AA1732" s="15"/>
      <c r="AB1732" s="15"/>
      <c r="AC1732" s="15"/>
      <c r="AD1732" s="15"/>
      <c r="AE1732" s="15"/>
      <c r="AF1732" s="15"/>
    </row>
    <row r="1733">
      <c r="A1733" s="309"/>
      <c r="B1733" s="309"/>
      <c r="C1733" s="359"/>
      <c r="D1733" s="359"/>
      <c r="E1733" s="359"/>
      <c r="F1733" s="359"/>
      <c r="G1733" s="309"/>
      <c r="H1733" s="309"/>
      <c r="I1733" s="309"/>
      <c r="J1733" s="342"/>
      <c r="K1733" s="342"/>
      <c r="L1733" s="15"/>
      <c r="M1733" s="15"/>
      <c r="N1733" s="15"/>
      <c r="O1733" s="15"/>
      <c r="P1733" s="15"/>
      <c r="Q1733" s="15"/>
      <c r="R1733" s="15"/>
      <c r="S1733" s="15"/>
      <c r="T1733" s="15"/>
      <c r="U1733" s="15"/>
      <c r="V1733" s="15"/>
      <c r="W1733" s="15"/>
      <c r="X1733" s="15"/>
      <c r="Y1733" s="15"/>
      <c r="Z1733" s="15"/>
      <c r="AA1733" s="15"/>
      <c r="AB1733" s="15"/>
      <c r="AC1733" s="15"/>
      <c r="AD1733" s="15"/>
      <c r="AE1733" s="15"/>
      <c r="AF1733" s="15"/>
    </row>
    <row r="1734">
      <c r="A1734" s="309"/>
      <c r="B1734" s="309"/>
      <c r="C1734" s="359"/>
      <c r="D1734" s="359"/>
      <c r="E1734" s="359"/>
      <c r="F1734" s="359"/>
      <c r="G1734" s="309"/>
      <c r="H1734" s="309"/>
      <c r="I1734" s="309"/>
      <c r="J1734" s="342"/>
      <c r="K1734" s="342"/>
      <c r="L1734" s="15"/>
      <c r="M1734" s="15"/>
      <c r="N1734" s="15"/>
      <c r="O1734" s="15"/>
      <c r="P1734" s="15"/>
      <c r="Q1734" s="15"/>
      <c r="R1734" s="15"/>
      <c r="S1734" s="15"/>
      <c r="T1734" s="15"/>
      <c r="U1734" s="15"/>
      <c r="V1734" s="15"/>
      <c r="W1734" s="15"/>
      <c r="X1734" s="15"/>
      <c r="Y1734" s="15"/>
      <c r="Z1734" s="15"/>
      <c r="AA1734" s="15"/>
      <c r="AB1734" s="15"/>
      <c r="AC1734" s="15"/>
      <c r="AD1734" s="15"/>
      <c r="AE1734" s="15"/>
      <c r="AF1734" s="15"/>
    </row>
    <row r="1735">
      <c r="A1735" s="309"/>
      <c r="B1735" s="309"/>
      <c r="C1735" s="359"/>
      <c r="D1735" s="359"/>
      <c r="E1735" s="359"/>
      <c r="F1735" s="359"/>
      <c r="G1735" s="309"/>
      <c r="H1735" s="309"/>
      <c r="I1735" s="309"/>
      <c r="J1735" s="342"/>
      <c r="K1735" s="342"/>
      <c r="L1735" s="15"/>
      <c r="M1735" s="15"/>
      <c r="N1735" s="15"/>
      <c r="O1735" s="15"/>
      <c r="P1735" s="15"/>
      <c r="Q1735" s="15"/>
      <c r="R1735" s="15"/>
      <c r="S1735" s="15"/>
      <c r="T1735" s="15"/>
      <c r="U1735" s="15"/>
      <c r="V1735" s="15"/>
      <c r="W1735" s="15"/>
      <c r="X1735" s="15"/>
      <c r="Y1735" s="15"/>
      <c r="Z1735" s="15"/>
      <c r="AA1735" s="15"/>
      <c r="AB1735" s="15"/>
      <c r="AC1735" s="15"/>
      <c r="AD1735" s="15"/>
      <c r="AE1735" s="15"/>
      <c r="AF1735" s="15"/>
    </row>
    <row r="1736">
      <c r="A1736" s="309"/>
      <c r="B1736" s="309"/>
      <c r="C1736" s="359"/>
      <c r="D1736" s="359"/>
      <c r="E1736" s="359"/>
      <c r="F1736" s="359"/>
      <c r="G1736" s="309"/>
      <c r="H1736" s="309"/>
      <c r="I1736" s="309"/>
      <c r="J1736" s="342"/>
      <c r="K1736" s="342"/>
      <c r="L1736" s="15"/>
      <c r="M1736" s="15"/>
      <c r="N1736" s="15"/>
      <c r="O1736" s="15"/>
      <c r="P1736" s="15"/>
      <c r="Q1736" s="15"/>
      <c r="R1736" s="15"/>
      <c r="S1736" s="15"/>
      <c r="T1736" s="15"/>
      <c r="U1736" s="15"/>
      <c r="V1736" s="15"/>
      <c r="W1736" s="15"/>
      <c r="X1736" s="15"/>
      <c r="Y1736" s="15"/>
      <c r="Z1736" s="15"/>
      <c r="AA1736" s="15"/>
      <c r="AB1736" s="15"/>
      <c r="AC1736" s="15"/>
      <c r="AD1736" s="15"/>
      <c r="AE1736" s="15"/>
      <c r="AF1736" s="15"/>
    </row>
    <row r="1737">
      <c r="A1737" s="309"/>
      <c r="B1737" s="309"/>
      <c r="C1737" s="359"/>
      <c r="D1737" s="359"/>
      <c r="E1737" s="359"/>
      <c r="F1737" s="359"/>
      <c r="G1737" s="309"/>
      <c r="H1737" s="309"/>
      <c r="I1737" s="309"/>
      <c r="J1737" s="342"/>
      <c r="K1737" s="342"/>
      <c r="L1737" s="15"/>
      <c r="M1737" s="15"/>
      <c r="N1737" s="15"/>
      <c r="O1737" s="15"/>
      <c r="P1737" s="15"/>
      <c r="Q1737" s="15"/>
      <c r="R1737" s="15"/>
      <c r="S1737" s="15"/>
      <c r="T1737" s="15"/>
      <c r="U1737" s="15"/>
      <c r="V1737" s="15"/>
      <c r="W1737" s="15"/>
      <c r="X1737" s="15"/>
      <c r="Y1737" s="15"/>
      <c r="Z1737" s="15"/>
      <c r="AA1737" s="15"/>
      <c r="AB1737" s="15"/>
      <c r="AC1737" s="15"/>
      <c r="AD1737" s="15"/>
      <c r="AE1737" s="15"/>
      <c r="AF1737" s="15"/>
    </row>
    <row r="1738">
      <c r="A1738" s="309"/>
      <c r="B1738" s="309"/>
      <c r="C1738" s="359"/>
      <c r="D1738" s="359"/>
      <c r="E1738" s="359"/>
      <c r="F1738" s="359"/>
      <c r="G1738" s="309"/>
      <c r="H1738" s="309"/>
      <c r="I1738" s="309"/>
      <c r="J1738" s="342"/>
      <c r="K1738" s="342"/>
      <c r="L1738" s="15"/>
      <c r="M1738" s="15"/>
      <c r="N1738" s="15"/>
      <c r="O1738" s="15"/>
      <c r="P1738" s="15"/>
      <c r="Q1738" s="15"/>
      <c r="R1738" s="15"/>
      <c r="S1738" s="15"/>
      <c r="T1738" s="15"/>
      <c r="U1738" s="15"/>
      <c r="V1738" s="15"/>
      <c r="W1738" s="15"/>
      <c r="X1738" s="15"/>
      <c r="Y1738" s="15"/>
      <c r="Z1738" s="15"/>
      <c r="AA1738" s="15"/>
      <c r="AB1738" s="15"/>
      <c r="AC1738" s="15"/>
      <c r="AD1738" s="15"/>
      <c r="AE1738" s="15"/>
      <c r="AF1738" s="15"/>
    </row>
    <row r="1739">
      <c r="A1739" s="309"/>
      <c r="B1739" s="309"/>
      <c r="C1739" s="359"/>
      <c r="D1739" s="359"/>
      <c r="E1739" s="359"/>
      <c r="F1739" s="359"/>
      <c r="G1739" s="309"/>
      <c r="H1739" s="309"/>
      <c r="I1739" s="309"/>
      <c r="J1739" s="342"/>
      <c r="K1739" s="342"/>
      <c r="L1739" s="15"/>
      <c r="M1739" s="15"/>
      <c r="N1739" s="15"/>
      <c r="O1739" s="15"/>
      <c r="P1739" s="15"/>
      <c r="Q1739" s="15"/>
      <c r="R1739" s="15"/>
      <c r="S1739" s="15"/>
      <c r="T1739" s="15"/>
      <c r="U1739" s="15"/>
      <c r="V1739" s="15"/>
      <c r="W1739" s="15"/>
      <c r="X1739" s="15"/>
      <c r="Y1739" s="15"/>
      <c r="Z1739" s="15"/>
      <c r="AA1739" s="15"/>
      <c r="AB1739" s="15"/>
      <c r="AC1739" s="15"/>
      <c r="AD1739" s="15"/>
      <c r="AE1739" s="15"/>
      <c r="AF1739" s="15"/>
    </row>
    <row r="1740">
      <c r="A1740" s="309"/>
      <c r="B1740" s="309"/>
      <c r="C1740" s="359"/>
      <c r="D1740" s="359"/>
      <c r="E1740" s="359"/>
      <c r="F1740" s="359"/>
      <c r="G1740" s="309"/>
      <c r="H1740" s="309"/>
      <c r="I1740" s="309"/>
      <c r="J1740" s="342"/>
      <c r="K1740" s="342"/>
      <c r="L1740" s="15"/>
      <c r="M1740" s="15"/>
      <c r="N1740" s="15"/>
      <c r="O1740" s="15"/>
      <c r="P1740" s="15"/>
      <c r="Q1740" s="15"/>
      <c r="R1740" s="15"/>
      <c r="S1740" s="15"/>
      <c r="T1740" s="15"/>
      <c r="U1740" s="15"/>
      <c r="V1740" s="15"/>
      <c r="W1740" s="15"/>
      <c r="X1740" s="15"/>
      <c r="Y1740" s="15"/>
      <c r="Z1740" s="15"/>
      <c r="AA1740" s="15"/>
      <c r="AB1740" s="15"/>
      <c r="AC1740" s="15"/>
      <c r="AD1740" s="15"/>
      <c r="AE1740" s="15"/>
      <c r="AF1740" s="15"/>
    </row>
    <row r="1741">
      <c r="A1741" s="309"/>
      <c r="B1741" s="309"/>
      <c r="C1741" s="359"/>
      <c r="D1741" s="359"/>
      <c r="E1741" s="359"/>
      <c r="F1741" s="359"/>
      <c r="G1741" s="309"/>
      <c r="H1741" s="309"/>
      <c r="I1741" s="309"/>
      <c r="J1741" s="342"/>
      <c r="K1741" s="342"/>
      <c r="L1741" s="15"/>
      <c r="M1741" s="15"/>
      <c r="N1741" s="15"/>
      <c r="O1741" s="15"/>
      <c r="P1741" s="15"/>
      <c r="Q1741" s="15"/>
      <c r="R1741" s="15"/>
      <c r="S1741" s="15"/>
      <c r="T1741" s="15"/>
      <c r="U1741" s="15"/>
      <c r="V1741" s="15"/>
      <c r="W1741" s="15"/>
      <c r="X1741" s="15"/>
      <c r="Y1741" s="15"/>
      <c r="Z1741" s="15"/>
      <c r="AA1741" s="15"/>
      <c r="AB1741" s="15"/>
      <c r="AC1741" s="15"/>
      <c r="AD1741" s="15"/>
      <c r="AE1741" s="15"/>
      <c r="AF1741" s="15"/>
    </row>
    <row r="1742">
      <c r="A1742" s="309"/>
      <c r="B1742" s="309"/>
      <c r="C1742" s="359"/>
      <c r="D1742" s="359"/>
      <c r="E1742" s="359"/>
      <c r="F1742" s="359"/>
      <c r="G1742" s="309"/>
      <c r="H1742" s="309"/>
      <c r="I1742" s="309"/>
      <c r="J1742" s="342"/>
      <c r="K1742" s="342"/>
      <c r="L1742" s="15"/>
      <c r="M1742" s="15"/>
      <c r="N1742" s="15"/>
      <c r="O1742" s="15"/>
      <c r="P1742" s="15"/>
      <c r="Q1742" s="15"/>
      <c r="R1742" s="15"/>
      <c r="S1742" s="15"/>
      <c r="T1742" s="15"/>
      <c r="U1742" s="15"/>
      <c r="V1742" s="15"/>
      <c r="W1742" s="15"/>
      <c r="X1742" s="15"/>
      <c r="Y1742" s="15"/>
      <c r="Z1742" s="15"/>
      <c r="AA1742" s="15"/>
      <c r="AB1742" s="15"/>
      <c r="AC1742" s="15"/>
      <c r="AD1742" s="15"/>
      <c r="AE1742" s="15"/>
      <c r="AF1742" s="15"/>
    </row>
    <row r="1743">
      <c r="A1743" s="309"/>
      <c r="B1743" s="309"/>
      <c r="C1743" s="359"/>
      <c r="D1743" s="359"/>
      <c r="E1743" s="359"/>
      <c r="F1743" s="359"/>
      <c r="G1743" s="309"/>
      <c r="H1743" s="309"/>
      <c r="I1743" s="309"/>
      <c r="J1743" s="342"/>
      <c r="K1743" s="342"/>
      <c r="L1743" s="15"/>
      <c r="M1743" s="15"/>
      <c r="N1743" s="15"/>
      <c r="O1743" s="15"/>
      <c r="P1743" s="15"/>
      <c r="Q1743" s="15"/>
      <c r="R1743" s="15"/>
      <c r="S1743" s="15"/>
      <c r="T1743" s="15"/>
      <c r="U1743" s="15"/>
      <c r="V1743" s="15"/>
      <c r="W1743" s="15"/>
      <c r="X1743" s="15"/>
      <c r="Y1743" s="15"/>
      <c r="Z1743" s="15"/>
      <c r="AA1743" s="15"/>
      <c r="AB1743" s="15"/>
      <c r="AC1743" s="15"/>
      <c r="AD1743" s="15"/>
      <c r="AE1743" s="15"/>
      <c r="AF1743" s="15"/>
    </row>
    <row r="1744">
      <c r="A1744" s="309"/>
      <c r="B1744" s="309"/>
      <c r="C1744" s="359"/>
      <c r="D1744" s="359"/>
      <c r="E1744" s="359"/>
      <c r="F1744" s="359"/>
      <c r="G1744" s="309"/>
      <c r="H1744" s="309"/>
      <c r="I1744" s="309"/>
      <c r="J1744" s="342"/>
      <c r="K1744" s="342"/>
      <c r="L1744" s="15"/>
      <c r="M1744" s="15"/>
      <c r="N1744" s="15"/>
      <c r="O1744" s="15"/>
      <c r="P1744" s="15"/>
      <c r="Q1744" s="15"/>
      <c r="R1744" s="15"/>
      <c r="S1744" s="15"/>
      <c r="T1744" s="15"/>
      <c r="U1744" s="15"/>
      <c r="V1744" s="15"/>
      <c r="W1744" s="15"/>
      <c r="X1744" s="15"/>
      <c r="Y1744" s="15"/>
      <c r="Z1744" s="15"/>
      <c r="AA1744" s="15"/>
      <c r="AB1744" s="15"/>
      <c r="AC1744" s="15"/>
      <c r="AD1744" s="15"/>
      <c r="AE1744" s="15"/>
      <c r="AF1744" s="15"/>
    </row>
    <row r="1745">
      <c r="A1745" s="309"/>
      <c r="B1745" s="309"/>
      <c r="C1745" s="359"/>
      <c r="D1745" s="359"/>
      <c r="E1745" s="359"/>
      <c r="F1745" s="359"/>
      <c r="G1745" s="309"/>
      <c r="H1745" s="309"/>
      <c r="I1745" s="309"/>
      <c r="J1745" s="342"/>
      <c r="K1745" s="342"/>
      <c r="L1745" s="15"/>
      <c r="M1745" s="15"/>
      <c r="N1745" s="15"/>
      <c r="O1745" s="15"/>
      <c r="P1745" s="15"/>
      <c r="Q1745" s="15"/>
      <c r="R1745" s="15"/>
      <c r="S1745" s="15"/>
      <c r="T1745" s="15"/>
      <c r="U1745" s="15"/>
      <c r="V1745" s="15"/>
      <c r="W1745" s="15"/>
      <c r="X1745" s="15"/>
      <c r="Y1745" s="15"/>
      <c r="Z1745" s="15"/>
      <c r="AA1745" s="15"/>
      <c r="AB1745" s="15"/>
      <c r="AC1745" s="15"/>
      <c r="AD1745" s="15"/>
      <c r="AE1745" s="15"/>
      <c r="AF1745" s="15"/>
    </row>
    <row r="1746">
      <c r="A1746" s="309"/>
      <c r="B1746" s="309"/>
      <c r="C1746" s="359"/>
      <c r="D1746" s="359"/>
      <c r="E1746" s="359"/>
      <c r="F1746" s="359"/>
      <c r="G1746" s="309"/>
      <c r="H1746" s="309"/>
      <c r="I1746" s="309"/>
      <c r="J1746" s="342"/>
      <c r="K1746" s="342"/>
      <c r="L1746" s="15"/>
      <c r="M1746" s="15"/>
      <c r="N1746" s="15"/>
      <c r="O1746" s="15"/>
      <c r="P1746" s="15"/>
      <c r="Q1746" s="15"/>
      <c r="R1746" s="15"/>
      <c r="S1746" s="15"/>
      <c r="T1746" s="15"/>
      <c r="U1746" s="15"/>
      <c r="V1746" s="15"/>
      <c r="W1746" s="15"/>
      <c r="X1746" s="15"/>
      <c r="Y1746" s="15"/>
      <c r="Z1746" s="15"/>
      <c r="AA1746" s="15"/>
      <c r="AB1746" s="15"/>
      <c r="AC1746" s="15"/>
      <c r="AD1746" s="15"/>
      <c r="AE1746" s="15"/>
      <c r="AF1746" s="15"/>
    </row>
    <row r="1747">
      <c r="A1747" s="309"/>
      <c r="B1747" s="309"/>
      <c r="C1747" s="359"/>
      <c r="D1747" s="359"/>
      <c r="E1747" s="359"/>
      <c r="F1747" s="359"/>
      <c r="G1747" s="309"/>
      <c r="H1747" s="309"/>
      <c r="I1747" s="309"/>
      <c r="J1747" s="342"/>
      <c r="K1747" s="342"/>
      <c r="L1747" s="15"/>
      <c r="M1747" s="15"/>
      <c r="N1747" s="15"/>
      <c r="O1747" s="15"/>
      <c r="P1747" s="15"/>
      <c r="Q1747" s="15"/>
      <c r="R1747" s="15"/>
      <c r="S1747" s="15"/>
      <c r="T1747" s="15"/>
      <c r="U1747" s="15"/>
      <c r="V1747" s="15"/>
      <c r="W1747" s="15"/>
      <c r="X1747" s="15"/>
      <c r="Y1747" s="15"/>
      <c r="Z1747" s="15"/>
      <c r="AA1747" s="15"/>
      <c r="AB1747" s="15"/>
      <c r="AC1747" s="15"/>
      <c r="AD1747" s="15"/>
      <c r="AE1747" s="15"/>
      <c r="AF1747" s="15"/>
    </row>
    <row r="1748">
      <c r="A1748" s="309"/>
      <c r="B1748" s="309"/>
      <c r="C1748" s="359"/>
      <c r="D1748" s="359"/>
      <c r="E1748" s="359"/>
      <c r="F1748" s="359"/>
      <c r="G1748" s="309"/>
      <c r="H1748" s="309"/>
      <c r="I1748" s="309"/>
      <c r="J1748" s="342"/>
      <c r="K1748" s="342"/>
      <c r="L1748" s="15"/>
      <c r="M1748" s="15"/>
      <c r="N1748" s="15"/>
      <c r="O1748" s="15"/>
      <c r="P1748" s="15"/>
      <c r="Q1748" s="15"/>
      <c r="R1748" s="15"/>
      <c r="S1748" s="15"/>
      <c r="T1748" s="15"/>
      <c r="U1748" s="15"/>
      <c r="V1748" s="15"/>
      <c r="W1748" s="15"/>
      <c r="X1748" s="15"/>
      <c r="Y1748" s="15"/>
      <c r="Z1748" s="15"/>
      <c r="AA1748" s="15"/>
      <c r="AB1748" s="15"/>
      <c r="AC1748" s="15"/>
      <c r="AD1748" s="15"/>
      <c r="AE1748" s="15"/>
      <c r="AF1748" s="15"/>
    </row>
    <row r="1749">
      <c r="A1749" s="309"/>
      <c r="B1749" s="309"/>
      <c r="C1749" s="359"/>
      <c r="D1749" s="359"/>
      <c r="E1749" s="359"/>
      <c r="F1749" s="359"/>
      <c r="G1749" s="309"/>
      <c r="H1749" s="309"/>
      <c r="I1749" s="309"/>
      <c r="J1749" s="342"/>
      <c r="K1749" s="342"/>
      <c r="L1749" s="15"/>
      <c r="M1749" s="15"/>
      <c r="N1749" s="15"/>
      <c r="O1749" s="15"/>
      <c r="P1749" s="15"/>
      <c r="Q1749" s="15"/>
      <c r="R1749" s="15"/>
      <c r="S1749" s="15"/>
      <c r="T1749" s="15"/>
      <c r="U1749" s="15"/>
      <c r="V1749" s="15"/>
      <c r="W1749" s="15"/>
      <c r="X1749" s="15"/>
      <c r="Y1749" s="15"/>
      <c r="Z1749" s="15"/>
      <c r="AA1749" s="15"/>
      <c r="AB1749" s="15"/>
      <c r="AC1749" s="15"/>
      <c r="AD1749" s="15"/>
      <c r="AE1749" s="15"/>
      <c r="AF1749" s="15"/>
    </row>
    <row r="1750">
      <c r="A1750" s="309"/>
      <c r="B1750" s="309"/>
      <c r="C1750" s="359"/>
      <c r="D1750" s="359"/>
      <c r="E1750" s="359"/>
      <c r="F1750" s="359"/>
      <c r="G1750" s="309"/>
      <c r="H1750" s="309"/>
      <c r="I1750" s="309"/>
      <c r="J1750" s="342"/>
      <c r="K1750" s="342"/>
      <c r="L1750" s="15"/>
      <c r="M1750" s="15"/>
      <c r="N1750" s="15"/>
      <c r="O1750" s="15"/>
      <c r="P1750" s="15"/>
      <c r="Q1750" s="15"/>
      <c r="R1750" s="15"/>
      <c r="S1750" s="15"/>
      <c r="T1750" s="15"/>
      <c r="U1750" s="15"/>
      <c r="V1750" s="15"/>
      <c r="W1750" s="15"/>
      <c r="X1750" s="15"/>
      <c r="Y1750" s="15"/>
      <c r="Z1750" s="15"/>
      <c r="AA1750" s="15"/>
      <c r="AB1750" s="15"/>
      <c r="AC1750" s="15"/>
      <c r="AD1750" s="15"/>
      <c r="AE1750" s="15"/>
      <c r="AF1750" s="15"/>
    </row>
    <row r="1751">
      <c r="A1751" s="309"/>
      <c r="B1751" s="309"/>
      <c r="C1751" s="359"/>
      <c r="D1751" s="359"/>
      <c r="E1751" s="359"/>
      <c r="F1751" s="359"/>
      <c r="G1751" s="309"/>
      <c r="H1751" s="309"/>
      <c r="I1751" s="309"/>
      <c r="J1751" s="342"/>
      <c r="K1751" s="342"/>
      <c r="L1751" s="15"/>
      <c r="M1751" s="15"/>
      <c r="N1751" s="15"/>
      <c r="O1751" s="15"/>
      <c r="P1751" s="15"/>
      <c r="Q1751" s="15"/>
      <c r="R1751" s="15"/>
      <c r="S1751" s="15"/>
      <c r="T1751" s="15"/>
      <c r="U1751" s="15"/>
      <c r="V1751" s="15"/>
      <c r="W1751" s="15"/>
      <c r="X1751" s="15"/>
      <c r="Y1751" s="15"/>
      <c r="Z1751" s="15"/>
      <c r="AA1751" s="15"/>
      <c r="AB1751" s="15"/>
      <c r="AC1751" s="15"/>
      <c r="AD1751" s="15"/>
      <c r="AE1751" s="15"/>
      <c r="AF1751" s="15"/>
    </row>
    <row r="1752">
      <c r="A1752" s="309"/>
      <c r="B1752" s="309"/>
      <c r="C1752" s="359"/>
      <c r="D1752" s="359"/>
      <c r="E1752" s="359"/>
      <c r="F1752" s="359"/>
      <c r="G1752" s="309"/>
      <c r="H1752" s="309"/>
      <c r="I1752" s="309"/>
      <c r="J1752" s="342"/>
      <c r="K1752" s="342"/>
      <c r="L1752" s="15"/>
      <c r="M1752" s="15"/>
      <c r="N1752" s="15"/>
      <c r="O1752" s="15"/>
      <c r="P1752" s="15"/>
      <c r="Q1752" s="15"/>
      <c r="R1752" s="15"/>
      <c r="S1752" s="15"/>
      <c r="T1752" s="15"/>
      <c r="U1752" s="15"/>
      <c r="V1752" s="15"/>
      <c r="W1752" s="15"/>
      <c r="X1752" s="15"/>
      <c r="Y1752" s="15"/>
      <c r="Z1752" s="15"/>
      <c r="AA1752" s="15"/>
      <c r="AB1752" s="15"/>
      <c r="AC1752" s="15"/>
      <c r="AD1752" s="15"/>
      <c r="AE1752" s="15"/>
      <c r="AF1752" s="15"/>
    </row>
    <row r="1753">
      <c r="A1753" s="309"/>
      <c r="B1753" s="309"/>
      <c r="C1753" s="359"/>
      <c r="D1753" s="359"/>
      <c r="E1753" s="359"/>
      <c r="F1753" s="359"/>
      <c r="G1753" s="309"/>
      <c r="H1753" s="309"/>
      <c r="I1753" s="309"/>
      <c r="J1753" s="342"/>
      <c r="K1753" s="342"/>
      <c r="L1753" s="15"/>
      <c r="M1753" s="15"/>
      <c r="N1753" s="15"/>
      <c r="O1753" s="15"/>
      <c r="P1753" s="15"/>
      <c r="Q1753" s="15"/>
      <c r="R1753" s="15"/>
      <c r="S1753" s="15"/>
      <c r="T1753" s="15"/>
      <c r="U1753" s="15"/>
      <c r="V1753" s="15"/>
      <c r="W1753" s="15"/>
      <c r="X1753" s="15"/>
      <c r="Y1753" s="15"/>
      <c r="Z1753" s="15"/>
      <c r="AA1753" s="15"/>
      <c r="AB1753" s="15"/>
      <c r="AC1753" s="15"/>
      <c r="AD1753" s="15"/>
      <c r="AE1753" s="15"/>
      <c r="AF1753" s="15"/>
    </row>
    <row r="1754">
      <c r="A1754" s="309"/>
      <c r="B1754" s="309"/>
      <c r="C1754" s="359"/>
      <c r="D1754" s="359"/>
      <c r="E1754" s="359"/>
      <c r="F1754" s="359"/>
      <c r="G1754" s="309"/>
      <c r="H1754" s="309"/>
      <c r="I1754" s="309"/>
      <c r="J1754" s="342"/>
      <c r="K1754" s="342"/>
      <c r="L1754" s="15"/>
      <c r="M1754" s="15"/>
      <c r="N1754" s="15"/>
      <c r="O1754" s="15"/>
      <c r="P1754" s="15"/>
      <c r="Q1754" s="15"/>
      <c r="R1754" s="15"/>
      <c r="S1754" s="15"/>
      <c r="T1754" s="15"/>
      <c r="U1754" s="15"/>
      <c r="V1754" s="15"/>
      <c r="W1754" s="15"/>
      <c r="X1754" s="15"/>
      <c r="Y1754" s="15"/>
      <c r="Z1754" s="15"/>
      <c r="AA1754" s="15"/>
      <c r="AB1754" s="15"/>
      <c r="AC1754" s="15"/>
      <c r="AD1754" s="15"/>
      <c r="AE1754" s="15"/>
      <c r="AF1754" s="15"/>
    </row>
    <row r="1755">
      <c r="A1755" s="309"/>
      <c r="B1755" s="309"/>
      <c r="C1755" s="359"/>
      <c r="D1755" s="359"/>
      <c r="E1755" s="359"/>
      <c r="F1755" s="359"/>
      <c r="G1755" s="309"/>
      <c r="H1755" s="309"/>
      <c r="I1755" s="309"/>
      <c r="J1755" s="342"/>
      <c r="K1755" s="342"/>
      <c r="L1755" s="15"/>
      <c r="M1755" s="15"/>
      <c r="N1755" s="15"/>
      <c r="O1755" s="15"/>
      <c r="P1755" s="15"/>
      <c r="Q1755" s="15"/>
      <c r="R1755" s="15"/>
      <c r="S1755" s="15"/>
      <c r="T1755" s="15"/>
      <c r="U1755" s="15"/>
      <c r="V1755" s="15"/>
      <c r="W1755" s="15"/>
      <c r="X1755" s="15"/>
      <c r="Y1755" s="15"/>
      <c r="Z1755" s="15"/>
      <c r="AA1755" s="15"/>
      <c r="AB1755" s="15"/>
      <c r="AC1755" s="15"/>
      <c r="AD1755" s="15"/>
      <c r="AE1755" s="15"/>
      <c r="AF1755" s="15"/>
    </row>
    <row r="1756">
      <c r="A1756" s="309"/>
      <c r="B1756" s="309"/>
      <c r="C1756" s="359"/>
      <c r="D1756" s="359"/>
      <c r="E1756" s="359"/>
      <c r="F1756" s="359"/>
      <c r="G1756" s="309"/>
      <c r="H1756" s="309"/>
      <c r="I1756" s="309"/>
      <c r="J1756" s="342"/>
      <c r="K1756" s="342"/>
      <c r="L1756" s="15"/>
      <c r="M1756" s="15"/>
      <c r="N1756" s="15"/>
      <c r="O1756" s="15"/>
      <c r="P1756" s="15"/>
      <c r="Q1756" s="15"/>
      <c r="R1756" s="15"/>
      <c r="S1756" s="15"/>
      <c r="T1756" s="15"/>
      <c r="U1756" s="15"/>
      <c r="V1756" s="15"/>
      <c r="W1756" s="15"/>
      <c r="X1756" s="15"/>
      <c r="Y1756" s="15"/>
      <c r="Z1756" s="15"/>
      <c r="AA1756" s="15"/>
      <c r="AB1756" s="15"/>
      <c r="AC1756" s="15"/>
      <c r="AD1756" s="15"/>
      <c r="AE1756" s="15"/>
      <c r="AF1756" s="15"/>
    </row>
    <row r="1757">
      <c r="A1757" s="309"/>
      <c r="B1757" s="309"/>
      <c r="C1757" s="359"/>
      <c r="D1757" s="359"/>
      <c r="E1757" s="359"/>
      <c r="F1757" s="359"/>
      <c r="G1757" s="309"/>
      <c r="H1757" s="309"/>
      <c r="I1757" s="309"/>
      <c r="J1757" s="342"/>
      <c r="K1757" s="342"/>
      <c r="L1757" s="15"/>
      <c r="M1757" s="15"/>
      <c r="N1757" s="15"/>
      <c r="O1757" s="15"/>
      <c r="P1757" s="15"/>
      <c r="Q1757" s="15"/>
      <c r="R1757" s="15"/>
      <c r="S1757" s="15"/>
      <c r="T1757" s="15"/>
      <c r="U1757" s="15"/>
      <c r="V1757" s="15"/>
      <c r="W1757" s="15"/>
      <c r="X1757" s="15"/>
      <c r="Y1757" s="15"/>
      <c r="Z1757" s="15"/>
      <c r="AA1757" s="15"/>
      <c r="AB1757" s="15"/>
      <c r="AC1757" s="15"/>
      <c r="AD1757" s="15"/>
      <c r="AE1757" s="15"/>
      <c r="AF1757" s="15"/>
    </row>
    <row r="1758">
      <c r="A1758" s="309"/>
      <c r="B1758" s="309"/>
      <c r="C1758" s="359"/>
      <c r="D1758" s="359"/>
      <c r="E1758" s="359"/>
      <c r="F1758" s="359"/>
      <c r="G1758" s="309"/>
      <c r="H1758" s="309"/>
      <c r="I1758" s="309"/>
      <c r="J1758" s="342"/>
      <c r="K1758" s="342"/>
      <c r="L1758" s="15"/>
      <c r="M1758" s="15"/>
      <c r="N1758" s="15"/>
      <c r="O1758" s="15"/>
      <c r="P1758" s="15"/>
      <c r="Q1758" s="15"/>
      <c r="R1758" s="15"/>
      <c r="S1758" s="15"/>
      <c r="T1758" s="15"/>
      <c r="U1758" s="15"/>
      <c r="V1758" s="15"/>
      <c r="W1758" s="15"/>
      <c r="X1758" s="15"/>
      <c r="Y1758" s="15"/>
      <c r="Z1758" s="15"/>
      <c r="AA1758" s="15"/>
      <c r="AB1758" s="15"/>
      <c r="AC1758" s="15"/>
      <c r="AD1758" s="15"/>
      <c r="AE1758" s="15"/>
      <c r="AF1758" s="15"/>
    </row>
    <row r="1759">
      <c r="A1759" s="309"/>
      <c r="B1759" s="309"/>
      <c r="C1759" s="359"/>
      <c r="D1759" s="359"/>
      <c r="E1759" s="359"/>
      <c r="F1759" s="359"/>
      <c r="G1759" s="309"/>
      <c r="H1759" s="309"/>
      <c r="I1759" s="309"/>
      <c r="J1759" s="342"/>
      <c r="K1759" s="342"/>
      <c r="L1759" s="15"/>
      <c r="M1759" s="15"/>
      <c r="N1759" s="15"/>
      <c r="O1759" s="15"/>
      <c r="P1759" s="15"/>
      <c r="Q1759" s="15"/>
      <c r="R1759" s="15"/>
      <c r="S1759" s="15"/>
      <c r="T1759" s="15"/>
      <c r="U1759" s="15"/>
      <c r="V1759" s="15"/>
      <c r="W1759" s="15"/>
      <c r="X1759" s="15"/>
      <c r="Y1759" s="15"/>
      <c r="Z1759" s="15"/>
      <c r="AA1759" s="15"/>
      <c r="AB1759" s="15"/>
      <c r="AC1759" s="15"/>
      <c r="AD1759" s="15"/>
      <c r="AE1759" s="15"/>
      <c r="AF1759" s="15"/>
    </row>
    <row r="1760">
      <c r="A1760" s="309"/>
      <c r="B1760" s="309"/>
      <c r="C1760" s="359"/>
      <c r="D1760" s="359"/>
      <c r="E1760" s="359"/>
      <c r="F1760" s="359"/>
      <c r="G1760" s="309"/>
      <c r="H1760" s="309"/>
      <c r="I1760" s="309"/>
      <c r="J1760" s="342"/>
      <c r="K1760" s="342"/>
      <c r="L1760" s="15"/>
      <c r="M1760" s="15"/>
      <c r="N1760" s="15"/>
      <c r="O1760" s="15"/>
      <c r="P1760" s="15"/>
      <c r="Q1760" s="15"/>
      <c r="R1760" s="15"/>
      <c r="S1760" s="15"/>
      <c r="T1760" s="15"/>
      <c r="U1760" s="15"/>
      <c r="V1760" s="15"/>
      <c r="W1760" s="15"/>
      <c r="X1760" s="15"/>
      <c r="Y1760" s="15"/>
      <c r="Z1760" s="15"/>
      <c r="AA1760" s="15"/>
      <c r="AB1760" s="15"/>
      <c r="AC1760" s="15"/>
      <c r="AD1760" s="15"/>
      <c r="AE1760" s="15"/>
      <c r="AF1760" s="15"/>
    </row>
    <row r="1761">
      <c r="A1761" s="309"/>
      <c r="B1761" s="309"/>
      <c r="C1761" s="359"/>
      <c r="D1761" s="359"/>
      <c r="E1761" s="359"/>
      <c r="F1761" s="359"/>
      <c r="G1761" s="309"/>
      <c r="H1761" s="309"/>
      <c r="I1761" s="309"/>
      <c r="J1761" s="342"/>
      <c r="K1761" s="342"/>
      <c r="L1761" s="15"/>
      <c r="M1761" s="15"/>
      <c r="N1761" s="15"/>
      <c r="O1761" s="15"/>
      <c r="P1761" s="15"/>
      <c r="Q1761" s="15"/>
      <c r="R1761" s="15"/>
      <c r="S1761" s="15"/>
      <c r="T1761" s="15"/>
      <c r="U1761" s="15"/>
      <c r="V1761" s="15"/>
      <c r="W1761" s="15"/>
      <c r="X1761" s="15"/>
      <c r="Y1761" s="15"/>
      <c r="Z1761" s="15"/>
      <c r="AA1761" s="15"/>
      <c r="AB1761" s="15"/>
      <c r="AC1761" s="15"/>
      <c r="AD1761" s="15"/>
      <c r="AE1761" s="15"/>
      <c r="AF1761" s="15"/>
    </row>
    <row r="1762">
      <c r="A1762" s="309"/>
      <c r="B1762" s="309"/>
      <c r="C1762" s="359"/>
      <c r="D1762" s="359"/>
      <c r="E1762" s="359"/>
      <c r="F1762" s="359"/>
      <c r="G1762" s="309"/>
      <c r="H1762" s="309"/>
      <c r="I1762" s="309"/>
      <c r="J1762" s="342"/>
      <c r="K1762" s="342"/>
      <c r="L1762" s="15"/>
      <c r="M1762" s="15"/>
      <c r="N1762" s="15"/>
      <c r="O1762" s="15"/>
      <c r="P1762" s="15"/>
      <c r="Q1762" s="15"/>
      <c r="R1762" s="15"/>
      <c r="S1762" s="15"/>
      <c r="T1762" s="15"/>
      <c r="U1762" s="15"/>
      <c r="V1762" s="15"/>
      <c r="W1762" s="15"/>
      <c r="X1762" s="15"/>
      <c r="Y1762" s="15"/>
      <c r="Z1762" s="15"/>
      <c r="AA1762" s="15"/>
      <c r="AB1762" s="15"/>
      <c r="AC1762" s="15"/>
      <c r="AD1762" s="15"/>
      <c r="AE1762" s="15"/>
      <c r="AF1762" s="15"/>
    </row>
    <row r="1763">
      <c r="A1763" s="309"/>
      <c r="B1763" s="309"/>
      <c r="C1763" s="359"/>
      <c r="D1763" s="359"/>
      <c r="E1763" s="359"/>
      <c r="F1763" s="359"/>
      <c r="G1763" s="309"/>
      <c r="H1763" s="309"/>
      <c r="I1763" s="309"/>
      <c r="J1763" s="342"/>
      <c r="K1763" s="342"/>
      <c r="L1763" s="15"/>
      <c r="M1763" s="15"/>
      <c r="N1763" s="15"/>
      <c r="O1763" s="15"/>
      <c r="P1763" s="15"/>
      <c r="Q1763" s="15"/>
      <c r="R1763" s="15"/>
      <c r="S1763" s="15"/>
      <c r="T1763" s="15"/>
      <c r="U1763" s="15"/>
      <c r="V1763" s="15"/>
      <c r="W1763" s="15"/>
      <c r="X1763" s="15"/>
      <c r="Y1763" s="15"/>
      <c r="Z1763" s="15"/>
      <c r="AA1763" s="15"/>
      <c r="AB1763" s="15"/>
      <c r="AC1763" s="15"/>
      <c r="AD1763" s="15"/>
      <c r="AE1763" s="15"/>
      <c r="AF1763" s="15"/>
    </row>
    <row r="1764">
      <c r="A1764" s="309"/>
      <c r="B1764" s="309"/>
      <c r="C1764" s="359"/>
      <c r="D1764" s="359"/>
      <c r="E1764" s="359"/>
      <c r="F1764" s="359"/>
      <c r="G1764" s="309"/>
      <c r="H1764" s="309"/>
      <c r="I1764" s="309"/>
      <c r="J1764" s="342"/>
      <c r="K1764" s="342"/>
      <c r="L1764" s="15"/>
      <c r="M1764" s="15"/>
      <c r="N1764" s="15"/>
      <c r="O1764" s="15"/>
      <c r="P1764" s="15"/>
      <c r="Q1764" s="15"/>
      <c r="R1764" s="15"/>
      <c r="S1764" s="15"/>
      <c r="T1764" s="15"/>
      <c r="U1764" s="15"/>
      <c r="V1764" s="15"/>
      <c r="W1764" s="15"/>
      <c r="X1764" s="15"/>
      <c r="Y1764" s="15"/>
      <c r="Z1764" s="15"/>
      <c r="AA1764" s="15"/>
      <c r="AB1764" s="15"/>
      <c r="AC1764" s="15"/>
      <c r="AD1764" s="15"/>
      <c r="AE1764" s="15"/>
      <c r="AF1764" s="15"/>
    </row>
    <row r="1765">
      <c r="A1765" s="309"/>
      <c r="B1765" s="309"/>
      <c r="C1765" s="359"/>
      <c r="D1765" s="359"/>
      <c r="E1765" s="359"/>
      <c r="F1765" s="359"/>
      <c r="G1765" s="309"/>
      <c r="H1765" s="309"/>
      <c r="I1765" s="309"/>
      <c r="J1765" s="342"/>
      <c r="K1765" s="342"/>
      <c r="L1765" s="15"/>
      <c r="M1765" s="15"/>
      <c r="N1765" s="15"/>
      <c r="O1765" s="15"/>
      <c r="P1765" s="15"/>
      <c r="Q1765" s="15"/>
      <c r="R1765" s="15"/>
      <c r="S1765" s="15"/>
      <c r="T1765" s="15"/>
      <c r="U1765" s="15"/>
      <c r="V1765" s="15"/>
      <c r="W1765" s="15"/>
      <c r="X1765" s="15"/>
      <c r="Y1765" s="15"/>
      <c r="Z1765" s="15"/>
      <c r="AA1765" s="15"/>
      <c r="AB1765" s="15"/>
      <c r="AC1765" s="15"/>
      <c r="AD1765" s="15"/>
      <c r="AE1765" s="15"/>
      <c r="AF1765" s="15"/>
    </row>
    <row r="1766">
      <c r="A1766" s="309"/>
      <c r="B1766" s="309"/>
      <c r="C1766" s="359"/>
      <c r="D1766" s="359"/>
      <c r="E1766" s="359"/>
      <c r="F1766" s="359"/>
      <c r="G1766" s="309"/>
      <c r="H1766" s="309"/>
      <c r="I1766" s="309"/>
      <c r="J1766" s="342"/>
      <c r="K1766" s="342"/>
      <c r="L1766" s="15"/>
      <c r="M1766" s="15"/>
      <c r="N1766" s="15"/>
      <c r="O1766" s="15"/>
      <c r="P1766" s="15"/>
      <c r="Q1766" s="15"/>
      <c r="R1766" s="15"/>
      <c r="S1766" s="15"/>
      <c r="T1766" s="15"/>
      <c r="U1766" s="15"/>
      <c r="V1766" s="15"/>
      <c r="W1766" s="15"/>
      <c r="X1766" s="15"/>
      <c r="Y1766" s="15"/>
      <c r="Z1766" s="15"/>
      <c r="AA1766" s="15"/>
      <c r="AB1766" s="15"/>
      <c r="AC1766" s="15"/>
      <c r="AD1766" s="15"/>
      <c r="AE1766" s="15"/>
      <c r="AF1766" s="15"/>
    </row>
    <row r="1767">
      <c r="A1767" s="309"/>
      <c r="B1767" s="309"/>
      <c r="C1767" s="359"/>
      <c r="D1767" s="359"/>
      <c r="E1767" s="359"/>
      <c r="F1767" s="359"/>
      <c r="G1767" s="309"/>
      <c r="H1767" s="309"/>
      <c r="I1767" s="309"/>
      <c r="J1767" s="342"/>
      <c r="K1767" s="342"/>
      <c r="L1767" s="15"/>
      <c r="M1767" s="15"/>
      <c r="N1767" s="15"/>
      <c r="O1767" s="15"/>
      <c r="P1767" s="15"/>
      <c r="Q1767" s="15"/>
      <c r="R1767" s="15"/>
      <c r="S1767" s="15"/>
      <c r="T1767" s="15"/>
      <c r="U1767" s="15"/>
      <c r="V1767" s="15"/>
      <c r="W1767" s="15"/>
      <c r="X1767" s="15"/>
      <c r="Y1767" s="15"/>
      <c r="Z1767" s="15"/>
      <c r="AA1767" s="15"/>
      <c r="AB1767" s="15"/>
      <c r="AC1767" s="15"/>
      <c r="AD1767" s="15"/>
      <c r="AE1767" s="15"/>
      <c r="AF1767" s="15"/>
    </row>
    <row r="1768">
      <c r="A1768" s="309"/>
      <c r="B1768" s="309"/>
      <c r="C1768" s="359"/>
      <c r="D1768" s="359"/>
      <c r="E1768" s="359"/>
      <c r="F1768" s="359"/>
      <c r="G1768" s="309"/>
      <c r="H1768" s="309"/>
      <c r="I1768" s="309"/>
      <c r="J1768" s="342"/>
      <c r="K1768" s="342"/>
      <c r="L1768" s="15"/>
      <c r="M1768" s="15"/>
      <c r="N1768" s="15"/>
      <c r="O1768" s="15"/>
      <c r="P1768" s="15"/>
      <c r="Q1768" s="15"/>
      <c r="R1768" s="15"/>
      <c r="S1768" s="15"/>
      <c r="T1768" s="15"/>
      <c r="U1768" s="15"/>
      <c r="V1768" s="15"/>
      <c r="W1768" s="15"/>
      <c r="X1768" s="15"/>
      <c r="Y1768" s="15"/>
      <c r="Z1768" s="15"/>
      <c r="AA1768" s="15"/>
      <c r="AB1768" s="15"/>
      <c r="AC1768" s="15"/>
      <c r="AD1768" s="15"/>
      <c r="AE1768" s="15"/>
      <c r="AF1768" s="15"/>
    </row>
    <row r="1769">
      <c r="A1769" s="309"/>
      <c r="B1769" s="309"/>
      <c r="C1769" s="359"/>
      <c r="D1769" s="359"/>
      <c r="E1769" s="359"/>
      <c r="F1769" s="359"/>
      <c r="G1769" s="309"/>
      <c r="H1769" s="309"/>
      <c r="I1769" s="309"/>
      <c r="J1769" s="342"/>
      <c r="K1769" s="342"/>
      <c r="L1769" s="15"/>
      <c r="M1769" s="15"/>
      <c r="N1769" s="15"/>
      <c r="O1769" s="15"/>
      <c r="P1769" s="15"/>
      <c r="Q1769" s="15"/>
      <c r="R1769" s="15"/>
      <c r="S1769" s="15"/>
      <c r="T1769" s="15"/>
      <c r="U1769" s="15"/>
      <c r="V1769" s="15"/>
      <c r="W1769" s="15"/>
      <c r="X1769" s="15"/>
      <c r="Y1769" s="15"/>
      <c r="Z1769" s="15"/>
      <c r="AA1769" s="15"/>
      <c r="AB1769" s="15"/>
      <c r="AC1769" s="15"/>
      <c r="AD1769" s="15"/>
      <c r="AE1769" s="15"/>
      <c r="AF1769" s="15"/>
    </row>
    <row r="1770">
      <c r="A1770" s="309"/>
      <c r="B1770" s="309"/>
      <c r="C1770" s="359"/>
      <c r="D1770" s="359"/>
      <c r="E1770" s="359"/>
      <c r="F1770" s="359"/>
      <c r="G1770" s="309"/>
      <c r="H1770" s="309"/>
      <c r="I1770" s="309"/>
      <c r="J1770" s="342"/>
      <c r="K1770" s="342"/>
      <c r="L1770" s="15"/>
      <c r="M1770" s="15"/>
      <c r="N1770" s="15"/>
      <c r="O1770" s="15"/>
      <c r="P1770" s="15"/>
      <c r="Q1770" s="15"/>
      <c r="R1770" s="15"/>
      <c r="S1770" s="15"/>
      <c r="T1770" s="15"/>
      <c r="U1770" s="15"/>
      <c r="V1770" s="15"/>
      <c r="W1770" s="15"/>
      <c r="X1770" s="15"/>
      <c r="Y1770" s="15"/>
      <c r="Z1770" s="15"/>
      <c r="AA1770" s="15"/>
      <c r="AB1770" s="15"/>
      <c r="AC1770" s="15"/>
      <c r="AD1770" s="15"/>
      <c r="AE1770" s="15"/>
      <c r="AF1770" s="15"/>
    </row>
    <row r="1771">
      <c r="A1771" s="309"/>
      <c r="B1771" s="309"/>
      <c r="C1771" s="359"/>
      <c r="D1771" s="359"/>
      <c r="E1771" s="359"/>
      <c r="F1771" s="359"/>
      <c r="G1771" s="309"/>
      <c r="H1771" s="309"/>
      <c r="I1771" s="309"/>
      <c r="J1771" s="342"/>
      <c r="K1771" s="342"/>
      <c r="L1771" s="15"/>
      <c r="M1771" s="15"/>
      <c r="N1771" s="15"/>
      <c r="O1771" s="15"/>
      <c r="P1771" s="15"/>
      <c r="Q1771" s="15"/>
      <c r="R1771" s="15"/>
      <c r="S1771" s="15"/>
      <c r="T1771" s="15"/>
      <c r="U1771" s="15"/>
      <c r="V1771" s="15"/>
      <c r="W1771" s="15"/>
      <c r="X1771" s="15"/>
      <c r="Y1771" s="15"/>
      <c r="Z1771" s="15"/>
      <c r="AA1771" s="15"/>
      <c r="AB1771" s="15"/>
      <c r="AC1771" s="15"/>
      <c r="AD1771" s="15"/>
      <c r="AE1771" s="15"/>
      <c r="AF1771" s="15"/>
    </row>
    <row r="1772">
      <c r="A1772" s="309"/>
      <c r="B1772" s="309"/>
      <c r="C1772" s="359"/>
      <c r="D1772" s="359"/>
      <c r="E1772" s="359"/>
      <c r="F1772" s="359"/>
      <c r="G1772" s="309"/>
      <c r="H1772" s="309"/>
      <c r="I1772" s="309"/>
      <c r="J1772" s="342"/>
      <c r="K1772" s="342"/>
      <c r="L1772" s="15"/>
      <c r="M1772" s="15"/>
      <c r="N1772" s="15"/>
      <c r="O1772" s="15"/>
      <c r="P1772" s="15"/>
      <c r="Q1772" s="15"/>
      <c r="R1772" s="15"/>
      <c r="S1772" s="15"/>
      <c r="T1772" s="15"/>
      <c r="U1772" s="15"/>
      <c r="V1772" s="15"/>
      <c r="W1772" s="15"/>
      <c r="X1772" s="15"/>
      <c r="Y1772" s="15"/>
      <c r="Z1772" s="15"/>
      <c r="AA1772" s="15"/>
      <c r="AB1772" s="15"/>
      <c r="AC1772" s="15"/>
      <c r="AD1772" s="15"/>
      <c r="AE1772" s="15"/>
      <c r="AF1772" s="15"/>
    </row>
    <row r="1773">
      <c r="A1773" s="309"/>
      <c r="B1773" s="309"/>
      <c r="C1773" s="359"/>
      <c r="D1773" s="359"/>
      <c r="E1773" s="359"/>
      <c r="F1773" s="359"/>
      <c r="G1773" s="309"/>
      <c r="H1773" s="309"/>
      <c r="I1773" s="309"/>
      <c r="J1773" s="342"/>
      <c r="K1773" s="342"/>
      <c r="L1773" s="15"/>
      <c r="M1773" s="15"/>
      <c r="N1773" s="15"/>
      <c r="O1773" s="15"/>
      <c r="P1773" s="15"/>
      <c r="Q1773" s="15"/>
      <c r="R1773" s="15"/>
      <c r="S1773" s="15"/>
      <c r="T1773" s="15"/>
      <c r="U1773" s="15"/>
      <c r="V1773" s="15"/>
      <c r="W1773" s="15"/>
      <c r="X1773" s="15"/>
      <c r="Y1773" s="15"/>
      <c r="Z1773" s="15"/>
      <c r="AA1773" s="15"/>
      <c r="AB1773" s="15"/>
      <c r="AC1773" s="15"/>
      <c r="AD1773" s="15"/>
      <c r="AE1773" s="15"/>
      <c r="AF1773" s="15"/>
    </row>
    <row r="1774">
      <c r="A1774" s="309"/>
      <c r="B1774" s="309"/>
      <c r="C1774" s="359"/>
      <c r="D1774" s="359"/>
      <c r="E1774" s="359"/>
      <c r="F1774" s="359"/>
      <c r="G1774" s="309"/>
      <c r="H1774" s="309"/>
      <c r="I1774" s="309"/>
      <c r="J1774" s="342"/>
      <c r="K1774" s="342"/>
      <c r="L1774" s="15"/>
      <c r="M1774" s="15"/>
      <c r="N1774" s="15"/>
      <c r="O1774" s="15"/>
      <c r="P1774" s="15"/>
      <c r="Q1774" s="15"/>
      <c r="R1774" s="15"/>
      <c r="S1774" s="15"/>
      <c r="T1774" s="15"/>
      <c r="U1774" s="15"/>
      <c r="V1774" s="15"/>
      <c r="W1774" s="15"/>
      <c r="X1774" s="15"/>
      <c r="Y1774" s="15"/>
      <c r="Z1774" s="15"/>
      <c r="AA1774" s="15"/>
      <c r="AB1774" s="15"/>
      <c r="AC1774" s="15"/>
      <c r="AD1774" s="15"/>
      <c r="AE1774" s="15"/>
      <c r="AF1774" s="15"/>
    </row>
    <row r="1775">
      <c r="A1775" s="309"/>
      <c r="B1775" s="309"/>
      <c r="C1775" s="359"/>
      <c r="D1775" s="359"/>
      <c r="E1775" s="359"/>
      <c r="F1775" s="359"/>
      <c r="G1775" s="309"/>
      <c r="H1775" s="309"/>
      <c r="I1775" s="309"/>
      <c r="J1775" s="342"/>
      <c r="K1775" s="342"/>
      <c r="L1775" s="15"/>
      <c r="M1775" s="15"/>
      <c r="N1775" s="15"/>
      <c r="O1775" s="15"/>
      <c r="P1775" s="15"/>
      <c r="Q1775" s="15"/>
      <c r="R1775" s="15"/>
      <c r="S1775" s="15"/>
      <c r="T1775" s="15"/>
      <c r="U1775" s="15"/>
      <c r="V1775" s="15"/>
      <c r="W1775" s="15"/>
      <c r="X1775" s="15"/>
      <c r="Y1775" s="15"/>
      <c r="Z1775" s="15"/>
      <c r="AA1775" s="15"/>
      <c r="AB1775" s="15"/>
      <c r="AC1775" s="15"/>
      <c r="AD1775" s="15"/>
      <c r="AE1775" s="15"/>
      <c r="AF1775" s="15"/>
    </row>
    <row r="1776">
      <c r="A1776" s="309"/>
      <c r="B1776" s="309"/>
      <c r="C1776" s="359"/>
      <c r="D1776" s="359"/>
      <c r="E1776" s="359"/>
      <c r="F1776" s="359"/>
      <c r="G1776" s="309"/>
      <c r="H1776" s="309"/>
      <c r="I1776" s="309"/>
      <c r="J1776" s="342"/>
      <c r="K1776" s="342"/>
      <c r="L1776" s="15"/>
      <c r="M1776" s="15"/>
      <c r="N1776" s="15"/>
      <c r="O1776" s="15"/>
      <c r="P1776" s="15"/>
      <c r="Q1776" s="15"/>
      <c r="R1776" s="15"/>
      <c r="S1776" s="15"/>
      <c r="T1776" s="15"/>
      <c r="U1776" s="15"/>
      <c r="V1776" s="15"/>
      <c r="W1776" s="15"/>
      <c r="X1776" s="15"/>
      <c r="Y1776" s="15"/>
      <c r="Z1776" s="15"/>
      <c r="AA1776" s="15"/>
      <c r="AB1776" s="15"/>
      <c r="AC1776" s="15"/>
      <c r="AD1776" s="15"/>
      <c r="AE1776" s="15"/>
      <c r="AF1776" s="15"/>
    </row>
    <row r="1777">
      <c r="A1777" s="309"/>
      <c r="B1777" s="309"/>
      <c r="C1777" s="359"/>
      <c r="D1777" s="359"/>
      <c r="E1777" s="359"/>
      <c r="F1777" s="359"/>
      <c r="G1777" s="309"/>
      <c r="H1777" s="309"/>
      <c r="I1777" s="309"/>
      <c r="J1777" s="342"/>
      <c r="K1777" s="342"/>
      <c r="L1777" s="15"/>
      <c r="M1777" s="15"/>
      <c r="N1777" s="15"/>
      <c r="O1777" s="15"/>
      <c r="P1777" s="15"/>
      <c r="Q1777" s="15"/>
      <c r="R1777" s="15"/>
      <c r="S1777" s="15"/>
      <c r="T1777" s="15"/>
      <c r="U1777" s="15"/>
      <c r="V1777" s="15"/>
      <c r="W1777" s="15"/>
      <c r="X1777" s="15"/>
      <c r="Y1777" s="15"/>
      <c r="Z1777" s="15"/>
      <c r="AA1777" s="15"/>
      <c r="AB1777" s="15"/>
      <c r="AC1777" s="15"/>
      <c r="AD1777" s="15"/>
      <c r="AE1777" s="15"/>
      <c r="AF1777" s="15"/>
    </row>
    <row r="1778">
      <c r="A1778" s="309"/>
      <c r="B1778" s="309"/>
      <c r="C1778" s="359"/>
      <c r="D1778" s="359"/>
      <c r="E1778" s="359"/>
      <c r="F1778" s="359"/>
      <c r="G1778" s="309"/>
      <c r="H1778" s="309"/>
      <c r="I1778" s="309"/>
      <c r="J1778" s="342"/>
      <c r="K1778" s="342"/>
      <c r="L1778" s="15"/>
      <c r="M1778" s="15"/>
      <c r="N1778" s="15"/>
      <c r="O1778" s="15"/>
      <c r="P1778" s="15"/>
      <c r="Q1778" s="15"/>
      <c r="R1778" s="15"/>
      <c r="S1778" s="15"/>
      <c r="T1778" s="15"/>
      <c r="U1778" s="15"/>
      <c r="V1778" s="15"/>
      <c r="W1778" s="15"/>
      <c r="X1778" s="15"/>
      <c r="Y1778" s="15"/>
      <c r="Z1778" s="15"/>
      <c r="AA1778" s="15"/>
      <c r="AB1778" s="15"/>
      <c r="AC1778" s="15"/>
      <c r="AD1778" s="15"/>
      <c r="AE1778" s="15"/>
      <c r="AF1778" s="15"/>
    </row>
    <row r="1779">
      <c r="A1779" s="309"/>
      <c r="B1779" s="309"/>
      <c r="C1779" s="359"/>
      <c r="D1779" s="359"/>
      <c r="E1779" s="359"/>
      <c r="F1779" s="359"/>
      <c r="G1779" s="309"/>
      <c r="H1779" s="309"/>
      <c r="I1779" s="309"/>
      <c r="J1779" s="342"/>
      <c r="K1779" s="342"/>
      <c r="L1779" s="15"/>
      <c r="M1779" s="15"/>
      <c r="N1779" s="15"/>
      <c r="O1779" s="15"/>
      <c r="P1779" s="15"/>
      <c r="Q1779" s="15"/>
      <c r="R1779" s="15"/>
      <c r="S1779" s="15"/>
      <c r="T1779" s="15"/>
      <c r="U1779" s="15"/>
      <c r="V1779" s="15"/>
      <c r="W1779" s="15"/>
      <c r="X1779" s="15"/>
      <c r="Y1779" s="15"/>
      <c r="Z1779" s="15"/>
      <c r="AA1779" s="15"/>
      <c r="AB1779" s="15"/>
      <c r="AC1779" s="15"/>
      <c r="AD1779" s="15"/>
      <c r="AE1779" s="15"/>
      <c r="AF1779" s="15"/>
    </row>
    <row r="1780">
      <c r="A1780" s="309"/>
      <c r="B1780" s="309"/>
      <c r="C1780" s="359"/>
      <c r="D1780" s="359"/>
      <c r="E1780" s="359"/>
      <c r="F1780" s="359"/>
      <c r="G1780" s="309"/>
      <c r="H1780" s="309"/>
      <c r="I1780" s="309"/>
      <c r="J1780" s="342"/>
      <c r="K1780" s="342"/>
      <c r="L1780" s="15"/>
      <c r="M1780" s="15"/>
      <c r="N1780" s="15"/>
      <c r="O1780" s="15"/>
      <c r="P1780" s="15"/>
      <c r="Q1780" s="15"/>
      <c r="R1780" s="15"/>
      <c r="S1780" s="15"/>
      <c r="T1780" s="15"/>
      <c r="U1780" s="15"/>
      <c r="V1780" s="15"/>
      <c r="W1780" s="15"/>
      <c r="X1780" s="15"/>
      <c r="Y1780" s="15"/>
      <c r="Z1780" s="15"/>
      <c r="AA1780" s="15"/>
      <c r="AB1780" s="15"/>
      <c r="AC1780" s="15"/>
      <c r="AD1780" s="15"/>
      <c r="AE1780" s="15"/>
      <c r="AF1780" s="15"/>
    </row>
    <row r="1781">
      <c r="A1781" s="309"/>
      <c r="B1781" s="309"/>
      <c r="C1781" s="359"/>
      <c r="D1781" s="359"/>
      <c r="E1781" s="359"/>
      <c r="F1781" s="359"/>
      <c r="G1781" s="309"/>
      <c r="H1781" s="309"/>
      <c r="I1781" s="309"/>
      <c r="J1781" s="342"/>
      <c r="K1781" s="342"/>
      <c r="L1781" s="15"/>
      <c r="M1781" s="15"/>
      <c r="N1781" s="15"/>
      <c r="O1781" s="15"/>
      <c r="P1781" s="15"/>
      <c r="Q1781" s="15"/>
      <c r="R1781" s="15"/>
      <c r="S1781" s="15"/>
      <c r="T1781" s="15"/>
      <c r="U1781" s="15"/>
      <c r="V1781" s="15"/>
      <c r="W1781" s="15"/>
      <c r="X1781" s="15"/>
      <c r="Y1781" s="15"/>
      <c r="Z1781" s="15"/>
      <c r="AA1781" s="15"/>
      <c r="AB1781" s="15"/>
      <c r="AC1781" s="15"/>
      <c r="AD1781" s="15"/>
      <c r="AE1781" s="15"/>
      <c r="AF1781" s="15"/>
    </row>
    <row r="1782">
      <c r="A1782" s="309"/>
      <c r="B1782" s="309"/>
      <c r="C1782" s="359"/>
      <c r="D1782" s="359"/>
      <c r="E1782" s="359"/>
      <c r="F1782" s="359"/>
      <c r="G1782" s="309"/>
      <c r="H1782" s="309"/>
      <c r="I1782" s="309"/>
      <c r="J1782" s="342"/>
      <c r="K1782" s="342"/>
      <c r="L1782" s="15"/>
      <c r="M1782" s="15"/>
      <c r="N1782" s="15"/>
      <c r="O1782" s="15"/>
      <c r="P1782" s="15"/>
      <c r="Q1782" s="15"/>
      <c r="R1782" s="15"/>
      <c r="S1782" s="15"/>
      <c r="T1782" s="15"/>
      <c r="U1782" s="15"/>
      <c r="V1782" s="15"/>
      <c r="W1782" s="15"/>
      <c r="X1782" s="15"/>
      <c r="Y1782" s="15"/>
      <c r="Z1782" s="15"/>
      <c r="AA1782" s="15"/>
      <c r="AB1782" s="15"/>
      <c r="AC1782" s="15"/>
      <c r="AD1782" s="15"/>
      <c r="AE1782" s="15"/>
      <c r="AF1782" s="15"/>
    </row>
    <row r="1783">
      <c r="A1783" s="309"/>
      <c r="B1783" s="309"/>
      <c r="C1783" s="359"/>
      <c r="D1783" s="359"/>
      <c r="E1783" s="359"/>
      <c r="F1783" s="359"/>
      <c r="G1783" s="309"/>
      <c r="H1783" s="309"/>
      <c r="I1783" s="309"/>
      <c r="J1783" s="342"/>
      <c r="K1783" s="342"/>
      <c r="L1783" s="15"/>
      <c r="M1783" s="15"/>
      <c r="N1783" s="15"/>
      <c r="O1783" s="15"/>
      <c r="P1783" s="15"/>
      <c r="Q1783" s="15"/>
      <c r="R1783" s="15"/>
      <c r="S1783" s="15"/>
      <c r="T1783" s="15"/>
      <c r="U1783" s="15"/>
      <c r="V1783" s="15"/>
      <c r="W1783" s="15"/>
      <c r="X1783" s="15"/>
      <c r="Y1783" s="15"/>
      <c r="Z1783" s="15"/>
      <c r="AA1783" s="15"/>
      <c r="AB1783" s="15"/>
      <c r="AC1783" s="15"/>
      <c r="AD1783" s="15"/>
      <c r="AE1783" s="15"/>
      <c r="AF1783" s="15"/>
    </row>
    <row r="1784">
      <c r="A1784" s="309"/>
      <c r="B1784" s="309"/>
      <c r="C1784" s="359"/>
      <c r="D1784" s="359"/>
      <c r="E1784" s="359"/>
      <c r="F1784" s="359"/>
      <c r="G1784" s="309"/>
      <c r="H1784" s="309"/>
      <c r="I1784" s="309"/>
      <c r="J1784" s="342"/>
      <c r="K1784" s="342"/>
      <c r="L1784" s="15"/>
      <c r="M1784" s="15"/>
      <c r="N1784" s="15"/>
      <c r="O1784" s="15"/>
      <c r="P1784" s="15"/>
      <c r="Q1784" s="15"/>
      <c r="R1784" s="15"/>
      <c r="S1784" s="15"/>
      <c r="T1784" s="15"/>
      <c r="U1784" s="15"/>
      <c r="V1784" s="15"/>
      <c r="W1784" s="15"/>
      <c r="X1784" s="15"/>
      <c r="Y1784" s="15"/>
      <c r="Z1784" s="15"/>
      <c r="AA1784" s="15"/>
      <c r="AB1784" s="15"/>
      <c r="AC1784" s="15"/>
      <c r="AD1784" s="15"/>
      <c r="AE1784" s="15"/>
      <c r="AF1784" s="15"/>
    </row>
    <row r="1785">
      <c r="A1785" s="309"/>
      <c r="B1785" s="309"/>
      <c r="C1785" s="359"/>
      <c r="D1785" s="359"/>
      <c r="E1785" s="359"/>
      <c r="F1785" s="359"/>
      <c r="G1785" s="309"/>
      <c r="H1785" s="309"/>
      <c r="I1785" s="309"/>
      <c r="J1785" s="342"/>
      <c r="K1785" s="342"/>
      <c r="L1785" s="15"/>
      <c r="M1785" s="15"/>
      <c r="N1785" s="15"/>
      <c r="O1785" s="15"/>
      <c r="P1785" s="15"/>
      <c r="Q1785" s="15"/>
      <c r="R1785" s="15"/>
      <c r="S1785" s="15"/>
      <c r="T1785" s="15"/>
      <c r="U1785" s="15"/>
      <c r="V1785" s="15"/>
      <c r="W1785" s="15"/>
      <c r="X1785" s="15"/>
      <c r="Y1785" s="15"/>
      <c r="Z1785" s="15"/>
      <c r="AA1785" s="15"/>
      <c r="AB1785" s="15"/>
      <c r="AC1785" s="15"/>
      <c r="AD1785" s="15"/>
      <c r="AE1785" s="15"/>
      <c r="AF1785" s="15"/>
    </row>
    <row r="1786">
      <c r="A1786" s="309"/>
      <c r="B1786" s="309"/>
      <c r="C1786" s="359"/>
      <c r="D1786" s="359"/>
      <c r="E1786" s="359"/>
      <c r="F1786" s="359"/>
      <c r="G1786" s="309"/>
      <c r="H1786" s="309"/>
      <c r="I1786" s="309"/>
      <c r="J1786" s="342"/>
      <c r="K1786" s="342"/>
      <c r="L1786" s="15"/>
      <c r="M1786" s="15"/>
      <c r="N1786" s="15"/>
      <c r="O1786" s="15"/>
      <c r="P1786" s="15"/>
      <c r="Q1786" s="15"/>
      <c r="R1786" s="15"/>
      <c r="S1786" s="15"/>
      <c r="T1786" s="15"/>
      <c r="U1786" s="15"/>
      <c r="V1786" s="15"/>
      <c r="W1786" s="15"/>
      <c r="X1786" s="15"/>
      <c r="Y1786" s="15"/>
      <c r="Z1786" s="15"/>
      <c r="AA1786" s="15"/>
      <c r="AB1786" s="15"/>
      <c r="AC1786" s="15"/>
      <c r="AD1786" s="15"/>
      <c r="AE1786" s="15"/>
      <c r="AF1786" s="15"/>
    </row>
    <row r="1787">
      <c r="A1787" s="309"/>
      <c r="B1787" s="309"/>
      <c r="C1787" s="359"/>
      <c r="D1787" s="359"/>
      <c r="E1787" s="359"/>
      <c r="F1787" s="359"/>
      <c r="G1787" s="309"/>
      <c r="H1787" s="309"/>
      <c r="I1787" s="309"/>
      <c r="J1787" s="342"/>
      <c r="K1787" s="342"/>
      <c r="L1787" s="15"/>
      <c r="M1787" s="15"/>
      <c r="N1787" s="15"/>
      <c r="O1787" s="15"/>
      <c r="P1787" s="15"/>
      <c r="Q1787" s="15"/>
      <c r="R1787" s="15"/>
      <c r="S1787" s="15"/>
      <c r="T1787" s="15"/>
      <c r="U1787" s="15"/>
      <c r="V1787" s="15"/>
      <c r="W1787" s="15"/>
      <c r="X1787" s="15"/>
      <c r="Y1787" s="15"/>
      <c r="Z1787" s="15"/>
      <c r="AA1787" s="15"/>
      <c r="AB1787" s="15"/>
      <c r="AC1787" s="15"/>
      <c r="AD1787" s="15"/>
      <c r="AE1787" s="15"/>
      <c r="AF1787" s="15"/>
    </row>
    <row r="1788">
      <c r="A1788" s="309"/>
      <c r="B1788" s="309"/>
      <c r="C1788" s="359"/>
      <c r="D1788" s="359"/>
      <c r="E1788" s="359"/>
      <c r="F1788" s="359"/>
      <c r="G1788" s="309"/>
      <c r="H1788" s="309"/>
      <c r="I1788" s="309"/>
      <c r="J1788" s="342"/>
      <c r="K1788" s="342"/>
      <c r="L1788" s="15"/>
      <c r="M1788" s="15"/>
      <c r="N1788" s="15"/>
      <c r="O1788" s="15"/>
      <c r="P1788" s="15"/>
      <c r="Q1788" s="15"/>
      <c r="R1788" s="15"/>
      <c r="S1788" s="15"/>
      <c r="T1788" s="15"/>
      <c r="U1788" s="15"/>
      <c r="V1788" s="15"/>
      <c r="W1788" s="15"/>
      <c r="X1788" s="15"/>
      <c r="Y1788" s="15"/>
      <c r="Z1788" s="15"/>
      <c r="AA1788" s="15"/>
      <c r="AB1788" s="15"/>
      <c r="AC1788" s="15"/>
      <c r="AD1788" s="15"/>
      <c r="AE1788" s="15"/>
      <c r="AF1788" s="15"/>
    </row>
    <row r="1789">
      <c r="A1789" s="309"/>
      <c r="B1789" s="309"/>
      <c r="C1789" s="359"/>
      <c r="D1789" s="359"/>
      <c r="E1789" s="359"/>
      <c r="F1789" s="359"/>
      <c r="G1789" s="309"/>
      <c r="H1789" s="309"/>
      <c r="I1789" s="309"/>
      <c r="J1789" s="342"/>
      <c r="K1789" s="342"/>
      <c r="L1789" s="15"/>
      <c r="M1789" s="15"/>
      <c r="N1789" s="15"/>
      <c r="O1789" s="15"/>
      <c r="P1789" s="15"/>
      <c r="Q1789" s="15"/>
      <c r="R1789" s="15"/>
      <c r="S1789" s="15"/>
      <c r="T1789" s="15"/>
      <c r="U1789" s="15"/>
      <c r="V1789" s="15"/>
      <c r="W1789" s="15"/>
      <c r="X1789" s="15"/>
      <c r="Y1789" s="15"/>
      <c r="Z1789" s="15"/>
      <c r="AA1789" s="15"/>
      <c r="AB1789" s="15"/>
      <c r="AC1789" s="15"/>
      <c r="AD1789" s="15"/>
      <c r="AE1789" s="15"/>
      <c r="AF1789" s="15"/>
    </row>
    <row r="1790">
      <c r="A1790" s="309"/>
      <c r="B1790" s="309"/>
      <c r="C1790" s="359"/>
      <c r="D1790" s="359"/>
      <c r="E1790" s="359"/>
      <c r="F1790" s="359"/>
      <c r="G1790" s="309"/>
      <c r="H1790" s="309"/>
      <c r="I1790" s="309"/>
      <c r="J1790" s="342"/>
      <c r="K1790" s="342"/>
      <c r="L1790" s="15"/>
      <c r="M1790" s="15"/>
      <c r="N1790" s="15"/>
      <c r="O1790" s="15"/>
      <c r="P1790" s="15"/>
      <c r="Q1790" s="15"/>
      <c r="R1790" s="15"/>
      <c r="S1790" s="15"/>
      <c r="T1790" s="15"/>
      <c r="U1790" s="15"/>
      <c r="V1790" s="15"/>
      <c r="W1790" s="15"/>
      <c r="X1790" s="15"/>
      <c r="Y1790" s="15"/>
      <c r="Z1790" s="15"/>
      <c r="AA1790" s="15"/>
      <c r="AB1790" s="15"/>
      <c r="AC1790" s="15"/>
      <c r="AD1790" s="15"/>
      <c r="AE1790" s="15"/>
      <c r="AF1790" s="15"/>
    </row>
    <row r="1791">
      <c r="A1791" s="309"/>
      <c r="B1791" s="309"/>
      <c r="C1791" s="359"/>
      <c r="D1791" s="359"/>
      <c r="E1791" s="359"/>
      <c r="F1791" s="359"/>
      <c r="G1791" s="309"/>
      <c r="H1791" s="309"/>
      <c r="I1791" s="309"/>
      <c r="J1791" s="342"/>
      <c r="K1791" s="342"/>
      <c r="L1791" s="15"/>
      <c r="M1791" s="15"/>
      <c r="N1791" s="15"/>
      <c r="O1791" s="15"/>
      <c r="P1791" s="15"/>
      <c r="Q1791" s="15"/>
      <c r="R1791" s="15"/>
      <c r="S1791" s="15"/>
      <c r="T1791" s="15"/>
      <c r="U1791" s="15"/>
      <c r="V1791" s="15"/>
      <c r="W1791" s="15"/>
      <c r="X1791" s="15"/>
      <c r="Y1791" s="15"/>
      <c r="Z1791" s="15"/>
      <c r="AA1791" s="15"/>
      <c r="AB1791" s="15"/>
      <c r="AC1791" s="15"/>
      <c r="AD1791" s="15"/>
      <c r="AE1791" s="15"/>
      <c r="AF1791" s="15"/>
    </row>
    <row r="1792">
      <c r="A1792" s="309"/>
      <c r="B1792" s="309"/>
      <c r="C1792" s="359"/>
      <c r="D1792" s="359"/>
      <c r="E1792" s="359"/>
      <c r="F1792" s="359"/>
      <c r="G1792" s="309"/>
      <c r="H1792" s="309"/>
      <c r="I1792" s="309"/>
      <c r="J1792" s="342"/>
      <c r="K1792" s="342"/>
      <c r="L1792" s="15"/>
      <c r="M1792" s="15"/>
      <c r="N1792" s="15"/>
      <c r="O1792" s="15"/>
      <c r="P1792" s="15"/>
      <c r="Q1792" s="15"/>
      <c r="R1792" s="15"/>
      <c r="S1792" s="15"/>
      <c r="T1792" s="15"/>
      <c r="U1792" s="15"/>
      <c r="V1792" s="15"/>
      <c r="W1792" s="15"/>
      <c r="X1792" s="15"/>
      <c r="Y1792" s="15"/>
      <c r="Z1792" s="15"/>
      <c r="AA1792" s="15"/>
      <c r="AB1792" s="15"/>
      <c r="AC1792" s="15"/>
      <c r="AD1792" s="15"/>
      <c r="AE1792" s="15"/>
      <c r="AF1792" s="15"/>
    </row>
    <row r="1793">
      <c r="A1793" s="309"/>
      <c r="B1793" s="309"/>
      <c r="C1793" s="359"/>
      <c r="D1793" s="359"/>
      <c r="E1793" s="359"/>
      <c r="F1793" s="359"/>
      <c r="G1793" s="309"/>
      <c r="H1793" s="309"/>
      <c r="I1793" s="309"/>
      <c r="J1793" s="342"/>
      <c r="K1793" s="342"/>
      <c r="L1793" s="15"/>
      <c r="M1793" s="15"/>
      <c r="N1793" s="15"/>
      <c r="O1793" s="15"/>
      <c r="P1793" s="15"/>
      <c r="Q1793" s="15"/>
      <c r="R1793" s="15"/>
      <c r="S1793" s="15"/>
      <c r="T1793" s="15"/>
      <c r="U1793" s="15"/>
      <c r="V1793" s="15"/>
      <c r="W1793" s="15"/>
      <c r="X1793" s="15"/>
      <c r="Y1793" s="15"/>
      <c r="Z1793" s="15"/>
      <c r="AA1793" s="15"/>
      <c r="AB1793" s="15"/>
      <c r="AC1793" s="15"/>
      <c r="AD1793" s="15"/>
      <c r="AE1793" s="15"/>
      <c r="AF1793" s="15"/>
    </row>
    <row r="1794">
      <c r="A1794" s="309"/>
      <c r="B1794" s="309"/>
      <c r="C1794" s="359"/>
      <c r="D1794" s="359"/>
      <c r="E1794" s="359"/>
      <c r="F1794" s="359"/>
      <c r="G1794" s="309"/>
      <c r="H1794" s="309"/>
      <c r="I1794" s="309"/>
      <c r="J1794" s="342"/>
      <c r="K1794" s="342"/>
      <c r="L1794" s="15"/>
      <c r="M1794" s="15"/>
      <c r="N1794" s="15"/>
      <c r="O1794" s="15"/>
      <c r="P1794" s="15"/>
      <c r="Q1794" s="15"/>
      <c r="R1794" s="15"/>
      <c r="S1794" s="15"/>
      <c r="T1794" s="15"/>
      <c r="U1794" s="15"/>
      <c r="V1794" s="15"/>
      <c r="W1794" s="15"/>
      <c r="X1794" s="15"/>
      <c r="Y1794" s="15"/>
      <c r="Z1794" s="15"/>
      <c r="AA1794" s="15"/>
      <c r="AB1794" s="15"/>
      <c r="AC1794" s="15"/>
      <c r="AD1794" s="15"/>
      <c r="AE1794" s="15"/>
      <c r="AF1794" s="15"/>
    </row>
    <row r="1795">
      <c r="A1795" s="309"/>
      <c r="B1795" s="309"/>
      <c r="C1795" s="359"/>
      <c r="D1795" s="359"/>
      <c r="E1795" s="359"/>
      <c r="F1795" s="359"/>
      <c r="G1795" s="309"/>
      <c r="H1795" s="309"/>
      <c r="I1795" s="309"/>
      <c r="J1795" s="342"/>
      <c r="K1795" s="342"/>
      <c r="L1795" s="15"/>
      <c r="M1795" s="15"/>
      <c r="N1795" s="15"/>
      <c r="O1795" s="15"/>
      <c r="P1795" s="15"/>
      <c r="Q1795" s="15"/>
      <c r="R1795" s="15"/>
      <c r="S1795" s="15"/>
      <c r="T1795" s="15"/>
      <c r="U1795" s="15"/>
      <c r="V1795" s="15"/>
      <c r="W1795" s="15"/>
      <c r="X1795" s="15"/>
      <c r="Y1795" s="15"/>
      <c r="Z1795" s="15"/>
      <c r="AA1795" s="15"/>
      <c r="AB1795" s="15"/>
      <c r="AC1795" s="15"/>
      <c r="AD1795" s="15"/>
      <c r="AE1795" s="15"/>
      <c r="AF1795" s="15"/>
    </row>
    <row r="1796">
      <c r="A1796" s="309"/>
      <c r="B1796" s="309"/>
      <c r="C1796" s="359"/>
      <c r="D1796" s="359"/>
      <c r="E1796" s="359"/>
      <c r="F1796" s="359"/>
      <c r="G1796" s="309"/>
      <c r="H1796" s="309"/>
      <c r="I1796" s="309"/>
      <c r="J1796" s="342"/>
      <c r="K1796" s="342"/>
      <c r="L1796" s="15"/>
      <c r="M1796" s="15"/>
      <c r="N1796" s="15"/>
      <c r="O1796" s="15"/>
      <c r="P1796" s="15"/>
      <c r="Q1796" s="15"/>
      <c r="R1796" s="15"/>
      <c r="S1796" s="15"/>
      <c r="T1796" s="15"/>
      <c r="U1796" s="15"/>
      <c r="V1796" s="15"/>
      <c r="W1796" s="15"/>
      <c r="X1796" s="15"/>
      <c r="Y1796" s="15"/>
      <c r="Z1796" s="15"/>
      <c r="AA1796" s="15"/>
      <c r="AB1796" s="15"/>
      <c r="AC1796" s="15"/>
      <c r="AD1796" s="15"/>
      <c r="AE1796" s="15"/>
      <c r="AF1796" s="15"/>
    </row>
    <row r="1797">
      <c r="A1797" s="309"/>
      <c r="B1797" s="309"/>
      <c r="C1797" s="359"/>
      <c r="D1797" s="359"/>
      <c r="E1797" s="359"/>
      <c r="F1797" s="359"/>
      <c r="G1797" s="309"/>
      <c r="H1797" s="309"/>
      <c r="I1797" s="309"/>
      <c r="J1797" s="342"/>
      <c r="K1797" s="342"/>
      <c r="L1797" s="15"/>
      <c r="M1797" s="15"/>
      <c r="N1797" s="15"/>
      <c r="O1797" s="15"/>
      <c r="P1797" s="15"/>
      <c r="Q1797" s="15"/>
      <c r="R1797" s="15"/>
      <c r="S1797" s="15"/>
      <c r="T1797" s="15"/>
      <c r="U1797" s="15"/>
      <c r="V1797" s="15"/>
      <c r="W1797" s="15"/>
      <c r="X1797" s="15"/>
      <c r="Y1797" s="15"/>
      <c r="Z1797" s="15"/>
      <c r="AA1797" s="15"/>
      <c r="AB1797" s="15"/>
      <c r="AC1797" s="15"/>
      <c r="AD1797" s="15"/>
      <c r="AE1797" s="15"/>
      <c r="AF1797" s="15"/>
    </row>
    <row r="1798">
      <c r="A1798" s="309"/>
      <c r="B1798" s="309"/>
      <c r="C1798" s="359"/>
      <c r="D1798" s="359"/>
      <c r="E1798" s="359"/>
      <c r="F1798" s="359"/>
      <c r="G1798" s="309"/>
      <c r="H1798" s="309"/>
      <c r="I1798" s="309"/>
      <c r="J1798" s="342"/>
      <c r="K1798" s="342"/>
      <c r="L1798" s="15"/>
      <c r="M1798" s="15"/>
      <c r="N1798" s="15"/>
      <c r="O1798" s="15"/>
      <c r="P1798" s="15"/>
      <c r="Q1798" s="15"/>
      <c r="R1798" s="15"/>
      <c r="S1798" s="15"/>
      <c r="T1798" s="15"/>
      <c r="U1798" s="15"/>
      <c r="V1798" s="15"/>
      <c r="W1798" s="15"/>
      <c r="X1798" s="15"/>
      <c r="Y1798" s="15"/>
      <c r="Z1798" s="15"/>
      <c r="AA1798" s="15"/>
      <c r="AB1798" s="15"/>
      <c r="AC1798" s="15"/>
      <c r="AD1798" s="15"/>
      <c r="AE1798" s="15"/>
      <c r="AF1798" s="15"/>
    </row>
    <row r="1799">
      <c r="A1799" s="309"/>
      <c r="B1799" s="309"/>
      <c r="C1799" s="359"/>
      <c r="D1799" s="359"/>
      <c r="E1799" s="359"/>
      <c r="F1799" s="359"/>
      <c r="G1799" s="309"/>
      <c r="H1799" s="309"/>
      <c r="I1799" s="309"/>
      <c r="J1799" s="342"/>
      <c r="K1799" s="342"/>
      <c r="L1799" s="15"/>
      <c r="M1799" s="15"/>
      <c r="N1799" s="15"/>
      <c r="O1799" s="15"/>
      <c r="P1799" s="15"/>
      <c r="Q1799" s="15"/>
      <c r="R1799" s="15"/>
      <c r="S1799" s="15"/>
      <c r="T1799" s="15"/>
      <c r="U1799" s="15"/>
      <c r="V1799" s="15"/>
      <c r="W1799" s="15"/>
      <c r="X1799" s="15"/>
      <c r="Y1799" s="15"/>
      <c r="Z1799" s="15"/>
      <c r="AA1799" s="15"/>
      <c r="AB1799" s="15"/>
      <c r="AC1799" s="15"/>
      <c r="AD1799" s="15"/>
      <c r="AE1799" s="15"/>
      <c r="AF1799" s="15"/>
    </row>
    <row r="1800">
      <c r="A1800" s="309"/>
      <c r="B1800" s="309"/>
      <c r="C1800" s="359"/>
      <c r="D1800" s="359"/>
      <c r="E1800" s="359"/>
      <c r="F1800" s="359"/>
      <c r="G1800" s="309"/>
      <c r="H1800" s="309"/>
      <c r="I1800" s="309"/>
      <c r="J1800" s="342"/>
      <c r="K1800" s="342"/>
      <c r="L1800" s="15"/>
      <c r="M1800" s="15"/>
      <c r="N1800" s="15"/>
      <c r="O1800" s="15"/>
      <c r="P1800" s="15"/>
      <c r="Q1800" s="15"/>
      <c r="R1800" s="15"/>
      <c r="S1800" s="15"/>
      <c r="T1800" s="15"/>
      <c r="U1800" s="15"/>
      <c r="V1800" s="15"/>
      <c r="W1800" s="15"/>
      <c r="X1800" s="15"/>
      <c r="Y1800" s="15"/>
      <c r="Z1800" s="15"/>
      <c r="AA1800" s="15"/>
      <c r="AB1800" s="15"/>
      <c r="AC1800" s="15"/>
      <c r="AD1800" s="15"/>
      <c r="AE1800" s="15"/>
      <c r="AF1800" s="15"/>
    </row>
    <row r="1801">
      <c r="A1801" s="309"/>
      <c r="B1801" s="309"/>
      <c r="C1801" s="359"/>
      <c r="D1801" s="359"/>
      <c r="E1801" s="359"/>
      <c r="F1801" s="359"/>
      <c r="G1801" s="309"/>
      <c r="H1801" s="309"/>
      <c r="I1801" s="309"/>
      <c r="J1801" s="342"/>
      <c r="K1801" s="342"/>
      <c r="L1801" s="15"/>
      <c r="M1801" s="15"/>
      <c r="N1801" s="15"/>
      <c r="O1801" s="15"/>
      <c r="P1801" s="15"/>
      <c r="Q1801" s="15"/>
      <c r="R1801" s="15"/>
      <c r="S1801" s="15"/>
      <c r="T1801" s="15"/>
      <c r="U1801" s="15"/>
      <c r="V1801" s="15"/>
      <c r="W1801" s="15"/>
      <c r="X1801" s="15"/>
      <c r="Y1801" s="15"/>
      <c r="Z1801" s="15"/>
      <c r="AA1801" s="15"/>
      <c r="AB1801" s="15"/>
      <c r="AC1801" s="15"/>
      <c r="AD1801" s="15"/>
      <c r="AE1801" s="15"/>
      <c r="AF1801" s="15"/>
    </row>
    <row r="1802">
      <c r="A1802" s="309"/>
      <c r="B1802" s="309"/>
      <c r="C1802" s="359"/>
      <c r="D1802" s="359"/>
      <c r="E1802" s="359"/>
      <c r="F1802" s="359"/>
      <c r="G1802" s="309"/>
      <c r="H1802" s="309"/>
      <c r="I1802" s="309"/>
      <c r="J1802" s="342"/>
      <c r="K1802" s="342"/>
      <c r="L1802" s="15"/>
      <c r="M1802" s="15"/>
      <c r="N1802" s="15"/>
      <c r="O1802" s="15"/>
      <c r="P1802" s="15"/>
      <c r="Q1802" s="15"/>
      <c r="R1802" s="15"/>
      <c r="S1802" s="15"/>
      <c r="T1802" s="15"/>
      <c r="U1802" s="15"/>
      <c r="V1802" s="15"/>
      <c r="W1802" s="15"/>
      <c r="X1802" s="15"/>
      <c r="Y1802" s="15"/>
      <c r="Z1802" s="15"/>
      <c r="AA1802" s="15"/>
      <c r="AB1802" s="15"/>
      <c r="AC1802" s="15"/>
      <c r="AD1802" s="15"/>
      <c r="AE1802" s="15"/>
      <c r="AF1802" s="15"/>
    </row>
    <row r="1803">
      <c r="A1803" s="309"/>
      <c r="B1803" s="309"/>
      <c r="C1803" s="359"/>
      <c r="D1803" s="359"/>
      <c r="E1803" s="359"/>
      <c r="F1803" s="359"/>
      <c r="G1803" s="309"/>
      <c r="H1803" s="309"/>
      <c r="I1803" s="309"/>
      <c r="J1803" s="342"/>
      <c r="K1803" s="342"/>
      <c r="L1803" s="15"/>
      <c r="M1803" s="15"/>
      <c r="N1803" s="15"/>
      <c r="O1803" s="15"/>
      <c r="P1803" s="15"/>
      <c r="Q1803" s="15"/>
      <c r="R1803" s="15"/>
      <c r="S1803" s="15"/>
      <c r="T1803" s="15"/>
      <c r="U1803" s="15"/>
      <c r="V1803" s="15"/>
      <c r="W1803" s="15"/>
      <c r="X1803" s="15"/>
      <c r="Y1803" s="15"/>
      <c r="Z1803" s="15"/>
      <c r="AA1803" s="15"/>
      <c r="AB1803" s="15"/>
      <c r="AC1803" s="15"/>
      <c r="AD1803" s="15"/>
      <c r="AE1803" s="15"/>
      <c r="AF1803" s="15"/>
    </row>
    <row r="1804">
      <c r="A1804" s="309"/>
      <c r="B1804" s="309"/>
      <c r="C1804" s="359"/>
      <c r="D1804" s="359"/>
      <c r="E1804" s="359"/>
      <c r="F1804" s="359"/>
      <c r="G1804" s="309"/>
      <c r="H1804" s="309"/>
      <c r="I1804" s="309"/>
      <c r="J1804" s="342"/>
      <c r="K1804" s="342"/>
      <c r="L1804" s="15"/>
      <c r="M1804" s="15"/>
      <c r="N1804" s="15"/>
      <c r="O1804" s="15"/>
      <c r="P1804" s="15"/>
      <c r="Q1804" s="15"/>
      <c r="R1804" s="15"/>
      <c r="S1804" s="15"/>
      <c r="T1804" s="15"/>
      <c r="U1804" s="15"/>
      <c r="V1804" s="15"/>
      <c r="W1804" s="15"/>
      <c r="X1804" s="15"/>
      <c r="Y1804" s="15"/>
      <c r="Z1804" s="15"/>
      <c r="AA1804" s="15"/>
      <c r="AB1804" s="15"/>
      <c r="AC1804" s="15"/>
      <c r="AD1804" s="15"/>
      <c r="AE1804" s="15"/>
      <c r="AF1804" s="15"/>
    </row>
    <row r="1805">
      <c r="A1805" s="309"/>
      <c r="B1805" s="309"/>
      <c r="C1805" s="359"/>
      <c r="D1805" s="359"/>
      <c r="E1805" s="359"/>
      <c r="F1805" s="359"/>
      <c r="G1805" s="309"/>
      <c r="H1805" s="309"/>
      <c r="I1805" s="309"/>
      <c r="J1805" s="342"/>
      <c r="K1805" s="342"/>
      <c r="L1805" s="15"/>
      <c r="M1805" s="15"/>
      <c r="N1805" s="15"/>
      <c r="O1805" s="15"/>
      <c r="P1805" s="15"/>
      <c r="Q1805" s="15"/>
      <c r="R1805" s="15"/>
      <c r="S1805" s="15"/>
      <c r="T1805" s="15"/>
      <c r="U1805" s="15"/>
      <c r="V1805" s="15"/>
      <c r="W1805" s="15"/>
      <c r="X1805" s="15"/>
      <c r="Y1805" s="15"/>
      <c r="Z1805" s="15"/>
      <c r="AA1805" s="15"/>
      <c r="AB1805" s="15"/>
      <c r="AC1805" s="15"/>
      <c r="AD1805" s="15"/>
      <c r="AE1805" s="15"/>
      <c r="AF1805" s="15"/>
    </row>
    <row r="1806">
      <c r="A1806" s="309"/>
      <c r="B1806" s="309"/>
      <c r="C1806" s="359"/>
      <c r="D1806" s="359"/>
      <c r="E1806" s="359"/>
      <c r="F1806" s="359"/>
      <c r="G1806" s="309"/>
      <c r="H1806" s="309"/>
      <c r="I1806" s="309"/>
      <c r="J1806" s="342"/>
      <c r="K1806" s="342"/>
      <c r="L1806" s="15"/>
      <c r="M1806" s="15"/>
      <c r="N1806" s="15"/>
      <c r="O1806" s="15"/>
      <c r="P1806" s="15"/>
      <c r="Q1806" s="15"/>
      <c r="R1806" s="15"/>
      <c r="S1806" s="15"/>
      <c r="T1806" s="15"/>
      <c r="U1806" s="15"/>
      <c r="V1806" s="15"/>
      <c r="W1806" s="15"/>
      <c r="X1806" s="15"/>
      <c r="Y1806" s="15"/>
      <c r="Z1806" s="15"/>
      <c r="AA1806" s="15"/>
      <c r="AB1806" s="15"/>
      <c r="AC1806" s="15"/>
      <c r="AD1806" s="15"/>
      <c r="AE1806" s="15"/>
      <c r="AF1806" s="15"/>
    </row>
    <row r="1807">
      <c r="A1807" s="309"/>
      <c r="B1807" s="309"/>
      <c r="C1807" s="359"/>
      <c r="D1807" s="359"/>
      <c r="E1807" s="359"/>
      <c r="F1807" s="359"/>
      <c r="G1807" s="309"/>
      <c r="H1807" s="309"/>
      <c r="I1807" s="309"/>
      <c r="J1807" s="342"/>
      <c r="K1807" s="342"/>
      <c r="L1807" s="15"/>
      <c r="M1807" s="15"/>
      <c r="N1807" s="15"/>
      <c r="O1807" s="15"/>
      <c r="P1807" s="15"/>
      <c r="Q1807" s="15"/>
      <c r="R1807" s="15"/>
      <c r="S1807" s="15"/>
      <c r="T1807" s="15"/>
      <c r="U1807" s="15"/>
      <c r="V1807" s="15"/>
      <c r="W1807" s="15"/>
      <c r="X1807" s="15"/>
      <c r="Y1807" s="15"/>
      <c r="Z1807" s="15"/>
      <c r="AA1807" s="15"/>
      <c r="AB1807" s="15"/>
      <c r="AC1807" s="15"/>
      <c r="AD1807" s="15"/>
      <c r="AE1807" s="15"/>
      <c r="AF1807" s="15"/>
    </row>
    <row r="1808">
      <c r="A1808" s="309"/>
      <c r="B1808" s="309"/>
      <c r="C1808" s="359"/>
      <c r="D1808" s="359"/>
      <c r="E1808" s="359"/>
      <c r="F1808" s="359"/>
      <c r="G1808" s="309"/>
      <c r="H1808" s="309"/>
      <c r="I1808" s="309"/>
      <c r="J1808" s="342"/>
      <c r="K1808" s="342"/>
      <c r="L1808" s="15"/>
      <c r="M1808" s="15"/>
      <c r="N1808" s="15"/>
      <c r="O1808" s="15"/>
      <c r="P1808" s="15"/>
      <c r="Q1808" s="15"/>
      <c r="R1808" s="15"/>
      <c r="S1808" s="15"/>
      <c r="T1808" s="15"/>
      <c r="U1808" s="15"/>
      <c r="V1808" s="15"/>
      <c r="W1808" s="15"/>
      <c r="X1808" s="15"/>
      <c r="Y1808" s="15"/>
      <c r="Z1808" s="15"/>
      <c r="AA1808" s="15"/>
      <c r="AB1808" s="15"/>
      <c r="AC1808" s="15"/>
      <c r="AD1808" s="15"/>
      <c r="AE1808" s="15"/>
      <c r="AF1808" s="15"/>
    </row>
    <row r="1809">
      <c r="A1809" s="309"/>
      <c r="B1809" s="309"/>
      <c r="C1809" s="359"/>
      <c r="D1809" s="359"/>
      <c r="E1809" s="359"/>
      <c r="F1809" s="359"/>
      <c r="G1809" s="309"/>
      <c r="H1809" s="309"/>
      <c r="I1809" s="309"/>
      <c r="J1809" s="342"/>
      <c r="K1809" s="342"/>
      <c r="L1809" s="15"/>
      <c r="M1809" s="15"/>
      <c r="N1809" s="15"/>
      <c r="O1809" s="15"/>
      <c r="P1809" s="15"/>
      <c r="Q1809" s="15"/>
      <c r="R1809" s="15"/>
      <c r="S1809" s="15"/>
      <c r="T1809" s="15"/>
      <c r="U1809" s="15"/>
      <c r="V1809" s="15"/>
      <c r="W1809" s="15"/>
      <c r="X1809" s="15"/>
      <c r="Y1809" s="15"/>
      <c r="Z1809" s="15"/>
      <c r="AA1809" s="15"/>
      <c r="AB1809" s="15"/>
      <c r="AC1809" s="15"/>
      <c r="AD1809" s="15"/>
      <c r="AE1809" s="15"/>
      <c r="AF1809" s="15"/>
    </row>
    <row r="1810">
      <c r="A1810" s="309"/>
      <c r="B1810" s="309"/>
      <c r="C1810" s="359"/>
      <c r="D1810" s="359"/>
      <c r="E1810" s="359"/>
      <c r="F1810" s="359"/>
      <c r="G1810" s="309"/>
      <c r="H1810" s="309"/>
      <c r="I1810" s="309"/>
      <c r="J1810" s="342"/>
      <c r="K1810" s="342"/>
      <c r="L1810" s="15"/>
      <c r="M1810" s="15"/>
      <c r="N1810" s="15"/>
      <c r="O1810" s="15"/>
      <c r="P1810" s="15"/>
      <c r="Q1810" s="15"/>
      <c r="R1810" s="15"/>
      <c r="S1810" s="15"/>
      <c r="T1810" s="15"/>
      <c r="U1810" s="15"/>
      <c r="V1810" s="15"/>
      <c r="W1810" s="15"/>
      <c r="X1810" s="15"/>
      <c r="Y1810" s="15"/>
      <c r="Z1810" s="15"/>
      <c r="AA1810" s="15"/>
      <c r="AB1810" s="15"/>
      <c r="AC1810" s="15"/>
      <c r="AD1810" s="15"/>
      <c r="AE1810" s="15"/>
      <c r="AF1810" s="15"/>
    </row>
    <row r="1811">
      <c r="A1811" s="309"/>
      <c r="B1811" s="309"/>
      <c r="C1811" s="359"/>
      <c r="D1811" s="359"/>
      <c r="E1811" s="359"/>
      <c r="F1811" s="359"/>
      <c r="G1811" s="309"/>
      <c r="H1811" s="309"/>
      <c r="I1811" s="309"/>
      <c r="J1811" s="342"/>
      <c r="K1811" s="342"/>
      <c r="L1811" s="15"/>
      <c r="M1811" s="15"/>
      <c r="N1811" s="15"/>
      <c r="O1811" s="15"/>
      <c r="P1811" s="15"/>
      <c r="Q1811" s="15"/>
      <c r="R1811" s="15"/>
      <c r="S1811" s="15"/>
      <c r="T1811" s="15"/>
      <c r="U1811" s="15"/>
      <c r="V1811" s="15"/>
      <c r="W1811" s="15"/>
      <c r="X1811" s="15"/>
      <c r="Y1811" s="15"/>
      <c r="Z1811" s="15"/>
      <c r="AA1811" s="15"/>
      <c r="AB1811" s="15"/>
      <c r="AC1811" s="15"/>
      <c r="AD1811" s="15"/>
      <c r="AE1811" s="15"/>
      <c r="AF1811" s="15"/>
    </row>
    <row r="1812">
      <c r="A1812" s="309"/>
      <c r="B1812" s="309"/>
      <c r="C1812" s="359"/>
      <c r="D1812" s="359"/>
      <c r="E1812" s="359"/>
      <c r="F1812" s="359"/>
      <c r="G1812" s="309"/>
      <c r="H1812" s="309"/>
      <c r="I1812" s="309"/>
      <c r="J1812" s="342"/>
      <c r="K1812" s="342"/>
      <c r="L1812" s="15"/>
      <c r="M1812" s="15"/>
      <c r="N1812" s="15"/>
      <c r="O1812" s="15"/>
      <c r="P1812" s="15"/>
      <c r="Q1812" s="15"/>
      <c r="R1812" s="15"/>
      <c r="S1812" s="15"/>
      <c r="T1812" s="15"/>
      <c r="U1812" s="15"/>
      <c r="V1812" s="15"/>
      <c r="W1812" s="15"/>
      <c r="X1812" s="15"/>
      <c r="Y1812" s="15"/>
      <c r="Z1812" s="15"/>
      <c r="AA1812" s="15"/>
      <c r="AB1812" s="15"/>
      <c r="AC1812" s="15"/>
      <c r="AD1812" s="15"/>
      <c r="AE1812" s="15"/>
      <c r="AF1812" s="15"/>
    </row>
    <row r="1813">
      <c r="A1813" s="309"/>
      <c r="B1813" s="309"/>
      <c r="C1813" s="359"/>
      <c r="D1813" s="359"/>
      <c r="E1813" s="359"/>
      <c r="F1813" s="359"/>
      <c r="G1813" s="309"/>
      <c r="H1813" s="309"/>
      <c r="I1813" s="309"/>
      <c r="J1813" s="342"/>
      <c r="K1813" s="342"/>
      <c r="L1813" s="15"/>
      <c r="M1813" s="15"/>
      <c r="N1813" s="15"/>
      <c r="O1813" s="15"/>
      <c r="P1813" s="15"/>
      <c r="Q1813" s="15"/>
      <c r="R1813" s="15"/>
      <c r="S1813" s="15"/>
      <c r="T1813" s="15"/>
      <c r="U1813" s="15"/>
      <c r="V1813" s="15"/>
      <c r="W1813" s="15"/>
      <c r="X1813" s="15"/>
      <c r="Y1813" s="15"/>
      <c r="Z1813" s="15"/>
      <c r="AA1813" s="15"/>
      <c r="AB1813" s="15"/>
      <c r="AC1813" s="15"/>
      <c r="AD1813" s="15"/>
      <c r="AE1813" s="15"/>
      <c r="AF1813" s="15"/>
    </row>
    <row r="1814">
      <c r="A1814" s="309"/>
      <c r="B1814" s="309"/>
      <c r="C1814" s="359"/>
      <c r="D1814" s="359"/>
      <c r="E1814" s="359"/>
      <c r="F1814" s="359"/>
      <c r="G1814" s="309"/>
      <c r="H1814" s="309"/>
      <c r="I1814" s="309"/>
      <c r="J1814" s="342"/>
      <c r="K1814" s="342"/>
      <c r="L1814" s="15"/>
      <c r="M1814" s="15"/>
      <c r="N1814" s="15"/>
      <c r="O1814" s="15"/>
      <c r="P1814" s="15"/>
      <c r="Q1814" s="15"/>
      <c r="R1814" s="15"/>
      <c r="S1814" s="15"/>
      <c r="T1814" s="15"/>
      <c r="U1814" s="15"/>
      <c r="V1814" s="15"/>
      <c r="W1814" s="15"/>
      <c r="X1814" s="15"/>
      <c r="Y1814" s="15"/>
      <c r="Z1814" s="15"/>
      <c r="AA1814" s="15"/>
      <c r="AB1814" s="15"/>
      <c r="AC1814" s="15"/>
      <c r="AD1814" s="15"/>
      <c r="AE1814" s="15"/>
      <c r="AF1814" s="15"/>
    </row>
    <row r="1815">
      <c r="A1815" s="309"/>
      <c r="B1815" s="309"/>
      <c r="C1815" s="359"/>
      <c r="D1815" s="359"/>
      <c r="E1815" s="359"/>
      <c r="F1815" s="359"/>
      <c r="G1815" s="309"/>
      <c r="H1815" s="309"/>
      <c r="I1815" s="309"/>
      <c r="J1815" s="342"/>
      <c r="K1815" s="342"/>
      <c r="L1815" s="15"/>
      <c r="M1815" s="15"/>
      <c r="N1815" s="15"/>
      <c r="O1815" s="15"/>
      <c r="P1815" s="15"/>
      <c r="Q1815" s="15"/>
      <c r="R1815" s="15"/>
      <c r="S1815" s="15"/>
      <c r="T1815" s="15"/>
      <c r="U1815" s="15"/>
      <c r="V1815" s="15"/>
      <c r="W1815" s="15"/>
      <c r="X1815" s="15"/>
      <c r="Y1815" s="15"/>
      <c r="Z1815" s="15"/>
      <c r="AA1815" s="15"/>
      <c r="AB1815" s="15"/>
      <c r="AC1815" s="15"/>
      <c r="AD1815" s="15"/>
      <c r="AE1815" s="15"/>
      <c r="AF1815" s="15"/>
    </row>
    <row r="1816">
      <c r="A1816" s="309"/>
      <c r="B1816" s="309"/>
      <c r="C1816" s="359"/>
      <c r="D1816" s="359"/>
      <c r="E1816" s="359"/>
      <c r="F1816" s="359"/>
      <c r="G1816" s="309"/>
      <c r="H1816" s="309"/>
      <c r="I1816" s="309"/>
      <c r="J1816" s="342"/>
      <c r="K1816" s="342"/>
      <c r="L1816" s="15"/>
      <c r="M1816" s="15"/>
      <c r="N1816" s="15"/>
      <c r="O1816" s="15"/>
      <c r="P1816" s="15"/>
      <c r="Q1816" s="15"/>
      <c r="R1816" s="15"/>
      <c r="S1816" s="15"/>
      <c r="T1816" s="15"/>
      <c r="U1816" s="15"/>
      <c r="V1816" s="15"/>
      <c r="W1816" s="15"/>
      <c r="X1816" s="15"/>
      <c r="Y1816" s="15"/>
      <c r="Z1816" s="15"/>
      <c r="AA1816" s="15"/>
      <c r="AB1816" s="15"/>
      <c r="AC1816" s="15"/>
      <c r="AD1816" s="15"/>
      <c r="AE1816" s="15"/>
      <c r="AF1816" s="15"/>
    </row>
    <row r="1817">
      <c r="A1817" s="309"/>
      <c r="B1817" s="309"/>
      <c r="C1817" s="359"/>
      <c r="D1817" s="359"/>
      <c r="E1817" s="359"/>
      <c r="F1817" s="359"/>
      <c r="G1817" s="309"/>
      <c r="H1817" s="309"/>
      <c r="I1817" s="309"/>
      <c r="J1817" s="342"/>
      <c r="K1817" s="342"/>
      <c r="L1817" s="15"/>
      <c r="M1817" s="15"/>
      <c r="N1817" s="15"/>
      <c r="O1817" s="15"/>
      <c r="P1817" s="15"/>
      <c r="Q1817" s="15"/>
      <c r="R1817" s="15"/>
      <c r="S1817" s="15"/>
      <c r="T1817" s="15"/>
      <c r="U1817" s="15"/>
      <c r="V1817" s="15"/>
      <c r="W1817" s="15"/>
      <c r="X1817" s="15"/>
      <c r="Y1817" s="15"/>
      <c r="Z1817" s="15"/>
      <c r="AA1817" s="15"/>
      <c r="AB1817" s="15"/>
      <c r="AC1817" s="15"/>
      <c r="AD1817" s="15"/>
      <c r="AE1817" s="15"/>
      <c r="AF1817" s="15"/>
    </row>
    <row r="1818">
      <c r="A1818" s="309"/>
      <c r="B1818" s="309"/>
      <c r="C1818" s="359"/>
      <c r="D1818" s="359"/>
      <c r="E1818" s="359"/>
      <c r="F1818" s="359"/>
      <c r="G1818" s="309"/>
      <c r="H1818" s="309"/>
      <c r="I1818" s="309"/>
      <c r="J1818" s="342"/>
      <c r="K1818" s="342"/>
      <c r="L1818" s="15"/>
      <c r="M1818" s="15"/>
      <c r="N1818" s="15"/>
      <c r="O1818" s="15"/>
      <c r="P1818" s="15"/>
      <c r="Q1818" s="15"/>
      <c r="R1818" s="15"/>
      <c r="S1818" s="15"/>
      <c r="T1818" s="15"/>
      <c r="U1818" s="15"/>
      <c r="V1818" s="15"/>
      <c r="W1818" s="15"/>
      <c r="X1818" s="15"/>
      <c r="Y1818" s="15"/>
      <c r="Z1818" s="15"/>
      <c r="AA1818" s="15"/>
      <c r="AB1818" s="15"/>
      <c r="AC1818" s="15"/>
      <c r="AD1818" s="15"/>
      <c r="AE1818" s="15"/>
      <c r="AF1818" s="15"/>
    </row>
    <row r="1819">
      <c r="A1819" s="309"/>
      <c r="B1819" s="309"/>
      <c r="C1819" s="359"/>
      <c r="D1819" s="359"/>
      <c r="E1819" s="359"/>
      <c r="F1819" s="359"/>
      <c r="G1819" s="309"/>
      <c r="H1819" s="309"/>
      <c r="I1819" s="309"/>
      <c r="J1819" s="342"/>
      <c r="K1819" s="342"/>
      <c r="L1819" s="15"/>
      <c r="M1819" s="15"/>
      <c r="N1819" s="15"/>
      <c r="O1819" s="15"/>
      <c r="P1819" s="15"/>
      <c r="Q1819" s="15"/>
      <c r="R1819" s="15"/>
      <c r="S1819" s="15"/>
      <c r="T1819" s="15"/>
      <c r="U1819" s="15"/>
      <c r="V1819" s="15"/>
      <c r="W1819" s="15"/>
      <c r="X1819" s="15"/>
      <c r="Y1819" s="15"/>
      <c r="Z1819" s="15"/>
      <c r="AA1819" s="15"/>
      <c r="AB1819" s="15"/>
      <c r="AC1819" s="15"/>
      <c r="AD1819" s="15"/>
      <c r="AE1819" s="15"/>
      <c r="AF1819" s="15"/>
    </row>
    <row r="1820">
      <c r="A1820" s="309"/>
      <c r="B1820" s="309"/>
      <c r="C1820" s="359"/>
      <c r="D1820" s="359"/>
      <c r="E1820" s="359"/>
      <c r="F1820" s="359"/>
      <c r="G1820" s="309"/>
      <c r="H1820" s="309"/>
      <c r="I1820" s="309"/>
      <c r="J1820" s="342"/>
      <c r="K1820" s="342"/>
      <c r="L1820" s="15"/>
      <c r="M1820" s="15"/>
      <c r="N1820" s="15"/>
      <c r="O1820" s="15"/>
      <c r="P1820" s="15"/>
      <c r="Q1820" s="15"/>
      <c r="R1820" s="15"/>
      <c r="S1820" s="15"/>
      <c r="T1820" s="15"/>
      <c r="U1820" s="15"/>
      <c r="V1820" s="15"/>
      <c r="W1820" s="15"/>
      <c r="X1820" s="15"/>
      <c r="Y1820" s="15"/>
      <c r="Z1820" s="15"/>
      <c r="AA1820" s="15"/>
      <c r="AB1820" s="15"/>
      <c r="AC1820" s="15"/>
      <c r="AD1820" s="15"/>
      <c r="AE1820" s="15"/>
      <c r="AF1820" s="15"/>
    </row>
    <row r="1821">
      <c r="A1821" s="309"/>
      <c r="B1821" s="309"/>
      <c r="C1821" s="359"/>
      <c r="D1821" s="359"/>
      <c r="E1821" s="359"/>
      <c r="F1821" s="359"/>
      <c r="G1821" s="309"/>
      <c r="H1821" s="309"/>
      <c r="I1821" s="309"/>
      <c r="J1821" s="342"/>
      <c r="K1821" s="342"/>
      <c r="L1821" s="15"/>
      <c r="M1821" s="15"/>
      <c r="N1821" s="15"/>
      <c r="O1821" s="15"/>
      <c r="P1821" s="15"/>
      <c r="Q1821" s="15"/>
      <c r="R1821" s="15"/>
      <c r="S1821" s="15"/>
      <c r="T1821" s="15"/>
      <c r="U1821" s="15"/>
      <c r="V1821" s="15"/>
      <c r="W1821" s="15"/>
      <c r="X1821" s="15"/>
      <c r="Y1821" s="15"/>
      <c r="Z1821" s="15"/>
      <c r="AA1821" s="15"/>
      <c r="AB1821" s="15"/>
      <c r="AC1821" s="15"/>
      <c r="AD1821" s="15"/>
      <c r="AE1821" s="15"/>
      <c r="AF1821" s="15"/>
    </row>
    <row r="1822">
      <c r="A1822" s="309"/>
      <c r="B1822" s="309"/>
      <c r="C1822" s="359"/>
      <c r="D1822" s="359"/>
      <c r="E1822" s="359"/>
      <c r="F1822" s="359"/>
      <c r="G1822" s="309"/>
      <c r="H1822" s="309"/>
      <c r="I1822" s="309"/>
      <c r="J1822" s="342"/>
      <c r="K1822" s="342"/>
      <c r="L1822" s="15"/>
      <c r="M1822" s="15"/>
      <c r="N1822" s="15"/>
      <c r="O1822" s="15"/>
      <c r="P1822" s="15"/>
      <c r="Q1822" s="15"/>
      <c r="R1822" s="15"/>
      <c r="S1822" s="15"/>
      <c r="T1822" s="15"/>
      <c r="U1822" s="15"/>
      <c r="V1822" s="15"/>
      <c r="W1822" s="15"/>
      <c r="X1822" s="15"/>
      <c r="Y1822" s="15"/>
      <c r="Z1822" s="15"/>
      <c r="AA1822" s="15"/>
      <c r="AB1822" s="15"/>
      <c r="AC1822" s="15"/>
      <c r="AD1822" s="15"/>
      <c r="AE1822" s="15"/>
      <c r="AF1822" s="15"/>
    </row>
    <row r="1823">
      <c r="A1823" s="309"/>
      <c r="B1823" s="309"/>
      <c r="C1823" s="359"/>
      <c r="D1823" s="359"/>
      <c r="E1823" s="359"/>
      <c r="F1823" s="359"/>
      <c r="G1823" s="309"/>
      <c r="H1823" s="309"/>
      <c r="I1823" s="309"/>
      <c r="J1823" s="342"/>
      <c r="K1823" s="342"/>
      <c r="L1823" s="15"/>
      <c r="M1823" s="15"/>
      <c r="N1823" s="15"/>
      <c r="O1823" s="15"/>
      <c r="P1823" s="15"/>
      <c r="Q1823" s="15"/>
      <c r="R1823" s="15"/>
      <c r="S1823" s="15"/>
      <c r="T1823" s="15"/>
      <c r="U1823" s="15"/>
      <c r="V1823" s="15"/>
      <c r="W1823" s="15"/>
      <c r="X1823" s="15"/>
      <c r="Y1823" s="15"/>
      <c r="Z1823" s="15"/>
      <c r="AA1823" s="15"/>
      <c r="AB1823" s="15"/>
      <c r="AC1823" s="15"/>
      <c r="AD1823" s="15"/>
      <c r="AE1823" s="15"/>
      <c r="AF1823" s="15"/>
    </row>
    <row r="1824">
      <c r="A1824" s="309"/>
      <c r="B1824" s="309"/>
      <c r="C1824" s="359"/>
      <c r="D1824" s="359"/>
      <c r="E1824" s="359"/>
      <c r="F1824" s="359"/>
      <c r="G1824" s="309"/>
      <c r="H1824" s="309"/>
      <c r="I1824" s="309"/>
      <c r="J1824" s="342"/>
      <c r="K1824" s="342"/>
      <c r="L1824" s="15"/>
      <c r="M1824" s="15"/>
      <c r="N1824" s="15"/>
      <c r="O1824" s="15"/>
      <c r="P1824" s="15"/>
      <c r="Q1824" s="15"/>
      <c r="R1824" s="15"/>
      <c r="S1824" s="15"/>
      <c r="T1824" s="15"/>
      <c r="U1824" s="15"/>
      <c r="V1824" s="15"/>
      <c r="W1824" s="15"/>
      <c r="X1824" s="15"/>
      <c r="Y1824" s="15"/>
      <c r="Z1824" s="15"/>
      <c r="AA1824" s="15"/>
      <c r="AB1824" s="15"/>
      <c r="AC1824" s="15"/>
      <c r="AD1824" s="15"/>
      <c r="AE1824" s="15"/>
      <c r="AF1824" s="15"/>
    </row>
    <row r="1825">
      <c r="A1825" s="309"/>
      <c r="B1825" s="309"/>
      <c r="C1825" s="359"/>
      <c r="D1825" s="359"/>
      <c r="E1825" s="359"/>
      <c r="F1825" s="359"/>
      <c r="G1825" s="309"/>
      <c r="H1825" s="309"/>
      <c r="I1825" s="309"/>
      <c r="J1825" s="342"/>
      <c r="K1825" s="342"/>
      <c r="L1825" s="15"/>
      <c r="M1825" s="15"/>
      <c r="N1825" s="15"/>
      <c r="O1825" s="15"/>
      <c r="P1825" s="15"/>
      <c r="Q1825" s="15"/>
      <c r="R1825" s="15"/>
      <c r="S1825" s="15"/>
      <c r="T1825" s="15"/>
      <c r="U1825" s="15"/>
      <c r="V1825" s="15"/>
      <c r="W1825" s="15"/>
      <c r="X1825" s="15"/>
      <c r="Y1825" s="15"/>
      <c r="Z1825" s="15"/>
      <c r="AA1825" s="15"/>
      <c r="AB1825" s="15"/>
      <c r="AC1825" s="15"/>
      <c r="AD1825" s="15"/>
      <c r="AE1825" s="15"/>
      <c r="AF1825" s="15"/>
    </row>
    <row r="1826">
      <c r="A1826" s="309"/>
      <c r="B1826" s="309"/>
      <c r="C1826" s="359"/>
      <c r="D1826" s="359"/>
      <c r="E1826" s="359"/>
      <c r="F1826" s="359"/>
      <c r="G1826" s="309"/>
      <c r="H1826" s="309"/>
      <c r="I1826" s="309"/>
      <c r="J1826" s="342"/>
      <c r="K1826" s="342"/>
      <c r="L1826" s="15"/>
      <c r="M1826" s="15"/>
      <c r="N1826" s="15"/>
      <c r="O1826" s="15"/>
      <c r="P1826" s="15"/>
      <c r="Q1826" s="15"/>
      <c r="R1826" s="15"/>
      <c r="S1826" s="15"/>
      <c r="T1826" s="15"/>
      <c r="U1826" s="15"/>
      <c r="V1826" s="15"/>
      <c r="W1826" s="15"/>
      <c r="X1826" s="15"/>
      <c r="Y1826" s="15"/>
      <c r="Z1826" s="15"/>
      <c r="AA1826" s="15"/>
      <c r="AB1826" s="15"/>
      <c r="AC1826" s="15"/>
      <c r="AD1826" s="15"/>
      <c r="AE1826" s="15"/>
      <c r="AF1826" s="15"/>
    </row>
    <row r="1827">
      <c r="A1827" s="309"/>
      <c r="B1827" s="309"/>
      <c r="C1827" s="359"/>
      <c r="D1827" s="359"/>
      <c r="E1827" s="359"/>
      <c r="F1827" s="359"/>
      <c r="G1827" s="309"/>
      <c r="H1827" s="309"/>
      <c r="I1827" s="309"/>
      <c r="J1827" s="342"/>
      <c r="K1827" s="342"/>
      <c r="L1827" s="15"/>
      <c r="M1827" s="15"/>
      <c r="N1827" s="15"/>
      <c r="O1827" s="15"/>
      <c r="P1827" s="15"/>
      <c r="Q1827" s="15"/>
      <c r="R1827" s="15"/>
      <c r="S1827" s="15"/>
      <c r="T1827" s="15"/>
      <c r="U1827" s="15"/>
      <c r="V1827" s="15"/>
      <c r="W1827" s="15"/>
      <c r="X1827" s="15"/>
      <c r="Y1827" s="15"/>
      <c r="Z1827" s="15"/>
      <c r="AA1827" s="15"/>
      <c r="AB1827" s="15"/>
      <c r="AC1827" s="15"/>
      <c r="AD1827" s="15"/>
      <c r="AE1827" s="15"/>
      <c r="AF1827" s="15"/>
    </row>
    <row r="1828">
      <c r="A1828" s="309"/>
      <c r="B1828" s="309"/>
      <c r="C1828" s="359"/>
      <c r="D1828" s="359"/>
      <c r="E1828" s="359"/>
      <c r="F1828" s="359"/>
      <c r="G1828" s="309"/>
      <c r="H1828" s="309"/>
      <c r="I1828" s="309"/>
      <c r="J1828" s="342"/>
      <c r="K1828" s="342"/>
      <c r="L1828" s="15"/>
      <c r="M1828" s="15"/>
      <c r="N1828" s="15"/>
      <c r="O1828" s="15"/>
      <c r="P1828" s="15"/>
      <c r="Q1828" s="15"/>
      <c r="R1828" s="15"/>
      <c r="S1828" s="15"/>
      <c r="T1828" s="15"/>
      <c r="U1828" s="15"/>
      <c r="V1828" s="15"/>
      <c r="W1828" s="15"/>
      <c r="X1828" s="15"/>
      <c r="Y1828" s="15"/>
      <c r="Z1828" s="15"/>
      <c r="AA1828" s="15"/>
      <c r="AB1828" s="15"/>
      <c r="AC1828" s="15"/>
      <c r="AD1828" s="15"/>
      <c r="AE1828" s="15"/>
      <c r="AF1828" s="15"/>
    </row>
    <row r="1829">
      <c r="A1829" s="309"/>
      <c r="B1829" s="309"/>
      <c r="C1829" s="359"/>
      <c r="D1829" s="359"/>
      <c r="E1829" s="359"/>
      <c r="F1829" s="359"/>
      <c r="G1829" s="309"/>
      <c r="H1829" s="309"/>
      <c r="I1829" s="309"/>
      <c r="J1829" s="342"/>
      <c r="K1829" s="342"/>
      <c r="L1829" s="15"/>
      <c r="M1829" s="15"/>
      <c r="N1829" s="15"/>
      <c r="O1829" s="15"/>
      <c r="P1829" s="15"/>
      <c r="Q1829" s="15"/>
      <c r="R1829" s="15"/>
      <c r="S1829" s="15"/>
      <c r="T1829" s="15"/>
      <c r="U1829" s="15"/>
      <c r="V1829" s="15"/>
      <c r="W1829" s="15"/>
      <c r="X1829" s="15"/>
      <c r="Y1829" s="15"/>
      <c r="Z1829" s="15"/>
      <c r="AA1829" s="15"/>
      <c r="AB1829" s="15"/>
      <c r="AC1829" s="15"/>
      <c r="AD1829" s="15"/>
      <c r="AE1829" s="15"/>
      <c r="AF1829" s="15"/>
    </row>
    <row r="1830">
      <c r="A1830" s="309"/>
      <c r="B1830" s="309"/>
      <c r="C1830" s="359"/>
      <c r="D1830" s="359"/>
      <c r="E1830" s="359"/>
      <c r="F1830" s="359"/>
      <c r="G1830" s="309"/>
      <c r="H1830" s="309"/>
      <c r="I1830" s="309"/>
      <c r="J1830" s="342"/>
      <c r="K1830" s="342"/>
      <c r="L1830" s="15"/>
      <c r="M1830" s="15"/>
      <c r="N1830" s="15"/>
      <c r="O1830" s="15"/>
      <c r="P1830" s="15"/>
      <c r="Q1830" s="15"/>
      <c r="R1830" s="15"/>
      <c r="S1830" s="15"/>
      <c r="T1830" s="15"/>
      <c r="U1830" s="15"/>
      <c r="V1830" s="15"/>
      <c r="W1830" s="15"/>
      <c r="X1830" s="15"/>
      <c r="Y1830" s="15"/>
      <c r="Z1830" s="15"/>
      <c r="AA1830" s="15"/>
      <c r="AB1830" s="15"/>
      <c r="AC1830" s="15"/>
      <c r="AD1830" s="15"/>
      <c r="AE1830" s="15"/>
      <c r="AF1830" s="15"/>
    </row>
    <row r="1831">
      <c r="A1831" s="309"/>
      <c r="B1831" s="309"/>
      <c r="C1831" s="359"/>
      <c r="D1831" s="359"/>
      <c r="E1831" s="359"/>
      <c r="F1831" s="359"/>
      <c r="G1831" s="309"/>
      <c r="H1831" s="309"/>
      <c r="I1831" s="309"/>
      <c r="J1831" s="342"/>
      <c r="K1831" s="342"/>
      <c r="L1831" s="15"/>
      <c r="M1831" s="15"/>
      <c r="N1831" s="15"/>
      <c r="O1831" s="15"/>
      <c r="P1831" s="15"/>
      <c r="Q1831" s="15"/>
      <c r="R1831" s="15"/>
      <c r="S1831" s="15"/>
      <c r="T1831" s="15"/>
      <c r="U1831" s="15"/>
      <c r="V1831" s="15"/>
      <c r="W1831" s="15"/>
      <c r="X1831" s="15"/>
      <c r="Y1831" s="15"/>
      <c r="Z1831" s="15"/>
      <c r="AA1831" s="15"/>
      <c r="AB1831" s="15"/>
      <c r="AC1831" s="15"/>
      <c r="AD1831" s="15"/>
      <c r="AE1831" s="15"/>
      <c r="AF1831" s="15"/>
    </row>
    <row r="1832">
      <c r="A1832" s="309"/>
      <c r="B1832" s="309"/>
      <c r="C1832" s="359"/>
      <c r="D1832" s="359"/>
      <c r="E1832" s="359"/>
      <c r="F1832" s="359"/>
      <c r="G1832" s="309"/>
      <c r="H1832" s="309"/>
      <c r="I1832" s="309"/>
      <c r="J1832" s="342"/>
      <c r="K1832" s="342"/>
      <c r="L1832" s="15"/>
      <c r="M1832" s="15"/>
      <c r="N1832" s="15"/>
      <c r="O1832" s="15"/>
      <c r="P1832" s="15"/>
      <c r="Q1832" s="15"/>
      <c r="R1832" s="15"/>
      <c r="S1832" s="15"/>
      <c r="T1832" s="15"/>
      <c r="U1832" s="15"/>
      <c r="V1832" s="15"/>
      <c r="W1832" s="15"/>
      <c r="X1832" s="15"/>
      <c r="Y1832" s="15"/>
      <c r="Z1832" s="15"/>
      <c r="AA1832" s="15"/>
      <c r="AB1832" s="15"/>
      <c r="AC1832" s="15"/>
      <c r="AD1832" s="15"/>
      <c r="AE1832" s="15"/>
      <c r="AF1832" s="15"/>
    </row>
    <row r="1833">
      <c r="A1833" s="309"/>
      <c r="B1833" s="309"/>
      <c r="C1833" s="359"/>
      <c r="D1833" s="359"/>
      <c r="E1833" s="359"/>
      <c r="F1833" s="359"/>
      <c r="G1833" s="309"/>
      <c r="H1833" s="309"/>
      <c r="I1833" s="309"/>
      <c r="J1833" s="342"/>
      <c r="K1833" s="342"/>
      <c r="L1833" s="15"/>
      <c r="M1833" s="15"/>
      <c r="N1833" s="15"/>
      <c r="O1833" s="15"/>
      <c r="P1833" s="15"/>
      <c r="Q1833" s="15"/>
      <c r="R1833" s="15"/>
      <c r="S1833" s="15"/>
      <c r="T1833" s="15"/>
      <c r="U1833" s="15"/>
      <c r="V1833" s="15"/>
      <c r="W1833" s="15"/>
      <c r="X1833" s="15"/>
      <c r="Y1833" s="15"/>
      <c r="Z1833" s="15"/>
      <c r="AA1833" s="15"/>
      <c r="AB1833" s="15"/>
      <c r="AC1833" s="15"/>
      <c r="AD1833" s="15"/>
      <c r="AE1833" s="15"/>
      <c r="AF1833" s="15"/>
    </row>
    <row r="1834">
      <c r="A1834" s="309"/>
      <c r="B1834" s="309"/>
      <c r="C1834" s="359"/>
      <c r="D1834" s="359"/>
      <c r="E1834" s="359"/>
      <c r="F1834" s="359"/>
      <c r="G1834" s="309"/>
      <c r="H1834" s="309"/>
      <c r="I1834" s="309"/>
      <c r="J1834" s="342"/>
      <c r="K1834" s="342"/>
      <c r="L1834" s="15"/>
      <c r="M1834" s="15"/>
      <c r="N1834" s="15"/>
      <c r="O1834" s="15"/>
      <c r="P1834" s="15"/>
      <c r="Q1834" s="15"/>
      <c r="R1834" s="15"/>
      <c r="S1834" s="15"/>
      <c r="T1834" s="15"/>
      <c r="U1834" s="15"/>
      <c r="V1834" s="15"/>
      <c r="W1834" s="15"/>
      <c r="X1834" s="15"/>
      <c r="Y1834" s="15"/>
      <c r="Z1834" s="15"/>
      <c r="AA1834" s="15"/>
      <c r="AB1834" s="15"/>
      <c r="AC1834" s="15"/>
      <c r="AD1834" s="15"/>
      <c r="AE1834" s="15"/>
      <c r="AF1834" s="15"/>
    </row>
    <row r="1835">
      <c r="A1835" s="309"/>
      <c r="B1835" s="309"/>
      <c r="C1835" s="359"/>
      <c r="D1835" s="359"/>
      <c r="E1835" s="359"/>
      <c r="F1835" s="359"/>
      <c r="G1835" s="309"/>
      <c r="H1835" s="309"/>
      <c r="I1835" s="309"/>
      <c r="J1835" s="342"/>
      <c r="K1835" s="342"/>
      <c r="L1835" s="15"/>
      <c r="M1835" s="15"/>
      <c r="N1835" s="15"/>
      <c r="O1835" s="15"/>
      <c r="P1835" s="15"/>
      <c r="Q1835" s="15"/>
      <c r="R1835" s="15"/>
      <c r="S1835" s="15"/>
      <c r="T1835" s="15"/>
      <c r="U1835" s="15"/>
      <c r="V1835" s="15"/>
      <c r="W1835" s="15"/>
      <c r="X1835" s="15"/>
      <c r="Y1835" s="15"/>
      <c r="Z1835" s="15"/>
      <c r="AA1835" s="15"/>
      <c r="AB1835" s="15"/>
      <c r="AC1835" s="15"/>
      <c r="AD1835" s="15"/>
      <c r="AE1835" s="15"/>
      <c r="AF1835" s="15"/>
    </row>
    <row r="1836">
      <c r="A1836" s="309"/>
      <c r="B1836" s="309"/>
      <c r="C1836" s="359"/>
      <c r="D1836" s="359"/>
      <c r="E1836" s="359"/>
      <c r="F1836" s="359"/>
      <c r="G1836" s="309"/>
      <c r="H1836" s="309"/>
      <c r="I1836" s="309"/>
      <c r="J1836" s="342"/>
      <c r="K1836" s="342"/>
      <c r="L1836" s="15"/>
      <c r="M1836" s="15"/>
      <c r="N1836" s="15"/>
      <c r="O1836" s="15"/>
      <c r="P1836" s="15"/>
      <c r="Q1836" s="15"/>
      <c r="R1836" s="15"/>
      <c r="S1836" s="15"/>
      <c r="T1836" s="15"/>
      <c r="U1836" s="15"/>
      <c r="V1836" s="15"/>
      <c r="W1836" s="15"/>
      <c r="X1836" s="15"/>
      <c r="Y1836" s="15"/>
      <c r="Z1836" s="15"/>
      <c r="AA1836" s="15"/>
      <c r="AB1836" s="15"/>
      <c r="AC1836" s="15"/>
      <c r="AD1836" s="15"/>
      <c r="AE1836" s="15"/>
      <c r="AF1836" s="15"/>
    </row>
    <row r="1837">
      <c r="A1837" s="309"/>
      <c r="B1837" s="309"/>
      <c r="C1837" s="359"/>
      <c r="D1837" s="359"/>
      <c r="E1837" s="359"/>
      <c r="F1837" s="359"/>
      <c r="G1837" s="309"/>
      <c r="H1837" s="309"/>
      <c r="I1837" s="309"/>
      <c r="J1837" s="342"/>
      <c r="K1837" s="342"/>
      <c r="L1837" s="15"/>
      <c r="M1837" s="15"/>
      <c r="N1837" s="15"/>
      <c r="O1837" s="15"/>
      <c r="P1837" s="15"/>
      <c r="Q1837" s="15"/>
      <c r="R1837" s="15"/>
      <c r="S1837" s="15"/>
      <c r="T1837" s="15"/>
      <c r="U1837" s="15"/>
      <c r="V1837" s="15"/>
      <c r="W1837" s="15"/>
      <c r="X1837" s="15"/>
      <c r="Y1837" s="15"/>
      <c r="Z1837" s="15"/>
      <c r="AA1837" s="15"/>
      <c r="AB1837" s="15"/>
      <c r="AC1837" s="15"/>
      <c r="AD1837" s="15"/>
      <c r="AE1837" s="15"/>
      <c r="AF1837" s="15"/>
    </row>
    <row r="1838">
      <c r="A1838" s="309"/>
      <c r="B1838" s="309"/>
      <c r="C1838" s="359"/>
      <c r="D1838" s="359"/>
      <c r="E1838" s="359"/>
      <c r="F1838" s="359"/>
      <c r="G1838" s="309"/>
      <c r="H1838" s="309"/>
      <c r="I1838" s="309"/>
      <c r="J1838" s="342"/>
      <c r="K1838" s="342"/>
      <c r="L1838" s="15"/>
      <c r="M1838" s="15"/>
      <c r="N1838" s="15"/>
      <c r="O1838" s="15"/>
      <c r="P1838" s="15"/>
      <c r="Q1838" s="15"/>
      <c r="R1838" s="15"/>
      <c r="S1838" s="15"/>
      <c r="T1838" s="15"/>
      <c r="U1838" s="15"/>
      <c r="V1838" s="15"/>
      <c r="W1838" s="15"/>
      <c r="X1838" s="15"/>
      <c r="Y1838" s="15"/>
      <c r="Z1838" s="15"/>
      <c r="AA1838" s="15"/>
      <c r="AB1838" s="15"/>
      <c r="AC1838" s="15"/>
      <c r="AD1838" s="15"/>
      <c r="AE1838" s="15"/>
      <c r="AF1838" s="15"/>
    </row>
    <row r="1839">
      <c r="A1839" s="309"/>
      <c r="B1839" s="309"/>
      <c r="C1839" s="359"/>
      <c r="D1839" s="359"/>
      <c r="E1839" s="359"/>
      <c r="F1839" s="359"/>
      <c r="G1839" s="309"/>
      <c r="H1839" s="309"/>
      <c r="I1839" s="309"/>
      <c r="J1839" s="342"/>
      <c r="K1839" s="342"/>
      <c r="L1839" s="15"/>
      <c r="M1839" s="15"/>
      <c r="N1839" s="15"/>
      <c r="O1839" s="15"/>
      <c r="P1839" s="15"/>
      <c r="Q1839" s="15"/>
      <c r="R1839" s="15"/>
      <c r="S1839" s="15"/>
      <c r="T1839" s="15"/>
      <c r="U1839" s="15"/>
      <c r="V1839" s="15"/>
      <c r="W1839" s="15"/>
      <c r="X1839" s="15"/>
      <c r="Y1839" s="15"/>
      <c r="Z1839" s="15"/>
      <c r="AA1839" s="15"/>
      <c r="AB1839" s="15"/>
      <c r="AC1839" s="15"/>
      <c r="AD1839" s="15"/>
      <c r="AE1839" s="15"/>
      <c r="AF1839" s="15"/>
    </row>
    <row r="1840">
      <c r="A1840" s="309"/>
      <c r="B1840" s="309"/>
      <c r="C1840" s="359"/>
      <c r="D1840" s="359"/>
      <c r="E1840" s="359"/>
      <c r="F1840" s="359"/>
      <c r="G1840" s="309"/>
      <c r="H1840" s="309"/>
      <c r="I1840" s="309"/>
      <c r="J1840" s="342"/>
      <c r="K1840" s="342"/>
      <c r="L1840" s="15"/>
      <c r="M1840" s="15"/>
      <c r="N1840" s="15"/>
      <c r="O1840" s="15"/>
      <c r="P1840" s="15"/>
      <c r="Q1840" s="15"/>
      <c r="R1840" s="15"/>
      <c r="S1840" s="15"/>
      <c r="T1840" s="15"/>
      <c r="U1840" s="15"/>
      <c r="V1840" s="15"/>
      <c r="W1840" s="15"/>
      <c r="X1840" s="15"/>
      <c r="Y1840" s="15"/>
      <c r="Z1840" s="15"/>
      <c r="AA1840" s="15"/>
      <c r="AB1840" s="15"/>
      <c r="AC1840" s="15"/>
      <c r="AD1840" s="15"/>
      <c r="AE1840" s="15"/>
      <c r="AF1840" s="15"/>
    </row>
    <row r="1841">
      <c r="A1841" s="309"/>
      <c r="B1841" s="309"/>
      <c r="C1841" s="359"/>
      <c r="D1841" s="359"/>
      <c r="E1841" s="359"/>
      <c r="F1841" s="359"/>
      <c r="G1841" s="309"/>
      <c r="H1841" s="309"/>
      <c r="I1841" s="309"/>
      <c r="J1841" s="342"/>
      <c r="K1841" s="342"/>
      <c r="L1841" s="15"/>
      <c r="M1841" s="15"/>
      <c r="N1841" s="15"/>
      <c r="O1841" s="15"/>
      <c r="P1841" s="15"/>
      <c r="Q1841" s="15"/>
      <c r="R1841" s="15"/>
      <c r="S1841" s="15"/>
      <c r="T1841" s="15"/>
      <c r="U1841" s="15"/>
      <c r="V1841" s="15"/>
      <c r="W1841" s="15"/>
      <c r="X1841" s="15"/>
      <c r="Y1841" s="15"/>
      <c r="Z1841" s="15"/>
      <c r="AA1841" s="15"/>
      <c r="AB1841" s="15"/>
      <c r="AC1841" s="15"/>
      <c r="AD1841" s="15"/>
      <c r="AE1841" s="15"/>
      <c r="AF1841" s="15"/>
    </row>
    <row r="1842">
      <c r="A1842" s="309"/>
      <c r="B1842" s="309"/>
      <c r="C1842" s="359"/>
      <c r="D1842" s="359"/>
      <c r="E1842" s="359"/>
      <c r="F1842" s="359"/>
      <c r="G1842" s="309"/>
      <c r="H1842" s="309"/>
      <c r="I1842" s="309"/>
      <c r="J1842" s="342"/>
      <c r="K1842" s="342"/>
      <c r="L1842" s="15"/>
      <c r="M1842" s="15"/>
      <c r="N1842" s="15"/>
      <c r="O1842" s="15"/>
      <c r="P1842" s="15"/>
      <c r="Q1842" s="15"/>
      <c r="R1842" s="15"/>
      <c r="S1842" s="15"/>
      <c r="T1842" s="15"/>
      <c r="U1842" s="15"/>
      <c r="V1842" s="15"/>
      <c r="W1842" s="15"/>
      <c r="X1842" s="15"/>
      <c r="Y1842" s="15"/>
      <c r="Z1842" s="15"/>
      <c r="AA1842" s="15"/>
      <c r="AB1842" s="15"/>
      <c r="AC1842" s="15"/>
      <c r="AD1842" s="15"/>
      <c r="AE1842" s="15"/>
      <c r="AF1842" s="15"/>
    </row>
    <row r="1843">
      <c r="A1843" s="309"/>
      <c r="B1843" s="309"/>
      <c r="C1843" s="359"/>
      <c r="D1843" s="359"/>
      <c r="E1843" s="359"/>
      <c r="F1843" s="359"/>
      <c r="G1843" s="309"/>
      <c r="H1843" s="309"/>
      <c r="I1843" s="309"/>
      <c r="J1843" s="342"/>
      <c r="K1843" s="342"/>
      <c r="L1843" s="15"/>
      <c r="M1843" s="15"/>
      <c r="N1843" s="15"/>
      <c r="O1843" s="15"/>
      <c r="P1843" s="15"/>
      <c r="Q1843" s="15"/>
      <c r="R1843" s="15"/>
      <c r="S1843" s="15"/>
      <c r="T1843" s="15"/>
      <c r="U1843" s="15"/>
      <c r="V1843" s="15"/>
      <c r="W1843" s="15"/>
      <c r="X1843" s="15"/>
      <c r="Y1843" s="15"/>
      <c r="Z1843" s="15"/>
      <c r="AA1843" s="15"/>
      <c r="AB1843" s="15"/>
      <c r="AC1843" s="15"/>
      <c r="AD1843" s="15"/>
      <c r="AE1843" s="15"/>
      <c r="AF1843" s="15"/>
    </row>
    <row r="1844">
      <c r="A1844" s="309"/>
      <c r="B1844" s="309"/>
      <c r="C1844" s="359"/>
      <c r="D1844" s="359"/>
      <c r="E1844" s="359"/>
      <c r="F1844" s="359"/>
      <c r="G1844" s="309"/>
      <c r="H1844" s="309"/>
      <c r="I1844" s="309"/>
      <c r="J1844" s="342"/>
      <c r="K1844" s="342"/>
      <c r="L1844" s="15"/>
      <c r="M1844" s="15"/>
      <c r="N1844" s="15"/>
      <c r="O1844" s="15"/>
      <c r="P1844" s="15"/>
      <c r="Q1844" s="15"/>
      <c r="R1844" s="15"/>
      <c r="S1844" s="15"/>
      <c r="T1844" s="15"/>
      <c r="U1844" s="15"/>
      <c r="V1844" s="15"/>
      <c r="W1844" s="15"/>
      <c r="X1844" s="15"/>
      <c r="Y1844" s="15"/>
      <c r="Z1844" s="15"/>
      <c r="AA1844" s="15"/>
      <c r="AB1844" s="15"/>
      <c r="AC1844" s="15"/>
      <c r="AD1844" s="15"/>
      <c r="AE1844" s="15"/>
      <c r="AF1844" s="15"/>
    </row>
    <row r="1845">
      <c r="A1845" s="309"/>
      <c r="B1845" s="309"/>
      <c r="C1845" s="359"/>
      <c r="D1845" s="359"/>
      <c r="E1845" s="359"/>
      <c r="F1845" s="359"/>
      <c r="G1845" s="309"/>
      <c r="H1845" s="309"/>
      <c r="I1845" s="309"/>
      <c r="J1845" s="342"/>
      <c r="K1845" s="342"/>
      <c r="L1845" s="15"/>
      <c r="M1845" s="15"/>
      <c r="N1845" s="15"/>
      <c r="O1845" s="15"/>
      <c r="P1845" s="15"/>
      <c r="Q1845" s="15"/>
      <c r="R1845" s="15"/>
      <c r="S1845" s="15"/>
      <c r="T1845" s="15"/>
      <c r="U1845" s="15"/>
      <c r="V1845" s="15"/>
      <c r="W1845" s="15"/>
      <c r="X1845" s="15"/>
      <c r="Y1845" s="15"/>
      <c r="Z1845" s="15"/>
      <c r="AA1845" s="15"/>
      <c r="AB1845" s="15"/>
      <c r="AC1845" s="15"/>
      <c r="AD1845" s="15"/>
      <c r="AE1845" s="15"/>
      <c r="AF1845" s="15"/>
    </row>
    <row r="1846">
      <c r="A1846" s="309"/>
      <c r="B1846" s="309"/>
      <c r="C1846" s="359"/>
      <c r="D1846" s="359"/>
      <c r="E1846" s="359"/>
      <c r="F1846" s="359"/>
      <c r="G1846" s="309"/>
      <c r="H1846" s="309"/>
      <c r="I1846" s="309"/>
      <c r="J1846" s="342"/>
      <c r="K1846" s="342"/>
      <c r="L1846" s="15"/>
      <c r="M1846" s="15"/>
      <c r="N1846" s="15"/>
      <c r="O1846" s="15"/>
      <c r="P1846" s="15"/>
      <c r="Q1846" s="15"/>
      <c r="R1846" s="15"/>
      <c r="S1846" s="15"/>
      <c r="T1846" s="15"/>
      <c r="U1846" s="15"/>
      <c r="V1846" s="15"/>
      <c r="W1846" s="15"/>
      <c r="X1846" s="15"/>
      <c r="Y1846" s="15"/>
      <c r="Z1846" s="15"/>
      <c r="AA1846" s="15"/>
      <c r="AB1846" s="15"/>
      <c r="AC1846" s="15"/>
      <c r="AD1846" s="15"/>
      <c r="AE1846" s="15"/>
      <c r="AF1846" s="15"/>
    </row>
    <row r="1847">
      <c r="A1847" s="309"/>
      <c r="B1847" s="309"/>
      <c r="C1847" s="359"/>
      <c r="D1847" s="359"/>
      <c r="E1847" s="359"/>
      <c r="F1847" s="359"/>
      <c r="G1847" s="309"/>
      <c r="H1847" s="309"/>
      <c r="I1847" s="309"/>
      <c r="J1847" s="342"/>
      <c r="K1847" s="342"/>
      <c r="L1847" s="15"/>
      <c r="M1847" s="15"/>
      <c r="N1847" s="15"/>
      <c r="O1847" s="15"/>
      <c r="P1847" s="15"/>
      <c r="Q1847" s="15"/>
      <c r="R1847" s="15"/>
      <c r="S1847" s="15"/>
      <c r="T1847" s="15"/>
      <c r="U1847" s="15"/>
      <c r="V1847" s="15"/>
      <c r="W1847" s="15"/>
      <c r="X1847" s="15"/>
      <c r="Y1847" s="15"/>
      <c r="Z1847" s="15"/>
      <c r="AA1847" s="15"/>
      <c r="AB1847" s="15"/>
      <c r="AC1847" s="15"/>
      <c r="AD1847" s="15"/>
      <c r="AE1847" s="15"/>
      <c r="AF1847" s="15"/>
    </row>
    <row r="1848">
      <c r="A1848" s="309"/>
      <c r="B1848" s="309"/>
      <c r="C1848" s="359"/>
      <c r="D1848" s="359"/>
      <c r="E1848" s="359"/>
      <c r="F1848" s="359"/>
      <c r="G1848" s="309"/>
      <c r="H1848" s="309"/>
      <c r="I1848" s="309"/>
      <c r="J1848" s="342"/>
      <c r="K1848" s="342"/>
      <c r="L1848" s="15"/>
      <c r="M1848" s="15"/>
      <c r="N1848" s="15"/>
      <c r="O1848" s="15"/>
      <c r="P1848" s="15"/>
      <c r="Q1848" s="15"/>
      <c r="R1848" s="15"/>
      <c r="S1848" s="15"/>
      <c r="T1848" s="15"/>
      <c r="U1848" s="15"/>
      <c r="V1848" s="15"/>
      <c r="W1848" s="15"/>
      <c r="X1848" s="15"/>
      <c r="Y1848" s="15"/>
      <c r="Z1848" s="15"/>
      <c r="AA1848" s="15"/>
      <c r="AB1848" s="15"/>
      <c r="AC1848" s="15"/>
      <c r="AD1848" s="15"/>
      <c r="AE1848" s="15"/>
      <c r="AF1848" s="15"/>
    </row>
    <row r="1849">
      <c r="A1849" s="309"/>
      <c r="B1849" s="309"/>
      <c r="C1849" s="359"/>
      <c r="D1849" s="359"/>
      <c r="E1849" s="359"/>
      <c r="F1849" s="359"/>
      <c r="G1849" s="309"/>
      <c r="H1849" s="309"/>
      <c r="I1849" s="309"/>
      <c r="J1849" s="342"/>
      <c r="K1849" s="342"/>
      <c r="L1849" s="15"/>
      <c r="M1849" s="15"/>
      <c r="N1849" s="15"/>
      <c r="O1849" s="15"/>
      <c r="P1849" s="15"/>
      <c r="Q1849" s="15"/>
      <c r="R1849" s="15"/>
      <c r="S1849" s="15"/>
      <c r="T1849" s="15"/>
      <c r="U1849" s="15"/>
      <c r="V1849" s="15"/>
      <c r="W1849" s="15"/>
      <c r="X1849" s="15"/>
      <c r="Y1849" s="15"/>
      <c r="Z1849" s="15"/>
      <c r="AA1849" s="15"/>
      <c r="AB1849" s="15"/>
      <c r="AC1849" s="15"/>
      <c r="AD1849" s="15"/>
      <c r="AE1849" s="15"/>
      <c r="AF1849" s="15"/>
    </row>
    <row r="1850">
      <c r="A1850" s="309"/>
      <c r="B1850" s="309"/>
      <c r="C1850" s="359"/>
      <c r="D1850" s="359"/>
      <c r="E1850" s="359"/>
      <c r="F1850" s="359"/>
      <c r="G1850" s="309"/>
      <c r="H1850" s="309"/>
      <c r="I1850" s="309"/>
      <c r="J1850" s="342"/>
      <c r="K1850" s="342"/>
      <c r="L1850" s="15"/>
      <c r="M1850" s="15"/>
      <c r="N1850" s="15"/>
      <c r="O1850" s="15"/>
      <c r="P1850" s="15"/>
      <c r="Q1850" s="15"/>
      <c r="R1850" s="15"/>
      <c r="S1850" s="15"/>
      <c r="T1850" s="15"/>
      <c r="U1850" s="15"/>
      <c r="V1850" s="15"/>
      <c r="W1850" s="15"/>
      <c r="X1850" s="15"/>
      <c r="Y1850" s="15"/>
      <c r="Z1850" s="15"/>
      <c r="AA1850" s="15"/>
      <c r="AB1850" s="15"/>
      <c r="AC1850" s="15"/>
      <c r="AD1850" s="15"/>
      <c r="AE1850" s="15"/>
      <c r="AF1850" s="15"/>
    </row>
    <row r="1851">
      <c r="A1851" s="309"/>
      <c r="B1851" s="309"/>
      <c r="C1851" s="359"/>
      <c r="D1851" s="359"/>
      <c r="E1851" s="359"/>
      <c r="F1851" s="359"/>
      <c r="G1851" s="309"/>
      <c r="H1851" s="309"/>
      <c r="I1851" s="309"/>
      <c r="J1851" s="342"/>
      <c r="K1851" s="342"/>
      <c r="L1851" s="15"/>
      <c r="M1851" s="15"/>
      <c r="N1851" s="15"/>
      <c r="O1851" s="15"/>
      <c r="P1851" s="15"/>
      <c r="Q1851" s="15"/>
      <c r="R1851" s="15"/>
      <c r="S1851" s="15"/>
      <c r="T1851" s="15"/>
      <c r="U1851" s="15"/>
      <c r="V1851" s="15"/>
      <c r="W1851" s="15"/>
      <c r="X1851" s="15"/>
      <c r="Y1851" s="15"/>
      <c r="Z1851" s="15"/>
      <c r="AA1851" s="15"/>
      <c r="AB1851" s="15"/>
      <c r="AC1851" s="15"/>
      <c r="AD1851" s="15"/>
      <c r="AE1851" s="15"/>
      <c r="AF1851" s="15"/>
    </row>
    <row r="1852">
      <c r="A1852" s="309"/>
      <c r="B1852" s="309"/>
      <c r="C1852" s="359"/>
      <c r="D1852" s="359"/>
      <c r="E1852" s="359"/>
      <c r="F1852" s="359"/>
      <c r="G1852" s="309"/>
      <c r="H1852" s="309"/>
      <c r="I1852" s="309"/>
      <c r="J1852" s="342"/>
      <c r="K1852" s="342"/>
      <c r="L1852" s="15"/>
      <c r="M1852" s="15"/>
      <c r="N1852" s="15"/>
      <c r="O1852" s="15"/>
      <c r="P1852" s="15"/>
      <c r="Q1852" s="15"/>
      <c r="R1852" s="15"/>
      <c r="S1852" s="15"/>
      <c r="T1852" s="15"/>
      <c r="U1852" s="15"/>
      <c r="V1852" s="15"/>
      <c r="W1852" s="15"/>
      <c r="X1852" s="15"/>
      <c r="Y1852" s="15"/>
      <c r="Z1852" s="15"/>
      <c r="AA1852" s="15"/>
      <c r="AB1852" s="15"/>
      <c r="AC1852" s="15"/>
      <c r="AD1852" s="15"/>
      <c r="AE1852" s="15"/>
      <c r="AF1852" s="15"/>
    </row>
    <row r="1853">
      <c r="A1853" s="309"/>
      <c r="B1853" s="309"/>
      <c r="C1853" s="359"/>
      <c r="D1853" s="359"/>
      <c r="E1853" s="359"/>
      <c r="F1853" s="359"/>
      <c r="G1853" s="309"/>
      <c r="H1853" s="309"/>
      <c r="I1853" s="309"/>
      <c r="J1853" s="342"/>
      <c r="K1853" s="342"/>
      <c r="L1853" s="15"/>
      <c r="M1853" s="15"/>
      <c r="N1853" s="15"/>
      <c r="O1853" s="15"/>
      <c r="P1853" s="15"/>
      <c r="Q1853" s="15"/>
      <c r="R1853" s="15"/>
      <c r="S1853" s="15"/>
      <c r="T1853" s="15"/>
      <c r="U1853" s="15"/>
      <c r="V1853" s="15"/>
      <c r="W1853" s="15"/>
      <c r="X1853" s="15"/>
      <c r="Y1853" s="15"/>
      <c r="Z1853" s="15"/>
      <c r="AA1853" s="15"/>
      <c r="AB1853" s="15"/>
      <c r="AC1853" s="15"/>
      <c r="AD1853" s="15"/>
      <c r="AE1853" s="15"/>
      <c r="AF1853" s="15"/>
    </row>
    <row r="1854">
      <c r="A1854" s="309"/>
      <c r="B1854" s="309"/>
      <c r="C1854" s="359"/>
      <c r="D1854" s="359"/>
      <c r="E1854" s="359"/>
      <c r="F1854" s="359"/>
      <c r="G1854" s="309"/>
      <c r="H1854" s="309"/>
      <c r="I1854" s="309"/>
      <c r="J1854" s="342"/>
      <c r="K1854" s="342"/>
      <c r="L1854" s="15"/>
      <c r="M1854" s="15"/>
      <c r="N1854" s="15"/>
      <c r="O1854" s="15"/>
      <c r="P1854" s="15"/>
      <c r="Q1854" s="15"/>
      <c r="R1854" s="15"/>
      <c r="S1854" s="15"/>
      <c r="T1854" s="15"/>
      <c r="U1854" s="15"/>
      <c r="V1854" s="15"/>
      <c r="W1854" s="15"/>
      <c r="X1854" s="15"/>
      <c r="Y1854" s="15"/>
      <c r="Z1854" s="15"/>
      <c r="AA1854" s="15"/>
      <c r="AB1854" s="15"/>
      <c r="AC1854" s="15"/>
      <c r="AD1854" s="15"/>
      <c r="AE1854" s="15"/>
      <c r="AF1854" s="15"/>
    </row>
    <row r="1855">
      <c r="A1855" s="309"/>
      <c r="B1855" s="309"/>
      <c r="C1855" s="359"/>
      <c r="D1855" s="359"/>
      <c r="E1855" s="359"/>
      <c r="F1855" s="359"/>
      <c r="G1855" s="309"/>
      <c r="H1855" s="309"/>
      <c r="I1855" s="309"/>
      <c r="J1855" s="342"/>
      <c r="K1855" s="342"/>
      <c r="L1855" s="15"/>
      <c r="M1855" s="15"/>
      <c r="N1855" s="15"/>
      <c r="O1855" s="15"/>
      <c r="P1855" s="15"/>
      <c r="Q1855" s="15"/>
      <c r="R1855" s="15"/>
      <c r="S1855" s="15"/>
      <c r="T1855" s="15"/>
      <c r="U1855" s="15"/>
      <c r="V1855" s="15"/>
      <c r="W1855" s="15"/>
      <c r="X1855" s="15"/>
      <c r="Y1855" s="15"/>
      <c r="Z1855" s="15"/>
      <c r="AA1855" s="15"/>
      <c r="AB1855" s="15"/>
      <c r="AC1855" s="15"/>
      <c r="AD1855" s="15"/>
      <c r="AE1855" s="15"/>
      <c r="AF1855" s="15"/>
    </row>
    <row r="1856">
      <c r="A1856" s="309"/>
      <c r="B1856" s="309"/>
      <c r="C1856" s="359"/>
      <c r="D1856" s="359"/>
      <c r="E1856" s="359"/>
      <c r="F1856" s="359"/>
      <c r="G1856" s="309"/>
      <c r="H1856" s="309"/>
      <c r="I1856" s="309"/>
      <c r="J1856" s="342"/>
      <c r="K1856" s="342"/>
      <c r="L1856" s="15"/>
      <c r="M1856" s="15"/>
      <c r="N1856" s="15"/>
      <c r="O1856" s="15"/>
      <c r="P1856" s="15"/>
      <c r="Q1856" s="15"/>
      <c r="R1856" s="15"/>
      <c r="S1856" s="15"/>
      <c r="T1856" s="15"/>
      <c r="U1856" s="15"/>
      <c r="V1856" s="15"/>
      <c r="W1856" s="15"/>
      <c r="X1856" s="15"/>
      <c r="Y1856" s="15"/>
      <c r="Z1856" s="15"/>
      <c r="AA1856" s="15"/>
      <c r="AB1856" s="15"/>
      <c r="AC1856" s="15"/>
      <c r="AD1856" s="15"/>
      <c r="AE1856" s="15"/>
      <c r="AF1856" s="15"/>
    </row>
    <row r="1857">
      <c r="A1857" s="309"/>
      <c r="B1857" s="309"/>
      <c r="C1857" s="359"/>
      <c r="D1857" s="359"/>
      <c r="E1857" s="359"/>
      <c r="F1857" s="359"/>
      <c r="G1857" s="309"/>
      <c r="H1857" s="309"/>
      <c r="I1857" s="309"/>
      <c r="J1857" s="342"/>
      <c r="K1857" s="342"/>
      <c r="L1857" s="15"/>
      <c r="M1857" s="15"/>
      <c r="N1857" s="15"/>
      <c r="O1857" s="15"/>
      <c r="P1857" s="15"/>
      <c r="Q1857" s="15"/>
      <c r="R1857" s="15"/>
      <c r="S1857" s="15"/>
      <c r="T1857" s="15"/>
      <c r="U1857" s="15"/>
      <c r="V1857" s="15"/>
      <c r="W1857" s="15"/>
      <c r="X1857" s="15"/>
      <c r="Y1857" s="15"/>
      <c r="Z1857" s="15"/>
      <c r="AA1857" s="15"/>
      <c r="AB1857" s="15"/>
      <c r="AC1857" s="15"/>
      <c r="AD1857" s="15"/>
      <c r="AE1857" s="15"/>
      <c r="AF1857" s="15"/>
    </row>
    <row r="1858">
      <c r="A1858" s="309"/>
      <c r="B1858" s="309"/>
      <c r="C1858" s="359"/>
      <c r="D1858" s="359"/>
      <c r="E1858" s="359"/>
      <c r="F1858" s="359"/>
      <c r="G1858" s="309"/>
      <c r="H1858" s="309"/>
      <c r="I1858" s="309"/>
      <c r="J1858" s="342"/>
      <c r="K1858" s="342"/>
      <c r="L1858" s="15"/>
      <c r="M1858" s="15"/>
      <c r="N1858" s="15"/>
      <c r="O1858" s="15"/>
      <c r="P1858" s="15"/>
      <c r="Q1858" s="15"/>
      <c r="R1858" s="15"/>
      <c r="S1858" s="15"/>
      <c r="T1858" s="15"/>
      <c r="U1858" s="15"/>
      <c r="V1858" s="15"/>
      <c r="W1858" s="15"/>
      <c r="X1858" s="15"/>
      <c r="Y1858" s="15"/>
      <c r="Z1858" s="15"/>
      <c r="AA1858" s="15"/>
      <c r="AB1858" s="15"/>
      <c r="AC1858" s="15"/>
      <c r="AD1858" s="15"/>
      <c r="AE1858" s="15"/>
      <c r="AF1858" s="15"/>
    </row>
    <row r="1859">
      <c r="A1859" s="309"/>
      <c r="B1859" s="309"/>
      <c r="C1859" s="359"/>
      <c r="D1859" s="359"/>
      <c r="E1859" s="359"/>
      <c r="F1859" s="359"/>
      <c r="G1859" s="309"/>
      <c r="H1859" s="309"/>
      <c r="I1859" s="309"/>
      <c r="J1859" s="342"/>
      <c r="K1859" s="342"/>
      <c r="L1859" s="15"/>
      <c r="M1859" s="15"/>
      <c r="N1859" s="15"/>
      <c r="O1859" s="15"/>
      <c r="P1859" s="15"/>
      <c r="Q1859" s="15"/>
      <c r="R1859" s="15"/>
      <c r="S1859" s="15"/>
      <c r="T1859" s="15"/>
      <c r="U1859" s="15"/>
      <c r="V1859" s="15"/>
      <c r="W1859" s="15"/>
      <c r="X1859" s="15"/>
      <c r="Y1859" s="15"/>
      <c r="Z1859" s="15"/>
      <c r="AA1859" s="15"/>
      <c r="AB1859" s="15"/>
      <c r="AC1859" s="15"/>
      <c r="AD1859" s="15"/>
      <c r="AE1859" s="15"/>
      <c r="AF1859" s="15"/>
    </row>
    <row r="1860">
      <c r="A1860" s="309"/>
      <c r="B1860" s="309"/>
      <c r="C1860" s="359"/>
      <c r="D1860" s="359"/>
      <c r="E1860" s="359"/>
      <c r="F1860" s="359"/>
      <c r="G1860" s="309"/>
      <c r="H1860" s="309"/>
      <c r="I1860" s="309"/>
      <c r="J1860" s="342"/>
      <c r="K1860" s="342"/>
      <c r="L1860" s="15"/>
      <c r="M1860" s="15"/>
      <c r="N1860" s="15"/>
      <c r="O1860" s="15"/>
      <c r="P1860" s="15"/>
      <c r="Q1860" s="15"/>
      <c r="R1860" s="15"/>
      <c r="S1860" s="15"/>
      <c r="T1860" s="15"/>
      <c r="U1860" s="15"/>
      <c r="V1860" s="15"/>
      <c r="W1860" s="15"/>
      <c r="X1860" s="15"/>
      <c r="Y1860" s="15"/>
      <c r="Z1860" s="15"/>
      <c r="AA1860" s="15"/>
      <c r="AB1860" s="15"/>
      <c r="AC1860" s="15"/>
      <c r="AD1860" s="15"/>
      <c r="AE1860" s="15"/>
      <c r="AF1860" s="15"/>
    </row>
    <row r="1861">
      <c r="A1861" s="309"/>
      <c r="B1861" s="309"/>
      <c r="C1861" s="359"/>
      <c r="D1861" s="359"/>
      <c r="E1861" s="359"/>
      <c r="F1861" s="359"/>
      <c r="G1861" s="309"/>
      <c r="H1861" s="309"/>
      <c r="I1861" s="309"/>
      <c r="J1861" s="342"/>
      <c r="K1861" s="342"/>
      <c r="L1861" s="15"/>
      <c r="M1861" s="15"/>
      <c r="N1861" s="15"/>
      <c r="O1861" s="15"/>
      <c r="P1861" s="15"/>
      <c r="Q1861" s="15"/>
      <c r="R1861" s="15"/>
      <c r="S1861" s="15"/>
      <c r="T1861" s="15"/>
      <c r="U1861" s="15"/>
      <c r="V1861" s="15"/>
      <c r="W1861" s="15"/>
      <c r="X1861" s="15"/>
      <c r="Y1861" s="15"/>
      <c r="Z1861" s="15"/>
      <c r="AA1861" s="15"/>
      <c r="AB1861" s="15"/>
      <c r="AC1861" s="15"/>
      <c r="AD1861" s="15"/>
      <c r="AE1861" s="15"/>
      <c r="AF1861" s="15"/>
    </row>
    <row r="1862">
      <c r="A1862" s="309"/>
      <c r="B1862" s="309"/>
      <c r="C1862" s="359"/>
      <c r="D1862" s="359"/>
      <c r="E1862" s="359"/>
      <c r="F1862" s="359"/>
      <c r="G1862" s="309"/>
      <c r="H1862" s="309"/>
      <c r="I1862" s="309"/>
      <c r="J1862" s="342"/>
      <c r="K1862" s="342"/>
      <c r="L1862" s="15"/>
      <c r="M1862" s="15"/>
      <c r="N1862" s="15"/>
      <c r="O1862" s="15"/>
      <c r="P1862" s="15"/>
      <c r="Q1862" s="15"/>
      <c r="R1862" s="15"/>
      <c r="S1862" s="15"/>
      <c r="T1862" s="15"/>
      <c r="U1862" s="15"/>
      <c r="V1862" s="15"/>
      <c r="W1862" s="15"/>
      <c r="X1862" s="15"/>
      <c r="Y1862" s="15"/>
      <c r="Z1862" s="15"/>
      <c r="AA1862" s="15"/>
      <c r="AB1862" s="15"/>
      <c r="AC1862" s="15"/>
      <c r="AD1862" s="15"/>
      <c r="AE1862" s="15"/>
      <c r="AF1862" s="15"/>
    </row>
    <row r="1863">
      <c r="A1863" s="309"/>
      <c r="B1863" s="309"/>
      <c r="C1863" s="359"/>
      <c r="D1863" s="359"/>
      <c r="E1863" s="359"/>
      <c r="F1863" s="359"/>
      <c r="G1863" s="309"/>
      <c r="H1863" s="309"/>
      <c r="I1863" s="309"/>
      <c r="J1863" s="342"/>
      <c r="K1863" s="342"/>
      <c r="L1863" s="15"/>
      <c r="M1863" s="15"/>
      <c r="N1863" s="15"/>
      <c r="O1863" s="15"/>
      <c r="P1863" s="15"/>
      <c r="Q1863" s="15"/>
      <c r="R1863" s="15"/>
      <c r="S1863" s="15"/>
      <c r="T1863" s="15"/>
      <c r="U1863" s="15"/>
      <c r="V1863" s="15"/>
      <c r="W1863" s="15"/>
      <c r="X1863" s="15"/>
      <c r="Y1863" s="15"/>
      <c r="Z1863" s="15"/>
      <c r="AA1863" s="15"/>
      <c r="AB1863" s="15"/>
      <c r="AC1863" s="15"/>
      <c r="AD1863" s="15"/>
      <c r="AE1863" s="15"/>
      <c r="AF1863" s="15"/>
    </row>
    <row r="1864">
      <c r="A1864" s="309"/>
      <c r="B1864" s="309"/>
      <c r="C1864" s="359"/>
      <c r="D1864" s="359"/>
      <c r="E1864" s="359"/>
      <c r="F1864" s="359"/>
      <c r="G1864" s="309"/>
      <c r="H1864" s="309"/>
      <c r="I1864" s="309"/>
      <c r="J1864" s="342"/>
      <c r="K1864" s="342"/>
      <c r="L1864" s="15"/>
      <c r="M1864" s="15"/>
      <c r="N1864" s="15"/>
      <c r="O1864" s="15"/>
      <c r="P1864" s="15"/>
      <c r="Q1864" s="15"/>
      <c r="R1864" s="15"/>
      <c r="S1864" s="15"/>
      <c r="T1864" s="15"/>
      <c r="U1864" s="15"/>
      <c r="V1864" s="15"/>
      <c r="W1864" s="15"/>
      <c r="X1864" s="15"/>
      <c r="Y1864" s="15"/>
      <c r="Z1864" s="15"/>
      <c r="AA1864" s="15"/>
      <c r="AB1864" s="15"/>
      <c r="AC1864" s="15"/>
      <c r="AD1864" s="15"/>
      <c r="AE1864" s="15"/>
      <c r="AF1864" s="15"/>
    </row>
    <row r="1865">
      <c r="A1865" s="309"/>
      <c r="B1865" s="309"/>
      <c r="C1865" s="359"/>
      <c r="D1865" s="359"/>
      <c r="E1865" s="359"/>
      <c r="F1865" s="359"/>
      <c r="G1865" s="309"/>
      <c r="H1865" s="309"/>
      <c r="I1865" s="309"/>
      <c r="J1865" s="342"/>
      <c r="K1865" s="342"/>
      <c r="L1865" s="15"/>
      <c r="M1865" s="15"/>
      <c r="N1865" s="15"/>
      <c r="O1865" s="15"/>
      <c r="P1865" s="15"/>
      <c r="Q1865" s="15"/>
      <c r="R1865" s="15"/>
      <c r="S1865" s="15"/>
      <c r="T1865" s="15"/>
      <c r="U1865" s="15"/>
      <c r="V1865" s="15"/>
      <c r="W1865" s="15"/>
      <c r="X1865" s="15"/>
      <c r="Y1865" s="15"/>
      <c r="Z1865" s="15"/>
      <c r="AA1865" s="15"/>
      <c r="AB1865" s="15"/>
      <c r="AC1865" s="15"/>
      <c r="AD1865" s="15"/>
      <c r="AE1865" s="15"/>
      <c r="AF1865" s="15"/>
    </row>
    <row r="1866">
      <c r="A1866" s="309"/>
      <c r="B1866" s="309"/>
      <c r="C1866" s="359"/>
      <c r="D1866" s="359"/>
      <c r="E1866" s="359"/>
      <c r="F1866" s="359"/>
      <c r="G1866" s="309"/>
      <c r="H1866" s="309"/>
      <c r="I1866" s="309"/>
      <c r="J1866" s="342"/>
      <c r="K1866" s="342"/>
      <c r="L1866" s="15"/>
      <c r="M1866" s="15"/>
      <c r="N1866" s="15"/>
      <c r="O1866" s="15"/>
      <c r="P1866" s="15"/>
      <c r="Q1866" s="15"/>
      <c r="R1866" s="15"/>
      <c r="S1866" s="15"/>
      <c r="T1866" s="15"/>
      <c r="U1866" s="15"/>
      <c r="V1866" s="15"/>
      <c r="W1866" s="15"/>
      <c r="X1866" s="15"/>
      <c r="Y1866" s="15"/>
      <c r="Z1866" s="15"/>
      <c r="AA1866" s="15"/>
      <c r="AB1866" s="15"/>
      <c r="AC1866" s="15"/>
      <c r="AD1866" s="15"/>
      <c r="AE1866" s="15"/>
      <c r="AF1866" s="15"/>
    </row>
    <row r="1867">
      <c r="A1867" s="309"/>
      <c r="B1867" s="309"/>
      <c r="C1867" s="359"/>
      <c r="D1867" s="359"/>
      <c r="E1867" s="359"/>
      <c r="F1867" s="359"/>
      <c r="G1867" s="309"/>
      <c r="H1867" s="309"/>
      <c r="I1867" s="309"/>
      <c r="J1867" s="342"/>
      <c r="K1867" s="342"/>
      <c r="L1867" s="15"/>
      <c r="M1867" s="15"/>
      <c r="N1867" s="15"/>
      <c r="O1867" s="15"/>
      <c r="P1867" s="15"/>
      <c r="Q1867" s="15"/>
      <c r="R1867" s="15"/>
      <c r="S1867" s="15"/>
      <c r="T1867" s="15"/>
      <c r="U1867" s="15"/>
      <c r="V1867" s="15"/>
      <c r="W1867" s="15"/>
      <c r="X1867" s="15"/>
      <c r="Y1867" s="15"/>
      <c r="Z1867" s="15"/>
      <c r="AA1867" s="15"/>
      <c r="AB1867" s="15"/>
      <c r="AC1867" s="15"/>
      <c r="AD1867" s="15"/>
      <c r="AE1867" s="15"/>
      <c r="AF1867" s="15"/>
    </row>
    <row r="1868">
      <c r="A1868" s="309"/>
      <c r="B1868" s="309"/>
      <c r="C1868" s="359"/>
      <c r="D1868" s="359"/>
      <c r="E1868" s="359"/>
      <c r="F1868" s="359"/>
      <c r="G1868" s="309"/>
      <c r="H1868" s="309"/>
      <c r="I1868" s="309"/>
      <c r="J1868" s="342"/>
      <c r="K1868" s="342"/>
      <c r="L1868" s="15"/>
      <c r="M1868" s="15"/>
      <c r="N1868" s="15"/>
      <c r="O1868" s="15"/>
      <c r="P1868" s="15"/>
      <c r="Q1868" s="15"/>
      <c r="R1868" s="15"/>
      <c r="S1868" s="15"/>
      <c r="T1868" s="15"/>
      <c r="U1868" s="15"/>
      <c r="V1868" s="15"/>
      <c r="W1868" s="15"/>
      <c r="X1868" s="15"/>
      <c r="Y1868" s="15"/>
      <c r="Z1868" s="15"/>
      <c r="AA1868" s="15"/>
      <c r="AB1868" s="15"/>
      <c r="AC1868" s="15"/>
      <c r="AD1868" s="15"/>
      <c r="AE1868" s="15"/>
      <c r="AF1868" s="15"/>
    </row>
    <row r="1869">
      <c r="A1869" s="309"/>
      <c r="B1869" s="309"/>
      <c r="C1869" s="359"/>
      <c r="D1869" s="359"/>
      <c r="E1869" s="359"/>
      <c r="F1869" s="359"/>
      <c r="G1869" s="309"/>
      <c r="H1869" s="309"/>
      <c r="I1869" s="309"/>
      <c r="J1869" s="342"/>
      <c r="K1869" s="342"/>
      <c r="L1869" s="15"/>
      <c r="M1869" s="15"/>
      <c r="N1869" s="15"/>
      <c r="O1869" s="15"/>
      <c r="P1869" s="15"/>
      <c r="Q1869" s="15"/>
      <c r="R1869" s="15"/>
      <c r="S1869" s="15"/>
      <c r="T1869" s="15"/>
      <c r="U1869" s="15"/>
      <c r="V1869" s="15"/>
      <c r="W1869" s="15"/>
      <c r="X1869" s="15"/>
      <c r="Y1869" s="15"/>
      <c r="Z1869" s="15"/>
      <c r="AA1869" s="15"/>
      <c r="AB1869" s="15"/>
      <c r="AC1869" s="15"/>
      <c r="AD1869" s="15"/>
      <c r="AE1869" s="15"/>
      <c r="AF1869" s="15"/>
    </row>
    <row r="1870">
      <c r="A1870" s="309"/>
      <c r="B1870" s="309"/>
      <c r="C1870" s="359"/>
      <c r="D1870" s="359"/>
      <c r="E1870" s="359"/>
      <c r="F1870" s="359"/>
      <c r="G1870" s="309"/>
      <c r="H1870" s="309"/>
      <c r="I1870" s="309"/>
      <c r="J1870" s="342"/>
      <c r="K1870" s="342"/>
      <c r="L1870" s="15"/>
      <c r="M1870" s="15"/>
      <c r="N1870" s="15"/>
      <c r="O1870" s="15"/>
      <c r="P1870" s="15"/>
      <c r="Q1870" s="15"/>
      <c r="R1870" s="15"/>
      <c r="S1870" s="15"/>
      <c r="T1870" s="15"/>
      <c r="U1870" s="15"/>
      <c r="V1870" s="15"/>
      <c r="W1870" s="15"/>
      <c r="X1870" s="15"/>
      <c r="Y1870" s="15"/>
      <c r="Z1870" s="15"/>
      <c r="AA1870" s="15"/>
      <c r="AB1870" s="15"/>
      <c r="AC1870" s="15"/>
      <c r="AD1870" s="15"/>
      <c r="AE1870" s="15"/>
      <c r="AF1870" s="15"/>
    </row>
    <row r="1871">
      <c r="A1871" s="309"/>
      <c r="B1871" s="309"/>
      <c r="C1871" s="359"/>
      <c r="D1871" s="359"/>
      <c r="E1871" s="359"/>
      <c r="F1871" s="359"/>
      <c r="G1871" s="309"/>
      <c r="H1871" s="309"/>
      <c r="I1871" s="309"/>
      <c r="J1871" s="342"/>
      <c r="K1871" s="342"/>
      <c r="L1871" s="15"/>
      <c r="M1871" s="15"/>
      <c r="N1871" s="15"/>
      <c r="O1871" s="15"/>
      <c r="P1871" s="15"/>
      <c r="Q1871" s="15"/>
      <c r="R1871" s="15"/>
      <c r="S1871" s="15"/>
      <c r="T1871" s="15"/>
      <c r="U1871" s="15"/>
      <c r="V1871" s="15"/>
      <c r="W1871" s="15"/>
      <c r="X1871" s="15"/>
      <c r="Y1871" s="15"/>
      <c r="Z1871" s="15"/>
      <c r="AA1871" s="15"/>
      <c r="AB1871" s="15"/>
      <c r="AC1871" s="15"/>
      <c r="AD1871" s="15"/>
      <c r="AE1871" s="15"/>
      <c r="AF1871" s="15"/>
    </row>
    <row r="1872">
      <c r="A1872" s="309"/>
      <c r="B1872" s="309"/>
      <c r="C1872" s="359"/>
      <c r="D1872" s="359"/>
      <c r="E1872" s="359"/>
      <c r="F1872" s="359"/>
      <c r="G1872" s="309"/>
      <c r="H1872" s="309"/>
      <c r="I1872" s="309"/>
      <c r="J1872" s="342"/>
      <c r="K1872" s="342"/>
      <c r="L1872" s="15"/>
      <c r="M1872" s="15"/>
      <c r="N1872" s="15"/>
      <c r="O1872" s="15"/>
      <c r="P1872" s="15"/>
      <c r="Q1872" s="15"/>
      <c r="R1872" s="15"/>
      <c r="S1872" s="15"/>
      <c r="T1872" s="15"/>
      <c r="U1872" s="15"/>
      <c r="V1872" s="15"/>
      <c r="W1872" s="15"/>
      <c r="X1872" s="15"/>
      <c r="Y1872" s="15"/>
      <c r="Z1872" s="15"/>
      <c r="AA1872" s="15"/>
      <c r="AB1872" s="15"/>
      <c r="AC1872" s="15"/>
      <c r="AD1872" s="15"/>
      <c r="AE1872" s="15"/>
      <c r="AF1872" s="15"/>
    </row>
    <row r="1873">
      <c r="A1873" s="309"/>
      <c r="B1873" s="309"/>
      <c r="C1873" s="359"/>
      <c r="D1873" s="359"/>
      <c r="E1873" s="359"/>
      <c r="F1873" s="359"/>
      <c r="G1873" s="309"/>
      <c r="H1873" s="309"/>
      <c r="I1873" s="309"/>
      <c r="J1873" s="342"/>
      <c r="K1873" s="342"/>
      <c r="L1873" s="15"/>
      <c r="M1873" s="15"/>
      <c r="N1873" s="15"/>
      <c r="O1873" s="15"/>
      <c r="P1873" s="15"/>
      <c r="Q1873" s="15"/>
      <c r="R1873" s="15"/>
      <c r="S1873" s="15"/>
      <c r="T1873" s="15"/>
      <c r="U1873" s="15"/>
      <c r="V1873" s="15"/>
      <c r="W1873" s="15"/>
      <c r="X1873" s="15"/>
      <c r="Y1873" s="15"/>
      <c r="Z1873" s="15"/>
      <c r="AA1873" s="15"/>
      <c r="AB1873" s="15"/>
      <c r="AC1873" s="15"/>
      <c r="AD1873" s="15"/>
      <c r="AE1873" s="15"/>
      <c r="AF1873" s="15"/>
    </row>
    <row r="1874">
      <c r="A1874" s="309"/>
      <c r="B1874" s="309"/>
      <c r="C1874" s="359"/>
      <c r="D1874" s="359"/>
      <c r="E1874" s="359"/>
      <c r="F1874" s="359"/>
      <c r="G1874" s="309"/>
      <c r="H1874" s="309"/>
      <c r="I1874" s="309"/>
      <c r="J1874" s="342"/>
      <c r="K1874" s="342"/>
      <c r="L1874" s="15"/>
      <c r="M1874" s="15"/>
      <c r="N1874" s="15"/>
      <c r="O1874" s="15"/>
      <c r="P1874" s="15"/>
      <c r="Q1874" s="15"/>
      <c r="R1874" s="15"/>
      <c r="S1874" s="15"/>
      <c r="T1874" s="15"/>
      <c r="U1874" s="15"/>
      <c r="V1874" s="15"/>
      <c r="W1874" s="15"/>
      <c r="X1874" s="15"/>
      <c r="Y1874" s="15"/>
      <c r="Z1874" s="15"/>
      <c r="AA1874" s="15"/>
      <c r="AB1874" s="15"/>
      <c r="AC1874" s="15"/>
      <c r="AD1874" s="15"/>
      <c r="AE1874" s="15"/>
      <c r="AF1874" s="15"/>
    </row>
    <row r="1875">
      <c r="A1875" s="309"/>
      <c r="B1875" s="309"/>
      <c r="C1875" s="359"/>
      <c r="D1875" s="359"/>
      <c r="E1875" s="359"/>
      <c r="F1875" s="359"/>
      <c r="G1875" s="309"/>
      <c r="H1875" s="309"/>
      <c r="I1875" s="309"/>
      <c r="J1875" s="342"/>
      <c r="K1875" s="342"/>
      <c r="L1875" s="15"/>
      <c r="M1875" s="15"/>
      <c r="N1875" s="15"/>
      <c r="O1875" s="15"/>
      <c r="P1875" s="15"/>
      <c r="Q1875" s="15"/>
      <c r="R1875" s="15"/>
      <c r="S1875" s="15"/>
      <c r="T1875" s="15"/>
      <c r="U1875" s="15"/>
      <c r="V1875" s="15"/>
      <c r="W1875" s="15"/>
      <c r="X1875" s="15"/>
      <c r="Y1875" s="15"/>
      <c r="Z1875" s="15"/>
      <c r="AA1875" s="15"/>
      <c r="AB1875" s="15"/>
      <c r="AC1875" s="15"/>
      <c r="AD1875" s="15"/>
      <c r="AE1875" s="15"/>
      <c r="AF1875" s="15"/>
    </row>
    <row r="1876">
      <c r="A1876" s="309"/>
      <c r="B1876" s="309"/>
      <c r="C1876" s="359"/>
      <c r="D1876" s="359"/>
      <c r="E1876" s="359"/>
      <c r="F1876" s="359"/>
      <c r="G1876" s="309"/>
      <c r="H1876" s="309"/>
      <c r="I1876" s="309"/>
      <c r="J1876" s="342"/>
      <c r="K1876" s="342"/>
      <c r="L1876" s="15"/>
      <c r="M1876" s="15"/>
      <c r="N1876" s="15"/>
      <c r="O1876" s="15"/>
      <c r="P1876" s="15"/>
      <c r="Q1876" s="15"/>
      <c r="R1876" s="15"/>
      <c r="S1876" s="15"/>
      <c r="T1876" s="15"/>
      <c r="U1876" s="15"/>
      <c r="V1876" s="15"/>
      <c r="W1876" s="15"/>
      <c r="X1876" s="15"/>
      <c r="Y1876" s="15"/>
      <c r="Z1876" s="15"/>
      <c r="AA1876" s="15"/>
      <c r="AB1876" s="15"/>
      <c r="AC1876" s="15"/>
      <c r="AD1876" s="15"/>
      <c r="AE1876" s="15"/>
      <c r="AF1876" s="15"/>
    </row>
    <row r="1877">
      <c r="A1877" s="309"/>
      <c r="B1877" s="309"/>
      <c r="C1877" s="359"/>
      <c r="D1877" s="359"/>
      <c r="E1877" s="359"/>
      <c r="F1877" s="359"/>
      <c r="G1877" s="309"/>
      <c r="H1877" s="309"/>
      <c r="I1877" s="309"/>
      <c r="J1877" s="342"/>
      <c r="K1877" s="342"/>
      <c r="L1877" s="15"/>
      <c r="M1877" s="15"/>
      <c r="N1877" s="15"/>
      <c r="O1877" s="15"/>
      <c r="P1877" s="15"/>
      <c r="Q1877" s="15"/>
      <c r="R1877" s="15"/>
      <c r="S1877" s="15"/>
      <c r="T1877" s="15"/>
      <c r="U1877" s="15"/>
      <c r="V1877" s="15"/>
      <c r="W1877" s="15"/>
      <c r="X1877" s="15"/>
      <c r="Y1877" s="15"/>
      <c r="Z1877" s="15"/>
      <c r="AA1877" s="15"/>
      <c r="AB1877" s="15"/>
      <c r="AC1877" s="15"/>
      <c r="AD1877" s="15"/>
      <c r="AE1877" s="15"/>
      <c r="AF1877" s="15"/>
    </row>
    <row r="1878">
      <c r="A1878" s="309"/>
      <c r="B1878" s="309"/>
      <c r="C1878" s="359"/>
      <c r="D1878" s="359"/>
      <c r="E1878" s="359"/>
      <c r="F1878" s="359"/>
      <c r="G1878" s="309"/>
      <c r="H1878" s="309"/>
      <c r="I1878" s="309"/>
      <c r="J1878" s="342"/>
      <c r="K1878" s="342"/>
      <c r="L1878" s="15"/>
      <c r="M1878" s="15"/>
      <c r="N1878" s="15"/>
      <c r="O1878" s="15"/>
      <c r="P1878" s="15"/>
      <c r="Q1878" s="15"/>
      <c r="R1878" s="15"/>
      <c r="S1878" s="15"/>
      <c r="T1878" s="15"/>
      <c r="U1878" s="15"/>
      <c r="V1878" s="15"/>
      <c r="W1878" s="15"/>
      <c r="X1878" s="15"/>
      <c r="Y1878" s="15"/>
      <c r="Z1878" s="15"/>
      <c r="AA1878" s="15"/>
      <c r="AB1878" s="15"/>
      <c r="AC1878" s="15"/>
      <c r="AD1878" s="15"/>
      <c r="AE1878" s="15"/>
      <c r="AF1878" s="15"/>
    </row>
    <row r="1879">
      <c r="A1879" s="309"/>
      <c r="B1879" s="309"/>
      <c r="C1879" s="359"/>
      <c r="D1879" s="359"/>
      <c r="E1879" s="359"/>
      <c r="F1879" s="359"/>
      <c r="G1879" s="309"/>
      <c r="H1879" s="309"/>
      <c r="I1879" s="309"/>
      <c r="J1879" s="342"/>
      <c r="K1879" s="342"/>
      <c r="L1879" s="15"/>
      <c r="M1879" s="15"/>
      <c r="N1879" s="15"/>
      <c r="O1879" s="15"/>
      <c r="P1879" s="15"/>
      <c r="Q1879" s="15"/>
      <c r="R1879" s="15"/>
      <c r="S1879" s="15"/>
      <c r="T1879" s="15"/>
      <c r="U1879" s="15"/>
      <c r="V1879" s="15"/>
      <c r="W1879" s="15"/>
      <c r="X1879" s="15"/>
      <c r="Y1879" s="15"/>
      <c r="Z1879" s="15"/>
      <c r="AA1879" s="15"/>
      <c r="AB1879" s="15"/>
      <c r="AC1879" s="15"/>
      <c r="AD1879" s="15"/>
      <c r="AE1879" s="15"/>
      <c r="AF1879" s="15"/>
    </row>
    <row r="1880">
      <c r="A1880" s="309"/>
      <c r="B1880" s="309"/>
      <c r="C1880" s="359"/>
      <c r="D1880" s="359"/>
      <c r="E1880" s="359"/>
      <c r="F1880" s="359"/>
      <c r="G1880" s="309"/>
      <c r="H1880" s="309"/>
      <c r="I1880" s="309"/>
      <c r="J1880" s="342"/>
      <c r="K1880" s="342"/>
      <c r="L1880" s="15"/>
      <c r="M1880" s="15"/>
      <c r="N1880" s="15"/>
      <c r="O1880" s="15"/>
      <c r="P1880" s="15"/>
      <c r="Q1880" s="15"/>
      <c r="R1880" s="15"/>
      <c r="S1880" s="15"/>
      <c r="T1880" s="15"/>
      <c r="U1880" s="15"/>
      <c r="V1880" s="15"/>
      <c r="W1880" s="15"/>
      <c r="X1880" s="15"/>
      <c r="Y1880" s="15"/>
      <c r="Z1880" s="15"/>
      <c r="AA1880" s="15"/>
      <c r="AB1880" s="15"/>
      <c r="AC1880" s="15"/>
      <c r="AD1880" s="15"/>
      <c r="AE1880" s="15"/>
      <c r="AF1880" s="15"/>
    </row>
    <row r="1881">
      <c r="A1881" s="309"/>
      <c r="B1881" s="309"/>
      <c r="C1881" s="359"/>
      <c r="D1881" s="359"/>
      <c r="E1881" s="359"/>
      <c r="F1881" s="359"/>
      <c r="G1881" s="309"/>
      <c r="H1881" s="309"/>
      <c r="I1881" s="309"/>
      <c r="J1881" s="342"/>
      <c r="K1881" s="342"/>
      <c r="L1881" s="15"/>
      <c r="M1881" s="15"/>
      <c r="N1881" s="15"/>
      <c r="O1881" s="15"/>
      <c r="P1881" s="15"/>
      <c r="Q1881" s="15"/>
      <c r="R1881" s="15"/>
      <c r="S1881" s="15"/>
      <c r="T1881" s="15"/>
      <c r="U1881" s="15"/>
      <c r="V1881" s="15"/>
      <c r="W1881" s="15"/>
      <c r="X1881" s="15"/>
      <c r="Y1881" s="15"/>
      <c r="Z1881" s="15"/>
      <c r="AA1881" s="15"/>
      <c r="AB1881" s="15"/>
      <c r="AC1881" s="15"/>
      <c r="AD1881" s="15"/>
      <c r="AE1881" s="15"/>
      <c r="AF1881" s="15"/>
    </row>
    <row r="1882">
      <c r="A1882" s="309"/>
      <c r="B1882" s="309"/>
      <c r="C1882" s="359"/>
      <c r="D1882" s="359"/>
      <c r="E1882" s="359"/>
      <c r="F1882" s="359"/>
      <c r="G1882" s="309"/>
      <c r="H1882" s="309"/>
      <c r="I1882" s="309"/>
      <c r="J1882" s="342"/>
      <c r="K1882" s="342"/>
      <c r="L1882" s="15"/>
      <c r="M1882" s="15"/>
      <c r="N1882" s="15"/>
      <c r="O1882" s="15"/>
      <c r="P1882" s="15"/>
      <c r="Q1882" s="15"/>
      <c r="R1882" s="15"/>
      <c r="S1882" s="15"/>
      <c r="T1882" s="15"/>
      <c r="U1882" s="15"/>
      <c r="V1882" s="15"/>
      <c r="W1882" s="15"/>
      <c r="X1882" s="15"/>
      <c r="Y1882" s="15"/>
      <c r="Z1882" s="15"/>
      <c r="AA1882" s="15"/>
      <c r="AB1882" s="15"/>
      <c r="AC1882" s="15"/>
      <c r="AD1882" s="15"/>
      <c r="AE1882" s="15"/>
      <c r="AF1882" s="15"/>
    </row>
    <row r="1883">
      <c r="A1883" s="309"/>
      <c r="B1883" s="309"/>
      <c r="C1883" s="359"/>
      <c r="D1883" s="359"/>
      <c r="E1883" s="359"/>
      <c r="F1883" s="359"/>
      <c r="G1883" s="309"/>
      <c r="H1883" s="309"/>
      <c r="I1883" s="309"/>
      <c r="J1883" s="342"/>
      <c r="K1883" s="342"/>
      <c r="L1883" s="15"/>
      <c r="M1883" s="15"/>
      <c r="N1883" s="15"/>
      <c r="O1883" s="15"/>
      <c r="P1883" s="15"/>
      <c r="Q1883" s="15"/>
      <c r="R1883" s="15"/>
      <c r="S1883" s="15"/>
      <c r="T1883" s="15"/>
      <c r="U1883" s="15"/>
      <c r="V1883" s="15"/>
      <c r="W1883" s="15"/>
      <c r="X1883" s="15"/>
      <c r="Y1883" s="15"/>
      <c r="Z1883" s="15"/>
      <c r="AA1883" s="15"/>
      <c r="AB1883" s="15"/>
      <c r="AC1883" s="15"/>
      <c r="AD1883" s="15"/>
      <c r="AE1883" s="15"/>
      <c r="AF1883" s="15"/>
    </row>
    <row r="1884">
      <c r="A1884" s="309"/>
      <c r="B1884" s="309"/>
      <c r="C1884" s="359"/>
      <c r="D1884" s="359"/>
      <c r="E1884" s="359"/>
      <c r="F1884" s="359"/>
      <c r="G1884" s="309"/>
      <c r="H1884" s="309"/>
      <c r="I1884" s="309"/>
      <c r="J1884" s="342"/>
      <c r="K1884" s="342"/>
      <c r="L1884" s="15"/>
      <c r="M1884" s="15"/>
      <c r="N1884" s="15"/>
      <c r="O1884" s="15"/>
      <c r="P1884" s="15"/>
      <c r="Q1884" s="15"/>
      <c r="R1884" s="15"/>
      <c r="S1884" s="15"/>
      <c r="T1884" s="15"/>
      <c r="U1884" s="15"/>
      <c r="V1884" s="15"/>
      <c r="W1884" s="15"/>
      <c r="X1884" s="15"/>
      <c r="Y1884" s="15"/>
      <c r="Z1884" s="15"/>
      <c r="AA1884" s="15"/>
      <c r="AB1884" s="15"/>
      <c r="AC1884" s="15"/>
      <c r="AD1884" s="15"/>
      <c r="AE1884" s="15"/>
      <c r="AF1884" s="15"/>
    </row>
    <row r="1885">
      <c r="A1885" s="309"/>
      <c r="B1885" s="309"/>
      <c r="C1885" s="359"/>
      <c r="D1885" s="359"/>
      <c r="E1885" s="359"/>
      <c r="F1885" s="359"/>
      <c r="G1885" s="309"/>
      <c r="H1885" s="309"/>
      <c r="I1885" s="309"/>
      <c r="J1885" s="342"/>
      <c r="K1885" s="342"/>
      <c r="L1885" s="15"/>
      <c r="M1885" s="15"/>
      <c r="N1885" s="15"/>
      <c r="O1885" s="15"/>
      <c r="P1885" s="15"/>
      <c r="Q1885" s="15"/>
      <c r="R1885" s="15"/>
      <c r="S1885" s="15"/>
      <c r="T1885" s="15"/>
      <c r="U1885" s="15"/>
      <c r="V1885" s="15"/>
      <c r="W1885" s="15"/>
      <c r="X1885" s="15"/>
      <c r="Y1885" s="15"/>
      <c r="Z1885" s="15"/>
      <c r="AA1885" s="15"/>
      <c r="AB1885" s="15"/>
      <c r="AC1885" s="15"/>
      <c r="AD1885" s="15"/>
      <c r="AE1885" s="15"/>
      <c r="AF1885" s="15"/>
    </row>
    <row r="1886">
      <c r="A1886" s="309"/>
      <c r="B1886" s="309"/>
      <c r="C1886" s="359"/>
      <c r="D1886" s="359"/>
      <c r="E1886" s="359"/>
      <c r="F1886" s="359"/>
      <c r="G1886" s="309"/>
      <c r="H1886" s="309"/>
      <c r="I1886" s="309"/>
      <c r="J1886" s="342"/>
      <c r="K1886" s="342"/>
      <c r="L1886" s="15"/>
      <c r="M1886" s="15"/>
      <c r="N1886" s="15"/>
      <c r="O1886" s="15"/>
      <c r="P1886" s="15"/>
      <c r="Q1886" s="15"/>
      <c r="R1886" s="15"/>
      <c r="S1886" s="15"/>
      <c r="T1886" s="15"/>
      <c r="U1886" s="15"/>
      <c r="V1886" s="15"/>
      <c r="W1886" s="15"/>
      <c r="X1886" s="15"/>
      <c r="Y1886" s="15"/>
      <c r="Z1886" s="15"/>
      <c r="AA1886" s="15"/>
      <c r="AB1886" s="15"/>
      <c r="AC1886" s="15"/>
      <c r="AD1886" s="15"/>
      <c r="AE1886" s="15"/>
      <c r="AF1886" s="15"/>
    </row>
    <row r="1887">
      <c r="A1887" s="309"/>
      <c r="B1887" s="309"/>
      <c r="C1887" s="359"/>
      <c r="D1887" s="359"/>
      <c r="E1887" s="359"/>
      <c r="F1887" s="359"/>
      <c r="G1887" s="309"/>
      <c r="H1887" s="309"/>
      <c r="I1887" s="309"/>
      <c r="J1887" s="342"/>
      <c r="K1887" s="342"/>
      <c r="L1887" s="15"/>
      <c r="M1887" s="15"/>
      <c r="N1887" s="15"/>
      <c r="O1887" s="15"/>
      <c r="P1887" s="15"/>
      <c r="Q1887" s="15"/>
      <c r="R1887" s="15"/>
      <c r="S1887" s="15"/>
      <c r="T1887" s="15"/>
      <c r="U1887" s="15"/>
      <c r="V1887" s="15"/>
      <c r="W1887" s="15"/>
      <c r="X1887" s="15"/>
      <c r="Y1887" s="15"/>
      <c r="Z1887" s="15"/>
      <c r="AA1887" s="15"/>
      <c r="AB1887" s="15"/>
      <c r="AC1887" s="15"/>
      <c r="AD1887" s="15"/>
      <c r="AE1887" s="15"/>
      <c r="AF1887" s="15"/>
    </row>
    <row r="1888">
      <c r="A1888" s="309"/>
      <c r="B1888" s="309"/>
      <c r="C1888" s="359"/>
      <c r="D1888" s="359"/>
      <c r="E1888" s="359"/>
      <c r="F1888" s="359"/>
      <c r="G1888" s="309"/>
      <c r="H1888" s="309"/>
      <c r="I1888" s="309"/>
      <c r="J1888" s="342"/>
      <c r="K1888" s="342"/>
      <c r="L1888" s="15"/>
      <c r="M1888" s="15"/>
      <c r="N1888" s="15"/>
      <c r="O1888" s="15"/>
      <c r="P1888" s="15"/>
      <c r="Q1888" s="15"/>
      <c r="R1888" s="15"/>
      <c r="S1888" s="15"/>
      <c r="T1888" s="15"/>
      <c r="U1888" s="15"/>
      <c r="V1888" s="15"/>
      <c r="W1888" s="15"/>
      <c r="X1888" s="15"/>
      <c r="Y1888" s="15"/>
      <c r="Z1888" s="15"/>
      <c r="AA1888" s="15"/>
      <c r="AB1888" s="15"/>
      <c r="AC1888" s="15"/>
      <c r="AD1888" s="15"/>
      <c r="AE1888" s="15"/>
      <c r="AF1888" s="15"/>
    </row>
    <row r="1889">
      <c r="A1889" s="309"/>
      <c r="B1889" s="309"/>
      <c r="C1889" s="359"/>
      <c r="D1889" s="359"/>
      <c r="E1889" s="359"/>
      <c r="F1889" s="359"/>
      <c r="G1889" s="309"/>
      <c r="H1889" s="309"/>
      <c r="I1889" s="309"/>
      <c r="J1889" s="342"/>
      <c r="K1889" s="342"/>
      <c r="L1889" s="15"/>
      <c r="M1889" s="15"/>
      <c r="N1889" s="15"/>
      <c r="O1889" s="15"/>
      <c r="P1889" s="15"/>
      <c r="Q1889" s="15"/>
      <c r="R1889" s="15"/>
      <c r="S1889" s="15"/>
      <c r="T1889" s="15"/>
      <c r="U1889" s="15"/>
      <c r="V1889" s="15"/>
      <c r="W1889" s="15"/>
      <c r="X1889" s="15"/>
      <c r="Y1889" s="15"/>
      <c r="Z1889" s="15"/>
      <c r="AA1889" s="15"/>
      <c r="AB1889" s="15"/>
      <c r="AC1889" s="15"/>
      <c r="AD1889" s="15"/>
      <c r="AE1889" s="15"/>
      <c r="AF1889" s="15"/>
    </row>
    <row r="1890">
      <c r="A1890" s="309"/>
      <c r="B1890" s="309"/>
      <c r="C1890" s="359"/>
      <c r="D1890" s="359"/>
      <c r="E1890" s="359"/>
      <c r="F1890" s="359"/>
      <c r="G1890" s="309"/>
      <c r="H1890" s="309"/>
      <c r="I1890" s="309"/>
      <c r="J1890" s="342"/>
      <c r="K1890" s="342"/>
      <c r="L1890" s="15"/>
      <c r="M1890" s="15"/>
      <c r="N1890" s="15"/>
      <c r="O1890" s="15"/>
      <c r="P1890" s="15"/>
      <c r="Q1890" s="15"/>
      <c r="R1890" s="15"/>
      <c r="S1890" s="15"/>
      <c r="T1890" s="15"/>
      <c r="U1890" s="15"/>
      <c r="V1890" s="15"/>
      <c r="W1890" s="15"/>
      <c r="X1890" s="15"/>
      <c r="Y1890" s="15"/>
      <c r="Z1890" s="15"/>
      <c r="AA1890" s="15"/>
      <c r="AB1890" s="15"/>
      <c r="AC1890" s="15"/>
      <c r="AD1890" s="15"/>
      <c r="AE1890" s="15"/>
      <c r="AF1890" s="15"/>
    </row>
    <row r="1891">
      <c r="A1891" s="309"/>
      <c r="B1891" s="309"/>
      <c r="C1891" s="359"/>
      <c r="D1891" s="359"/>
      <c r="E1891" s="359"/>
      <c r="F1891" s="359"/>
      <c r="G1891" s="309"/>
      <c r="H1891" s="309"/>
      <c r="I1891" s="309"/>
      <c r="J1891" s="342"/>
      <c r="K1891" s="342"/>
      <c r="L1891" s="15"/>
      <c r="M1891" s="15"/>
      <c r="N1891" s="15"/>
      <c r="O1891" s="15"/>
      <c r="P1891" s="15"/>
      <c r="Q1891" s="15"/>
      <c r="R1891" s="15"/>
      <c r="S1891" s="15"/>
      <c r="T1891" s="15"/>
      <c r="U1891" s="15"/>
      <c r="V1891" s="15"/>
      <c r="W1891" s="15"/>
      <c r="X1891" s="15"/>
      <c r="Y1891" s="15"/>
      <c r="Z1891" s="15"/>
      <c r="AA1891" s="15"/>
      <c r="AB1891" s="15"/>
      <c r="AC1891" s="15"/>
      <c r="AD1891" s="15"/>
      <c r="AE1891" s="15"/>
      <c r="AF1891" s="15"/>
    </row>
    <row r="1892">
      <c r="A1892" s="309"/>
      <c r="B1892" s="309"/>
      <c r="C1892" s="359"/>
      <c r="D1892" s="359"/>
      <c r="E1892" s="359"/>
      <c r="F1892" s="359"/>
      <c r="G1892" s="309"/>
      <c r="H1892" s="309"/>
      <c r="I1892" s="309"/>
      <c r="J1892" s="342"/>
      <c r="K1892" s="342"/>
      <c r="L1892" s="15"/>
      <c r="M1892" s="15"/>
      <c r="N1892" s="15"/>
      <c r="O1892" s="15"/>
      <c r="P1892" s="15"/>
      <c r="Q1892" s="15"/>
      <c r="R1892" s="15"/>
      <c r="S1892" s="15"/>
      <c r="T1892" s="15"/>
      <c r="U1892" s="15"/>
      <c r="V1892" s="15"/>
      <c r="W1892" s="15"/>
      <c r="X1892" s="15"/>
      <c r="Y1892" s="15"/>
      <c r="Z1892" s="15"/>
      <c r="AA1892" s="15"/>
      <c r="AB1892" s="15"/>
      <c r="AC1892" s="15"/>
      <c r="AD1892" s="15"/>
      <c r="AE1892" s="15"/>
      <c r="AF1892" s="15"/>
    </row>
    <row r="1893">
      <c r="A1893" s="309"/>
      <c r="B1893" s="309"/>
      <c r="C1893" s="359"/>
      <c r="D1893" s="359"/>
      <c r="E1893" s="359"/>
      <c r="F1893" s="359"/>
      <c r="G1893" s="309"/>
      <c r="H1893" s="309"/>
      <c r="I1893" s="309"/>
      <c r="J1893" s="342"/>
      <c r="K1893" s="342"/>
      <c r="L1893" s="15"/>
      <c r="M1893" s="15"/>
      <c r="N1893" s="15"/>
      <c r="O1893" s="15"/>
      <c r="P1893" s="15"/>
      <c r="Q1893" s="15"/>
      <c r="R1893" s="15"/>
      <c r="S1893" s="15"/>
      <c r="T1893" s="15"/>
      <c r="U1893" s="15"/>
      <c r="V1893" s="15"/>
      <c r="W1893" s="15"/>
      <c r="X1893" s="15"/>
      <c r="Y1893" s="15"/>
      <c r="Z1893" s="15"/>
      <c r="AA1893" s="15"/>
      <c r="AB1893" s="15"/>
      <c r="AC1893" s="15"/>
      <c r="AD1893" s="15"/>
      <c r="AE1893" s="15"/>
      <c r="AF1893" s="15"/>
    </row>
    <row r="1894">
      <c r="A1894" s="309"/>
      <c r="B1894" s="309"/>
      <c r="C1894" s="359"/>
      <c r="D1894" s="359"/>
      <c r="E1894" s="359"/>
      <c r="F1894" s="359"/>
      <c r="G1894" s="309"/>
      <c r="H1894" s="309"/>
      <c r="I1894" s="309"/>
      <c r="J1894" s="342"/>
      <c r="K1894" s="342"/>
      <c r="L1894" s="15"/>
      <c r="M1894" s="15"/>
      <c r="N1894" s="15"/>
      <c r="O1894" s="15"/>
      <c r="P1894" s="15"/>
      <c r="Q1894" s="15"/>
      <c r="R1894" s="15"/>
      <c r="S1894" s="15"/>
      <c r="T1894" s="15"/>
      <c r="U1894" s="15"/>
      <c r="V1894" s="15"/>
      <c r="W1894" s="15"/>
      <c r="X1894" s="15"/>
      <c r="Y1894" s="15"/>
      <c r="Z1894" s="15"/>
      <c r="AA1894" s="15"/>
      <c r="AB1894" s="15"/>
      <c r="AC1894" s="15"/>
      <c r="AD1894" s="15"/>
      <c r="AE1894" s="15"/>
      <c r="AF1894" s="15"/>
    </row>
    <row r="1895">
      <c r="A1895" s="309"/>
      <c r="B1895" s="309"/>
      <c r="C1895" s="359"/>
      <c r="D1895" s="359"/>
      <c r="E1895" s="359"/>
      <c r="F1895" s="359"/>
      <c r="G1895" s="309"/>
      <c r="H1895" s="309"/>
      <c r="I1895" s="309"/>
      <c r="J1895" s="342"/>
      <c r="K1895" s="342"/>
      <c r="L1895" s="15"/>
      <c r="M1895" s="15"/>
      <c r="N1895" s="15"/>
      <c r="O1895" s="15"/>
      <c r="P1895" s="15"/>
      <c r="Q1895" s="15"/>
      <c r="R1895" s="15"/>
      <c r="S1895" s="15"/>
      <c r="T1895" s="15"/>
      <c r="U1895" s="15"/>
      <c r="V1895" s="15"/>
      <c r="W1895" s="15"/>
      <c r="X1895" s="15"/>
      <c r="Y1895" s="15"/>
      <c r="Z1895" s="15"/>
      <c r="AA1895" s="15"/>
      <c r="AB1895" s="15"/>
      <c r="AC1895" s="15"/>
      <c r="AD1895" s="15"/>
      <c r="AE1895" s="15"/>
      <c r="AF1895" s="15"/>
    </row>
    <row r="1896">
      <c r="A1896" s="309"/>
      <c r="B1896" s="309"/>
      <c r="C1896" s="359"/>
      <c r="D1896" s="359"/>
      <c r="E1896" s="359"/>
      <c r="F1896" s="359"/>
      <c r="G1896" s="309"/>
      <c r="H1896" s="309"/>
      <c r="I1896" s="309"/>
      <c r="J1896" s="342"/>
      <c r="K1896" s="342"/>
      <c r="L1896" s="15"/>
      <c r="M1896" s="15"/>
      <c r="N1896" s="15"/>
      <c r="O1896" s="15"/>
      <c r="P1896" s="15"/>
      <c r="Q1896" s="15"/>
      <c r="R1896" s="15"/>
      <c r="S1896" s="15"/>
      <c r="T1896" s="15"/>
      <c r="U1896" s="15"/>
      <c r="V1896" s="15"/>
      <c r="W1896" s="15"/>
      <c r="X1896" s="15"/>
      <c r="Y1896" s="15"/>
      <c r="Z1896" s="15"/>
      <c r="AA1896" s="15"/>
      <c r="AB1896" s="15"/>
      <c r="AC1896" s="15"/>
      <c r="AD1896" s="15"/>
      <c r="AE1896" s="15"/>
      <c r="AF1896" s="15"/>
    </row>
    <row r="1897">
      <c r="A1897" s="309"/>
      <c r="B1897" s="309"/>
      <c r="C1897" s="359"/>
      <c r="D1897" s="359"/>
      <c r="E1897" s="359"/>
      <c r="F1897" s="359"/>
      <c r="G1897" s="309"/>
      <c r="H1897" s="309"/>
      <c r="I1897" s="309"/>
      <c r="J1897" s="342"/>
      <c r="K1897" s="342"/>
      <c r="L1897" s="15"/>
      <c r="M1897" s="15"/>
      <c r="N1897" s="15"/>
      <c r="O1897" s="15"/>
      <c r="P1897" s="15"/>
      <c r="Q1897" s="15"/>
      <c r="R1897" s="15"/>
      <c r="S1897" s="15"/>
      <c r="T1897" s="15"/>
      <c r="U1897" s="15"/>
      <c r="V1897" s="15"/>
      <c r="W1897" s="15"/>
      <c r="X1897" s="15"/>
      <c r="Y1897" s="15"/>
      <c r="Z1897" s="15"/>
      <c r="AA1897" s="15"/>
      <c r="AB1897" s="15"/>
      <c r="AC1897" s="15"/>
      <c r="AD1897" s="15"/>
      <c r="AE1897" s="15"/>
      <c r="AF1897" s="15"/>
    </row>
    <row r="1898">
      <c r="A1898" s="309"/>
      <c r="B1898" s="309"/>
      <c r="C1898" s="359"/>
      <c r="D1898" s="359"/>
      <c r="E1898" s="359"/>
      <c r="F1898" s="359"/>
      <c r="G1898" s="309"/>
      <c r="H1898" s="309"/>
      <c r="I1898" s="309"/>
      <c r="J1898" s="342"/>
      <c r="K1898" s="342"/>
      <c r="L1898" s="15"/>
      <c r="M1898" s="15"/>
      <c r="N1898" s="15"/>
      <c r="O1898" s="15"/>
      <c r="P1898" s="15"/>
      <c r="Q1898" s="15"/>
      <c r="R1898" s="15"/>
      <c r="S1898" s="15"/>
      <c r="T1898" s="15"/>
      <c r="U1898" s="15"/>
      <c r="V1898" s="15"/>
      <c r="W1898" s="15"/>
      <c r="X1898" s="15"/>
      <c r="Y1898" s="15"/>
      <c r="Z1898" s="15"/>
      <c r="AA1898" s="15"/>
      <c r="AB1898" s="15"/>
      <c r="AC1898" s="15"/>
      <c r="AD1898" s="15"/>
      <c r="AE1898" s="15"/>
      <c r="AF1898" s="15"/>
    </row>
    <row r="1899">
      <c r="A1899" s="309"/>
      <c r="B1899" s="309"/>
      <c r="C1899" s="359"/>
      <c r="D1899" s="359"/>
      <c r="E1899" s="359"/>
      <c r="F1899" s="359"/>
      <c r="G1899" s="309"/>
      <c r="H1899" s="309"/>
      <c r="I1899" s="309"/>
      <c r="J1899" s="342"/>
      <c r="K1899" s="342"/>
      <c r="L1899" s="15"/>
      <c r="M1899" s="15"/>
      <c r="N1899" s="15"/>
      <c r="O1899" s="15"/>
      <c r="P1899" s="15"/>
      <c r="Q1899" s="15"/>
      <c r="R1899" s="15"/>
      <c r="S1899" s="15"/>
      <c r="T1899" s="15"/>
      <c r="U1899" s="15"/>
      <c r="V1899" s="15"/>
      <c r="W1899" s="15"/>
      <c r="X1899" s="15"/>
      <c r="Y1899" s="15"/>
      <c r="Z1899" s="15"/>
      <c r="AA1899" s="15"/>
      <c r="AB1899" s="15"/>
      <c r="AC1899" s="15"/>
      <c r="AD1899" s="15"/>
      <c r="AE1899" s="15"/>
      <c r="AF1899" s="15"/>
    </row>
    <row r="1900">
      <c r="A1900" s="309"/>
      <c r="B1900" s="309"/>
      <c r="C1900" s="359"/>
      <c r="D1900" s="359"/>
      <c r="E1900" s="359"/>
      <c r="F1900" s="359"/>
      <c r="G1900" s="309"/>
      <c r="H1900" s="309"/>
      <c r="I1900" s="309"/>
      <c r="J1900" s="342"/>
      <c r="K1900" s="342"/>
      <c r="L1900" s="15"/>
      <c r="M1900" s="15"/>
      <c r="N1900" s="15"/>
      <c r="O1900" s="15"/>
      <c r="P1900" s="15"/>
      <c r="Q1900" s="15"/>
      <c r="R1900" s="15"/>
      <c r="S1900" s="15"/>
      <c r="T1900" s="15"/>
      <c r="U1900" s="15"/>
      <c r="V1900" s="15"/>
      <c r="W1900" s="15"/>
      <c r="X1900" s="15"/>
      <c r="Y1900" s="15"/>
      <c r="Z1900" s="15"/>
      <c r="AA1900" s="15"/>
      <c r="AB1900" s="15"/>
      <c r="AC1900" s="15"/>
      <c r="AD1900" s="15"/>
      <c r="AE1900" s="15"/>
      <c r="AF1900" s="15"/>
    </row>
    <row r="1901">
      <c r="A1901" s="309"/>
      <c r="B1901" s="309"/>
      <c r="C1901" s="359"/>
      <c r="D1901" s="359"/>
      <c r="E1901" s="359"/>
      <c r="F1901" s="359"/>
      <c r="G1901" s="309"/>
      <c r="H1901" s="309"/>
      <c r="I1901" s="309"/>
      <c r="J1901" s="342"/>
      <c r="K1901" s="342"/>
      <c r="L1901" s="15"/>
      <c r="M1901" s="15"/>
      <c r="N1901" s="15"/>
      <c r="O1901" s="15"/>
      <c r="P1901" s="15"/>
      <c r="Q1901" s="15"/>
      <c r="R1901" s="15"/>
      <c r="S1901" s="15"/>
      <c r="T1901" s="15"/>
      <c r="U1901" s="15"/>
      <c r="V1901" s="15"/>
      <c r="W1901" s="15"/>
      <c r="X1901" s="15"/>
      <c r="Y1901" s="15"/>
      <c r="Z1901" s="15"/>
      <c r="AA1901" s="15"/>
      <c r="AB1901" s="15"/>
      <c r="AC1901" s="15"/>
      <c r="AD1901" s="15"/>
      <c r="AE1901" s="15"/>
      <c r="AF1901" s="15"/>
    </row>
    <row r="1902">
      <c r="A1902" s="309"/>
      <c r="B1902" s="309"/>
      <c r="C1902" s="359"/>
      <c r="D1902" s="359"/>
      <c r="E1902" s="359"/>
      <c r="F1902" s="359"/>
      <c r="G1902" s="309"/>
      <c r="H1902" s="309"/>
      <c r="I1902" s="309"/>
      <c r="J1902" s="342"/>
      <c r="K1902" s="342"/>
      <c r="L1902" s="15"/>
      <c r="M1902" s="15"/>
      <c r="N1902" s="15"/>
      <c r="O1902" s="15"/>
      <c r="P1902" s="15"/>
      <c r="Q1902" s="15"/>
      <c r="R1902" s="15"/>
      <c r="S1902" s="15"/>
      <c r="T1902" s="15"/>
      <c r="U1902" s="15"/>
      <c r="V1902" s="15"/>
      <c r="W1902" s="15"/>
      <c r="X1902" s="15"/>
      <c r="Y1902" s="15"/>
      <c r="Z1902" s="15"/>
      <c r="AA1902" s="15"/>
      <c r="AB1902" s="15"/>
      <c r="AC1902" s="15"/>
      <c r="AD1902" s="15"/>
      <c r="AE1902" s="15"/>
      <c r="AF1902" s="15"/>
    </row>
    <row r="1903">
      <c r="A1903" s="309"/>
      <c r="B1903" s="309"/>
      <c r="C1903" s="359"/>
      <c r="D1903" s="359"/>
      <c r="E1903" s="359"/>
      <c r="F1903" s="359"/>
      <c r="G1903" s="309"/>
      <c r="H1903" s="309"/>
      <c r="I1903" s="309"/>
      <c r="J1903" s="342"/>
      <c r="K1903" s="342"/>
      <c r="L1903" s="15"/>
      <c r="M1903" s="15"/>
      <c r="N1903" s="15"/>
      <c r="O1903" s="15"/>
      <c r="P1903" s="15"/>
      <c r="Q1903" s="15"/>
      <c r="R1903" s="15"/>
      <c r="S1903" s="15"/>
      <c r="T1903" s="15"/>
      <c r="U1903" s="15"/>
      <c r="V1903" s="15"/>
      <c r="W1903" s="15"/>
      <c r="X1903" s="15"/>
      <c r="Y1903" s="15"/>
      <c r="Z1903" s="15"/>
      <c r="AA1903" s="15"/>
      <c r="AB1903" s="15"/>
      <c r="AC1903" s="15"/>
      <c r="AD1903" s="15"/>
      <c r="AE1903" s="15"/>
      <c r="AF1903" s="15"/>
    </row>
    <row r="1904">
      <c r="A1904" s="309"/>
      <c r="B1904" s="309"/>
      <c r="C1904" s="359"/>
      <c r="D1904" s="359"/>
      <c r="E1904" s="359"/>
      <c r="F1904" s="359"/>
      <c r="G1904" s="309"/>
      <c r="H1904" s="309"/>
      <c r="I1904" s="309"/>
      <c r="J1904" s="342"/>
      <c r="K1904" s="342"/>
      <c r="L1904" s="15"/>
      <c r="M1904" s="15"/>
      <c r="N1904" s="15"/>
      <c r="O1904" s="15"/>
      <c r="P1904" s="15"/>
      <c r="Q1904" s="15"/>
      <c r="R1904" s="15"/>
      <c r="S1904" s="15"/>
      <c r="T1904" s="15"/>
      <c r="U1904" s="15"/>
      <c r="V1904" s="15"/>
      <c r="W1904" s="15"/>
      <c r="X1904" s="15"/>
      <c r="Y1904" s="15"/>
      <c r="Z1904" s="15"/>
      <c r="AA1904" s="15"/>
      <c r="AB1904" s="15"/>
      <c r="AC1904" s="15"/>
      <c r="AD1904" s="15"/>
      <c r="AE1904" s="15"/>
      <c r="AF1904" s="15"/>
    </row>
    <row r="1905">
      <c r="A1905" s="309"/>
      <c r="B1905" s="309"/>
      <c r="C1905" s="359"/>
      <c r="D1905" s="359"/>
      <c r="E1905" s="359"/>
      <c r="F1905" s="359"/>
      <c r="G1905" s="309"/>
      <c r="H1905" s="309"/>
      <c r="I1905" s="309"/>
      <c r="J1905" s="342"/>
      <c r="K1905" s="342"/>
      <c r="L1905" s="15"/>
      <c r="M1905" s="15"/>
      <c r="N1905" s="15"/>
      <c r="O1905" s="15"/>
      <c r="P1905" s="15"/>
      <c r="Q1905" s="15"/>
      <c r="R1905" s="15"/>
      <c r="S1905" s="15"/>
      <c r="T1905" s="15"/>
      <c r="U1905" s="15"/>
      <c r="V1905" s="15"/>
      <c r="W1905" s="15"/>
      <c r="X1905" s="15"/>
      <c r="Y1905" s="15"/>
      <c r="Z1905" s="15"/>
      <c r="AA1905" s="15"/>
      <c r="AB1905" s="15"/>
      <c r="AC1905" s="15"/>
      <c r="AD1905" s="15"/>
      <c r="AE1905" s="15"/>
      <c r="AF1905" s="15"/>
    </row>
    <row r="1906">
      <c r="A1906" s="309"/>
      <c r="B1906" s="309"/>
      <c r="C1906" s="359"/>
      <c r="D1906" s="359"/>
      <c r="E1906" s="359"/>
      <c r="F1906" s="359"/>
      <c r="G1906" s="309"/>
      <c r="H1906" s="309"/>
      <c r="I1906" s="309"/>
      <c r="J1906" s="342"/>
      <c r="K1906" s="342"/>
      <c r="L1906" s="15"/>
      <c r="M1906" s="15"/>
      <c r="N1906" s="15"/>
      <c r="O1906" s="15"/>
      <c r="P1906" s="15"/>
      <c r="Q1906" s="15"/>
      <c r="R1906" s="15"/>
      <c r="S1906" s="15"/>
      <c r="T1906" s="15"/>
      <c r="U1906" s="15"/>
      <c r="V1906" s="15"/>
      <c r="W1906" s="15"/>
      <c r="X1906" s="15"/>
      <c r="Y1906" s="15"/>
      <c r="Z1906" s="15"/>
      <c r="AA1906" s="15"/>
      <c r="AB1906" s="15"/>
      <c r="AC1906" s="15"/>
      <c r="AD1906" s="15"/>
      <c r="AE1906" s="15"/>
      <c r="AF1906" s="15"/>
    </row>
    <row r="1907">
      <c r="A1907" s="309"/>
      <c r="B1907" s="309"/>
      <c r="C1907" s="359"/>
      <c r="D1907" s="359"/>
      <c r="E1907" s="359"/>
      <c r="F1907" s="359"/>
      <c r="G1907" s="309"/>
      <c r="H1907" s="309"/>
      <c r="I1907" s="309"/>
      <c r="J1907" s="342"/>
      <c r="K1907" s="342"/>
      <c r="L1907" s="15"/>
      <c r="M1907" s="15"/>
      <c r="N1907" s="15"/>
      <c r="O1907" s="15"/>
      <c r="P1907" s="15"/>
      <c r="Q1907" s="15"/>
      <c r="R1907" s="15"/>
      <c r="S1907" s="15"/>
      <c r="T1907" s="15"/>
      <c r="U1907" s="15"/>
      <c r="V1907" s="15"/>
      <c r="W1907" s="15"/>
      <c r="X1907" s="15"/>
      <c r="Y1907" s="15"/>
      <c r="Z1907" s="15"/>
      <c r="AA1907" s="15"/>
      <c r="AB1907" s="15"/>
      <c r="AC1907" s="15"/>
      <c r="AD1907" s="15"/>
      <c r="AE1907" s="15"/>
      <c r="AF1907" s="15"/>
    </row>
    <row r="1908">
      <c r="A1908" s="309"/>
      <c r="B1908" s="309"/>
      <c r="C1908" s="359"/>
      <c r="D1908" s="359"/>
      <c r="E1908" s="359"/>
      <c r="F1908" s="359"/>
      <c r="G1908" s="309"/>
      <c r="H1908" s="309"/>
      <c r="I1908" s="309"/>
      <c r="J1908" s="342"/>
      <c r="K1908" s="342"/>
      <c r="L1908" s="15"/>
      <c r="M1908" s="15"/>
      <c r="N1908" s="15"/>
      <c r="O1908" s="15"/>
      <c r="P1908" s="15"/>
      <c r="Q1908" s="15"/>
      <c r="R1908" s="15"/>
      <c r="S1908" s="15"/>
      <c r="T1908" s="15"/>
      <c r="U1908" s="15"/>
      <c r="V1908" s="15"/>
      <c r="W1908" s="15"/>
      <c r="X1908" s="15"/>
      <c r="Y1908" s="15"/>
      <c r="Z1908" s="15"/>
      <c r="AA1908" s="15"/>
      <c r="AB1908" s="15"/>
      <c r="AC1908" s="15"/>
      <c r="AD1908" s="15"/>
      <c r="AE1908" s="15"/>
      <c r="AF1908" s="15"/>
    </row>
    <row r="1909">
      <c r="A1909" s="309"/>
      <c r="B1909" s="309"/>
      <c r="C1909" s="359"/>
      <c r="D1909" s="359"/>
      <c r="E1909" s="359"/>
      <c r="F1909" s="359"/>
      <c r="G1909" s="309"/>
      <c r="H1909" s="309"/>
      <c r="I1909" s="309"/>
      <c r="J1909" s="342"/>
      <c r="K1909" s="342"/>
      <c r="L1909" s="15"/>
      <c r="M1909" s="15"/>
      <c r="N1909" s="15"/>
      <c r="O1909" s="15"/>
      <c r="P1909" s="15"/>
      <c r="Q1909" s="15"/>
      <c r="R1909" s="15"/>
      <c r="S1909" s="15"/>
      <c r="T1909" s="15"/>
      <c r="U1909" s="15"/>
      <c r="V1909" s="15"/>
      <c r="W1909" s="15"/>
      <c r="X1909" s="15"/>
      <c r="Y1909" s="15"/>
      <c r="Z1909" s="15"/>
      <c r="AA1909" s="15"/>
      <c r="AB1909" s="15"/>
      <c r="AC1909" s="15"/>
      <c r="AD1909" s="15"/>
      <c r="AE1909" s="15"/>
      <c r="AF1909" s="15"/>
    </row>
    <row r="1910">
      <c r="A1910" s="309"/>
      <c r="B1910" s="309"/>
      <c r="C1910" s="359"/>
      <c r="D1910" s="359"/>
      <c r="E1910" s="359"/>
      <c r="F1910" s="359"/>
      <c r="G1910" s="309"/>
      <c r="H1910" s="309"/>
      <c r="I1910" s="309"/>
      <c r="J1910" s="342"/>
      <c r="K1910" s="342"/>
      <c r="L1910" s="15"/>
      <c r="M1910" s="15"/>
      <c r="N1910" s="15"/>
      <c r="O1910" s="15"/>
      <c r="P1910" s="15"/>
      <c r="Q1910" s="15"/>
      <c r="R1910" s="15"/>
      <c r="S1910" s="15"/>
      <c r="T1910" s="15"/>
      <c r="U1910" s="15"/>
      <c r="V1910" s="15"/>
      <c r="W1910" s="15"/>
      <c r="X1910" s="15"/>
      <c r="Y1910" s="15"/>
      <c r="Z1910" s="15"/>
      <c r="AA1910" s="15"/>
      <c r="AB1910" s="15"/>
      <c r="AC1910" s="15"/>
      <c r="AD1910" s="15"/>
      <c r="AE1910" s="15"/>
      <c r="AF1910" s="15"/>
    </row>
    <row r="1911">
      <c r="A1911" s="309"/>
      <c r="B1911" s="309"/>
      <c r="C1911" s="359"/>
      <c r="D1911" s="359"/>
      <c r="E1911" s="359"/>
      <c r="F1911" s="359"/>
      <c r="G1911" s="309"/>
      <c r="H1911" s="309"/>
      <c r="I1911" s="309"/>
      <c r="J1911" s="342"/>
      <c r="K1911" s="342"/>
      <c r="L1911" s="15"/>
      <c r="M1911" s="15"/>
      <c r="N1911" s="15"/>
      <c r="O1911" s="15"/>
      <c r="P1911" s="15"/>
      <c r="Q1911" s="15"/>
      <c r="R1911" s="15"/>
      <c r="S1911" s="15"/>
      <c r="T1911" s="15"/>
      <c r="U1911" s="15"/>
      <c r="V1911" s="15"/>
      <c r="W1911" s="15"/>
      <c r="X1911" s="15"/>
      <c r="Y1911" s="15"/>
      <c r="Z1911" s="15"/>
      <c r="AA1911" s="15"/>
      <c r="AB1911" s="15"/>
      <c r="AC1911" s="15"/>
      <c r="AD1911" s="15"/>
      <c r="AE1911" s="15"/>
      <c r="AF1911" s="15"/>
    </row>
    <row r="1912">
      <c r="A1912" s="309"/>
      <c r="B1912" s="309"/>
      <c r="C1912" s="359"/>
      <c r="D1912" s="359"/>
      <c r="E1912" s="359"/>
      <c r="F1912" s="359"/>
      <c r="G1912" s="309"/>
      <c r="H1912" s="309"/>
      <c r="I1912" s="309"/>
      <c r="J1912" s="342"/>
      <c r="K1912" s="342"/>
      <c r="L1912" s="15"/>
      <c r="M1912" s="15"/>
      <c r="N1912" s="15"/>
      <c r="O1912" s="15"/>
      <c r="P1912" s="15"/>
      <c r="Q1912" s="15"/>
      <c r="R1912" s="15"/>
      <c r="S1912" s="15"/>
      <c r="T1912" s="15"/>
      <c r="U1912" s="15"/>
      <c r="V1912" s="15"/>
      <c r="W1912" s="15"/>
      <c r="X1912" s="15"/>
      <c r="Y1912" s="15"/>
      <c r="Z1912" s="15"/>
      <c r="AA1912" s="15"/>
      <c r="AB1912" s="15"/>
      <c r="AC1912" s="15"/>
      <c r="AD1912" s="15"/>
      <c r="AE1912" s="15"/>
      <c r="AF1912" s="15"/>
    </row>
    <row r="1913">
      <c r="A1913" s="309"/>
      <c r="B1913" s="309"/>
      <c r="C1913" s="359"/>
      <c r="D1913" s="359"/>
      <c r="E1913" s="359"/>
      <c r="F1913" s="359"/>
      <c r="G1913" s="309"/>
      <c r="H1913" s="309"/>
      <c r="I1913" s="309"/>
      <c r="J1913" s="342"/>
      <c r="K1913" s="342"/>
      <c r="L1913" s="15"/>
      <c r="M1913" s="15"/>
      <c r="N1913" s="15"/>
      <c r="O1913" s="15"/>
      <c r="P1913" s="15"/>
      <c r="Q1913" s="15"/>
      <c r="R1913" s="15"/>
      <c r="S1913" s="15"/>
      <c r="T1913" s="15"/>
      <c r="U1913" s="15"/>
      <c r="V1913" s="15"/>
      <c r="W1913" s="15"/>
      <c r="X1913" s="15"/>
      <c r="Y1913" s="15"/>
      <c r="Z1913" s="15"/>
      <c r="AA1913" s="15"/>
      <c r="AB1913" s="15"/>
      <c r="AC1913" s="15"/>
      <c r="AD1913" s="15"/>
      <c r="AE1913" s="15"/>
      <c r="AF1913" s="15"/>
    </row>
    <row r="1914">
      <c r="A1914" s="309"/>
      <c r="B1914" s="309"/>
      <c r="C1914" s="359"/>
      <c r="D1914" s="359"/>
      <c r="E1914" s="359"/>
      <c r="F1914" s="359"/>
      <c r="G1914" s="309"/>
      <c r="H1914" s="309"/>
      <c r="I1914" s="309"/>
      <c r="J1914" s="342"/>
      <c r="K1914" s="342"/>
      <c r="L1914" s="15"/>
      <c r="M1914" s="15"/>
      <c r="N1914" s="15"/>
      <c r="O1914" s="15"/>
      <c r="P1914" s="15"/>
      <c r="Q1914" s="15"/>
      <c r="R1914" s="15"/>
      <c r="S1914" s="15"/>
      <c r="T1914" s="15"/>
      <c r="U1914" s="15"/>
      <c r="V1914" s="15"/>
      <c r="W1914" s="15"/>
      <c r="X1914" s="15"/>
      <c r="Y1914" s="15"/>
      <c r="Z1914" s="15"/>
      <c r="AA1914" s="15"/>
      <c r="AB1914" s="15"/>
      <c r="AC1914" s="15"/>
      <c r="AD1914" s="15"/>
      <c r="AE1914" s="15"/>
      <c r="AF1914" s="15"/>
    </row>
    <row r="1915">
      <c r="A1915" s="309"/>
      <c r="B1915" s="309"/>
      <c r="C1915" s="359"/>
      <c r="D1915" s="359"/>
      <c r="E1915" s="359"/>
      <c r="F1915" s="359"/>
      <c r="G1915" s="309"/>
      <c r="H1915" s="309"/>
      <c r="I1915" s="309"/>
      <c r="J1915" s="342"/>
      <c r="K1915" s="342"/>
      <c r="L1915" s="15"/>
      <c r="M1915" s="15"/>
      <c r="N1915" s="15"/>
      <c r="O1915" s="15"/>
      <c r="P1915" s="15"/>
      <c r="Q1915" s="15"/>
      <c r="R1915" s="15"/>
      <c r="S1915" s="15"/>
      <c r="T1915" s="15"/>
      <c r="U1915" s="15"/>
      <c r="V1915" s="15"/>
      <c r="W1915" s="15"/>
      <c r="X1915" s="15"/>
      <c r="Y1915" s="15"/>
      <c r="Z1915" s="15"/>
      <c r="AA1915" s="15"/>
      <c r="AB1915" s="15"/>
      <c r="AC1915" s="15"/>
      <c r="AD1915" s="15"/>
      <c r="AE1915" s="15"/>
      <c r="AF1915" s="15"/>
    </row>
    <row r="1916">
      <c r="A1916" s="309"/>
      <c r="B1916" s="309"/>
      <c r="C1916" s="359"/>
      <c r="D1916" s="359"/>
      <c r="E1916" s="359"/>
      <c r="F1916" s="359"/>
      <c r="G1916" s="309"/>
      <c r="H1916" s="309"/>
      <c r="I1916" s="309"/>
      <c r="J1916" s="342"/>
      <c r="K1916" s="342"/>
      <c r="L1916" s="15"/>
      <c r="M1916" s="15"/>
      <c r="N1916" s="15"/>
      <c r="O1916" s="15"/>
      <c r="P1916" s="15"/>
      <c r="Q1916" s="15"/>
      <c r="R1916" s="15"/>
      <c r="S1916" s="15"/>
      <c r="T1916" s="15"/>
      <c r="U1916" s="15"/>
      <c r="V1916" s="15"/>
      <c r="W1916" s="15"/>
      <c r="X1916" s="15"/>
      <c r="Y1916" s="15"/>
      <c r="Z1916" s="15"/>
      <c r="AA1916" s="15"/>
      <c r="AB1916" s="15"/>
      <c r="AC1916" s="15"/>
      <c r="AD1916" s="15"/>
      <c r="AE1916" s="15"/>
      <c r="AF1916" s="15"/>
    </row>
    <row r="1917">
      <c r="A1917" s="309"/>
      <c r="B1917" s="309"/>
      <c r="C1917" s="359"/>
      <c r="D1917" s="359"/>
      <c r="E1917" s="359"/>
      <c r="F1917" s="359"/>
      <c r="G1917" s="309"/>
      <c r="H1917" s="309"/>
      <c r="I1917" s="309"/>
      <c r="J1917" s="342"/>
      <c r="K1917" s="342"/>
      <c r="L1917" s="15"/>
      <c r="M1917" s="15"/>
      <c r="N1917" s="15"/>
      <c r="O1917" s="15"/>
      <c r="P1917" s="15"/>
      <c r="Q1917" s="15"/>
      <c r="R1917" s="15"/>
      <c r="S1917" s="15"/>
      <c r="T1917" s="15"/>
      <c r="U1917" s="15"/>
      <c r="V1917" s="15"/>
      <c r="W1917" s="15"/>
      <c r="X1917" s="15"/>
      <c r="Y1917" s="15"/>
      <c r="Z1917" s="15"/>
      <c r="AA1917" s="15"/>
      <c r="AB1917" s="15"/>
      <c r="AC1917" s="15"/>
      <c r="AD1917" s="15"/>
      <c r="AE1917" s="15"/>
      <c r="AF1917" s="15"/>
    </row>
    <row r="1918">
      <c r="A1918" s="309"/>
      <c r="B1918" s="309"/>
      <c r="C1918" s="359"/>
      <c r="D1918" s="359"/>
      <c r="E1918" s="359"/>
      <c r="F1918" s="359"/>
      <c r="G1918" s="309"/>
      <c r="H1918" s="309"/>
      <c r="I1918" s="309"/>
      <c r="J1918" s="342"/>
      <c r="K1918" s="342"/>
      <c r="L1918" s="15"/>
      <c r="M1918" s="15"/>
      <c r="N1918" s="15"/>
      <c r="O1918" s="15"/>
      <c r="P1918" s="15"/>
      <c r="Q1918" s="15"/>
      <c r="R1918" s="15"/>
      <c r="S1918" s="15"/>
      <c r="T1918" s="15"/>
      <c r="U1918" s="15"/>
      <c r="V1918" s="15"/>
      <c r="W1918" s="15"/>
      <c r="X1918" s="15"/>
      <c r="Y1918" s="15"/>
      <c r="Z1918" s="15"/>
      <c r="AA1918" s="15"/>
      <c r="AB1918" s="15"/>
      <c r="AC1918" s="15"/>
      <c r="AD1918" s="15"/>
      <c r="AE1918" s="15"/>
      <c r="AF1918" s="15"/>
    </row>
    <row r="1919">
      <c r="A1919" s="309"/>
      <c r="B1919" s="309"/>
      <c r="C1919" s="359"/>
      <c r="D1919" s="359"/>
      <c r="E1919" s="359"/>
      <c r="F1919" s="359"/>
      <c r="G1919" s="309"/>
      <c r="H1919" s="309"/>
      <c r="I1919" s="309"/>
      <c r="J1919" s="342"/>
      <c r="K1919" s="342"/>
      <c r="L1919" s="15"/>
      <c r="M1919" s="15"/>
      <c r="N1919" s="15"/>
      <c r="O1919" s="15"/>
      <c r="P1919" s="15"/>
      <c r="Q1919" s="15"/>
      <c r="R1919" s="15"/>
      <c r="S1919" s="15"/>
      <c r="T1919" s="15"/>
      <c r="U1919" s="15"/>
      <c r="V1919" s="15"/>
      <c r="W1919" s="15"/>
      <c r="X1919" s="15"/>
      <c r="Y1919" s="15"/>
      <c r="Z1919" s="15"/>
      <c r="AA1919" s="15"/>
      <c r="AB1919" s="15"/>
      <c r="AC1919" s="15"/>
      <c r="AD1919" s="15"/>
      <c r="AE1919" s="15"/>
      <c r="AF1919" s="15"/>
    </row>
    <row r="1920">
      <c r="A1920" s="309"/>
      <c r="B1920" s="309"/>
      <c r="C1920" s="359"/>
      <c r="D1920" s="359"/>
      <c r="E1920" s="359"/>
      <c r="F1920" s="359"/>
      <c r="G1920" s="309"/>
      <c r="H1920" s="309"/>
      <c r="I1920" s="309"/>
      <c r="J1920" s="342"/>
      <c r="K1920" s="342"/>
      <c r="L1920" s="15"/>
      <c r="M1920" s="15"/>
      <c r="N1920" s="15"/>
      <c r="O1920" s="15"/>
      <c r="P1920" s="15"/>
      <c r="Q1920" s="15"/>
      <c r="R1920" s="15"/>
      <c r="S1920" s="15"/>
      <c r="T1920" s="15"/>
      <c r="U1920" s="15"/>
      <c r="V1920" s="15"/>
      <c r="W1920" s="15"/>
      <c r="X1920" s="15"/>
      <c r="Y1920" s="15"/>
      <c r="Z1920" s="15"/>
      <c r="AA1920" s="15"/>
      <c r="AB1920" s="15"/>
      <c r="AC1920" s="15"/>
      <c r="AD1920" s="15"/>
      <c r="AE1920" s="15"/>
      <c r="AF1920" s="15"/>
    </row>
    <row r="1921">
      <c r="A1921" s="309"/>
      <c r="B1921" s="309"/>
      <c r="C1921" s="359"/>
      <c r="D1921" s="359"/>
      <c r="E1921" s="359"/>
      <c r="F1921" s="359"/>
      <c r="G1921" s="309"/>
      <c r="H1921" s="309"/>
      <c r="I1921" s="309"/>
      <c r="J1921" s="342"/>
      <c r="K1921" s="342"/>
      <c r="L1921" s="15"/>
      <c r="M1921" s="15"/>
      <c r="N1921" s="15"/>
      <c r="O1921" s="15"/>
      <c r="P1921" s="15"/>
      <c r="Q1921" s="15"/>
      <c r="R1921" s="15"/>
      <c r="S1921" s="15"/>
      <c r="T1921" s="15"/>
      <c r="U1921" s="15"/>
      <c r="V1921" s="15"/>
      <c r="W1921" s="15"/>
      <c r="X1921" s="15"/>
      <c r="Y1921" s="15"/>
      <c r="Z1921" s="15"/>
      <c r="AA1921" s="15"/>
      <c r="AB1921" s="15"/>
      <c r="AC1921" s="15"/>
      <c r="AD1921" s="15"/>
      <c r="AE1921" s="15"/>
      <c r="AF1921" s="15"/>
    </row>
    <row r="1922">
      <c r="A1922" s="309"/>
      <c r="B1922" s="309"/>
      <c r="C1922" s="359"/>
      <c r="D1922" s="359"/>
      <c r="E1922" s="359"/>
      <c r="F1922" s="359"/>
      <c r="G1922" s="309"/>
      <c r="H1922" s="309"/>
      <c r="I1922" s="309"/>
      <c r="J1922" s="342"/>
      <c r="K1922" s="342"/>
      <c r="L1922" s="15"/>
      <c r="M1922" s="15"/>
      <c r="N1922" s="15"/>
      <c r="O1922" s="15"/>
      <c r="P1922" s="15"/>
      <c r="Q1922" s="15"/>
      <c r="R1922" s="15"/>
      <c r="S1922" s="15"/>
      <c r="T1922" s="15"/>
      <c r="U1922" s="15"/>
      <c r="V1922" s="15"/>
      <c r="W1922" s="15"/>
      <c r="X1922" s="15"/>
      <c r="Y1922" s="15"/>
      <c r="Z1922" s="15"/>
      <c r="AA1922" s="15"/>
      <c r="AB1922" s="15"/>
      <c r="AC1922" s="15"/>
      <c r="AD1922" s="15"/>
      <c r="AE1922" s="15"/>
      <c r="AF1922" s="15"/>
    </row>
    <row r="1923">
      <c r="A1923" s="309"/>
      <c r="B1923" s="309"/>
      <c r="C1923" s="359"/>
      <c r="D1923" s="359"/>
      <c r="E1923" s="359"/>
      <c r="F1923" s="359"/>
      <c r="G1923" s="309"/>
      <c r="H1923" s="309"/>
      <c r="I1923" s="309"/>
      <c r="J1923" s="342"/>
      <c r="K1923" s="342"/>
      <c r="L1923" s="15"/>
      <c r="M1923" s="15"/>
      <c r="N1923" s="15"/>
      <c r="O1923" s="15"/>
      <c r="P1923" s="15"/>
      <c r="Q1923" s="15"/>
      <c r="R1923" s="15"/>
      <c r="S1923" s="15"/>
      <c r="T1923" s="15"/>
      <c r="U1923" s="15"/>
      <c r="V1923" s="15"/>
      <c r="W1923" s="15"/>
      <c r="X1923" s="15"/>
      <c r="Y1923" s="15"/>
      <c r="Z1923" s="15"/>
      <c r="AA1923" s="15"/>
      <c r="AB1923" s="15"/>
      <c r="AC1923" s="15"/>
      <c r="AD1923" s="15"/>
      <c r="AE1923" s="15"/>
      <c r="AF1923" s="15"/>
    </row>
    <row r="1924">
      <c r="A1924" s="309"/>
      <c r="B1924" s="309"/>
      <c r="C1924" s="359"/>
      <c r="D1924" s="359"/>
      <c r="E1924" s="359"/>
      <c r="F1924" s="359"/>
      <c r="G1924" s="309"/>
      <c r="H1924" s="309"/>
      <c r="I1924" s="309"/>
      <c r="J1924" s="342"/>
      <c r="K1924" s="342"/>
      <c r="L1924" s="15"/>
      <c r="M1924" s="15"/>
      <c r="N1924" s="15"/>
      <c r="O1924" s="15"/>
      <c r="P1924" s="15"/>
      <c r="Q1924" s="15"/>
      <c r="R1924" s="15"/>
      <c r="S1924" s="15"/>
      <c r="T1924" s="15"/>
      <c r="U1924" s="15"/>
      <c r="V1924" s="15"/>
      <c r="W1924" s="15"/>
      <c r="X1924" s="15"/>
      <c r="Y1924" s="15"/>
      <c r="Z1924" s="15"/>
      <c r="AA1924" s="15"/>
      <c r="AB1924" s="15"/>
      <c r="AC1924" s="15"/>
      <c r="AD1924" s="15"/>
      <c r="AE1924" s="15"/>
      <c r="AF1924" s="15"/>
    </row>
    <row r="1925">
      <c r="A1925" s="309"/>
      <c r="B1925" s="309"/>
      <c r="C1925" s="359"/>
      <c r="D1925" s="359"/>
      <c r="E1925" s="359"/>
      <c r="F1925" s="359"/>
      <c r="G1925" s="309"/>
      <c r="H1925" s="309"/>
      <c r="I1925" s="309"/>
      <c r="J1925" s="342"/>
      <c r="K1925" s="342"/>
      <c r="L1925" s="15"/>
      <c r="M1925" s="15"/>
      <c r="N1925" s="15"/>
      <c r="O1925" s="15"/>
      <c r="P1925" s="15"/>
      <c r="Q1925" s="15"/>
      <c r="R1925" s="15"/>
      <c r="S1925" s="15"/>
      <c r="T1925" s="15"/>
      <c r="U1925" s="15"/>
      <c r="V1925" s="15"/>
      <c r="W1925" s="15"/>
      <c r="X1925" s="15"/>
      <c r="Y1925" s="15"/>
      <c r="Z1925" s="15"/>
      <c r="AA1925" s="15"/>
      <c r="AB1925" s="15"/>
      <c r="AC1925" s="15"/>
      <c r="AD1925" s="15"/>
      <c r="AE1925" s="15"/>
      <c r="AF1925" s="15"/>
    </row>
    <row r="1926">
      <c r="A1926" s="309"/>
      <c r="B1926" s="309"/>
      <c r="C1926" s="359"/>
      <c r="D1926" s="359"/>
      <c r="E1926" s="359"/>
      <c r="F1926" s="359"/>
      <c r="G1926" s="309"/>
      <c r="H1926" s="309"/>
      <c r="I1926" s="309"/>
      <c r="J1926" s="342"/>
      <c r="K1926" s="342"/>
      <c r="L1926" s="15"/>
      <c r="M1926" s="15"/>
      <c r="N1926" s="15"/>
      <c r="O1926" s="15"/>
      <c r="P1926" s="15"/>
      <c r="Q1926" s="15"/>
      <c r="R1926" s="15"/>
      <c r="S1926" s="15"/>
      <c r="T1926" s="15"/>
      <c r="U1926" s="15"/>
      <c r="V1926" s="15"/>
      <c r="W1926" s="15"/>
      <c r="X1926" s="15"/>
      <c r="Y1926" s="15"/>
      <c r="Z1926" s="15"/>
      <c r="AA1926" s="15"/>
      <c r="AB1926" s="15"/>
      <c r="AC1926" s="15"/>
      <c r="AD1926" s="15"/>
      <c r="AE1926" s="15"/>
      <c r="AF1926" s="15"/>
    </row>
    <row r="1927">
      <c r="A1927" s="309"/>
      <c r="B1927" s="309"/>
      <c r="C1927" s="359"/>
      <c r="D1927" s="359"/>
      <c r="E1927" s="359"/>
      <c r="F1927" s="359"/>
      <c r="G1927" s="309"/>
      <c r="H1927" s="309"/>
      <c r="I1927" s="309"/>
      <c r="J1927" s="342"/>
      <c r="K1927" s="342"/>
      <c r="L1927" s="15"/>
      <c r="M1927" s="15"/>
      <c r="N1927" s="15"/>
      <c r="O1927" s="15"/>
      <c r="P1927" s="15"/>
      <c r="Q1927" s="15"/>
      <c r="R1927" s="15"/>
      <c r="S1927" s="15"/>
      <c r="T1927" s="15"/>
      <c r="U1927" s="15"/>
      <c r="V1927" s="15"/>
      <c r="W1927" s="15"/>
      <c r="X1927" s="15"/>
      <c r="Y1927" s="15"/>
      <c r="Z1927" s="15"/>
      <c r="AA1927" s="15"/>
      <c r="AB1927" s="15"/>
      <c r="AC1927" s="15"/>
      <c r="AD1927" s="15"/>
      <c r="AE1927" s="15"/>
      <c r="AF1927" s="15"/>
    </row>
    <row r="1928">
      <c r="A1928" s="309"/>
      <c r="B1928" s="309"/>
      <c r="C1928" s="359"/>
      <c r="D1928" s="359"/>
      <c r="E1928" s="359"/>
      <c r="F1928" s="359"/>
      <c r="G1928" s="309"/>
      <c r="H1928" s="309"/>
      <c r="I1928" s="309"/>
      <c r="J1928" s="342"/>
      <c r="K1928" s="342"/>
      <c r="L1928" s="15"/>
      <c r="M1928" s="15"/>
      <c r="N1928" s="15"/>
      <c r="O1928" s="15"/>
      <c r="P1928" s="15"/>
      <c r="Q1928" s="15"/>
      <c r="R1928" s="15"/>
      <c r="S1928" s="15"/>
      <c r="T1928" s="15"/>
      <c r="U1928" s="15"/>
      <c r="V1928" s="15"/>
      <c r="W1928" s="15"/>
      <c r="X1928" s="15"/>
      <c r="Y1928" s="15"/>
      <c r="Z1928" s="15"/>
      <c r="AA1928" s="15"/>
      <c r="AB1928" s="15"/>
      <c r="AC1928" s="15"/>
      <c r="AD1928" s="15"/>
      <c r="AE1928" s="15"/>
      <c r="AF1928" s="15"/>
    </row>
    <row r="1929">
      <c r="A1929" s="309"/>
      <c r="B1929" s="309"/>
      <c r="C1929" s="359"/>
      <c r="D1929" s="359"/>
      <c r="E1929" s="359"/>
      <c r="F1929" s="359"/>
      <c r="G1929" s="309"/>
      <c r="H1929" s="309"/>
      <c r="I1929" s="309"/>
      <c r="J1929" s="342"/>
      <c r="K1929" s="342"/>
      <c r="L1929" s="15"/>
      <c r="M1929" s="15"/>
      <c r="N1929" s="15"/>
      <c r="O1929" s="15"/>
      <c r="P1929" s="15"/>
      <c r="Q1929" s="15"/>
      <c r="R1929" s="15"/>
      <c r="S1929" s="15"/>
      <c r="T1929" s="15"/>
      <c r="U1929" s="15"/>
      <c r="V1929" s="15"/>
      <c r="W1929" s="15"/>
      <c r="X1929" s="15"/>
      <c r="Y1929" s="15"/>
      <c r="Z1929" s="15"/>
      <c r="AA1929" s="15"/>
      <c r="AB1929" s="15"/>
      <c r="AC1929" s="15"/>
      <c r="AD1929" s="15"/>
      <c r="AE1929" s="15"/>
      <c r="AF1929" s="15"/>
    </row>
    <row r="1930">
      <c r="A1930" s="309"/>
      <c r="B1930" s="309"/>
      <c r="C1930" s="359"/>
      <c r="D1930" s="359"/>
      <c r="E1930" s="359"/>
      <c r="F1930" s="359"/>
      <c r="G1930" s="309"/>
      <c r="H1930" s="309"/>
      <c r="I1930" s="309"/>
      <c r="J1930" s="342"/>
      <c r="K1930" s="342"/>
      <c r="L1930" s="15"/>
      <c r="M1930" s="15"/>
      <c r="N1930" s="15"/>
      <c r="O1930" s="15"/>
      <c r="P1930" s="15"/>
      <c r="Q1930" s="15"/>
      <c r="R1930" s="15"/>
      <c r="S1930" s="15"/>
      <c r="T1930" s="15"/>
      <c r="U1930" s="15"/>
      <c r="V1930" s="15"/>
      <c r="W1930" s="15"/>
      <c r="X1930" s="15"/>
      <c r="Y1930" s="15"/>
      <c r="Z1930" s="15"/>
      <c r="AA1930" s="15"/>
      <c r="AB1930" s="15"/>
      <c r="AC1930" s="15"/>
      <c r="AD1930" s="15"/>
      <c r="AE1930" s="15"/>
      <c r="AF1930" s="15"/>
    </row>
    <row r="1931">
      <c r="A1931" s="309"/>
      <c r="B1931" s="309"/>
      <c r="C1931" s="359"/>
      <c r="D1931" s="359"/>
      <c r="E1931" s="359"/>
      <c r="F1931" s="359"/>
      <c r="G1931" s="309"/>
      <c r="H1931" s="309"/>
      <c r="I1931" s="309"/>
      <c r="J1931" s="342"/>
      <c r="K1931" s="342"/>
      <c r="L1931" s="15"/>
      <c r="M1931" s="15"/>
      <c r="N1931" s="15"/>
      <c r="O1931" s="15"/>
      <c r="P1931" s="15"/>
      <c r="Q1931" s="15"/>
      <c r="R1931" s="15"/>
      <c r="S1931" s="15"/>
      <c r="T1931" s="15"/>
      <c r="U1931" s="15"/>
      <c r="V1931" s="15"/>
      <c r="W1931" s="15"/>
      <c r="X1931" s="15"/>
      <c r="Y1931" s="15"/>
      <c r="Z1931" s="15"/>
      <c r="AA1931" s="15"/>
      <c r="AB1931" s="15"/>
      <c r="AC1931" s="15"/>
      <c r="AD1931" s="15"/>
      <c r="AE1931" s="15"/>
      <c r="AF1931" s="15"/>
    </row>
    <row r="1932">
      <c r="A1932" s="309"/>
      <c r="B1932" s="309"/>
      <c r="C1932" s="359"/>
      <c r="D1932" s="359"/>
      <c r="E1932" s="359"/>
      <c r="F1932" s="359"/>
      <c r="G1932" s="309"/>
      <c r="H1932" s="309"/>
      <c r="I1932" s="309"/>
      <c r="J1932" s="342"/>
      <c r="K1932" s="342"/>
      <c r="L1932" s="15"/>
      <c r="M1932" s="15"/>
      <c r="N1932" s="15"/>
      <c r="O1932" s="15"/>
      <c r="P1932" s="15"/>
      <c r="Q1932" s="15"/>
      <c r="R1932" s="15"/>
      <c r="S1932" s="15"/>
      <c r="T1932" s="15"/>
      <c r="U1932" s="15"/>
      <c r="V1932" s="15"/>
      <c r="W1932" s="15"/>
      <c r="X1932" s="15"/>
      <c r="Y1932" s="15"/>
      <c r="Z1932" s="15"/>
      <c r="AA1932" s="15"/>
      <c r="AB1932" s="15"/>
      <c r="AC1932" s="15"/>
      <c r="AD1932" s="15"/>
      <c r="AE1932" s="15"/>
      <c r="AF1932" s="15"/>
    </row>
    <row r="1933">
      <c r="A1933" s="309"/>
      <c r="B1933" s="309"/>
      <c r="C1933" s="359"/>
      <c r="D1933" s="359"/>
      <c r="E1933" s="359"/>
      <c r="F1933" s="359"/>
      <c r="G1933" s="309"/>
      <c r="H1933" s="309"/>
      <c r="I1933" s="309"/>
      <c r="J1933" s="342"/>
      <c r="K1933" s="342"/>
      <c r="L1933" s="15"/>
      <c r="M1933" s="15"/>
      <c r="N1933" s="15"/>
      <c r="O1933" s="15"/>
      <c r="P1933" s="15"/>
      <c r="Q1933" s="15"/>
      <c r="R1933" s="15"/>
      <c r="S1933" s="15"/>
      <c r="T1933" s="15"/>
      <c r="U1933" s="15"/>
      <c r="V1933" s="15"/>
      <c r="W1933" s="15"/>
      <c r="X1933" s="15"/>
      <c r="Y1933" s="15"/>
      <c r="Z1933" s="15"/>
      <c r="AA1933" s="15"/>
      <c r="AB1933" s="15"/>
      <c r="AC1933" s="15"/>
      <c r="AD1933" s="15"/>
      <c r="AE1933" s="15"/>
      <c r="AF1933" s="15"/>
    </row>
    <row r="1934">
      <c r="A1934" s="309"/>
      <c r="B1934" s="309"/>
      <c r="C1934" s="359"/>
      <c r="D1934" s="359"/>
      <c r="E1934" s="359"/>
      <c r="F1934" s="359"/>
      <c r="G1934" s="309"/>
      <c r="H1934" s="309"/>
      <c r="I1934" s="309"/>
      <c r="J1934" s="342"/>
      <c r="K1934" s="342"/>
      <c r="L1934" s="15"/>
      <c r="M1934" s="15"/>
      <c r="N1934" s="15"/>
      <c r="O1934" s="15"/>
      <c r="P1934" s="15"/>
      <c r="Q1934" s="15"/>
      <c r="R1934" s="15"/>
      <c r="S1934" s="15"/>
      <c r="T1934" s="15"/>
      <c r="U1934" s="15"/>
      <c r="V1934" s="15"/>
      <c r="W1934" s="15"/>
      <c r="X1934" s="15"/>
      <c r="Y1934" s="15"/>
      <c r="Z1934" s="15"/>
      <c r="AA1934" s="15"/>
      <c r="AB1934" s="15"/>
      <c r="AC1934" s="15"/>
      <c r="AD1934" s="15"/>
      <c r="AE1934" s="15"/>
      <c r="AF1934" s="15"/>
    </row>
    <row r="1935">
      <c r="A1935" s="309"/>
      <c r="B1935" s="309"/>
      <c r="C1935" s="359"/>
      <c r="D1935" s="359"/>
      <c r="E1935" s="359"/>
      <c r="F1935" s="359"/>
      <c r="G1935" s="309"/>
      <c r="H1935" s="309"/>
      <c r="I1935" s="309"/>
      <c r="J1935" s="342"/>
      <c r="K1935" s="342"/>
      <c r="L1935" s="15"/>
      <c r="M1935" s="15"/>
      <c r="N1935" s="15"/>
      <c r="O1935" s="15"/>
      <c r="P1935" s="15"/>
      <c r="Q1935" s="15"/>
      <c r="R1935" s="15"/>
      <c r="S1935" s="15"/>
      <c r="T1935" s="15"/>
      <c r="U1935" s="15"/>
      <c r="V1935" s="15"/>
      <c r="W1935" s="15"/>
      <c r="X1935" s="15"/>
      <c r="Y1935" s="15"/>
      <c r="Z1935" s="15"/>
      <c r="AA1935" s="15"/>
      <c r="AB1935" s="15"/>
      <c r="AC1935" s="15"/>
      <c r="AD1935" s="15"/>
      <c r="AE1935" s="15"/>
      <c r="AF1935" s="15"/>
    </row>
    <row r="1936">
      <c r="A1936" s="309"/>
      <c r="B1936" s="309"/>
      <c r="C1936" s="359"/>
      <c r="D1936" s="359"/>
      <c r="E1936" s="359"/>
      <c r="F1936" s="359"/>
      <c r="G1936" s="309"/>
      <c r="H1936" s="309"/>
      <c r="I1936" s="309"/>
      <c r="J1936" s="342"/>
      <c r="K1936" s="342"/>
      <c r="L1936" s="15"/>
      <c r="M1936" s="15"/>
      <c r="N1936" s="15"/>
      <c r="O1936" s="15"/>
      <c r="P1936" s="15"/>
      <c r="Q1936" s="15"/>
      <c r="R1936" s="15"/>
      <c r="S1936" s="15"/>
      <c r="T1936" s="15"/>
      <c r="U1936" s="15"/>
      <c r="V1936" s="15"/>
      <c r="W1936" s="15"/>
      <c r="X1936" s="15"/>
      <c r="Y1936" s="15"/>
      <c r="Z1936" s="15"/>
      <c r="AA1936" s="15"/>
      <c r="AB1936" s="15"/>
      <c r="AC1936" s="15"/>
      <c r="AD1936" s="15"/>
      <c r="AE1936" s="15"/>
      <c r="AF1936" s="15"/>
    </row>
    <row r="1937">
      <c r="A1937" s="309"/>
      <c r="B1937" s="309"/>
      <c r="C1937" s="359"/>
      <c r="D1937" s="359"/>
      <c r="E1937" s="359"/>
      <c r="F1937" s="359"/>
      <c r="G1937" s="309"/>
      <c r="H1937" s="309"/>
      <c r="I1937" s="309"/>
      <c r="J1937" s="342"/>
      <c r="K1937" s="342"/>
      <c r="L1937" s="15"/>
      <c r="M1937" s="15"/>
      <c r="N1937" s="15"/>
      <c r="O1937" s="15"/>
      <c r="P1937" s="15"/>
      <c r="Q1937" s="15"/>
      <c r="R1937" s="15"/>
      <c r="S1937" s="15"/>
      <c r="T1937" s="15"/>
      <c r="U1937" s="15"/>
      <c r="V1937" s="15"/>
      <c r="W1937" s="15"/>
      <c r="X1937" s="15"/>
      <c r="Y1937" s="15"/>
      <c r="Z1937" s="15"/>
      <c r="AA1937" s="15"/>
      <c r="AB1937" s="15"/>
      <c r="AC1937" s="15"/>
      <c r="AD1937" s="15"/>
      <c r="AE1937" s="15"/>
      <c r="AF1937" s="15"/>
    </row>
    <row r="1938">
      <c r="A1938" s="309"/>
      <c r="B1938" s="309"/>
      <c r="C1938" s="359"/>
      <c r="D1938" s="359"/>
      <c r="E1938" s="359"/>
      <c r="F1938" s="359"/>
      <c r="G1938" s="309"/>
      <c r="H1938" s="309"/>
      <c r="I1938" s="309"/>
      <c r="J1938" s="342"/>
      <c r="K1938" s="342"/>
      <c r="L1938" s="15"/>
      <c r="M1938" s="15"/>
      <c r="N1938" s="15"/>
      <c r="O1938" s="15"/>
      <c r="P1938" s="15"/>
      <c r="Q1938" s="15"/>
      <c r="R1938" s="15"/>
      <c r="S1938" s="15"/>
      <c r="T1938" s="15"/>
      <c r="U1938" s="15"/>
      <c r="V1938" s="15"/>
      <c r="W1938" s="15"/>
      <c r="X1938" s="15"/>
      <c r="Y1938" s="15"/>
      <c r="Z1938" s="15"/>
      <c r="AA1938" s="15"/>
      <c r="AB1938" s="15"/>
      <c r="AC1938" s="15"/>
      <c r="AD1938" s="15"/>
      <c r="AE1938" s="15"/>
      <c r="AF1938" s="15"/>
    </row>
    <row r="1939">
      <c r="A1939" s="309"/>
      <c r="B1939" s="309"/>
      <c r="C1939" s="359"/>
      <c r="D1939" s="359"/>
      <c r="E1939" s="359"/>
      <c r="F1939" s="359"/>
      <c r="G1939" s="309"/>
      <c r="H1939" s="309"/>
      <c r="I1939" s="309"/>
      <c r="J1939" s="342"/>
      <c r="K1939" s="342"/>
      <c r="L1939" s="15"/>
      <c r="M1939" s="15"/>
      <c r="N1939" s="15"/>
      <c r="O1939" s="15"/>
      <c r="P1939" s="15"/>
      <c r="Q1939" s="15"/>
      <c r="R1939" s="15"/>
      <c r="S1939" s="15"/>
      <c r="T1939" s="15"/>
      <c r="U1939" s="15"/>
      <c r="V1939" s="15"/>
      <c r="W1939" s="15"/>
      <c r="X1939" s="15"/>
      <c r="Y1939" s="15"/>
      <c r="Z1939" s="15"/>
      <c r="AA1939" s="15"/>
      <c r="AB1939" s="15"/>
      <c r="AC1939" s="15"/>
      <c r="AD1939" s="15"/>
      <c r="AE1939" s="15"/>
      <c r="AF1939" s="15"/>
    </row>
    <row r="1940">
      <c r="A1940" s="309"/>
      <c r="B1940" s="309"/>
      <c r="C1940" s="359"/>
      <c r="D1940" s="359"/>
      <c r="E1940" s="359"/>
      <c r="F1940" s="359"/>
      <c r="G1940" s="309"/>
      <c r="H1940" s="309"/>
      <c r="I1940" s="309"/>
      <c r="J1940" s="342"/>
      <c r="K1940" s="342"/>
      <c r="L1940" s="15"/>
      <c r="M1940" s="15"/>
      <c r="N1940" s="15"/>
      <c r="O1940" s="15"/>
      <c r="P1940" s="15"/>
      <c r="Q1940" s="15"/>
      <c r="R1940" s="15"/>
      <c r="S1940" s="15"/>
      <c r="T1940" s="15"/>
      <c r="U1940" s="15"/>
      <c r="V1940" s="15"/>
      <c r="W1940" s="15"/>
      <c r="X1940" s="15"/>
      <c r="Y1940" s="15"/>
      <c r="Z1940" s="15"/>
      <c r="AA1940" s="15"/>
      <c r="AB1940" s="15"/>
      <c r="AC1940" s="15"/>
      <c r="AD1940" s="15"/>
      <c r="AE1940" s="15"/>
      <c r="AF1940" s="15"/>
    </row>
    <row r="1941">
      <c r="A1941" s="309"/>
      <c r="B1941" s="309"/>
      <c r="C1941" s="359"/>
      <c r="D1941" s="359"/>
      <c r="E1941" s="359"/>
      <c r="F1941" s="359"/>
      <c r="G1941" s="309"/>
      <c r="H1941" s="309"/>
      <c r="I1941" s="309"/>
      <c r="J1941" s="342"/>
      <c r="K1941" s="342"/>
      <c r="L1941" s="15"/>
      <c r="M1941" s="15"/>
      <c r="N1941" s="15"/>
      <c r="O1941" s="15"/>
      <c r="P1941" s="15"/>
      <c r="Q1941" s="15"/>
      <c r="R1941" s="15"/>
      <c r="S1941" s="15"/>
      <c r="T1941" s="15"/>
      <c r="U1941" s="15"/>
      <c r="V1941" s="15"/>
      <c r="W1941" s="15"/>
      <c r="X1941" s="15"/>
      <c r="Y1941" s="15"/>
      <c r="Z1941" s="15"/>
      <c r="AA1941" s="15"/>
      <c r="AB1941" s="15"/>
      <c r="AC1941" s="15"/>
      <c r="AD1941" s="15"/>
      <c r="AE1941" s="15"/>
      <c r="AF1941" s="15"/>
    </row>
    <row r="1942">
      <c r="A1942" s="309"/>
      <c r="B1942" s="309"/>
      <c r="C1942" s="359"/>
      <c r="D1942" s="359"/>
      <c r="E1942" s="359"/>
      <c r="F1942" s="359"/>
      <c r="G1942" s="309"/>
      <c r="H1942" s="309"/>
      <c r="I1942" s="309"/>
      <c r="J1942" s="342"/>
      <c r="K1942" s="342"/>
      <c r="L1942" s="15"/>
      <c r="M1942" s="15"/>
      <c r="N1942" s="15"/>
      <c r="O1942" s="15"/>
      <c r="P1942" s="15"/>
      <c r="Q1942" s="15"/>
      <c r="R1942" s="15"/>
      <c r="S1942" s="15"/>
      <c r="T1942" s="15"/>
      <c r="U1942" s="15"/>
      <c r="V1942" s="15"/>
      <c r="W1942" s="15"/>
      <c r="X1942" s="15"/>
      <c r="Y1942" s="15"/>
      <c r="Z1942" s="15"/>
      <c r="AA1942" s="15"/>
      <c r="AB1942" s="15"/>
      <c r="AC1942" s="15"/>
      <c r="AD1942" s="15"/>
      <c r="AE1942" s="15"/>
      <c r="AF1942" s="15"/>
    </row>
    <row r="1943">
      <c r="A1943" s="309"/>
      <c r="B1943" s="309"/>
      <c r="C1943" s="359"/>
      <c r="D1943" s="359"/>
      <c r="E1943" s="359"/>
      <c r="F1943" s="359"/>
      <c r="G1943" s="309"/>
      <c r="H1943" s="309"/>
      <c r="I1943" s="309"/>
      <c r="J1943" s="342"/>
      <c r="K1943" s="342"/>
      <c r="L1943" s="15"/>
      <c r="M1943" s="15"/>
      <c r="N1943" s="15"/>
      <c r="O1943" s="15"/>
      <c r="P1943" s="15"/>
      <c r="Q1943" s="15"/>
      <c r="R1943" s="15"/>
      <c r="S1943" s="15"/>
      <c r="T1943" s="15"/>
      <c r="U1943" s="15"/>
      <c r="V1943" s="15"/>
      <c r="W1943" s="15"/>
      <c r="X1943" s="15"/>
      <c r="Y1943" s="15"/>
      <c r="Z1943" s="15"/>
      <c r="AA1943" s="15"/>
      <c r="AB1943" s="15"/>
      <c r="AC1943" s="15"/>
      <c r="AD1943" s="15"/>
      <c r="AE1943" s="15"/>
      <c r="AF1943" s="15"/>
    </row>
    <row r="1944">
      <c r="A1944" s="309"/>
      <c r="B1944" s="309"/>
      <c r="C1944" s="359"/>
      <c r="D1944" s="359"/>
      <c r="E1944" s="359"/>
      <c r="F1944" s="359"/>
      <c r="G1944" s="309"/>
      <c r="H1944" s="309"/>
      <c r="I1944" s="309"/>
      <c r="J1944" s="342"/>
      <c r="K1944" s="342"/>
      <c r="L1944" s="15"/>
      <c r="M1944" s="15"/>
      <c r="N1944" s="15"/>
      <c r="O1944" s="15"/>
      <c r="P1944" s="15"/>
      <c r="Q1944" s="15"/>
      <c r="R1944" s="15"/>
      <c r="S1944" s="15"/>
      <c r="T1944" s="15"/>
      <c r="U1944" s="15"/>
      <c r="V1944" s="15"/>
      <c r="W1944" s="15"/>
      <c r="X1944" s="15"/>
      <c r="Y1944" s="15"/>
      <c r="Z1944" s="15"/>
      <c r="AA1944" s="15"/>
      <c r="AB1944" s="15"/>
      <c r="AC1944" s="15"/>
      <c r="AD1944" s="15"/>
      <c r="AE1944" s="15"/>
      <c r="AF1944" s="15"/>
    </row>
    <row r="1945">
      <c r="A1945" s="309"/>
      <c r="B1945" s="309"/>
      <c r="C1945" s="359"/>
      <c r="D1945" s="359"/>
      <c r="E1945" s="359"/>
      <c r="F1945" s="359"/>
      <c r="G1945" s="309"/>
      <c r="H1945" s="309"/>
      <c r="I1945" s="309"/>
      <c r="J1945" s="342"/>
      <c r="K1945" s="342"/>
      <c r="L1945" s="15"/>
      <c r="M1945" s="15"/>
      <c r="N1945" s="15"/>
      <c r="O1945" s="15"/>
      <c r="P1945" s="15"/>
      <c r="Q1945" s="15"/>
      <c r="R1945" s="15"/>
      <c r="S1945" s="15"/>
      <c r="T1945" s="15"/>
      <c r="U1945" s="15"/>
      <c r="V1945" s="15"/>
      <c r="W1945" s="15"/>
      <c r="X1945" s="15"/>
      <c r="Y1945" s="15"/>
      <c r="Z1945" s="15"/>
      <c r="AA1945" s="15"/>
      <c r="AB1945" s="15"/>
      <c r="AC1945" s="15"/>
      <c r="AD1945" s="15"/>
      <c r="AE1945" s="15"/>
      <c r="AF1945" s="15"/>
    </row>
    <row r="1946">
      <c r="A1946" s="309"/>
      <c r="B1946" s="309"/>
      <c r="C1946" s="359"/>
      <c r="D1946" s="359"/>
      <c r="E1946" s="359"/>
      <c r="F1946" s="359"/>
      <c r="G1946" s="309"/>
      <c r="H1946" s="309"/>
      <c r="I1946" s="309"/>
      <c r="J1946" s="342"/>
      <c r="K1946" s="342"/>
      <c r="L1946" s="15"/>
      <c r="M1946" s="15"/>
      <c r="N1946" s="15"/>
      <c r="O1946" s="15"/>
      <c r="P1946" s="15"/>
      <c r="Q1946" s="15"/>
      <c r="R1946" s="15"/>
      <c r="S1946" s="15"/>
      <c r="T1946" s="15"/>
      <c r="U1946" s="15"/>
      <c r="V1946" s="15"/>
      <c r="W1946" s="15"/>
      <c r="X1946" s="15"/>
      <c r="Y1946" s="15"/>
      <c r="Z1946" s="15"/>
      <c r="AA1946" s="15"/>
      <c r="AB1946" s="15"/>
      <c r="AC1946" s="15"/>
      <c r="AD1946" s="15"/>
      <c r="AE1946" s="15"/>
      <c r="AF1946" s="15"/>
    </row>
    <row r="1947">
      <c r="A1947" s="309"/>
      <c r="B1947" s="309"/>
      <c r="C1947" s="359"/>
      <c r="D1947" s="359"/>
      <c r="E1947" s="359"/>
      <c r="F1947" s="359"/>
      <c r="G1947" s="309"/>
      <c r="H1947" s="309"/>
      <c r="I1947" s="309"/>
      <c r="J1947" s="342"/>
      <c r="K1947" s="342"/>
      <c r="L1947" s="15"/>
      <c r="M1947" s="15"/>
      <c r="N1947" s="15"/>
      <c r="O1947" s="15"/>
      <c r="P1947" s="15"/>
      <c r="Q1947" s="15"/>
      <c r="R1947" s="15"/>
      <c r="S1947" s="15"/>
      <c r="T1947" s="15"/>
      <c r="U1947" s="15"/>
      <c r="V1947" s="15"/>
      <c r="W1947" s="15"/>
      <c r="X1947" s="15"/>
      <c r="Y1947" s="15"/>
      <c r="Z1947" s="15"/>
      <c r="AA1947" s="15"/>
      <c r="AB1947" s="15"/>
      <c r="AC1947" s="15"/>
      <c r="AD1947" s="15"/>
      <c r="AE1947" s="15"/>
      <c r="AF1947" s="15"/>
    </row>
    <row r="1948">
      <c r="A1948" s="309"/>
      <c r="B1948" s="309"/>
      <c r="C1948" s="359"/>
      <c r="D1948" s="359"/>
      <c r="E1948" s="359"/>
      <c r="F1948" s="359"/>
      <c r="G1948" s="309"/>
      <c r="H1948" s="309"/>
      <c r="I1948" s="309"/>
      <c r="J1948" s="342"/>
      <c r="K1948" s="342"/>
      <c r="L1948" s="15"/>
      <c r="M1948" s="15"/>
      <c r="N1948" s="15"/>
      <c r="O1948" s="15"/>
      <c r="P1948" s="15"/>
      <c r="Q1948" s="15"/>
      <c r="R1948" s="15"/>
      <c r="S1948" s="15"/>
      <c r="T1948" s="15"/>
      <c r="U1948" s="15"/>
      <c r="V1948" s="15"/>
      <c r="W1948" s="15"/>
      <c r="X1948" s="15"/>
      <c r="Y1948" s="15"/>
      <c r="Z1948" s="15"/>
      <c r="AA1948" s="15"/>
      <c r="AB1948" s="15"/>
      <c r="AC1948" s="15"/>
      <c r="AD1948" s="15"/>
      <c r="AE1948" s="15"/>
      <c r="AF1948" s="15"/>
    </row>
    <row r="1949">
      <c r="A1949" s="309"/>
      <c r="B1949" s="309"/>
      <c r="C1949" s="359"/>
      <c r="D1949" s="359"/>
      <c r="E1949" s="359"/>
      <c r="F1949" s="359"/>
      <c r="G1949" s="309"/>
      <c r="H1949" s="309"/>
      <c r="I1949" s="309"/>
      <c r="J1949" s="342"/>
      <c r="K1949" s="342"/>
      <c r="L1949" s="15"/>
      <c r="M1949" s="15"/>
      <c r="N1949" s="15"/>
      <c r="O1949" s="15"/>
      <c r="P1949" s="15"/>
      <c r="Q1949" s="15"/>
      <c r="R1949" s="15"/>
      <c r="S1949" s="15"/>
      <c r="T1949" s="15"/>
      <c r="U1949" s="15"/>
      <c r="V1949" s="15"/>
      <c r="W1949" s="15"/>
      <c r="X1949" s="15"/>
      <c r="Y1949" s="15"/>
      <c r="Z1949" s="15"/>
      <c r="AA1949" s="15"/>
      <c r="AB1949" s="15"/>
      <c r="AC1949" s="15"/>
      <c r="AD1949" s="15"/>
      <c r="AE1949" s="15"/>
      <c r="AF1949" s="15"/>
    </row>
    <row r="1950">
      <c r="A1950" s="309"/>
      <c r="B1950" s="309"/>
      <c r="C1950" s="359"/>
      <c r="D1950" s="359"/>
      <c r="E1950" s="359"/>
      <c r="F1950" s="359"/>
      <c r="G1950" s="309"/>
      <c r="H1950" s="309"/>
      <c r="I1950" s="309"/>
      <c r="J1950" s="342"/>
      <c r="K1950" s="342"/>
      <c r="L1950" s="15"/>
      <c r="M1950" s="15"/>
      <c r="N1950" s="15"/>
      <c r="O1950" s="15"/>
      <c r="P1950" s="15"/>
      <c r="Q1950" s="15"/>
      <c r="R1950" s="15"/>
      <c r="S1950" s="15"/>
      <c r="T1950" s="15"/>
      <c r="U1950" s="15"/>
      <c r="V1950" s="15"/>
      <c r="W1950" s="15"/>
      <c r="X1950" s="15"/>
      <c r="Y1950" s="15"/>
      <c r="Z1950" s="15"/>
      <c r="AA1950" s="15"/>
      <c r="AB1950" s="15"/>
      <c r="AC1950" s="15"/>
      <c r="AD1950" s="15"/>
      <c r="AE1950" s="15"/>
      <c r="AF1950" s="15"/>
    </row>
    <row r="1951">
      <c r="A1951" s="309"/>
      <c r="B1951" s="309"/>
      <c r="C1951" s="359"/>
      <c r="D1951" s="359"/>
      <c r="E1951" s="359"/>
      <c r="F1951" s="359"/>
      <c r="G1951" s="309"/>
      <c r="H1951" s="309"/>
      <c r="I1951" s="309"/>
      <c r="J1951" s="342"/>
      <c r="K1951" s="342"/>
      <c r="L1951" s="15"/>
      <c r="M1951" s="15"/>
      <c r="N1951" s="15"/>
      <c r="O1951" s="15"/>
      <c r="P1951" s="15"/>
      <c r="Q1951" s="15"/>
      <c r="R1951" s="15"/>
      <c r="S1951" s="15"/>
      <c r="T1951" s="15"/>
      <c r="U1951" s="15"/>
      <c r="V1951" s="15"/>
      <c r="W1951" s="15"/>
      <c r="X1951" s="15"/>
      <c r="Y1951" s="15"/>
      <c r="Z1951" s="15"/>
      <c r="AA1951" s="15"/>
      <c r="AB1951" s="15"/>
      <c r="AC1951" s="15"/>
      <c r="AD1951" s="15"/>
      <c r="AE1951" s="15"/>
      <c r="AF1951" s="15"/>
    </row>
    <row r="1952">
      <c r="A1952" s="309"/>
      <c r="B1952" s="309"/>
      <c r="C1952" s="359"/>
      <c r="D1952" s="359"/>
      <c r="E1952" s="359"/>
      <c r="F1952" s="359"/>
      <c r="G1952" s="309"/>
      <c r="H1952" s="309"/>
      <c r="I1952" s="309"/>
      <c r="J1952" s="342"/>
      <c r="K1952" s="342"/>
      <c r="L1952" s="15"/>
      <c r="M1952" s="15"/>
      <c r="N1952" s="15"/>
      <c r="O1952" s="15"/>
      <c r="P1952" s="15"/>
      <c r="Q1952" s="15"/>
      <c r="R1952" s="15"/>
      <c r="S1952" s="15"/>
      <c r="T1952" s="15"/>
      <c r="U1952" s="15"/>
      <c r="V1952" s="15"/>
      <c r="W1952" s="15"/>
      <c r="X1952" s="15"/>
      <c r="Y1952" s="15"/>
      <c r="Z1952" s="15"/>
      <c r="AA1952" s="15"/>
      <c r="AB1952" s="15"/>
      <c r="AC1952" s="15"/>
      <c r="AD1952" s="15"/>
      <c r="AE1952" s="15"/>
      <c r="AF1952" s="15"/>
    </row>
    <row r="1953">
      <c r="A1953" s="309"/>
      <c r="B1953" s="309"/>
      <c r="C1953" s="359"/>
      <c r="D1953" s="359"/>
      <c r="E1953" s="359"/>
      <c r="F1953" s="359"/>
      <c r="G1953" s="309"/>
      <c r="H1953" s="309"/>
      <c r="I1953" s="309"/>
      <c r="J1953" s="342"/>
      <c r="K1953" s="342"/>
      <c r="L1953" s="15"/>
      <c r="M1953" s="15"/>
      <c r="N1953" s="15"/>
      <c r="O1953" s="15"/>
      <c r="P1953" s="15"/>
      <c r="Q1953" s="15"/>
      <c r="R1953" s="15"/>
      <c r="S1953" s="15"/>
      <c r="T1953" s="15"/>
      <c r="U1953" s="15"/>
      <c r="V1953" s="15"/>
      <c r="W1953" s="15"/>
      <c r="X1953" s="15"/>
      <c r="Y1953" s="15"/>
      <c r="Z1953" s="15"/>
      <c r="AA1953" s="15"/>
      <c r="AB1953" s="15"/>
      <c r="AC1953" s="15"/>
      <c r="AD1953" s="15"/>
      <c r="AE1953" s="15"/>
      <c r="AF1953" s="15"/>
    </row>
    <row r="1954">
      <c r="A1954" s="309"/>
      <c r="B1954" s="309"/>
      <c r="C1954" s="359"/>
      <c r="D1954" s="359"/>
      <c r="E1954" s="359"/>
      <c r="F1954" s="359"/>
      <c r="G1954" s="309"/>
      <c r="H1954" s="309"/>
      <c r="I1954" s="309"/>
      <c r="J1954" s="342"/>
      <c r="K1954" s="342"/>
      <c r="L1954" s="15"/>
      <c r="M1954" s="15"/>
      <c r="N1954" s="15"/>
      <c r="O1954" s="15"/>
      <c r="P1954" s="15"/>
      <c r="Q1954" s="15"/>
      <c r="R1954" s="15"/>
      <c r="S1954" s="15"/>
      <c r="T1954" s="15"/>
      <c r="U1954" s="15"/>
      <c r="V1954" s="15"/>
      <c r="W1954" s="15"/>
      <c r="X1954" s="15"/>
      <c r="Y1954" s="15"/>
      <c r="Z1954" s="15"/>
      <c r="AA1954" s="15"/>
      <c r="AB1954" s="15"/>
      <c r="AC1954" s="15"/>
      <c r="AD1954" s="15"/>
      <c r="AE1954" s="15"/>
      <c r="AF1954" s="15"/>
    </row>
    <row r="1955">
      <c r="A1955" s="309"/>
      <c r="B1955" s="309"/>
      <c r="C1955" s="359"/>
      <c r="D1955" s="359"/>
      <c r="E1955" s="359"/>
      <c r="F1955" s="359"/>
      <c r="G1955" s="309"/>
      <c r="H1955" s="309"/>
      <c r="I1955" s="309"/>
      <c r="J1955" s="342"/>
      <c r="K1955" s="342"/>
      <c r="L1955" s="15"/>
      <c r="M1955" s="15"/>
      <c r="N1955" s="15"/>
      <c r="O1955" s="15"/>
      <c r="P1955" s="15"/>
      <c r="Q1955" s="15"/>
      <c r="R1955" s="15"/>
      <c r="S1955" s="15"/>
      <c r="T1955" s="15"/>
      <c r="U1955" s="15"/>
      <c r="V1955" s="15"/>
      <c r="W1955" s="15"/>
      <c r="X1955" s="15"/>
      <c r="Y1955" s="15"/>
      <c r="Z1955" s="15"/>
      <c r="AA1955" s="15"/>
      <c r="AB1955" s="15"/>
      <c r="AC1955" s="15"/>
      <c r="AD1955" s="15"/>
      <c r="AE1955" s="15"/>
      <c r="AF1955" s="15"/>
    </row>
    <row r="1956">
      <c r="A1956" s="309"/>
      <c r="B1956" s="309"/>
      <c r="C1956" s="359"/>
      <c r="D1956" s="359"/>
      <c r="E1956" s="359"/>
      <c r="F1956" s="359"/>
      <c r="G1956" s="309"/>
      <c r="H1956" s="309"/>
      <c r="I1956" s="309"/>
      <c r="J1956" s="342"/>
      <c r="K1956" s="342"/>
      <c r="L1956" s="15"/>
      <c r="M1956" s="15"/>
      <c r="N1956" s="15"/>
      <c r="O1956" s="15"/>
      <c r="P1956" s="15"/>
      <c r="Q1956" s="15"/>
      <c r="R1956" s="15"/>
      <c r="S1956" s="15"/>
      <c r="T1956" s="15"/>
      <c r="U1956" s="15"/>
      <c r="V1956" s="15"/>
      <c r="W1956" s="15"/>
      <c r="X1956" s="15"/>
      <c r="Y1956" s="15"/>
      <c r="Z1956" s="15"/>
      <c r="AA1956" s="15"/>
      <c r="AB1956" s="15"/>
      <c r="AC1956" s="15"/>
      <c r="AD1956" s="15"/>
      <c r="AE1956" s="15"/>
      <c r="AF1956" s="15"/>
    </row>
    <row r="1957">
      <c r="A1957" s="309"/>
      <c r="B1957" s="309"/>
      <c r="C1957" s="359"/>
      <c r="D1957" s="359"/>
      <c r="E1957" s="359"/>
      <c r="F1957" s="359"/>
      <c r="G1957" s="309"/>
      <c r="H1957" s="309"/>
      <c r="I1957" s="309"/>
      <c r="J1957" s="342"/>
      <c r="K1957" s="342"/>
      <c r="L1957" s="15"/>
      <c r="M1957" s="15"/>
      <c r="N1957" s="15"/>
      <c r="O1957" s="15"/>
      <c r="P1957" s="15"/>
      <c r="Q1957" s="15"/>
      <c r="R1957" s="15"/>
      <c r="S1957" s="15"/>
      <c r="T1957" s="15"/>
      <c r="U1957" s="15"/>
      <c r="V1957" s="15"/>
      <c r="W1957" s="15"/>
      <c r="X1957" s="15"/>
      <c r="Y1957" s="15"/>
      <c r="Z1957" s="15"/>
      <c r="AA1957" s="15"/>
      <c r="AB1957" s="15"/>
      <c r="AC1957" s="15"/>
      <c r="AD1957" s="15"/>
      <c r="AE1957" s="15"/>
      <c r="AF1957" s="15"/>
    </row>
    <row r="1958">
      <c r="A1958" s="309"/>
      <c r="B1958" s="309"/>
      <c r="C1958" s="359"/>
      <c r="D1958" s="359"/>
      <c r="E1958" s="359"/>
      <c r="F1958" s="359"/>
      <c r="G1958" s="309"/>
      <c r="H1958" s="309"/>
      <c r="I1958" s="309"/>
      <c r="J1958" s="342"/>
      <c r="K1958" s="342"/>
      <c r="L1958" s="15"/>
      <c r="M1958" s="15"/>
      <c r="N1958" s="15"/>
      <c r="O1958" s="15"/>
      <c r="P1958" s="15"/>
      <c r="Q1958" s="15"/>
      <c r="R1958" s="15"/>
      <c r="S1958" s="15"/>
      <c r="T1958" s="15"/>
      <c r="U1958" s="15"/>
      <c r="V1958" s="15"/>
      <c r="W1958" s="15"/>
      <c r="X1958" s="15"/>
      <c r="Y1958" s="15"/>
      <c r="Z1958" s="15"/>
      <c r="AA1958" s="15"/>
      <c r="AB1958" s="15"/>
      <c r="AC1958" s="15"/>
      <c r="AD1958" s="15"/>
      <c r="AE1958" s="15"/>
      <c r="AF1958" s="15"/>
    </row>
    <row r="1959">
      <c r="A1959" s="309"/>
      <c r="B1959" s="309"/>
      <c r="C1959" s="359"/>
      <c r="D1959" s="359"/>
      <c r="E1959" s="359"/>
      <c r="F1959" s="359"/>
      <c r="G1959" s="309"/>
      <c r="H1959" s="309"/>
      <c r="I1959" s="309"/>
      <c r="J1959" s="342"/>
      <c r="K1959" s="342"/>
      <c r="L1959" s="15"/>
      <c r="M1959" s="15"/>
      <c r="N1959" s="15"/>
      <c r="O1959" s="15"/>
      <c r="P1959" s="15"/>
      <c r="Q1959" s="15"/>
      <c r="R1959" s="15"/>
      <c r="S1959" s="15"/>
      <c r="T1959" s="15"/>
      <c r="U1959" s="15"/>
      <c r="V1959" s="15"/>
      <c r="W1959" s="15"/>
      <c r="X1959" s="15"/>
      <c r="Y1959" s="15"/>
      <c r="Z1959" s="15"/>
      <c r="AA1959" s="15"/>
      <c r="AB1959" s="15"/>
      <c r="AC1959" s="15"/>
      <c r="AD1959" s="15"/>
      <c r="AE1959" s="15"/>
      <c r="AF1959" s="15"/>
    </row>
    <row r="1960">
      <c r="A1960" s="309"/>
      <c r="B1960" s="309"/>
      <c r="C1960" s="359"/>
      <c r="D1960" s="359"/>
      <c r="E1960" s="359"/>
      <c r="F1960" s="359"/>
      <c r="G1960" s="309"/>
      <c r="H1960" s="309"/>
      <c r="I1960" s="309"/>
      <c r="J1960" s="342"/>
      <c r="K1960" s="342"/>
      <c r="L1960" s="15"/>
      <c r="M1960" s="15"/>
      <c r="N1960" s="15"/>
      <c r="O1960" s="15"/>
      <c r="P1960" s="15"/>
      <c r="Q1960" s="15"/>
      <c r="R1960" s="15"/>
      <c r="S1960" s="15"/>
      <c r="T1960" s="15"/>
      <c r="U1960" s="15"/>
      <c r="V1960" s="15"/>
      <c r="W1960" s="15"/>
      <c r="X1960" s="15"/>
      <c r="Y1960" s="15"/>
      <c r="Z1960" s="15"/>
      <c r="AA1960" s="15"/>
      <c r="AB1960" s="15"/>
      <c r="AC1960" s="15"/>
      <c r="AD1960" s="15"/>
      <c r="AE1960" s="15"/>
      <c r="AF1960" s="15"/>
    </row>
    <row r="1961">
      <c r="A1961" s="309"/>
      <c r="B1961" s="309"/>
      <c r="C1961" s="359"/>
      <c r="D1961" s="359"/>
      <c r="E1961" s="359"/>
      <c r="F1961" s="359"/>
      <c r="G1961" s="309"/>
      <c r="H1961" s="309"/>
      <c r="I1961" s="309"/>
      <c r="J1961" s="342"/>
      <c r="K1961" s="342"/>
      <c r="L1961" s="15"/>
      <c r="M1961" s="15"/>
      <c r="N1961" s="15"/>
      <c r="O1961" s="15"/>
      <c r="P1961" s="15"/>
      <c r="Q1961" s="15"/>
      <c r="R1961" s="15"/>
      <c r="S1961" s="15"/>
      <c r="T1961" s="15"/>
      <c r="U1961" s="15"/>
      <c r="V1961" s="15"/>
      <c r="W1961" s="15"/>
      <c r="X1961" s="15"/>
      <c r="Y1961" s="15"/>
      <c r="Z1961" s="15"/>
      <c r="AA1961" s="15"/>
      <c r="AB1961" s="15"/>
      <c r="AC1961" s="15"/>
      <c r="AD1961" s="15"/>
      <c r="AE1961" s="15"/>
      <c r="AF1961" s="15"/>
    </row>
    <row r="1962">
      <c r="A1962" s="309"/>
      <c r="B1962" s="309"/>
      <c r="C1962" s="359"/>
      <c r="D1962" s="359"/>
      <c r="E1962" s="359"/>
      <c r="F1962" s="359"/>
      <c r="G1962" s="309"/>
      <c r="H1962" s="309"/>
      <c r="I1962" s="309"/>
      <c r="J1962" s="342"/>
      <c r="K1962" s="342"/>
      <c r="L1962" s="15"/>
      <c r="M1962" s="15"/>
      <c r="N1962" s="15"/>
      <c r="O1962" s="15"/>
      <c r="P1962" s="15"/>
      <c r="Q1962" s="15"/>
      <c r="R1962" s="15"/>
      <c r="S1962" s="15"/>
      <c r="T1962" s="15"/>
      <c r="U1962" s="15"/>
      <c r="V1962" s="15"/>
      <c r="W1962" s="15"/>
      <c r="X1962" s="15"/>
      <c r="Y1962" s="15"/>
      <c r="Z1962" s="15"/>
      <c r="AA1962" s="15"/>
      <c r="AB1962" s="15"/>
      <c r="AC1962" s="15"/>
      <c r="AD1962" s="15"/>
      <c r="AE1962" s="15"/>
      <c r="AF1962" s="15"/>
    </row>
    <row r="1963">
      <c r="A1963" s="309"/>
      <c r="B1963" s="309"/>
      <c r="C1963" s="359"/>
      <c r="D1963" s="359"/>
      <c r="E1963" s="359"/>
      <c r="F1963" s="359"/>
      <c r="G1963" s="309"/>
      <c r="H1963" s="309"/>
      <c r="I1963" s="309"/>
      <c r="J1963" s="342"/>
      <c r="K1963" s="342"/>
      <c r="L1963" s="15"/>
      <c r="M1963" s="15"/>
      <c r="N1963" s="15"/>
      <c r="O1963" s="15"/>
      <c r="P1963" s="15"/>
      <c r="Q1963" s="15"/>
      <c r="R1963" s="15"/>
      <c r="S1963" s="15"/>
      <c r="T1963" s="15"/>
      <c r="U1963" s="15"/>
      <c r="V1963" s="15"/>
      <c r="W1963" s="15"/>
      <c r="X1963" s="15"/>
      <c r="Y1963" s="15"/>
      <c r="Z1963" s="15"/>
      <c r="AA1963" s="15"/>
      <c r="AB1963" s="15"/>
      <c r="AC1963" s="15"/>
      <c r="AD1963" s="15"/>
      <c r="AE1963" s="15"/>
      <c r="AF1963" s="15"/>
    </row>
    <row r="1964">
      <c r="A1964" s="309"/>
      <c r="B1964" s="309"/>
      <c r="C1964" s="359"/>
      <c r="D1964" s="359"/>
      <c r="E1964" s="359"/>
      <c r="F1964" s="359"/>
      <c r="G1964" s="309"/>
      <c r="H1964" s="309"/>
      <c r="I1964" s="309"/>
      <c r="J1964" s="342"/>
      <c r="K1964" s="342"/>
      <c r="L1964" s="15"/>
      <c r="M1964" s="15"/>
      <c r="N1964" s="15"/>
      <c r="O1964" s="15"/>
      <c r="P1964" s="15"/>
      <c r="Q1964" s="15"/>
      <c r="R1964" s="15"/>
      <c r="S1964" s="15"/>
      <c r="T1964" s="15"/>
      <c r="U1964" s="15"/>
      <c r="V1964" s="15"/>
      <c r="W1964" s="15"/>
      <c r="X1964" s="15"/>
      <c r="Y1964" s="15"/>
      <c r="Z1964" s="15"/>
      <c r="AA1964" s="15"/>
      <c r="AB1964" s="15"/>
      <c r="AC1964" s="15"/>
      <c r="AD1964" s="15"/>
      <c r="AE1964" s="15"/>
      <c r="AF1964" s="15"/>
    </row>
    <row r="1965">
      <c r="A1965" s="309"/>
      <c r="B1965" s="309"/>
      <c r="C1965" s="359"/>
      <c r="D1965" s="359"/>
      <c r="E1965" s="359"/>
      <c r="F1965" s="359"/>
      <c r="G1965" s="309"/>
      <c r="H1965" s="309"/>
      <c r="I1965" s="309"/>
      <c r="J1965" s="342"/>
      <c r="K1965" s="342"/>
      <c r="L1965" s="15"/>
      <c r="M1965" s="15"/>
      <c r="N1965" s="15"/>
      <c r="O1965" s="15"/>
      <c r="P1965" s="15"/>
      <c r="Q1965" s="15"/>
      <c r="R1965" s="15"/>
      <c r="S1965" s="15"/>
      <c r="T1965" s="15"/>
      <c r="U1965" s="15"/>
      <c r="V1965" s="15"/>
      <c r="W1965" s="15"/>
      <c r="X1965" s="15"/>
      <c r="Y1965" s="15"/>
      <c r="Z1965" s="15"/>
      <c r="AA1965" s="15"/>
      <c r="AB1965" s="15"/>
      <c r="AC1965" s="15"/>
      <c r="AD1965" s="15"/>
      <c r="AE1965" s="15"/>
      <c r="AF1965" s="15"/>
    </row>
    <row r="1966">
      <c r="A1966" s="309"/>
      <c r="B1966" s="309"/>
      <c r="C1966" s="359"/>
      <c r="D1966" s="359"/>
      <c r="E1966" s="359"/>
      <c r="F1966" s="359"/>
      <c r="G1966" s="309"/>
      <c r="H1966" s="309"/>
      <c r="I1966" s="309"/>
      <c r="J1966" s="342"/>
      <c r="K1966" s="342"/>
      <c r="L1966" s="15"/>
      <c r="M1966" s="15"/>
      <c r="N1966" s="15"/>
      <c r="O1966" s="15"/>
      <c r="P1966" s="15"/>
      <c r="Q1966" s="15"/>
      <c r="R1966" s="15"/>
      <c r="S1966" s="15"/>
      <c r="T1966" s="15"/>
      <c r="U1966" s="15"/>
      <c r="V1966" s="15"/>
      <c r="W1966" s="15"/>
      <c r="X1966" s="15"/>
      <c r="Y1966" s="15"/>
      <c r="Z1966" s="15"/>
      <c r="AA1966" s="15"/>
      <c r="AB1966" s="15"/>
      <c r="AC1966" s="15"/>
      <c r="AD1966" s="15"/>
      <c r="AE1966" s="15"/>
      <c r="AF1966" s="15"/>
    </row>
    <row r="1967">
      <c r="A1967" s="309"/>
      <c r="B1967" s="309"/>
      <c r="C1967" s="359"/>
      <c r="D1967" s="359"/>
      <c r="E1967" s="359"/>
      <c r="F1967" s="359"/>
      <c r="G1967" s="309"/>
      <c r="H1967" s="309"/>
      <c r="I1967" s="309"/>
      <c r="J1967" s="342"/>
      <c r="K1967" s="342"/>
      <c r="L1967" s="15"/>
      <c r="M1967" s="15"/>
      <c r="N1967" s="15"/>
      <c r="O1967" s="15"/>
      <c r="P1967" s="15"/>
      <c r="Q1967" s="15"/>
      <c r="R1967" s="15"/>
      <c r="S1967" s="15"/>
      <c r="T1967" s="15"/>
      <c r="U1967" s="15"/>
      <c r="V1967" s="15"/>
      <c r="W1967" s="15"/>
      <c r="X1967" s="15"/>
      <c r="Y1967" s="15"/>
      <c r="Z1967" s="15"/>
      <c r="AA1967" s="15"/>
      <c r="AB1967" s="15"/>
      <c r="AC1967" s="15"/>
      <c r="AD1967" s="15"/>
      <c r="AE1967" s="15"/>
      <c r="AF1967" s="15"/>
    </row>
    <row r="1968">
      <c r="A1968" s="309"/>
      <c r="B1968" s="309"/>
      <c r="C1968" s="359"/>
      <c r="D1968" s="359"/>
      <c r="E1968" s="359"/>
      <c r="F1968" s="359"/>
      <c r="G1968" s="309"/>
      <c r="H1968" s="309"/>
      <c r="I1968" s="309"/>
      <c r="J1968" s="342"/>
      <c r="K1968" s="342"/>
      <c r="L1968" s="15"/>
      <c r="M1968" s="15"/>
      <c r="N1968" s="15"/>
      <c r="O1968" s="15"/>
      <c r="P1968" s="15"/>
      <c r="Q1968" s="15"/>
      <c r="R1968" s="15"/>
      <c r="S1968" s="15"/>
      <c r="T1968" s="15"/>
      <c r="U1968" s="15"/>
      <c r="V1968" s="15"/>
      <c r="W1968" s="15"/>
      <c r="X1968" s="15"/>
      <c r="Y1968" s="15"/>
      <c r="Z1968" s="15"/>
      <c r="AA1968" s="15"/>
      <c r="AB1968" s="15"/>
      <c r="AC1968" s="15"/>
      <c r="AD1968" s="15"/>
      <c r="AE1968" s="15"/>
      <c r="AF1968" s="15"/>
    </row>
    <row r="1969">
      <c r="A1969" s="309"/>
      <c r="B1969" s="309"/>
      <c r="C1969" s="359"/>
      <c r="D1969" s="359"/>
      <c r="E1969" s="359"/>
      <c r="F1969" s="359"/>
      <c r="G1969" s="309"/>
      <c r="H1969" s="309"/>
      <c r="I1969" s="309"/>
      <c r="J1969" s="342"/>
      <c r="K1969" s="342"/>
      <c r="L1969" s="15"/>
      <c r="M1969" s="15"/>
      <c r="N1969" s="15"/>
      <c r="O1969" s="15"/>
      <c r="P1969" s="15"/>
      <c r="Q1969" s="15"/>
      <c r="R1969" s="15"/>
      <c r="S1969" s="15"/>
      <c r="T1969" s="15"/>
      <c r="U1969" s="15"/>
      <c r="V1969" s="15"/>
      <c r="W1969" s="15"/>
      <c r="X1969" s="15"/>
      <c r="Y1969" s="15"/>
      <c r="Z1969" s="15"/>
      <c r="AA1969" s="15"/>
      <c r="AB1969" s="15"/>
      <c r="AC1969" s="15"/>
      <c r="AD1969" s="15"/>
      <c r="AE1969" s="15"/>
      <c r="AF1969" s="15"/>
    </row>
    <row r="1970">
      <c r="A1970" s="309"/>
      <c r="B1970" s="309"/>
      <c r="C1970" s="359"/>
      <c r="D1970" s="359"/>
      <c r="E1970" s="359"/>
      <c r="F1970" s="359"/>
      <c r="G1970" s="309"/>
      <c r="H1970" s="309"/>
      <c r="I1970" s="309"/>
      <c r="J1970" s="342"/>
      <c r="K1970" s="342"/>
      <c r="L1970" s="15"/>
      <c r="M1970" s="15"/>
      <c r="N1970" s="15"/>
      <c r="O1970" s="15"/>
      <c r="P1970" s="15"/>
      <c r="Q1970" s="15"/>
      <c r="R1970" s="15"/>
      <c r="S1970" s="15"/>
      <c r="T1970" s="15"/>
      <c r="U1970" s="15"/>
      <c r="V1970" s="15"/>
      <c r="W1970" s="15"/>
      <c r="X1970" s="15"/>
      <c r="Y1970" s="15"/>
      <c r="Z1970" s="15"/>
      <c r="AA1970" s="15"/>
      <c r="AB1970" s="15"/>
      <c r="AC1970" s="15"/>
      <c r="AD1970" s="15"/>
      <c r="AE1970" s="15"/>
      <c r="AF1970" s="15"/>
    </row>
    <row r="1971">
      <c r="A1971" s="309"/>
      <c r="B1971" s="309"/>
      <c r="C1971" s="359"/>
      <c r="D1971" s="359"/>
      <c r="E1971" s="359"/>
      <c r="F1971" s="359"/>
      <c r="G1971" s="309"/>
      <c r="H1971" s="309"/>
      <c r="I1971" s="309"/>
      <c r="J1971" s="342"/>
      <c r="K1971" s="342"/>
      <c r="L1971" s="15"/>
      <c r="M1971" s="15"/>
      <c r="N1971" s="15"/>
      <c r="O1971" s="15"/>
      <c r="P1971" s="15"/>
      <c r="Q1971" s="15"/>
      <c r="R1971" s="15"/>
      <c r="S1971" s="15"/>
      <c r="T1971" s="15"/>
      <c r="U1971" s="15"/>
      <c r="V1971" s="15"/>
      <c r="W1971" s="15"/>
      <c r="X1971" s="15"/>
      <c r="Y1971" s="15"/>
      <c r="Z1971" s="15"/>
      <c r="AA1971" s="15"/>
      <c r="AB1971" s="15"/>
      <c r="AC1971" s="15"/>
      <c r="AD1971" s="15"/>
      <c r="AE1971" s="15"/>
      <c r="AF1971" s="15"/>
    </row>
    <row r="1972">
      <c r="A1972" s="309"/>
      <c r="B1972" s="309"/>
      <c r="C1972" s="359"/>
      <c r="D1972" s="359"/>
      <c r="E1972" s="359"/>
      <c r="F1972" s="359"/>
      <c r="G1972" s="309"/>
      <c r="H1972" s="309"/>
      <c r="I1972" s="309"/>
      <c r="J1972" s="342"/>
      <c r="K1972" s="342"/>
      <c r="L1972" s="15"/>
      <c r="M1972" s="15"/>
      <c r="N1972" s="15"/>
      <c r="O1972" s="15"/>
      <c r="P1972" s="15"/>
      <c r="Q1972" s="15"/>
      <c r="R1972" s="15"/>
      <c r="S1972" s="15"/>
      <c r="T1972" s="15"/>
      <c r="U1972" s="15"/>
      <c r="V1972" s="15"/>
      <c r="W1972" s="15"/>
      <c r="X1972" s="15"/>
      <c r="Y1972" s="15"/>
      <c r="Z1972" s="15"/>
      <c r="AA1972" s="15"/>
      <c r="AB1972" s="15"/>
      <c r="AC1972" s="15"/>
      <c r="AD1972" s="15"/>
      <c r="AE1972" s="15"/>
      <c r="AF1972" s="15"/>
    </row>
    <row r="1973">
      <c r="A1973" s="309"/>
      <c r="B1973" s="309"/>
      <c r="C1973" s="359"/>
      <c r="D1973" s="359"/>
      <c r="E1973" s="359"/>
      <c r="F1973" s="359"/>
      <c r="G1973" s="309"/>
      <c r="H1973" s="309"/>
      <c r="I1973" s="309"/>
      <c r="J1973" s="342"/>
      <c r="K1973" s="342"/>
      <c r="L1973" s="15"/>
      <c r="M1973" s="15"/>
      <c r="N1973" s="15"/>
      <c r="O1973" s="15"/>
      <c r="P1973" s="15"/>
      <c r="Q1973" s="15"/>
      <c r="R1973" s="15"/>
      <c r="S1973" s="15"/>
      <c r="T1973" s="15"/>
      <c r="U1973" s="15"/>
      <c r="V1973" s="15"/>
      <c r="W1973" s="15"/>
      <c r="X1973" s="15"/>
      <c r="Y1973" s="15"/>
      <c r="Z1973" s="15"/>
      <c r="AA1973" s="15"/>
      <c r="AB1973" s="15"/>
      <c r="AC1973" s="15"/>
      <c r="AD1973" s="15"/>
      <c r="AE1973" s="15"/>
      <c r="AF1973" s="15"/>
    </row>
    <row r="1974">
      <c r="A1974" s="309"/>
      <c r="B1974" s="309"/>
      <c r="C1974" s="359"/>
      <c r="D1974" s="359"/>
      <c r="E1974" s="359"/>
      <c r="F1974" s="359"/>
      <c r="G1974" s="309"/>
      <c r="H1974" s="309"/>
      <c r="I1974" s="309"/>
      <c r="J1974" s="342"/>
      <c r="K1974" s="342"/>
      <c r="L1974" s="15"/>
      <c r="M1974" s="15"/>
      <c r="N1974" s="15"/>
      <c r="O1974" s="15"/>
      <c r="P1974" s="15"/>
      <c r="Q1974" s="15"/>
      <c r="R1974" s="15"/>
      <c r="S1974" s="15"/>
      <c r="T1974" s="15"/>
      <c r="U1974" s="15"/>
      <c r="V1974" s="15"/>
      <c r="W1974" s="15"/>
      <c r="X1974" s="15"/>
      <c r="Y1974" s="15"/>
      <c r="Z1974" s="15"/>
      <c r="AA1974" s="15"/>
      <c r="AB1974" s="15"/>
      <c r="AC1974" s="15"/>
      <c r="AD1974" s="15"/>
      <c r="AE1974" s="15"/>
      <c r="AF1974" s="15"/>
    </row>
    <row r="1975">
      <c r="A1975" s="309"/>
      <c r="B1975" s="309"/>
      <c r="C1975" s="359"/>
      <c r="D1975" s="359"/>
      <c r="E1975" s="359"/>
      <c r="F1975" s="359"/>
      <c r="G1975" s="309"/>
      <c r="H1975" s="309"/>
      <c r="I1975" s="309"/>
      <c r="J1975" s="342"/>
      <c r="K1975" s="342"/>
      <c r="L1975" s="15"/>
      <c r="M1975" s="15"/>
      <c r="N1975" s="15"/>
      <c r="O1975" s="15"/>
      <c r="P1975" s="15"/>
      <c r="Q1975" s="15"/>
      <c r="R1975" s="15"/>
      <c r="S1975" s="15"/>
      <c r="T1975" s="15"/>
      <c r="U1975" s="15"/>
      <c r="V1975" s="15"/>
      <c r="W1975" s="15"/>
      <c r="X1975" s="15"/>
      <c r="Y1975" s="15"/>
      <c r="Z1975" s="15"/>
      <c r="AA1975" s="15"/>
      <c r="AB1975" s="15"/>
      <c r="AC1975" s="15"/>
      <c r="AD1975" s="15"/>
      <c r="AE1975" s="15"/>
      <c r="AF1975" s="15"/>
    </row>
    <row r="1976">
      <c r="A1976" s="309"/>
      <c r="B1976" s="309"/>
      <c r="C1976" s="359"/>
      <c r="D1976" s="359"/>
      <c r="E1976" s="359"/>
      <c r="F1976" s="359"/>
      <c r="G1976" s="309"/>
      <c r="H1976" s="309"/>
      <c r="I1976" s="309"/>
      <c r="J1976" s="342"/>
      <c r="K1976" s="342"/>
      <c r="L1976" s="15"/>
      <c r="M1976" s="15"/>
      <c r="N1976" s="15"/>
      <c r="O1976" s="15"/>
      <c r="P1976" s="15"/>
      <c r="Q1976" s="15"/>
      <c r="R1976" s="15"/>
      <c r="S1976" s="15"/>
      <c r="T1976" s="15"/>
      <c r="U1976" s="15"/>
      <c r="V1976" s="15"/>
      <c r="W1976" s="15"/>
      <c r="X1976" s="15"/>
      <c r="Y1976" s="15"/>
      <c r="Z1976" s="15"/>
      <c r="AA1976" s="15"/>
      <c r="AB1976" s="15"/>
      <c r="AC1976" s="15"/>
      <c r="AD1976" s="15"/>
      <c r="AE1976" s="15"/>
      <c r="AF1976" s="15"/>
    </row>
    <row r="1977">
      <c r="A1977" s="309"/>
      <c r="B1977" s="309"/>
      <c r="C1977" s="359"/>
      <c r="D1977" s="359"/>
      <c r="E1977" s="359"/>
      <c r="F1977" s="359"/>
      <c r="G1977" s="309"/>
      <c r="H1977" s="309"/>
      <c r="I1977" s="309"/>
      <c r="J1977" s="342"/>
      <c r="K1977" s="342"/>
      <c r="L1977" s="15"/>
      <c r="M1977" s="15"/>
      <c r="N1977" s="15"/>
      <c r="O1977" s="15"/>
      <c r="P1977" s="15"/>
      <c r="Q1977" s="15"/>
      <c r="R1977" s="15"/>
      <c r="S1977" s="15"/>
      <c r="T1977" s="15"/>
      <c r="U1977" s="15"/>
      <c r="V1977" s="15"/>
      <c r="W1977" s="15"/>
      <c r="X1977" s="15"/>
      <c r="Y1977" s="15"/>
      <c r="Z1977" s="15"/>
      <c r="AA1977" s="15"/>
      <c r="AB1977" s="15"/>
      <c r="AC1977" s="15"/>
      <c r="AD1977" s="15"/>
      <c r="AE1977" s="15"/>
      <c r="AF1977" s="15"/>
    </row>
    <row r="1978">
      <c r="A1978" s="309"/>
      <c r="B1978" s="309"/>
      <c r="C1978" s="359"/>
      <c r="D1978" s="359"/>
      <c r="E1978" s="359"/>
      <c r="F1978" s="359"/>
      <c r="G1978" s="309"/>
      <c r="H1978" s="309"/>
      <c r="I1978" s="309"/>
      <c r="J1978" s="342"/>
      <c r="K1978" s="342"/>
      <c r="L1978" s="15"/>
      <c r="M1978" s="15"/>
      <c r="N1978" s="15"/>
      <c r="O1978" s="15"/>
      <c r="P1978" s="15"/>
      <c r="Q1978" s="15"/>
      <c r="R1978" s="15"/>
      <c r="S1978" s="15"/>
      <c r="T1978" s="15"/>
      <c r="U1978" s="15"/>
      <c r="V1978" s="15"/>
      <c r="W1978" s="15"/>
      <c r="X1978" s="15"/>
      <c r="Y1978" s="15"/>
      <c r="Z1978" s="15"/>
      <c r="AA1978" s="15"/>
      <c r="AB1978" s="15"/>
      <c r="AC1978" s="15"/>
      <c r="AD1978" s="15"/>
      <c r="AE1978" s="15"/>
      <c r="AF1978" s="15"/>
    </row>
    <row r="1979">
      <c r="A1979" s="309"/>
      <c r="B1979" s="309"/>
      <c r="C1979" s="359"/>
      <c r="D1979" s="359"/>
      <c r="E1979" s="359"/>
      <c r="F1979" s="359"/>
      <c r="G1979" s="309"/>
      <c r="H1979" s="309"/>
      <c r="I1979" s="309"/>
      <c r="J1979" s="342"/>
      <c r="K1979" s="342"/>
      <c r="L1979" s="15"/>
      <c r="M1979" s="15"/>
      <c r="N1979" s="15"/>
      <c r="O1979" s="15"/>
      <c r="P1979" s="15"/>
      <c r="Q1979" s="15"/>
      <c r="R1979" s="15"/>
      <c r="S1979" s="15"/>
      <c r="T1979" s="15"/>
      <c r="U1979" s="15"/>
      <c r="V1979" s="15"/>
      <c r="W1979" s="15"/>
      <c r="X1979" s="15"/>
      <c r="Y1979" s="15"/>
      <c r="Z1979" s="15"/>
      <c r="AA1979" s="15"/>
      <c r="AB1979" s="15"/>
      <c r="AC1979" s="15"/>
      <c r="AD1979" s="15"/>
      <c r="AE1979" s="15"/>
      <c r="AF1979" s="15"/>
    </row>
    <row r="1980">
      <c r="A1980" s="309"/>
      <c r="B1980" s="309"/>
      <c r="C1980" s="359"/>
      <c r="D1980" s="359"/>
      <c r="E1980" s="359"/>
      <c r="F1980" s="359"/>
      <c r="G1980" s="309"/>
      <c r="H1980" s="309"/>
      <c r="I1980" s="309"/>
      <c r="J1980" s="342"/>
      <c r="K1980" s="342"/>
      <c r="L1980" s="15"/>
      <c r="M1980" s="15"/>
      <c r="N1980" s="15"/>
      <c r="O1980" s="15"/>
      <c r="P1980" s="15"/>
      <c r="Q1980" s="15"/>
      <c r="R1980" s="15"/>
      <c r="S1980" s="15"/>
      <c r="T1980" s="15"/>
      <c r="U1980" s="15"/>
      <c r="V1980" s="15"/>
      <c r="W1980" s="15"/>
      <c r="X1980" s="15"/>
      <c r="Y1980" s="15"/>
      <c r="Z1980" s="15"/>
      <c r="AA1980" s="15"/>
      <c r="AB1980" s="15"/>
      <c r="AC1980" s="15"/>
      <c r="AD1980" s="15"/>
      <c r="AE1980" s="15"/>
      <c r="AF1980" s="15"/>
    </row>
    <row r="1981">
      <c r="A1981" s="309"/>
      <c r="B1981" s="309"/>
      <c r="C1981" s="359"/>
      <c r="D1981" s="359"/>
      <c r="E1981" s="359"/>
      <c r="F1981" s="359"/>
      <c r="G1981" s="309"/>
      <c r="H1981" s="309"/>
      <c r="I1981" s="309"/>
      <c r="J1981" s="342"/>
      <c r="K1981" s="342"/>
      <c r="L1981" s="15"/>
      <c r="M1981" s="15"/>
      <c r="N1981" s="15"/>
      <c r="O1981" s="15"/>
      <c r="P1981" s="15"/>
      <c r="Q1981" s="15"/>
      <c r="R1981" s="15"/>
      <c r="S1981" s="15"/>
      <c r="T1981" s="15"/>
      <c r="U1981" s="15"/>
      <c r="V1981" s="15"/>
      <c r="W1981" s="15"/>
      <c r="X1981" s="15"/>
      <c r="Y1981" s="15"/>
      <c r="Z1981" s="15"/>
      <c r="AA1981" s="15"/>
      <c r="AB1981" s="15"/>
      <c r="AC1981" s="15"/>
      <c r="AD1981" s="15"/>
      <c r="AE1981" s="15"/>
      <c r="AF1981" s="15"/>
    </row>
    <row r="1982">
      <c r="A1982" s="309"/>
      <c r="B1982" s="309"/>
      <c r="C1982" s="359"/>
      <c r="D1982" s="359"/>
      <c r="E1982" s="359"/>
      <c r="F1982" s="359"/>
      <c r="G1982" s="309"/>
      <c r="H1982" s="309"/>
      <c r="I1982" s="309"/>
      <c r="J1982" s="342"/>
      <c r="K1982" s="342"/>
      <c r="L1982" s="15"/>
      <c r="M1982" s="15"/>
      <c r="N1982" s="15"/>
      <c r="O1982" s="15"/>
      <c r="P1982" s="15"/>
      <c r="Q1982" s="15"/>
      <c r="R1982" s="15"/>
      <c r="S1982" s="15"/>
      <c r="T1982" s="15"/>
      <c r="U1982" s="15"/>
      <c r="V1982" s="15"/>
      <c r="W1982" s="15"/>
      <c r="X1982" s="15"/>
      <c r="Y1982" s="15"/>
      <c r="Z1982" s="15"/>
      <c r="AA1982" s="15"/>
      <c r="AB1982" s="15"/>
      <c r="AC1982" s="15"/>
      <c r="AD1982" s="15"/>
      <c r="AE1982" s="15"/>
      <c r="AF1982" s="15"/>
    </row>
    <row r="1983">
      <c r="A1983" s="309"/>
      <c r="B1983" s="309"/>
      <c r="C1983" s="359"/>
      <c r="D1983" s="359"/>
      <c r="E1983" s="359"/>
      <c r="F1983" s="359"/>
      <c r="G1983" s="309"/>
      <c r="H1983" s="309"/>
      <c r="I1983" s="309"/>
      <c r="J1983" s="342"/>
      <c r="K1983" s="342"/>
      <c r="L1983" s="15"/>
      <c r="M1983" s="15"/>
      <c r="N1983" s="15"/>
      <c r="O1983" s="15"/>
      <c r="P1983" s="15"/>
      <c r="Q1983" s="15"/>
      <c r="R1983" s="15"/>
      <c r="S1983" s="15"/>
      <c r="T1983" s="15"/>
      <c r="U1983" s="15"/>
      <c r="V1983" s="15"/>
      <c r="W1983" s="15"/>
      <c r="X1983" s="15"/>
      <c r="Y1983" s="15"/>
      <c r="Z1983" s="15"/>
      <c r="AA1983" s="15"/>
      <c r="AB1983" s="15"/>
      <c r="AC1983" s="15"/>
      <c r="AD1983" s="15"/>
      <c r="AE1983" s="15"/>
      <c r="AF1983" s="15"/>
    </row>
    <row r="1984">
      <c r="A1984" s="309"/>
      <c r="B1984" s="309"/>
      <c r="C1984" s="359"/>
      <c r="D1984" s="359"/>
      <c r="E1984" s="359"/>
      <c r="F1984" s="359"/>
      <c r="G1984" s="309"/>
      <c r="H1984" s="309"/>
      <c r="I1984" s="309"/>
      <c r="J1984" s="342"/>
      <c r="K1984" s="342"/>
      <c r="L1984" s="15"/>
      <c r="M1984" s="15"/>
      <c r="N1984" s="15"/>
      <c r="O1984" s="15"/>
      <c r="P1984" s="15"/>
      <c r="Q1984" s="15"/>
      <c r="R1984" s="15"/>
      <c r="S1984" s="15"/>
      <c r="T1984" s="15"/>
      <c r="U1984" s="15"/>
      <c r="V1984" s="15"/>
      <c r="W1984" s="15"/>
      <c r="X1984" s="15"/>
      <c r="Y1984" s="15"/>
      <c r="Z1984" s="15"/>
      <c r="AA1984" s="15"/>
      <c r="AB1984" s="15"/>
      <c r="AC1984" s="15"/>
      <c r="AD1984" s="15"/>
      <c r="AE1984" s="15"/>
      <c r="AF1984" s="15"/>
    </row>
    <row r="1985">
      <c r="A1985" s="309"/>
      <c r="B1985" s="309"/>
      <c r="C1985" s="359"/>
      <c r="D1985" s="359"/>
      <c r="E1985" s="359"/>
      <c r="F1985" s="359"/>
      <c r="G1985" s="309"/>
      <c r="H1985" s="309"/>
      <c r="I1985" s="309"/>
      <c r="J1985" s="342"/>
      <c r="K1985" s="342"/>
      <c r="L1985" s="15"/>
      <c r="M1985" s="15"/>
      <c r="N1985" s="15"/>
      <c r="O1985" s="15"/>
      <c r="P1985" s="15"/>
      <c r="Q1985" s="15"/>
      <c r="R1985" s="15"/>
      <c r="S1985" s="15"/>
      <c r="T1985" s="15"/>
      <c r="U1985" s="15"/>
      <c r="V1985" s="15"/>
      <c r="W1985" s="15"/>
      <c r="X1985" s="15"/>
      <c r="Y1985" s="15"/>
      <c r="Z1985" s="15"/>
      <c r="AA1985" s="15"/>
      <c r="AB1985" s="15"/>
      <c r="AC1985" s="15"/>
      <c r="AD1985" s="15"/>
      <c r="AE1985" s="15"/>
      <c r="AF1985" s="15"/>
    </row>
    <row r="1986">
      <c r="A1986" s="309"/>
      <c r="B1986" s="309"/>
      <c r="C1986" s="359"/>
      <c r="D1986" s="359"/>
      <c r="E1986" s="359"/>
      <c r="F1986" s="359"/>
      <c r="G1986" s="309"/>
      <c r="H1986" s="309"/>
      <c r="I1986" s="309"/>
      <c r="J1986" s="342"/>
      <c r="K1986" s="342"/>
      <c r="L1986" s="15"/>
      <c r="M1986" s="15"/>
      <c r="N1986" s="15"/>
      <c r="O1986" s="15"/>
      <c r="P1986" s="15"/>
      <c r="Q1986" s="15"/>
      <c r="R1986" s="15"/>
      <c r="S1986" s="15"/>
      <c r="T1986" s="15"/>
      <c r="U1986" s="15"/>
      <c r="V1986" s="15"/>
      <c r="W1986" s="15"/>
      <c r="X1986" s="15"/>
      <c r="Y1986" s="15"/>
      <c r="Z1986" s="15"/>
      <c r="AA1986" s="15"/>
      <c r="AB1986" s="15"/>
      <c r="AC1986" s="15"/>
      <c r="AD1986" s="15"/>
      <c r="AE1986" s="15"/>
      <c r="AF1986" s="15"/>
    </row>
    <row r="1987">
      <c r="A1987" s="309"/>
      <c r="B1987" s="309"/>
      <c r="C1987" s="359"/>
      <c r="D1987" s="359"/>
      <c r="E1987" s="359"/>
      <c r="F1987" s="359"/>
      <c r="G1987" s="309"/>
      <c r="H1987" s="309"/>
      <c r="I1987" s="309"/>
      <c r="J1987" s="342"/>
      <c r="K1987" s="342"/>
      <c r="L1987" s="15"/>
      <c r="M1987" s="15"/>
      <c r="N1987" s="15"/>
      <c r="O1987" s="15"/>
      <c r="P1987" s="15"/>
      <c r="Q1987" s="15"/>
      <c r="R1987" s="15"/>
      <c r="S1987" s="15"/>
      <c r="T1987" s="15"/>
      <c r="U1987" s="15"/>
      <c r="V1987" s="15"/>
      <c r="W1987" s="15"/>
      <c r="X1987" s="15"/>
      <c r="Y1987" s="15"/>
      <c r="Z1987" s="15"/>
      <c r="AA1987" s="15"/>
      <c r="AB1987" s="15"/>
      <c r="AC1987" s="15"/>
      <c r="AD1987" s="15"/>
      <c r="AE1987" s="15"/>
      <c r="AF1987" s="15"/>
    </row>
    <row r="1988">
      <c r="A1988" s="309"/>
      <c r="B1988" s="309"/>
      <c r="C1988" s="359"/>
      <c r="D1988" s="359"/>
      <c r="E1988" s="359"/>
      <c r="F1988" s="359"/>
      <c r="G1988" s="309"/>
      <c r="H1988" s="309"/>
      <c r="I1988" s="309"/>
      <c r="J1988" s="342"/>
      <c r="K1988" s="342"/>
      <c r="L1988" s="15"/>
      <c r="M1988" s="15"/>
      <c r="N1988" s="15"/>
      <c r="O1988" s="15"/>
      <c r="P1988" s="15"/>
      <c r="Q1988" s="15"/>
      <c r="R1988" s="15"/>
      <c r="S1988" s="15"/>
      <c r="T1988" s="15"/>
      <c r="U1988" s="15"/>
      <c r="V1988" s="15"/>
      <c r="W1988" s="15"/>
      <c r="X1988" s="15"/>
      <c r="Y1988" s="15"/>
      <c r="Z1988" s="15"/>
      <c r="AA1988" s="15"/>
      <c r="AB1988" s="15"/>
      <c r="AC1988" s="15"/>
      <c r="AD1988" s="15"/>
      <c r="AE1988" s="15"/>
      <c r="AF1988" s="15"/>
    </row>
    <row r="1989">
      <c r="A1989" s="309"/>
      <c r="B1989" s="309"/>
      <c r="C1989" s="359"/>
      <c r="D1989" s="359"/>
      <c r="E1989" s="359"/>
      <c r="F1989" s="359"/>
      <c r="G1989" s="309"/>
      <c r="H1989" s="309"/>
      <c r="I1989" s="309"/>
      <c r="J1989" s="342"/>
      <c r="K1989" s="342"/>
      <c r="L1989" s="15"/>
      <c r="M1989" s="15"/>
      <c r="N1989" s="15"/>
      <c r="O1989" s="15"/>
      <c r="P1989" s="15"/>
      <c r="Q1989" s="15"/>
      <c r="R1989" s="15"/>
      <c r="S1989" s="15"/>
      <c r="T1989" s="15"/>
      <c r="U1989" s="15"/>
      <c r="V1989" s="15"/>
      <c r="W1989" s="15"/>
      <c r="X1989" s="15"/>
      <c r="Y1989" s="15"/>
      <c r="Z1989" s="15"/>
      <c r="AA1989" s="15"/>
      <c r="AB1989" s="15"/>
      <c r="AC1989" s="15"/>
      <c r="AD1989" s="15"/>
      <c r="AE1989" s="15"/>
      <c r="AF1989" s="15"/>
    </row>
    <row r="1990">
      <c r="A1990" s="309"/>
      <c r="B1990" s="309"/>
      <c r="C1990" s="359"/>
      <c r="D1990" s="359"/>
      <c r="E1990" s="359"/>
      <c r="F1990" s="359"/>
      <c r="G1990" s="309"/>
      <c r="H1990" s="309"/>
      <c r="I1990" s="309"/>
      <c r="J1990" s="342"/>
      <c r="K1990" s="342"/>
      <c r="L1990" s="15"/>
      <c r="M1990" s="15"/>
      <c r="N1990" s="15"/>
      <c r="O1990" s="15"/>
      <c r="P1990" s="15"/>
      <c r="Q1990" s="15"/>
      <c r="R1990" s="15"/>
      <c r="S1990" s="15"/>
      <c r="T1990" s="15"/>
      <c r="U1990" s="15"/>
      <c r="V1990" s="15"/>
      <c r="W1990" s="15"/>
      <c r="X1990" s="15"/>
      <c r="Y1990" s="15"/>
      <c r="Z1990" s="15"/>
      <c r="AA1990" s="15"/>
      <c r="AB1990" s="15"/>
      <c r="AC1990" s="15"/>
      <c r="AD1990" s="15"/>
      <c r="AE1990" s="15"/>
      <c r="AF1990" s="15"/>
    </row>
    <row r="1991">
      <c r="A1991" s="309"/>
      <c r="B1991" s="309"/>
      <c r="C1991" s="359"/>
      <c r="D1991" s="359"/>
      <c r="E1991" s="359"/>
      <c r="F1991" s="359"/>
      <c r="G1991" s="309"/>
      <c r="H1991" s="309"/>
      <c r="I1991" s="309"/>
      <c r="J1991" s="342"/>
      <c r="K1991" s="342"/>
      <c r="L1991" s="15"/>
      <c r="M1991" s="15"/>
      <c r="N1991" s="15"/>
      <c r="O1991" s="15"/>
      <c r="P1991" s="15"/>
      <c r="Q1991" s="15"/>
      <c r="R1991" s="15"/>
      <c r="S1991" s="15"/>
      <c r="T1991" s="15"/>
      <c r="U1991" s="15"/>
      <c r="V1991" s="15"/>
      <c r="W1991" s="15"/>
      <c r="X1991" s="15"/>
      <c r="Y1991" s="15"/>
      <c r="Z1991" s="15"/>
      <c r="AA1991" s="15"/>
      <c r="AB1991" s="15"/>
      <c r="AC1991" s="15"/>
      <c r="AD1991" s="15"/>
      <c r="AE1991" s="15"/>
      <c r="AF1991" s="15"/>
    </row>
    <row r="1992">
      <c r="A1992" s="309"/>
      <c r="B1992" s="309"/>
      <c r="C1992" s="359"/>
      <c r="D1992" s="359"/>
      <c r="E1992" s="359"/>
      <c r="F1992" s="359"/>
      <c r="G1992" s="309"/>
      <c r="H1992" s="309"/>
      <c r="I1992" s="309"/>
      <c r="J1992" s="342"/>
      <c r="K1992" s="342"/>
      <c r="L1992" s="15"/>
      <c r="M1992" s="15"/>
      <c r="N1992" s="15"/>
      <c r="O1992" s="15"/>
      <c r="P1992" s="15"/>
      <c r="Q1992" s="15"/>
      <c r="R1992" s="15"/>
      <c r="S1992" s="15"/>
      <c r="T1992" s="15"/>
      <c r="U1992" s="15"/>
      <c r="V1992" s="15"/>
      <c r="W1992" s="15"/>
      <c r="X1992" s="15"/>
      <c r="Y1992" s="15"/>
      <c r="Z1992" s="15"/>
      <c r="AA1992" s="15"/>
      <c r="AB1992" s="15"/>
      <c r="AC1992" s="15"/>
      <c r="AD1992" s="15"/>
      <c r="AE1992" s="15"/>
      <c r="AF1992" s="15"/>
    </row>
    <row r="1993">
      <c r="A1993" s="309"/>
      <c r="B1993" s="309"/>
      <c r="C1993" s="359"/>
      <c r="D1993" s="359"/>
      <c r="E1993" s="359"/>
      <c r="F1993" s="359"/>
      <c r="G1993" s="309"/>
      <c r="H1993" s="309"/>
      <c r="I1993" s="309"/>
      <c r="J1993" s="342"/>
      <c r="K1993" s="342"/>
      <c r="L1993" s="15"/>
      <c r="M1993" s="15"/>
      <c r="N1993" s="15"/>
      <c r="O1993" s="15"/>
      <c r="P1993" s="15"/>
      <c r="Q1993" s="15"/>
      <c r="R1993" s="15"/>
      <c r="S1993" s="15"/>
      <c r="T1993" s="15"/>
      <c r="U1993" s="15"/>
      <c r="V1993" s="15"/>
      <c r="W1993" s="15"/>
      <c r="X1993" s="15"/>
      <c r="Y1993" s="15"/>
      <c r="Z1993" s="15"/>
      <c r="AA1993" s="15"/>
      <c r="AB1993" s="15"/>
      <c r="AC1993" s="15"/>
      <c r="AD1993" s="15"/>
      <c r="AE1993" s="15"/>
      <c r="AF1993" s="15"/>
    </row>
    <row r="1994">
      <c r="A1994" s="309"/>
      <c r="B1994" s="309"/>
      <c r="C1994" s="359"/>
      <c r="D1994" s="359"/>
      <c r="E1994" s="359"/>
      <c r="F1994" s="359"/>
      <c r="G1994" s="309"/>
      <c r="H1994" s="309"/>
      <c r="I1994" s="309"/>
      <c r="J1994" s="342"/>
      <c r="K1994" s="342"/>
      <c r="L1994" s="15"/>
      <c r="M1994" s="15"/>
      <c r="N1994" s="15"/>
      <c r="O1994" s="15"/>
      <c r="P1994" s="15"/>
      <c r="Q1994" s="15"/>
      <c r="R1994" s="15"/>
      <c r="S1994" s="15"/>
      <c r="T1994" s="15"/>
      <c r="U1994" s="15"/>
      <c r="V1994" s="15"/>
      <c r="W1994" s="15"/>
      <c r="X1994" s="15"/>
      <c r="Y1994" s="15"/>
      <c r="Z1994" s="15"/>
      <c r="AA1994" s="15"/>
      <c r="AB1994" s="15"/>
      <c r="AC1994" s="15"/>
      <c r="AD1994" s="15"/>
      <c r="AE1994" s="15"/>
      <c r="AF1994" s="15"/>
    </row>
    <row r="1995">
      <c r="A1995" s="309"/>
      <c r="B1995" s="309"/>
      <c r="C1995" s="359"/>
      <c r="D1995" s="359"/>
      <c r="E1995" s="359"/>
      <c r="F1995" s="359"/>
      <c r="G1995" s="309"/>
      <c r="H1995" s="309"/>
      <c r="I1995" s="309"/>
      <c r="J1995" s="342"/>
      <c r="K1995" s="342"/>
      <c r="L1995" s="15"/>
      <c r="M1995" s="15"/>
      <c r="N1995" s="15"/>
      <c r="O1995" s="15"/>
      <c r="P1995" s="15"/>
      <c r="Q1995" s="15"/>
      <c r="R1995" s="15"/>
      <c r="S1995" s="15"/>
      <c r="T1995" s="15"/>
      <c r="U1995" s="15"/>
      <c r="V1995" s="15"/>
      <c r="W1995" s="15"/>
      <c r="X1995" s="15"/>
      <c r="Y1995" s="15"/>
      <c r="Z1995" s="15"/>
      <c r="AA1995" s="15"/>
      <c r="AB1995" s="15"/>
      <c r="AC1995" s="15"/>
      <c r="AD1995" s="15"/>
      <c r="AE1995" s="15"/>
      <c r="AF1995" s="15"/>
    </row>
    <row r="1996">
      <c r="A1996" s="309"/>
      <c r="B1996" s="309"/>
      <c r="C1996" s="359"/>
      <c r="D1996" s="359"/>
      <c r="E1996" s="359"/>
      <c r="F1996" s="359"/>
      <c r="G1996" s="309"/>
      <c r="H1996" s="309"/>
      <c r="I1996" s="309"/>
      <c r="J1996" s="342"/>
      <c r="K1996" s="342"/>
      <c r="L1996" s="15"/>
      <c r="M1996" s="15"/>
      <c r="N1996" s="15"/>
      <c r="O1996" s="15"/>
      <c r="P1996" s="15"/>
      <c r="Q1996" s="15"/>
      <c r="R1996" s="15"/>
      <c r="S1996" s="15"/>
      <c r="T1996" s="15"/>
      <c r="U1996" s="15"/>
      <c r="V1996" s="15"/>
      <c r="W1996" s="15"/>
      <c r="X1996" s="15"/>
      <c r="Y1996" s="15"/>
      <c r="Z1996" s="15"/>
      <c r="AA1996" s="15"/>
      <c r="AB1996" s="15"/>
      <c r="AC1996" s="15"/>
      <c r="AD1996" s="15"/>
      <c r="AE1996" s="15"/>
      <c r="AF1996" s="15"/>
    </row>
    <row r="1997">
      <c r="A1997" s="309"/>
      <c r="B1997" s="309"/>
      <c r="C1997" s="359"/>
      <c r="D1997" s="359"/>
      <c r="E1997" s="359"/>
      <c r="F1997" s="359"/>
      <c r="G1997" s="309"/>
      <c r="H1997" s="309"/>
      <c r="I1997" s="309"/>
      <c r="J1997" s="342"/>
      <c r="K1997" s="342"/>
      <c r="L1997" s="15"/>
      <c r="M1997" s="15"/>
      <c r="N1997" s="15"/>
      <c r="O1997" s="15"/>
      <c r="P1997" s="15"/>
      <c r="Q1997" s="15"/>
      <c r="R1997" s="15"/>
      <c r="S1997" s="15"/>
      <c r="T1997" s="15"/>
      <c r="U1997" s="15"/>
      <c r="V1997" s="15"/>
      <c r="W1997" s="15"/>
      <c r="X1997" s="15"/>
      <c r="Y1997" s="15"/>
      <c r="Z1997" s="15"/>
      <c r="AA1997" s="15"/>
      <c r="AB1997" s="15"/>
      <c r="AC1997" s="15"/>
      <c r="AD1997" s="15"/>
      <c r="AE1997" s="15"/>
      <c r="AF1997" s="15"/>
    </row>
    <row r="1998">
      <c r="A1998" s="309"/>
      <c r="B1998" s="309"/>
      <c r="C1998" s="359"/>
      <c r="D1998" s="359"/>
      <c r="E1998" s="359"/>
      <c r="F1998" s="359"/>
      <c r="G1998" s="309"/>
      <c r="H1998" s="309"/>
      <c r="I1998" s="309"/>
      <c r="J1998" s="342"/>
      <c r="K1998" s="342"/>
      <c r="L1998" s="15"/>
      <c r="M1998" s="15"/>
      <c r="N1998" s="15"/>
      <c r="O1998" s="15"/>
      <c r="P1998" s="15"/>
      <c r="Q1998" s="15"/>
      <c r="R1998" s="15"/>
      <c r="S1998" s="15"/>
      <c r="T1998" s="15"/>
      <c r="U1998" s="15"/>
      <c r="V1998" s="15"/>
      <c r="W1998" s="15"/>
      <c r="X1998" s="15"/>
      <c r="Y1998" s="15"/>
      <c r="Z1998" s="15"/>
      <c r="AA1998" s="15"/>
      <c r="AB1998" s="15"/>
      <c r="AC1998" s="15"/>
      <c r="AD1998" s="15"/>
      <c r="AE1998" s="15"/>
      <c r="AF1998" s="15"/>
    </row>
    <row r="1999">
      <c r="A1999" s="309"/>
      <c r="B1999" s="309"/>
      <c r="C1999" s="359"/>
      <c r="D1999" s="359"/>
      <c r="E1999" s="359"/>
      <c r="F1999" s="359"/>
      <c r="G1999" s="309"/>
      <c r="H1999" s="309"/>
      <c r="I1999" s="309"/>
      <c r="J1999" s="342"/>
      <c r="K1999" s="342"/>
      <c r="L1999" s="15"/>
      <c r="M1999" s="15"/>
      <c r="N1999" s="15"/>
      <c r="O1999" s="15"/>
      <c r="P1999" s="15"/>
      <c r="Q1999" s="15"/>
      <c r="R1999" s="15"/>
      <c r="S1999" s="15"/>
      <c r="T1999" s="15"/>
      <c r="U1999" s="15"/>
      <c r="V1999" s="15"/>
      <c r="W1999" s="15"/>
      <c r="X1999" s="15"/>
      <c r="Y1999" s="15"/>
      <c r="Z1999" s="15"/>
      <c r="AA1999" s="15"/>
      <c r="AB1999" s="15"/>
      <c r="AC1999" s="15"/>
      <c r="AD1999" s="15"/>
      <c r="AE1999" s="15"/>
      <c r="AF1999" s="15"/>
    </row>
    <row r="2000">
      <c r="A2000" s="309"/>
      <c r="B2000" s="309"/>
      <c r="C2000" s="359"/>
      <c r="D2000" s="359"/>
      <c r="E2000" s="359"/>
      <c r="F2000" s="359"/>
      <c r="G2000" s="309"/>
      <c r="H2000" s="309"/>
      <c r="I2000" s="309"/>
      <c r="J2000" s="342"/>
      <c r="K2000" s="342"/>
      <c r="L2000" s="15"/>
      <c r="M2000" s="15"/>
      <c r="N2000" s="15"/>
      <c r="O2000" s="15"/>
      <c r="P2000" s="15"/>
      <c r="Q2000" s="15"/>
      <c r="R2000" s="15"/>
      <c r="S2000" s="15"/>
      <c r="T2000" s="15"/>
      <c r="U2000" s="15"/>
      <c r="V2000" s="15"/>
      <c r="W2000" s="15"/>
      <c r="X2000" s="15"/>
      <c r="Y2000" s="15"/>
      <c r="Z2000" s="15"/>
      <c r="AA2000" s="15"/>
      <c r="AB2000" s="15"/>
      <c r="AC2000" s="15"/>
      <c r="AD2000" s="15"/>
      <c r="AE2000" s="15"/>
      <c r="AF2000" s="15"/>
    </row>
    <row r="2001">
      <c r="A2001" s="309"/>
      <c r="B2001" s="309"/>
      <c r="C2001" s="359"/>
      <c r="D2001" s="359"/>
      <c r="E2001" s="359"/>
      <c r="F2001" s="359"/>
      <c r="G2001" s="309"/>
      <c r="H2001" s="309"/>
      <c r="I2001" s="309"/>
      <c r="J2001" s="342"/>
      <c r="K2001" s="342"/>
      <c r="L2001" s="15"/>
      <c r="M2001" s="15"/>
      <c r="N2001" s="15"/>
      <c r="O2001" s="15"/>
      <c r="P2001" s="15"/>
      <c r="Q2001" s="15"/>
      <c r="R2001" s="15"/>
      <c r="S2001" s="15"/>
      <c r="T2001" s="15"/>
      <c r="U2001" s="15"/>
      <c r="V2001" s="15"/>
      <c r="W2001" s="15"/>
      <c r="X2001" s="15"/>
      <c r="Y2001" s="15"/>
      <c r="Z2001" s="15"/>
      <c r="AA2001" s="15"/>
      <c r="AB2001" s="15"/>
      <c r="AC2001" s="15"/>
      <c r="AD2001" s="15"/>
      <c r="AE2001" s="15"/>
      <c r="AF2001" s="15"/>
    </row>
    <row r="2002">
      <c r="A2002" s="309"/>
      <c r="B2002" s="309"/>
      <c r="C2002" s="359"/>
      <c r="D2002" s="359"/>
      <c r="E2002" s="359"/>
      <c r="F2002" s="359"/>
      <c r="G2002" s="309"/>
      <c r="H2002" s="309"/>
      <c r="I2002" s="309"/>
      <c r="J2002" s="342"/>
      <c r="K2002" s="342"/>
      <c r="L2002" s="15"/>
      <c r="M2002" s="15"/>
      <c r="N2002" s="15"/>
      <c r="O2002" s="15"/>
      <c r="P2002" s="15"/>
      <c r="Q2002" s="15"/>
      <c r="R2002" s="15"/>
      <c r="S2002" s="15"/>
      <c r="T2002" s="15"/>
      <c r="U2002" s="15"/>
      <c r="V2002" s="15"/>
      <c r="W2002" s="15"/>
      <c r="X2002" s="15"/>
      <c r="Y2002" s="15"/>
      <c r="Z2002" s="15"/>
      <c r="AA2002" s="15"/>
      <c r="AB2002" s="15"/>
      <c r="AC2002" s="15"/>
      <c r="AD2002" s="15"/>
      <c r="AE2002" s="15"/>
      <c r="AF2002" s="15"/>
    </row>
    <row r="2003">
      <c r="A2003" s="309"/>
      <c r="B2003" s="309"/>
      <c r="C2003" s="359"/>
      <c r="D2003" s="359"/>
      <c r="E2003" s="359"/>
      <c r="F2003" s="359"/>
      <c r="G2003" s="309"/>
      <c r="H2003" s="309"/>
      <c r="I2003" s="309"/>
      <c r="J2003" s="342"/>
      <c r="K2003" s="342"/>
      <c r="L2003" s="15"/>
      <c r="M2003" s="15"/>
      <c r="N2003" s="15"/>
      <c r="O2003" s="15"/>
      <c r="P2003" s="15"/>
      <c r="Q2003" s="15"/>
      <c r="R2003" s="15"/>
      <c r="S2003" s="15"/>
      <c r="T2003" s="15"/>
      <c r="U2003" s="15"/>
      <c r="V2003" s="15"/>
      <c r="W2003" s="15"/>
      <c r="X2003" s="15"/>
      <c r="Y2003" s="15"/>
      <c r="Z2003" s="15"/>
      <c r="AA2003" s="15"/>
      <c r="AB2003" s="15"/>
      <c r="AC2003" s="15"/>
      <c r="AD2003" s="15"/>
      <c r="AE2003" s="15"/>
      <c r="AF2003" s="15"/>
    </row>
    <row r="2004">
      <c r="A2004" s="309"/>
      <c r="B2004" s="309"/>
      <c r="C2004" s="359"/>
      <c r="D2004" s="359"/>
      <c r="E2004" s="359"/>
      <c r="F2004" s="359"/>
      <c r="G2004" s="309"/>
      <c r="H2004" s="309"/>
      <c r="I2004" s="309"/>
      <c r="J2004" s="342"/>
      <c r="K2004" s="342"/>
      <c r="L2004" s="15"/>
      <c r="M2004" s="15"/>
      <c r="N2004" s="15"/>
      <c r="O2004" s="15"/>
      <c r="P2004" s="15"/>
      <c r="Q2004" s="15"/>
      <c r="R2004" s="15"/>
      <c r="S2004" s="15"/>
      <c r="T2004" s="15"/>
      <c r="U2004" s="15"/>
      <c r="V2004" s="15"/>
      <c r="W2004" s="15"/>
      <c r="X2004" s="15"/>
      <c r="Y2004" s="15"/>
      <c r="Z2004" s="15"/>
      <c r="AA2004" s="15"/>
      <c r="AB2004" s="15"/>
      <c r="AC2004" s="15"/>
      <c r="AD2004" s="15"/>
      <c r="AE2004" s="15"/>
      <c r="AF2004" s="15"/>
    </row>
    <row r="2005">
      <c r="A2005" s="309"/>
      <c r="B2005" s="309"/>
      <c r="C2005" s="359"/>
      <c r="D2005" s="359"/>
      <c r="E2005" s="359"/>
      <c r="F2005" s="359"/>
      <c r="G2005" s="309"/>
      <c r="H2005" s="309"/>
      <c r="I2005" s="309"/>
      <c r="J2005" s="342"/>
      <c r="K2005" s="342"/>
      <c r="L2005" s="15"/>
      <c r="M2005" s="15"/>
      <c r="N2005" s="15"/>
      <c r="O2005" s="15"/>
      <c r="P2005" s="15"/>
      <c r="Q2005" s="15"/>
      <c r="R2005" s="15"/>
      <c r="S2005" s="15"/>
      <c r="T2005" s="15"/>
      <c r="U2005" s="15"/>
      <c r="V2005" s="15"/>
      <c r="W2005" s="15"/>
      <c r="X2005" s="15"/>
      <c r="Y2005" s="15"/>
      <c r="Z2005" s="15"/>
      <c r="AA2005" s="15"/>
      <c r="AB2005" s="15"/>
      <c r="AC2005" s="15"/>
      <c r="AD2005" s="15"/>
      <c r="AE2005" s="15"/>
      <c r="AF2005" s="15"/>
    </row>
    <row r="2006">
      <c r="A2006" s="309"/>
      <c r="B2006" s="309"/>
      <c r="C2006" s="359"/>
      <c r="D2006" s="359"/>
      <c r="E2006" s="359"/>
      <c r="F2006" s="359"/>
      <c r="G2006" s="309"/>
      <c r="H2006" s="309"/>
      <c r="I2006" s="309"/>
      <c r="J2006" s="342"/>
      <c r="K2006" s="342"/>
      <c r="L2006" s="15"/>
      <c r="M2006" s="15"/>
      <c r="N2006" s="15"/>
      <c r="O2006" s="15"/>
      <c r="P2006" s="15"/>
      <c r="Q2006" s="15"/>
      <c r="R2006" s="15"/>
      <c r="S2006" s="15"/>
      <c r="T2006" s="15"/>
      <c r="U2006" s="15"/>
      <c r="V2006" s="15"/>
      <c r="W2006" s="15"/>
      <c r="X2006" s="15"/>
      <c r="Y2006" s="15"/>
      <c r="Z2006" s="15"/>
      <c r="AA2006" s="15"/>
      <c r="AB2006" s="15"/>
      <c r="AC2006" s="15"/>
      <c r="AD2006" s="15"/>
      <c r="AE2006" s="15"/>
      <c r="AF2006" s="15"/>
    </row>
    <row r="2007">
      <c r="A2007" s="309"/>
      <c r="B2007" s="309"/>
      <c r="C2007" s="359"/>
      <c r="D2007" s="359"/>
      <c r="E2007" s="359"/>
      <c r="F2007" s="359"/>
      <c r="G2007" s="309"/>
      <c r="H2007" s="309"/>
      <c r="I2007" s="309"/>
      <c r="J2007" s="342"/>
      <c r="K2007" s="342"/>
      <c r="L2007" s="15"/>
      <c r="M2007" s="15"/>
      <c r="N2007" s="15"/>
      <c r="O2007" s="15"/>
      <c r="P2007" s="15"/>
      <c r="Q2007" s="15"/>
      <c r="R2007" s="15"/>
      <c r="S2007" s="15"/>
      <c r="T2007" s="15"/>
      <c r="U2007" s="15"/>
      <c r="V2007" s="15"/>
      <c r="W2007" s="15"/>
      <c r="X2007" s="15"/>
      <c r="Y2007" s="15"/>
      <c r="Z2007" s="15"/>
      <c r="AA2007" s="15"/>
      <c r="AB2007" s="15"/>
      <c r="AC2007" s="15"/>
      <c r="AD2007" s="15"/>
      <c r="AE2007" s="15"/>
      <c r="AF2007" s="15"/>
    </row>
    <row r="2008">
      <c r="A2008" s="309"/>
      <c r="B2008" s="309"/>
      <c r="C2008" s="359"/>
      <c r="D2008" s="359"/>
      <c r="E2008" s="359"/>
      <c r="F2008" s="359"/>
      <c r="G2008" s="309"/>
      <c r="H2008" s="309"/>
      <c r="I2008" s="309"/>
      <c r="J2008" s="342"/>
      <c r="K2008" s="342"/>
      <c r="L2008" s="15"/>
      <c r="M2008" s="15"/>
      <c r="N2008" s="15"/>
      <c r="O2008" s="15"/>
      <c r="P2008" s="15"/>
      <c r="Q2008" s="15"/>
      <c r="R2008" s="15"/>
      <c r="S2008" s="15"/>
      <c r="T2008" s="15"/>
      <c r="U2008" s="15"/>
      <c r="V2008" s="15"/>
      <c r="W2008" s="15"/>
      <c r="X2008" s="15"/>
      <c r="Y2008" s="15"/>
      <c r="Z2008" s="15"/>
      <c r="AA2008" s="15"/>
      <c r="AB2008" s="15"/>
      <c r="AC2008" s="15"/>
      <c r="AD2008" s="15"/>
      <c r="AE2008" s="15"/>
      <c r="AF2008" s="15"/>
    </row>
    <row r="2009">
      <c r="A2009" s="309"/>
      <c r="B2009" s="309"/>
      <c r="C2009" s="359"/>
      <c r="D2009" s="359"/>
      <c r="E2009" s="359"/>
      <c r="F2009" s="359"/>
      <c r="G2009" s="309"/>
      <c r="H2009" s="309"/>
      <c r="I2009" s="309"/>
      <c r="J2009" s="342"/>
      <c r="K2009" s="342"/>
      <c r="L2009" s="15"/>
      <c r="M2009" s="15"/>
      <c r="N2009" s="15"/>
      <c r="O2009" s="15"/>
      <c r="P2009" s="15"/>
      <c r="Q2009" s="15"/>
      <c r="R2009" s="15"/>
      <c r="S2009" s="15"/>
      <c r="T2009" s="15"/>
      <c r="U2009" s="15"/>
      <c r="V2009" s="15"/>
      <c r="W2009" s="15"/>
      <c r="X2009" s="15"/>
      <c r="Y2009" s="15"/>
      <c r="Z2009" s="15"/>
      <c r="AA2009" s="15"/>
      <c r="AB2009" s="15"/>
      <c r="AC2009" s="15"/>
      <c r="AD2009" s="15"/>
      <c r="AE2009" s="15"/>
      <c r="AF2009" s="15"/>
    </row>
    <row r="2010">
      <c r="A2010" s="309"/>
      <c r="B2010" s="309"/>
      <c r="C2010" s="359"/>
      <c r="D2010" s="359"/>
      <c r="E2010" s="359"/>
      <c r="F2010" s="359"/>
      <c r="G2010" s="309"/>
      <c r="H2010" s="309"/>
      <c r="I2010" s="309"/>
      <c r="J2010" s="342"/>
      <c r="K2010" s="342"/>
      <c r="L2010" s="15"/>
      <c r="M2010" s="15"/>
      <c r="N2010" s="15"/>
      <c r="O2010" s="15"/>
      <c r="P2010" s="15"/>
      <c r="Q2010" s="15"/>
      <c r="R2010" s="15"/>
      <c r="S2010" s="15"/>
      <c r="T2010" s="15"/>
      <c r="U2010" s="15"/>
      <c r="V2010" s="15"/>
      <c r="W2010" s="15"/>
      <c r="X2010" s="15"/>
      <c r="Y2010" s="15"/>
      <c r="Z2010" s="15"/>
      <c r="AA2010" s="15"/>
      <c r="AB2010" s="15"/>
      <c r="AC2010" s="15"/>
      <c r="AD2010" s="15"/>
      <c r="AE2010" s="15"/>
      <c r="AF2010" s="15"/>
    </row>
    <row r="2011">
      <c r="A2011" s="309"/>
      <c r="B2011" s="309"/>
      <c r="C2011" s="359"/>
      <c r="D2011" s="359"/>
      <c r="E2011" s="359"/>
      <c r="F2011" s="359"/>
      <c r="G2011" s="309"/>
      <c r="H2011" s="309"/>
      <c r="I2011" s="309"/>
      <c r="J2011" s="342"/>
      <c r="K2011" s="342"/>
      <c r="L2011" s="15"/>
      <c r="M2011" s="15"/>
      <c r="N2011" s="15"/>
      <c r="O2011" s="15"/>
      <c r="P2011" s="15"/>
      <c r="Q2011" s="15"/>
      <c r="R2011" s="15"/>
      <c r="S2011" s="15"/>
      <c r="T2011" s="15"/>
      <c r="U2011" s="15"/>
      <c r="V2011" s="15"/>
      <c r="W2011" s="15"/>
      <c r="X2011" s="15"/>
      <c r="Y2011" s="15"/>
      <c r="Z2011" s="15"/>
      <c r="AA2011" s="15"/>
      <c r="AB2011" s="15"/>
      <c r="AC2011" s="15"/>
      <c r="AD2011" s="15"/>
      <c r="AE2011" s="15"/>
      <c r="AF2011" s="15"/>
    </row>
    <row r="2012">
      <c r="A2012" s="309"/>
      <c r="B2012" s="309"/>
      <c r="C2012" s="359"/>
      <c r="D2012" s="359"/>
      <c r="E2012" s="359"/>
      <c r="F2012" s="359"/>
      <c r="G2012" s="309"/>
      <c r="H2012" s="309"/>
      <c r="I2012" s="309"/>
      <c r="J2012" s="342"/>
      <c r="K2012" s="342"/>
      <c r="L2012" s="15"/>
      <c r="M2012" s="15"/>
      <c r="N2012" s="15"/>
      <c r="O2012" s="15"/>
      <c r="P2012" s="15"/>
      <c r="Q2012" s="15"/>
      <c r="R2012" s="15"/>
      <c r="S2012" s="15"/>
      <c r="T2012" s="15"/>
      <c r="U2012" s="15"/>
      <c r="V2012" s="15"/>
      <c r="W2012" s="15"/>
      <c r="X2012" s="15"/>
      <c r="Y2012" s="15"/>
      <c r="Z2012" s="15"/>
      <c r="AA2012" s="15"/>
      <c r="AB2012" s="15"/>
      <c r="AC2012" s="15"/>
      <c r="AD2012" s="15"/>
      <c r="AE2012" s="15"/>
      <c r="AF2012" s="15"/>
    </row>
    <row r="2013">
      <c r="A2013" s="309"/>
      <c r="B2013" s="309"/>
      <c r="C2013" s="359"/>
      <c r="D2013" s="359"/>
      <c r="E2013" s="359"/>
      <c r="F2013" s="359"/>
      <c r="G2013" s="309"/>
      <c r="H2013" s="309"/>
      <c r="I2013" s="309"/>
      <c r="J2013" s="342"/>
      <c r="K2013" s="342"/>
      <c r="L2013" s="15"/>
      <c r="M2013" s="15"/>
      <c r="N2013" s="15"/>
      <c r="O2013" s="15"/>
      <c r="P2013" s="15"/>
      <c r="Q2013" s="15"/>
      <c r="R2013" s="15"/>
      <c r="S2013" s="15"/>
      <c r="T2013" s="15"/>
      <c r="U2013" s="15"/>
      <c r="V2013" s="15"/>
      <c r="W2013" s="15"/>
      <c r="X2013" s="15"/>
      <c r="Y2013" s="15"/>
      <c r="Z2013" s="15"/>
      <c r="AA2013" s="15"/>
      <c r="AB2013" s="15"/>
      <c r="AC2013" s="15"/>
      <c r="AD2013" s="15"/>
      <c r="AE2013" s="15"/>
      <c r="AF2013" s="15"/>
    </row>
    <row r="2014">
      <c r="A2014" s="309"/>
      <c r="B2014" s="309"/>
      <c r="C2014" s="359"/>
      <c r="D2014" s="359"/>
      <c r="E2014" s="359"/>
      <c r="F2014" s="359"/>
      <c r="G2014" s="309"/>
      <c r="H2014" s="309"/>
      <c r="I2014" s="309"/>
      <c r="J2014" s="342"/>
      <c r="K2014" s="342"/>
      <c r="L2014" s="15"/>
      <c r="M2014" s="15"/>
      <c r="N2014" s="15"/>
      <c r="O2014" s="15"/>
      <c r="P2014" s="15"/>
      <c r="Q2014" s="15"/>
      <c r="R2014" s="15"/>
      <c r="S2014" s="15"/>
      <c r="T2014" s="15"/>
      <c r="U2014" s="15"/>
      <c r="V2014" s="15"/>
      <c r="W2014" s="15"/>
      <c r="X2014" s="15"/>
      <c r="Y2014" s="15"/>
      <c r="Z2014" s="15"/>
      <c r="AA2014" s="15"/>
      <c r="AB2014" s="15"/>
      <c r="AC2014" s="15"/>
      <c r="AD2014" s="15"/>
      <c r="AE2014" s="15"/>
      <c r="AF2014" s="15"/>
    </row>
    <row r="2015">
      <c r="A2015" s="309"/>
      <c r="B2015" s="309"/>
      <c r="C2015" s="359"/>
      <c r="D2015" s="359"/>
      <c r="E2015" s="359"/>
      <c r="F2015" s="359"/>
      <c r="G2015" s="309"/>
      <c r="H2015" s="309"/>
      <c r="I2015" s="309"/>
      <c r="J2015" s="342"/>
      <c r="K2015" s="342"/>
      <c r="L2015" s="15"/>
      <c r="M2015" s="15"/>
      <c r="N2015" s="15"/>
      <c r="O2015" s="15"/>
      <c r="P2015" s="15"/>
      <c r="Q2015" s="15"/>
      <c r="R2015" s="15"/>
      <c r="S2015" s="15"/>
      <c r="T2015" s="15"/>
      <c r="U2015" s="15"/>
      <c r="V2015" s="15"/>
      <c r="W2015" s="15"/>
      <c r="X2015" s="15"/>
      <c r="Y2015" s="15"/>
      <c r="Z2015" s="15"/>
      <c r="AA2015" s="15"/>
      <c r="AB2015" s="15"/>
      <c r="AC2015" s="15"/>
      <c r="AD2015" s="15"/>
      <c r="AE2015" s="15"/>
      <c r="AF2015" s="15"/>
    </row>
    <row r="2016">
      <c r="A2016" s="309"/>
      <c r="B2016" s="309"/>
      <c r="C2016" s="359"/>
      <c r="D2016" s="359"/>
      <c r="E2016" s="359"/>
      <c r="F2016" s="359"/>
      <c r="G2016" s="309"/>
      <c r="H2016" s="309"/>
      <c r="I2016" s="309"/>
      <c r="J2016" s="342"/>
      <c r="K2016" s="342"/>
      <c r="L2016" s="15"/>
      <c r="M2016" s="15"/>
      <c r="N2016" s="15"/>
      <c r="O2016" s="15"/>
      <c r="P2016" s="15"/>
      <c r="Q2016" s="15"/>
      <c r="R2016" s="15"/>
      <c r="S2016" s="15"/>
      <c r="T2016" s="15"/>
      <c r="U2016" s="15"/>
      <c r="V2016" s="15"/>
      <c r="W2016" s="15"/>
      <c r="X2016" s="15"/>
      <c r="Y2016" s="15"/>
      <c r="Z2016" s="15"/>
      <c r="AA2016" s="15"/>
      <c r="AB2016" s="15"/>
      <c r="AC2016" s="15"/>
      <c r="AD2016" s="15"/>
      <c r="AE2016" s="15"/>
      <c r="AF2016" s="15"/>
    </row>
    <row r="2017">
      <c r="A2017" s="309"/>
      <c r="B2017" s="309"/>
      <c r="C2017" s="359"/>
      <c r="D2017" s="359"/>
      <c r="E2017" s="359"/>
      <c r="F2017" s="359"/>
      <c r="G2017" s="309"/>
      <c r="H2017" s="309"/>
      <c r="I2017" s="309"/>
      <c r="J2017" s="342"/>
      <c r="K2017" s="342"/>
      <c r="L2017" s="15"/>
      <c r="M2017" s="15"/>
      <c r="N2017" s="15"/>
      <c r="O2017" s="15"/>
      <c r="P2017" s="15"/>
      <c r="Q2017" s="15"/>
      <c r="R2017" s="15"/>
      <c r="S2017" s="15"/>
      <c r="T2017" s="15"/>
      <c r="U2017" s="15"/>
      <c r="V2017" s="15"/>
      <c r="W2017" s="15"/>
      <c r="X2017" s="15"/>
      <c r="Y2017" s="15"/>
      <c r="Z2017" s="15"/>
      <c r="AA2017" s="15"/>
      <c r="AB2017" s="15"/>
      <c r="AC2017" s="15"/>
      <c r="AD2017" s="15"/>
      <c r="AE2017" s="15"/>
      <c r="AF2017" s="15"/>
    </row>
    <row r="2018">
      <c r="A2018" s="309"/>
      <c r="B2018" s="309"/>
      <c r="C2018" s="359"/>
      <c r="D2018" s="359"/>
      <c r="E2018" s="359"/>
      <c r="F2018" s="359"/>
      <c r="G2018" s="309"/>
      <c r="H2018" s="309"/>
      <c r="I2018" s="309"/>
      <c r="J2018" s="342"/>
      <c r="K2018" s="342"/>
      <c r="L2018" s="15"/>
      <c r="M2018" s="15"/>
      <c r="N2018" s="15"/>
      <c r="O2018" s="15"/>
      <c r="P2018" s="15"/>
      <c r="Q2018" s="15"/>
      <c r="R2018" s="15"/>
      <c r="S2018" s="15"/>
      <c r="T2018" s="15"/>
      <c r="U2018" s="15"/>
      <c r="V2018" s="15"/>
      <c r="W2018" s="15"/>
      <c r="X2018" s="15"/>
      <c r="Y2018" s="15"/>
      <c r="Z2018" s="15"/>
      <c r="AA2018" s="15"/>
      <c r="AB2018" s="15"/>
      <c r="AC2018" s="15"/>
      <c r="AD2018" s="15"/>
      <c r="AE2018" s="15"/>
      <c r="AF2018" s="15"/>
    </row>
    <row r="2019">
      <c r="A2019" s="309"/>
      <c r="B2019" s="309"/>
      <c r="C2019" s="359"/>
      <c r="D2019" s="359"/>
      <c r="E2019" s="359"/>
      <c r="F2019" s="359"/>
      <c r="G2019" s="309"/>
      <c r="H2019" s="309"/>
      <c r="I2019" s="309"/>
      <c r="J2019" s="342"/>
      <c r="K2019" s="342"/>
      <c r="L2019" s="15"/>
      <c r="M2019" s="15"/>
      <c r="N2019" s="15"/>
      <c r="O2019" s="15"/>
      <c r="P2019" s="15"/>
      <c r="Q2019" s="15"/>
      <c r="R2019" s="15"/>
      <c r="S2019" s="15"/>
      <c r="T2019" s="15"/>
      <c r="U2019" s="15"/>
      <c r="V2019" s="15"/>
      <c r="W2019" s="15"/>
      <c r="X2019" s="15"/>
      <c r="Y2019" s="15"/>
      <c r="Z2019" s="15"/>
      <c r="AA2019" s="15"/>
      <c r="AB2019" s="15"/>
      <c r="AC2019" s="15"/>
      <c r="AD2019" s="15"/>
      <c r="AE2019" s="15"/>
      <c r="AF2019" s="15"/>
    </row>
    <row r="2020">
      <c r="A2020" s="309"/>
      <c r="B2020" s="309"/>
      <c r="C2020" s="359"/>
      <c r="D2020" s="359"/>
      <c r="E2020" s="359"/>
      <c r="F2020" s="359"/>
      <c r="G2020" s="309"/>
      <c r="H2020" s="309"/>
      <c r="I2020" s="309"/>
      <c r="J2020" s="342"/>
      <c r="K2020" s="342"/>
      <c r="L2020" s="15"/>
      <c r="M2020" s="15"/>
      <c r="N2020" s="15"/>
      <c r="O2020" s="15"/>
      <c r="P2020" s="15"/>
      <c r="Q2020" s="15"/>
      <c r="R2020" s="15"/>
      <c r="S2020" s="15"/>
      <c r="T2020" s="15"/>
      <c r="U2020" s="15"/>
      <c r="V2020" s="15"/>
      <c r="W2020" s="15"/>
      <c r="X2020" s="15"/>
      <c r="Y2020" s="15"/>
      <c r="Z2020" s="15"/>
      <c r="AA2020" s="15"/>
      <c r="AB2020" s="15"/>
      <c r="AC2020" s="15"/>
      <c r="AD2020" s="15"/>
      <c r="AE2020" s="15"/>
      <c r="AF2020" s="15"/>
    </row>
    <row r="2021">
      <c r="A2021" s="309"/>
      <c r="B2021" s="309"/>
      <c r="C2021" s="359"/>
      <c r="D2021" s="359"/>
      <c r="E2021" s="359"/>
      <c r="F2021" s="359"/>
      <c r="G2021" s="309"/>
      <c r="H2021" s="309"/>
      <c r="I2021" s="309"/>
      <c r="J2021" s="342"/>
      <c r="K2021" s="342"/>
      <c r="L2021" s="15"/>
      <c r="M2021" s="15"/>
      <c r="N2021" s="15"/>
      <c r="O2021" s="15"/>
      <c r="P2021" s="15"/>
      <c r="Q2021" s="15"/>
      <c r="R2021" s="15"/>
      <c r="S2021" s="15"/>
      <c r="T2021" s="15"/>
      <c r="U2021" s="15"/>
      <c r="V2021" s="15"/>
      <c r="W2021" s="15"/>
      <c r="X2021" s="15"/>
      <c r="Y2021" s="15"/>
      <c r="Z2021" s="15"/>
      <c r="AA2021" s="15"/>
      <c r="AB2021" s="15"/>
      <c r="AC2021" s="15"/>
      <c r="AD2021" s="15"/>
      <c r="AE2021" s="15"/>
      <c r="AF2021" s="15"/>
    </row>
    <row r="2022">
      <c r="A2022" s="309"/>
      <c r="B2022" s="309"/>
      <c r="C2022" s="359"/>
      <c r="D2022" s="359"/>
      <c r="E2022" s="359"/>
      <c r="F2022" s="359"/>
      <c r="G2022" s="309"/>
      <c r="H2022" s="309"/>
      <c r="I2022" s="309"/>
      <c r="J2022" s="342"/>
      <c r="K2022" s="342"/>
      <c r="L2022" s="15"/>
      <c r="M2022" s="15"/>
      <c r="N2022" s="15"/>
      <c r="O2022" s="15"/>
      <c r="P2022" s="15"/>
      <c r="Q2022" s="15"/>
      <c r="R2022" s="15"/>
      <c r="S2022" s="15"/>
      <c r="T2022" s="15"/>
      <c r="U2022" s="15"/>
      <c r="V2022" s="15"/>
      <c r="W2022" s="15"/>
      <c r="X2022" s="15"/>
      <c r="Y2022" s="15"/>
      <c r="Z2022" s="15"/>
      <c r="AA2022" s="15"/>
      <c r="AB2022" s="15"/>
      <c r="AC2022" s="15"/>
      <c r="AD2022" s="15"/>
      <c r="AE2022" s="15"/>
      <c r="AF2022" s="15"/>
    </row>
    <row r="2023">
      <c r="A2023" s="309"/>
      <c r="B2023" s="309"/>
      <c r="C2023" s="359"/>
      <c r="D2023" s="359"/>
      <c r="E2023" s="359"/>
      <c r="F2023" s="359"/>
      <c r="G2023" s="309"/>
      <c r="H2023" s="309"/>
      <c r="I2023" s="309"/>
      <c r="J2023" s="342"/>
      <c r="K2023" s="342"/>
      <c r="L2023" s="15"/>
      <c r="M2023" s="15"/>
      <c r="N2023" s="15"/>
      <c r="O2023" s="15"/>
      <c r="P2023" s="15"/>
      <c r="Q2023" s="15"/>
      <c r="R2023" s="15"/>
      <c r="S2023" s="15"/>
      <c r="T2023" s="15"/>
      <c r="U2023" s="15"/>
      <c r="V2023" s="15"/>
      <c r="W2023" s="15"/>
      <c r="X2023" s="15"/>
      <c r="Y2023" s="15"/>
      <c r="Z2023" s="15"/>
      <c r="AA2023" s="15"/>
      <c r="AB2023" s="15"/>
      <c r="AC2023" s="15"/>
      <c r="AD2023" s="15"/>
      <c r="AE2023" s="15"/>
      <c r="AF2023" s="15"/>
    </row>
    <row r="2024">
      <c r="A2024" s="309"/>
      <c r="B2024" s="309"/>
      <c r="C2024" s="359"/>
      <c r="D2024" s="359"/>
      <c r="E2024" s="359"/>
      <c r="F2024" s="359"/>
      <c r="G2024" s="309"/>
      <c r="H2024" s="309"/>
      <c r="I2024" s="309"/>
      <c r="J2024" s="342"/>
      <c r="K2024" s="342"/>
      <c r="L2024" s="15"/>
      <c r="M2024" s="15"/>
      <c r="N2024" s="15"/>
      <c r="O2024" s="15"/>
      <c r="P2024" s="15"/>
      <c r="Q2024" s="15"/>
      <c r="R2024" s="15"/>
      <c r="S2024" s="15"/>
      <c r="T2024" s="15"/>
      <c r="U2024" s="15"/>
      <c r="V2024" s="15"/>
      <c r="W2024" s="15"/>
      <c r="X2024" s="15"/>
      <c r="Y2024" s="15"/>
      <c r="Z2024" s="15"/>
      <c r="AA2024" s="15"/>
      <c r="AB2024" s="15"/>
      <c r="AC2024" s="15"/>
      <c r="AD2024" s="15"/>
      <c r="AE2024" s="15"/>
      <c r="AF2024" s="15"/>
    </row>
    <row r="2025">
      <c r="A2025" s="309"/>
      <c r="B2025" s="309"/>
      <c r="C2025" s="359"/>
      <c r="D2025" s="359"/>
      <c r="E2025" s="359"/>
      <c r="F2025" s="359"/>
      <c r="G2025" s="309"/>
      <c r="H2025" s="309"/>
      <c r="I2025" s="309"/>
      <c r="J2025" s="342"/>
      <c r="K2025" s="342"/>
      <c r="L2025" s="15"/>
      <c r="M2025" s="15"/>
      <c r="N2025" s="15"/>
      <c r="O2025" s="15"/>
      <c r="P2025" s="15"/>
      <c r="Q2025" s="15"/>
      <c r="R2025" s="15"/>
      <c r="S2025" s="15"/>
      <c r="T2025" s="15"/>
      <c r="U2025" s="15"/>
      <c r="V2025" s="15"/>
      <c r="W2025" s="15"/>
      <c r="X2025" s="15"/>
      <c r="Y2025" s="15"/>
      <c r="Z2025" s="15"/>
      <c r="AA2025" s="15"/>
      <c r="AB2025" s="15"/>
      <c r="AC2025" s="15"/>
      <c r="AD2025" s="15"/>
      <c r="AE2025" s="15"/>
      <c r="AF2025" s="15"/>
    </row>
    <row r="2026">
      <c r="A2026" s="309"/>
      <c r="B2026" s="309"/>
      <c r="C2026" s="359"/>
      <c r="D2026" s="359"/>
      <c r="E2026" s="359"/>
      <c r="F2026" s="359"/>
      <c r="G2026" s="309"/>
      <c r="H2026" s="309"/>
      <c r="I2026" s="309"/>
      <c r="J2026" s="342"/>
      <c r="K2026" s="342"/>
      <c r="L2026" s="15"/>
      <c r="M2026" s="15"/>
      <c r="N2026" s="15"/>
      <c r="O2026" s="15"/>
      <c r="P2026" s="15"/>
      <c r="Q2026" s="15"/>
      <c r="R2026" s="15"/>
      <c r="S2026" s="15"/>
      <c r="T2026" s="15"/>
      <c r="U2026" s="15"/>
      <c r="V2026" s="15"/>
      <c r="W2026" s="15"/>
      <c r="X2026" s="15"/>
      <c r="Y2026" s="15"/>
      <c r="Z2026" s="15"/>
      <c r="AA2026" s="15"/>
      <c r="AB2026" s="15"/>
      <c r="AC2026" s="15"/>
      <c r="AD2026" s="15"/>
      <c r="AE2026" s="15"/>
      <c r="AF2026" s="15"/>
    </row>
    <row r="2027">
      <c r="A2027" s="309"/>
      <c r="B2027" s="309"/>
      <c r="C2027" s="359"/>
      <c r="D2027" s="359"/>
      <c r="E2027" s="359"/>
      <c r="F2027" s="359"/>
      <c r="G2027" s="309"/>
      <c r="H2027" s="309"/>
      <c r="I2027" s="309"/>
      <c r="J2027" s="342"/>
      <c r="K2027" s="342"/>
      <c r="L2027" s="15"/>
      <c r="M2027" s="15"/>
      <c r="N2027" s="15"/>
      <c r="O2027" s="15"/>
      <c r="P2027" s="15"/>
      <c r="Q2027" s="15"/>
      <c r="R2027" s="15"/>
      <c r="S2027" s="15"/>
      <c r="T2027" s="15"/>
      <c r="U2027" s="15"/>
      <c r="V2027" s="15"/>
      <c r="W2027" s="15"/>
      <c r="X2027" s="15"/>
      <c r="Y2027" s="15"/>
      <c r="Z2027" s="15"/>
      <c r="AA2027" s="15"/>
      <c r="AB2027" s="15"/>
      <c r="AC2027" s="15"/>
      <c r="AD2027" s="15"/>
      <c r="AE2027" s="15"/>
      <c r="AF2027" s="15"/>
    </row>
    <row r="2028">
      <c r="A2028" s="309"/>
      <c r="B2028" s="309"/>
      <c r="C2028" s="359"/>
      <c r="D2028" s="359"/>
      <c r="E2028" s="359"/>
      <c r="F2028" s="359"/>
      <c r="G2028" s="309"/>
      <c r="H2028" s="309"/>
      <c r="I2028" s="309"/>
      <c r="J2028" s="342"/>
      <c r="K2028" s="342"/>
      <c r="L2028" s="15"/>
      <c r="M2028" s="15"/>
      <c r="N2028" s="15"/>
      <c r="O2028" s="15"/>
      <c r="P2028" s="15"/>
      <c r="Q2028" s="15"/>
      <c r="R2028" s="15"/>
      <c r="S2028" s="15"/>
      <c r="T2028" s="15"/>
      <c r="U2028" s="15"/>
      <c r="V2028" s="15"/>
      <c r="W2028" s="15"/>
      <c r="X2028" s="15"/>
      <c r="Y2028" s="15"/>
      <c r="Z2028" s="15"/>
      <c r="AA2028" s="15"/>
      <c r="AB2028" s="15"/>
      <c r="AC2028" s="15"/>
      <c r="AD2028" s="15"/>
      <c r="AE2028" s="15"/>
      <c r="AF2028" s="15"/>
    </row>
    <row r="2029">
      <c r="A2029" s="309"/>
      <c r="B2029" s="309"/>
      <c r="C2029" s="359"/>
      <c r="D2029" s="359"/>
      <c r="E2029" s="359"/>
      <c r="F2029" s="359"/>
      <c r="G2029" s="309"/>
      <c r="H2029" s="309"/>
      <c r="I2029" s="309"/>
      <c r="J2029" s="342"/>
      <c r="K2029" s="342"/>
      <c r="L2029" s="15"/>
      <c r="M2029" s="15"/>
      <c r="N2029" s="15"/>
      <c r="O2029" s="15"/>
      <c r="P2029" s="15"/>
      <c r="Q2029" s="15"/>
      <c r="R2029" s="15"/>
      <c r="S2029" s="15"/>
      <c r="T2029" s="15"/>
      <c r="U2029" s="15"/>
      <c r="V2029" s="15"/>
      <c r="W2029" s="15"/>
      <c r="X2029" s="15"/>
      <c r="Y2029" s="15"/>
      <c r="Z2029" s="15"/>
      <c r="AA2029" s="15"/>
      <c r="AB2029" s="15"/>
      <c r="AC2029" s="15"/>
      <c r="AD2029" s="15"/>
      <c r="AE2029" s="15"/>
      <c r="AF2029" s="15"/>
    </row>
    <row r="2030">
      <c r="A2030" s="309"/>
      <c r="B2030" s="309"/>
      <c r="C2030" s="359"/>
      <c r="D2030" s="359"/>
      <c r="E2030" s="359"/>
      <c r="F2030" s="359"/>
      <c r="G2030" s="309"/>
      <c r="H2030" s="309"/>
      <c r="I2030" s="309"/>
      <c r="J2030" s="342"/>
      <c r="K2030" s="342"/>
      <c r="L2030" s="15"/>
      <c r="M2030" s="15"/>
      <c r="N2030" s="15"/>
      <c r="O2030" s="15"/>
      <c r="P2030" s="15"/>
      <c r="Q2030" s="15"/>
      <c r="R2030" s="15"/>
      <c r="S2030" s="15"/>
      <c r="T2030" s="15"/>
      <c r="U2030" s="15"/>
      <c r="V2030" s="15"/>
      <c r="W2030" s="15"/>
      <c r="X2030" s="15"/>
      <c r="Y2030" s="15"/>
      <c r="Z2030" s="15"/>
      <c r="AA2030" s="15"/>
      <c r="AB2030" s="15"/>
      <c r="AC2030" s="15"/>
      <c r="AD2030" s="15"/>
      <c r="AE2030" s="15"/>
      <c r="AF2030" s="15"/>
    </row>
    <row r="2031">
      <c r="A2031" s="309"/>
      <c r="B2031" s="309"/>
      <c r="C2031" s="359"/>
      <c r="D2031" s="359"/>
      <c r="E2031" s="359"/>
      <c r="F2031" s="359"/>
      <c r="G2031" s="309"/>
      <c r="H2031" s="309"/>
      <c r="I2031" s="309"/>
      <c r="J2031" s="342"/>
      <c r="K2031" s="342"/>
      <c r="L2031" s="15"/>
      <c r="M2031" s="15"/>
      <c r="N2031" s="15"/>
      <c r="O2031" s="15"/>
      <c r="P2031" s="15"/>
      <c r="Q2031" s="15"/>
      <c r="R2031" s="15"/>
      <c r="S2031" s="15"/>
      <c r="T2031" s="15"/>
      <c r="U2031" s="15"/>
      <c r="V2031" s="15"/>
      <c r="W2031" s="15"/>
      <c r="X2031" s="15"/>
      <c r="Y2031" s="15"/>
      <c r="Z2031" s="15"/>
      <c r="AA2031" s="15"/>
      <c r="AB2031" s="15"/>
      <c r="AC2031" s="15"/>
      <c r="AD2031" s="15"/>
      <c r="AE2031" s="15"/>
      <c r="AF2031" s="15"/>
    </row>
    <row r="2032">
      <c r="A2032" s="309"/>
      <c r="B2032" s="309"/>
      <c r="C2032" s="359"/>
      <c r="D2032" s="359"/>
      <c r="E2032" s="359"/>
      <c r="F2032" s="359"/>
      <c r="G2032" s="309"/>
      <c r="H2032" s="309"/>
      <c r="I2032" s="309"/>
      <c r="J2032" s="342"/>
      <c r="K2032" s="342"/>
      <c r="L2032" s="15"/>
      <c r="M2032" s="15"/>
      <c r="N2032" s="15"/>
      <c r="O2032" s="15"/>
      <c r="P2032" s="15"/>
      <c r="Q2032" s="15"/>
      <c r="R2032" s="15"/>
      <c r="S2032" s="15"/>
      <c r="T2032" s="15"/>
      <c r="U2032" s="15"/>
      <c r="V2032" s="15"/>
      <c r="W2032" s="15"/>
      <c r="X2032" s="15"/>
      <c r="Y2032" s="15"/>
      <c r="Z2032" s="15"/>
      <c r="AA2032" s="15"/>
      <c r="AB2032" s="15"/>
      <c r="AC2032" s="15"/>
      <c r="AD2032" s="15"/>
      <c r="AE2032" s="15"/>
      <c r="AF2032" s="15"/>
    </row>
    <row r="2033">
      <c r="A2033" s="309"/>
      <c r="B2033" s="309"/>
      <c r="C2033" s="359"/>
      <c r="D2033" s="359"/>
      <c r="E2033" s="359"/>
      <c r="F2033" s="359"/>
      <c r="G2033" s="309"/>
      <c r="H2033" s="309"/>
      <c r="I2033" s="309"/>
      <c r="J2033" s="342"/>
      <c r="K2033" s="342"/>
      <c r="L2033" s="15"/>
      <c r="M2033" s="15"/>
      <c r="N2033" s="15"/>
      <c r="O2033" s="15"/>
      <c r="P2033" s="15"/>
      <c r="Q2033" s="15"/>
      <c r="R2033" s="15"/>
      <c r="S2033" s="15"/>
      <c r="T2033" s="15"/>
      <c r="U2033" s="15"/>
      <c r="V2033" s="15"/>
      <c r="W2033" s="15"/>
      <c r="X2033" s="15"/>
      <c r="Y2033" s="15"/>
      <c r="Z2033" s="15"/>
      <c r="AA2033" s="15"/>
      <c r="AB2033" s="15"/>
      <c r="AC2033" s="15"/>
      <c r="AD2033" s="15"/>
      <c r="AE2033" s="15"/>
      <c r="AF2033" s="15"/>
    </row>
    <row r="2034">
      <c r="A2034" s="309"/>
      <c r="B2034" s="309"/>
      <c r="C2034" s="359"/>
      <c r="D2034" s="359"/>
      <c r="E2034" s="359"/>
      <c r="F2034" s="359"/>
      <c r="G2034" s="309"/>
      <c r="H2034" s="309"/>
      <c r="I2034" s="309"/>
      <c r="J2034" s="342"/>
      <c r="K2034" s="342"/>
      <c r="L2034" s="15"/>
      <c r="M2034" s="15"/>
      <c r="N2034" s="15"/>
      <c r="O2034" s="15"/>
      <c r="P2034" s="15"/>
      <c r="Q2034" s="15"/>
      <c r="R2034" s="15"/>
      <c r="S2034" s="15"/>
      <c r="T2034" s="15"/>
      <c r="U2034" s="15"/>
      <c r="V2034" s="15"/>
      <c r="W2034" s="15"/>
      <c r="X2034" s="15"/>
      <c r="Y2034" s="15"/>
      <c r="Z2034" s="15"/>
      <c r="AA2034" s="15"/>
      <c r="AB2034" s="15"/>
      <c r="AC2034" s="15"/>
      <c r="AD2034" s="15"/>
      <c r="AE2034" s="15"/>
      <c r="AF2034" s="15"/>
    </row>
    <row r="2035">
      <c r="A2035" s="309"/>
      <c r="B2035" s="309"/>
      <c r="C2035" s="359"/>
      <c r="D2035" s="359"/>
      <c r="E2035" s="359"/>
      <c r="F2035" s="359"/>
      <c r="G2035" s="309"/>
      <c r="H2035" s="309"/>
      <c r="I2035" s="309"/>
      <c r="J2035" s="342"/>
      <c r="K2035" s="342"/>
      <c r="L2035" s="15"/>
      <c r="M2035" s="15"/>
      <c r="N2035" s="15"/>
      <c r="O2035" s="15"/>
      <c r="P2035" s="15"/>
      <c r="Q2035" s="15"/>
      <c r="R2035" s="15"/>
      <c r="S2035" s="15"/>
      <c r="T2035" s="15"/>
      <c r="U2035" s="15"/>
      <c r="V2035" s="15"/>
      <c r="W2035" s="15"/>
      <c r="X2035" s="15"/>
      <c r="Y2035" s="15"/>
      <c r="Z2035" s="15"/>
      <c r="AA2035" s="15"/>
      <c r="AB2035" s="15"/>
      <c r="AC2035" s="15"/>
      <c r="AD2035" s="15"/>
      <c r="AE2035" s="15"/>
      <c r="AF2035" s="15"/>
    </row>
    <row r="2036">
      <c r="A2036" s="309"/>
      <c r="B2036" s="309"/>
      <c r="C2036" s="359"/>
      <c r="D2036" s="359"/>
      <c r="E2036" s="359"/>
      <c r="F2036" s="359"/>
      <c r="G2036" s="309"/>
      <c r="H2036" s="309"/>
      <c r="I2036" s="309"/>
      <c r="J2036" s="342"/>
      <c r="K2036" s="342"/>
      <c r="L2036" s="15"/>
      <c r="M2036" s="15"/>
      <c r="N2036" s="15"/>
      <c r="O2036" s="15"/>
      <c r="P2036" s="15"/>
      <c r="Q2036" s="15"/>
      <c r="R2036" s="15"/>
      <c r="S2036" s="15"/>
      <c r="T2036" s="15"/>
      <c r="U2036" s="15"/>
      <c r="V2036" s="15"/>
      <c r="W2036" s="15"/>
      <c r="X2036" s="15"/>
      <c r="Y2036" s="15"/>
      <c r="Z2036" s="15"/>
      <c r="AA2036" s="15"/>
      <c r="AB2036" s="15"/>
      <c r="AC2036" s="15"/>
      <c r="AD2036" s="15"/>
      <c r="AE2036" s="15"/>
      <c r="AF2036" s="15"/>
    </row>
    <row r="2037">
      <c r="A2037" s="309"/>
      <c r="B2037" s="309"/>
      <c r="C2037" s="359"/>
      <c r="D2037" s="359"/>
      <c r="E2037" s="359"/>
      <c r="F2037" s="359"/>
      <c r="G2037" s="309"/>
      <c r="H2037" s="309"/>
      <c r="I2037" s="309"/>
      <c r="J2037" s="342"/>
      <c r="K2037" s="342"/>
      <c r="L2037" s="15"/>
      <c r="M2037" s="15"/>
      <c r="N2037" s="15"/>
      <c r="O2037" s="15"/>
      <c r="P2037" s="15"/>
      <c r="Q2037" s="15"/>
      <c r="R2037" s="15"/>
      <c r="S2037" s="15"/>
      <c r="T2037" s="15"/>
      <c r="U2037" s="15"/>
      <c r="V2037" s="15"/>
      <c r="W2037" s="15"/>
      <c r="X2037" s="15"/>
      <c r="Y2037" s="15"/>
      <c r="Z2037" s="15"/>
      <c r="AA2037" s="15"/>
      <c r="AB2037" s="15"/>
      <c r="AC2037" s="15"/>
      <c r="AD2037" s="15"/>
      <c r="AE2037" s="15"/>
      <c r="AF2037" s="15"/>
    </row>
    <row r="2038">
      <c r="A2038" s="309"/>
      <c r="B2038" s="309"/>
      <c r="C2038" s="359"/>
      <c r="D2038" s="359"/>
      <c r="E2038" s="359"/>
      <c r="F2038" s="359"/>
      <c r="G2038" s="309"/>
      <c r="H2038" s="309"/>
      <c r="I2038" s="309"/>
      <c r="J2038" s="342"/>
      <c r="K2038" s="342"/>
      <c r="L2038" s="15"/>
      <c r="M2038" s="15"/>
      <c r="N2038" s="15"/>
      <c r="O2038" s="15"/>
      <c r="P2038" s="15"/>
      <c r="Q2038" s="15"/>
      <c r="R2038" s="15"/>
      <c r="S2038" s="15"/>
      <c r="T2038" s="15"/>
      <c r="U2038" s="15"/>
      <c r="V2038" s="15"/>
      <c r="W2038" s="15"/>
      <c r="X2038" s="15"/>
      <c r="Y2038" s="15"/>
      <c r="Z2038" s="15"/>
      <c r="AA2038" s="15"/>
      <c r="AB2038" s="15"/>
      <c r="AC2038" s="15"/>
      <c r="AD2038" s="15"/>
      <c r="AE2038" s="15"/>
      <c r="AF2038" s="15"/>
    </row>
    <row r="2039">
      <c r="A2039" s="309"/>
      <c r="B2039" s="309"/>
      <c r="C2039" s="359"/>
      <c r="D2039" s="359"/>
      <c r="E2039" s="359"/>
      <c r="F2039" s="359"/>
      <c r="G2039" s="309"/>
      <c r="H2039" s="309"/>
      <c r="I2039" s="309"/>
      <c r="J2039" s="342"/>
      <c r="K2039" s="342"/>
      <c r="L2039" s="15"/>
      <c r="M2039" s="15"/>
      <c r="N2039" s="15"/>
      <c r="O2039" s="15"/>
      <c r="P2039" s="15"/>
      <c r="Q2039" s="15"/>
      <c r="R2039" s="15"/>
      <c r="S2039" s="15"/>
      <c r="T2039" s="15"/>
      <c r="U2039" s="15"/>
      <c r="V2039" s="15"/>
      <c r="W2039" s="15"/>
      <c r="X2039" s="15"/>
      <c r="Y2039" s="15"/>
      <c r="Z2039" s="15"/>
      <c r="AA2039" s="15"/>
      <c r="AB2039" s="15"/>
      <c r="AC2039" s="15"/>
      <c r="AD2039" s="15"/>
      <c r="AE2039" s="15"/>
      <c r="AF2039" s="15"/>
    </row>
    <row r="2040">
      <c r="A2040" s="309"/>
      <c r="B2040" s="309"/>
      <c r="C2040" s="359"/>
      <c r="D2040" s="359"/>
      <c r="E2040" s="359"/>
      <c r="F2040" s="359"/>
      <c r="G2040" s="309"/>
      <c r="H2040" s="309"/>
      <c r="I2040" s="309"/>
      <c r="J2040" s="342"/>
      <c r="K2040" s="342"/>
      <c r="L2040" s="15"/>
      <c r="M2040" s="15"/>
      <c r="N2040" s="15"/>
      <c r="O2040" s="15"/>
      <c r="P2040" s="15"/>
      <c r="Q2040" s="15"/>
      <c r="R2040" s="15"/>
      <c r="S2040" s="15"/>
      <c r="T2040" s="15"/>
      <c r="U2040" s="15"/>
      <c r="V2040" s="15"/>
      <c r="W2040" s="15"/>
      <c r="X2040" s="15"/>
      <c r="Y2040" s="15"/>
      <c r="Z2040" s="15"/>
      <c r="AA2040" s="15"/>
      <c r="AB2040" s="15"/>
      <c r="AC2040" s="15"/>
      <c r="AD2040" s="15"/>
      <c r="AE2040" s="15"/>
      <c r="AF2040" s="15"/>
    </row>
    <row r="2041">
      <c r="A2041" s="309"/>
      <c r="B2041" s="309"/>
      <c r="C2041" s="359"/>
      <c r="D2041" s="359"/>
      <c r="E2041" s="359"/>
      <c r="F2041" s="359"/>
      <c r="G2041" s="309"/>
      <c r="H2041" s="309"/>
      <c r="I2041" s="309"/>
      <c r="J2041" s="342"/>
      <c r="K2041" s="342"/>
      <c r="L2041" s="15"/>
      <c r="M2041" s="15"/>
      <c r="N2041" s="15"/>
      <c r="O2041" s="15"/>
      <c r="P2041" s="15"/>
      <c r="Q2041" s="15"/>
      <c r="R2041" s="15"/>
      <c r="S2041" s="15"/>
      <c r="T2041" s="15"/>
      <c r="U2041" s="15"/>
      <c r="V2041" s="15"/>
      <c r="W2041" s="15"/>
      <c r="X2041" s="15"/>
      <c r="Y2041" s="15"/>
      <c r="Z2041" s="15"/>
      <c r="AA2041" s="15"/>
      <c r="AB2041" s="15"/>
      <c r="AC2041" s="15"/>
      <c r="AD2041" s="15"/>
      <c r="AE2041" s="15"/>
      <c r="AF2041" s="15"/>
    </row>
    <row r="2042">
      <c r="A2042" s="309"/>
      <c r="B2042" s="309"/>
      <c r="C2042" s="359"/>
      <c r="D2042" s="359"/>
      <c r="E2042" s="359"/>
      <c r="F2042" s="359"/>
      <c r="G2042" s="309"/>
      <c r="H2042" s="309"/>
      <c r="I2042" s="309"/>
      <c r="J2042" s="342"/>
      <c r="K2042" s="342"/>
      <c r="L2042" s="15"/>
      <c r="M2042" s="15"/>
      <c r="N2042" s="15"/>
      <c r="O2042" s="15"/>
      <c r="P2042" s="15"/>
      <c r="Q2042" s="15"/>
      <c r="R2042" s="15"/>
      <c r="S2042" s="15"/>
      <c r="T2042" s="15"/>
      <c r="U2042" s="15"/>
      <c r="V2042" s="15"/>
      <c r="W2042" s="15"/>
      <c r="X2042" s="15"/>
      <c r="Y2042" s="15"/>
      <c r="Z2042" s="15"/>
      <c r="AA2042" s="15"/>
      <c r="AB2042" s="15"/>
      <c r="AC2042" s="15"/>
      <c r="AD2042" s="15"/>
      <c r="AE2042" s="15"/>
      <c r="AF2042" s="15"/>
    </row>
    <row r="2043">
      <c r="A2043" s="309"/>
      <c r="B2043" s="309"/>
      <c r="C2043" s="359"/>
      <c r="D2043" s="359"/>
      <c r="E2043" s="359"/>
      <c r="F2043" s="359"/>
      <c r="G2043" s="309"/>
      <c r="H2043" s="309"/>
      <c r="I2043" s="309"/>
      <c r="J2043" s="342"/>
      <c r="K2043" s="342"/>
      <c r="L2043" s="15"/>
      <c r="M2043" s="15"/>
      <c r="N2043" s="15"/>
      <c r="O2043" s="15"/>
      <c r="P2043" s="15"/>
      <c r="Q2043" s="15"/>
      <c r="R2043" s="15"/>
      <c r="S2043" s="15"/>
      <c r="T2043" s="15"/>
      <c r="U2043" s="15"/>
      <c r="V2043" s="15"/>
      <c r="W2043" s="15"/>
      <c r="X2043" s="15"/>
      <c r="Y2043" s="15"/>
      <c r="Z2043" s="15"/>
      <c r="AA2043" s="15"/>
      <c r="AB2043" s="15"/>
      <c r="AC2043" s="15"/>
      <c r="AD2043" s="15"/>
      <c r="AE2043" s="15"/>
      <c r="AF2043" s="15"/>
    </row>
    <row r="2044">
      <c r="A2044" s="309"/>
      <c r="B2044" s="309"/>
      <c r="C2044" s="359"/>
      <c r="D2044" s="359"/>
      <c r="E2044" s="359"/>
      <c r="F2044" s="359"/>
      <c r="G2044" s="309"/>
      <c r="H2044" s="309"/>
      <c r="I2044" s="309"/>
      <c r="J2044" s="342"/>
      <c r="K2044" s="342"/>
      <c r="L2044" s="15"/>
      <c r="M2044" s="15"/>
      <c r="N2044" s="15"/>
      <c r="O2044" s="15"/>
      <c r="P2044" s="15"/>
      <c r="Q2044" s="15"/>
      <c r="R2044" s="15"/>
      <c r="S2044" s="15"/>
      <c r="T2044" s="15"/>
      <c r="U2044" s="15"/>
      <c r="V2044" s="15"/>
      <c r="W2044" s="15"/>
      <c r="X2044" s="15"/>
      <c r="Y2044" s="15"/>
      <c r="Z2044" s="15"/>
      <c r="AA2044" s="15"/>
      <c r="AB2044" s="15"/>
      <c r="AC2044" s="15"/>
      <c r="AD2044" s="15"/>
      <c r="AE2044" s="15"/>
      <c r="AF2044" s="15"/>
    </row>
    <row r="2045">
      <c r="A2045" s="309"/>
      <c r="B2045" s="309"/>
      <c r="C2045" s="359"/>
      <c r="D2045" s="359"/>
      <c r="E2045" s="359"/>
      <c r="F2045" s="359"/>
      <c r="G2045" s="309"/>
      <c r="H2045" s="309"/>
      <c r="I2045" s="309"/>
      <c r="J2045" s="342"/>
      <c r="K2045" s="342"/>
      <c r="L2045" s="15"/>
      <c r="M2045" s="15"/>
      <c r="N2045" s="15"/>
      <c r="O2045" s="15"/>
      <c r="P2045" s="15"/>
      <c r="Q2045" s="15"/>
      <c r="R2045" s="15"/>
      <c r="S2045" s="15"/>
      <c r="T2045" s="15"/>
      <c r="U2045" s="15"/>
      <c r="V2045" s="15"/>
      <c r="W2045" s="15"/>
      <c r="X2045" s="15"/>
      <c r="Y2045" s="15"/>
      <c r="Z2045" s="15"/>
      <c r="AA2045" s="15"/>
      <c r="AB2045" s="15"/>
      <c r="AC2045" s="15"/>
      <c r="AD2045" s="15"/>
      <c r="AE2045" s="15"/>
      <c r="AF2045" s="15"/>
    </row>
    <row r="2046">
      <c r="A2046" s="309"/>
      <c r="B2046" s="309"/>
      <c r="C2046" s="359"/>
      <c r="D2046" s="359"/>
      <c r="E2046" s="359"/>
      <c r="F2046" s="359"/>
      <c r="G2046" s="309"/>
      <c r="H2046" s="309"/>
      <c r="I2046" s="309"/>
      <c r="J2046" s="342"/>
      <c r="K2046" s="342"/>
      <c r="L2046" s="15"/>
      <c r="M2046" s="15"/>
      <c r="N2046" s="15"/>
      <c r="O2046" s="15"/>
      <c r="P2046" s="15"/>
      <c r="Q2046" s="15"/>
      <c r="R2046" s="15"/>
      <c r="S2046" s="15"/>
      <c r="T2046" s="15"/>
      <c r="U2046" s="15"/>
      <c r="V2046" s="15"/>
      <c r="W2046" s="15"/>
      <c r="X2046" s="15"/>
      <c r="Y2046" s="15"/>
      <c r="Z2046" s="15"/>
      <c r="AA2046" s="15"/>
      <c r="AB2046" s="15"/>
      <c r="AC2046" s="15"/>
      <c r="AD2046" s="15"/>
      <c r="AE2046" s="15"/>
      <c r="AF2046" s="15"/>
    </row>
    <row r="2047">
      <c r="A2047" s="309"/>
      <c r="B2047" s="309"/>
      <c r="C2047" s="359"/>
      <c r="D2047" s="359"/>
      <c r="E2047" s="359"/>
      <c r="F2047" s="359"/>
      <c r="G2047" s="309"/>
      <c r="H2047" s="309"/>
      <c r="I2047" s="309"/>
      <c r="J2047" s="342"/>
      <c r="K2047" s="342"/>
      <c r="L2047" s="15"/>
      <c r="M2047" s="15"/>
      <c r="N2047" s="15"/>
      <c r="O2047" s="15"/>
      <c r="P2047" s="15"/>
      <c r="Q2047" s="15"/>
      <c r="R2047" s="15"/>
      <c r="S2047" s="15"/>
      <c r="T2047" s="15"/>
      <c r="U2047" s="15"/>
      <c r="V2047" s="15"/>
      <c r="W2047" s="15"/>
      <c r="X2047" s="15"/>
      <c r="Y2047" s="15"/>
      <c r="Z2047" s="15"/>
      <c r="AA2047" s="15"/>
      <c r="AB2047" s="15"/>
      <c r="AC2047" s="15"/>
      <c r="AD2047" s="15"/>
      <c r="AE2047" s="15"/>
      <c r="AF2047" s="15"/>
    </row>
    <row r="2048">
      <c r="A2048" s="309"/>
      <c r="B2048" s="309"/>
      <c r="C2048" s="359"/>
      <c r="D2048" s="359"/>
      <c r="E2048" s="359"/>
      <c r="F2048" s="359"/>
      <c r="G2048" s="309"/>
      <c r="H2048" s="309"/>
      <c r="I2048" s="309"/>
      <c r="J2048" s="342"/>
      <c r="K2048" s="342"/>
      <c r="L2048" s="15"/>
      <c r="M2048" s="15"/>
      <c r="N2048" s="15"/>
      <c r="O2048" s="15"/>
      <c r="P2048" s="15"/>
      <c r="Q2048" s="15"/>
      <c r="R2048" s="15"/>
      <c r="S2048" s="15"/>
      <c r="T2048" s="15"/>
      <c r="U2048" s="15"/>
      <c r="V2048" s="15"/>
      <c r="W2048" s="15"/>
      <c r="X2048" s="15"/>
      <c r="Y2048" s="15"/>
      <c r="Z2048" s="15"/>
      <c r="AA2048" s="15"/>
      <c r="AB2048" s="15"/>
      <c r="AC2048" s="15"/>
      <c r="AD2048" s="15"/>
      <c r="AE2048" s="15"/>
      <c r="AF2048" s="15"/>
    </row>
    <row r="2049">
      <c r="A2049" s="309"/>
      <c r="B2049" s="309"/>
      <c r="C2049" s="359"/>
      <c r="D2049" s="359"/>
      <c r="E2049" s="359"/>
      <c r="F2049" s="359"/>
      <c r="G2049" s="309"/>
      <c r="H2049" s="309"/>
      <c r="I2049" s="309"/>
      <c r="J2049" s="342"/>
      <c r="K2049" s="342"/>
      <c r="L2049" s="15"/>
      <c r="M2049" s="15"/>
      <c r="N2049" s="15"/>
      <c r="O2049" s="15"/>
      <c r="P2049" s="15"/>
      <c r="Q2049" s="15"/>
      <c r="R2049" s="15"/>
      <c r="S2049" s="15"/>
      <c r="T2049" s="15"/>
      <c r="U2049" s="15"/>
      <c r="V2049" s="15"/>
      <c r="W2049" s="15"/>
      <c r="X2049" s="15"/>
      <c r="Y2049" s="15"/>
      <c r="Z2049" s="15"/>
      <c r="AA2049" s="15"/>
      <c r="AB2049" s="15"/>
      <c r="AC2049" s="15"/>
      <c r="AD2049" s="15"/>
      <c r="AE2049" s="15"/>
      <c r="AF2049" s="15"/>
    </row>
    <row r="2050">
      <c r="A2050" s="309"/>
      <c r="B2050" s="309"/>
      <c r="C2050" s="359"/>
      <c r="D2050" s="359"/>
      <c r="E2050" s="359"/>
      <c r="F2050" s="359"/>
      <c r="G2050" s="309"/>
      <c r="H2050" s="309"/>
      <c r="I2050" s="309"/>
      <c r="J2050" s="342"/>
      <c r="K2050" s="342"/>
      <c r="L2050" s="15"/>
      <c r="M2050" s="15"/>
      <c r="N2050" s="15"/>
      <c r="O2050" s="15"/>
      <c r="P2050" s="15"/>
      <c r="Q2050" s="15"/>
      <c r="R2050" s="15"/>
      <c r="S2050" s="15"/>
      <c r="T2050" s="15"/>
      <c r="U2050" s="15"/>
      <c r="V2050" s="15"/>
      <c r="W2050" s="15"/>
      <c r="X2050" s="15"/>
      <c r="Y2050" s="15"/>
      <c r="Z2050" s="15"/>
      <c r="AA2050" s="15"/>
      <c r="AB2050" s="15"/>
      <c r="AC2050" s="15"/>
      <c r="AD2050" s="15"/>
      <c r="AE2050" s="15"/>
      <c r="AF2050" s="15"/>
    </row>
    <row r="2051">
      <c r="A2051" s="309"/>
      <c r="B2051" s="309"/>
      <c r="C2051" s="359"/>
      <c r="D2051" s="359"/>
      <c r="E2051" s="359"/>
      <c r="F2051" s="359"/>
      <c r="G2051" s="309"/>
      <c r="H2051" s="309"/>
      <c r="I2051" s="309"/>
      <c r="J2051" s="342"/>
      <c r="K2051" s="342"/>
      <c r="L2051" s="15"/>
      <c r="M2051" s="15"/>
      <c r="N2051" s="15"/>
      <c r="O2051" s="15"/>
      <c r="P2051" s="15"/>
      <c r="Q2051" s="15"/>
      <c r="R2051" s="15"/>
      <c r="S2051" s="15"/>
      <c r="T2051" s="15"/>
      <c r="U2051" s="15"/>
      <c r="V2051" s="15"/>
      <c r="W2051" s="15"/>
      <c r="X2051" s="15"/>
      <c r="Y2051" s="15"/>
      <c r="Z2051" s="15"/>
      <c r="AA2051" s="15"/>
      <c r="AB2051" s="15"/>
      <c r="AC2051" s="15"/>
      <c r="AD2051" s="15"/>
      <c r="AE2051" s="15"/>
      <c r="AF2051" s="15"/>
    </row>
    <row r="2052">
      <c r="A2052" s="309"/>
      <c r="B2052" s="309"/>
      <c r="C2052" s="359"/>
      <c r="D2052" s="359"/>
      <c r="E2052" s="359"/>
      <c r="F2052" s="359"/>
      <c r="G2052" s="309"/>
      <c r="H2052" s="309"/>
      <c r="I2052" s="309"/>
      <c r="J2052" s="342"/>
      <c r="K2052" s="342"/>
      <c r="L2052" s="15"/>
      <c r="M2052" s="15"/>
      <c r="N2052" s="15"/>
      <c r="O2052" s="15"/>
      <c r="P2052" s="15"/>
      <c r="Q2052" s="15"/>
      <c r="R2052" s="15"/>
      <c r="S2052" s="15"/>
      <c r="T2052" s="15"/>
      <c r="U2052" s="15"/>
      <c r="V2052" s="15"/>
      <c r="W2052" s="15"/>
      <c r="X2052" s="15"/>
      <c r="Y2052" s="15"/>
      <c r="Z2052" s="15"/>
      <c r="AA2052" s="15"/>
      <c r="AB2052" s="15"/>
      <c r="AC2052" s="15"/>
      <c r="AD2052" s="15"/>
      <c r="AE2052" s="15"/>
      <c r="AF2052" s="15"/>
    </row>
    <row r="2053">
      <c r="A2053" s="309"/>
      <c r="B2053" s="309"/>
      <c r="C2053" s="359"/>
      <c r="D2053" s="359"/>
      <c r="E2053" s="359"/>
      <c r="F2053" s="359"/>
      <c r="G2053" s="309"/>
      <c r="H2053" s="309"/>
      <c r="I2053" s="309"/>
      <c r="J2053" s="342"/>
      <c r="K2053" s="342"/>
      <c r="L2053" s="15"/>
      <c r="M2053" s="15"/>
      <c r="N2053" s="15"/>
      <c r="O2053" s="15"/>
      <c r="P2053" s="15"/>
      <c r="Q2053" s="15"/>
      <c r="R2053" s="15"/>
      <c r="S2053" s="15"/>
      <c r="T2053" s="15"/>
      <c r="U2053" s="15"/>
      <c r="V2053" s="15"/>
      <c r="W2053" s="15"/>
      <c r="X2053" s="15"/>
      <c r="Y2053" s="15"/>
      <c r="Z2053" s="15"/>
      <c r="AA2053" s="15"/>
      <c r="AB2053" s="15"/>
      <c r="AC2053" s="15"/>
      <c r="AD2053" s="15"/>
      <c r="AE2053" s="15"/>
      <c r="AF2053" s="15"/>
    </row>
    <row r="2054">
      <c r="A2054" s="309"/>
      <c r="B2054" s="309"/>
      <c r="C2054" s="359"/>
      <c r="D2054" s="359"/>
      <c r="E2054" s="359"/>
      <c r="F2054" s="359"/>
      <c r="G2054" s="309"/>
      <c r="H2054" s="309"/>
      <c r="I2054" s="309"/>
      <c r="J2054" s="342"/>
      <c r="K2054" s="342"/>
      <c r="L2054" s="15"/>
      <c r="M2054" s="15"/>
      <c r="N2054" s="15"/>
      <c r="O2054" s="15"/>
      <c r="P2054" s="15"/>
      <c r="Q2054" s="15"/>
      <c r="R2054" s="15"/>
      <c r="S2054" s="15"/>
      <c r="T2054" s="15"/>
      <c r="U2054" s="15"/>
      <c r="V2054" s="15"/>
      <c r="W2054" s="15"/>
      <c r="X2054" s="15"/>
      <c r="Y2054" s="15"/>
      <c r="Z2054" s="15"/>
      <c r="AA2054" s="15"/>
      <c r="AB2054" s="15"/>
      <c r="AC2054" s="15"/>
      <c r="AD2054" s="15"/>
      <c r="AE2054" s="15"/>
      <c r="AF2054" s="15"/>
    </row>
    <row r="2055">
      <c r="A2055" s="309"/>
      <c r="B2055" s="309"/>
      <c r="C2055" s="359"/>
      <c r="D2055" s="359"/>
      <c r="E2055" s="359"/>
      <c r="F2055" s="359"/>
      <c r="G2055" s="309"/>
      <c r="H2055" s="309"/>
      <c r="I2055" s="309"/>
      <c r="J2055" s="342"/>
      <c r="K2055" s="342"/>
      <c r="L2055" s="15"/>
      <c r="M2055" s="15"/>
      <c r="N2055" s="15"/>
      <c r="O2055" s="15"/>
      <c r="P2055" s="15"/>
      <c r="Q2055" s="15"/>
      <c r="R2055" s="15"/>
      <c r="S2055" s="15"/>
      <c r="T2055" s="15"/>
      <c r="U2055" s="15"/>
      <c r="V2055" s="15"/>
      <c r="W2055" s="15"/>
      <c r="X2055" s="15"/>
      <c r="Y2055" s="15"/>
      <c r="Z2055" s="15"/>
      <c r="AA2055" s="15"/>
      <c r="AB2055" s="15"/>
      <c r="AC2055" s="15"/>
      <c r="AD2055" s="15"/>
      <c r="AE2055" s="15"/>
      <c r="AF2055" s="15"/>
    </row>
    <row r="2056">
      <c r="A2056" s="309"/>
      <c r="B2056" s="309"/>
      <c r="C2056" s="359"/>
      <c r="D2056" s="359"/>
      <c r="E2056" s="359"/>
      <c r="F2056" s="359"/>
      <c r="G2056" s="309"/>
      <c r="H2056" s="309"/>
      <c r="I2056" s="309"/>
      <c r="J2056" s="342"/>
      <c r="K2056" s="342"/>
      <c r="L2056" s="15"/>
      <c r="M2056" s="15"/>
      <c r="N2056" s="15"/>
      <c r="O2056" s="15"/>
      <c r="P2056" s="15"/>
      <c r="Q2056" s="15"/>
      <c r="R2056" s="15"/>
      <c r="S2056" s="15"/>
      <c r="T2056" s="15"/>
      <c r="U2056" s="15"/>
      <c r="V2056" s="15"/>
      <c r="W2056" s="15"/>
      <c r="X2056" s="15"/>
      <c r="Y2056" s="15"/>
      <c r="Z2056" s="15"/>
      <c r="AA2056" s="15"/>
      <c r="AB2056" s="15"/>
      <c r="AC2056" s="15"/>
      <c r="AD2056" s="15"/>
      <c r="AE2056" s="15"/>
      <c r="AF2056" s="15"/>
    </row>
    <row r="2057">
      <c r="A2057" s="309"/>
      <c r="B2057" s="309"/>
      <c r="C2057" s="359"/>
      <c r="D2057" s="359"/>
      <c r="E2057" s="359"/>
      <c r="F2057" s="359"/>
      <c r="G2057" s="309"/>
      <c r="H2057" s="309"/>
      <c r="I2057" s="309"/>
      <c r="J2057" s="342"/>
      <c r="K2057" s="342"/>
      <c r="L2057" s="15"/>
      <c r="M2057" s="15"/>
      <c r="N2057" s="15"/>
      <c r="O2057" s="15"/>
      <c r="P2057" s="15"/>
      <c r="Q2057" s="15"/>
      <c r="R2057" s="15"/>
      <c r="S2057" s="15"/>
      <c r="T2057" s="15"/>
      <c r="U2057" s="15"/>
      <c r="V2057" s="15"/>
      <c r="W2057" s="15"/>
      <c r="X2057" s="15"/>
      <c r="Y2057" s="15"/>
      <c r="Z2057" s="15"/>
      <c r="AA2057" s="15"/>
      <c r="AB2057" s="15"/>
      <c r="AC2057" s="15"/>
      <c r="AD2057" s="15"/>
      <c r="AE2057" s="15"/>
      <c r="AF2057" s="15"/>
    </row>
    <row r="2058">
      <c r="A2058" s="309"/>
      <c r="B2058" s="309"/>
      <c r="C2058" s="359"/>
      <c r="D2058" s="359"/>
      <c r="E2058" s="359"/>
      <c r="F2058" s="359"/>
      <c r="G2058" s="309"/>
      <c r="H2058" s="309"/>
      <c r="I2058" s="309"/>
      <c r="J2058" s="342"/>
      <c r="K2058" s="342"/>
      <c r="L2058" s="15"/>
      <c r="M2058" s="15"/>
      <c r="N2058" s="15"/>
      <c r="O2058" s="15"/>
      <c r="P2058" s="15"/>
      <c r="Q2058" s="15"/>
      <c r="R2058" s="15"/>
      <c r="S2058" s="15"/>
      <c r="T2058" s="15"/>
      <c r="U2058" s="15"/>
      <c r="V2058" s="15"/>
      <c r="W2058" s="15"/>
      <c r="X2058" s="15"/>
      <c r="Y2058" s="15"/>
      <c r="Z2058" s="15"/>
      <c r="AA2058" s="15"/>
      <c r="AB2058" s="15"/>
      <c r="AC2058" s="15"/>
      <c r="AD2058" s="15"/>
      <c r="AE2058" s="15"/>
      <c r="AF2058" s="15"/>
    </row>
    <row r="2059">
      <c r="A2059" s="309"/>
      <c r="B2059" s="309"/>
      <c r="C2059" s="359"/>
      <c r="D2059" s="359"/>
      <c r="E2059" s="359"/>
      <c r="F2059" s="359"/>
      <c r="G2059" s="309"/>
      <c r="H2059" s="309"/>
      <c r="I2059" s="309"/>
      <c r="J2059" s="342"/>
      <c r="K2059" s="342"/>
      <c r="L2059" s="15"/>
      <c r="M2059" s="15"/>
      <c r="N2059" s="15"/>
      <c r="O2059" s="15"/>
      <c r="P2059" s="15"/>
      <c r="Q2059" s="15"/>
      <c r="R2059" s="15"/>
      <c r="S2059" s="15"/>
      <c r="T2059" s="15"/>
      <c r="U2059" s="15"/>
      <c r="V2059" s="15"/>
      <c r="W2059" s="15"/>
      <c r="X2059" s="15"/>
      <c r="Y2059" s="15"/>
      <c r="Z2059" s="15"/>
      <c r="AA2059" s="15"/>
      <c r="AB2059" s="15"/>
      <c r="AC2059" s="15"/>
      <c r="AD2059" s="15"/>
      <c r="AE2059" s="15"/>
      <c r="AF2059" s="15"/>
    </row>
    <row r="2060">
      <c r="A2060" s="309"/>
      <c r="B2060" s="309"/>
      <c r="C2060" s="359"/>
      <c r="D2060" s="359"/>
      <c r="E2060" s="359"/>
      <c r="F2060" s="359"/>
      <c r="G2060" s="309"/>
      <c r="H2060" s="309"/>
      <c r="I2060" s="309"/>
      <c r="J2060" s="342"/>
      <c r="K2060" s="342"/>
      <c r="L2060" s="15"/>
      <c r="M2060" s="15"/>
      <c r="N2060" s="15"/>
      <c r="O2060" s="15"/>
      <c r="P2060" s="15"/>
      <c r="Q2060" s="15"/>
      <c r="R2060" s="15"/>
      <c r="S2060" s="15"/>
      <c r="T2060" s="15"/>
      <c r="U2060" s="15"/>
      <c r="V2060" s="15"/>
      <c r="W2060" s="15"/>
      <c r="X2060" s="15"/>
      <c r="Y2060" s="15"/>
      <c r="Z2060" s="15"/>
      <c r="AA2060" s="15"/>
      <c r="AB2060" s="15"/>
      <c r="AC2060" s="15"/>
      <c r="AD2060" s="15"/>
      <c r="AE2060" s="15"/>
      <c r="AF2060" s="15"/>
    </row>
    <row r="2061">
      <c r="A2061" s="309"/>
      <c r="B2061" s="309"/>
      <c r="C2061" s="359"/>
      <c r="D2061" s="359"/>
      <c r="E2061" s="359"/>
      <c r="F2061" s="359"/>
      <c r="G2061" s="309"/>
      <c r="H2061" s="309"/>
      <c r="I2061" s="309"/>
      <c r="J2061" s="342"/>
      <c r="K2061" s="342"/>
      <c r="L2061" s="15"/>
      <c r="M2061" s="15"/>
      <c r="N2061" s="15"/>
      <c r="O2061" s="15"/>
      <c r="P2061" s="15"/>
      <c r="Q2061" s="15"/>
      <c r="R2061" s="15"/>
      <c r="S2061" s="15"/>
      <c r="T2061" s="15"/>
      <c r="U2061" s="15"/>
      <c r="V2061" s="15"/>
      <c r="W2061" s="15"/>
      <c r="X2061" s="15"/>
      <c r="Y2061" s="15"/>
      <c r="Z2061" s="15"/>
      <c r="AA2061" s="15"/>
      <c r="AB2061" s="15"/>
      <c r="AC2061" s="15"/>
      <c r="AD2061" s="15"/>
      <c r="AE2061" s="15"/>
      <c r="AF2061" s="15"/>
    </row>
    <row r="2062">
      <c r="A2062" s="309"/>
      <c r="B2062" s="309"/>
      <c r="C2062" s="359"/>
      <c r="D2062" s="359"/>
      <c r="E2062" s="359"/>
      <c r="F2062" s="359"/>
      <c r="G2062" s="309"/>
      <c r="H2062" s="309"/>
      <c r="I2062" s="309"/>
      <c r="J2062" s="342"/>
      <c r="K2062" s="342"/>
      <c r="L2062" s="15"/>
      <c r="M2062" s="15"/>
      <c r="N2062" s="15"/>
      <c r="O2062" s="15"/>
      <c r="P2062" s="15"/>
      <c r="Q2062" s="15"/>
      <c r="R2062" s="15"/>
      <c r="S2062" s="15"/>
      <c r="T2062" s="15"/>
      <c r="U2062" s="15"/>
      <c r="V2062" s="15"/>
      <c r="W2062" s="15"/>
      <c r="X2062" s="15"/>
      <c r="Y2062" s="15"/>
      <c r="Z2062" s="15"/>
      <c r="AA2062" s="15"/>
      <c r="AB2062" s="15"/>
      <c r="AC2062" s="15"/>
      <c r="AD2062" s="15"/>
      <c r="AE2062" s="15"/>
      <c r="AF2062" s="15"/>
    </row>
    <row r="2063">
      <c r="A2063" s="309"/>
      <c r="B2063" s="309"/>
      <c r="C2063" s="359"/>
      <c r="D2063" s="359"/>
      <c r="E2063" s="359"/>
      <c r="F2063" s="359"/>
      <c r="G2063" s="309"/>
      <c r="H2063" s="309"/>
      <c r="I2063" s="309"/>
      <c r="J2063" s="342"/>
      <c r="K2063" s="342"/>
      <c r="L2063" s="15"/>
      <c r="M2063" s="15"/>
      <c r="N2063" s="15"/>
      <c r="O2063" s="15"/>
      <c r="P2063" s="15"/>
      <c r="Q2063" s="15"/>
      <c r="R2063" s="15"/>
      <c r="S2063" s="15"/>
      <c r="T2063" s="15"/>
      <c r="U2063" s="15"/>
      <c r="V2063" s="15"/>
      <c r="W2063" s="15"/>
      <c r="X2063" s="15"/>
      <c r="Y2063" s="15"/>
      <c r="Z2063" s="15"/>
      <c r="AA2063" s="15"/>
      <c r="AB2063" s="15"/>
      <c r="AC2063" s="15"/>
      <c r="AD2063" s="15"/>
      <c r="AE2063" s="15"/>
      <c r="AF2063" s="15"/>
    </row>
    <row r="2064">
      <c r="A2064" s="309"/>
      <c r="B2064" s="309"/>
      <c r="C2064" s="359"/>
      <c r="D2064" s="359"/>
      <c r="E2064" s="359"/>
      <c r="F2064" s="359"/>
      <c r="G2064" s="309"/>
      <c r="H2064" s="309"/>
      <c r="I2064" s="309"/>
      <c r="J2064" s="342"/>
      <c r="K2064" s="342"/>
      <c r="L2064" s="15"/>
      <c r="M2064" s="15"/>
      <c r="N2064" s="15"/>
      <c r="O2064" s="15"/>
      <c r="P2064" s="15"/>
      <c r="Q2064" s="15"/>
      <c r="R2064" s="15"/>
      <c r="S2064" s="15"/>
      <c r="T2064" s="15"/>
      <c r="U2064" s="15"/>
      <c r="V2064" s="15"/>
      <c r="W2064" s="15"/>
      <c r="X2064" s="15"/>
      <c r="Y2064" s="15"/>
      <c r="Z2064" s="15"/>
      <c r="AA2064" s="15"/>
      <c r="AB2064" s="15"/>
      <c r="AC2064" s="15"/>
      <c r="AD2064" s="15"/>
      <c r="AE2064" s="15"/>
      <c r="AF2064" s="15"/>
    </row>
    <row r="2065">
      <c r="A2065" s="309"/>
      <c r="B2065" s="309"/>
      <c r="C2065" s="359"/>
      <c r="D2065" s="359"/>
      <c r="E2065" s="359"/>
      <c r="F2065" s="359"/>
      <c r="G2065" s="309"/>
      <c r="H2065" s="309"/>
      <c r="I2065" s="309"/>
      <c r="J2065" s="342"/>
      <c r="K2065" s="342"/>
      <c r="L2065" s="15"/>
      <c r="M2065" s="15"/>
      <c r="N2065" s="15"/>
      <c r="O2065" s="15"/>
      <c r="P2065" s="15"/>
      <c r="Q2065" s="15"/>
      <c r="R2065" s="15"/>
      <c r="S2065" s="15"/>
      <c r="T2065" s="15"/>
      <c r="U2065" s="15"/>
      <c r="V2065" s="15"/>
      <c r="W2065" s="15"/>
      <c r="X2065" s="15"/>
      <c r="Y2065" s="15"/>
      <c r="Z2065" s="15"/>
      <c r="AA2065" s="15"/>
      <c r="AB2065" s="15"/>
      <c r="AC2065" s="15"/>
      <c r="AD2065" s="15"/>
      <c r="AE2065" s="15"/>
      <c r="AF2065" s="15"/>
    </row>
    <row r="2066">
      <c r="A2066" s="309"/>
      <c r="B2066" s="309"/>
      <c r="C2066" s="359"/>
      <c r="D2066" s="359"/>
      <c r="E2066" s="359"/>
      <c r="F2066" s="359"/>
      <c r="G2066" s="309"/>
      <c r="H2066" s="309"/>
      <c r="I2066" s="309"/>
      <c r="J2066" s="342"/>
      <c r="K2066" s="342"/>
      <c r="L2066" s="15"/>
      <c r="M2066" s="15"/>
      <c r="N2066" s="15"/>
      <c r="O2066" s="15"/>
      <c r="P2066" s="15"/>
      <c r="Q2066" s="15"/>
      <c r="R2066" s="15"/>
      <c r="S2066" s="15"/>
      <c r="T2066" s="15"/>
      <c r="U2066" s="15"/>
      <c r="V2066" s="15"/>
      <c r="W2066" s="15"/>
      <c r="X2066" s="15"/>
      <c r="Y2066" s="15"/>
      <c r="Z2066" s="15"/>
      <c r="AA2066" s="15"/>
      <c r="AB2066" s="15"/>
      <c r="AC2066" s="15"/>
      <c r="AD2066" s="15"/>
      <c r="AE2066" s="15"/>
      <c r="AF2066" s="15"/>
    </row>
    <row r="2067">
      <c r="A2067" s="309"/>
      <c r="B2067" s="309"/>
      <c r="C2067" s="359"/>
      <c r="D2067" s="359"/>
      <c r="E2067" s="359"/>
      <c r="F2067" s="359"/>
      <c r="G2067" s="309"/>
      <c r="H2067" s="309"/>
      <c r="I2067" s="309"/>
      <c r="J2067" s="342"/>
      <c r="K2067" s="342"/>
      <c r="L2067" s="15"/>
      <c r="M2067" s="15"/>
      <c r="N2067" s="15"/>
      <c r="O2067" s="15"/>
      <c r="P2067" s="15"/>
      <c r="Q2067" s="15"/>
      <c r="R2067" s="15"/>
      <c r="S2067" s="15"/>
      <c r="T2067" s="15"/>
      <c r="U2067" s="15"/>
      <c r="V2067" s="15"/>
      <c r="W2067" s="15"/>
      <c r="X2067" s="15"/>
      <c r="Y2067" s="15"/>
      <c r="Z2067" s="15"/>
      <c r="AA2067" s="15"/>
      <c r="AB2067" s="15"/>
      <c r="AC2067" s="15"/>
      <c r="AD2067" s="15"/>
      <c r="AE2067" s="15"/>
      <c r="AF2067" s="15"/>
    </row>
    <row r="2068">
      <c r="A2068" s="309"/>
      <c r="B2068" s="309"/>
      <c r="C2068" s="359"/>
      <c r="D2068" s="359"/>
      <c r="E2068" s="359"/>
      <c r="F2068" s="359"/>
      <c r="G2068" s="309"/>
      <c r="H2068" s="309"/>
      <c r="I2068" s="309"/>
      <c r="J2068" s="342"/>
      <c r="K2068" s="342"/>
      <c r="L2068" s="15"/>
      <c r="M2068" s="15"/>
      <c r="N2068" s="15"/>
      <c r="O2068" s="15"/>
      <c r="P2068" s="15"/>
      <c r="Q2068" s="15"/>
      <c r="R2068" s="15"/>
      <c r="S2068" s="15"/>
      <c r="T2068" s="15"/>
      <c r="U2068" s="15"/>
      <c r="V2068" s="15"/>
      <c r="W2068" s="15"/>
      <c r="X2068" s="15"/>
      <c r="Y2068" s="15"/>
      <c r="Z2068" s="15"/>
      <c r="AA2068" s="15"/>
      <c r="AB2068" s="15"/>
      <c r="AC2068" s="15"/>
      <c r="AD2068" s="15"/>
      <c r="AE2068" s="15"/>
      <c r="AF2068" s="15"/>
    </row>
    <row r="2069">
      <c r="A2069" s="309"/>
      <c r="B2069" s="309"/>
      <c r="C2069" s="359"/>
      <c r="D2069" s="359"/>
      <c r="E2069" s="359"/>
      <c r="F2069" s="359"/>
      <c r="G2069" s="309"/>
      <c r="H2069" s="309"/>
      <c r="I2069" s="309"/>
      <c r="J2069" s="342"/>
      <c r="K2069" s="342"/>
      <c r="L2069" s="15"/>
      <c r="M2069" s="15"/>
      <c r="N2069" s="15"/>
      <c r="O2069" s="15"/>
      <c r="P2069" s="15"/>
      <c r="Q2069" s="15"/>
      <c r="R2069" s="15"/>
      <c r="S2069" s="15"/>
      <c r="T2069" s="15"/>
      <c r="U2069" s="15"/>
      <c r="V2069" s="15"/>
      <c r="W2069" s="15"/>
      <c r="X2069" s="15"/>
      <c r="Y2069" s="15"/>
      <c r="Z2069" s="15"/>
      <c r="AA2069" s="15"/>
      <c r="AB2069" s="15"/>
      <c r="AC2069" s="15"/>
      <c r="AD2069" s="15"/>
      <c r="AE2069" s="15"/>
      <c r="AF2069" s="15"/>
    </row>
    <row r="2070">
      <c r="A2070" s="309"/>
      <c r="B2070" s="309"/>
      <c r="C2070" s="359"/>
      <c r="D2070" s="359"/>
      <c r="E2070" s="359"/>
      <c r="F2070" s="359"/>
      <c r="G2070" s="309"/>
      <c r="H2070" s="309"/>
      <c r="I2070" s="309"/>
      <c r="J2070" s="342"/>
      <c r="K2070" s="342"/>
      <c r="L2070" s="15"/>
      <c r="M2070" s="15"/>
      <c r="N2070" s="15"/>
      <c r="O2070" s="15"/>
      <c r="P2070" s="15"/>
      <c r="Q2070" s="15"/>
      <c r="R2070" s="15"/>
      <c r="S2070" s="15"/>
      <c r="T2070" s="15"/>
      <c r="U2070" s="15"/>
      <c r="V2070" s="15"/>
      <c r="W2070" s="15"/>
      <c r="X2070" s="15"/>
      <c r="Y2070" s="15"/>
      <c r="Z2070" s="15"/>
      <c r="AA2070" s="15"/>
      <c r="AB2070" s="15"/>
      <c r="AC2070" s="15"/>
      <c r="AD2070" s="15"/>
      <c r="AE2070" s="15"/>
      <c r="AF2070" s="15"/>
    </row>
    <row r="2071">
      <c r="A2071" s="309"/>
      <c r="B2071" s="309"/>
      <c r="C2071" s="359"/>
      <c r="D2071" s="359"/>
      <c r="E2071" s="359"/>
      <c r="F2071" s="359"/>
      <c r="G2071" s="309"/>
      <c r="H2071" s="309"/>
      <c r="I2071" s="309"/>
      <c r="J2071" s="342"/>
      <c r="K2071" s="342"/>
      <c r="L2071" s="15"/>
      <c r="M2071" s="15"/>
      <c r="N2071" s="15"/>
      <c r="O2071" s="15"/>
      <c r="P2071" s="15"/>
      <c r="Q2071" s="15"/>
      <c r="R2071" s="15"/>
      <c r="S2071" s="15"/>
      <c r="T2071" s="15"/>
      <c r="U2071" s="15"/>
      <c r="V2071" s="15"/>
      <c r="W2071" s="15"/>
      <c r="X2071" s="15"/>
      <c r="Y2071" s="15"/>
      <c r="Z2071" s="15"/>
      <c r="AA2071" s="15"/>
      <c r="AB2071" s="15"/>
      <c r="AC2071" s="15"/>
      <c r="AD2071" s="15"/>
      <c r="AE2071" s="15"/>
      <c r="AF2071" s="15"/>
    </row>
    <row r="2072">
      <c r="A2072" s="309"/>
      <c r="B2072" s="309"/>
      <c r="C2072" s="359"/>
      <c r="D2072" s="359"/>
      <c r="E2072" s="359"/>
      <c r="F2072" s="359"/>
      <c r="G2072" s="309"/>
      <c r="H2072" s="309"/>
      <c r="I2072" s="309"/>
      <c r="J2072" s="342"/>
      <c r="K2072" s="342"/>
      <c r="L2072" s="15"/>
      <c r="M2072" s="15"/>
      <c r="N2072" s="15"/>
      <c r="O2072" s="15"/>
      <c r="P2072" s="15"/>
      <c r="Q2072" s="15"/>
      <c r="R2072" s="15"/>
      <c r="S2072" s="15"/>
      <c r="T2072" s="15"/>
      <c r="U2072" s="15"/>
      <c r="V2072" s="15"/>
      <c r="W2072" s="15"/>
      <c r="X2072" s="15"/>
      <c r="Y2072" s="15"/>
      <c r="Z2072" s="15"/>
      <c r="AA2072" s="15"/>
      <c r="AB2072" s="15"/>
      <c r="AC2072" s="15"/>
      <c r="AD2072" s="15"/>
      <c r="AE2072" s="15"/>
      <c r="AF2072" s="15"/>
    </row>
    <row r="2073">
      <c r="A2073" s="309"/>
      <c r="B2073" s="309"/>
      <c r="C2073" s="359"/>
      <c r="D2073" s="359"/>
      <c r="E2073" s="359"/>
      <c r="F2073" s="359"/>
      <c r="G2073" s="309"/>
      <c r="H2073" s="309"/>
      <c r="I2073" s="309"/>
      <c r="J2073" s="342"/>
      <c r="K2073" s="342"/>
      <c r="L2073" s="15"/>
      <c r="M2073" s="15"/>
      <c r="N2073" s="15"/>
      <c r="O2073" s="15"/>
      <c r="P2073" s="15"/>
      <c r="Q2073" s="15"/>
      <c r="R2073" s="15"/>
      <c r="S2073" s="15"/>
      <c r="T2073" s="15"/>
      <c r="U2073" s="15"/>
      <c r="V2073" s="15"/>
      <c r="W2073" s="15"/>
      <c r="X2073" s="15"/>
      <c r="Y2073" s="15"/>
      <c r="Z2073" s="15"/>
      <c r="AA2073" s="15"/>
      <c r="AB2073" s="15"/>
      <c r="AC2073" s="15"/>
      <c r="AD2073" s="15"/>
      <c r="AE2073" s="15"/>
      <c r="AF2073" s="15"/>
    </row>
    <row r="2074">
      <c r="A2074" s="309"/>
      <c r="B2074" s="309"/>
      <c r="C2074" s="359"/>
      <c r="D2074" s="359"/>
      <c r="E2074" s="359"/>
      <c r="F2074" s="359"/>
      <c r="G2074" s="309"/>
      <c r="H2074" s="309"/>
      <c r="I2074" s="309"/>
      <c r="J2074" s="342"/>
      <c r="K2074" s="342"/>
      <c r="L2074" s="15"/>
      <c r="M2074" s="15"/>
      <c r="N2074" s="15"/>
      <c r="O2074" s="15"/>
      <c r="P2074" s="15"/>
      <c r="Q2074" s="15"/>
      <c r="R2074" s="15"/>
      <c r="S2074" s="15"/>
      <c r="T2074" s="15"/>
      <c r="U2074" s="15"/>
      <c r="V2074" s="15"/>
      <c r="W2074" s="15"/>
      <c r="X2074" s="15"/>
      <c r="Y2074" s="15"/>
      <c r="Z2074" s="15"/>
      <c r="AA2074" s="15"/>
      <c r="AB2074" s="15"/>
      <c r="AC2074" s="15"/>
      <c r="AD2074" s="15"/>
      <c r="AE2074" s="15"/>
      <c r="AF2074" s="15"/>
    </row>
    <row r="2075">
      <c r="A2075" s="309"/>
      <c r="B2075" s="309"/>
      <c r="C2075" s="359"/>
      <c r="D2075" s="359"/>
      <c r="E2075" s="359"/>
      <c r="F2075" s="359"/>
      <c r="G2075" s="309"/>
      <c r="H2075" s="309"/>
      <c r="I2075" s="309"/>
      <c r="J2075" s="342"/>
      <c r="K2075" s="342"/>
      <c r="L2075" s="15"/>
      <c r="M2075" s="15"/>
      <c r="N2075" s="15"/>
      <c r="O2075" s="15"/>
      <c r="P2075" s="15"/>
      <c r="Q2075" s="15"/>
      <c r="R2075" s="15"/>
      <c r="S2075" s="15"/>
      <c r="T2075" s="15"/>
      <c r="U2075" s="15"/>
      <c r="V2075" s="15"/>
      <c r="W2075" s="15"/>
      <c r="X2075" s="15"/>
      <c r="Y2075" s="15"/>
      <c r="Z2075" s="15"/>
      <c r="AA2075" s="15"/>
      <c r="AB2075" s="15"/>
      <c r="AC2075" s="15"/>
      <c r="AD2075" s="15"/>
      <c r="AE2075" s="15"/>
      <c r="AF2075" s="15"/>
    </row>
    <row r="2076">
      <c r="A2076" s="309"/>
      <c r="B2076" s="309"/>
      <c r="C2076" s="359"/>
      <c r="D2076" s="359"/>
      <c r="E2076" s="359"/>
      <c r="F2076" s="359"/>
      <c r="G2076" s="309"/>
      <c r="H2076" s="309"/>
      <c r="I2076" s="309"/>
      <c r="J2076" s="342"/>
      <c r="K2076" s="342"/>
      <c r="L2076" s="15"/>
      <c r="M2076" s="15"/>
      <c r="N2076" s="15"/>
      <c r="O2076" s="15"/>
      <c r="P2076" s="15"/>
      <c r="Q2076" s="15"/>
      <c r="R2076" s="15"/>
      <c r="S2076" s="15"/>
      <c r="T2076" s="15"/>
      <c r="U2076" s="15"/>
      <c r="V2076" s="15"/>
      <c r="W2076" s="15"/>
      <c r="X2076" s="15"/>
      <c r="Y2076" s="15"/>
      <c r="Z2076" s="15"/>
      <c r="AA2076" s="15"/>
      <c r="AB2076" s="15"/>
      <c r="AC2076" s="15"/>
      <c r="AD2076" s="15"/>
      <c r="AE2076" s="15"/>
      <c r="AF2076" s="15"/>
    </row>
    <row r="2077">
      <c r="A2077" s="309"/>
      <c r="B2077" s="309"/>
      <c r="C2077" s="359"/>
      <c r="D2077" s="359"/>
      <c r="E2077" s="359"/>
      <c r="F2077" s="359"/>
      <c r="G2077" s="309"/>
      <c r="H2077" s="309"/>
      <c r="I2077" s="309"/>
      <c r="J2077" s="342"/>
      <c r="K2077" s="342"/>
      <c r="L2077" s="15"/>
      <c r="M2077" s="15"/>
      <c r="N2077" s="15"/>
      <c r="O2077" s="15"/>
      <c r="P2077" s="15"/>
      <c r="Q2077" s="15"/>
      <c r="R2077" s="15"/>
      <c r="S2077" s="15"/>
      <c r="T2077" s="15"/>
      <c r="U2077" s="15"/>
      <c r="V2077" s="15"/>
      <c r="W2077" s="15"/>
      <c r="X2077" s="15"/>
      <c r="Y2077" s="15"/>
      <c r="Z2077" s="15"/>
      <c r="AA2077" s="15"/>
      <c r="AB2077" s="15"/>
      <c r="AC2077" s="15"/>
      <c r="AD2077" s="15"/>
      <c r="AE2077" s="15"/>
      <c r="AF2077" s="15"/>
    </row>
    <row r="2078">
      <c r="A2078" s="309"/>
      <c r="B2078" s="309"/>
      <c r="C2078" s="359"/>
      <c r="D2078" s="359"/>
      <c r="E2078" s="359"/>
      <c r="F2078" s="359"/>
      <c r="G2078" s="309"/>
      <c r="H2078" s="309"/>
      <c r="I2078" s="309"/>
      <c r="J2078" s="342"/>
      <c r="K2078" s="342"/>
      <c r="L2078" s="15"/>
      <c r="M2078" s="15"/>
      <c r="N2078" s="15"/>
      <c r="O2078" s="15"/>
      <c r="P2078" s="15"/>
      <c r="Q2078" s="15"/>
      <c r="R2078" s="15"/>
      <c r="S2078" s="15"/>
      <c r="T2078" s="15"/>
      <c r="U2078" s="15"/>
      <c r="V2078" s="15"/>
      <c r="W2078" s="15"/>
      <c r="X2078" s="15"/>
      <c r="Y2078" s="15"/>
      <c r="Z2078" s="15"/>
      <c r="AA2078" s="15"/>
      <c r="AB2078" s="15"/>
      <c r="AC2078" s="15"/>
      <c r="AD2078" s="15"/>
      <c r="AE2078" s="15"/>
      <c r="AF2078" s="15"/>
    </row>
    <row r="2079">
      <c r="A2079" s="309"/>
      <c r="B2079" s="309"/>
      <c r="C2079" s="359"/>
      <c r="D2079" s="359"/>
      <c r="E2079" s="359"/>
      <c r="F2079" s="359"/>
      <c r="G2079" s="309"/>
      <c r="H2079" s="309"/>
      <c r="I2079" s="309"/>
      <c r="J2079" s="342"/>
      <c r="K2079" s="342"/>
      <c r="L2079" s="15"/>
      <c r="M2079" s="15"/>
      <c r="N2079" s="15"/>
      <c r="O2079" s="15"/>
      <c r="P2079" s="15"/>
      <c r="Q2079" s="15"/>
      <c r="R2079" s="15"/>
      <c r="S2079" s="15"/>
      <c r="T2079" s="15"/>
      <c r="U2079" s="15"/>
      <c r="V2079" s="15"/>
      <c r="W2079" s="15"/>
      <c r="X2079" s="15"/>
      <c r="Y2079" s="15"/>
      <c r="Z2079" s="15"/>
      <c r="AA2079" s="15"/>
      <c r="AB2079" s="15"/>
      <c r="AC2079" s="15"/>
      <c r="AD2079" s="15"/>
      <c r="AE2079" s="15"/>
      <c r="AF2079" s="15"/>
    </row>
    <row r="2080">
      <c r="A2080" s="309"/>
      <c r="B2080" s="309"/>
      <c r="C2080" s="359"/>
      <c r="D2080" s="359"/>
      <c r="E2080" s="359"/>
      <c r="F2080" s="359"/>
      <c r="G2080" s="309"/>
      <c r="H2080" s="309"/>
      <c r="I2080" s="309"/>
      <c r="J2080" s="342"/>
      <c r="K2080" s="342"/>
      <c r="L2080" s="15"/>
      <c r="M2080" s="15"/>
      <c r="N2080" s="15"/>
      <c r="O2080" s="15"/>
      <c r="P2080" s="15"/>
      <c r="Q2080" s="15"/>
      <c r="R2080" s="15"/>
      <c r="S2080" s="15"/>
      <c r="T2080" s="15"/>
      <c r="U2080" s="15"/>
      <c r="V2080" s="15"/>
      <c r="W2080" s="15"/>
      <c r="X2080" s="15"/>
      <c r="Y2080" s="15"/>
      <c r="Z2080" s="15"/>
      <c r="AA2080" s="15"/>
      <c r="AB2080" s="15"/>
      <c r="AC2080" s="15"/>
      <c r="AD2080" s="15"/>
      <c r="AE2080" s="15"/>
      <c r="AF2080" s="15"/>
    </row>
    <row r="2081">
      <c r="A2081" s="309"/>
      <c r="B2081" s="309"/>
      <c r="C2081" s="359"/>
      <c r="D2081" s="359"/>
      <c r="E2081" s="359"/>
      <c r="F2081" s="359"/>
      <c r="G2081" s="309"/>
      <c r="H2081" s="309"/>
      <c r="I2081" s="309"/>
      <c r="J2081" s="342"/>
      <c r="K2081" s="342"/>
      <c r="L2081" s="15"/>
      <c r="M2081" s="15"/>
      <c r="N2081" s="15"/>
      <c r="O2081" s="15"/>
      <c r="P2081" s="15"/>
      <c r="Q2081" s="15"/>
      <c r="R2081" s="15"/>
      <c r="S2081" s="15"/>
      <c r="T2081" s="15"/>
      <c r="U2081" s="15"/>
      <c r="V2081" s="15"/>
      <c r="W2081" s="15"/>
      <c r="X2081" s="15"/>
      <c r="Y2081" s="15"/>
      <c r="Z2081" s="15"/>
      <c r="AA2081" s="15"/>
      <c r="AB2081" s="15"/>
      <c r="AC2081" s="15"/>
      <c r="AD2081" s="15"/>
      <c r="AE2081" s="15"/>
      <c r="AF2081" s="15"/>
    </row>
    <row r="2082">
      <c r="A2082" s="309"/>
      <c r="B2082" s="309"/>
      <c r="C2082" s="359"/>
      <c r="D2082" s="359"/>
      <c r="E2082" s="359"/>
      <c r="F2082" s="359"/>
      <c r="G2082" s="309"/>
      <c r="H2082" s="309"/>
      <c r="I2082" s="309"/>
      <c r="J2082" s="342"/>
      <c r="K2082" s="342"/>
      <c r="L2082" s="15"/>
      <c r="M2082" s="15"/>
      <c r="N2082" s="15"/>
      <c r="O2082" s="15"/>
      <c r="P2082" s="15"/>
      <c r="Q2082" s="15"/>
      <c r="R2082" s="15"/>
      <c r="S2082" s="15"/>
      <c r="T2082" s="15"/>
      <c r="U2082" s="15"/>
      <c r="V2082" s="15"/>
      <c r="W2082" s="15"/>
      <c r="X2082" s="15"/>
      <c r="Y2082" s="15"/>
      <c r="Z2082" s="15"/>
      <c r="AA2082" s="15"/>
      <c r="AB2082" s="15"/>
      <c r="AC2082" s="15"/>
      <c r="AD2082" s="15"/>
      <c r="AE2082" s="15"/>
      <c r="AF2082" s="15"/>
    </row>
    <row r="2083">
      <c r="A2083" s="309"/>
      <c r="B2083" s="309"/>
      <c r="C2083" s="359"/>
      <c r="D2083" s="359"/>
      <c r="E2083" s="359"/>
      <c r="F2083" s="359"/>
      <c r="G2083" s="309"/>
      <c r="H2083" s="309"/>
      <c r="I2083" s="309"/>
      <c r="J2083" s="342"/>
      <c r="K2083" s="342"/>
      <c r="L2083" s="15"/>
      <c r="M2083" s="15"/>
      <c r="N2083" s="15"/>
      <c r="O2083" s="15"/>
      <c r="P2083" s="15"/>
      <c r="Q2083" s="15"/>
      <c r="R2083" s="15"/>
      <c r="S2083" s="15"/>
      <c r="T2083" s="15"/>
      <c r="U2083" s="15"/>
      <c r="V2083" s="15"/>
      <c r="W2083" s="15"/>
      <c r="X2083" s="15"/>
      <c r="Y2083" s="15"/>
      <c r="Z2083" s="15"/>
      <c r="AA2083" s="15"/>
      <c r="AB2083" s="15"/>
      <c r="AC2083" s="15"/>
      <c r="AD2083" s="15"/>
      <c r="AE2083" s="15"/>
      <c r="AF2083" s="15"/>
    </row>
    <row r="2084">
      <c r="A2084" s="309"/>
      <c r="B2084" s="309"/>
      <c r="C2084" s="359"/>
      <c r="D2084" s="359"/>
      <c r="E2084" s="359"/>
      <c r="F2084" s="359"/>
      <c r="G2084" s="309"/>
      <c r="H2084" s="309"/>
      <c r="I2084" s="309"/>
      <c r="J2084" s="342"/>
      <c r="K2084" s="342"/>
      <c r="L2084" s="15"/>
      <c r="M2084" s="15"/>
      <c r="N2084" s="15"/>
      <c r="O2084" s="15"/>
      <c r="P2084" s="15"/>
      <c r="Q2084" s="15"/>
      <c r="R2084" s="15"/>
      <c r="S2084" s="15"/>
      <c r="T2084" s="15"/>
      <c r="U2084" s="15"/>
      <c r="V2084" s="15"/>
      <c r="W2084" s="15"/>
      <c r="X2084" s="15"/>
      <c r="Y2084" s="15"/>
      <c r="Z2084" s="15"/>
      <c r="AA2084" s="15"/>
      <c r="AB2084" s="15"/>
      <c r="AC2084" s="15"/>
      <c r="AD2084" s="15"/>
      <c r="AE2084" s="15"/>
      <c r="AF2084" s="15"/>
    </row>
    <row r="2085">
      <c r="A2085" s="309"/>
      <c r="B2085" s="309"/>
      <c r="C2085" s="359"/>
      <c r="D2085" s="359"/>
      <c r="E2085" s="359"/>
      <c r="F2085" s="359"/>
      <c r="G2085" s="309"/>
      <c r="H2085" s="309"/>
      <c r="I2085" s="309"/>
      <c r="J2085" s="342"/>
      <c r="K2085" s="342"/>
      <c r="L2085" s="15"/>
      <c r="M2085" s="15"/>
      <c r="N2085" s="15"/>
      <c r="O2085" s="15"/>
      <c r="P2085" s="15"/>
      <c r="Q2085" s="15"/>
      <c r="R2085" s="15"/>
      <c r="S2085" s="15"/>
      <c r="T2085" s="15"/>
      <c r="U2085" s="15"/>
      <c r="V2085" s="15"/>
      <c r="W2085" s="15"/>
      <c r="X2085" s="15"/>
      <c r="Y2085" s="15"/>
      <c r="Z2085" s="15"/>
      <c r="AA2085" s="15"/>
      <c r="AB2085" s="15"/>
      <c r="AC2085" s="15"/>
      <c r="AD2085" s="15"/>
      <c r="AE2085" s="15"/>
      <c r="AF2085" s="15"/>
    </row>
    <row r="2086">
      <c r="A2086" s="309"/>
      <c r="B2086" s="309"/>
      <c r="C2086" s="359"/>
      <c r="D2086" s="359"/>
      <c r="E2086" s="359"/>
      <c r="F2086" s="359"/>
      <c r="G2086" s="309"/>
      <c r="H2086" s="309"/>
      <c r="I2086" s="309"/>
      <c r="J2086" s="342"/>
      <c r="K2086" s="342"/>
      <c r="L2086" s="15"/>
      <c r="M2086" s="15"/>
      <c r="N2086" s="15"/>
      <c r="O2086" s="15"/>
      <c r="P2086" s="15"/>
      <c r="Q2086" s="15"/>
      <c r="R2086" s="15"/>
      <c r="S2086" s="15"/>
      <c r="T2086" s="15"/>
      <c r="U2086" s="15"/>
      <c r="V2086" s="15"/>
      <c r="W2086" s="15"/>
      <c r="X2086" s="15"/>
      <c r="Y2086" s="15"/>
      <c r="Z2086" s="15"/>
      <c r="AA2086" s="15"/>
      <c r="AB2086" s="15"/>
      <c r="AC2086" s="15"/>
      <c r="AD2086" s="15"/>
      <c r="AE2086" s="15"/>
      <c r="AF2086" s="15"/>
    </row>
    <row r="2087">
      <c r="A2087" s="309"/>
      <c r="B2087" s="309"/>
      <c r="C2087" s="359"/>
      <c r="D2087" s="359"/>
      <c r="E2087" s="359"/>
      <c r="F2087" s="359"/>
      <c r="G2087" s="309"/>
      <c r="H2087" s="309"/>
      <c r="I2087" s="309"/>
      <c r="J2087" s="342"/>
      <c r="K2087" s="342"/>
      <c r="L2087" s="15"/>
      <c r="M2087" s="15"/>
      <c r="N2087" s="15"/>
      <c r="O2087" s="15"/>
      <c r="P2087" s="15"/>
      <c r="Q2087" s="15"/>
      <c r="R2087" s="15"/>
      <c r="S2087" s="15"/>
      <c r="T2087" s="15"/>
      <c r="U2087" s="15"/>
      <c r="V2087" s="15"/>
      <c r="W2087" s="15"/>
      <c r="X2087" s="15"/>
      <c r="Y2087" s="15"/>
      <c r="Z2087" s="15"/>
      <c r="AA2087" s="15"/>
      <c r="AB2087" s="15"/>
      <c r="AC2087" s="15"/>
      <c r="AD2087" s="15"/>
      <c r="AE2087" s="15"/>
      <c r="AF2087" s="15"/>
    </row>
    <row r="2088">
      <c r="A2088" s="309"/>
      <c r="B2088" s="309"/>
      <c r="C2088" s="359"/>
      <c r="D2088" s="359"/>
      <c r="E2088" s="359"/>
      <c r="F2088" s="359"/>
      <c r="G2088" s="309"/>
      <c r="H2088" s="309"/>
      <c r="I2088" s="309"/>
      <c r="J2088" s="342"/>
      <c r="K2088" s="342"/>
      <c r="L2088" s="15"/>
      <c r="M2088" s="15"/>
      <c r="N2088" s="15"/>
      <c r="O2088" s="15"/>
      <c r="P2088" s="15"/>
      <c r="Q2088" s="15"/>
      <c r="R2088" s="15"/>
      <c r="S2088" s="15"/>
      <c r="T2088" s="15"/>
      <c r="U2088" s="15"/>
      <c r="V2088" s="15"/>
      <c r="W2088" s="15"/>
      <c r="X2088" s="15"/>
      <c r="Y2088" s="15"/>
      <c r="Z2088" s="15"/>
      <c r="AA2088" s="15"/>
      <c r="AB2088" s="15"/>
      <c r="AC2088" s="15"/>
      <c r="AD2088" s="15"/>
      <c r="AE2088" s="15"/>
      <c r="AF2088" s="15"/>
    </row>
    <row r="2089">
      <c r="A2089" s="309"/>
      <c r="B2089" s="309"/>
      <c r="C2089" s="359"/>
      <c r="D2089" s="359"/>
      <c r="E2089" s="359"/>
      <c r="F2089" s="359"/>
      <c r="G2089" s="309"/>
      <c r="H2089" s="309"/>
      <c r="I2089" s="309"/>
      <c r="J2089" s="342"/>
      <c r="K2089" s="342"/>
      <c r="L2089" s="15"/>
      <c r="M2089" s="15"/>
      <c r="N2089" s="15"/>
      <c r="O2089" s="15"/>
      <c r="P2089" s="15"/>
      <c r="Q2089" s="15"/>
      <c r="R2089" s="15"/>
      <c r="S2089" s="15"/>
      <c r="T2089" s="15"/>
      <c r="U2089" s="15"/>
      <c r="V2089" s="15"/>
      <c r="W2089" s="15"/>
      <c r="X2089" s="15"/>
      <c r="Y2089" s="15"/>
      <c r="Z2089" s="15"/>
      <c r="AA2089" s="15"/>
      <c r="AB2089" s="15"/>
      <c r="AC2089" s="15"/>
      <c r="AD2089" s="15"/>
      <c r="AE2089" s="15"/>
      <c r="AF2089" s="15"/>
    </row>
    <row r="2090">
      <c r="A2090" s="309"/>
      <c r="B2090" s="309"/>
      <c r="C2090" s="359"/>
      <c r="D2090" s="359"/>
      <c r="E2090" s="359"/>
      <c r="F2090" s="359"/>
      <c r="G2090" s="309"/>
      <c r="H2090" s="309"/>
      <c r="I2090" s="309"/>
      <c r="J2090" s="342"/>
      <c r="K2090" s="342"/>
      <c r="L2090" s="15"/>
      <c r="M2090" s="15"/>
      <c r="N2090" s="15"/>
      <c r="O2090" s="15"/>
      <c r="P2090" s="15"/>
      <c r="Q2090" s="15"/>
      <c r="R2090" s="15"/>
      <c r="S2090" s="15"/>
      <c r="T2090" s="15"/>
      <c r="U2090" s="15"/>
      <c r="V2090" s="15"/>
      <c r="W2090" s="15"/>
      <c r="X2090" s="15"/>
      <c r="Y2090" s="15"/>
      <c r="Z2090" s="15"/>
      <c r="AA2090" s="15"/>
      <c r="AB2090" s="15"/>
      <c r="AC2090" s="15"/>
      <c r="AD2090" s="15"/>
      <c r="AE2090" s="15"/>
      <c r="AF2090" s="15"/>
    </row>
    <row r="2091">
      <c r="A2091" s="309"/>
      <c r="B2091" s="309"/>
      <c r="C2091" s="359"/>
      <c r="D2091" s="359"/>
      <c r="E2091" s="359"/>
      <c r="F2091" s="359"/>
      <c r="G2091" s="309"/>
      <c r="H2091" s="309"/>
      <c r="I2091" s="309"/>
      <c r="J2091" s="342"/>
      <c r="K2091" s="342"/>
      <c r="L2091" s="15"/>
      <c r="M2091" s="15"/>
      <c r="N2091" s="15"/>
      <c r="O2091" s="15"/>
      <c r="P2091" s="15"/>
      <c r="Q2091" s="15"/>
      <c r="R2091" s="15"/>
      <c r="S2091" s="15"/>
      <c r="T2091" s="15"/>
      <c r="U2091" s="15"/>
      <c r="V2091" s="15"/>
      <c r="W2091" s="15"/>
      <c r="X2091" s="15"/>
      <c r="Y2091" s="15"/>
      <c r="Z2091" s="15"/>
      <c r="AA2091" s="15"/>
      <c r="AB2091" s="15"/>
      <c r="AC2091" s="15"/>
      <c r="AD2091" s="15"/>
      <c r="AE2091" s="15"/>
      <c r="AF2091" s="15"/>
    </row>
    <row r="2092">
      <c r="A2092" s="309"/>
      <c r="B2092" s="309"/>
      <c r="C2092" s="359"/>
      <c r="D2092" s="359"/>
      <c r="E2092" s="359"/>
      <c r="F2092" s="359"/>
      <c r="G2092" s="309"/>
      <c r="H2092" s="309"/>
      <c r="I2092" s="309"/>
      <c r="J2092" s="342"/>
      <c r="K2092" s="342"/>
      <c r="L2092" s="15"/>
      <c r="M2092" s="15"/>
      <c r="N2092" s="15"/>
      <c r="O2092" s="15"/>
      <c r="P2092" s="15"/>
      <c r="Q2092" s="15"/>
      <c r="R2092" s="15"/>
      <c r="S2092" s="15"/>
      <c r="T2092" s="15"/>
      <c r="U2092" s="15"/>
      <c r="V2092" s="15"/>
      <c r="W2092" s="15"/>
      <c r="X2092" s="15"/>
      <c r="Y2092" s="15"/>
      <c r="Z2092" s="15"/>
      <c r="AA2092" s="15"/>
      <c r="AB2092" s="15"/>
      <c r="AC2092" s="15"/>
      <c r="AD2092" s="15"/>
      <c r="AE2092" s="15"/>
      <c r="AF2092" s="15"/>
    </row>
    <row r="2093">
      <c r="A2093" s="309"/>
      <c r="B2093" s="309"/>
      <c r="C2093" s="359"/>
      <c r="D2093" s="359"/>
      <c r="E2093" s="359"/>
      <c r="F2093" s="359"/>
      <c r="G2093" s="309"/>
      <c r="H2093" s="309"/>
      <c r="I2093" s="309"/>
      <c r="J2093" s="342"/>
      <c r="K2093" s="342"/>
      <c r="L2093" s="15"/>
      <c r="M2093" s="15"/>
      <c r="N2093" s="15"/>
      <c r="O2093" s="15"/>
      <c r="P2093" s="15"/>
      <c r="Q2093" s="15"/>
      <c r="R2093" s="15"/>
      <c r="S2093" s="15"/>
      <c r="T2093" s="15"/>
      <c r="U2093" s="15"/>
      <c r="V2093" s="15"/>
      <c r="W2093" s="15"/>
      <c r="X2093" s="15"/>
      <c r="Y2093" s="15"/>
      <c r="Z2093" s="15"/>
      <c r="AA2093" s="15"/>
      <c r="AB2093" s="15"/>
      <c r="AC2093" s="15"/>
      <c r="AD2093" s="15"/>
      <c r="AE2093" s="15"/>
      <c r="AF2093" s="15"/>
    </row>
    <row r="2094">
      <c r="A2094" s="309"/>
      <c r="B2094" s="309"/>
      <c r="C2094" s="359"/>
      <c r="D2094" s="359"/>
      <c r="E2094" s="359"/>
      <c r="F2094" s="359"/>
      <c r="G2094" s="309"/>
      <c r="H2094" s="309"/>
      <c r="I2094" s="309"/>
      <c r="J2094" s="342"/>
      <c r="K2094" s="342"/>
      <c r="L2094" s="15"/>
      <c r="M2094" s="15"/>
      <c r="N2094" s="15"/>
      <c r="O2094" s="15"/>
      <c r="P2094" s="15"/>
      <c r="Q2094" s="15"/>
      <c r="R2094" s="15"/>
      <c r="S2094" s="15"/>
      <c r="T2094" s="15"/>
      <c r="U2094" s="15"/>
      <c r="V2094" s="15"/>
      <c r="W2094" s="15"/>
      <c r="X2094" s="15"/>
      <c r="Y2094" s="15"/>
      <c r="Z2094" s="15"/>
      <c r="AA2094" s="15"/>
      <c r="AB2094" s="15"/>
      <c r="AC2094" s="15"/>
      <c r="AD2094" s="15"/>
      <c r="AE2094" s="15"/>
      <c r="AF2094" s="15"/>
    </row>
    <row r="2095">
      <c r="A2095" s="309"/>
      <c r="B2095" s="309"/>
      <c r="C2095" s="359"/>
      <c r="D2095" s="359"/>
      <c r="E2095" s="359"/>
      <c r="F2095" s="359"/>
      <c r="G2095" s="309"/>
      <c r="H2095" s="309"/>
      <c r="I2095" s="309"/>
      <c r="J2095" s="342"/>
      <c r="K2095" s="342"/>
      <c r="L2095" s="15"/>
      <c r="M2095" s="15"/>
      <c r="N2095" s="15"/>
      <c r="O2095" s="15"/>
      <c r="P2095" s="15"/>
      <c r="Q2095" s="15"/>
      <c r="R2095" s="15"/>
      <c r="S2095" s="15"/>
      <c r="T2095" s="15"/>
      <c r="U2095" s="15"/>
      <c r="V2095" s="15"/>
      <c r="W2095" s="15"/>
      <c r="X2095" s="15"/>
      <c r="Y2095" s="15"/>
      <c r="Z2095" s="15"/>
      <c r="AA2095" s="15"/>
      <c r="AB2095" s="15"/>
      <c r="AC2095" s="15"/>
      <c r="AD2095" s="15"/>
      <c r="AE2095" s="15"/>
      <c r="AF2095" s="15"/>
    </row>
    <row r="2096">
      <c r="A2096" s="309"/>
      <c r="B2096" s="309"/>
      <c r="C2096" s="359"/>
      <c r="D2096" s="359"/>
      <c r="E2096" s="359"/>
      <c r="F2096" s="359"/>
      <c r="G2096" s="309"/>
      <c r="H2096" s="309"/>
      <c r="I2096" s="309"/>
      <c r="J2096" s="342"/>
      <c r="K2096" s="342"/>
      <c r="L2096" s="15"/>
      <c r="M2096" s="15"/>
      <c r="N2096" s="15"/>
      <c r="O2096" s="15"/>
      <c r="P2096" s="15"/>
      <c r="Q2096" s="15"/>
      <c r="R2096" s="15"/>
      <c r="S2096" s="15"/>
      <c r="T2096" s="15"/>
      <c r="U2096" s="15"/>
      <c r="V2096" s="15"/>
      <c r="W2096" s="15"/>
      <c r="X2096" s="15"/>
      <c r="Y2096" s="15"/>
      <c r="Z2096" s="15"/>
      <c r="AA2096" s="15"/>
      <c r="AB2096" s="15"/>
      <c r="AC2096" s="15"/>
      <c r="AD2096" s="15"/>
      <c r="AE2096" s="15"/>
      <c r="AF2096" s="15"/>
    </row>
    <row r="2097">
      <c r="A2097" s="309"/>
      <c r="B2097" s="309"/>
      <c r="C2097" s="359"/>
      <c r="D2097" s="359"/>
      <c r="E2097" s="359"/>
      <c r="F2097" s="359"/>
      <c r="G2097" s="309"/>
      <c r="H2097" s="309"/>
      <c r="I2097" s="309"/>
      <c r="J2097" s="342"/>
      <c r="K2097" s="342"/>
      <c r="L2097" s="15"/>
      <c r="M2097" s="15"/>
      <c r="N2097" s="15"/>
      <c r="O2097" s="15"/>
      <c r="P2097" s="15"/>
      <c r="Q2097" s="15"/>
      <c r="R2097" s="15"/>
      <c r="S2097" s="15"/>
      <c r="T2097" s="15"/>
      <c r="U2097" s="15"/>
      <c r="V2097" s="15"/>
      <c r="W2097" s="15"/>
      <c r="X2097" s="15"/>
      <c r="Y2097" s="15"/>
      <c r="Z2097" s="15"/>
      <c r="AA2097" s="15"/>
      <c r="AB2097" s="15"/>
      <c r="AC2097" s="15"/>
      <c r="AD2097" s="15"/>
      <c r="AE2097" s="15"/>
      <c r="AF2097" s="15"/>
    </row>
    <row r="2098">
      <c r="A2098" s="309"/>
      <c r="B2098" s="309"/>
      <c r="C2098" s="359"/>
      <c r="D2098" s="359"/>
      <c r="E2098" s="359"/>
      <c r="F2098" s="359"/>
      <c r="G2098" s="309"/>
      <c r="H2098" s="309"/>
      <c r="I2098" s="309"/>
      <c r="J2098" s="342"/>
      <c r="K2098" s="342"/>
      <c r="L2098" s="15"/>
      <c r="M2098" s="15"/>
      <c r="N2098" s="15"/>
      <c r="O2098" s="15"/>
      <c r="P2098" s="15"/>
      <c r="Q2098" s="15"/>
      <c r="R2098" s="15"/>
      <c r="S2098" s="15"/>
      <c r="T2098" s="15"/>
      <c r="U2098" s="15"/>
      <c r="V2098" s="15"/>
      <c r="W2098" s="15"/>
      <c r="X2098" s="15"/>
      <c r="Y2098" s="15"/>
      <c r="Z2098" s="15"/>
      <c r="AA2098" s="15"/>
      <c r="AB2098" s="15"/>
      <c r="AC2098" s="15"/>
      <c r="AD2098" s="15"/>
      <c r="AE2098" s="15"/>
      <c r="AF2098" s="15"/>
    </row>
    <row r="2099">
      <c r="A2099" s="309"/>
      <c r="B2099" s="309"/>
      <c r="C2099" s="359"/>
      <c r="D2099" s="359"/>
      <c r="E2099" s="359"/>
      <c r="F2099" s="359"/>
      <c r="G2099" s="309"/>
      <c r="H2099" s="309"/>
      <c r="I2099" s="309"/>
      <c r="J2099" s="342"/>
      <c r="K2099" s="342"/>
      <c r="L2099" s="15"/>
      <c r="M2099" s="15"/>
      <c r="N2099" s="15"/>
      <c r="O2099" s="15"/>
      <c r="P2099" s="15"/>
      <c r="Q2099" s="15"/>
      <c r="R2099" s="15"/>
      <c r="S2099" s="15"/>
      <c r="T2099" s="15"/>
      <c r="U2099" s="15"/>
      <c r="V2099" s="15"/>
      <c r="W2099" s="15"/>
      <c r="X2099" s="15"/>
      <c r="Y2099" s="15"/>
      <c r="Z2099" s="15"/>
      <c r="AA2099" s="15"/>
      <c r="AB2099" s="15"/>
      <c r="AC2099" s="15"/>
      <c r="AD2099" s="15"/>
      <c r="AE2099" s="15"/>
      <c r="AF2099" s="15"/>
    </row>
    <row r="2100">
      <c r="A2100" s="309"/>
      <c r="B2100" s="309"/>
      <c r="C2100" s="359"/>
      <c r="D2100" s="359"/>
      <c r="E2100" s="359"/>
      <c r="F2100" s="359"/>
      <c r="G2100" s="309"/>
      <c r="H2100" s="309"/>
      <c r="I2100" s="309"/>
      <c r="J2100" s="342"/>
      <c r="K2100" s="342"/>
      <c r="L2100" s="15"/>
      <c r="M2100" s="15"/>
      <c r="N2100" s="15"/>
      <c r="O2100" s="15"/>
      <c r="P2100" s="15"/>
      <c r="Q2100" s="15"/>
      <c r="R2100" s="15"/>
      <c r="S2100" s="15"/>
      <c r="T2100" s="15"/>
      <c r="U2100" s="15"/>
      <c r="V2100" s="15"/>
      <c r="W2100" s="15"/>
      <c r="X2100" s="15"/>
      <c r="Y2100" s="15"/>
      <c r="Z2100" s="15"/>
      <c r="AA2100" s="15"/>
      <c r="AB2100" s="15"/>
      <c r="AC2100" s="15"/>
      <c r="AD2100" s="15"/>
      <c r="AE2100" s="15"/>
      <c r="AF2100" s="15"/>
    </row>
    <row r="2101">
      <c r="A2101" s="309"/>
      <c r="B2101" s="309"/>
      <c r="C2101" s="359"/>
      <c r="D2101" s="359"/>
      <c r="E2101" s="359"/>
      <c r="F2101" s="359"/>
      <c r="G2101" s="309"/>
      <c r="H2101" s="309"/>
      <c r="I2101" s="309"/>
      <c r="J2101" s="342"/>
      <c r="K2101" s="342"/>
      <c r="L2101" s="15"/>
      <c r="M2101" s="15"/>
      <c r="N2101" s="15"/>
      <c r="O2101" s="15"/>
      <c r="P2101" s="15"/>
      <c r="Q2101" s="15"/>
      <c r="R2101" s="15"/>
      <c r="S2101" s="15"/>
      <c r="T2101" s="15"/>
      <c r="U2101" s="15"/>
      <c r="V2101" s="15"/>
      <c r="W2101" s="15"/>
      <c r="X2101" s="15"/>
      <c r="Y2101" s="15"/>
      <c r="Z2101" s="15"/>
      <c r="AA2101" s="15"/>
      <c r="AB2101" s="15"/>
      <c r="AC2101" s="15"/>
      <c r="AD2101" s="15"/>
      <c r="AE2101" s="15"/>
      <c r="AF2101" s="15"/>
    </row>
    <row r="2102">
      <c r="A2102" s="309"/>
      <c r="B2102" s="309"/>
      <c r="C2102" s="359"/>
      <c r="D2102" s="359"/>
      <c r="E2102" s="359"/>
      <c r="F2102" s="359"/>
      <c r="G2102" s="309"/>
      <c r="H2102" s="309"/>
      <c r="I2102" s="309"/>
      <c r="J2102" s="342"/>
      <c r="K2102" s="342"/>
      <c r="L2102" s="15"/>
      <c r="M2102" s="15"/>
      <c r="N2102" s="15"/>
      <c r="O2102" s="15"/>
      <c r="P2102" s="15"/>
      <c r="Q2102" s="15"/>
      <c r="R2102" s="15"/>
      <c r="S2102" s="15"/>
      <c r="T2102" s="15"/>
      <c r="U2102" s="15"/>
      <c r="V2102" s="15"/>
      <c r="W2102" s="15"/>
      <c r="X2102" s="15"/>
      <c r="Y2102" s="15"/>
      <c r="Z2102" s="15"/>
      <c r="AA2102" s="15"/>
      <c r="AB2102" s="15"/>
      <c r="AC2102" s="15"/>
      <c r="AD2102" s="15"/>
      <c r="AE2102" s="15"/>
      <c r="AF2102" s="15"/>
    </row>
    <row r="2103">
      <c r="A2103" s="309"/>
      <c r="B2103" s="309"/>
      <c r="C2103" s="359"/>
      <c r="D2103" s="359"/>
      <c r="E2103" s="359"/>
      <c r="F2103" s="359"/>
      <c r="G2103" s="309"/>
      <c r="H2103" s="309"/>
      <c r="I2103" s="309"/>
      <c r="J2103" s="342"/>
      <c r="K2103" s="342"/>
      <c r="L2103" s="15"/>
      <c r="M2103" s="15"/>
      <c r="N2103" s="15"/>
      <c r="O2103" s="15"/>
      <c r="P2103" s="15"/>
      <c r="Q2103" s="15"/>
      <c r="R2103" s="15"/>
      <c r="S2103" s="15"/>
      <c r="T2103" s="15"/>
      <c r="U2103" s="15"/>
      <c r="V2103" s="15"/>
      <c r="W2103" s="15"/>
      <c r="X2103" s="15"/>
      <c r="Y2103" s="15"/>
      <c r="Z2103" s="15"/>
      <c r="AA2103" s="15"/>
      <c r="AB2103" s="15"/>
      <c r="AC2103" s="15"/>
      <c r="AD2103" s="15"/>
      <c r="AE2103" s="15"/>
      <c r="AF2103" s="15"/>
    </row>
    <row r="2104">
      <c r="A2104" s="309"/>
      <c r="B2104" s="309"/>
      <c r="C2104" s="359"/>
      <c r="D2104" s="359"/>
      <c r="E2104" s="359"/>
      <c r="F2104" s="359"/>
      <c r="G2104" s="309"/>
      <c r="H2104" s="309"/>
      <c r="I2104" s="309"/>
      <c r="J2104" s="342"/>
      <c r="K2104" s="342"/>
      <c r="L2104" s="15"/>
      <c r="M2104" s="15"/>
      <c r="N2104" s="15"/>
      <c r="O2104" s="15"/>
      <c r="P2104" s="15"/>
      <c r="Q2104" s="15"/>
      <c r="R2104" s="15"/>
      <c r="S2104" s="15"/>
      <c r="T2104" s="15"/>
      <c r="U2104" s="15"/>
      <c r="V2104" s="15"/>
      <c r="W2104" s="15"/>
      <c r="X2104" s="15"/>
      <c r="Y2104" s="15"/>
      <c r="Z2104" s="15"/>
      <c r="AA2104" s="15"/>
      <c r="AB2104" s="15"/>
      <c r="AC2104" s="15"/>
      <c r="AD2104" s="15"/>
      <c r="AE2104" s="15"/>
      <c r="AF2104" s="15"/>
    </row>
    <row r="2105">
      <c r="A2105" s="309"/>
      <c r="B2105" s="309"/>
      <c r="C2105" s="359"/>
      <c r="D2105" s="359"/>
      <c r="E2105" s="359"/>
      <c r="F2105" s="359"/>
      <c r="G2105" s="309"/>
      <c r="H2105" s="309"/>
      <c r="I2105" s="309"/>
      <c r="J2105" s="342"/>
      <c r="K2105" s="342"/>
      <c r="L2105" s="15"/>
      <c r="M2105" s="15"/>
      <c r="N2105" s="15"/>
      <c r="O2105" s="15"/>
      <c r="P2105" s="15"/>
      <c r="Q2105" s="15"/>
      <c r="R2105" s="15"/>
      <c r="S2105" s="15"/>
      <c r="T2105" s="15"/>
      <c r="U2105" s="15"/>
      <c r="V2105" s="15"/>
      <c r="W2105" s="15"/>
      <c r="X2105" s="15"/>
      <c r="Y2105" s="15"/>
      <c r="Z2105" s="15"/>
      <c r="AA2105" s="15"/>
      <c r="AB2105" s="15"/>
      <c r="AC2105" s="15"/>
      <c r="AD2105" s="15"/>
      <c r="AE2105" s="15"/>
      <c r="AF2105" s="15"/>
    </row>
    <row r="2106">
      <c r="A2106" s="309"/>
      <c r="B2106" s="309"/>
      <c r="C2106" s="359"/>
      <c r="D2106" s="359"/>
      <c r="E2106" s="359"/>
      <c r="F2106" s="359"/>
      <c r="G2106" s="309"/>
      <c r="H2106" s="309"/>
      <c r="I2106" s="309"/>
      <c r="J2106" s="342"/>
      <c r="K2106" s="342"/>
      <c r="L2106" s="15"/>
      <c r="M2106" s="15"/>
      <c r="N2106" s="15"/>
      <c r="O2106" s="15"/>
      <c r="P2106" s="15"/>
      <c r="Q2106" s="15"/>
      <c r="R2106" s="15"/>
      <c r="S2106" s="15"/>
      <c r="T2106" s="15"/>
      <c r="U2106" s="15"/>
      <c r="V2106" s="15"/>
      <c r="W2106" s="15"/>
      <c r="X2106" s="15"/>
      <c r="Y2106" s="15"/>
      <c r="Z2106" s="15"/>
      <c r="AA2106" s="15"/>
      <c r="AB2106" s="15"/>
      <c r="AC2106" s="15"/>
      <c r="AD2106" s="15"/>
      <c r="AE2106" s="15"/>
      <c r="AF2106" s="15"/>
    </row>
    <row r="2107">
      <c r="A2107" s="309"/>
      <c r="B2107" s="309"/>
      <c r="C2107" s="359"/>
      <c r="D2107" s="359"/>
      <c r="E2107" s="359"/>
      <c r="F2107" s="359"/>
      <c r="G2107" s="309"/>
      <c r="H2107" s="309"/>
      <c r="I2107" s="309"/>
      <c r="J2107" s="342"/>
      <c r="K2107" s="342"/>
      <c r="L2107" s="15"/>
      <c r="M2107" s="15"/>
      <c r="N2107" s="15"/>
      <c r="O2107" s="15"/>
      <c r="P2107" s="15"/>
      <c r="Q2107" s="15"/>
      <c r="R2107" s="15"/>
      <c r="S2107" s="15"/>
      <c r="T2107" s="15"/>
      <c r="U2107" s="15"/>
      <c r="V2107" s="15"/>
      <c r="W2107" s="15"/>
      <c r="X2107" s="15"/>
      <c r="Y2107" s="15"/>
      <c r="Z2107" s="15"/>
      <c r="AA2107" s="15"/>
      <c r="AB2107" s="15"/>
      <c r="AC2107" s="15"/>
      <c r="AD2107" s="15"/>
      <c r="AE2107" s="15"/>
      <c r="AF2107" s="15"/>
    </row>
    <row r="2108">
      <c r="A2108" s="309"/>
      <c r="B2108" s="309"/>
      <c r="C2108" s="359"/>
      <c r="D2108" s="359"/>
      <c r="E2108" s="359"/>
      <c r="F2108" s="359"/>
      <c r="G2108" s="309"/>
      <c r="H2108" s="309"/>
      <c r="I2108" s="309"/>
      <c r="J2108" s="342"/>
      <c r="K2108" s="342"/>
      <c r="L2108" s="15"/>
      <c r="M2108" s="15"/>
      <c r="N2108" s="15"/>
      <c r="O2108" s="15"/>
      <c r="P2108" s="15"/>
      <c r="Q2108" s="15"/>
      <c r="R2108" s="15"/>
      <c r="S2108" s="15"/>
      <c r="T2108" s="15"/>
      <c r="U2108" s="15"/>
      <c r="V2108" s="15"/>
      <c r="W2108" s="15"/>
      <c r="X2108" s="15"/>
      <c r="Y2108" s="15"/>
      <c r="Z2108" s="15"/>
      <c r="AA2108" s="15"/>
      <c r="AB2108" s="15"/>
      <c r="AC2108" s="15"/>
      <c r="AD2108" s="15"/>
      <c r="AE2108" s="15"/>
      <c r="AF2108" s="15"/>
    </row>
    <row r="2109">
      <c r="A2109" s="309"/>
      <c r="B2109" s="309"/>
      <c r="C2109" s="359"/>
      <c r="D2109" s="359"/>
      <c r="E2109" s="359"/>
      <c r="F2109" s="359"/>
      <c r="G2109" s="309"/>
      <c r="H2109" s="309"/>
      <c r="I2109" s="309"/>
      <c r="J2109" s="342"/>
      <c r="K2109" s="342"/>
      <c r="L2109" s="15"/>
      <c r="M2109" s="15"/>
      <c r="N2109" s="15"/>
      <c r="O2109" s="15"/>
      <c r="P2109" s="15"/>
      <c r="Q2109" s="15"/>
      <c r="R2109" s="15"/>
      <c r="S2109" s="15"/>
      <c r="T2109" s="15"/>
      <c r="U2109" s="15"/>
      <c r="V2109" s="15"/>
      <c r="W2109" s="15"/>
      <c r="X2109" s="15"/>
      <c r="Y2109" s="15"/>
      <c r="Z2109" s="15"/>
      <c r="AA2109" s="15"/>
      <c r="AB2109" s="15"/>
      <c r="AC2109" s="15"/>
      <c r="AD2109" s="15"/>
      <c r="AE2109" s="15"/>
      <c r="AF2109" s="15"/>
    </row>
    <row r="2110">
      <c r="A2110" s="309"/>
      <c r="B2110" s="309"/>
      <c r="C2110" s="359"/>
      <c r="D2110" s="359"/>
      <c r="E2110" s="359"/>
      <c r="F2110" s="359"/>
      <c r="G2110" s="309"/>
      <c r="H2110" s="309"/>
      <c r="I2110" s="309"/>
      <c r="J2110" s="342"/>
      <c r="K2110" s="342"/>
      <c r="L2110" s="15"/>
      <c r="M2110" s="15"/>
      <c r="N2110" s="15"/>
      <c r="O2110" s="15"/>
      <c r="P2110" s="15"/>
      <c r="Q2110" s="15"/>
      <c r="R2110" s="15"/>
      <c r="S2110" s="15"/>
      <c r="T2110" s="15"/>
      <c r="U2110" s="15"/>
      <c r="V2110" s="15"/>
      <c r="W2110" s="15"/>
      <c r="X2110" s="15"/>
      <c r="Y2110" s="15"/>
      <c r="Z2110" s="15"/>
      <c r="AA2110" s="15"/>
      <c r="AB2110" s="15"/>
      <c r="AC2110" s="15"/>
      <c r="AD2110" s="15"/>
      <c r="AE2110" s="15"/>
      <c r="AF2110" s="15"/>
    </row>
    <row r="2111">
      <c r="A2111" s="309"/>
      <c r="B2111" s="309"/>
      <c r="C2111" s="359"/>
      <c r="D2111" s="359"/>
      <c r="E2111" s="359"/>
      <c r="F2111" s="359"/>
      <c r="G2111" s="309"/>
      <c r="H2111" s="309"/>
      <c r="I2111" s="309"/>
      <c r="J2111" s="342"/>
      <c r="K2111" s="342"/>
      <c r="L2111" s="15"/>
      <c r="M2111" s="15"/>
      <c r="N2111" s="15"/>
      <c r="O2111" s="15"/>
      <c r="P2111" s="15"/>
      <c r="Q2111" s="15"/>
      <c r="R2111" s="15"/>
      <c r="S2111" s="15"/>
      <c r="T2111" s="15"/>
      <c r="U2111" s="15"/>
      <c r="V2111" s="15"/>
      <c r="W2111" s="15"/>
      <c r="X2111" s="15"/>
      <c r="Y2111" s="15"/>
      <c r="Z2111" s="15"/>
      <c r="AA2111" s="15"/>
      <c r="AB2111" s="15"/>
      <c r="AC2111" s="15"/>
      <c r="AD2111" s="15"/>
      <c r="AE2111" s="15"/>
      <c r="AF2111" s="15"/>
    </row>
    <row r="2112">
      <c r="A2112" s="309"/>
      <c r="B2112" s="309"/>
      <c r="C2112" s="359"/>
      <c r="D2112" s="359"/>
      <c r="E2112" s="359"/>
      <c r="F2112" s="359"/>
      <c r="G2112" s="309"/>
      <c r="H2112" s="309"/>
      <c r="I2112" s="309"/>
      <c r="J2112" s="342"/>
      <c r="K2112" s="342"/>
      <c r="L2112" s="15"/>
      <c r="M2112" s="15"/>
      <c r="N2112" s="15"/>
      <c r="O2112" s="15"/>
      <c r="P2112" s="15"/>
      <c r="Q2112" s="15"/>
      <c r="R2112" s="15"/>
      <c r="S2112" s="15"/>
      <c r="T2112" s="15"/>
      <c r="U2112" s="15"/>
      <c r="V2112" s="15"/>
      <c r="W2112" s="15"/>
      <c r="X2112" s="15"/>
      <c r="Y2112" s="15"/>
      <c r="Z2112" s="15"/>
      <c r="AA2112" s="15"/>
      <c r="AB2112" s="15"/>
      <c r="AC2112" s="15"/>
      <c r="AD2112" s="15"/>
      <c r="AE2112" s="15"/>
      <c r="AF2112" s="15"/>
    </row>
    <row r="2113">
      <c r="A2113" s="309"/>
      <c r="B2113" s="309"/>
      <c r="C2113" s="359"/>
      <c r="D2113" s="359"/>
      <c r="E2113" s="359"/>
      <c r="F2113" s="359"/>
      <c r="G2113" s="309"/>
      <c r="H2113" s="309"/>
      <c r="I2113" s="309"/>
      <c r="J2113" s="342"/>
      <c r="K2113" s="342"/>
      <c r="L2113" s="15"/>
      <c r="M2113" s="15"/>
      <c r="N2113" s="15"/>
      <c r="O2113" s="15"/>
      <c r="P2113" s="15"/>
      <c r="Q2113" s="15"/>
      <c r="R2113" s="15"/>
      <c r="S2113" s="15"/>
      <c r="T2113" s="15"/>
      <c r="U2113" s="15"/>
      <c r="V2113" s="15"/>
      <c r="W2113" s="15"/>
      <c r="X2113" s="15"/>
      <c r="Y2113" s="15"/>
      <c r="Z2113" s="15"/>
      <c r="AA2113" s="15"/>
      <c r="AB2113" s="15"/>
      <c r="AC2113" s="15"/>
      <c r="AD2113" s="15"/>
      <c r="AE2113" s="15"/>
      <c r="AF2113" s="15"/>
    </row>
    <row r="2114">
      <c r="A2114" s="309"/>
      <c r="B2114" s="309"/>
      <c r="C2114" s="359"/>
      <c r="D2114" s="359"/>
      <c r="E2114" s="359"/>
      <c r="F2114" s="359"/>
      <c r="G2114" s="309"/>
      <c r="H2114" s="309"/>
      <c r="I2114" s="309"/>
      <c r="J2114" s="342"/>
      <c r="K2114" s="342"/>
      <c r="L2114" s="15"/>
      <c r="M2114" s="15"/>
      <c r="N2114" s="15"/>
      <c r="O2114" s="15"/>
      <c r="P2114" s="15"/>
      <c r="Q2114" s="15"/>
      <c r="R2114" s="15"/>
      <c r="S2114" s="15"/>
      <c r="T2114" s="15"/>
      <c r="U2114" s="15"/>
      <c r="V2114" s="15"/>
      <c r="W2114" s="15"/>
      <c r="X2114" s="15"/>
      <c r="Y2114" s="15"/>
      <c r="Z2114" s="15"/>
      <c r="AA2114" s="15"/>
      <c r="AB2114" s="15"/>
      <c r="AC2114" s="15"/>
      <c r="AD2114" s="15"/>
      <c r="AE2114" s="15"/>
      <c r="AF2114" s="15"/>
    </row>
    <row r="2115">
      <c r="A2115" s="309"/>
      <c r="B2115" s="309"/>
      <c r="C2115" s="359"/>
      <c r="D2115" s="359"/>
      <c r="E2115" s="359"/>
      <c r="F2115" s="359"/>
      <c r="G2115" s="309"/>
      <c r="H2115" s="309"/>
      <c r="I2115" s="309"/>
      <c r="J2115" s="342"/>
      <c r="K2115" s="342"/>
      <c r="L2115" s="15"/>
      <c r="M2115" s="15"/>
      <c r="N2115" s="15"/>
      <c r="O2115" s="15"/>
      <c r="P2115" s="15"/>
      <c r="Q2115" s="15"/>
      <c r="R2115" s="15"/>
      <c r="S2115" s="15"/>
      <c r="T2115" s="15"/>
      <c r="U2115" s="15"/>
      <c r="V2115" s="15"/>
      <c r="W2115" s="15"/>
      <c r="X2115" s="15"/>
      <c r="Y2115" s="15"/>
      <c r="Z2115" s="15"/>
      <c r="AA2115" s="15"/>
      <c r="AB2115" s="15"/>
      <c r="AC2115" s="15"/>
      <c r="AD2115" s="15"/>
      <c r="AE2115" s="15"/>
      <c r="AF2115" s="15"/>
    </row>
    <row r="2116">
      <c r="A2116" s="309"/>
      <c r="B2116" s="309"/>
      <c r="C2116" s="359"/>
      <c r="D2116" s="359"/>
      <c r="E2116" s="359"/>
      <c r="F2116" s="359"/>
      <c r="G2116" s="309"/>
      <c r="H2116" s="309"/>
      <c r="I2116" s="309"/>
      <c r="J2116" s="342"/>
      <c r="K2116" s="342"/>
      <c r="L2116" s="15"/>
      <c r="M2116" s="15"/>
      <c r="N2116" s="15"/>
      <c r="O2116" s="15"/>
      <c r="P2116" s="15"/>
      <c r="Q2116" s="15"/>
      <c r="R2116" s="15"/>
      <c r="S2116" s="15"/>
      <c r="T2116" s="15"/>
      <c r="U2116" s="15"/>
      <c r="V2116" s="15"/>
      <c r="W2116" s="15"/>
      <c r="X2116" s="15"/>
      <c r="Y2116" s="15"/>
      <c r="Z2116" s="15"/>
      <c r="AA2116" s="15"/>
      <c r="AB2116" s="15"/>
      <c r="AC2116" s="15"/>
      <c r="AD2116" s="15"/>
      <c r="AE2116" s="15"/>
      <c r="AF2116" s="15"/>
    </row>
    <row r="2117">
      <c r="A2117" s="309"/>
      <c r="B2117" s="309"/>
      <c r="C2117" s="359"/>
      <c r="D2117" s="359"/>
      <c r="E2117" s="359"/>
      <c r="F2117" s="359"/>
      <c r="G2117" s="309"/>
      <c r="H2117" s="309"/>
      <c r="I2117" s="309"/>
      <c r="J2117" s="342"/>
      <c r="K2117" s="342"/>
      <c r="L2117" s="15"/>
      <c r="M2117" s="15"/>
      <c r="N2117" s="15"/>
      <c r="O2117" s="15"/>
      <c r="P2117" s="15"/>
      <c r="Q2117" s="15"/>
      <c r="R2117" s="15"/>
      <c r="S2117" s="15"/>
      <c r="T2117" s="15"/>
      <c r="U2117" s="15"/>
      <c r="V2117" s="15"/>
      <c r="W2117" s="15"/>
      <c r="X2117" s="15"/>
      <c r="Y2117" s="15"/>
      <c r="Z2117" s="15"/>
      <c r="AA2117" s="15"/>
      <c r="AB2117" s="15"/>
      <c r="AC2117" s="15"/>
      <c r="AD2117" s="15"/>
      <c r="AE2117" s="15"/>
      <c r="AF2117" s="15"/>
    </row>
    <row r="2118">
      <c r="A2118" s="309"/>
      <c r="B2118" s="309"/>
      <c r="C2118" s="359"/>
      <c r="D2118" s="359"/>
      <c r="E2118" s="359"/>
      <c r="F2118" s="359"/>
      <c r="G2118" s="309"/>
      <c r="H2118" s="309"/>
      <c r="I2118" s="309"/>
      <c r="J2118" s="342"/>
      <c r="K2118" s="342"/>
      <c r="L2118" s="15"/>
      <c r="M2118" s="15"/>
      <c r="N2118" s="15"/>
      <c r="O2118" s="15"/>
      <c r="P2118" s="15"/>
      <c r="Q2118" s="15"/>
      <c r="R2118" s="15"/>
      <c r="S2118" s="15"/>
      <c r="T2118" s="15"/>
      <c r="U2118" s="15"/>
      <c r="V2118" s="15"/>
      <c r="W2118" s="15"/>
      <c r="X2118" s="15"/>
      <c r="Y2118" s="15"/>
      <c r="Z2118" s="15"/>
      <c r="AA2118" s="15"/>
      <c r="AB2118" s="15"/>
      <c r="AC2118" s="15"/>
      <c r="AD2118" s="15"/>
      <c r="AE2118" s="15"/>
      <c r="AF2118" s="15"/>
    </row>
    <row r="2119">
      <c r="A2119" s="309"/>
      <c r="B2119" s="309"/>
      <c r="C2119" s="359"/>
      <c r="D2119" s="359"/>
      <c r="E2119" s="359"/>
      <c r="F2119" s="359"/>
      <c r="G2119" s="309"/>
      <c r="H2119" s="309"/>
      <c r="I2119" s="309"/>
      <c r="J2119" s="342"/>
      <c r="K2119" s="342"/>
      <c r="L2119" s="15"/>
      <c r="M2119" s="15"/>
      <c r="N2119" s="15"/>
      <c r="O2119" s="15"/>
      <c r="P2119" s="15"/>
      <c r="Q2119" s="15"/>
      <c r="R2119" s="15"/>
      <c r="S2119" s="15"/>
      <c r="T2119" s="15"/>
      <c r="U2119" s="15"/>
      <c r="V2119" s="15"/>
      <c r="W2119" s="15"/>
      <c r="X2119" s="15"/>
      <c r="Y2119" s="15"/>
      <c r="Z2119" s="15"/>
      <c r="AA2119" s="15"/>
      <c r="AB2119" s="15"/>
      <c r="AC2119" s="15"/>
      <c r="AD2119" s="15"/>
      <c r="AE2119" s="15"/>
      <c r="AF2119" s="15"/>
    </row>
    <row r="2120">
      <c r="A2120" s="309"/>
      <c r="B2120" s="309"/>
      <c r="C2120" s="359"/>
      <c r="D2120" s="359"/>
      <c r="E2120" s="359"/>
      <c r="F2120" s="359"/>
      <c r="G2120" s="309"/>
      <c r="H2120" s="309"/>
      <c r="I2120" s="309"/>
      <c r="J2120" s="342"/>
      <c r="K2120" s="342"/>
      <c r="L2120" s="15"/>
      <c r="M2120" s="15"/>
      <c r="N2120" s="15"/>
      <c r="O2120" s="15"/>
      <c r="P2120" s="15"/>
      <c r="Q2120" s="15"/>
      <c r="R2120" s="15"/>
      <c r="S2120" s="15"/>
      <c r="T2120" s="15"/>
      <c r="U2120" s="15"/>
      <c r="V2120" s="15"/>
      <c r="W2120" s="15"/>
      <c r="X2120" s="15"/>
      <c r="Y2120" s="15"/>
      <c r="Z2120" s="15"/>
      <c r="AA2120" s="15"/>
      <c r="AB2120" s="15"/>
      <c r="AC2120" s="15"/>
      <c r="AD2120" s="15"/>
      <c r="AE2120" s="15"/>
      <c r="AF2120" s="15"/>
    </row>
    <row r="2121">
      <c r="A2121" s="309"/>
      <c r="B2121" s="309"/>
      <c r="C2121" s="359"/>
      <c r="D2121" s="359"/>
      <c r="E2121" s="359"/>
      <c r="F2121" s="359"/>
      <c r="G2121" s="309"/>
      <c r="H2121" s="309"/>
      <c r="I2121" s="309"/>
      <c r="J2121" s="342"/>
      <c r="K2121" s="342"/>
      <c r="L2121" s="15"/>
      <c r="M2121" s="15"/>
      <c r="N2121" s="15"/>
      <c r="O2121" s="15"/>
      <c r="P2121" s="15"/>
      <c r="Q2121" s="15"/>
      <c r="R2121" s="15"/>
      <c r="S2121" s="15"/>
      <c r="T2121" s="15"/>
      <c r="U2121" s="15"/>
      <c r="V2121" s="15"/>
      <c r="W2121" s="15"/>
      <c r="X2121" s="15"/>
      <c r="Y2121" s="15"/>
      <c r="Z2121" s="15"/>
      <c r="AA2121" s="15"/>
      <c r="AB2121" s="15"/>
      <c r="AC2121" s="15"/>
      <c r="AD2121" s="15"/>
      <c r="AE2121" s="15"/>
      <c r="AF2121" s="15"/>
    </row>
    <row r="2122">
      <c r="A2122" s="309"/>
      <c r="B2122" s="309"/>
      <c r="C2122" s="359"/>
      <c r="D2122" s="359"/>
      <c r="E2122" s="359"/>
      <c r="F2122" s="359"/>
      <c r="G2122" s="309"/>
      <c r="H2122" s="309"/>
      <c r="I2122" s="309"/>
      <c r="J2122" s="342"/>
      <c r="K2122" s="342"/>
      <c r="L2122" s="15"/>
      <c r="M2122" s="15"/>
      <c r="N2122" s="15"/>
      <c r="O2122" s="15"/>
      <c r="P2122" s="15"/>
      <c r="Q2122" s="15"/>
      <c r="R2122" s="15"/>
      <c r="S2122" s="15"/>
      <c r="T2122" s="15"/>
      <c r="U2122" s="15"/>
      <c r="V2122" s="15"/>
      <c r="W2122" s="15"/>
      <c r="X2122" s="15"/>
      <c r="Y2122" s="15"/>
      <c r="Z2122" s="15"/>
      <c r="AA2122" s="15"/>
      <c r="AB2122" s="15"/>
      <c r="AC2122" s="15"/>
      <c r="AD2122" s="15"/>
      <c r="AE2122" s="15"/>
      <c r="AF2122" s="15"/>
    </row>
    <row r="2123">
      <c r="A2123" s="309"/>
      <c r="B2123" s="309"/>
      <c r="C2123" s="359"/>
      <c r="D2123" s="359"/>
      <c r="E2123" s="359"/>
      <c r="F2123" s="359"/>
      <c r="G2123" s="309"/>
      <c r="H2123" s="309"/>
      <c r="I2123" s="309"/>
      <c r="J2123" s="342"/>
      <c r="K2123" s="342"/>
      <c r="L2123" s="15"/>
      <c r="M2123" s="15"/>
      <c r="N2123" s="15"/>
      <c r="O2123" s="15"/>
      <c r="P2123" s="15"/>
      <c r="Q2123" s="15"/>
      <c r="R2123" s="15"/>
      <c r="S2123" s="15"/>
      <c r="T2123" s="15"/>
      <c r="U2123" s="15"/>
      <c r="V2123" s="15"/>
      <c r="W2123" s="15"/>
      <c r="X2123" s="15"/>
      <c r="Y2123" s="15"/>
      <c r="Z2123" s="15"/>
      <c r="AA2123" s="15"/>
      <c r="AB2123" s="15"/>
      <c r="AC2123" s="15"/>
      <c r="AD2123" s="15"/>
      <c r="AE2123" s="15"/>
      <c r="AF2123" s="15"/>
    </row>
    <row r="2124">
      <c r="A2124" s="309"/>
      <c r="B2124" s="309"/>
      <c r="C2124" s="359"/>
      <c r="D2124" s="359"/>
      <c r="E2124" s="359"/>
      <c r="F2124" s="359"/>
      <c r="G2124" s="309"/>
      <c r="H2124" s="309"/>
      <c r="I2124" s="309"/>
      <c r="J2124" s="342"/>
      <c r="K2124" s="342"/>
      <c r="L2124" s="15"/>
      <c r="M2124" s="15"/>
      <c r="N2124" s="15"/>
      <c r="O2124" s="15"/>
      <c r="P2124" s="15"/>
      <c r="Q2124" s="15"/>
      <c r="R2124" s="15"/>
      <c r="S2124" s="15"/>
      <c r="T2124" s="15"/>
      <c r="U2124" s="15"/>
      <c r="V2124" s="15"/>
      <c r="W2124" s="15"/>
      <c r="X2124" s="15"/>
      <c r="Y2124" s="15"/>
      <c r="Z2124" s="15"/>
      <c r="AA2124" s="15"/>
      <c r="AB2124" s="15"/>
      <c r="AC2124" s="15"/>
      <c r="AD2124" s="15"/>
      <c r="AE2124" s="15"/>
      <c r="AF2124" s="15"/>
    </row>
    <row r="2125">
      <c r="A2125" s="309"/>
      <c r="B2125" s="309"/>
      <c r="C2125" s="359"/>
      <c r="D2125" s="359"/>
      <c r="E2125" s="359"/>
      <c r="F2125" s="359"/>
      <c r="G2125" s="309"/>
      <c r="H2125" s="309"/>
      <c r="I2125" s="309"/>
      <c r="J2125" s="342"/>
      <c r="K2125" s="342"/>
      <c r="L2125" s="15"/>
      <c r="M2125" s="15"/>
      <c r="N2125" s="15"/>
      <c r="O2125" s="15"/>
      <c r="P2125" s="15"/>
      <c r="Q2125" s="15"/>
      <c r="R2125" s="15"/>
      <c r="S2125" s="15"/>
      <c r="T2125" s="15"/>
      <c r="U2125" s="15"/>
      <c r="V2125" s="15"/>
      <c r="W2125" s="15"/>
      <c r="X2125" s="15"/>
      <c r="Y2125" s="15"/>
      <c r="Z2125" s="15"/>
      <c r="AA2125" s="15"/>
      <c r="AB2125" s="15"/>
      <c r="AC2125" s="15"/>
      <c r="AD2125" s="15"/>
      <c r="AE2125" s="15"/>
      <c r="AF2125" s="15"/>
    </row>
    <row r="2126">
      <c r="A2126" s="309"/>
      <c r="B2126" s="309"/>
      <c r="C2126" s="359"/>
      <c r="D2126" s="359"/>
      <c r="E2126" s="359"/>
      <c r="F2126" s="359"/>
      <c r="G2126" s="309"/>
      <c r="H2126" s="309"/>
      <c r="I2126" s="309"/>
      <c r="J2126" s="342"/>
      <c r="K2126" s="342"/>
      <c r="L2126" s="15"/>
      <c r="M2126" s="15"/>
      <c r="N2126" s="15"/>
      <c r="O2126" s="15"/>
      <c r="P2126" s="15"/>
      <c r="Q2126" s="15"/>
      <c r="R2126" s="15"/>
      <c r="S2126" s="15"/>
      <c r="T2126" s="15"/>
      <c r="U2126" s="15"/>
      <c r="V2126" s="15"/>
      <c r="W2126" s="15"/>
      <c r="X2126" s="15"/>
      <c r="Y2126" s="15"/>
      <c r="Z2126" s="15"/>
      <c r="AA2126" s="15"/>
      <c r="AB2126" s="15"/>
      <c r="AC2126" s="15"/>
      <c r="AD2126" s="15"/>
      <c r="AE2126" s="15"/>
      <c r="AF2126" s="15"/>
    </row>
    <row r="2127">
      <c r="A2127" s="309"/>
      <c r="B2127" s="309"/>
      <c r="C2127" s="359"/>
      <c r="D2127" s="359"/>
      <c r="E2127" s="359"/>
      <c r="F2127" s="359"/>
      <c r="G2127" s="309"/>
      <c r="H2127" s="309"/>
      <c r="I2127" s="309"/>
      <c r="J2127" s="342"/>
      <c r="K2127" s="342"/>
      <c r="L2127" s="15"/>
      <c r="M2127" s="15"/>
      <c r="N2127" s="15"/>
      <c r="O2127" s="15"/>
      <c r="P2127" s="15"/>
      <c r="Q2127" s="15"/>
      <c r="R2127" s="15"/>
      <c r="S2127" s="15"/>
      <c r="T2127" s="15"/>
      <c r="U2127" s="15"/>
      <c r="V2127" s="15"/>
      <c r="W2127" s="15"/>
      <c r="X2127" s="15"/>
      <c r="Y2127" s="15"/>
      <c r="Z2127" s="15"/>
      <c r="AA2127" s="15"/>
      <c r="AB2127" s="15"/>
      <c r="AC2127" s="15"/>
      <c r="AD2127" s="15"/>
      <c r="AE2127" s="15"/>
      <c r="AF2127" s="15"/>
    </row>
    <row r="2128">
      <c r="A2128" s="309"/>
      <c r="B2128" s="309"/>
      <c r="C2128" s="359"/>
      <c r="D2128" s="359"/>
      <c r="E2128" s="359"/>
      <c r="F2128" s="359"/>
      <c r="G2128" s="309"/>
      <c r="H2128" s="309"/>
      <c r="I2128" s="309"/>
      <c r="J2128" s="342"/>
      <c r="K2128" s="342"/>
      <c r="L2128" s="15"/>
      <c r="M2128" s="15"/>
      <c r="N2128" s="15"/>
      <c r="O2128" s="15"/>
      <c r="P2128" s="15"/>
      <c r="Q2128" s="15"/>
      <c r="R2128" s="15"/>
      <c r="S2128" s="15"/>
      <c r="T2128" s="15"/>
      <c r="U2128" s="15"/>
      <c r="V2128" s="15"/>
      <c r="W2128" s="15"/>
      <c r="X2128" s="15"/>
      <c r="Y2128" s="15"/>
      <c r="Z2128" s="15"/>
      <c r="AA2128" s="15"/>
      <c r="AB2128" s="15"/>
      <c r="AC2128" s="15"/>
      <c r="AD2128" s="15"/>
      <c r="AE2128" s="15"/>
      <c r="AF2128" s="15"/>
    </row>
    <row r="2129">
      <c r="A2129" s="309"/>
      <c r="B2129" s="309"/>
      <c r="C2129" s="359"/>
      <c r="D2129" s="359"/>
      <c r="E2129" s="359"/>
      <c r="F2129" s="359"/>
      <c r="G2129" s="309"/>
      <c r="H2129" s="309"/>
      <c r="I2129" s="309"/>
      <c r="J2129" s="342"/>
      <c r="K2129" s="342"/>
      <c r="L2129" s="15"/>
      <c r="M2129" s="15"/>
      <c r="N2129" s="15"/>
      <c r="O2129" s="15"/>
      <c r="P2129" s="15"/>
      <c r="Q2129" s="15"/>
      <c r="R2129" s="15"/>
      <c r="S2129" s="15"/>
      <c r="T2129" s="15"/>
      <c r="U2129" s="15"/>
      <c r="V2129" s="15"/>
      <c r="W2129" s="15"/>
      <c r="X2129" s="15"/>
      <c r="Y2129" s="15"/>
      <c r="Z2129" s="15"/>
      <c r="AA2129" s="15"/>
      <c r="AB2129" s="15"/>
      <c r="AC2129" s="15"/>
      <c r="AD2129" s="15"/>
      <c r="AE2129" s="15"/>
      <c r="AF2129" s="15"/>
    </row>
    <row r="2130">
      <c r="A2130" s="309"/>
      <c r="B2130" s="309"/>
      <c r="C2130" s="359"/>
      <c r="D2130" s="359"/>
      <c r="E2130" s="359"/>
      <c r="F2130" s="359"/>
      <c r="G2130" s="309"/>
      <c r="H2130" s="309"/>
      <c r="I2130" s="309"/>
      <c r="J2130" s="342"/>
      <c r="K2130" s="342"/>
      <c r="L2130" s="15"/>
      <c r="M2130" s="15"/>
      <c r="N2130" s="15"/>
      <c r="O2130" s="15"/>
      <c r="P2130" s="15"/>
      <c r="Q2130" s="15"/>
      <c r="R2130" s="15"/>
      <c r="S2130" s="15"/>
      <c r="T2130" s="15"/>
      <c r="U2130" s="15"/>
      <c r="V2130" s="15"/>
      <c r="W2130" s="15"/>
      <c r="X2130" s="15"/>
      <c r="Y2130" s="15"/>
      <c r="Z2130" s="15"/>
      <c r="AA2130" s="15"/>
      <c r="AB2130" s="15"/>
      <c r="AC2130" s="15"/>
      <c r="AD2130" s="15"/>
      <c r="AE2130" s="15"/>
      <c r="AF2130" s="15"/>
    </row>
    <row r="2131">
      <c r="A2131" s="309"/>
      <c r="B2131" s="309"/>
      <c r="C2131" s="359"/>
      <c r="D2131" s="359"/>
      <c r="E2131" s="359"/>
      <c r="F2131" s="359"/>
      <c r="G2131" s="309"/>
      <c r="H2131" s="309"/>
      <c r="I2131" s="309"/>
      <c r="J2131" s="342"/>
      <c r="K2131" s="342"/>
      <c r="L2131" s="15"/>
      <c r="M2131" s="15"/>
      <c r="N2131" s="15"/>
      <c r="O2131" s="15"/>
      <c r="P2131" s="15"/>
      <c r="Q2131" s="15"/>
      <c r="R2131" s="15"/>
      <c r="S2131" s="15"/>
      <c r="T2131" s="15"/>
      <c r="U2131" s="15"/>
      <c r="V2131" s="15"/>
      <c r="W2131" s="15"/>
      <c r="X2131" s="15"/>
      <c r="Y2131" s="15"/>
      <c r="Z2131" s="15"/>
      <c r="AA2131" s="15"/>
      <c r="AB2131" s="15"/>
      <c r="AC2131" s="15"/>
      <c r="AD2131" s="15"/>
      <c r="AE2131" s="15"/>
      <c r="AF2131" s="15"/>
    </row>
    <row r="2132">
      <c r="A2132" s="309"/>
      <c r="B2132" s="309"/>
      <c r="C2132" s="359"/>
      <c r="D2132" s="359"/>
      <c r="E2132" s="359"/>
      <c r="F2132" s="359"/>
      <c r="G2132" s="309"/>
      <c r="H2132" s="309"/>
      <c r="I2132" s="309"/>
      <c r="J2132" s="342"/>
      <c r="K2132" s="342"/>
      <c r="L2132" s="15"/>
      <c r="M2132" s="15"/>
      <c r="N2132" s="15"/>
      <c r="O2132" s="15"/>
      <c r="P2132" s="15"/>
      <c r="Q2132" s="15"/>
      <c r="R2132" s="15"/>
      <c r="S2132" s="15"/>
      <c r="T2132" s="15"/>
      <c r="U2132" s="15"/>
      <c r="V2132" s="15"/>
      <c r="W2132" s="15"/>
      <c r="X2132" s="15"/>
      <c r="Y2132" s="15"/>
      <c r="Z2132" s="15"/>
      <c r="AA2132" s="15"/>
      <c r="AB2132" s="15"/>
      <c r="AC2132" s="15"/>
      <c r="AD2132" s="15"/>
      <c r="AE2132" s="15"/>
      <c r="AF2132" s="15"/>
    </row>
    <row r="2133">
      <c r="A2133" s="309"/>
      <c r="B2133" s="309"/>
      <c r="C2133" s="359"/>
      <c r="D2133" s="359"/>
      <c r="E2133" s="359"/>
      <c r="F2133" s="359"/>
      <c r="G2133" s="309"/>
      <c r="H2133" s="309"/>
      <c r="I2133" s="309"/>
      <c r="J2133" s="342"/>
      <c r="K2133" s="342"/>
      <c r="L2133" s="15"/>
      <c r="M2133" s="15"/>
      <c r="N2133" s="15"/>
      <c r="O2133" s="15"/>
      <c r="P2133" s="15"/>
      <c r="Q2133" s="15"/>
      <c r="R2133" s="15"/>
      <c r="S2133" s="15"/>
      <c r="T2133" s="15"/>
      <c r="U2133" s="15"/>
      <c r="V2133" s="15"/>
      <c r="W2133" s="15"/>
      <c r="X2133" s="15"/>
      <c r="Y2133" s="15"/>
      <c r="Z2133" s="15"/>
      <c r="AA2133" s="15"/>
      <c r="AB2133" s="15"/>
      <c r="AC2133" s="15"/>
      <c r="AD2133" s="15"/>
      <c r="AE2133" s="15"/>
      <c r="AF2133" s="15"/>
    </row>
    <row r="2134">
      <c r="A2134" s="309"/>
      <c r="B2134" s="309"/>
      <c r="C2134" s="359"/>
      <c r="D2134" s="359"/>
      <c r="E2134" s="359"/>
      <c r="F2134" s="359"/>
      <c r="G2134" s="309"/>
      <c r="H2134" s="309"/>
      <c r="I2134" s="309"/>
      <c r="J2134" s="342"/>
      <c r="K2134" s="342"/>
      <c r="L2134" s="15"/>
      <c r="M2134" s="15"/>
      <c r="N2134" s="15"/>
      <c r="O2134" s="15"/>
      <c r="P2134" s="15"/>
      <c r="Q2134" s="15"/>
      <c r="R2134" s="15"/>
      <c r="S2134" s="15"/>
      <c r="T2134" s="15"/>
      <c r="U2134" s="15"/>
      <c r="V2134" s="15"/>
      <c r="W2134" s="15"/>
      <c r="X2134" s="15"/>
      <c r="Y2134" s="15"/>
      <c r="Z2134" s="15"/>
      <c r="AA2134" s="15"/>
      <c r="AB2134" s="15"/>
      <c r="AC2134" s="15"/>
      <c r="AD2134" s="15"/>
      <c r="AE2134" s="15"/>
      <c r="AF2134" s="15"/>
    </row>
    <row r="2135">
      <c r="A2135" s="309"/>
      <c r="B2135" s="309"/>
      <c r="C2135" s="359"/>
      <c r="D2135" s="359"/>
      <c r="E2135" s="359"/>
      <c r="F2135" s="359"/>
      <c r="G2135" s="309"/>
      <c r="H2135" s="309"/>
      <c r="I2135" s="309"/>
      <c r="J2135" s="342"/>
      <c r="K2135" s="342"/>
      <c r="L2135" s="15"/>
      <c r="M2135" s="15"/>
      <c r="N2135" s="15"/>
      <c r="O2135" s="15"/>
      <c r="P2135" s="15"/>
      <c r="Q2135" s="15"/>
      <c r="R2135" s="15"/>
      <c r="S2135" s="15"/>
      <c r="T2135" s="15"/>
      <c r="U2135" s="15"/>
      <c r="V2135" s="15"/>
      <c r="W2135" s="15"/>
      <c r="X2135" s="15"/>
      <c r="Y2135" s="15"/>
      <c r="Z2135" s="15"/>
      <c r="AA2135" s="15"/>
      <c r="AB2135" s="15"/>
      <c r="AC2135" s="15"/>
      <c r="AD2135" s="15"/>
      <c r="AE2135" s="15"/>
      <c r="AF2135" s="15"/>
    </row>
    <row r="2136">
      <c r="A2136" s="309"/>
      <c r="B2136" s="309"/>
      <c r="C2136" s="359"/>
      <c r="D2136" s="359"/>
      <c r="E2136" s="359"/>
      <c r="F2136" s="359"/>
      <c r="G2136" s="309"/>
      <c r="H2136" s="309"/>
      <c r="I2136" s="309"/>
      <c r="J2136" s="342"/>
      <c r="K2136" s="342"/>
      <c r="L2136" s="15"/>
      <c r="M2136" s="15"/>
      <c r="N2136" s="15"/>
      <c r="O2136" s="15"/>
      <c r="P2136" s="15"/>
      <c r="Q2136" s="15"/>
      <c r="R2136" s="15"/>
      <c r="S2136" s="15"/>
      <c r="T2136" s="15"/>
      <c r="U2136" s="15"/>
      <c r="V2136" s="15"/>
      <c r="W2136" s="15"/>
      <c r="X2136" s="15"/>
      <c r="Y2136" s="15"/>
      <c r="Z2136" s="15"/>
      <c r="AA2136" s="15"/>
      <c r="AB2136" s="15"/>
      <c r="AC2136" s="15"/>
      <c r="AD2136" s="15"/>
      <c r="AE2136" s="15"/>
      <c r="AF2136" s="15"/>
    </row>
    <row r="2137">
      <c r="A2137" s="309"/>
      <c r="B2137" s="309"/>
      <c r="C2137" s="359"/>
      <c r="D2137" s="359"/>
      <c r="E2137" s="359"/>
      <c r="F2137" s="359"/>
      <c r="G2137" s="309"/>
      <c r="H2137" s="309"/>
      <c r="I2137" s="309"/>
      <c r="J2137" s="342"/>
      <c r="K2137" s="342"/>
      <c r="L2137" s="15"/>
      <c r="M2137" s="15"/>
      <c r="N2137" s="15"/>
      <c r="O2137" s="15"/>
      <c r="P2137" s="15"/>
      <c r="Q2137" s="15"/>
      <c r="R2137" s="15"/>
      <c r="S2137" s="15"/>
      <c r="T2137" s="15"/>
      <c r="U2137" s="15"/>
      <c r="V2137" s="15"/>
      <c r="W2137" s="15"/>
      <c r="X2137" s="15"/>
      <c r="Y2137" s="15"/>
      <c r="Z2137" s="15"/>
      <c r="AA2137" s="15"/>
      <c r="AB2137" s="15"/>
      <c r="AC2137" s="15"/>
      <c r="AD2137" s="15"/>
      <c r="AE2137" s="15"/>
      <c r="AF2137" s="15"/>
    </row>
    <row r="2138">
      <c r="A2138" s="309"/>
      <c r="B2138" s="309"/>
      <c r="C2138" s="359"/>
      <c r="D2138" s="359"/>
      <c r="E2138" s="359"/>
      <c r="F2138" s="359"/>
      <c r="G2138" s="309"/>
      <c r="H2138" s="309"/>
      <c r="I2138" s="309"/>
      <c r="J2138" s="342"/>
      <c r="K2138" s="342"/>
      <c r="L2138" s="15"/>
      <c r="M2138" s="15"/>
      <c r="N2138" s="15"/>
      <c r="O2138" s="15"/>
      <c r="P2138" s="15"/>
      <c r="Q2138" s="15"/>
      <c r="R2138" s="15"/>
      <c r="S2138" s="15"/>
      <c r="T2138" s="15"/>
      <c r="U2138" s="15"/>
      <c r="V2138" s="15"/>
      <c r="W2138" s="15"/>
      <c r="X2138" s="15"/>
      <c r="Y2138" s="15"/>
      <c r="Z2138" s="15"/>
      <c r="AA2138" s="15"/>
      <c r="AB2138" s="15"/>
      <c r="AC2138" s="15"/>
      <c r="AD2138" s="15"/>
      <c r="AE2138" s="15"/>
      <c r="AF2138" s="15"/>
    </row>
    <row r="2139">
      <c r="A2139" s="309"/>
      <c r="B2139" s="309"/>
      <c r="C2139" s="359"/>
      <c r="D2139" s="359"/>
      <c r="E2139" s="359"/>
      <c r="F2139" s="359"/>
      <c r="G2139" s="309"/>
      <c r="H2139" s="309"/>
      <c r="I2139" s="309"/>
      <c r="J2139" s="342"/>
      <c r="K2139" s="342"/>
      <c r="L2139" s="15"/>
      <c r="M2139" s="15"/>
      <c r="N2139" s="15"/>
      <c r="O2139" s="15"/>
      <c r="P2139" s="15"/>
      <c r="Q2139" s="15"/>
      <c r="R2139" s="15"/>
      <c r="S2139" s="15"/>
      <c r="T2139" s="15"/>
      <c r="U2139" s="15"/>
      <c r="V2139" s="15"/>
      <c r="W2139" s="15"/>
      <c r="X2139" s="15"/>
      <c r="Y2139" s="15"/>
      <c r="Z2139" s="15"/>
      <c r="AA2139" s="15"/>
      <c r="AB2139" s="15"/>
      <c r="AC2139" s="15"/>
      <c r="AD2139" s="15"/>
      <c r="AE2139" s="15"/>
      <c r="AF2139" s="15"/>
    </row>
    <row r="2140">
      <c r="A2140" s="309"/>
      <c r="B2140" s="309"/>
      <c r="C2140" s="359"/>
      <c r="D2140" s="359"/>
      <c r="E2140" s="359"/>
      <c r="F2140" s="359"/>
      <c r="G2140" s="309"/>
      <c r="H2140" s="309"/>
      <c r="I2140" s="309"/>
      <c r="J2140" s="342"/>
      <c r="K2140" s="342"/>
      <c r="L2140" s="15"/>
      <c r="M2140" s="15"/>
      <c r="N2140" s="15"/>
      <c r="O2140" s="15"/>
      <c r="P2140" s="15"/>
      <c r="Q2140" s="15"/>
      <c r="R2140" s="15"/>
      <c r="S2140" s="15"/>
      <c r="T2140" s="15"/>
      <c r="U2140" s="15"/>
      <c r="V2140" s="15"/>
      <c r="W2140" s="15"/>
      <c r="X2140" s="15"/>
      <c r="Y2140" s="15"/>
      <c r="Z2140" s="15"/>
      <c r="AA2140" s="15"/>
      <c r="AB2140" s="15"/>
      <c r="AC2140" s="15"/>
      <c r="AD2140" s="15"/>
      <c r="AE2140" s="15"/>
      <c r="AF2140" s="15"/>
    </row>
    <row r="2141">
      <c r="A2141" s="309"/>
      <c r="B2141" s="309"/>
      <c r="C2141" s="359"/>
      <c r="D2141" s="359"/>
      <c r="E2141" s="359"/>
      <c r="F2141" s="359"/>
      <c r="G2141" s="309"/>
      <c r="H2141" s="309"/>
      <c r="I2141" s="309"/>
      <c r="J2141" s="342"/>
      <c r="K2141" s="342"/>
      <c r="L2141" s="15"/>
      <c r="M2141" s="15"/>
      <c r="N2141" s="15"/>
      <c r="O2141" s="15"/>
      <c r="P2141" s="15"/>
      <c r="Q2141" s="15"/>
      <c r="R2141" s="15"/>
      <c r="S2141" s="15"/>
      <c r="T2141" s="15"/>
      <c r="U2141" s="15"/>
      <c r="V2141" s="15"/>
      <c r="W2141" s="15"/>
      <c r="X2141" s="15"/>
      <c r="Y2141" s="15"/>
      <c r="Z2141" s="15"/>
      <c r="AA2141" s="15"/>
      <c r="AB2141" s="15"/>
      <c r="AC2141" s="15"/>
      <c r="AD2141" s="15"/>
      <c r="AE2141" s="15"/>
      <c r="AF2141" s="15"/>
    </row>
    <row r="2142">
      <c r="A2142" s="309"/>
      <c r="B2142" s="309"/>
      <c r="C2142" s="359"/>
      <c r="D2142" s="359"/>
      <c r="E2142" s="359"/>
      <c r="F2142" s="359"/>
      <c r="G2142" s="309"/>
      <c r="H2142" s="309"/>
      <c r="I2142" s="309"/>
      <c r="J2142" s="342"/>
      <c r="K2142" s="342"/>
      <c r="L2142" s="15"/>
      <c r="M2142" s="15"/>
      <c r="N2142" s="15"/>
      <c r="O2142" s="15"/>
      <c r="P2142" s="15"/>
      <c r="Q2142" s="15"/>
      <c r="R2142" s="15"/>
      <c r="S2142" s="15"/>
      <c r="T2142" s="15"/>
      <c r="U2142" s="15"/>
      <c r="V2142" s="15"/>
      <c r="W2142" s="15"/>
      <c r="X2142" s="15"/>
      <c r="Y2142" s="15"/>
      <c r="Z2142" s="15"/>
      <c r="AA2142" s="15"/>
      <c r="AB2142" s="15"/>
      <c r="AC2142" s="15"/>
      <c r="AD2142" s="15"/>
      <c r="AE2142" s="15"/>
      <c r="AF2142" s="15"/>
    </row>
    <row r="2143">
      <c r="A2143" s="309"/>
      <c r="B2143" s="309"/>
      <c r="C2143" s="359"/>
      <c r="D2143" s="359"/>
      <c r="E2143" s="359"/>
      <c r="F2143" s="359"/>
      <c r="G2143" s="309"/>
      <c r="H2143" s="309"/>
      <c r="I2143" s="309"/>
      <c r="J2143" s="342"/>
      <c r="K2143" s="342"/>
      <c r="L2143" s="15"/>
      <c r="M2143" s="15"/>
      <c r="N2143" s="15"/>
      <c r="O2143" s="15"/>
      <c r="P2143" s="15"/>
      <c r="Q2143" s="15"/>
      <c r="R2143" s="15"/>
      <c r="S2143" s="15"/>
      <c r="T2143" s="15"/>
      <c r="U2143" s="15"/>
      <c r="V2143" s="15"/>
      <c r="W2143" s="15"/>
      <c r="X2143" s="15"/>
      <c r="Y2143" s="15"/>
      <c r="Z2143" s="15"/>
      <c r="AA2143" s="15"/>
      <c r="AB2143" s="15"/>
      <c r="AC2143" s="15"/>
      <c r="AD2143" s="15"/>
      <c r="AE2143" s="15"/>
      <c r="AF2143" s="15"/>
    </row>
    <row r="2144">
      <c r="A2144" s="309"/>
      <c r="B2144" s="309"/>
      <c r="C2144" s="359"/>
      <c r="D2144" s="359"/>
      <c r="E2144" s="359"/>
      <c r="F2144" s="359"/>
      <c r="G2144" s="309"/>
      <c r="H2144" s="309"/>
      <c r="I2144" s="309"/>
      <c r="J2144" s="342"/>
      <c r="K2144" s="342"/>
      <c r="L2144" s="15"/>
      <c r="M2144" s="15"/>
      <c r="N2144" s="15"/>
      <c r="O2144" s="15"/>
      <c r="P2144" s="15"/>
      <c r="Q2144" s="15"/>
      <c r="R2144" s="15"/>
      <c r="S2144" s="15"/>
      <c r="T2144" s="15"/>
      <c r="U2144" s="15"/>
      <c r="V2144" s="15"/>
      <c r="W2144" s="15"/>
      <c r="X2144" s="15"/>
      <c r="Y2144" s="15"/>
      <c r="Z2144" s="15"/>
      <c r="AA2144" s="15"/>
      <c r="AB2144" s="15"/>
      <c r="AC2144" s="15"/>
      <c r="AD2144" s="15"/>
      <c r="AE2144" s="15"/>
      <c r="AF2144" s="15"/>
    </row>
    <row r="2145">
      <c r="A2145" s="309"/>
      <c r="B2145" s="309"/>
      <c r="C2145" s="359"/>
      <c r="D2145" s="359"/>
      <c r="E2145" s="359"/>
      <c r="F2145" s="359"/>
      <c r="G2145" s="309"/>
      <c r="H2145" s="309"/>
      <c r="I2145" s="309"/>
      <c r="J2145" s="342"/>
      <c r="K2145" s="342"/>
      <c r="L2145" s="15"/>
      <c r="M2145" s="15"/>
      <c r="N2145" s="15"/>
      <c r="O2145" s="15"/>
      <c r="P2145" s="15"/>
      <c r="Q2145" s="15"/>
      <c r="R2145" s="15"/>
      <c r="S2145" s="15"/>
      <c r="T2145" s="15"/>
      <c r="U2145" s="15"/>
      <c r="V2145" s="15"/>
      <c r="W2145" s="15"/>
      <c r="X2145" s="15"/>
      <c r="Y2145" s="15"/>
      <c r="Z2145" s="15"/>
      <c r="AA2145" s="15"/>
      <c r="AB2145" s="15"/>
      <c r="AC2145" s="15"/>
      <c r="AD2145" s="15"/>
      <c r="AE2145" s="15"/>
      <c r="AF2145" s="15"/>
    </row>
    <row r="2146">
      <c r="A2146" s="309"/>
      <c r="B2146" s="309"/>
      <c r="C2146" s="359"/>
      <c r="D2146" s="359"/>
      <c r="E2146" s="359"/>
      <c r="F2146" s="359"/>
      <c r="G2146" s="309"/>
      <c r="H2146" s="309"/>
      <c r="I2146" s="309"/>
      <c r="J2146" s="342"/>
      <c r="K2146" s="342"/>
      <c r="L2146" s="15"/>
      <c r="M2146" s="15"/>
      <c r="N2146" s="15"/>
      <c r="O2146" s="15"/>
      <c r="P2146" s="15"/>
      <c r="Q2146" s="15"/>
      <c r="R2146" s="15"/>
      <c r="S2146" s="15"/>
      <c r="T2146" s="15"/>
      <c r="U2146" s="15"/>
      <c r="V2146" s="15"/>
      <c r="W2146" s="15"/>
      <c r="X2146" s="15"/>
      <c r="Y2146" s="15"/>
      <c r="Z2146" s="15"/>
      <c r="AA2146" s="15"/>
      <c r="AB2146" s="15"/>
      <c r="AC2146" s="15"/>
      <c r="AD2146" s="15"/>
      <c r="AE2146" s="15"/>
      <c r="AF2146" s="15"/>
    </row>
    <row r="2147">
      <c r="A2147" s="309"/>
      <c r="B2147" s="309"/>
      <c r="C2147" s="359"/>
      <c r="D2147" s="359"/>
      <c r="E2147" s="359"/>
      <c r="F2147" s="359"/>
      <c r="G2147" s="309"/>
      <c r="H2147" s="309"/>
      <c r="I2147" s="309"/>
      <c r="J2147" s="342"/>
      <c r="K2147" s="342"/>
      <c r="L2147" s="15"/>
      <c r="M2147" s="15"/>
      <c r="N2147" s="15"/>
      <c r="O2147" s="15"/>
      <c r="P2147" s="15"/>
      <c r="Q2147" s="15"/>
      <c r="R2147" s="15"/>
      <c r="S2147" s="15"/>
      <c r="T2147" s="15"/>
      <c r="U2147" s="15"/>
      <c r="V2147" s="15"/>
      <c r="W2147" s="15"/>
      <c r="X2147" s="15"/>
      <c r="Y2147" s="15"/>
      <c r="Z2147" s="15"/>
      <c r="AA2147" s="15"/>
      <c r="AB2147" s="15"/>
      <c r="AC2147" s="15"/>
      <c r="AD2147" s="15"/>
      <c r="AE2147" s="15"/>
      <c r="AF2147" s="15"/>
    </row>
    <row r="2148">
      <c r="A2148" s="309"/>
      <c r="B2148" s="309"/>
      <c r="C2148" s="359"/>
      <c r="D2148" s="359"/>
      <c r="E2148" s="359"/>
      <c r="F2148" s="359"/>
      <c r="G2148" s="309"/>
      <c r="H2148" s="309"/>
      <c r="I2148" s="309"/>
      <c r="J2148" s="342"/>
      <c r="K2148" s="342"/>
      <c r="L2148" s="15"/>
      <c r="M2148" s="15"/>
      <c r="N2148" s="15"/>
      <c r="O2148" s="15"/>
      <c r="P2148" s="15"/>
      <c r="Q2148" s="15"/>
      <c r="R2148" s="15"/>
      <c r="S2148" s="15"/>
      <c r="T2148" s="15"/>
      <c r="U2148" s="15"/>
      <c r="V2148" s="15"/>
      <c r="W2148" s="15"/>
      <c r="X2148" s="15"/>
      <c r="Y2148" s="15"/>
      <c r="Z2148" s="15"/>
      <c r="AA2148" s="15"/>
      <c r="AB2148" s="15"/>
      <c r="AC2148" s="15"/>
      <c r="AD2148" s="15"/>
      <c r="AE2148" s="15"/>
      <c r="AF2148" s="15"/>
    </row>
    <row r="2149">
      <c r="A2149" s="309"/>
      <c r="B2149" s="309"/>
      <c r="C2149" s="359"/>
      <c r="D2149" s="359"/>
      <c r="E2149" s="359"/>
      <c r="F2149" s="359"/>
      <c r="G2149" s="309"/>
      <c r="H2149" s="309"/>
      <c r="I2149" s="309"/>
      <c r="J2149" s="342"/>
      <c r="K2149" s="342"/>
      <c r="L2149" s="15"/>
      <c r="M2149" s="15"/>
      <c r="N2149" s="15"/>
      <c r="O2149" s="15"/>
      <c r="P2149" s="15"/>
      <c r="Q2149" s="15"/>
      <c r="R2149" s="15"/>
      <c r="S2149" s="15"/>
      <c r="T2149" s="15"/>
      <c r="U2149" s="15"/>
      <c r="V2149" s="15"/>
      <c r="W2149" s="15"/>
      <c r="X2149" s="15"/>
      <c r="Y2149" s="15"/>
      <c r="Z2149" s="15"/>
      <c r="AA2149" s="15"/>
      <c r="AB2149" s="15"/>
      <c r="AC2149" s="15"/>
      <c r="AD2149" s="15"/>
      <c r="AE2149" s="15"/>
      <c r="AF2149" s="15"/>
    </row>
    <row r="2150">
      <c r="A2150" s="309"/>
      <c r="B2150" s="309"/>
      <c r="C2150" s="359"/>
      <c r="D2150" s="359"/>
      <c r="E2150" s="359"/>
      <c r="F2150" s="359"/>
      <c r="G2150" s="309"/>
      <c r="H2150" s="309"/>
      <c r="I2150" s="309"/>
      <c r="J2150" s="342"/>
      <c r="K2150" s="342"/>
      <c r="L2150" s="15"/>
      <c r="M2150" s="15"/>
      <c r="N2150" s="15"/>
      <c r="O2150" s="15"/>
      <c r="P2150" s="15"/>
      <c r="Q2150" s="15"/>
      <c r="R2150" s="15"/>
      <c r="S2150" s="15"/>
      <c r="T2150" s="15"/>
      <c r="U2150" s="15"/>
      <c r="V2150" s="15"/>
      <c r="W2150" s="15"/>
      <c r="X2150" s="15"/>
      <c r="Y2150" s="15"/>
      <c r="Z2150" s="15"/>
      <c r="AA2150" s="15"/>
      <c r="AB2150" s="15"/>
      <c r="AC2150" s="15"/>
      <c r="AD2150" s="15"/>
      <c r="AE2150" s="15"/>
      <c r="AF2150" s="15"/>
    </row>
    <row r="2151">
      <c r="A2151" s="309"/>
      <c r="B2151" s="309"/>
      <c r="C2151" s="359"/>
      <c r="D2151" s="359"/>
      <c r="E2151" s="359"/>
      <c r="F2151" s="359"/>
      <c r="G2151" s="309"/>
      <c r="H2151" s="309"/>
      <c r="I2151" s="309"/>
      <c r="J2151" s="342"/>
      <c r="K2151" s="342"/>
      <c r="L2151" s="15"/>
      <c r="M2151" s="15"/>
      <c r="N2151" s="15"/>
      <c r="O2151" s="15"/>
      <c r="P2151" s="15"/>
      <c r="Q2151" s="15"/>
      <c r="R2151" s="15"/>
      <c r="S2151" s="15"/>
      <c r="T2151" s="15"/>
      <c r="U2151" s="15"/>
      <c r="V2151" s="15"/>
      <c r="W2151" s="15"/>
      <c r="X2151" s="15"/>
      <c r="Y2151" s="15"/>
      <c r="Z2151" s="15"/>
      <c r="AA2151" s="15"/>
      <c r="AB2151" s="15"/>
      <c r="AC2151" s="15"/>
      <c r="AD2151" s="15"/>
      <c r="AE2151" s="15"/>
      <c r="AF2151" s="15"/>
    </row>
    <row r="2152">
      <c r="A2152" s="309"/>
      <c r="B2152" s="309"/>
      <c r="C2152" s="359"/>
      <c r="D2152" s="359"/>
      <c r="E2152" s="359"/>
      <c r="F2152" s="359"/>
      <c r="G2152" s="309"/>
      <c r="H2152" s="309"/>
      <c r="I2152" s="309"/>
      <c r="J2152" s="342"/>
      <c r="K2152" s="342"/>
      <c r="L2152" s="15"/>
      <c r="M2152" s="15"/>
      <c r="N2152" s="15"/>
      <c r="O2152" s="15"/>
      <c r="P2152" s="15"/>
      <c r="Q2152" s="15"/>
      <c r="R2152" s="15"/>
      <c r="S2152" s="15"/>
      <c r="T2152" s="15"/>
      <c r="U2152" s="15"/>
      <c r="V2152" s="15"/>
      <c r="W2152" s="15"/>
      <c r="X2152" s="15"/>
      <c r="Y2152" s="15"/>
      <c r="Z2152" s="15"/>
      <c r="AA2152" s="15"/>
      <c r="AB2152" s="15"/>
      <c r="AC2152" s="15"/>
      <c r="AD2152" s="15"/>
      <c r="AE2152" s="15"/>
      <c r="AF2152" s="15"/>
    </row>
    <row r="2153">
      <c r="A2153" s="309"/>
      <c r="B2153" s="309"/>
      <c r="C2153" s="359"/>
      <c r="D2153" s="359"/>
      <c r="E2153" s="359"/>
      <c r="F2153" s="359"/>
      <c r="G2153" s="309"/>
      <c r="H2153" s="309"/>
      <c r="I2153" s="309"/>
      <c r="J2153" s="342"/>
      <c r="K2153" s="342"/>
      <c r="L2153" s="15"/>
      <c r="M2153" s="15"/>
      <c r="N2153" s="15"/>
      <c r="O2153" s="15"/>
      <c r="P2153" s="15"/>
      <c r="Q2153" s="15"/>
      <c r="R2153" s="15"/>
      <c r="S2153" s="15"/>
      <c r="T2153" s="15"/>
      <c r="U2153" s="15"/>
      <c r="V2153" s="15"/>
      <c r="W2153" s="15"/>
      <c r="X2153" s="15"/>
      <c r="Y2153" s="15"/>
      <c r="Z2153" s="15"/>
      <c r="AA2153" s="15"/>
      <c r="AB2153" s="15"/>
      <c r="AC2153" s="15"/>
      <c r="AD2153" s="15"/>
      <c r="AE2153" s="15"/>
      <c r="AF2153" s="15"/>
    </row>
    <row r="2154">
      <c r="A2154" s="309"/>
      <c r="B2154" s="309"/>
      <c r="C2154" s="359"/>
      <c r="D2154" s="359"/>
      <c r="E2154" s="359"/>
      <c r="F2154" s="359"/>
      <c r="G2154" s="309"/>
      <c r="H2154" s="309"/>
      <c r="I2154" s="309"/>
      <c r="J2154" s="342"/>
      <c r="K2154" s="342"/>
      <c r="L2154" s="15"/>
      <c r="M2154" s="15"/>
      <c r="N2154" s="15"/>
      <c r="O2154" s="15"/>
      <c r="P2154" s="15"/>
      <c r="Q2154" s="15"/>
      <c r="R2154" s="15"/>
      <c r="S2154" s="15"/>
      <c r="T2154" s="15"/>
      <c r="U2154" s="15"/>
      <c r="V2154" s="15"/>
      <c r="W2154" s="15"/>
      <c r="X2154" s="15"/>
      <c r="Y2154" s="15"/>
      <c r="Z2154" s="15"/>
      <c r="AA2154" s="15"/>
      <c r="AB2154" s="15"/>
      <c r="AC2154" s="15"/>
      <c r="AD2154" s="15"/>
      <c r="AE2154" s="15"/>
      <c r="AF2154" s="15"/>
    </row>
    <row r="2155">
      <c r="A2155" s="309"/>
      <c r="B2155" s="309"/>
      <c r="C2155" s="359"/>
      <c r="D2155" s="359"/>
      <c r="E2155" s="359"/>
      <c r="F2155" s="359"/>
      <c r="G2155" s="309"/>
      <c r="H2155" s="309"/>
      <c r="I2155" s="309"/>
      <c r="J2155" s="342"/>
      <c r="K2155" s="342"/>
      <c r="L2155" s="15"/>
      <c r="M2155" s="15"/>
      <c r="N2155" s="15"/>
      <c r="O2155" s="15"/>
      <c r="P2155" s="15"/>
      <c r="Q2155" s="15"/>
      <c r="R2155" s="15"/>
      <c r="S2155" s="15"/>
      <c r="T2155" s="15"/>
      <c r="U2155" s="15"/>
      <c r="V2155" s="15"/>
      <c r="W2155" s="15"/>
      <c r="X2155" s="15"/>
      <c r="Y2155" s="15"/>
      <c r="Z2155" s="15"/>
      <c r="AA2155" s="15"/>
      <c r="AB2155" s="15"/>
      <c r="AC2155" s="15"/>
      <c r="AD2155" s="15"/>
      <c r="AE2155" s="15"/>
      <c r="AF2155" s="15"/>
    </row>
    <row r="2156">
      <c r="A2156" s="309"/>
      <c r="B2156" s="309"/>
      <c r="C2156" s="359"/>
      <c r="D2156" s="359"/>
      <c r="E2156" s="359"/>
      <c r="F2156" s="359"/>
      <c r="G2156" s="309"/>
      <c r="H2156" s="309"/>
      <c r="I2156" s="309"/>
      <c r="J2156" s="342"/>
      <c r="K2156" s="342"/>
      <c r="L2156" s="15"/>
      <c r="M2156" s="15"/>
      <c r="N2156" s="15"/>
      <c r="O2156" s="15"/>
      <c r="P2156" s="15"/>
      <c r="Q2156" s="15"/>
      <c r="R2156" s="15"/>
      <c r="S2156" s="15"/>
      <c r="T2156" s="15"/>
      <c r="U2156" s="15"/>
      <c r="V2156" s="15"/>
      <c r="W2156" s="15"/>
      <c r="X2156" s="15"/>
      <c r="Y2156" s="15"/>
      <c r="Z2156" s="15"/>
      <c r="AA2156" s="15"/>
      <c r="AB2156" s="15"/>
      <c r="AC2156" s="15"/>
      <c r="AD2156" s="15"/>
      <c r="AE2156" s="15"/>
      <c r="AF2156" s="15"/>
    </row>
    <row r="2157">
      <c r="A2157" s="309"/>
      <c r="B2157" s="309"/>
      <c r="C2157" s="359"/>
      <c r="D2157" s="359"/>
      <c r="E2157" s="359"/>
      <c r="F2157" s="359"/>
      <c r="G2157" s="309"/>
      <c r="H2157" s="309"/>
      <c r="I2157" s="309"/>
      <c r="J2157" s="342"/>
      <c r="K2157" s="342"/>
      <c r="L2157" s="15"/>
      <c r="M2157" s="15"/>
      <c r="N2157" s="15"/>
      <c r="O2157" s="15"/>
      <c r="P2157" s="15"/>
      <c r="Q2157" s="15"/>
      <c r="R2157" s="15"/>
      <c r="S2157" s="15"/>
      <c r="T2157" s="15"/>
      <c r="U2157" s="15"/>
      <c r="V2157" s="15"/>
      <c r="W2157" s="15"/>
      <c r="X2157" s="15"/>
      <c r="Y2157" s="15"/>
      <c r="Z2157" s="15"/>
      <c r="AA2157" s="15"/>
      <c r="AB2157" s="15"/>
      <c r="AC2157" s="15"/>
      <c r="AD2157" s="15"/>
      <c r="AE2157" s="15"/>
      <c r="AF2157" s="15"/>
    </row>
    <row r="2158">
      <c r="A2158" s="309"/>
      <c r="B2158" s="309"/>
      <c r="C2158" s="359"/>
      <c r="D2158" s="359"/>
      <c r="E2158" s="359"/>
      <c r="F2158" s="359"/>
      <c r="G2158" s="309"/>
      <c r="H2158" s="309"/>
      <c r="I2158" s="309"/>
      <c r="J2158" s="342"/>
      <c r="K2158" s="342"/>
      <c r="L2158" s="15"/>
      <c r="M2158" s="15"/>
      <c r="N2158" s="15"/>
      <c r="O2158" s="15"/>
      <c r="P2158" s="15"/>
      <c r="Q2158" s="15"/>
      <c r="R2158" s="15"/>
      <c r="S2158" s="15"/>
      <c r="T2158" s="15"/>
      <c r="U2158" s="15"/>
      <c r="V2158" s="15"/>
      <c r="W2158" s="15"/>
      <c r="X2158" s="15"/>
      <c r="Y2158" s="15"/>
      <c r="Z2158" s="15"/>
      <c r="AA2158" s="15"/>
      <c r="AB2158" s="15"/>
      <c r="AC2158" s="15"/>
      <c r="AD2158" s="15"/>
      <c r="AE2158" s="15"/>
      <c r="AF2158" s="15"/>
    </row>
    <row r="2159">
      <c r="A2159" s="309"/>
      <c r="B2159" s="309"/>
      <c r="C2159" s="359"/>
      <c r="D2159" s="359"/>
      <c r="E2159" s="359"/>
      <c r="F2159" s="359"/>
      <c r="G2159" s="309"/>
      <c r="H2159" s="309"/>
      <c r="I2159" s="309"/>
      <c r="J2159" s="342"/>
      <c r="K2159" s="342"/>
      <c r="L2159" s="15"/>
      <c r="M2159" s="15"/>
      <c r="N2159" s="15"/>
      <c r="O2159" s="15"/>
      <c r="P2159" s="15"/>
      <c r="Q2159" s="15"/>
      <c r="R2159" s="15"/>
      <c r="S2159" s="15"/>
      <c r="T2159" s="15"/>
      <c r="U2159" s="15"/>
      <c r="V2159" s="15"/>
      <c r="W2159" s="15"/>
      <c r="X2159" s="15"/>
      <c r="Y2159" s="15"/>
      <c r="Z2159" s="15"/>
      <c r="AA2159" s="15"/>
      <c r="AB2159" s="15"/>
      <c r="AC2159" s="15"/>
      <c r="AD2159" s="15"/>
      <c r="AE2159" s="15"/>
      <c r="AF2159" s="15"/>
    </row>
    <row r="2160">
      <c r="A2160" s="309"/>
      <c r="B2160" s="309"/>
      <c r="C2160" s="359"/>
      <c r="D2160" s="359"/>
      <c r="E2160" s="359"/>
      <c r="F2160" s="359"/>
      <c r="G2160" s="309"/>
      <c r="H2160" s="309"/>
      <c r="I2160" s="309"/>
      <c r="J2160" s="342"/>
      <c r="K2160" s="342"/>
      <c r="L2160" s="15"/>
      <c r="M2160" s="15"/>
      <c r="N2160" s="15"/>
      <c r="O2160" s="15"/>
      <c r="P2160" s="15"/>
      <c r="Q2160" s="15"/>
      <c r="R2160" s="15"/>
      <c r="S2160" s="15"/>
      <c r="T2160" s="15"/>
      <c r="U2160" s="15"/>
      <c r="V2160" s="15"/>
      <c r="W2160" s="15"/>
      <c r="X2160" s="15"/>
      <c r="Y2160" s="15"/>
      <c r="Z2160" s="15"/>
      <c r="AA2160" s="15"/>
      <c r="AB2160" s="15"/>
      <c r="AC2160" s="15"/>
      <c r="AD2160" s="15"/>
      <c r="AE2160" s="15"/>
      <c r="AF2160" s="15"/>
    </row>
    <row r="2161">
      <c r="A2161" s="309"/>
      <c r="B2161" s="309"/>
      <c r="C2161" s="359"/>
      <c r="D2161" s="359"/>
      <c r="E2161" s="359"/>
      <c r="F2161" s="359"/>
      <c r="G2161" s="309"/>
      <c r="H2161" s="309"/>
      <c r="I2161" s="309"/>
      <c r="J2161" s="342"/>
      <c r="K2161" s="342"/>
      <c r="L2161" s="15"/>
      <c r="M2161" s="15"/>
      <c r="N2161" s="15"/>
      <c r="O2161" s="15"/>
      <c r="P2161" s="15"/>
      <c r="Q2161" s="15"/>
      <c r="R2161" s="15"/>
      <c r="S2161" s="15"/>
      <c r="T2161" s="15"/>
      <c r="U2161" s="15"/>
      <c r="V2161" s="15"/>
      <c r="W2161" s="15"/>
      <c r="X2161" s="15"/>
      <c r="Y2161" s="15"/>
      <c r="Z2161" s="15"/>
      <c r="AA2161" s="15"/>
      <c r="AB2161" s="15"/>
      <c r="AC2161" s="15"/>
      <c r="AD2161" s="15"/>
      <c r="AE2161" s="15"/>
      <c r="AF2161" s="15"/>
    </row>
    <row r="2162">
      <c r="A2162" s="309"/>
      <c r="B2162" s="309"/>
      <c r="C2162" s="359"/>
      <c r="D2162" s="359"/>
      <c r="E2162" s="359"/>
      <c r="F2162" s="359"/>
      <c r="G2162" s="309"/>
      <c r="H2162" s="309"/>
      <c r="I2162" s="309"/>
      <c r="J2162" s="342"/>
      <c r="K2162" s="342"/>
      <c r="L2162" s="15"/>
      <c r="M2162" s="15"/>
      <c r="N2162" s="15"/>
      <c r="O2162" s="15"/>
      <c r="P2162" s="15"/>
      <c r="Q2162" s="15"/>
      <c r="R2162" s="15"/>
      <c r="S2162" s="15"/>
      <c r="T2162" s="15"/>
      <c r="U2162" s="15"/>
      <c r="V2162" s="15"/>
      <c r="W2162" s="15"/>
      <c r="X2162" s="15"/>
      <c r="Y2162" s="15"/>
      <c r="Z2162" s="15"/>
      <c r="AA2162" s="15"/>
      <c r="AB2162" s="15"/>
      <c r="AC2162" s="15"/>
      <c r="AD2162" s="15"/>
      <c r="AE2162" s="15"/>
      <c r="AF2162" s="15"/>
    </row>
    <row r="2163">
      <c r="A2163" s="309"/>
      <c r="B2163" s="309"/>
      <c r="C2163" s="359"/>
      <c r="D2163" s="359"/>
      <c r="E2163" s="359"/>
      <c r="F2163" s="359"/>
      <c r="G2163" s="309"/>
      <c r="H2163" s="309"/>
      <c r="I2163" s="309"/>
      <c r="J2163" s="342"/>
      <c r="K2163" s="342"/>
      <c r="L2163" s="15"/>
      <c r="M2163" s="15"/>
      <c r="N2163" s="15"/>
      <c r="O2163" s="15"/>
      <c r="P2163" s="15"/>
      <c r="Q2163" s="15"/>
      <c r="R2163" s="15"/>
      <c r="S2163" s="15"/>
      <c r="T2163" s="15"/>
      <c r="U2163" s="15"/>
      <c r="V2163" s="15"/>
      <c r="W2163" s="15"/>
      <c r="X2163" s="15"/>
      <c r="Y2163" s="15"/>
      <c r="Z2163" s="15"/>
      <c r="AA2163" s="15"/>
      <c r="AB2163" s="15"/>
      <c r="AC2163" s="15"/>
      <c r="AD2163" s="15"/>
      <c r="AE2163" s="15"/>
      <c r="AF2163" s="15"/>
    </row>
    <row r="2164">
      <c r="A2164" s="309"/>
      <c r="B2164" s="309"/>
      <c r="C2164" s="359"/>
      <c r="D2164" s="359"/>
      <c r="E2164" s="359"/>
      <c r="F2164" s="359"/>
      <c r="G2164" s="309"/>
      <c r="H2164" s="309"/>
      <c r="I2164" s="309"/>
      <c r="J2164" s="342"/>
      <c r="K2164" s="342"/>
      <c r="L2164" s="15"/>
      <c r="M2164" s="15"/>
      <c r="N2164" s="15"/>
      <c r="O2164" s="15"/>
      <c r="P2164" s="15"/>
      <c r="Q2164" s="15"/>
      <c r="R2164" s="15"/>
      <c r="S2164" s="15"/>
      <c r="T2164" s="15"/>
      <c r="U2164" s="15"/>
      <c r="V2164" s="15"/>
      <c r="W2164" s="15"/>
      <c r="X2164" s="15"/>
      <c r="Y2164" s="15"/>
      <c r="Z2164" s="15"/>
      <c r="AA2164" s="15"/>
      <c r="AB2164" s="15"/>
      <c r="AC2164" s="15"/>
      <c r="AD2164" s="15"/>
      <c r="AE2164" s="15"/>
      <c r="AF2164" s="15"/>
    </row>
    <row r="2165">
      <c r="A2165" s="309"/>
      <c r="B2165" s="309"/>
      <c r="C2165" s="359"/>
      <c r="D2165" s="359"/>
      <c r="E2165" s="359"/>
      <c r="F2165" s="359"/>
      <c r="G2165" s="309"/>
      <c r="H2165" s="309"/>
      <c r="I2165" s="309"/>
      <c r="J2165" s="342"/>
      <c r="K2165" s="342"/>
      <c r="L2165" s="15"/>
      <c r="M2165" s="15"/>
      <c r="N2165" s="15"/>
      <c r="O2165" s="15"/>
      <c r="P2165" s="15"/>
      <c r="Q2165" s="15"/>
      <c r="R2165" s="15"/>
      <c r="S2165" s="15"/>
      <c r="T2165" s="15"/>
      <c r="U2165" s="15"/>
      <c r="V2165" s="15"/>
      <c r="W2165" s="15"/>
      <c r="X2165" s="15"/>
      <c r="Y2165" s="15"/>
      <c r="Z2165" s="15"/>
      <c r="AA2165" s="15"/>
      <c r="AB2165" s="15"/>
      <c r="AC2165" s="15"/>
      <c r="AD2165" s="15"/>
      <c r="AE2165" s="15"/>
      <c r="AF2165" s="15"/>
    </row>
    <row r="2166">
      <c r="A2166" s="309"/>
      <c r="B2166" s="309"/>
      <c r="C2166" s="359"/>
      <c r="D2166" s="359"/>
      <c r="E2166" s="359"/>
      <c r="F2166" s="359"/>
      <c r="G2166" s="309"/>
      <c r="H2166" s="309"/>
      <c r="I2166" s="309"/>
      <c r="J2166" s="342"/>
      <c r="K2166" s="342"/>
      <c r="L2166" s="15"/>
      <c r="M2166" s="15"/>
      <c r="N2166" s="15"/>
      <c r="O2166" s="15"/>
      <c r="P2166" s="15"/>
      <c r="Q2166" s="15"/>
      <c r="R2166" s="15"/>
      <c r="S2166" s="15"/>
      <c r="T2166" s="15"/>
      <c r="U2166" s="15"/>
      <c r="V2166" s="15"/>
      <c r="W2166" s="15"/>
      <c r="X2166" s="15"/>
      <c r="Y2166" s="15"/>
      <c r="Z2166" s="15"/>
      <c r="AA2166" s="15"/>
      <c r="AB2166" s="15"/>
      <c r="AC2166" s="15"/>
      <c r="AD2166" s="15"/>
      <c r="AE2166" s="15"/>
      <c r="AF2166" s="15"/>
    </row>
    <row r="2167">
      <c r="A2167" s="309"/>
      <c r="B2167" s="309"/>
      <c r="C2167" s="359"/>
      <c r="D2167" s="359"/>
      <c r="E2167" s="359"/>
      <c r="F2167" s="359"/>
      <c r="G2167" s="309"/>
      <c r="H2167" s="309"/>
      <c r="I2167" s="309"/>
      <c r="J2167" s="342"/>
      <c r="K2167" s="342"/>
      <c r="L2167" s="15"/>
      <c r="M2167" s="15"/>
      <c r="N2167" s="15"/>
      <c r="O2167" s="15"/>
      <c r="P2167" s="15"/>
      <c r="Q2167" s="15"/>
      <c r="R2167" s="15"/>
      <c r="S2167" s="15"/>
      <c r="T2167" s="15"/>
      <c r="U2167" s="15"/>
      <c r="V2167" s="15"/>
      <c r="W2167" s="15"/>
      <c r="X2167" s="15"/>
      <c r="Y2167" s="15"/>
      <c r="Z2167" s="15"/>
      <c r="AA2167" s="15"/>
      <c r="AB2167" s="15"/>
      <c r="AC2167" s="15"/>
      <c r="AD2167" s="15"/>
      <c r="AE2167" s="15"/>
      <c r="AF2167" s="15"/>
    </row>
    <row r="2168">
      <c r="A2168" s="309"/>
      <c r="B2168" s="309"/>
      <c r="C2168" s="359"/>
      <c r="D2168" s="359"/>
      <c r="E2168" s="359"/>
      <c r="F2168" s="359"/>
      <c r="G2168" s="309"/>
      <c r="H2168" s="309"/>
      <c r="I2168" s="309"/>
      <c r="J2168" s="342"/>
      <c r="K2168" s="342"/>
      <c r="L2168" s="15"/>
      <c r="M2168" s="15"/>
      <c r="N2168" s="15"/>
      <c r="O2168" s="15"/>
      <c r="P2168" s="15"/>
      <c r="Q2168" s="15"/>
      <c r="R2168" s="15"/>
      <c r="S2168" s="15"/>
      <c r="T2168" s="15"/>
      <c r="U2168" s="15"/>
      <c r="V2168" s="15"/>
      <c r="W2168" s="15"/>
      <c r="X2168" s="15"/>
      <c r="Y2168" s="15"/>
      <c r="Z2168" s="15"/>
      <c r="AA2168" s="15"/>
      <c r="AB2168" s="15"/>
      <c r="AC2168" s="15"/>
      <c r="AD2168" s="15"/>
      <c r="AE2168" s="15"/>
      <c r="AF2168" s="15"/>
    </row>
    <row r="2169">
      <c r="A2169" s="309"/>
      <c r="B2169" s="309"/>
      <c r="C2169" s="359"/>
      <c r="D2169" s="359"/>
      <c r="E2169" s="359"/>
      <c r="F2169" s="359"/>
      <c r="G2169" s="309"/>
      <c r="H2169" s="309"/>
      <c r="I2169" s="309"/>
      <c r="J2169" s="342"/>
      <c r="K2169" s="342"/>
      <c r="L2169" s="15"/>
      <c r="M2169" s="15"/>
      <c r="N2169" s="15"/>
      <c r="O2169" s="15"/>
      <c r="P2169" s="15"/>
      <c r="Q2169" s="15"/>
      <c r="R2169" s="15"/>
      <c r="S2169" s="15"/>
      <c r="T2169" s="15"/>
      <c r="U2169" s="15"/>
      <c r="V2169" s="15"/>
      <c r="W2169" s="15"/>
      <c r="X2169" s="15"/>
      <c r="Y2169" s="15"/>
      <c r="Z2169" s="15"/>
      <c r="AA2169" s="15"/>
      <c r="AB2169" s="15"/>
      <c r="AC2169" s="15"/>
      <c r="AD2169" s="15"/>
      <c r="AE2169" s="15"/>
      <c r="AF2169" s="15"/>
    </row>
    <row r="2170">
      <c r="A2170" s="309"/>
      <c r="B2170" s="309"/>
      <c r="C2170" s="359"/>
      <c r="D2170" s="359"/>
      <c r="E2170" s="359"/>
      <c r="F2170" s="359"/>
      <c r="G2170" s="309"/>
      <c r="H2170" s="309"/>
      <c r="I2170" s="309"/>
      <c r="J2170" s="342"/>
      <c r="K2170" s="342"/>
      <c r="L2170" s="15"/>
      <c r="M2170" s="15"/>
      <c r="N2170" s="15"/>
      <c r="O2170" s="15"/>
      <c r="P2170" s="15"/>
      <c r="Q2170" s="15"/>
      <c r="R2170" s="15"/>
      <c r="S2170" s="15"/>
      <c r="T2170" s="15"/>
      <c r="U2170" s="15"/>
      <c r="V2170" s="15"/>
      <c r="W2170" s="15"/>
      <c r="X2170" s="15"/>
      <c r="Y2170" s="15"/>
      <c r="Z2170" s="15"/>
      <c r="AA2170" s="15"/>
      <c r="AB2170" s="15"/>
      <c r="AC2170" s="15"/>
      <c r="AD2170" s="15"/>
      <c r="AE2170" s="15"/>
      <c r="AF2170" s="15"/>
    </row>
    <row r="2171">
      <c r="A2171" s="309"/>
      <c r="B2171" s="309"/>
      <c r="C2171" s="359"/>
      <c r="D2171" s="359"/>
      <c r="E2171" s="359"/>
      <c r="F2171" s="359"/>
      <c r="G2171" s="309"/>
      <c r="H2171" s="309"/>
      <c r="I2171" s="309"/>
      <c r="J2171" s="342"/>
      <c r="K2171" s="342"/>
      <c r="L2171" s="15"/>
      <c r="M2171" s="15"/>
      <c r="N2171" s="15"/>
      <c r="O2171" s="15"/>
      <c r="P2171" s="15"/>
      <c r="Q2171" s="15"/>
      <c r="R2171" s="15"/>
      <c r="S2171" s="15"/>
      <c r="T2171" s="15"/>
      <c r="U2171" s="15"/>
      <c r="V2171" s="15"/>
      <c r="W2171" s="15"/>
      <c r="X2171" s="15"/>
      <c r="Y2171" s="15"/>
      <c r="Z2171" s="15"/>
      <c r="AA2171" s="15"/>
      <c r="AB2171" s="15"/>
      <c r="AC2171" s="15"/>
      <c r="AD2171" s="15"/>
      <c r="AE2171" s="15"/>
      <c r="AF2171" s="15"/>
    </row>
    <row r="2172">
      <c r="A2172" s="309"/>
      <c r="B2172" s="309"/>
      <c r="C2172" s="359"/>
      <c r="D2172" s="359"/>
      <c r="E2172" s="359"/>
      <c r="F2172" s="359"/>
      <c r="G2172" s="309"/>
      <c r="H2172" s="309"/>
      <c r="I2172" s="309"/>
      <c r="J2172" s="342"/>
      <c r="K2172" s="342"/>
      <c r="L2172" s="15"/>
      <c r="M2172" s="15"/>
      <c r="N2172" s="15"/>
      <c r="O2172" s="15"/>
      <c r="P2172" s="15"/>
      <c r="Q2172" s="15"/>
      <c r="R2172" s="15"/>
      <c r="S2172" s="15"/>
      <c r="T2172" s="15"/>
      <c r="U2172" s="15"/>
      <c r="V2172" s="15"/>
      <c r="W2172" s="15"/>
      <c r="X2172" s="15"/>
      <c r="Y2172" s="15"/>
      <c r="Z2172" s="15"/>
      <c r="AA2172" s="15"/>
      <c r="AB2172" s="15"/>
      <c r="AC2172" s="15"/>
      <c r="AD2172" s="15"/>
      <c r="AE2172" s="15"/>
      <c r="AF2172" s="15"/>
    </row>
    <row r="2173">
      <c r="A2173" s="309"/>
      <c r="B2173" s="309"/>
      <c r="C2173" s="359"/>
      <c r="D2173" s="359"/>
      <c r="E2173" s="359"/>
      <c r="F2173" s="359"/>
      <c r="G2173" s="309"/>
      <c r="H2173" s="309"/>
      <c r="I2173" s="309"/>
      <c r="J2173" s="342"/>
      <c r="K2173" s="342"/>
      <c r="L2173" s="15"/>
      <c r="M2173" s="15"/>
      <c r="N2173" s="15"/>
      <c r="O2173" s="15"/>
      <c r="P2173" s="15"/>
      <c r="Q2173" s="15"/>
      <c r="R2173" s="15"/>
      <c r="S2173" s="15"/>
      <c r="T2173" s="15"/>
      <c r="U2173" s="15"/>
      <c r="V2173" s="15"/>
      <c r="W2173" s="15"/>
      <c r="X2173" s="15"/>
      <c r="Y2173" s="15"/>
      <c r="Z2173" s="15"/>
      <c r="AA2173" s="15"/>
      <c r="AB2173" s="15"/>
      <c r="AC2173" s="15"/>
      <c r="AD2173" s="15"/>
      <c r="AE2173" s="15"/>
      <c r="AF2173" s="15"/>
    </row>
    <row r="2174">
      <c r="A2174" s="309"/>
      <c r="B2174" s="309"/>
      <c r="C2174" s="359"/>
      <c r="D2174" s="359"/>
      <c r="E2174" s="359"/>
      <c r="F2174" s="359"/>
      <c r="G2174" s="309"/>
      <c r="H2174" s="309"/>
      <c r="I2174" s="309"/>
      <c r="J2174" s="342"/>
      <c r="K2174" s="342"/>
      <c r="L2174" s="15"/>
      <c r="M2174" s="15"/>
      <c r="N2174" s="15"/>
      <c r="O2174" s="15"/>
      <c r="P2174" s="15"/>
      <c r="Q2174" s="15"/>
      <c r="R2174" s="15"/>
      <c r="S2174" s="15"/>
      <c r="T2174" s="15"/>
      <c r="U2174" s="15"/>
      <c r="V2174" s="15"/>
      <c r="W2174" s="15"/>
      <c r="X2174" s="15"/>
      <c r="Y2174" s="15"/>
      <c r="Z2174" s="15"/>
      <c r="AA2174" s="15"/>
      <c r="AB2174" s="15"/>
      <c r="AC2174" s="15"/>
      <c r="AD2174" s="15"/>
      <c r="AE2174" s="15"/>
      <c r="AF2174" s="15"/>
    </row>
    <row r="2175">
      <c r="A2175" s="309"/>
      <c r="B2175" s="309"/>
      <c r="C2175" s="359"/>
      <c r="D2175" s="359"/>
      <c r="E2175" s="359"/>
      <c r="F2175" s="359"/>
      <c r="G2175" s="309"/>
      <c r="H2175" s="309"/>
      <c r="I2175" s="309"/>
      <c r="J2175" s="342"/>
      <c r="K2175" s="342"/>
      <c r="L2175" s="15"/>
      <c r="M2175" s="15"/>
      <c r="N2175" s="15"/>
      <c r="O2175" s="15"/>
      <c r="P2175" s="15"/>
      <c r="Q2175" s="15"/>
      <c r="R2175" s="15"/>
      <c r="S2175" s="15"/>
      <c r="T2175" s="15"/>
      <c r="U2175" s="15"/>
      <c r="V2175" s="15"/>
      <c r="W2175" s="15"/>
      <c r="X2175" s="15"/>
      <c r="Y2175" s="15"/>
      <c r="Z2175" s="15"/>
      <c r="AA2175" s="15"/>
      <c r="AB2175" s="15"/>
      <c r="AC2175" s="15"/>
      <c r="AD2175" s="15"/>
      <c r="AE2175" s="15"/>
      <c r="AF2175" s="15"/>
    </row>
    <row r="2176">
      <c r="A2176" s="309"/>
      <c r="B2176" s="309"/>
      <c r="C2176" s="359"/>
      <c r="D2176" s="359"/>
      <c r="E2176" s="359"/>
      <c r="F2176" s="359"/>
      <c r="G2176" s="309"/>
      <c r="H2176" s="309"/>
      <c r="I2176" s="309"/>
      <c r="J2176" s="342"/>
      <c r="K2176" s="342"/>
      <c r="L2176" s="15"/>
      <c r="M2176" s="15"/>
      <c r="N2176" s="15"/>
      <c r="O2176" s="15"/>
      <c r="P2176" s="15"/>
      <c r="Q2176" s="15"/>
      <c r="R2176" s="15"/>
      <c r="S2176" s="15"/>
      <c r="T2176" s="15"/>
      <c r="U2176" s="15"/>
      <c r="V2176" s="15"/>
      <c r="W2176" s="15"/>
      <c r="X2176" s="15"/>
      <c r="Y2176" s="15"/>
      <c r="Z2176" s="15"/>
      <c r="AA2176" s="15"/>
      <c r="AB2176" s="15"/>
      <c r="AC2176" s="15"/>
      <c r="AD2176" s="15"/>
      <c r="AE2176" s="15"/>
      <c r="AF2176" s="15"/>
    </row>
    <row r="2177">
      <c r="A2177" s="309"/>
      <c r="B2177" s="309"/>
      <c r="C2177" s="359"/>
      <c r="D2177" s="359"/>
      <c r="E2177" s="359"/>
      <c r="F2177" s="359"/>
      <c r="G2177" s="309"/>
      <c r="H2177" s="309"/>
      <c r="I2177" s="309"/>
      <c r="J2177" s="342"/>
      <c r="K2177" s="342"/>
      <c r="L2177" s="15"/>
      <c r="M2177" s="15"/>
      <c r="N2177" s="15"/>
      <c r="O2177" s="15"/>
      <c r="P2177" s="15"/>
      <c r="Q2177" s="15"/>
      <c r="R2177" s="15"/>
      <c r="S2177" s="15"/>
      <c r="T2177" s="15"/>
      <c r="U2177" s="15"/>
      <c r="V2177" s="15"/>
      <c r="W2177" s="15"/>
      <c r="X2177" s="15"/>
      <c r="Y2177" s="15"/>
      <c r="Z2177" s="15"/>
      <c r="AA2177" s="15"/>
      <c r="AB2177" s="15"/>
      <c r="AC2177" s="15"/>
      <c r="AD2177" s="15"/>
      <c r="AE2177" s="15"/>
      <c r="AF2177" s="15"/>
    </row>
    <row r="2178">
      <c r="A2178" s="309"/>
      <c r="B2178" s="309"/>
      <c r="C2178" s="359"/>
      <c r="D2178" s="359"/>
      <c r="E2178" s="359"/>
      <c r="F2178" s="359"/>
      <c r="G2178" s="309"/>
      <c r="H2178" s="309"/>
      <c r="I2178" s="309"/>
      <c r="J2178" s="342"/>
      <c r="K2178" s="342"/>
      <c r="L2178" s="15"/>
      <c r="M2178" s="15"/>
      <c r="N2178" s="15"/>
      <c r="O2178" s="15"/>
      <c r="P2178" s="15"/>
      <c r="Q2178" s="15"/>
      <c r="R2178" s="15"/>
      <c r="S2178" s="15"/>
      <c r="T2178" s="15"/>
      <c r="U2178" s="15"/>
      <c r="V2178" s="15"/>
      <c r="W2178" s="15"/>
      <c r="X2178" s="15"/>
      <c r="Y2178" s="15"/>
      <c r="Z2178" s="15"/>
      <c r="AA2178" s="15"/>
      <c r="AB2178" s="15"/>
      <c r="AC2178" s="15"/>
      <c r="AD2178" s="15"/>
      <c r="AE2178" s="15"/>
      <c r="AF2178" s="15"/>
    </row>
    <row r="2179">
      <c r="A2179" s="309"/>
      <c r="B2179" s="309"/>
      <c r="C2179" s="359"/>
      <c r="D2179" s="359"/>
      <c r="E2179" s="359"/>
      <c r="F2179" s="359"/>
      <c r="G2179" s="309"/>
      <c r="H2179" s="309"/>
      <c r="I2179" s="309"/>
      <c r="J2179" s="342"/>
      <c r="K2179" s="342"/>
      <c r="L2179" s="15"/>
      <c r="M2179" s="15"/>
      <c r="N2179" s="15"/>
      <c r="O2179" s="15"/>
      <c r="P2179" s="15"/>
      <c r="Q2179" s="15"/>
      <c r="R2179" s="15"/>
      <c r="S2179" s="15"/>
      <c r="T2179" s="15"/>
      <c r="U2179" s="15"/>
      <c r="V2179" s="15"/>
      <c r="W2179" s="15"/>
      <c r="X2179" s="15"/>
      <c r="Y2179" s="15"/>
      <c r="Z2179" s="15"/>
      <c r="AA2179" s="15"/>
      <c r="AB2179" s="15"/>
      <c r="AC2179" s="15"/>
      <c r="AD2179" s="15"/>
      <c r="AE2179" s="15"/>
      <c r="AF2179" s="15"/>
    </row>
    <row r="2180">
      <c r="A2180" s="309"/>
      <c r="B2180" s="309"/>
      <c r="C2180" s="359"/>
      <c r="D2180" s="359"/>
      <c r="E2180" s="359"/>
      <c r="F2180" s="359"/>
      <c r="G2180" s="309"/>
      <c r="H2180" s="309"/>
      <c r="I2180" s="309"/>
      <c r="J2180" s="342"/>
      <c r="K2180" s="342"/>
      <c r="L2180" s="15"/>
      <c r="M2180" s="15"/>
      <c r="N2180" s="15"/>
      <c r="O2180" s="15"/>
      <c r="P2180" s="15"/>
      <c r="Q2180" s="15"/>
      <c r="R2180" s="15"/>
      <c r="S2180" s="15"/>
      <c r="T2180" s="15"/>
      <c r="U2180" s="15"/>
      <c r="V2180" s="15"/>
      <c r="W2180" s="15"/>
      <c r="X2180" s="15"/>
      <c r="Y2180" s="15"/>
      <c r="Z2180" s="15"/>
      <c r="AA2180" s="15"/>
      <c r="AB2180" s="15"/>
      <c r="AC2180" s="15"/>
      <c r="AD2180" s="15"/>
      <c r="AE2180" s="15"/>
      <c r="AF2180" s="15"/>
    </row>
    <row r="2181">
      <c r="A2181" s="309"/>
      <c r="B2181" s="309"/>
      <c r="C2181" s="359"/>
      <c r="D2181" s="359"/>
      <c r="E2181" s="359"/>
      <c r="F2181" s="359"/>
      <c r="G2181" s="309"/>
      <c r="H2181" s="309"/>
      <c r="I2181" s="309"/>
      <c r="J2181" s="342"/>
      <c r="K2181" s="342"/>
      <c r="L2181" s="15"/>
      <c r="M2181" s="15"/>
      <c r="N2181" s="15"/>
      <c r="O2181" s="15"/>
      <c r="P2181" s="15"/>
      <c r="Q2181" s="15"/>
      <c r="R2181" s="15"/>
      <c r="S2181" s="15"/>
      <c r="T2181" s="15"/>
      <c r="U2181" s="15"/>
      <c r="V2181" s="15"/>
      <c r="W2181" s="15"/>
      <c r="X2181" s="15"/>
      <c r="Y2181" s="15"/>
      <c r="Z2181" s="15"/>
      <c r="AA2181" s="15"/>
      <c r="AB2181" s="15"/>
      <c r="AC2181" s="15"/>
      <c r="AD2181" s="15"/>
      <c r="AE2181" s="15"/>
      <c r="AF2181" s="15"/>
    </row>
    <row r="2182">
      <c r="A2182" s="309"/>
      <c r="B2182" s="309"/>
      <c r="C2182" s="359"/>
      <c r="D2182" s="359"/>
      <c r="E2182" s="359"/>
      <c r="F2182" s="359"/>
      <c r="G2182" s="309"/>
      <c r="H2182" s="309"/>
      <c r="I2182" s="309"/>
      <c r="J2182" s="342"/>
      <c r="K2182" s="342"/>
      <c r="L2182" s="15"/>
      <c r="M2182" s="15"/>
      <c r="N2182" s="15"/>
      <c r="O2182" s="15"/>
      <c r="P2182" s="15"/>
      <c r="Q2182" s="15"/>
      <c r="R2182" s="15"/>
      <c r="S2182" s="15"/>
      <c r="T2182" s="15"/>
      <c r="U2182" s="15"/>
      <c r="V2182" s="15"/>
      <c r="W2182" s="15"/>
      <c r="X2182" s="15"/>
      <c r="Y2182" s="15"/>
      <c r="Z2182" s="15"/>
      <c r="AA2182" s="15"/>
      <c r="AB2182" s="15"/>
      <c r="AC2182" s="15"/>
      <c r="AD2182" s="15"/>
      <c r="AE2182" s="15"/>
      <c r="AF2182" s="15"/>
    </row>
    <row r="2183">
      <c r="A2183" s="309"/>
      <c r="B2183" s="309"/>
      <c r="C2183" s="359"/>
      <c r="D2183" s="359"/>
      <c r="E2183" s="359"/>
      <c r="F2183" s="359"/>
      <c r="G2183" s="309"/>
      <c r="H2183" s="309"/>
      <c r="I2183" s="309"/>
      <c r="J2183" s="342"/>
      <c r="K2183" s="342"/>
      <c r="L2183" s="15"/>
      <c r="M2183" s="15"/>
      <c r="N2183" s="15"/>
      <c r="O2183" s="15"/>
      <c r="P2183" s="15"/>
      <c r="Q2183" s="15"/>
      <c r="R2183" s="15"/>
      <c r="S2183" s="15"/>
      <c r="T2183" s="15"/>
      <c r="U2183" s="15"/>
      <c r="V2183" s="15"/>
      <c r="W2183" s="15"/>
      <c r="X2183" s="15"/>
      <c r="Y2183" s="15"/>
      <c r="Z2183" s="15"/>
      <c r="AA2183" s="15"/>
      <c r="AB2183" s="15"/>
      <c r="AC2183" s="15"/>
      <c r="AD2183" s="15"/>
      <c r="AE2183" s="15"/>
      <c r="AF2183" s="15"/>
    </row>
    <row r="2184">
      <c r="A2184" s="309"/>
      <c r="B2184" s="309"/>
      <c r="C2184" s="359"/>
      <c r="D2184" s="359"/>
      <c r="E2184" s="359"/>
      <c r="F2184" s="359"/>
      <c r="G2184" s="309"/>
      <c r="H2184" s="309"/>
      <c r="I2184" s="309"/>
      <c r="J2184" s="342"/>
      <c r="K2184" s="342"/>
      <c r="L2184" s="15"/>
      <c r="M2184" s="15"/>
      <c r="N2184" s="15"/>
      <c r="O2184" s="15"/>
      <c r="P2184" s="15"/>
      <c r="Q2184" s="15"/>
      <c r="R2184" s="15"/>
      <c r="S2184" s="15"/>
      <c r="T2184" s="15"/>
      <c r="U2184" s="15"/>
      <c r="V2184" s="15"/>
      <c r="W2184" s="15"/>
      <c r="X2184" s="15"/>
      <c r="Y2184" s="15"/>
      <c r="Z2184" s="15"/>
      <c r="AA2184" s="15"/>
      <c r="AB2184" s="15"/>
      <c r="AC2184" s="15"/>
      <c r="AD2184" s="15"/>
      <c r="AE2184" s="15"/>
      <c r="AF2184" s="15"/>
    </row>
    <row r="2185">
      <c r="A2185" s="309"/>
      <c r="B2185" s="309"/>
      <c r="C2185" s="359"/>
      <c r="D2185" s="359"/>
      <c r="E2185" s="359"/>
      <c r="F2185" s="359"/>
      <c r="G2185" s="309"/>
      <c r="H2185" s="309"/>
      <c r="I2185" s="309"/>
      <c r="J2185" s="342"/>
      <c r="K2185" s="342"/>
      <c r="L2185" s="15"/>
      <c r="M2185" s="15"/>
      <c r="N2185" s="15"/>
      <c r="O2185" s="15"/>
      <c r="P2185" s="15"/>
      <c r="Q2185" s="15"/>
      <c r="R2185" s="15"/>
      <c r="S2185" s="15"/>
      <c r="T2185" s="15"/>
      <c r="U2185" s="15"/>
      <c r="V2185" s="15"/>
      <c r="W2185" s="15"/>
      <c r="X2185" s="15"/>
      <c r="Y2185" s="15"/>
      <c r="Z2185" s="15"/>
      <c r="AA2185" s="15"/>
      <c r="AB2185" s="15"/>
      <c r="AC2185" s="15"/>
      <c r="AD2185" s="15"/>
      <c r="AE2185" s="15"/>
      <c r="AF2185" s="15"/>
    </row>
    <row r="2186">
      <c r="A2186" s="309"/>
      <c r="B2186" s="309"/>
      <c r="C2186" s="359"/>
      <c r="D2186" s="359"/>
      <c r="E2186" s="359"/>
      <c r="F2186" s="359"/>
      <c r="G2186" s="309"/>
      <c r="H2186" s="309"/>
      <c r="I2186" s="309"/>
      <c r="J2186" s="342"/>
      <c r="K2186" s="342"/>
      <c r="L2186" s="15"/>
      <c r="M2186" s="15"/>
      <c r="N2186" s="15"/>
      <c r="O2186" s="15"/>
      <c r="P2186" s="15"/>
      <c r="Q2186" s="15"/>
      <c r="R2186" s="15"/>
      <c r="S2186" s="15"/>
      <c r="T2186" s="15"/>
      <c r="U2186" s="15"/>
      <c r="V2186" s="15"/>
      <c r="W2186" s="15"/>
      <c r="X2186" s="15"/>
      <c r="Y2186" s="15"/>
      <c r="Z2186" s="15"/>
      <c r="AA2186" s="15"/>
      <c r="AB2186" s="15"/>
      <c r="AC2186" s="15"/>
      <c r="AD2186" s="15"/>
      <c r="AE2186" s="15"/>
      <c r="AF2186" s="15"/>
    </row>
    <row r="2187">
      <c r="A2187" s="309"/>
      <c r="B2187" s="309"/>
      <c r="C2187" s="359"/>
      <c r="D2187" s="359"/>
      <c r="E2187" s="359"/>
      <c r="F2187" s="359"/>
      <c r="G2187" s="309"/>
      <c r="H2187" s="309"/>
      <c r="I2187" s="309"/>
      <c r="J2187" s="342"/>
      <c r="K2187" s="342"/>
      <c r="L2187" s="15"/>
      <c r="M2187" s="15"/>
      <c r="N2187" s="15"/>
      <c r="O2187" s="15"/>
      <c r="P2187" s="15"/>
      <c r="Q2187" s="15"/>
      <c r="R2187" s="15"/>
      <c r="S2187" s="15"/>
      <c r="T2187" s="15"/>
      <c r="U2187" s="15"/>
      <c r="V2187" s="15"/>
      <c r="W2187" s="15"/>
      <c r="X2187" s="15"/>
      <c r="Y2187" s="15"/>
      <c r="Z2187" s="15"/>
      <c r="AA2187" s="15"/>
      <c r="AB2187" s="15"/>
      <c r="AC2187" s="15"/>
      <c r="AD2187" s="15"/>
      <c r="AE2187" s="15"/>
      <c r="AF2187" s="15"/>
    </row>
    <row r="2188">
      <c r="A2188" s="309"/>
      <c r="B2188" s="309"/>
      <c r="C2188" s="359"/>
      <c r="D2188" s="359"/>
      <c r="E2188" s="359"/>
      <c r="F2188" s="359"/>
      <c r="G2188" s="309"/>
      <c r="H2188" s="309"/>
      <c r="I2188" s="309"/>
      <c r="J2188" s="342"/>
      <c r="K2188" s="342"/>
      <c r="L2188" s="15"/>
      <c r="M2188" s="15"/>
      <c r="N2188" s="15"/>
      <c r="O2188" s="15"/>
      <c r="P2188" s="15"/>
      <c r="Q2188" s="15"/>
      <c r="R2188" s="15"/>
      <c r="S2188" s="15"/>
      <c r="T2188" s="15"/>
      <c r="U2188" s="15"/>
      <c r="V2188" s="15"/>
      <c r="W2188" s="15"/>
      <c r="X2188" s="15"/>
      <c r="Y2188" s="15"/>
      <c r="Z2188" s="15"/>
      <c r="AA2188" s="15"/>
      <c r="AB2188" s="15"/>
      <c r="AC2188" s="15"/>
      <c r="AD2188" s="15"/>
      <c r="AE2188" s="15"/>
      <c r="AF2188" s="15"/>
    </row>
    <row r="2189">
      <c r="A2189" s="309"/>
      <c r="B2189" s="309"/>
      <c r="C2189" s="359"/>
      <c r="D2189" s="359"/>
      <c r="E2189" s="359"/>
      <c r="F2189" s="359"/>
      <c r="G2189" s="309"/>
      <c r="H2189" s="309"/>
      <c r="I2189" s="309"/>
      <c r="J2189" s="342"/>
      <c r="K2189" s="342"/>
      <c r="L2189" s="15"/>
      <c r="M2189" s="15"/>
      <c r="N2189" s="15"/>
      <c r="O2189" s="15"/>
      <c r="P2189" s="15"/>
      <c r="Q2189" s="15"/>
      <c r="R2189" s="15"/>
      <c r="S2189" s="15"/>
      <c r="T2189" s="15"/>
      <c r="U2189" s="15"/>
      <c r="V2189" s="15"/>
      <c r="W2189" s="15"/>
      <c r="X2189" s="15"/>
      <c r="Y2189" s="15"/>
      <c r="Z2189" s="15"/>
      <c r="AA2189" s="15"/>
      <c r="AB2189" s="15"/>
      <c r="AC2189" s="15"/>
      <c r="AD2189" s="15"/>
      <c r="AE2189" s="15"/>
      <c r="AF2189" s="15"/>
    </row>
    <row r="2190">
      <c r="A2190" s="309"/>
      <c r="B2190" s="309"/>
      <c r="C2190" s="359"/>
      <c r="D2190" s="359"/>
      <c r="E2190" s="359"/>
      <c r="F2190" s="359"/>
      <c r="G2190" s="309"/>
      <c r="H2190" s="309"/>
      <c r="I2190" s="309"/>
      <c r="J2190" s="342"/>
      <c r="K2190" s="342"/>
      <c r="L2190" s="15"/>
      <c r="M2190" s="15"/>
      <c r="N2190" s="15"/>
      <c r="O2190" s="15"/>
      <c r="P2190" s="15"/>
      <c r="Q2190" s="15"/>
      <c r="R2190" s="15"/>
      <c r="S2190" s="15"/>
      <c r="T2190" s="15"/>
      <c r="U2190" s="15"/>
      <c r="V2190" s="15"/>
      <c r="W2190" s="15"/>
      <c r="X2190" s="15"/>
      <c r="Y2190" s="15"/>
      <c r="Z2190" s="15"/>
      <c r="AA2190" s="15"/>
      <c r="AB2190" s="15"/>
      <c r="AC2190" s="15"/>
      <c r="AD2190" s="15"/>
      <c r="AE2190" s="15"/>
      <c r="AF2190" s="15"/>
    </row>
    <row r="2191">
      <c r="A2191" s="309"/>
      <c r="B2191" s="309"/>
      <c r="C2191" s="359"/>
      <c r="D2191" s="359"/>
      <c r="E2191" s="359"/>
      <c r="F2191" s="359"/>
      <c r="G2191" s="309"/>
      <c r="H2191" s="309"/>
      <c r="I2191" s="309"/>
      <c r="J2191" s="342"/>
      <c r="K2191" s="342"/>
      <c r="L2191" s="15"/>
      <c r="M2191" s="15"/>
      <c r="N2191" s="15"/>
      <c r="O2191" s="15"/>
      <c r="P2191" s="15"/>
      <c r="Q2191" s="15"/>
      <c r="R2191" s="15"/>
      <c r="S2191" s="15"/>
      <c r="T2191" s="15"/>
      <c r="U2191" s="15"/>
      <c r="V2191" s="15"/>
      <c r="W2191" s="15"/>
      <c r="X2191" s="15"/>
      <c r="Y2191" s="15"/>
      <c r="Z2191" s="15"/>
      <c r="AA2191" s="15"/>
      <c r="AB2191" s="15"/>
      <c r="AC2191" s="15"/>
      <c r="AD2191" s="15"/>
      <c r="AE2191" s="15"/>
      <c r="AF2191" s="15"/>
    </row>
    <row r="2192">
      <c r="A2192" s="309"/>
      <c r="B2192" s="309"/>
      <c r="C2192" s="359"/>
      <c r="D2192" s="359"/>
      <c r="E2192" s="359"/>
      <c r="F2192" s="359"/>
      <c r="G2192" s="309"/>
      <c r="H2192" s="309"/>
      <c r="I2192" s="309"/>
      <c r="J2192" s="342"/>
      <c r="K2192" s="342"/>
      <c r="L2192" s="15"/>
      <c r="M2192" s="15"/>
      <c r="N2192" s="15"/>
      <c r="O2192" s="15"/>
      <c r="P2192" s="15"/>
      <c r="Q2192" s="15"/>
      <c r="R2192" s="15"/>
      <c r="S2192" s="15"/>
      <c r="T2192" s="15"/>
      <c r="U2192" s="15"/>
      <c r="V2192" s="15"/>
      <c r="W2192" s="15"/>
      <c r="X2192" s="15"/>
      <c r="Y2192" s="15"/>
      <c r="Z2192" s="15"/>
      <c r="AA2192" s="15"/>
      <c r="AB2192" s="15"/>
      <c r="AC2192" s="15"/>
      <c r="AD2192" s="15"/>
      <c r="AE2192" s="15"/>
      <c r="AF2192" s="15"/>
    </row>
    <row r="2193">
      <c r="A2193" s="309"/>
      <c r="B2193" s="309"/>
      <c r="C2193" s="359"/>
      <c r="D2193" s="359"/>
      <c r="E2193" s="359"/>
      <c r="F2193" s="359"/>
      <c r="G2193" s="309"/>
      <c r="H2193" s="309"/>
      <c r="I2193" s="309"/>
      <c r="J2193" s="342"/>
      <c r="K2193" s="342"/>
      <c r="L2193" s="15"/>
      <c r="M2193" s="15"/>
      <c r="N2193" s="15"/>
      <c r="O2193" s="15"/>
      <c r="P2193" s="15"/>
      <c r="Q2193" s="15"/>
      <c r="R2193" s="15"/>
      <c r="S2193" s="15"/>
      <c r="T2193" s="15"/>
      <c r="U2193" s="15"/>
      <c r="V2193" s="15"/>
      <c r="W2193" s="15"/>
      <c r="X2193" s="15"/>
      <c r="Y2193" s="15"/>
      <c r="Z2193" s="15"/>
      <c r="AA2193" s="15"/>
      <c r="AB2193" s="15"/>
      <c r="AC2193" s="15"/>
      <c r="AD2193" s="15"/>
      <c r="AE2193" s="15"/>
      <c r="AF2193" s="15"/>
    </row>
    <row r="2194">
      <c r="A2194" s="309"/>
      <c r="B2194" s="309"/>
      <c r="C2194" s="359"/>
      <c r="D2194" s="359"/>
      <c r="E2194" s="359"/>
      <c r="F2194" s="359"/>
      <c r="G2194" s="309"/>
      <c r="H2194" s="309"/>
      <c r="I2194" s="309"/>
      <c r="J2194" s="342"/>
      <c r="K2194" s="342"/>
      <c r="L2194" s="15"/>
      <c r="M2194" s="15"/>
      <c r="N2194" s="15"/>
      <c r="O2194" s="15"/>
      <c r="P2194" s="15"/>
      <c r="Q2194" s="15"/>
      <c r="R2194" s="15"/>
      <c r="S2194" s="15"/>
      <c r="T2194" s="15"/>
      <c r="U2194" s="15"/>
      <c r="V2194" s="15"/>
      <c r="W2194" s="15"/>
      <c r="X2194" s="15"/>
      <c r="Y2194" s="15"/>
      <c r="Z2194" s="15"/>
      <c r="AA2194" s="15"/>
      <c r="AB2194" s="15"/>
      <c r="AC2194" s="15"/>
      <c r="AD2194" s="15"/>
      <c r="AE2194" s="15"/>
      <c r="AF2194" s="15"/>
    </row>
    <row r="2195">
      <c r="A2195" s="309"/>
      <c r="B2195" s="309"/>
      <c r="C2195" s="359"/>
      <c r="D2195" s="359"/>
      <c r="E2195" s="359"/>
      <c r="F2195" s="359"/>
      <c r="G2195" s="309"/>
      <c r="H2195" s="309"/>
      <c r="I2195" s="309"/>
      <c r="J2195" s="342"/>
      <c r="K2195" s="342"/>
      <c r="L2195" s="15"/>
      <c r="M2195" s="15"/>
      <c r="N2195" s="15"/>
      <c r="O2195" s="15"/>
      <c r="P2195" s="15"/>
      <c r="Q2195" s="15"/>
      <c r="R2195" s="15"/>
      <c r="S2195" s="15"/>
      <c r="T2195" s="15"/>
      <c r="U2195" s="15"/>
      <c r="V2195" s="15"/>
      <c r="W2195" s="15"/>
      <c r="X2195" s="15"/>
      <c r="Y2195" s="15"/>
      <c r="Z2195" s="15"/>
      <c r="AA2195" s="15"/>
      <c r="AB2195" s="15"/>
      <c r="AC2195" s="15"/>
      <c r="AD2195" s="15"/>
      <c r="AE2195" s="15"/>
      <c r="AF2195" s="15"/>
    </row>
    <row r="2196">
      <c r="A2196" s="309"/>
      <c r="B2196" s="309"/>
      <c r="C2196" s="359"/>
      <c r="D2196" s="359"/>
      <c r="E2196" s="359"/>
      <c r="F2196" s="359"/>
      <c r="G2196" s="309"/>
      <c r="H2196" s="309"/>
      <c r="I2196" s="309"/>
      <c r="J2196" s="342"/>
      <c r="K2196" s="342"/>
      <c r="L2196" s="15"/>
      <c r="M2196" s="15"/>
      <c r="N2196" s="15"/>
      <c r="O2196" s="15"/>
      <c r="P2196" s="15"/>
      <c r="Q2196" s="15"/>
      <c r="R2196" s="15"/>
      <c r="S2196" s="15"/>
      <c r="T2196" s="15"/>
      <c r="U2196" s="15"/>
      <c r="V2196" s="15"/>
      <c r="W2196" s="15"/>
      <c r="X2196" s="15"/>
      <c r="Y2196" s="15"/>
      <c r="Z2196" s="15"/>
      <c r="AA2196" s="15"/>
      <c r="AB2196" s="15"/>
      <c r="AC2196" s="15"/>
      <c r="AD2196" s="15"/>
      <c r="AE2196" s="15"/>
      <c r="AF2196" s="15"/>
    </row>
    <row r="2197">
      <c r="A2197" s="309"/>
      <c r="B2197" s="309"/>
      <c r="C2197" s="359"/>
      <c r="D2197" s="359"/>
      <c r="E2197" s="359"/>
      <c r="F2197" s="359"/>
      <c r="G2197" s="309"/>
      <c r="H2197" s="309"/>
      <c r="I2197" s="309"/>
      <c r="J2197" s="342"/>
      <c r="K2197" s="342"/>
      <c r="L2197" s="15"/>
      <c r="M2197" s="15"/>
      <c r="N2197" s="15"/>
      <c r="O2197" s="15"/>
      <c r="P2197" s="15"/>
      <c r="Q2197" s="15"/>
      <c r="R2197" s="15"/>
      <c r="S2197" s="15"/>
      <c r="T2197" s="15"/>
      <c r="U2197" s="15"/>
      <c r="V2197" s="15"/>
      <c r="W2197" s="15"/>
      <c r="X2197" s="15"/>
      <c r="Y2197" s="15"/>
      <c r="Z2197" s="15"/>
      <c r="AA2197" s="15"/>
      <c r="AB2197" s="15"/>
      <c r="AC2197" s="15"/>
      <c r="AD2197" s="15"/>
      <c r="AE2197" s="15"/>
      <c r="AF2197" s="15"/>
    </row>
    <row r="2198">
      <c r="A2198" s="309"/>
      <c r="B2198" s="309"/>
      <c r="C2198" s="359"/>
      <c r="D2198" s="359"/>
      <c r="E2198" s="359"/>
      <c r="F2198" s="359"/>
      <c r="G2198" s="309"/>
      <c r="H2198" s="309"/>
      <c r="I2198" s="309"/>
      <c r="J2198" s="342"/>
      <c r="K2198" s="342"/>
      <c r="L2198" s="15"/>
      <c r="M2198" s="15"/>
      <c r="N2198" s="15"/>
      <c r="O2198" s="15"/>
      <c r="P2198" s="15"/>
      <c r="Q2198" s="15"/>
      <c r="R2198" s="15"/>
      <c r="S2198" s="15"/>
      <c r="T2198" s="15"/>
      <c r="U2198" s="15"/>
      <c r="V2198" s="15"/>
      <c r="W2198" s="15"/>
      <c r="X2198" s="15"/>
      <c r="Y2198" s="15"/>
      <c r="Z2198" s="15"/>
      <c r="AA2198" s="15"/>
      <c r="AB2198" s="15"/>
      <c r="AC2198" s="15"/>
      <c r="AD2198" s="15"/>
      <c r="AE2198" s="15"/>
      <c r="AF2198" s="15"/>
    </row>
    <row r="2199">
      <c r="A2199" s="309"/>
      <c r="B2199" s="309"/>
      <c r="C2199" s="359"/>
      <c r="D2199" s="359"/>
      <c r="E2199" s="359"/>
      <c r="F2199" s="359"/>
      <c r="G2199" s="309"/>
      <c r="H2199" s="309"/>
      <c r="I2199" s="309"/>
      <c r="J2199" s="342"/>
      <c r="K2199" s="342"/>
      <c r="L2199" s="15"/>
      <c r="M2199" s="15"/>
      <c r="N2199" s="15"/>
      <c r="O2199" s="15"/>
      <c r="P2199" s="15"/>
      <c r="Q2199" s="15"/>
      <c r="R2199" s="15"/>
      <c r="S2199" s="15"/>
      <c r="T2199" s="15"/>
      <c r="U2199" s="15"/>
      <c r="V2199" s="15"/>
      <c r="W2199" s="15"/>
      <c r="X2199" s="15"/>
      <c r="Y2199" s="15"/>
      <c r="Z2199" s="15"/>
      <c r="AA2199" s="15"/>
      <c r="AB2199" s="15"/>
      <c r="AC2199" s="15"/>
      <c r="AD2199" s="15"/>
      <c r="AE2199" s="15"/>
      <c r="AF2199" s="15"/>
    </row>
    <row r="2200">
      <c r="A2200" s="309"/>
      <c r="B2200" s="309"/>
      <c r="C2200" s="359"/>
      <c r="D2200" s="359"/>
      <c r="E2200" s="359"/>
      <c r="F2200" s="359"/>
      <c r="G2200" s="309"/>
      <c r="H2200" s="309"/>
      <c r="I2200" s="309"/>
      <c r="J2200" s="342"/>
      <c r="K2200" s="342"/>
      <c r="L2200" s="15"/>
      <c r="M2200" s="15"/>
      <c r="N2200" s="15"/>
      <c r="O2200" s="15"/>
      <c r="P2200" s="15"/>
      <c r="Q2200" s="15"/>
      <c r="R2200" s="15"/>
      <c r="S2200" s="15"/>
      <c r="T2200" s="15"/>
      <c r="U2200" s="15"/>
      <c r="V2200" s="15"/>
      <c r="W2200" s="15"/>
      <c r="X2200" s="15"/>
      <c r="Y2200" s="15"/>
      <c r="Z2200" s="15"/>
      <c r="AA2200" s="15"/>
      <c r="AB2200" s="15"/>
      <c r="AC2200" s="15"/>
      <c r="AD2200" s="15"/>
      <c r="AE2200" s="15"/>
      <c r="AF2200" s="15"/>
    </row>
    <row r="2201">
      <c r="A2201" s="309"/>
      <c r="B2201" s="309"/>
      <c r="C2201" s="359"/>
      <c r="D2201" s="359"/>
      <c r="E2201" s="359"/>
      <c r="F2201" s="359"/>
      <c r="G2201" s="309"/>
      <c r="H2201" s="309"/>
      <c r="I2201" s="309"/>
      <c r="J2201" s="342"/>
      <c r="K2201" s="342"/>
      <c r="L2201" s="15"/>
      <c r="M2201" s="15"/>
      <c r="N2201" s="15"/>
      <c r="O2201" s="15"/>
      <c r="P2201" s="15"/>
      <c r="Q2201" s="15"/>
      <c r="R2201" s="15"/>
      <c r="S2201" s="15"/>
      <c r="T2201" s="15"/>
      <c r="U2201" s="15"/>
      <c r="V2201" s="15"/>
      <c r="W2201" s="15"/>
      <c r="X2201" s="15"/>
      <c r="Y2201" s="15"/>
      <c r="Z2201" s="15"/>
      <c r="AA2201" s="15"/>
      <c r="AB2201" s="15"/>
      <c r="AC2201" s="15"/>
      <c r="AD2201" s="15"/>
      <c r="AE2201" s="15"/>
      <c r="AF2201" s="15"/>
    </row>
    <row r="2202">
      <c r="A2202" s="309"/>
      <c r="B2202" s="309"/>
      <c r="C2202" s="359"/>
      <c r="D2202" s="359"/>
      <c r="E2202" s="359"/>
      <c r="F2202" s="359"/>
      <c r="G2202" s="309"/>
      <c r="H2202" s="309"/>
      <c r="I2202" s="309"/>
      <c r="J2202" s="342"/>
      <c r="K2202" s="342"/>
      <c r="L2202" s="15"/>
      <c r="M2202" s="15"/>
      <c r="N2202" s="15"/>
      <c r="O2202" s="15"/>
      <c r="P2202" s="15"/>
      <c r="Q2202" s="15"/>
      <c r="R2202" s="15"/>
      <c r="S2202" s="15"/>
      <c r="T2202" s="15"/>
      <c r="U2202" s="15"/>
      <c r="V2202" s="15"/>
      <c r="W2202" s="15"/>
      <c r="X2202" s="15"/>
      <c r="Y2202" s="15"/>
      <c r="Z2202" s="15"/>
      <c r="AA2202" s="15"/>
      <c r="AB2202" s="15"/>
      <c r="AC2202" s="15"/>
      <c r="AD2202" s="15"/>
      <c r="AE2202" s="15"/>
      <c r="AF2202" s="15"/>
    </row>
    <row r="2203">
      <c r="A2203" s="309"/>
      <c r="B2203" s="309"/>
      <c r="C2203" s="359"/>
      <c r="D2203" s="359"/>
      <c r="E2203" s="359"/>
      <c r="F2203" s="359"/>
      <c r="G2203" s="309"/>
      <c r="H2203" s="309"/>
      <c r="I2203" s="309"/>
      <c r="J2203" s="342"/>
      <c r="K2203" s="342"/>
      <c r="L2203" s="15"/>
      <c r="M2203" s="15"/>
      <c r="N2203" s="15"/>
      <c r="O2203" s="15"/>
      <c r="P2203" s="15"/>
      <c r="Q2203" s="15"/>
      <c r="R2203" s="15"/>
      <c r="S2203" s="15"/>
      <c r="T2203" s="15"/>
      <c r="U2203" s="15"/>
      <c r="V2203" s="15"/>
      <c r="W2203" s="15"/>
      <c r="X2203" s="15"/>
      <c r="Y2203" s="15"/>
      <c r="Z2203" s="15"/>
      <c r="AA2203" s="15"/>
      <c r="AB2203" s="15"/>
      <c r="AC2203" s="15"/>
      <c r="AD2203" s="15"/>
      <c r="AE2203" s="15"/>
      <c r="AF2203" s="15"/>
    </row>
    <row r="2204">
      <c r="A2204" s="309"/>
      <c r="B2204" s="309"/>
      <c r="C2204" s="359"/>
      <c r="D2204" s="359"/>
      <c r="E2204" s="359"/>
      <c r="F2204" s="359"/>
      <c r="G2204" s="309"/>
      <c r="H2204" s="309"/>
      <c r="I2204" s="309"/>
      <c r="J2204" s="342"/>
      <c r="K2204" s="342"/>
      <c r="L2204" s="15"/>
      <c r="M2204" s="15"/>
      <c r="N2204" s="15"/>
      <c r="O2204" s="15"/>
      <c r="P2204" s="15"/>
      <c r="Q2204" s="15"/>
      <c r="R2204" s="15"/>
      <c r="S2204" s="15"/>
      <c r="T2204" s="15"/>
      <c r="U2204" s="15"/>
      <c r="V2204" s="15"/>
      <c r="W2204" s="15"/>
      <c r="X2204" s="15"/>
      <c r="Y2204" s="15"/>
      <c r="Z2204" s="15"/>
      <c r="AA2204" s="15"/>
      <c r="AB2204" s="15"/>
      <c r="AC2204" s="15"/>
      <c r="AD2204" s="15"/>
      <c r="AE2204" s="15"/>
      <c r="AF2204" s="15"/>
    </row>
    <row r="2205">
      <c r="A2205" s="309"/>
      <c r="B2205" s="309"/>
      <c r="C2205" s="359"/>
      <c r="D2205" s="359"/>
      <c r="E2205" s="359"/>
      <c r="F2205" s="359"/>
      <c r="G2205" s="309"/>
      <c r="H2205" s="309"/>
      <c r="I2205" s="309"/>
      <c r="J2205" s="342"/>
      <c r="K2205" s="342"/>
      <c r="L2205" s="15"/>
      <c r="M2205" s="15"/>
      <c r="N2205" s="15"/>
      <c r="O2205" s="15"/>
      <c r="P2205" s="15"/>
      <c r="Q2205" s="15"/>
      <c r="R2205" s="15"/>
      <c r="S2205" s="15"/>
      <c r="T2205" s="15"/>
      <c r="U2205" s="15"/>
      <c r="V2205" s="15"/>
      <c r="W2205" s="15"/>
      <c r="X2205" s="15"/>
      <c r="Y2205" s="15"/>
      <c r="Z2205" s="15"/>
      <c r="AA2205" s="15"/>
      <c r="AB2205" s="15"/>
      <c r="AC2205" s="15"/>
      <c r="AD2205" s="15"/>
      <c r="AE2205" s="15"/>
      <c r="AF2205" s="15"/>
    </row>
    <row r="2206">
      <c r="A2206" s="309"/>
      <c r="B2206" s="309"/>
      <c r="C2206" s="359"/>
      <c r="D2206" s="359"/>
      <c r="E2206" s="359"/>
      <c r="F2206" s="359"/>
      <c r="G2206" s="309"/>
      <c r="H2206" s="309"/>
      <c r="I2206" s="309"/>
      <c r="J2206" s="342"/>
      <c r="K2206" s="342"/>
      <c r="L2206" s="15"/>
      <c r="M2206" s="15"/>
      <c r="N2206" s="15"/>
      <c r="O2206" s="15"/>
      <c r="P2206" s="15"/>
      <c r="Q2206" s="15"/>
      <c r="R2206" s="15"/>
      <c r="S2206" s="15"/>
      <c r="T2206" s="15"/>
      <c r="U2206" s="15"/>
      <c r="V2206" s="15"/>
      <c r="W2206" s="15"/>
      <c r="X2206" s="15"/>
      <c r="Y2206" s="15"/>
      <c r="Z2206" s="15"/>
      <c r="AA2206" s="15"/>
      <c r="AB2206" s="15"/>
      <c r="AC2206" s="15"/>
      <c r="AD2206" s="15"/>
      <c r="AE2206" s="15"/>
      <c r="AF2206" s="15"/>
    </row>
    <row r="2207">
      <c r="A2207" s="309"/>
      <c r="B2207" s="309"/>
      <c r="C2207" s="359"/>
      <c r="D2207" s="359"/>
      <c r="E2207" s="359"/>
      <c r="F2207" s="359"/>
      <c r="G2207" s="309"/>
      <c r="H2207" s="309"/>
      <c r="I2207" s="309"/>
      <c r="J2207" s="342"/>
      <c r="K2207" s="342"/>
      <c r="L2207" s="15"/>
      <c r="M2207" s="15"/>
      <c r="N2207" s="15"/>
      <c r="O2207" s="15"/>
      <c r="P2207" s="15"/>
      <c r="Q2207" s="15"/>
      <c r="R2207" s="15"/>
      <c r="S2207" s="15"/>
      <c r="T2207" s="15"/>
      <c r="U2207" s="15"/>
      <c r="V2207" s="15"/>
      <c r="W2207" s="15"/>
      <c r="X2207" s="15"/>
      <c r="Y2207" s="15"/>
      <c r="Z2207" s="15"/>
      <c r="AA2207" s="15"/>
      <c r="AB2207" s="15"/>
      <c r="AC2207" s="15"/>
      <c r="AD2207" s="15"/>
      <c r="AE2207" s="15"/>
      <c r="AF2207" s="15"/>
    </row>
    <row r="2208">
      <c r="A2208" s="309"/>
      <c r="B2208" s="309"/>
      <c r="C2208" s="359"/>
      <c r="D2208" s="359"/>
      <c r="E2208" s="359"/>
      <c r="F2208" s="359"/>
      <c r="G2208" s="309"/>
      <c r="H2208" s="309"/>
      <c r="I2208" s="309"/>
      <c r="J2208" s="342"/>
      <c r="K2208" s="342"/>
      <c r="L2208" s="15"/>
      <c r="M2208" s="15"/>
      <c r="N2208" s="15"/>
      <c r="O2208" s="15"/>
      <c r="P2208" s="15"/>
      <c r="Q2208" s="15"/>
      <c r="R2208" s="15"/>
      <c r="S2208" s="15"/>
      <c r="T2208" s="15"/>
      <c r="U2208" s="15"/>
      <c r="V2208" s="15"/>
      <c r="W2208" s="15"/>
      <c r="X2208" s="15"/>
      <c r="Y2208" s="15"/>
      <c r="Z2208" s="15"/>
      <c r="AA2208" s="15"/>
      <c r="AB2208" s="15"/>
      <c r="AC2208" s="15"/>
      <c r="AD2208" s="15"/>
      <c r="AE2208" s="15"/>
      <c r="AF2208" s="15"/>
    </row>
    <row r="2209">
      <c r="A2209" s="309"/>
      <c r="B2209" s="309"/>
      <c r="C2209" s="359"/>
      <c r="D2209" s="359"/>
      <c r="E2209" s="359"/>
      <c r="F2209" s="359"/>
      <c r="G2209" s="309"/>
      <c r="H2209" s="309"/>
      <c r="I2209" s="309"/>
      <c r="J2209" s="342"/>
      <c r="K2209" s="342"/>
      <c r="L2209" s="15"/>
      <c r="M2209" s="15"/>
      <c r="N2209" s="15"/>
      <c r="O2209" s="15"/>
      <c r="P2209" s="15"/>
      <c r="Q2209" s="15"/>
      <c r="R2209" s="15"/>
      <c r="S2209" s="15"/>
      <c r="T2209" s="15"/>
      <c r="U2209" s="15"/>
      <c r="V2209" s="15"/>
      <c r="W2209" s="15"/>
      <c r="X2209" s="15"/>
      <c r="Y2209" s="15"/>
      <c r="Z2209" s="15"/>
      <c r="AA2209" s="15"/>
      <c r="AB2209" s="15"/>
      <c r="AC2209" s="15"/>
      <c r="AD2209" s="15"/>
      <c r="AE2209" s="15"/>
      <c r="AF2209" s="15"/>
    </row>
    <row r="2210">
      <c r="A2210" s="309"/>
      <c r="B2210" s="309"/>
      <c r="C2210" s="359"/>
      <c r="D2210" s="359"/>
      <c r="E2210" s="359"/>
      <c r="F2210" s="359"/>
      <c r="G2210" s="309"/>
      <c r="H2210" s="309"/>
      <c r="I2210" s="309"/>
      <c r="J2210" s="342"/>
      <c r="K2210" s="342"/>
      <c r="L2210" s="15"/>
      <c r="M2210" s="15"/>
      <c r="N2210" s="15"/>
      <c r="O2210" s="15"/>
      <c r="P2210" s="15"/>
      <c r="Q2210" s="15"/>
      <c r="R2210" s="15"/>
      <c r="S2210" s="15"/>
      <c r="T2210" s="15"/>
      <c r="U2210" s="15"/>
      <c r="V2210" s="15"/>
      <c r="W2210" s="15"/>
      <c r="X2210" s="15"/>
      <c r="Y2210" s="15"/>
      <c r="Z2210" s="15"/>
      <c r="AA2210" s="15"/>
      <c r="AB2210" s="15"/>
      <c r="AC2210" s="15"/>
      <c r="AD2210" s="15"/>
      <c r="AE2210" s="15"/>
      <c r="AF2210" s="15"/>
    </row>
    <row r="2211">
      <c r="A2211" s="309"/>
      <c r="B2211" s="309"/>
      <c r="C2211" s="359"/>
      <c r="D2211" s="359"/>
      <c r="E2211" s="359"/>
      <c r="F2211" s="359"/>
      <c r="G2211" s="309"/>
      <c r="H2211" s="309"/>
      <c r="I2211" s="309"/>
      <c r="J2211" s="342"/>
      <c r="K2211" s="342"/>
      <c r="L2211" s="15"/>
      <c r="M2211" s="15"/>
      <c r="N2211" s="15"/>
      <c r="O2211" s="15"/>
      <c r="P2211" s="15"/>
      <c r="Q2211" s="15"/>
      <c r="R2211" s="15"/>
      <c r="S2211" s="15"/>
      <c r="T2211" s="15"/>
      <c r="U2211" s="15"/>
      <c r="V2211" s="15"/>
      <c r="W2211" s="15"/>
      <c r="X2211" s="15"/>
      <c r="Y2211" s="15"/>
      <c r="Z2211" s="15"/>
      <c r="AA2211" s="15"/>
      <c r="AB2211" s="15"/>
      <c r="AC2211" s="15"/>
      <c r="AD2211" s="15"/>
      <c r="AE2211" s="15"/>
      <c r="AF2211" s="15"/>
    </row>
    <row r="2212">
      <c r="A2212" s="309"/>
      <c r="B2212" s="309"/>
      <c r="C2212" s="359"/>
      <c r="D2212" s="359"/>
      <c r="E2212" s="359"/>
      <c r="F2212" s="359"/>
      <c r="G2212" s="309"/>
      <c r="H2212" s="309"/>
      <c r="I2212" s="309"/>
      <c r="J2212" s="342"/>
      <c r="K2212" s="342"/>
      <c r="L2212" s="15"/>
      <c r="M2212" s="15"/>
      <c r="N2212" s="15"/>
      <c r="O2212" s="15"/>
      <c r="P2212" s="15"/>
      <c r="Q2212" s="15"/>
      <c r="R2212" s="15"/>
      <c r="S2212" s="15"/>
      <c r="T2212" s="15"/>
      <c r="U2212" s="15"/>
      <c r="V2212" s="15"/>
      <c r="W2212" s="15"/>
      <c r="X2212" s="15"/>
      <c r="Y2212" s="15"/>
      <c r="Z2212" s="15"/>
      <c r="AA2212" s="15"/>
      <c r="AB2212" s="15"/>
      <c r="AC2212" s="15"/>
      <c r="AD2212" s="15"/>
      <c r="AE2212" s="15"/>
      <c r="AF2212" s="15"/>
    </row>
    <row r="2213">
      <c r="A2213" s="309"/>
      <c r="B2213" s="309"/>
      <c r="C2213" s="359"/>
      <c r="D2213" s="359"/>
      <c r="E2213" s="359"/>
      <c r="F2213" s="359"/>
      <c r="G2213" s="309"/>
      <c r="H2213" s="309"/>
      <c r="I2213" s="309"/>
      <c r="J2213" s="342"/>
      <c r="K2213" s="342"/>
      <c r="L2213" s="15"/>
      <c r="M2213" s="15"/>
      <c r="N2213" s="15"/>
      <c r="O2213" s="15"/>
      <c r="P2213" s="15"/>
      <c r="Q2213" s="15"/>
      <c r="R2213" s="15"/>
      <c r="S2213" s="15"/>
      <c r="T2213" s="15"/>
      <c r="U2213" s="15"/>
      <c r="V2213" s="15"/>
      <c r="W2213" s="15"/>
      <c r="X2213" s="15"/>
      <c r="Y2213" s="15"/>
      <c r="Z2213" s="15"/>
      <c r="AA2213" s="15"/>
      <c r="AB2213" s="15"/>
      <c r="AC2213" s="15"/>
      <c r="AD2213" s="15"/>
      <c r="AE2213" s="15"/>
      <c r="AF2213" s="15"/>
    </row>
    <row r="2214">
      <c r="A2214" s="309"/>
      <c r="B2214" s="309"/>
      <c r="C2214" s="359"/>
      <c r="D2214" s="359"/>
      <c r="E2214" s="359"/>
      <c r="F2214" s="359"/>
      <c r="G2214" s="309"/>
      <c r="H2214" s="309"/>
      <c r="I2214" s="309"/>
      <c r="J2214" s="342"/>
      <c r="K2214" s="342"/>
      <c r="L2214" s="15"/>
      <c r="M2214" s="15"/>
      <c r="N2214" s="15"/>
      <c r="O2214" s="15"/>
      <c r="P2214" s="15"/>
      <c r="Q2214" s="15"/>
      <c r="R2214" s="15"/>
      <c r="S2214" s="15"/>
      <c r="T2214" s="15"/>
      <c r="U2214" s="15"/>
      <c r="V2214" s="15"/>
      <c r="W2214" s="15"/>
      <c r="X2214" s="15"/>
      <c r="Y2214" s="15"/>
      <c r="Z2214" s="15"/>
      <c r="AA2214" s="15"/>
      <c r="AB2214" s="15"/>
      <c r="AC2214" s="15"/>
      <c r="AD2214" s="15"/>
      <c r="AE2214" s="15"/>
      <c r="AF2214" s="15"/>
    </row>
    <row r="2215">
      <c r="A2215" s="309"/>
      <c r="B2215" s="309"/>
      <c r="C2215" s="359"/>
      <c r="D2215" s="359"/>
      <c r="E2215" s="359"/>
      <c r="F2215" s="359"/>
      <c r="G2215" s="309"/>
      <c r="H2215" s="309"/>
      <c r="I2215" s="309"/>
      <c r="J2215" s="342"/>
      <c r="K2215" s="342"/>
      <c r="L2215" s="15"/>
      <c r="M2215" s="15"/>
      <c r="N2215" s="15"/>
      <c r="O2215" s="15"/>
      <c r="P2215" s="15"/>
      <c r="Q2215" s="15"/>
      <c r="R2215" s="15"/>
      <c r="S2215" s="15"/>
      <c r="T2215" s="15"/>
      <c r="U2215" s="15"/>
      <c r="V2215" s="15"/>
      <c r="W2215" s="15"/>
      <c r="X2215" s="15"/>
      <c r="Y2215" s="15"/>
      <c r="Z2215" s="15"/>
      <c r="AA2215" s="15"/>
      <c r="AB2215" s="15"/>
      <c r="AC2215" s="15"/>
      <c r="AD2215" s="15"/>
      <c r="AE2215" s="15"/>
      <c r="AF2215" s="15"/>
    </row>
    <row r="2216">
      <c r="A2216" s="309"/>
      <c r="B2216" s="309"/>
      <c r="C2216" s="359"/>
      <c r="D2216" s="359"/>
      <c r="E2216" s="359"/>
      <c r="F2216" s="359"/>
      <c r="G2216" s="309"/>
      <c r="H2216" s="309"/>
      <c r="I2216" s="309"/>
      <c r="J2216" s="342"/>
      <c r="K2216" s="342"/>
      <c r="L2216" s="15"/>
      <c r="M2216" s="15"/>
      <c r="N2216" s="15"/>
      <c r="O2216" s="15"/>
      <c r="P2216" s="15"/>
      <c r="Q2216" s="15"/>
      <c r="R2216" s="15"/>
      <c r="S2216" s="15"/>
      <c r="T2216" s="15"/>
      <c r="U2216" s="15"/>
      <c r="V2216" s="15"/>
      <c r="W2216" s="15"/>
      <c r="X2216" s="15"/>
      <c r="Y2216" s="15"/>
      <c r="Z2216" s="15"/>
      <c r="AA2216" s="15"/>
      <c r="AB2216" s="15"/>
      <c r="AC2216" s="15"/>
      <c r="AD2216" s="15"/>
      <c r="AE2216" s="15"/>
      <c r="AF2216" s="15"/>
    </row>
    <row r="2217">
      <c r="A2217" s="309"/>
      <c r="B2217" s="309"/>
      <c r="C2217" s="359"/>
      <c r="D2217" s="359"/>
      <c r="E2217" s="359"/>
      <c r="F2217" s="359"/>
      <c r="G2217" s="309"/>
      <c r="H2217" s="309"/>
      <c r="I2217" s="309"/>
      <c r="J2217" s="342"/>
      <c r="K2217" s="342"/>
      <c r="L2217" s="15"/>
      <c r="M2217" s="15"/>
      <c r="N2217" s="15"/>
      <c r="O2217" s="15"/>
      <c r="P2217" s="15"/>
      <c r="Q2217" s="15"/>
      <c r="R2217" s="15"/>
      <c r="S2217" s="15"/>
      <c r="T2217" s="15"/>
      <c r="U2217" s="15"/>
      <c r="V2217" s="15"/>
      <c r="W2217" s="15"/>
      <c r="X2217" s="15"/>
      <c r="Y2217" s="15"/>
      <c r="Z2217" s="15"/>
      <c r="AA2217" s="15"/>
      <c r="AB2217" s="15"/>
      <c r="AC2217" s="15"/>
      <c r="AD2217" s="15"/>
      <c r="AE2217" s="15"/>
      <c r="AF2217" s="15"/>
    </row>
    <row r="2218">
      <c r="A2218" s="309"/>
      <c r="B2218" s="309"/>
      <c r="C2218" s="359"/>
      <c r="D2218" s="359"/>
      <c r="E2218" s="359"/>
      <c r="F2218" s="359"/>
      <c r="G2218" s="309"/>
      <c r="H2218" s="309"/>
      <c r="I2218" s="309"/>
      <c r="J2218" s="342"/>
      <c r="K2218" s="342"/>
      <c r="L2218" s="15"/>
      <c r="M2218" s="15"/>
      <c r="N2218" s="15"/>
      <c r="O2218" s="15"/>
      <c r="P2218" s="15"/>
      <c r="Q2218" s="15"/>
      <c r="R2218" s="15"/>
      <c r="S2218" s="15"/>
      <c r="T2218" s="15"/>
      <c r="U2218" s="15"/>
      <c r="V2218" s="15"/>
      <c r="W2218" s="15"/>
      <c r="X2218" s="15"/>
      <c r="Y2218" s="15"/>
      <c r="Z2218" s="15"/>
      <c r="AA2218" s="15"/>
      <c r="AB2218" s="15"/>
      <c r="AC2218" s="15"/>
      <c r="AD2218" s="15"/>
      <c r="AE2218" s="15"/>
      <c r="AF2218" s="15"/>
    </row>
    <row r="2219">
      <c r="A2219" s="309"/>
      <c r="B2219" s="309"/>
      <c r="C2219" s="359"/>
      <c r="D2219" s="359"/>
      <c r="E2219" s="359"/>
      <c r="F2219" s="359"/>
      <c r="G2219" s="309"/>
      <c r="H2219" s="309"/>
      <c r="I2219" s="309"/>
      <c r="J2219" s="342"/>
      <c r="K2219" s="342"/>
      <c r="L2219" s="15"/>
      <c r="M2219" s="15"/>
      <c r="N2219" s="15"/>
      <c r="O2219" s="15"/>
      <c r="P2219" s="15"/>
      <c r="Q2219" s="15"/>
      <c r="R2219" s="15"/>
      <c r="S2219" s="15"/>
      <c r="T2219" s="15"/>
      <c r="U2219" s="15"/>
      <c r="V2219" s="15"/>
      <c r="W2219" s="15"/>
      <c r="X2219" s="15"/>
      <c r="Y2219" s="15"/>
      <c r="Z2219" s="15"/>
      <c r="AA2219" s="15"/>
      <c r="AB2219" s="15"/>
      <c r="AC2219" s="15"/>
      <c r="AD2219" s="15"/>
      <c r="AE2219" s="15"/>
      <c r="AF2219" s="15"/>
    </row>
    <row r="2220">
      <c r="A2220" s="309"/>
      <c r="B2220" s="309"/>
      <c r="C2220" s="359"/>
      <c r="D2220" s="359"/>
      <c r="E2220" s="359"/>
      <c r="F2220" s="359"/>
      <c r="G2220" s="309"/>
      <c r="H2220" s="309"/>
      <c r="I2220" s="309"/>
      <c r="J2220" s="342"/>
      <c r="K2220" s="342"/>
      <c r="L2220" s="15"/>
      <c r="M2220" s="15"/>
      <c r="N2220" s="15"/>
      <c r="O2220" s="15"/>
      <c r="P2220" s="15"/>
      <c r="Q2220" s="15"/>
      <c r="R2220" s="15"/>
      <c r="S2220" s="15"/>
      <c r="T2220" s="15"/>
      <c r="U2220" s="15"/>
      <c r="V2220" s="15"/>
      <c r="W2220" s="15"/>
      <c r="X2220" s="15"/>
      <c r="Y2220" s="15"/>
      <c r="Z2220" s="15"/>
      <c r="AA2220" s="15"/>
      <c r="AB2220" s="15"/>
      <c r="AC2220" s="15"/>
      <c r="AD2220" s="15"/>
      <c r="AE2220" s="15"/>
      <c r="AF2220" s="15"/>
    </row>
    <row r="2221">
      <c r="A2221" s="309"/>
      <c r="B2221" s="309"/>
      <c r="C2221" s="359"/>
      <c r="D2221" s="359"/>
      <c r="E2221" s="359"/>
      <c r="F2221" s="359"/>
      <c r="G2221" s="309"/>
      <c r="H2221" s="309"/>
      <c r="I2221" s="309"/>
      <c r="J2221" s="342"/>
      <c r="K2221" s="342"/>
      <c r="L2221" s="15"/>
      <c r="M2221" s="15"/>
      <c r="N2221" s="15"/>
      <c r="O2221" s="15"/>
      <c r="P2221" s="15"/>
      <c r="Q2221" s="15"/>
      <c r="R2221" s="15"/>
      <c r="S2221" s="15"/>
      <c r="T2221" s="15"/>
      <c r="U2221" s="15"/>
      <c r="V2221" s="15"/>
      <c r="W2221" s="15"/>
      <c r="X2221" s="15"/>
      <c r="Y2221" s="15"/>
      <c r="Z2221" s="15"/>
      <c r="AA2221" s="15"/>
      <c r="AB2221" s="15"/>
      <c r="AC2221" s="15"/>
      <c r="AD2221" s="15"/>
      <c r="AE2221" s="15"/>
      <c r="AF2221" s="15"/>
    </row>
    <row r="2222">
      <c r="A2222" s="309"/>
      <c r="B2222" s="309"/>
      <c r="C2222" s="359"/>
      <c r="D2222" s="359"/>
      <c r="E2222" s="359"/>
      <c r="F2222" s="359"/>
      <c r="G2222" s="309"/>
      <c r="H2222" s="309"/>
      <c r="I2222" s="309"/>
      <c r="J2222" s="342"/>
      <c r="K2222" s="342"/>
      <c r="L2222" s="15"/>
      <c r="M2222" s="15"/>
      <c r="N2222" s="15"/>
      <c r="O2222" s="15"/>
      <c r="P2222" s="15"/>
      <c r="Q2222" s="15"/>
      <c r="R2222" s="15"/>
      <c r="S2222" s="15"/>
      <c r="T2222" s="15"/>
      <c r="U2222" s="15"/>
      <c r="V2222" s="15"/>
      <c r="W2222" s="15"/>
      <c r="X2222" s="15"/>
      <c r="Y2222" s="15"/>
      <c r="Z2222" s="15"/>
      <c r="AA2222" s="15"/>
      <c r="AB2222" s="15"/>
      <c r="AC2222" s="15"/>
      <c r="AD2222" s="15"/>
      <c r="AE2222" s="15"/>
      <c r="AF2222" s="15"/>
    </row>
    <row r="2223">
      <c r="A2223" s="309"/>
      <c r="B2223" s="309"/>
      <c r="C2223" s="359"/>
      <c r="D2223" s="359"/>
      <c r="E2223" s="359"/>
      <c r="F2223" s="359"/>
      <c r="G2223" s="309"/>
      <c r="H2223" s="309"/>
      <c r="I2223" s="309"/>
      <c r="J2223" s="342"/>
      <c r="K2223" s="342"/>
      <c r="L2223" s="15"/>
      <c r="M2223" s="15"/>
      <c r="N2223" s="15"/>
      <c r="O2223" s="15"/>
      <c r="P2223" s="15"/>
      <c r="Q2223" s="15"/>
      <c r="R2223" s="15"/>
      <c r="S2223" s="15"/>
      <c r="T2223" s="15"/>
      <c r="U2223" s="15"/>
      <c r="V2223" s="15"/>
      <c r="W2223" s="15"/>
      <c r="X2223" s="15"/>
      <c r="Y2223" s="15"/>
      <c r="Z2223" s="15"/>
      <c r="AA2223" s="15"/>
      <c r="AB2223" s="15"/>
      <c r="AC2223" s="15"/>
      <c r="AD2223" s="15"/>
      <c r="AE2223" s="15"/>
      <c r="AF2223" s="15"/>
    </row>
    <row r="2224">
      <c r="A2224" s="309"/>
      <c r="B2224" s="309"/>
      <c r="C2224" s="359"/>
      <c r="D2224" s="359"/>
      <c r="E2224" s="359"/>
      <c r="F2224" s="359"/>
      <c r="G2224" s="309"/>
      <c r="H2224" s="309"/>
      <c r="I2224" s="309"/>
      <c r="J2224" s="342"/>
      <c r="K2224" s="342"/>
      <c r="L2224" s="15"/>
      <c r="M2224" s="15"/>
      <c r="N2224" s="15"/>
      <c r="O2224" s="15"/>
      <c r="P2224" s="15"/>
      <c r="Q2224" s="15"/>
      <c r="R2224" s="15"/>
      <c r="S2224" s="15"/>
      <c r="T2224" s="15"/>
      <c r="U2224" s="15"/>
      <c r="V2224" s="15"/>
      <c r="W2224" s="15"/>
      <c r="X2224" s="15"/>
      <c r="Y2224" s="15"/>
      <c r="Z2224" s="15"/>
      <c r="AA2224" s="15"/>
      <c r="AB2224" s="15"/>
      <c r="AC2224" s="15"/>
      <c r="AD2224" s="15"/>
      <c r="AE2224" s="15"/>
      <c r="AF2224" s="15"/>
    </row>
    <row r="2225">
      <c r="A2225" s="309"/>
      <c r="B2225" s="309"/>
      <c r="C2225" s="359"/>
      <c r="D2225" s="359"/>
      <c r="E2225" s="359"/>
      <c r="F2225" s="359"/>
      <c r="G2225" s="309"/>
      <c r="H2225" s="309"/>
      <c r="I2225" s="309"/>
      <c r="J2225" s="342"/>
      <c r="K2225" s="342"/>
      <c r="L2225" s="15"/>
      <c r="M2225" s="15"/>
      <c r="N2225" s="15"/>
      <c r="O2225" s="15"/>
      <c r="P2225" s="15"/>
      <c r="Q2225" s="15"/>
      <c r="R2225" s="15"/>
      <c r="S2225" s="15"/>
      <c r="T2225" s="15"/>
      <c r="U2225" s="15"/>
      <c r="V2225" s="15"/>
      <c r="W2225" s="15"/>
      <c r="X2225" s="15"/>
      <c r="Y2225" s="15"/>
      <c r="Z2225" s="15"/>
      <c r="AA2225" s="15"/>
      <c r="AB2225" s="15"/>
      <c r="AC2225" s="15"/>
      <c r="AD2225" s="15"/>
      <c r="AE2225" s="15"/>
      <c r="AF2225" s="15"/>
    </row>
    <row r="2226">
      <c r="A2226" s="309"/>
      <c r="B2226" s="309"/>
      <c r="C2226" s="359"/>
      <c r="D2226" s="359"/>
      <c r="E2226" s="359"/>
      <c r="F2226" s="359"/>
      <c r="G2226" s="309"/>
      <c r="H2226" s="309"/>
      <c r="I2226" s="309"/>
      <c r="J2226" s="342"/>
      <c r="K2226" s="342"/>
      <c r="L2226" s="15"/>
      <c r="M2226" s="15"/>
      <c r="N2226" s="15"/>
      <c r="O2226" s="15"/>
      <c r="P2226" s="15"/>
      <c r="Q2226" s="15"/>
      <c r="R2226" s="15"/>
      <c r="S2226" s="15"/>
      <c r="T2226" s="15"/>
      <c r="U2226" s="15"/>
      <c r="V2226" s="15"/>
      <c r="W2226" s="15"/>
      <c r="X2226" s="15"/>
      <c r="Y2226" s="15"/>
      <c r="Z2226" s="15"/>
      <c r="AA2226" s="15"/>
      <c r="AB2226" s="15"/>
      <c r="AC2226" s="15"/>
      <c r="AD2226" s="15"/>
      <c r="AE2226" s="15"/>
      <c r="AF2226" s="15"/>
    </row>
    <row r="2227">
      <c r="A2227" s="309"/>
      <c r="B2227" s="309"/>
      <c r="C2227" s="359"/>
      <c r="D2227" s="359"/>
      <c r="E2227" s="359"/>
      <c r="F2227" s="359"/>
      <c r="G2227" s="309"/>
      <c r="H2227" s="309"/>
      <c r="I2227" s="309"/>
      <c r="J2227" s="342"/>
      <c r="K2227" s="342"/>
      <c r="L2227" s="15"/>
      <c r="M2227" s="15"/>
      <c r="N2227" s="15"/>
      <c r="O2227" s="15"/>
      <c r="P2227" s="15"/>
      <c r="Q2227" s="15"/>
      <c r="R2227" s="15"/>
      <c r="S2227" s="15"/>
      <c r="T2227" s="15"/>
      <c r="U2227" s="15"/>
      <c r="V2227" s="15"/>
      <c r="W2227" s="15"/>
      <c r="X2227" s="15"/>
      <c r="Y2227" s="15"/>
      <c r="Z2227" s="15"/>
      <c r="AA2227" s="15"/>
      <c r="AB2227" s="15"/>
      <c r="AC2227" s="15"/>
      <c r="AD2227" s="15"/>
      <c r="AE2227" s="15"/>
      <c r="AF2227" s="15"/>
    </row>
    <row r="2228">
      <c r="A2228" s="309"/>
      <c r="B2228" s="309"/>
      <c r="C2228" s="359"/>
      <c r="D2228" s="359"/>
      <c r="E2228" s="359"/>
      <c r="F2228" s="359"/>
      <c r="G2228" s="309"/>
      <c r="H2228" s="309"/>
      <c r="I2228" s="309"/>
      <c r="J2228" s="342"/>
      <c r="K2228" s="342"/>
      <c r="L2228" s="15"/>
      <c r="M2228" s="15"/>
      <c r="N2228" s="15"/>
      <c r="O2228" s="15"/>
      <c r="P2228" s="15"/>
      <c r="Q2228" s="15"/>
      <c r="R2228" s="15"/>
      <c r="S2228" s="15"/>
      <c r="T2228" s="15"/>
      <c r="U2228" s="15"/>
      <c r="V2228" s="15"/>
      <c r="W2228" s="15"/>
      <c r="X2228" s="15"/>
      <c r="Y2228" s="15"/>
      <c r="Z2228" s="15"/>
      <c r="AA2228" s="15"/>
      <c r="AB2228" s="15"/>
      <c r="AC2228" s="15"/>
      <c r="AD2228" s="15"/>
      <c r="AE2228" s="15"/>
      <c r="AF2228" s="15"/>
    </row>
    <row r="2229">
      <c r="A2229" s="309"/>
      <c r="B2229" s="309"/>
      <c r="C2229" s="359"/>
      <c r="D2229" s="359"/>
      <c r="E2229" s="359"/>
      <c r="F2229" s="359"/>
      <c r="G2229" s="309"/>
      <c r="H2229" s="309"/>
      <c r="I2229" s="309"/>
      <c r="J2229" s="342"/>
      <c r="K2229" s="342"/>
      <c r="L2229" s="15"/>
      <c r="M2229" s="15"/>
      <c r="N2229" s="15"/>
      <c r="O2229" s="15"/>
      <c r="P2229" s="15"/>
      <c r="Q2229" s="15"/>
      <c r="R2229" s="15"/>
      <c r="S2229" s="15"/>
      <c r="T2229" s="15"/>
      <c r="U2229" s="15"/>
      <c r="V2229" s="15"/>
      <c r="W2229" s="15"/>
      <c r="X2229" s="15"/>
      <c r="Y2229" s="15"/>
      <c r="Z2229" s="15"/>
      <c r="AA2229" s="15"/>
      <c r="AB2229" s="15"/>
      <c r="AC2229" s="15"/>
      <c r="AD2229" s="15"/>
      <c r="AE2229" s="15"/>
      <c r="AF2229" s="15"/>
    </row>
    <row r="2230">
      <c r="A2230" s="309"/>
      <c r="B2230" s="309"/>
      <c r="C2230" s="359"/>
      <c r="D2230" s="359"/>
      <c r="E2230" s="359"/>
      <c r="F2230" s="359"/>
      <c r="G2230" s="309"/>
      <c r="H2230" s="309"/>
      <c r="I2230" s="309"/>
      <c r="J2230" s="342"/>
      <c r="K2230" s="342"/>
      <c r="L2230" s="15"/>
      <c r="M2230" s="15"/>
      <c r="N2230" s="15"/>
      <c r="O2230" s="15"/>
      <c r="P2230" s="15"/>
      <c r="Q2230" s="15"/>
      <c r="R2230" s="15"/>
      <c r="S2230" s="15"/>
      <c r="T2230" s="15"/>
      <c r="U2230" s="15"/>
      <c r="V2230" s="15"/>
      <c r="W2230" s="15"/>
      <c r="X2230" s="15"/>
      <c r="Y2230" s="15"/>
      <c r="Z2230" s="15"/>
      <c r="AA2230" s="15"/>
      <c r="AB2230" s="15"/>
      <c r="AC2230" s="15"/>
      <c r="AD2230" s="15"/>
      <c r="AE2230" s="15"/>
      <c r="AF2230" s="15"/>
    </row>
    <row r="2231">
      <c r="A2231" s="309"/>
      <c r="B2231" s="309"/>
      <c r="C2231" s="359"/>
      <c r="D2231" s="359"/>
      <c r="E2231" s="359"/>
      <c r="F2231" s="359"/>
      <c r="G2231" s="309"/>
      <c r="H2231" s="309"/>
      <c r="I2231" s="309"/>
      <c r="J2231" s="342"/>
      <c r="K2231" s="342"/>
      <c r="L2231" s="15"/>
      <c r="M2231" s="15"/>
      <c r="N2231" s="15"/>
      <c r="O2231" s="15"/>
      <c r="P2231" s="15"/>
      <c r="Q2231" s="15"/>
      <c r="R2231" s="15"/>
      <c r="S2231" s="15"/>
      <c r="T2231" s="15"/>
      <c r="U2231" s="15"/>
      <c r="V2231" s="15"/>
      <c r="W2231" s="15"/>
      <c r="X2231" s="15"/>
      <c r="Y2231" s="15"/>
      <c r="Z2231" s="15"/>
      <c r="AA2231" s="15"/>
      <c r="AB2231" s="15"/>
      <c r="AC2231" s="15"/>
      <c r="AD2231" s="15"/>
      <c r="AE2231" s="15"/>
      <c r="AF2231" s="15"/>
    </row>
    <row r="2232">
      <c r="A2232" s="309"/>
      <c r="B2232" s="309"/>
      <c r="C2232" s="359"/>
      <c r="D2232" s="359"/>
      <c r="E2232" s="359"/>
      <c r="F2232" s="359"/>
      <c r="G2232" s="309"/>
      <c r="H2232" s="309"/>
      <c r="I2232" s="309"/>
      <c r="J2232" s="342"/>
      <c r="K2232" s="342"/>
      <c r="L2232" s="15"/>
      <c r="M2232" s="15"/>
      <c r="N2232" s="15"/>
      <c r="O2232" s="15"/>
      <c r="P2232" s="15"/>
      <c r="Q2232" s="15"/>
      <c r="R2232" s="15"/>
      <c r="S2232" s="15"/>
      <c r="T2232" s="15"/>
      <c r="U2232" s="15"/>
      <c r="V2232" s="15"/>
      <c r="W2232" s="15"/>
      <c r="X2232" s="15"/>
      <c r="Y2232" s="15"/>
      <c r="Z2232" s="15"/>
      <c r="AA2232" s="15"/>
      <c r="AB2232" s="15"/>
      <c r="AC2232" s="15"/>
      <c r="AD2232" s="15"/>
      <c r="AE2232" s="15"/>
      <c r="AF2232" s="15"/>
    </row>
    <row r="2233">
      <c r="A2233" s="309"/>
      <c r="B2233" s="309"/>
      <c r="C2233" s="359"/>
      <c r="D2233" s="359"/>
      <c r="E2233" s="359"/>
      <c r="F2233" s="359"/>
      <c r="G2233" s="309"/>
      <c r="H2233" s="309"/>
      <c r="I2233" s="309"/>
      <c r="J2233" s="342"/>
      <c r="K2233" s="342"/>
      <c r="L2233" s="15"/>
      <c r="M2233" s="15"/>
      <c r="N2233" s="15"/>
      <c r="O2233" s="15"/>
      <c r="P2233" s="15"/>
      <c r="Q2233" s="15"/>
      <c r="R2233" s="15"/>
      <c r="S2233" s="15"/>
      <c r="T2233" s="15"/>
      <c r="U2233" s="15"/>
      <c r="V2233" s="15"/>
      <c r="W2233" s="15"/>
      <c r="X2233" s="15"/>
      <c r="Y2233" s="15"/>
      <c r="Z2233" s="15"/>
      <c r="AA2233" s="15"/>
      <c r="AB2233" s="15"/>
      <c r="AC2233" s="15"/>
      <c r="AD2233" s="15"/>
      <c r="AE2233" s="15"/>
      <c r="AF2233" s="15"/>
    </row>
    <row r="2234">
      <c r="A2234" s="309"/>
      <c r="B2234" s="309"/>
      <c r="C2234" s="359"/>
      <c r="D2234" s="359"/>
      <c r="E2234" s="359"/>
      <c r="F2234" s="359"/>
      <c r="G2234" s="309"/>
      <c r="H2234" s="309"/>
      <c r="I2234" s="309"/>
      <c r="J2234" s="342"/>
      <c r="K2234" s="342"/>
      <c r="L2234" s="15"/>
      <c r="M2234" s="15"/>
      <c r="N2234" s="15"/>
      <c r="O2234" s="15"/>
      <c r="P2234" s="15"/>
      <c r="Q2234" s="15"/>
      <c r="R2234" s="15"/>
      <c r="S2234" s="15"/>
      <c r="T2234" s="15"/>
      <c r="U2234" s="15"/>
      <c r="V2234" s="15"/>
      <c r="W2234" s="15"/>
      <c r="X2234" s="15"/>
      <c r="Y2234" s="15"/>
      <c r="Z2234" s="15"/>
      <c r="AA2234" s="15"/>
      <c r="AB2234" s="15"/>
      <c r="AC2234" s="15"/>
      <c r="AD2234" s="15"/>
      <c r="AE2234" s="15"/>
      <c r="AF2234" s="15"/>
    </row>
    <row r="2235">
      <c r="A2235" s="309"/>
      <c r="B2235" s="309"/>
      <c r="C2235" s="359"/>
      <c r="D2235" s="359"/>
      <c r="E2235" s="359"/>
      <c r="F2235" s="359"/>
      <c r="G2235" s="309"/>
      <c r="H2235" s="309"/>
      <c r="I2235" s="309"/>
      <c r="J2235" s="342"/>
      <c r="K2235" s="342"/>
      <c r="L2235" s="15"/>
      <c r="M2235" s="15"/>
      <c r="N2235" s="15"/>
      <c r="O2235" s="15"/>
      <c r="P2235" s="15"/>
      <c r="Q2235" s="15"/>
      <c r="R2235" s="15"/>
      <c r="S2235" s="15"/>
      <c r="T2235" s="15"/>
      <c r="U2235" s="15"/>
      <c r="V2235" s="15"/>
      <c r="W2235" s="15"/>
      <c r="X2235" s="15"/>
      <c r="Y2235" s="15"/>
      <c r="Z2235" s="15"/>
      <c r="AA2235" s="15"/>
      <c r="AB2235" s="15"/>
      <c r="AC2235" s="15"/>
      <c r="AD2235" s="15"/>
      <c r="AE2235" s="15"/>
      <c r="AF2235" s="15"/>
    </row>
    <row r="2236">
      <c r="A2236" s="309"/>
      <c r="B2236" s="309"/>
      <c r="C2236" s="359"/>
      <c r="D2236" s="359"/>
      <c r="E2236" s="359"/>
      <c r="F2236" s="359"/>
      <c r="G2236" s="309"/>
      <c r="H2236" s="309"/>
      <c r="I2236" s="309"/>
      <c r="J2236" s="342"/>
      <c r="K2236" s="342"/>
      <c r="L2236" s="15"/>
      <c r="M2236" s="15"/>
      <c r="N2236" s="15"/>
      <c r="O2236" s="15"/>
      <c r="P2236" s="15"/>
      <c r="Q2236" s="15"/>
      <c r="R2236" s="15"/>
      <c r="S2236" s="15"/>
      <c r="T2236" s="15"/>
      <c r="U2236" s="15"/>
      <c r="V2236" s="15"/>
      <c r="W2236" s="15"/>
      <c r="X2236" s="15"/>
      <c r="Y2236" s="15"/>
      <c r="Z2236" s="15"/>
      <c r="AA2236" s="15"/>
      <c r="AB2236" s="15"/>
      <c r="AC2236" s="15"/>
      <c r="AD2236" s="15"/>
      <c r="AE2236" s="15"/>
      <c r="AF2236" s="15"/>
    </row>
    <row r="2237">
      <c r="A2237" s="309"/>
      <c r="B2237" s="309"/>
      <c r="C2237" s="359"/>
      <c r="D2237" s="359"/>
      <c r="E2237" s="359"/>
      <c r="F2237" s="359"/>
      <c r="G2237" s="309"/>
      <c r="H2237" s="309"/>
      <c r="I2237" s="309"/>
      <c r="J2237" s="342"/>
      <c r="K2237" s="342"/>
      <c r="L2237" s="15"/>
      <c r="M2237" s="15"/>
      <c r="N2237" s="15"/>
      <c r="O2237" s="15"/>
      <c r="P2237" s="15"/>
      <c r="Q2237" s="15"/>
      <c r="R2237" s="15"/>
      <c r="S2237" s="15"/>
      <c r="T2237" s="15"/>
      <c r="U2237" s="15"/>
      <c r="V2237" s="15"/>
      <c r="W2237" s="15"/>
      <c r="X2237" s="15"/>
      <c r="Y2237" s="15"/>
      <c r="Z2237" s="15"/>
      <c r="AA2237" s="15"/>
      <c r="AB2237" s="15"/>
      <c r="AC2237" s="15"/>
      <c r="AD2237" s="15"/>
      <c r="AE2237" s="15"/>
      <c r="AF2237" s="15"/>
    </row>
    <row r="2238">
      <c r="A2238" s="309"/>
      <c r="B2238" s="309"/>
      <c r="C2238" s="359"/>
      <c r="D2238" s="359"/>
      <c r="E2238" s="359"/>
      <c r="F2238" s="359"/>
      <c r="G2238" s="309"/>
      <c r="H2238" s="309"/>
      <c r="I2238" s="309"/>
      <c r="J2238" s="342"/>
      <c r="K2238" s="342"/>
      <c r="L2238" s="15"/>
      <c r="M2238" s="15"/>
      <c r="N2238" s="15"/>
      <c r="O2238" s="15"/>
      <c r="P2238" s="15"/>
      <c r="Q2238" s="15"/>
      <c r="R2238" s="15"/>
      <c r="S2238" s="15"/>
      <c r="T2238" s="15"/>
      <c r="U2238" s="15"/>
      <c r="V2238" s="15"/>
      <c r="W2238" s="15"/>
      <c r="X2238" s="15"/>
      <c r="Y2238" s="15"/>
      <c r="Z2238" s="15"/>
      <c r="AA2238" s="15"/>
      <c r="AB2238" s="15"/>
      <c r="AC2238" s="15"/>
      <c r="AD2238" s="15"/>
      <c r="AE2238" s="15"/>
      <c r="AF2238" s="15"/>
    </row>
    <row r="2239">
      <c r="A2239" s="309"/>
      <c r="B2239" s="309"/>
      <c r="C2239" s="359"/>
      <c r="D2239" s="359"/>
      <c r="E2239" s="359"/>
      <c r="F2239" s="359"/>
      <c r="G2239" s="309"/>
      <c r="H2239" s="309"/>
      <c r="I2239" s="309"/>
      <c r="J2239" s="342"/>
      <c r="K2239" s="342"/>
      <c r="L2239" s="15"/>
      <c r="M2239" s="15"/>
      <c r="N2239" s="15"/>
      <c r="O2239" s="15"/>
      <c r="P2239" s="15"/>
      <c r="Q2239" s="15"/>
      <c r="R2239" s="15"/>
      <c r="S2239" s="15"/>
      <c r="T2239" s="15"/>
      <c r="U2239" s="15"/>
      <c r="V2239" s="15"/>
      <c r="W2239" s="15"/>
      <c r="X2239" s="15"/>
      <c r="Y2239" s="15"/>
      <c r="Z2239" s="15"/>
      <c r="AA2239" s="15"/>
      <c r="AB2239" s="15"/>
      <c r="AC2239" s="15"/>
      <c r="AD2239" s="15"/>
      <c r="AE2239" s="15"/>
      <c r="AF2239" s="15"/>
    </row>
    <row r="2240">
      <c r="A2240" s="309"/>
      <c r="B2240" s="309"/>
      <c r="C2240" s="359"/>
      <c r="D2240" s="359"/>
      <c r="E2240" s="359"/>
      <c r="F2240" s="359"/>
      <c r="G2240" s="309"/>
      <c r="H2240" s="309"/>
      <c r="I2240" s="309"/>
      <c r="J2240" s="342"/>
      <c r="K2240" s="342"/>
      <c r="L2240" s="15"/>
      <c r="M2240" s="15"/>
      <c r="N2240" s="15"/>
      <c r="O2240" s="15"/>
      <c r="P2240" s="15"/>
      <c r="Q2240" s="15"/>
      <c r="R2240" s="15"/>
      <c r="S2240" s="15"/>
      <c r="T2240" s="15"/>
      <c r="U2240" s="15"/>
      <c r="V2240" s="15"/>
      <c r="W2240" s="15"/>
      <c r="X2240" s="15"/>
      <c r="Y2240" s="15"/>
      <c r="Z2240" s="15"/>
      <c r="AA2240" s="15"/>
      <c r="AB2240" s="15"/>
      <c r="AC2240" s="15"/>
      <c r="AD2240" s="15"/>
      <c r="AE2240" s="15"/>
      <c r="AF2240" s="15"/>
    </row>
    <row r="2241">
      <c r="A2241" s="309"/>
      <c r="B2241" s="309"/>
      <c r="C2241" s="359"/>
      <c r="D2241" s="359"/>
      <c r="E2241" s="359"/>
      <c r="F2241" s="359"/>
      <c r="G2241" s="309"/>
      <c r="H2241" s="309"/>
      <c r="I2241" s="309"/>
      <c r="J2241" s="342"/>
      <c r="K2241" s="342"/>
      <c r="L2241" s="15"/>
      <c r="M2241" s="15"/>
      <c r="N2241" s="15"/>
      <c r="O2241" s="15"/>
      <c r="P2241" s="15"/>
      <c r="Q2241" s="15"/>
      <c r="R2241" s="15"/>
      <c r="S2241" s="15"/>
      <c r="T2241" s="15"/>
      <c r="U2241" s="15"/>
      <c r="V2241" s="15"/>
      <c r="W2241" s="15"/>
      <c r="X2241" s="15"/>
      <c r="Y2241" s="15"/>
      <c r="Z2241" s="15"/>
      <c r="AA2241" s="15"/>
      <c r="AB2241" s="15"/>
      <c r="AC2241" s="15"/>
      <c r="AD2241" s="15"/>
      <c r="AE2241" s="15"/>
      <c r="AF2241" s="15"/>
    </row>
    <row r="2242">
      <c r="A2242" s="309"/>
      <c r="B2242" s="309"/>
      <c r="C2242" s="359"/>
      <c r="D2242" s="359"/>
      <c r="E2242" s="359"/>
      <c r="F2242" s="359"/>
      <c r="G2242" s="309"/>
      <c r="H2242" s="309"/>
      <c r="I2242" s="309"/>
      <c r="J2242" s="342"/>
      <c r="K2242" s="342"/>
      <c r="L2242" s="15"/>
      <c r="M2242" s="15"/>
      <c r="N2242" s="15"/>
      <c r="O2242" s="15"/>
      <c r="P2242" s="15"/>
      <c r="Q2242" s="15"/>
      <c r="R2242" s="15"/>
      <c r="S2242" s="15"/>
      <c r="T2242" s="15"/>
      <c r="U2242" s="15"/>
      <c r="V2242" s="15"/>
      <c r="W2242" s="15"/>
      <c r="X2242" s="15"/>
      <c r="Y2242" s="15"/>
      <c r="Z2242" s="15"/>
      <c r="AA2242" s="15"/>
      <c r="AB2242" s="15"/>
      <c r="AC2242" s="15"/>
      <c r="AD2242" s="15"/>
      <c r="AE2242" s="15"/>
      <c r="AF2242" s="15"/>
    </row>
    <row r="2243">
      <c r="A2243" s="309"/>
      <c r="B2243" s="309"/>
      <c r="C2243" s="359"/>
      <c r="D2243" s="359"/>
      <c r="E2243" s="359"/>
      <c r="F2243" s="359"/>
      <c r="G2243" s="309"/>
      <c r="H2243" s="309"/>
      <c r="I2243" s="309"/>
      <c r="J2243" s="342"/>
      <c r="K2243" s="342"/>
      <c r="L2243" s="15"/>
      <c r="M2243" s="15"/>
      <c r="N2243" s="15"/>
      <c r="O2243" s="15"/>
      <c r="P2243" s="15"/>
      <c r="Q2243" s="15"/>
      <c r="R2243" s="15"/>
      <c r="S2243" s="15"/>
      <c r="T2243" s="15"/>
      <c r="U2243" s="15"/>
      <c r="V2243" s="15"/>
      <c r="W2243" s="15"/>
      <c r="X2243" s="15"/>
      <c r="Y2243" s="15"/>
      <c r="Z2243" s="15"/>
      <c r="AA2243" s="15"/>
      <c r="AB2243" s="15"/>
      <c r="AC2243" s="15"/>
      <c r="AD2243" s="15"/>
      <c r="AE2243" s="15"/>
      <c r="AF2243" s="15"/>
    </row>
    <row r="2244">
      <c r="A2244" s="309"/>
      <c r="B2244" s="309"/>
      <c r="C2244" s="359"/>
      <c r="D2244" s="359"/>
      <c r="E2244" s="359"/>
      <c r="F2244" s="359"/>
      <c r="G2244" s="309"/>
      <c r="H2244" s="309"/>
      <c r="I2244" s="309"/>
      <c r="J2244" s="342"/>
      <c r="K2244" s="342"/>
      <c r="L2244" s="15"/>
      <c r="M2244" s="15"/>
      <c r="N2244" s="15"/>
      <c r="O2244" s="15"/>
      <c r="P2244" s="15"/>
      <c r="Q2244" s="15"/>
      <c r="R2244" s="15"/>
      <c r="S2244" s="15"/>
      <c r="T2244" s="15"/>
      <c r="U2244" s="15"/>
      <c r="V2244" s="15"/>
      <c r="W2244" s="15"/>
      <c r="X2244" s="15"/>
      <c r="Y2244" s="15"/>
      <c r="Z2244" s="15"/>
      <c r="AA2244" s="15"/>
      <c r="AB2244" s="15"/>
      <c r="AC2244" s="15"/>
      <c r="AD2244" s="15"/>
      <c r="AE2244" s="15"/>
      <c r="AF2244" s="15"/>
    </row>
    <row r="2245">
      <c r="A2245" s="309"/>
      <c r="B2245" s="309"/>
      <c r="C2245" s="359"/>
      <c r="D2245" s="359"/>
      <c r="E2245" s="359"/>
      <c r="F2245" s="359"/>
      <c r="G2245" s="309"/>
      <c r="H2245" s="309"/>
      <c r="I2245" s="309"/>
      <c r="J2245" s="342"/>
      <c r="K2245" s="342"/>
      <c r="L2245" s="15"/>
      <c r="M2245" s="15"/>
      <c r="N2245" s="15"/>
      <c r="O2245" s="15"/>
      <c r="P2245" s="15"/>
      <c r="Q2245" s="15"/>
      <c r="R2245" s="15"/>
      <c r="S2245" s="15"/>
      <c r="T2245" s="15"/>
      <c r="U2245" s="15"/>
      <c r="V2245" s="15"/>
      <c r="W2245" s="15"/>
      <c r="X2245" s="15"/>
      <c r="Y2245" s="15"/>
      <c r="Z2245" s="15"/>
      <c r="AA2245" s="15"/>
      <c r="AB2245" s="15"/>
      <c r="AC2245" s="15"/>
      <c r="AD2245" s="15"/>
      <c r="AE2245" s="15"/>
      <c r="AF2245" s="15"/>
    </row>
    <row r="2246">
      <c r="A2246" s="309"/>
      <c r="B2246" s="309"/>
      <c r="C2246" s="359"/>
      <c r="D2246" s="359"/>
      <c r="E2246" s="359"/>
      <c r="F2246" s="359"/>
      <c r="G2246" s="309"/>
      <c r="H2246" s="309"/>
      <c r="I2246" s="309"/>
      <c r="J2246" s="342"/>
      <c r="K2246" s="342"/>
      <c r="L2246" s="15"/>
      <c r="M2246" s="15"/>
      <c r="N2246" s="15"/>
      <c r="O2246" s="15"/>
      <c r="P2246" s="15"/>
      <c r="Q2246" s="15"/>
      <c r="R2246" s="15"/>
      <c r="S2246" s="15"/>
      <c r="T2246" s="15"/>
      <c r="U2246" s="15"/>
      <c r="V2246" s="15"/>
      <c r="W2246" s="15"/>
      <c r="X2246" s="15"/>
      <c r="Y2246" s="15"/>
      <c r="Z2246" s="15"/>
      <c r="AA2246" s="15"/>
      <c r="AB2246" s="15"/>
      <c r="AC2246" s="15"/>
      <c r="AD2246" s="15"/>
      <c r="AE2246" s="15"/>
      <c r="AF2246" s="15"/>
    </row>
    <row r="2247">
      <c r="A2247" s="309"/>
      <c r="B2247" s="309"/>
      <c r="C2247" s="359"/>
      <c r="D2247" s="359"/>
      <c r="E2247" s="359"/>
      <c r="F2247" s="359"/>
      <c r="G2247" s="309"/>
      <c r="H2247" s="309"/>
      <c r="I2247" s="309"/>
      <c r="J2247" s="342"/>
      <c r="K2247" s="342"/>
      <c r="L2247" s="15"/>
      <c r="M2247" s="15"/>
      <c r="N2247" s="15"/>
      <c r="O2247" s="15"/>
      <c r="P2247" s="15"/>
      <c r="Q2247" s="15"/>
      <c r="R2247" s="15"/>
      <c r="S2247" s="15"/>
      <c r="T2247" s="15"/>
      <c r="U2247" s="15"/>
      <c r="V2247" s="15"/>
      <c r="W2247" s="15"/>
      <c r="X2247" s="15"/>
      <c r="Y2247" s="15"/>
      <c r="Z2247" s="15"/>
      <c r="AA2247" s="15"/>
      <c r="AB2247" s="15"/>
      <c r="AC2247" s="15"/>
      <c r="AD2247" s="15"/>
      <c r="AE2247" s="15"/>
      <c r="AF2247" s="15"/>
    </row>
    <row r="2248">
      <c r="A2248" s="309"/>
      <c r="B2248" s="309"/>
      <c r="C2248" s="359"/>
      <c r="D2248" s="359"/>
      <c r="E2248" s="359"/>
      <c r="F2248" s="359"/>
      <c r="G2248" s="309"/>
      <c r="H2248" s="309"/>
      <c r="I2248" s="309"/>
      <c r="J2248" s="342"/>
      <c r="K2248" s="342"/>
      <c r="L2248" s="15"/>
      <c r="M2248" s="15"/>
      <c r="N2248" s="15"/>
      <c r="O2248" s="15"/>
      <c r="P2248" s="15"/>
      <c r="Q2248" s="15"/>
      <c r="R2248" s="15"/>
      <c r="S2248" s="15"/>
      <c r="T2248" s="15"/>
      <c r="U2248" s="15"/>
      <c r="V2248" s="15"/>
      <c r="W2248" s="15"/>
      <c r="X2248" s="15"/>
      <c r="Y2248" s="15"/>
      <c r="Z2248" s="15"/>
      <c r="AA2248" s="15"/>
      <c r="AB2248" s="15"/>
      <c r="AC2248" s="15"/>
      <c r="AD2248" s="15"/>
      <c r="AE2248" s="15"/>
      <c r="AF2248" s="15"/>
    </row>
    <row r="2249">
      <c r="A2249" s="309"/>
      <c r="B2249" s="309"/>
      <c r="C2249" s="359"/>
      <c r="D2249" s="359"/>
      <c r="E2249" s="359"/>
      <c r="F2249" s="359"/>
      <c r="G2249" s="309"/>
      <c r="H2249" s="309"/>
      <c r="I2249" s="309"/>
      <c r="J2249" s="342"/>
      <c r="K2249" s="342"/>
      <c r="L2249" s="15"/>
      <c r="M2249" s="15"/>
      <c r="N2249" s="15"/>
      <c r="O2249" s="15"/>
      <c r="P2249" s="15"/>
      <c r="Q2249" s="15"/>
      <c r="R2249" s="15"/>
      <c r="S2249" s="15"/>
      <c r="T2249" s="15"/>
      <c r="U2249" s="15"/>
      <c r="V2249" s="15"/>
      <c r="W2249" s="15"/>
      <c r="X2249" s="15"/>
      <c r="Y2249" s="15"/>
      <c r="Z2249" s="15"/>
      <c r="AA2249" s="15"/>
      <c r="AB2249" s="15"/>
      <c r="AC2249" s="15"/>
      <c r="AD2249" s="15"/>
      <c r="AE2249" s="15"/>
      <c r="AF2249" s="15"/>
    </row>
    <row r="2250">
      <c r="A2250" s="309"/>
      <c r="B2250" s="309"/>
      <c r="C2250" s="359"/>
      <c r="D2250" s="359"/>
      <c r="E2250" s="359"/>
      <c r="F2250" s="359"/>
      <c r="G2250" s="309"/>
      <c r="H2250" s="309"/>
      <c r="I2250" s="309"/>
      <c r="J2250" s="342"/>
      <c r="K2250" s="342"/>
      <c r="L2250" s="15"/>
      <c r="M2250" s="15"/>
      <c r="N2250" s="15"/>
      <c r="O2250" s="15"/>
      <c r="P2250" s="15"/>
      <c r="Q2250" s="15"/>
      <c r="R2250" s="15"/>
      <c r="S2250" s="15"/>
      <c r="T2250" s="15"/>
      <c r="U2250" s="15"/>
      <c r="V2250" s="15"/>
      <c r="W2250" s="15"/>
      <c r="X2250" s="15"/>
      <c r="Y2250" s="15"/>
      <c r="Z2250" s="15"/>
      <c r="AA2250" s="15"/>
      <c r="AB2250" s="15"/>
      <c r="AC2250" s="15"/>
      <c r="AD2250" s="15"/>
      <c r="AE2250" s="15"/>
      <c r="AF2250" s="15"/>
    </row>
    <row r="2251">
      <c r="A2251" s="309"/>
      <c r="B2251" s="309"/>
      <c r="C2251" s="359"/>
      <c r="D2251" s="359"/>
      <c r="E2251" s="359"/>
      <c r="F2251" s="359"/>
      <c r="G2251" s="309"/>
      <c r="H2251" s="309"/>
      <c r="I2251" s="309"/>
      <c r="J2251" s="342"/>
      <c r="K2251" s="342"/>
      <c r="L2251" s="15"/>
      <c r="M2251" s="15"/>
      <c r="N2251" s="15"/>
      <c r="O2251" s="15"/>
      <c r="P2251" s="15"/>
      <c r="Q2251" s="15"/>
      <c r="R2251" s="15"/>
      <c r="S2251" s="15"/>
      <c r="T2251" s="15"/>
      <c r="U2251" s="15"/>
      <c r="V2251" s="15"/>
      <c r="W2251" s="15"/>
      <c r="X2251" s="15"/>
      <c r="Y2251" s="15"/>
      <c r="Z2251" s="15"/>
      <c r="AA2251" s="15"/>
      <c r="AB2251" s="15"/>
      <c r="AC2251" s="15"/>
      <c r="AD2251" s="15"/>
      <c r="AE2251" s="15"/>
      <c r="AF2251" s="15"/>
    </row>
    <row r="2252">
      <c r="A2252" s="309"/>
      <c r="B2252" s="309"/>
      <c r="C2252" s="359"/>
      <c r="D2252" s="359"/>
      <c r="E2252" s="359"/>
      <c r="F2252" s="359"/>
      <c r="G2252" s="309"/>
      <c r="H2252" s="309"/>
      <c r="I2252" s="309"/>
      <c r="J2252" s="342"/>
      <c r="K2252" s="342"/>
      <c r="L2252" s="15"/>
      <c r="M2252" s="15"/>
      <c r="N2252" s="15"/>
      <c r="O2252" s="15"/>
      <c r="P2252" s="15"/>
      <c r="Q2252" s="15"/>
      <c r="R2252" s="15"/>
      <c r="S2252" s="15"/>
      <c r="T2252" s="15"/>
      <c r="U2252" s="15"/>
      <c r="V2252" s="15"/>
      <c r="W2252" s="15"/>
      <c r="X2252" s="15"/>
      <c r="Y2252" s="15"/>
      <c r="Z2252" s="15"/>
      <c r="AA2252" s="15"/>
      <c r="AB2252" s="15"/>
      <c r="AC2252" s="15"/>
      <c r="AD2252" s="15"/>
      <c r="AE2252" s="15"/>
      <c r="AF2252" s="15"/>
    </row>
    <row r="2253">
      <c r="A2253" s="309"/>
      <c r="B2253" s="309"/>
      <c r="C2253" s="359"/>
      <c r="D2253" s="359"/>
      <c r="E2253" s="359"/>
      <c r="F2253" s="359"/>
      <c r="G2253" s="309"/>
      <c r="H2253" s="309"/>
      <c r="I2253" s="309"/>
      <c r="J2253" s="342"/>
      <c r="K2253" s="342"/>
      <c r="L2253" s="15"/>
      <c r="M2253" s="15"/>
      <c r="N2253" s="15"/>
      <c r="O2253" s="15"/>
      <c r="P2253" s="15"/>
      <c r="Q2253" s="15"/>
      <c r="R2253" s="15"/>
      <c r="S2253" s="15"/>
      <c r="T2253" s="15"/>
      <c r="U2253" s="15"/>
      <c r="V2253" s="15"/>
      <c r="W2253" s="15"/>
      <c r="X2253" s="15"/>
      <c r="Y2253" s="15"/>
      <c r="Z2253" s="15"/>
      <c r="AA2253" s="15"/>
      <c r="AB2253" s="15"/>
      <c r="AC2253" s="15"/>
      <c r="AD2253" s="15"/>
      <c r="AE2253" s="15"/>
      <c r="AF2253" s="15"/>
    </row>
    <row r="2254">
      <c r="A2254" s="309"/>
      <c r="B2254" s="309"/>
      <c r="C2254" s="359"/>
      <c r="D2254" s="359"/>
      <c r="E2254" s="359"/>
      <c r="F2254" s="359"/>
      <c r="G2254" s="309"/>
      <c r="H2254" s="309"/>
      <c r="I2254" s="309"/>
      <c r="J2254" s="342"/>
      <c r="K2254" s="342"/>
      <c r="L2254" s="15"/>
      <c r="M2254" s="15"/>
      <c r="N2254" s="15"/>
      <c r="O2254" s="15"/>
      <c r="P2254" s="15"/>
      <c r="Q2254" s="15"/>
      <c r="R2254" s="15"/>
      <c r="S2254" s="15"/>
      <c r="T2254" s="15"/>
      <c r="U2254" s="15"/>
      <c r="V2254" s="15"/>
      <c r="W2254" s="15"/>
      <c r="X2254" s="15"/>
      <c r="Y2254" s="15"/>
      <c r="Z2254" s="15"/>
      <c r="AA2254" s="15"/>
      <c r="AB2254" s="15"/>
      <c r="AC2254" s="15"/>
      <c r="AD2254" s="15"/>
      <c r="AE2254" s="15"/>
      <c r="AF2254" s="15"/>
    </row>
    <row r="2255">
      <c r="A2255" s="309"/>
      <c r="B2255" s="309"/>
      <c r="C2255" s="359"/>
      <c r="D2255" s="359"/>
      <c r="E2255" s="359"/>
      <c r="F2255" s="359"/>
      <c r="G2255" s="309"/>
      <c r="H2255" s="309"/>
      <c r="I2255" s="309"/>
      <c r="J2255" s="342"/>
      <c r="K2255" s="342"/>
      <c r="L2255" s="15"/>
      <c r="M2255" s="15"/>
      <c r="N2255" s="15"/>
      <c r="O2255" s="15"/>
      <c r="P2255" s="15"/>
      <c r="Q2255" s="15"/>
      <c r="R2255" s="15"/>
      <c r="S2255" s="15"/>
      <c r="T2255" s="15"/>
      <c r="U2255" s="15"/>
      <c r="V2255" s="15"/>
      <c r="W2255" s="15"/>
      <c r="X2255" s="15"/>
      <c r="Y2255" s="15"/>
      <c r="Z2255" s="15"/>
      <c r="AA2255" s="15"/>
      <c r="AB2255" s="15"/>
      <c r="AC2255" s="15"/>
      <c r="AD2255" s="15"/>
      <c r="AE2255" s="15"/>
      <c r="AF2255" s="15"/>
    </row>
    <row r="2256">
      <c r="A2256" s="309"/>
      <c r="B2256" s="309"/>
      <c r="C2256" s="359"/>
      <c r="D2256" s="359"/>
      <c r="E2256" s="359"/>
      <c r="F2256" s="359"/>
      <c r="G2256" s="309"/>
      <c r="H2256" s="309"/>
      <c r="I2256" s="309"/>
      <c r="J2256" s="342"/>
      <c r="K2256" s="342"/>
      <c r="L2256" s="15"/>
      <c r="M2256" s="15"/>
      <c r="N2256" s="15"/>
      <c r="O2256" s="15"/>
      <c r="P2256" s="15"/>
      <c r="Q2256" s="15"/>
      <c r="R2256" s="15"/>
      <c r="S2256" s="15"/>
      <c r="T2256" s="15"/>
      <c r="U2256" s="15"/>
      <c r="V2256" s="15"/>
      <c r="W2256" s="15"/>
      <c r="X2256" s="15"/>
      <c r="Y2256" s="15"/>
      <c r="Z2256" s="15"/>
      <c r="AA2256" s="15"/>
      <c r="AB2256" s="15"/>
      <c r="AC2256" s="15"/>
      <c r="AD2256" s="15"/>
      <c r="AE2256" s="15"/>
      <c r="AF2256" s="15"/>
    </row>
    <row r="2257">
      <c r="A2257" s="309"/>
      <c r="B2257" s="309"/>
      <c r="C2257" s="359"/>
      <c r="D2257" s="359"/>
      <c r="E2257" s="359"/>
      <c r="F2257" s="359"/>
      <c r="G2257" s="309"/>
      <c r="H2257" s="309"/>
      <c r="I2257" s="309"/>
      <c r="J2257" s="342"/>
      <c r="K2257" s="342"/>
      <c r="L2257" s="15"/>
      <c r="M2257" s="15"/>
      <c r="N2257" s="15"/>
      <c r="O2257" s="15"/>
      <c r="P2257" s="15"/>
      <c r="Q2257" s="15"/>
      <c r="R2257" s="15"/>
      <c r="S2257" s="15"/>
      <c r="T2257" s="15"/>
      <c r="U2257" s="15"/>
      <c r="V2257" s="15"/>
      <c r="W2257" s="15"/>
      <c r="X2257" s="15"/>
      <c r="Y2257" s="15"/>
      <c r="Z2257" s="15"/>
      <c r="AA2257" s="15"/>
      <c r="AB2257" s="15"/>
      <c r="AC2257" s="15"/>
      <c r="AD2257" s="15"/>
      <c r="AE2257" s="15"/>
      <c r="AF2257" s="15"/>
    </row>
    <row r="2258">
      <c r="A2258" s="309"/>
      <c r="B2258" s="309"/>
      <c r="C2258" s="359"/>
      <c r="D2258" s="359"/>
      <c r="E2258" s="359"/>
      <c r="F2258" s="359"/>
      <c r="G2258" s="309"/>
      <c r="H2258" s="309"/>
      <c r="I2258" s="309"/>
      <c r="J2258" s="342"/>
      <c r="K2258" s="342"/>
      <c r="L2258" s="15"/>
      <c r="M2258" s="15"/>
      <c r="N2258" s="15"/>
      <c r="O2258" s="15"/>
      <c r="P2258" s="15"/>
      <c r="Q2258" s="15"/>
      <c r="R2258" s="15"/>
      <c r="S2258" s="15"/>
      <c r="T2258" s="15"/>
      <c r="U2258" s="15"/>
      <c r="V2258" s="15"/>
      <c r="W2258" s="15"/>
      <c r="X2258" s="15"/>
      <c r="Y2258" s="15"/>
      <c r="Z2258" s="15"/>
      <c r="AA2258" s="15"/>
      <c r="AB2258" s="15"/>
      <c r="AC2258" s="15"/>
      <c r="AD2258" s="15"/>
      <c r="AE2258" s="15"/>
      <c r="AF2258" s="15"/>
    </row>
    <row r="2259">
      <c r="A2259" s="309"/>
      <c r="B2259" s="309"/>
      <c r="C2259" s="359"/>
      <c r="D2259" s="359"/>
      <c r="E2259" s="359"/>
      <c r="F2259" s="359"/>
      <c r="G2259" s="309"/>
      <c r="H2259" s="309"/>
      <c r="I2259" s="309"/>
      <c r="J2259" s="342"/>
      <c r="K2259" s="342"/>
      <c r="L2259" s="15"/>
      <c r="M2259" s="15"/>
      <c r="N2259" s="15"/>
      <c r="O2259" s="15"/>
      <c r="P2259" s="15"/>
      <c r="Q2259" s="15"/>
      <c r="R2259" s="15"/>
      <c r="S2259" s="15"/>
      <c r="T2259" s="15"/>
      <c r="U2259" s="15"/>
      <c r="V2259" s="15"/>
      <c r="W2259" s="15"/>
      <c r="X2259" s="15"/>
      <c r="Y2259" s="15"/>
      <c r="Z2259" s="15"/>
      <c r="AA2259" s="15"/>
      <c r="AB2259" s="15"/>
      <c r="AC2259" s="15"/>
      <c r="AD2259" s="15"/>
      <c r="AE2259" s="15"/>
      <c r="AF2259" s="15"/>
    </row>
    <row r="2260">
      <c r="A2260" s="309"/>
      <c r="B2260" s="309"/>
      <c r="C2260" s="359"/>
      <c r="D2260" s="359"/>
      <c r="E2260" s="359"/>
      <c r="F2260" s="359"/>
      <c r="G2260" s="309"/>
      <c r="H2260" s="309"/>
      <c r="I2260" s="309"/>
      <c r="J2260" s="342"/>
      <c r="K2260" s="342"/>
      <c r="L2260" s="15"/>
      <c r="M2260" s="15"/>
      <c r="N2260" s="15"/>
      <c r="O2260" s="15"/>
      <c r="P2260" s="15"/>
      <c r="Q2260" s="15"/>
      <c r="R2260" s="15"/>
      <c r="S2260" s="15"/>
      <c r="T2260" s="15"/>
      <c r="U2260" s="15"/>
      <c r="V2260" s="15"/>
      <c r="W2260" s="15"/>
      <c r="X2260" s="15"/>
      <c r="Y2260" s="15"/>
      <c r="Z2260" s="15"/>
      <c r="AA2260" s="15"/>
      <c r="AB2260" s="15"/>
      <c r="AC2260" s="15"/>
      <c r="AD2260" s="15"/>
      <c r="AE2260" s="15"/>
      <c r="AF2260" s="15"/>
    </row>
    <row r="2261">
      <c r="A2261" s="309"/>
      <c r="B2261" s="309"/>
      <c r="C2261" s="359"/>
      <c r="D2261" s="359"/>
      <c r="E2261" s="359"/>
      <c r="F2261" s="359"/>
      <c r="G2261" s="309"/>
      <c r="H2261" s="309"/>
      <c r="I2261" s="309"/>
      <c r="J2261" s="342"/>
      <c r="K2261" s="342"/>
      <c r="L2261" s="15"/>
      <c r="M2261" s="15"/>
      <c r="N2261" s="15"/>
      <c r="O2261" s="15"/>
      <c r="P2261" s="15"/>
      <c r="Q2261" s="15"/>
      <c r="R2261" s="15"/>
      <c r="S2261" s="15"/>
      <c r="T2261" s="15"/>
      <c r="U2261" s="15"/>
      <c r="V2261" s="15"/>
      <c r="W2261" s="15"/>
      <c r="X2261" s="15"/>
      <c r="Y2261" s="15"/>
      <c r="Z2261" s="15"/>
      <c r="AA2261" s="15"/>
      <c r="AB2261" s="15"/>
      <c r="AC2261" s="15"/>
      <c r="AD2261" s="15"/>
      <c r="AE2261" s="15"/>
      <c r="AF2261" s="15"/>
    </row>
    <row r="2262">
      <c r="A2262" s="309"/>
      <c r="B2262" s="309"/>
      <c r="C2262" s="359"/>
      <c r="D2262" s="359"/>
      <c r="E2262" s="359"/>
      <c r="F2262" s="359"/>
      <c r="G2262" s="309"/>
      <c r="H2262" s="309"/>
      <c r="I2262" s="309"/>
      <c r="J2262" s="342"/>
      <c r="K2262" s="342"/>
      <c r="L2262" s="15"/>
      <c r="M2262" s="15"/>
      <c r="N2262" s="15"/>
      <c r="O2262" s="15"/>
      <c r="P2262" s="15"/>
      <c r="Q2262" s="15"/>
      <c r="R2262" s="15"/>
      <c r="S2262" s="15"/>
      <c r="T2262" s="15"/>
      <c r="U2262" s="15"/>
      <c r="V2262" s="15"/>
      <c r="W2262" s="15"/>
      <c r="X2262" s="15"/>
      <c r="Y2262" s="15"/>
      <c r="Z2262" s="15"/>
      <c r="AA2262" s="15"/>
      <c r="AB2262" s="15"/>
      <c r="AC2262" s="15"/>
      <c r="AD2262" s="15"/>
      <c r="AE2262" s="15"/>
      <c r="AF2262" s="15"/>
    </row>
    <row r="2263">
      <c r="A2263" s="309"/>
      <c r="B2263" s="309"/>
      <c r="C2263" s="359"/>
      <c r="D2263" s="359"/>
      <c r="E2263" s="359"/>
      <c r="F2263" s="359"/>
      <c r="G2263" s="309"/>
      <c r="H2263" s="309"/>
      <c r="I2263" s="309"/>
      <c r="J2263" s="342"/>
      <c r="K2263" s="342"/>
      <c r="L2263" s="15"/>
      <c r="M2263" s="15"/>
      <c r="N2263" s="15"/>
      <c r="O2263" s="15"/>
      <c r="P2263" s="15"/>
      <c r="Q2263" s="15"/>
      <c r="R2263" s="15"/>
      <c r="S2263" s="15"/>
      <c r="T2263" s="15"/>
      <c r="U2263" s="15"/>
      <c r="V2263" s="15"/>
      <c r="W2263" s="15"/>
      <c r="X2263" s="15"/>
      <c r="Y2263" s="15"/>
      <c r="Z2263" s="15"/>
      <c r="AA2263" s="15"/>
      <c r="AB2263" s="15"/>
      <c r="AC2263" s="15"/>
      <c r="AD2263" s="15"/>
      <c r="AE2263" s="15"/>
      <c r="AF2263" s="15"/>
    </row>
    <row r="2264">
      <c r="A2264" s="309"/>
      <c r="B2264" s="309"/>
      <c r="C2264" s="359"/>
      <c r="D2264" s="359"/>
      <c r="E2264" s="359"/>
      <c r="F2264" s="359"/>
      <c r="G2264" s="309"/>
      <c r="H2264" s="309"/>
      <c r="I2264" s="309"/>
      <c r="J2264" s="342"/>
      <c r="K2264" s="342"/>
      <c r="L2264" s="15"/>
      <c r="M2264" s="15"/>
      <c r="N2264" s="15"/>
      <c r="O2264" s="15"/>
      <c r="P2264" s="15"/>
      <c r="Q2264" s="15"/>
      <c r="R2264" s="15"/>
      <c r="S2264" s="15"/>
      <c r="T2264" s="15"/>
      <c r="U2264" s="15"/>
      <c r="V2264" s="15"/>
      <c r="W2264" s="15"/>
      <c r="X2264" s="15"/>
      <c r="Y2264" s="15"/>
      <c r="Z2264" s="15"/>
      <c r="AA2264" s="15"/>
      <c r="AB2264" s="15"/>
      <c r="AC2264" s="15"/>
      <c r="AD2264" s="15"/>
      <c r="AE2264" s="15"/>
      <c r="AF2264" s="15"/>
    </row>
    <row r="2265">
      <c r="A2265" s="309"/>
      <c r="B2265" s="309"/>
      <c r="C2265" s="359"/>
      <c r="D2265" s="359"/>
      <c r="E2265" s="359"/>
      <c r="F2265" s="359"/>
      <c r="G2265" s="309"/>
      <c r="H2265" s="309"/>
      <c r="I2265" s="309"/>
      <c r="J2265" s="342"/>
      <c r="K2265" s="342"/>
      <c r="L2265" s="15"/>
      <c r="M2265" s="15"/>
      <c r="N2265" s="15"/>
      <c r="O2265" s="15"/>
      <c r="P2265" s="15"/>
      <c r="Q2265" s="15"/>
      <c r="R2265" s="15"/>
      <c r="S2265" s="15"/>
      <c r="T2265" s="15"/>
      <c r="U2265" s="15"/>
      <c r="V2265" s="15"/>
      <c r="W2265" s="15"/>
      <c r="X2265" s="15"/>
      <c r="Y2265" s="15"/>
      <c r="Z2265" s="15"/>
      <c r="AA2265" s="15"/>
      <c r="AB2265" s="15"/>
      <c r="AC2265" s="15"/>
      <c r="AD2265" s="15"/>
      <c r="AE2265" s="15"/>
      <c r="AF2265" s="15"/>
    </row>
    <row r="2266">
      <c r="A2266" s="309"/>
      <c r="B2266" s="309"/>
      <c r="C2266" s="359"/>
      <c r="D2266" s="359"/>
      <c r="E2266" s="359"/>
      <c r="F2266" s="359"/>
      <c r="G2266" s="309"/>
      <c r="H2266" s="309"/>
      <c r="I2266" s="309"/>
      <c r="J2266" s="342"/>
      <c r="K2266" s="342"/>
      <c r="L2266" s="15"/>
      <c r="M2266" s="15"/>
      <c r="N2266" s="15"/>
      <c r="O2266" s="15"/>
      <c r="P2266" s="15"/>
      <c r="Q2266" s="15"/>
      <c r="R2266" s="15"/>
      <c r="S2266" s="15"/>
      <c r="T2266" s="15"/>
      <c r="U2266" s="15"/>
      <c r="V2266" s="15"/>
      <c r="W2266" s="15"/>
      <c r="X2266" s="15"/>
      <c r="Y2266" s="15"/>
      <c r="Z2266" s="15"/>
      <c r="AA2266" s="15"/>
      <c r="AB2266" s="15"/>
      <c r="AC2266" s="15"/>
      <c r="AD2266" s="15"/>
      <c r="AE2266" s="15"/>
      <c r="AF2266" s="15"/>
    </row>
    <row r="2267">
      <c r="A2267" s="309"/>
      <c r="B2267" s="309"/>
      <c r="C2267" s="359"/>
      <c r="D2267" s="359"/>
      <c r="E2267" s="359"/>
      <c r="F2267" s="359"/>
      <c r="G2267" s="309"/>
      <c r="H2267" s="309"/>
      <c r="I2267" s="309"/>
      <c r="J2267" s="342"/>
      <c r="K2267" s="342"/>
      <c r="L2267" s="15"/>
      <c r="M2267" s="15"/>
      <c r="N2267" s="15"/>
      <c r="O2267" s="15"/>
      <c r="P2267" s="15"/>
      <c r="Q2267" s="15"/>
      <c r="R2267" s="15"/>
      <c r="S2267" s="15"/>
      <c r="T2267" s="15"/>
      <c r="U2267" s="15"/>
      <c r="V2267" s="15"/>
      <c r="W2267" s="15"/>
      <c r="X2267" s="15"/>
      <c r="Y2267" s="15"/>
      <c r="Z2267" s="15"/>
      <c r="AA2267" s="15"/>
      <c r="AB2267" s="15"/>
      <c r="AC2267" s="15"/>
      <c r="AD2267" s="15"/>
      <c r="AE2267" s="15"/>
      <c r="AF2267" s="15"/>
    </row>
    <row r="2268">
      <c r="A2268" s="309"/>
      <c r="B2268" s="309"/>
      <c r="C2268" s="359"/>
      <c r="D2268" s="359"/>
      <c r="E2268" s="359"/>
      <c r="F2268" s="359"/>
      <c r="G2268" s="309"/>
      <c r="H2268" s="309"/>
      <c r="I2268" s="309"/>
      <c r="J2268" s="342"/>
      <c r="K2268" s="342"/>
      <c r="L2268" s="15"/>
      <c r="M2268" s="15"/>
      <c r="N2268" s="15"/>
      <c r="O2268" s="15"/>
      <c r="P2268" s="15"/>
      <c r="Q2268" s="15"/>
      <c r="R2268" s="15"/>
      <c r="S2268" s="15"/>
      <c r="T2268" s="15"/>
      <c r="U2268" s="15"/>
      <c r="V2268" s="15"/>
      <c r="W2268" s="15"/>
      <c r="X2268" s="15"/>
      <c r="Y2268" s="15"/>
      <c r="Z2268" s="15"/>
      <c r="AA2268" s="15"/>
      <c r="AB2268" s="15"/>
      <c r="AC2268" s="15"/>
      <c r="AD2268" s="15"/>
      <c r="AE2268" s="15"/>
      <c r="AF2268" s="15"/>
    </row>
    <row r="2269">
      <c r="A2269" s="309"/>
      <c r="B2269" s="309"/>
      <c r="C2269" s="359"/>
      <c r="D2269" s="359"/>
      <c r="E2269" s="359"/>
      <c r="F2269" s="359"/>
      <c r="G2269" s="309"/>
      <c r="H2269" s="309"/>
      <c r="I2269" s="309"/>
      <c r="J2269" s="342"/>
      <c r="K2269" s="342"/>
      <c r="L2269" s="15"/>
      <c r="M2269" s="15"/>
      <c r="N2269" s="15"/>
      <c r="O2269" s="15"/>
      <c r="P2269" s="15"/>
      <c r="Q2269" s="15"/>
      <c r="R2269" s="15"/>
      <c r="S2269" s="15"/>
      <c r="T2269" s="15"/>
      <c r="U2269" s="15"/>
      <c r="V2269" s="15"/>
      <c r="W2269" s="15"/>
      <c r="X2269" s="15"/>
      <c r="Y2269" s="15"/>
      <c r="Z2269" s="15"/>
      <c r="AA2269" s="15"/>
      <c r="AB2269" s="15"/>
      <c r="AC2269" s="15"/>
      <c r="AD2269" s="15"/>
      <c r="AE2269" s="15"/>
      <c r="AF2269" s="15"/>
    </row>
    <row r="2270">
      <c r="A2270" s="309"/>
      <c r="B2270" s="309"/>
      <c r="C2270" s="359"/>
      <c r="D2270" s="359"/>
      <c r="E2270" s="359"/>
      <c r="F2270" s="359"/>
      <c r="G2270" s="309"/>
      <c r="H2270" s="309"/>
      <c r="I2270" s="309"/>
      <c r="J2270" s="342"/>
      <c r="K2270" s="342"/>
      <c r="L2270" s="15"/>
      <c r="M2270" s="15"/>
      <c r="N2270" s="15"/>
      <c r="O2270" s="15"/>
      <c r="P2270" s="15"/>
      <c r="Q2270" s="15"/>
      <c r="R2270" s="15"/>
      <c r="S2270" s="15"/>
      <c r="T2270" s="15"/>
      <c r="U2270" s="15"/>
      <c r="V2270" s="15"/>
      <c r="W2270" s="15"/>
      <c r="X2270" s="15"/>
      <c r="Y2270" s="15"/>
      <c r="Z2270" s="15"/>
      <c r="AA2270" s="15"/>
      <c r="AB2270" s="15"/>
      <c r="AC2270" s="15"/>
      <c r="AD2270" s="15"/>
      <c r="AE2270" s="15"/>
      <c r="AF2270" s="15"/>
    </row>
    <row r="2271">
      <c r="A2271" s="309"/>
      <c r="B2271" s="309"/>
      <c r="C2271" s="359"/>
      <c r="D2271" s="359"/>
      <c r="E2271" s="359"/>
      <c r="F2271" s="359"/>
      <c r="G2271" s="309"/>
      <c r="H2271" s="309"/>
      <c r="I2271" s="309"/>
      <c r="J2271" s="342"/>
      <c r="K2271" s="342"/>
      <c r="L2271" s="15"/>
      <c r="M2271" s="15"/>
      <c r="N2271" s="15"/>
      <c r="O2271" s="15"/>
      <c r="P2271" s="15"/>
      <c r="Q2271" s="15"/>
      <c r="R2271" s="15"/>
      <c r="S2271" s="15"/>
      <c r="T2271" s="15"/>
      <c r="U2271" s="15"/>
      <c r="V2271" s="15"/>
      <c r="W2271" s="15"/>
      <c r="X2271" s="15"/>
      <c r="Y2271" s="15"/>
      <c r="Z2271" s="15"/>
      <c r="AA2271" s="15"/>
      <c r="AB2271" s="15"/>
      <c r="AC2271" s="15"/>
      <c r="AD2271" s="15"/>
      <c r="AE2271" s="15"/>
      <c r="AF2271" s="15"/>
    </row>
    <row r="2272">
      <c r="A2272" s="309"/>
      <c r="B2272" s="309"/>
      <c r="C2272" s="359"/>
      <c r="D2272" s="359"/>
      <c r="E2272" s="359"/>
      <c r="F2272" s="359"/>
      <c r="G2272" s="309"/>
      <c r="H2272" s="309"/>
      <c r="I2272" s="309"/>
      <c r="J2272" s="342"/>
      <c r="K2272" s="342"/>
      <c r="L2272" s="15"/>
      <c r="M2272" s="15"/>
      <c r="N2272" s="15"/>
      <c r="O2272" s="15"/>
      <c r="P2272" s="15"/>
      <c r="Q2272" s="15"/>
      <c r="R2272" s="15"/>
      <c r="S2272" s="15"/>
      <c r="T2272" s="15"/>
      <c r="U2272" s="15"/>
      <c r="V2272" s="15"/>
      <c r="W2272" s="15"/>
      <c r="X2272" s="15"/>
      <c r="Y2272" s="15"/>
      <c r="Z2272" s="15"/>
      <c r="AA2272" s="15"/>
      <c r="AB2272" s="15"/>
      <c r="AC2272" s="15"/>
      <c r="AD2272" s="15"/>
      <c r="AE2272" s="15"/>
      <c r="AF2272" s="15"/>
    </row>
    <row r="2273">
      <c r="A2273" s="309"/>
      <c r="B2273" s="309"/>
      <c r="C2273" s="359"/>
      <c r="D2273" s="359"/>
      <c r="E2273" s="359"/>
      <c r="F2273" s="359"/>
      <c r="G2273" s="309"/>
      <c r="H2273" s="309"/>
      <c r="I2273" s="309"/>
      <c r="J2273" s="342"/>
      <c r="K2273" s="342"/>
      <c r="L2273" s="15"/>
      <c r="M2273" s="15"/>
      <c r="N2273" s="15"/>
      <c r="O2273" s="15"/>
      <c r="P2273" s="15"/>
      <c r="Q2273" s="15"/>
      <c r="R2273" s="15"/>
      <c r="S2273" s="15"/>
      <c r="T2273" s="15"/>
      <c r="U2273" s="15"/>
      <c r="V2273" s="15"/>
      <c r="W2273" s="15"/>
      <c r="X2273" s="15"/>
      <c r="Y2273" s="15"/>
      <c r="Z2273" s="15"/>
      <c r="AA2273" s="15"/>
      <c r="AB2273" s="15"/>
      <c r="AC2273" s="15"/>
      <c r="AD2273" s="15"/>
      <c r="AE2273" s="15"/>
      <c r="AF2273" s="15"/>
    </row>
    <row r="2274">
      <c r="A2274" s="309"/>
      <c r="B2274" s="309"/>
      <c r="C2274" s="359"/>
      <c r="D2274" s="359"/>
      <c r="E2274" s="359"/>
      <c r="F2274" s="359"/>
      <c r="G2274" s="309"/>
      <c r="H2274" s="309"/>
      <c r="I2274" s="309"/>
      <c r="J2274" s="342"/>
      <c r="K2274" s="342"/>
      <c r="L2274" s="15"/>
      <c r="M2274" s="15"/>
      <c r="N2274" s="15"/>
      <c r="O2274" s="15"/>
      <c r="P2274" s="15"/>
      <c r="Q2274" s="15"/>
      <c r="R2274" s="15"/>
      <c r="S2274" s="15"/>
      <c r="T2274" s="15"/>
      <c r="U2274" s="15"/>
      <c r="V2274" s="15"/>
      <c r="W2274" s="15"/>
      <c r="X2274" s="15"/>
      <c r="Y2274" s="15"/>
      <c r="Z2274" s="15"/>
      <c r="AA2274" s="15"/>
      <c r="AB2274" s="15"/>
      <c r="AC2274" s="15"/>
      <c r="AD2274" s="15"/>
      <c r="AE2274" s="15"/>
      <c r="AF2274" s="15"/>
    </row>
    <row r="2275">
      <c r="A2275" s="309"/>
      <c r="B2275" s="309"/>
      <c r="C2275" s="359"/>
      <c r="D2275" s="359"/>
      <c r="E2275" s="359"/>
      <c r="F2275" s="359"/>
      <c r="G2275" s="309"/>
      <c r="H2275" s="309"/>
      <c r="I2275" s="309"/>
      <c r="J2275" s="342"/>
      <c r="K2275" s="342"/>
      <c r="L2275" s="15"/>
      <c r="M2275" s="15"/>
      <c r="N2275" s="15"/>
      <c r="O2275" s="15"/>
      <c r="P2275" s="15"/>
      <c r="Q2275" s="15"/>
      <c r="R2275" s="15"/>
      <c r="S2275" s="15"/>
      <c r="T2275" s="15"/>
      <c r="U2275" s="15"/>
      <c r="V2275" s="15"/>
      <c r="W2275" s="15"/>
      <c r="X2275" s="15"/>
      <c r="Y2275" s="15"/>
      <c r="Z2275" s="15"/>
      <c r="AA2275" s="15"/>
      <c r="AB2275" s="15"/>
      <c r="AC2275" s="15"/>
      <c r="AD2275" s="15"/>
      <c r="AE2275" s="15"/>
      <c r="AF2275" s="15"/>
    </row>
    <row r="2276">
      <c r="A2276" s="309"/>
      <c r="B2276" s="309"/>
      <c r="C2276" s="359"/>
      <c r="D2276" s="359"/>
      <c r="E2276" s="359"/>
      <c r="F2276" s="359"/>
      <c r="G2276" s="309"/>
      <c r="H2276" s="309"/>
      <c r="I2276" s="309"/>
      <c r="J2276" s="342"/>
      <c r="K2276" s="342"/>
      <c r="L2276" s="15"/>
      <c r="M2276" s="15"/>
      <c r="N2276" s="15"/>
      <c r="O2276" s="15"/>
      <c r="P2276" s="15"/>
      <c r="Q2276" s="15"/>
      <c r="R2276" s="15"/>
      <c r="S2276" s="15"/>
      <c r="T2276" s="15"/>
      <c r="U2276" s="15"/>
      <c r="V2276" s="15"/>
      <c r="W2276" s="15"/>
      <c r="X2276" s="15"/>
      <c r="Y2276" s="15"/>
      <c r="Z2276" s="15"/>
      <c r="AA2276" s="15"/>
      <c r="AB2276" s="15"/>
      <c r="AC2276" s="15"/>
      <c r="AD2276" s="15"/>
      <c r="AE2276" s="15"/>
      <c r="AF2276" s="15"/>
    </row>
    <row r="2277">
      <c r="A2277" s="309"/>
      <c r="B2277" s="309"/>
      <c r="C2277" s="359"/>
      <c r="D2277" s="359"/>
      <c r="E2277" s="359"/>
      <c r="F2277" s="359"/>
      <c r="G2277" s="309"/>
      <c r="H2277" s="309"/>
      <c r="I2277" s="309"/>
      <c r="J2277" s="342"/>
      <c r="K2277" s="342"/>
      <c r="L2277" s="15"/>
      <c r="M2277" s="15"/>
      <c r="N2277" s="15"/>
      <c r="O2277" s="15"/>
      <c r="P2277" s="15"/>
      <c r="Q2277" s="15"/>
      <c r="R2277" s="15"/>
      <c r="S2277" s="15"/>
      <c r="T2277" s="15"/>
      <c r="U2277" s="15"/>
      <c r="V2277" s="15"/>
      <c r="W2277" s="15"/>
      <c r="X2277" s="15"/>
      <c r="Y2277" s="15"/>
      <c r="Z2277" s="15"/>
      <c r="AA2277" s="15"/>
      <c r="AB2277" s="15"/>
      <c r="AC2277" s="15"/>
      <c r="AD2277" s="15"/>
      <c r="AE2277" s="15"/>
      <c r="AF2277" s="15"/>
    </row>
    <row r="2278">
      <c r="A2278" s="309"/>
      <c r="B2278" s="309"/>
      <c r="C2278" s="359"/>
      <c r="D2278" s="359"/>
      <c r="E2278" s="359"/>
      <c r="F2278" s="359"/>
      <c r="G2278" s="309"/>
      <c r="H2278" s="309"/>
      <c r="I2278" s="309"/>
      <c r="J2278" s="342"/>
      <c r="K2278" s="342"/>
      <c r="L2278" s="15"/>
      <c r="M2278" s="15"/>
      <c r="N2278" s="15"/>
      <c r="O2278" s="15"/>
      <c r="P2278" s="15"/>
      <c r="Q2278" s="15"/>
      <c r="R2278" s="15"/>
      <c r="S2278" s="15"/>
      <c r="T2278" s="15"/>
      <c r="U2278" s="15"/>
      <c r="V2278" s="15"/>
      <c r="W2278" s="15"/>
      <c r="X2278" s="15"/>
      <c r="Y2278" s="15"/>
      <c r="Z2278" s="15"/>
      <c r="AA2278" s="15"/>
      <c r="AB2278" s="15"/>
      <c r="AC2278" s="15"/>
      <c r="AD2278" s="15"/>
      <c r="AE2278" s="15"/>
      <c r="AF2278" s="15"/>
    </row>
    <row r="2279">
      <c r="A2279" s="309"/>
      <c r="B2279" s="309"/>
      <c r="C2279" s="359"/>
      <c r="D2279" s="359"/>
      <c r="E2279" s="359"/>
      <c r="F2279" s="359"/>
      <c r="G2279" s="309"/>
      <c r="H2279" s="309"/>
      <c r="I2279" s="309"/>
      <c r="J2279" s="342"/>
      <c r="K2279" s="342"/>
      <c r="L2279" s="15"/>
      <c r="M2279" s="15"/>
      <c r="N2279" s="15"/>
      <c r="O2279" s="15"/>
      <c r="P2279" s="15"/>
      <c r="Q2279" s="15"/>
      <c r="R2279" s="15"/>
      <c r="S2279" s="15"/>
      <c r="T2279" s="15"/>
      <c r="U2279" s="15"/>
      <c r="V2279" s="15"/>
      <c r="W2279" s="15"/>
      <c r="X2279" s="15"/>
      <c r="Y2279" s="15"/>
      <c r="Z2279" s="15"/>
      <c r="AA2279" s="15"/>
      <c r="AB2279" s="15"/>
      <c r="AC2279" s="15"/>
      <c r="AD2279" s="15"/>
      <c r="AE2279" s="15"/>
      <c r="AF2279" s="15"/>
    </row>
    <row r="2280">
      <c r="A2280" s="309"/>
      <c r="B2280" s="309"/>
      <c r="C2280" s="359"/>
      <c r="D2280" s="359"/>
      <c r="E2280" s="359"/>
      <c r="F2280" s="359"/>
      <c r="G2280" s="309"/>
      <c r="H2280" s="309"/>
      <c r="I2280" s="309"/>
      <c r="J2280" s="342"/>
      <c r="K2280" s="342"/>
      <c r="L2280" s="15"/>
      <c r="M2280" s="15"/>
      <c r="N2280" s="15"/>
      <c r="O2280" s="15"/>
      <c r="P2280" s="15"/>
      <c r="Q2280" s="15"/>
      <c r="R2280" s="15"/>
      <c r="S2280" s="15"/>
      <c r="T2280" s="15"/>
      <c r="U2280" s="15"/>
      <c r="V2280" s="15"/>
      <c r="W2280" s="15"/>
      <c r="X2280" s="15"/>
      <c r="Y2280" s="15"/>
      <c r="Z2280" s="15"/>
      <c r="AA2280" s="15"/>
      <c r="AB2280" s="15"/>
      <c r="AC2280" s="15"/>
      <c r="AD2280" s="15"/>
      <c r="AE2280" s="15"/>
      <c r="AF2280" s="15"/>
    </row>
    <row r="2281">
      <c r="A2281" s="309"/>
      <c r="B2281" s="309"/>
      <c r="C2281" s="359"/>
      <c r="D2281" s="359"/>
      <c r="E2281" s="359"/>
      <c r="F2281" s="359"/>
      <c r="G2281" s="309"/>
      <c r="H2281" s="309"/>
      <c r="I2281" s="309"/>
      <c r="J2281" s="342"/>
      <c r="K2281" s="342"/>
      <c r="L2281" s="15"/>
      <c r="M2281" s="15"/>
      <c r="N2281" s="15"/>
      <c r="O2281" s="15"/>
      <c r="P2281" s="15"/>
      <c r="Q2281" s="15"/>
      <c r="R2281" s="15"/>
      <c r="S2281" s="15"/>
      <c r="T2281" s="15"/>
      <c r="U2281" s="15"/>
      <c r="V2281" s="15"/>
      <c r="W2281" s="15"/>
      <c r="X2281" s="15"/>
      <c r="Y2281" s="15"/>
      <c r="Z2281" s="15"/>
      <c r="AA2281" s="15"/>
      <c r="AB2281" s="15"/>
      <c r="AC2281" s="15"/>
      <c r="AD2281" s="15"/>
      <c r="AE2281" s="15"/>
      <c r="AF2281" s="15"/>
    </row>
    <row r="2282">
      <c r="A2282" s="309"/>
      <c r="B2282" s="309"/>
      <c r="C2282" s="359"/>
      <c r="D2282" s="359"/>
      <c r="E2282" s="359"/>
      <c r="F2282" s="359"/>
      <c r="G2282" s="309"/>
      <c r="H2282" s="309"/>
      <c r="I2282" s="309"/>
      <c r="J2282" s="342"/>
      <c r="K2282" s="342"/>
      <c r="L2282" s="15"/>
      <c r="M2282" s="15"/>
      <c r="N2282" s="15"/>
      <c r="O2282" s="15"/>
      <c r="P2282" s="15"/>
      <c r="Q2282" s="15"/>
      <c r="R2282" s="15"/>
      <c r="S2282" s="15"/>
      <c r="T2282" s="15"/>
      <c r="U2282" s="15"/>
      <c r="V2282" s="15"/>
      <c r="W2282" s="15"/>
      <c r="X2282" s="15"/>
      <c r="Y2282" s="15"/>
      <c r="Z2282" s="15"/>
      <c r="AA2282" s="15"/>
      <c r="AB2282" s="15"/>
      <c r="AC2282" s="15"/>
      <c r="AD2282" s="15"/>
      <c r="AE2282" s="15"/>
      <c r="AF2282" s="15"/>
    </row>
    <row r="2283">
      <c r="A2283" s="309"/>
      <c r="B2283" s="309"/>
      <c r="C2283" s="359"/>
      <c r="D2283" s="359"/>
      <c r="E2283" s="359"/>
      <c r="F2283" s="359"/>
      <c r="G2283" s="309"/>
      <c r="H2283" s="309"/>
      <c r="I2283" s="309"/>
      <c r="J2283" s="342"/>
      <c r="K2283" s="342"/>
      <c r="L2283" s="15"/>
      <c r="M2283" s="15"/>
      <c r="N2283" s="15"/>
      <c r="O2283" s="15"/>
      <c r="P2283" s="15"/>
      <c r="Q2283" s="15"/>
      <c r="R2283" s="15"/>
      <c r="S2283" s="15"/>
      <c r="T2283" s="15"/>
      <c r="U2283" s="15"/>
      <c r="V2283" s="15"/>
      <c r="W2283" s="15"/>
      <c r="X2283" s="15"/>
      <c r="Y2283" s="15"/>
      <c r="Z2283" s="15"/>
      <c r="AA2283" s="15"/>
      <c r="AB2283" s="15"/>
      <c r="AC2283" s="15"/>
      <c r="AD2283" s="15"/>
      <c r="AE2283" s="15"/>
      <c r="AF2283" s="15"/>
    </row>
    <row r="2284">
      <c r="A2284" s="309"/>
      <c r="B2284" s="309"/>
      <c r="C2284" s="359"/>
      <c r="D2284" s="359"/>
      <c r="E2284" s="359"/>
      <c r="F2284" s="359"/>
      <c r="G2284" s="309"/>
      <c r="H2284" s="309"/>
      <c r="I2284" s="309"/>
      <c r="J2284" s="342"/>
      <c r="K2284" s="342"/>
      <c r="L2284" s="15"/>
      <c r="M2284" s="15"/>
      <c r="N2284" s="15"/>
      <c r="O2284" s="15"/>
      <c r="P2284" s="15"/>
      <c r="Q2284" s="15"/>
      <c r="R2284" s="15"/>
      <c r="S2284" s="15"/>
      <c r="T2284" s="15"/>
      <c r="U2284" s="15"/>
      <c r="V2284" s="15"/>
      <c r="W2284" s="15"/>
      <c r="X2284" s="15"/>
      <c r="Y2284" s="15"/>
      <c r="Z2284" s="15"/>
      <c r="AA2284" s="15"/>
      <c r="AB2284" s="15"/>
      <c r="AC2284" s="15"/>
      <c r="AD2284" s="15"/>
      <c r="AE2284" s="15"/>
      <c r="AF2284" s="15"/>
    </row>
    <row r="2285">
      <c r="A2285" s="309"/>
      <c r="B2285" s="309"/>
      <c r="C2285" s="359"/>
      <c r="D2285" s="359"/>
      <c r="E2285" s="359"/>
      <c r="F2285" s="359"/>
      <c r="G2285" s="309"/>
      <c r="H2285" s="309"/>
      <c r="I2285" s="309"/>
      <c r="J2285" s="342"/>
      <c r="K2285" s="342"/>
      <c r="L2285" s="15"/>
      <c r="M2285" s="15"/>
      <c r="N2285" s="15"/>
      <c r="O2285" s="15"/>
      <c r="P2285" s="15"/>
      <c r="Q2285" s="15"/>
      <c r="R2285" s="15"/>
      <c r="S2285" s="15"/>
      <c r="T2285" s="15"/>
      <c r="U2285" s="15"/>
      <c r="V2285" s="15"/>
      <c r="W2285" s="15"/>
      <c r="X2285" s="15"/>
      <c r="Y2285" s="15"/>
      <c r="Z2285" s="15"/>
      <c r="AA2285" s="15"/>
      <c r="AB2285" s="15"/>
      <c r="AC2285" s="15"/>
      <c r="AD2285" s="15"/>
      <c r="AE2285" s="15"/>
      <c r="AF2285" s="15"/>
    </row>
    <row r="2286">
      <c r="A2286" s="309"/>
      <c r="B2286" s="309"/>
      <c r="C2286" s="359"/>
      <c r="D2286" s="359"/>
      <c r="E2286" s="359"/>
      <c r="F2286" s="359"/>
      <c r="G2286" s="309"/>
      <c r="H2286" s="309"/>
      <c r="I2286" s="309"/>
      <c r="J2286" s="342"/>
      <c r="K2286" s="342"/>
      <c r="L2286" s="15"/>
      <c r="M2286" s="15"/>
      <c r="N2286" s="15"/>
      <c r="O2286" s="15"/>
      <c r="P2286" s="15"/>
      <c r="Q2286" s="15"/>
      <c r="R2286" s="15"/>
      <c r="S2286" s="15"/>
      <c r="T2286" s="15"/>
      <c r="U2286" s="15"/>
      <c r="V2286" s="15"/>
      <c r="W2286" s="15"/>
      <c r="X2286" s="15"/>
      <c r="Y2286" s="15"/>
      <c r="Z2286" s="15"/>
      <c r="AA2286" s="15"/>
      <c r="AB2286" s="15"/>
      <c r="AC2286" s="15"/>
      <c r="AD2286" s="15"/>
      <c r="AE2286" s="15"/>
      <c r="AF2286" s="15"/>
    </row>
    <row r="2287">
      <c r="A2287" s="309"/>
      <c r="B2287" s="309"/>
      <c r="C2287" s="359"/>
      <c r="D2287" s="359"/>
      <c r="E2287" s="359"/>
      <c r="F2287" s="359"/>
      <c r="G2287" s="309"/>
      <c r="H2287" s="309"/>
      <c r="I2287" s="309"/>
      <c r="J2287" s="342"/>
      <c r="K2287" s="342"/>
      <c r="L2287" s="15"/>
      <c r="M2287" s="15"/>
      <c r="N2287" s="15"/>
      <c r="O2287" s="15"/>
      <c r="P2287" s="15"/>
      <c r="Q2287" s="15"/>
      <c r="R2287" s="15"/>
      <c r="S2287" s="15"/>
      <c r="T2287" s="15"/>
      <c r="U2287" s="15"/>
      <c r="V2287" s="15"/>
      <c r="W2287" s="15"/>
      <c r="X2287" s="15"/>
      <c r="Y2287" s="15"/>
      <c r="Z2287" s="15"/>
      <c r="AA2287" s="15"/>
      <c r="AB2287" s="15"/>
      <c r="AC2287" s="15"/>
      <c r="AD2287" s="15"/>
      <c r="AE2287" s="15"/>
      <c r="AF2287" s="15"/>
    </row>
    <row r="2288">
      <c r="A2288" s="309"/>
      <c r="B2288" s="309"/>
      <c r="C2288" s="359"/>
      <c r="D2288" s="359"/>
      <c r="E2288" s="359"/>
      <c r="F2288" s="359"/>
      <c r="G2288" s="309"/>
      <c r="H2288" s="309"/>
      <c r="I2288" s="309"/>
      <c r="J2288" s="342"/>
      <c r="K2288" s="342"/>
      <c r="L2288" s="15"/>
      <c r="M2288" s="15"/>
      <c r="N2288" s="15"/>
      <c r="O2288" s="15"/>
      <c r="P2288" s="15"/>
      <c r="Q2288" s="15"/>
      <c r="R2288" s="15"/>
      <c r="S2288" s="15"/>
      <c r="T2288" s="15"/>
      <c r="U2288" s="15"/>
      <c r="V2288" s="15"/>
      <c r="W2288" s="15"/>
      <c r="X2288" s="15"/>
      <c r="Y2288" s="15"/>
      <c r="Z2288" s="15"/>
      <c r="AA2288" s="15"/>
      <c r="AB2288" s="15"/>
      <c r="AC2288" s="15"/>
      <c r="AD2288" s="15"/>
      <c r="AE2288" s="15"/>
      <c r="AF2288" s="15"/>
    </row>
    <row r="2289">
      <c r="A2289" s="309"/>
      <c r="B2289" s="309"/>
      <c r="C2289" s="359"/>
      <c r="D2289" s="359"/>
      <c r="E2289" s="359"/>
      <c r="F2289" s="359"/>
      <c r="G2289" s="309"/>
      <c r="H2289" s="309"/>
      <c r="I2289" s="309"/>
      <c r="J2289" s="342"/>
      <c r="K2289" s="342"/>
      <c r="L2289" s="15"/>
      <c r="M2289" s="15"/>
      <c r="N2289" s="15"/>
      <c r="O2289" s="15"/>
      <c r="P2289" s="15"/>
      <c r="Q2289" s="15"/>
      <c r="R2289" s="15"/>
      <c r="S2289" s="15"/>
      <c r="T2289" s="15"/>
      <c r="U2289" s="15"/>
      <c r="V2289" s="15"/>
      <c r="W2289" s="15"/>
      <c r="X2289" s="15"/>
      <c r="Y2289" s="15"/>
      <c r="Z2289" s="15"/>
      <c r="AA2289" s="15"/>
      <c r="AB2289" s="15"/>
      <c r="AC2289" s="15"/>
      <c r="AD2289" s="15"/>
      <c r="AE2289" s="15"/>
      <c r="AF2289" s="15"/>
    </row>
    <row r="2290">
      <c r="A2290" s="309"/>
      <c r="B2290" s="309"/>
      <c r="C2290" s="359"/>
      <c r="D2290" s="359"/>
      <c r="E2290" s="359"/>
      <c r="F2290" s="359"/>
      <c r="G2290" s="309"/>
      <c r="H2290" s="309"/>
      <c r="I2290" s="309"/>
      <c r="J2290" s="342"/>
      <c r="K2290" s="342"/>
      <c r="L2290" s="15"/>
      <c r="M2290" s="15"/>
      <c r="N2290" s="15"/>
      <c r="O2290" s="15"/>
      <c r="P2290" s="15"/>
      <c r="Q2290" s="15"/>
      <c r="R2290" s="15"/>
      <c r="S2290" s="15"/>
      <c r="T2290" s="15"/>
      <c r="U2290" s="15"/>
      <c r="V2290" s="15"/>
      <c r="W2290" s="15"/>
      <c r="X2290" s="15"/>
      <c r="Y2290" s="15"/>
      <c r="Z2290" s="15"/>
      <c r="AA2290" s="15"/>
      <c r="AB2290" s="15"/>
      <c r="AC2290" s="15"/>
      <c r="AD2290" s="15"/>
      <c r="AE2290" s="15"/>
      <c r="AF2290" s="15"/>
    </row>
    <row r="2291">
      <c r="A2291" s="309"/>
      <c r="B2291" s="309"/>
      <c r="C2291" s="359"/>
      <c r="D2291" s="359"/>
      <c r="E2291" s="359"/>
      <c r="F2291" s="359"/>
      <c r="G2291" s="309"/>
      <c r="H2291" s="309"/>
      <c r="I2291" s="309"/>
      <c r="J2291" s="342"/>
      <c r="K2291" s="342"/>
      <c r="L2291" s="15"/>
      <c r="M2291" s="15"/>
      <c r="N2291" s="15"/>
      <c r="O2291" s="15"/>
      <c r="P2291" s="15"/>
      <c r="Q2291" s="15"/>
      <c r="R2291" s="15"/>
      <c r="S2291" s="15"/>
      <c r="T2291" s="15"/>
      <c r="U2291" s="15"/>
      <c r="V2291" s="15"/>
      <c r="W2291" s="15"/>
      <c r="X2291" s="15"/>
      <c r="Y2291" s="15"/>
      <c r="Z2291" s="15"/>
      <c r="AA2291" s="15"/>
      <c r="AB2291" s="15"/>
      <c r="AC2291" s="15"/>
      <c r="AD2291" s="15"/>
      <c r="AE2291" s="15"/>
      <c r="AF2291" s="15"/>
    </row>
    <row r="2292">
      <c r="A2292" s="309"/>
      <c r="B2292" s="309"/>
      <c r="C2292" s="359"/>
      <c r="D2292" s="359"/>
      <c r="E2292" s="359"/>
      <c r="F2292" s="359"/>
      <c r="G2292" s="309"/>
      <c r="H2292" s="309"/>
      <c r="I2292" s="309"/>
      <c r="J2292" s="342"/>
      <c r="K2292" s="342"/>
      <c r="L2292" s="15"/>
      <c r="M2292" s="15"/>
      <c r="N2292" s="15"/>
      <c r="O2292" s="15"/>
      <c r="P2292" s="15"/>
      <c r="Q2292" s="15"/>
      <c r="R2292" s="15"/>
      <c r="S2292" s="15"/>
      <c r="T2292" s="15"/>
      <c r="U2292" s="15"/>
      <c r="V2292" s="15"/>
      <c r="W2292" s="15"/>
      <c r="X2292" s="15"/>
      <c r="Y2292" s="15"/>
      <c r="Z2292" s="15"/>
      <c r="AA2292" s="15"/>
      <c r="AB2292" s="15"/>
      <c r="AC2292" s="15"/>
      <c r="AD2292" s="15"/>
      <c r="AE2292" s="15"/>
      <c r="AF2292" s="15"/>
    </row>
    <row r="2293">
      <c r="A2293" s="309"/>
      <c r="B2293" s="309"/>
      <c r="C2293" s="359"/>
      <c r="D2293" s="359"/>
      <c r="E2293" s="359"/>
      <c r="F2293" s="359"/>
      <c r="G2293" s="309"/>
      <c r="H2293" s="309"/>
      <c r="I2293" s="309"/>
      <c r="J2293" s="342"/>
      <c r="K2293" s="342"/>
      <c r="L2293" s="15"/>
      <c r="M2293" s="15"/>
      <c r="N2293" s="15"/>
      <c r="O2293" s="15"/>
      <c r="P2293" s="15"/>
      <c r="Q2293" s="15"/>
      <c r="R2293" s="15"/>
      <c r="S2293" s="15"/>
      <c r="T2293" s="15"/>
      <c r="U2293" s="15"/>
      <c r="V2293" s="15"/>
      <c r="W2293" s="15"/>
      <c r="X2293" s="15"/>
      <c r="Y2293" s="15"/>
      <c r="Z2293" s="15"/>
      <c r="AA2293" s="15"/>
      <c r="AB2293" s="15"/>
      <c r="AC2293" s="15"/>
      <c r="AD2293" s="15"/>
      <c r="AE2293" s="15"/>
      <c r="AF2293" s="15"/>
    </row>
    <row r="2294">
      <c r="A2294" s="309"/>
      <c r="B2294" s="309"/>
      <c r="C2294" s="359"/>
      <c r="D2294" s="359"/>
      <c r="E2294" s="359"/>
      <c r="F2294" s="359"/>
      <c r="G2294" s="309"/>
      <c r="H2294" s="309"/>
      <c r="I2294" s="309"/>
      <c r="J2294" s="342"/>
      <c r="K2294" s="342"/>
      <c r="L2294" s="15"/>
      <c r="M2294" s="15"/>
      <c r="N2294" s="15"/>
      <c r="O2294" s="15"/>
      <c r="P2294" s="15"/>
      <c r="Q2294" s="15"/>
      <c r="R2294" s="15"/>
      <c r="S2294" s="15"/>
      <c r="T2294" s="15"/>
      <c r="U2294" s="15"/>
      <c r="V2294" s="15"/>
      <c r="W2294" s="15"/>
      <c r="X2294" s="15"/>
      <c r="Y2294" s="15"/>
      <c r="Z2294" s="15"/>
      <c r="AA2294" s="15"/>
      <c r="AB2294" s="15"/>
      <c r="AC2294" s="15"/>
      <c r="AD2294" s="15"/>
      <c r="AE2294" s="15"/>
      <c r="AF2294" s="15"/>
    </row>
    <row r="2295">
      <c r="A2295" s="309"/>
      <c r="B2295" s="309"/>
      <c r="C2295" s="359"/>
      <c r="D2295" s="359"/>
      <c r="E2295" s="359"/>
      <c r="F2295" s="359"/>
      <c r="G2295" s="309"/>
      <c r="H2295" s="309"/>
      <c r="I2295" s="309"/>
      <c r="J2295" s="342"/>
      <c r="K2295" s="342"/>
      <c r="L2295" s="15"/>
      <c r="M2295" s="15"/>
      <c r="N2295" s="15"/>
      <c r="O2295" s="15"/>
      <c r="P2295" s="15"/>
      <c r="Q2295" s="15"/>
      <c r="R2295" s="15"/>
      <c r="S2295" s="15"/>
      <c r="T2295" s="15"/>
      <c r="U2295" s="15"/>
      <c r="V2295" s="15"/>
      <c r="W2295" s="15"/>
      <c r="X2295" s="15"/>
      <c r="Y2295" s="15"/>
      <c r="Z2295" s="15"/>
      <c r="AA2295" s="15"/>
      <c r="AB2295" s="15"/>
      <c r="AC2295" s="15"/>
      <c r="AD2295" s="15"/>
      <c r="AE2295" s="15"/>
      <c r="AF2295" s="15"/>
    </row>
    <row r="2296">
      <c r="A2296" s="309"/>
      <c r="B2296" s="309"/>
      <c r="C2296" s="359"/>
      <c r="D2296" s="359"/>
      <c r="E2296" s="359"/>
      <c r="F2296" s="359"/>
      <c r="G2296" s="309"/>
      <c r="H2296" s="309"/>
      <c r="I2296" s="309"/>
      <c r="J2296" s="342"/>
      <c r="K2296" s="342"/>
      <c r="L2296" s="15"/>
      <c r="M2296" s="15"/>
      <c r="N2296" s="15"/>
      <c r="O2296" s="15"/>
      <c r="P2296" s="15"/>
      <c r="Q2296" s="15"/>
      <c r="R2296" s="15"/>
      <c r="S2296" s="15"/>
      <c r="T2296" s="15"/>
      <c r="U2296" s="15"/>
      <c r="V2296" s="15"/>
      <c r="W2296" s="15"/>
      <c r="X2296" s="15"/>
      <c r="Y2296" s="15"/>
      <c r="Z2296" s="15"/>
      <c r="AA2296" s="15"/>
      <c r="AB2296" s="15"/>
      <c r="AC2296" s="15"/>
      <c r="AD2296" s="15"/>
      <c r="AE2296" s="15"/>
      <c r="AF2296" s="15"/>
    </row>
    <row r="2297">
      <c r="A2297" s="309"/>
      <c r="B2297" s="309"/>
      <c r="C2297" s="359"/>
      <c r="D2297" s="359"/>
      <c r="E2297" s="359"/>
      <c r="F2297" s="359"/>
      <c r="G2297" s="309"/>
      <c r="H2297" s="309"/>
      <c r="I2297" s="309"/>
      <c r="J2297" s="342"/>
      <c r="K2297" s="342"/>
      <c r="L2297" s="15"/>
      <c r="M2297" s="15"/>
      <c r="N2297" s="15"/>
      <c r="O2297" s="15"/>
      <c r="P2297" s="15"/>
      <c r="Q2297" s="15"/>
      <c r="R2297" s="15"/>
      <c r="S2297" s="15"/>
      <c r="T2297" s="15"/>
      <c r="U2297" s="15"/>
      <c r="V2297" s="15"/>
      <c r="W2297" s="15"/>
      <c r="X2297" s="15"/>
      <c r="Y2297" s="15"/>
      <c r="Z2297" s="15"/>
      <c r="AA2297" s="15"/>
      <c r="AB2297" s="15"/>
      <c r="AC2297" s="15"/>
      <c r="AD2297" s="15"/>
      <c r="AE2297" s="15"/>
      <c r="AF2297" s="15"/>
    </row>
    <row r="2298">
      <c r="A2298" s="309"/>
      <c r="B2298" s="309"/>
      <c r="C2298" s="359"/>
      <c r="D2298" s="359"/>
      <c r="E2298" s="359"/>
      <c r="F2298" s="359"/>
      <c r="G2298" s="309"/>
      <c r="H2298" s="309"/>
      <c r="I2298" s="309"/>
      <c r="J2298" s="342"/>
      <c r="K2298" s="342"/>
      <c r="L2298" s="15"/>
      <c r="M2298" s="15"/>
      <c r="N2298" s="15"/>
      <c r="O2298" s="15"/>
      <c r="P2298" s="15"/>
      <c r="Q2298" s="15"/>
      <c r="R2298" s="15"/>
      <c r="S2298" s="15"/>
      <c r="T2298" s="15"/>
      <c r="U2298" s="15"/>
      <c r="V2298" s="15"/>
      <c r="W2298" s="15"/>
      <c r="X2298" s="15"/>
      <c r="Y2298" s="15"/>
      <c r="Z2298" s="15"/>
      <c r="AA2298" s="15"/>
      <c r="AB2298" s="15"/>
      <c r="AC2298" s="15"/>
      <c r="AD2298" s="15"/>
      <c r="AE2298" s="15"/>
      <c r="AF2298" s="15"/>
    </row>
    <row r="2299">
      <c r="A2299" s="309"/>
      <c r="B2299" s="309"/>
      <c r="C2299" s="359"/>
      <c r="D2299" s="359"/>
      <c r="E2299" s="359"/>
      <c r="F2299" s="359"/>
      <c r="G2299" s="309"/>
      <c r="H2299" s="309"/>
      <c r="I2299" s="309"/>
      <c r="J2299" s="342"/>
      <c r="K2299" s="342"/>
      <c r="L2299" s="15"/>
      <c r="M2299" s="15"/>
      <c r="N2299" s="15"/>
      <c r="O2299" s="15"/>
      <c r="P2299" s="15"/>
      <c r="Q2299" s="15"/>
      <c r="R2299" s="15"/>
      <c r="S2299" s="15"/>
      <c r="T2299" s="15"/>
      <c r="U2299" s="15"/>
      <c r="V2299" s="15"/>
      <c r="W2299" s="15"/>
      <c r="X2299" s="15"/>
      <c r="Y2299" s="15"/>
      <c r="Z2299" s="15"/>
      <c r="AA2299" s="15"/>
      <c r="AB2299" s="15"/>
      <c r="AC2299" s="15"/>
      <c r="AD2299" s="15"/>
      <c r="AE2299" s="15"/>
      <c r="AF2299" s="15"/>
    </row>
    <row r="2300">
      <c r="A2300" s="309"/>
      <c r="B2300" s="309"/>
      <c r="C2300" s="359"/>
      <c r="D2300" s="359"/>
      <c r="E2300" s="359"/>
      <c r="F2300" s="359"/>
      <c r="G2300" s="309"/>
      <c r="H2300" s="309"/>
      <c r="I2300" s="309"/>
      <c r="J2300" s="342"/>
      <c r="K2300" s="342"/>
      <c r="L2300" s="15"/>
      <c r="M2300" s="15"/>
      <c r="N2300" s="15"/>
      <c r="O2300" s="15"/>
      <c r="P2300" s="15"/>
      <c r="Q2300" s="15"/>
      <c r="R2300" s="15"/>
      <c r="S2300" s="15"/>
      <c r="T2300" s="15"/>
      <c r="U2300" s="15"/>
      <c r="V2300" s="15"/>
      <c r="W2300" s="15"/>
      <c r="X2300" s="15"/>
      <c r="Y2300" s="15"/>
      <c r="Z2300" s="15"/>
      <c r="AA2300" s="15"/>
      <c r="AB2300" s="15"/>
      <c r="AC2300" s="15"/>
      <c r="AD2300" s="15"/>
      <c r="AE2300" s="15"/>
      <c r="AF2300" s="15"/>
    </row>
    <row r="2301">
      <c r="A2301" s="309"/>
      <c r="B2301" s="309"/>
      <c r="C2301" s="359"/>
      <c r="D2301" s="359"/>
      <c r="E2301" s="359"/>
      <c r="F2301" s="359"/>
      <c r="G2301" s="309"/>
      <c r="H2301" s="309"/>
      <c r="I2301" s="309"/>
      <c r="J2301" s="342"/>
      <c r="K2301" s="342"/>
      <c r="L2301" s="15"/>
      <c r="M2301" s="15"/>
      <c r="N2301" s="15"/>
      <c r="O2301" s="15"/>
      <c r="P2301" s="15"/>
      <c r="Q2301" s="15"/>
      <c r="R2301" s="15"/>
      <c r="S2301" s="15"/>
      <c r="T2301" s="15"/>
      <c r="U2301" s="15"/>
      <c r="V2301" s="15"/>
      <c r="W2301" s="15"/>
      <c r="X2301" s="15"/>
      <c r="Y2301" s="15"/>
      <c r="Z2301" s="15"/>
      <c r="AA2301" s="15"/>
      <c r="AB2301" s="15"/>
      <c r="AC2301" s="15"/>
      <c r="AD2301" s="15"/>
      <c r="AE2301" s="15"/>
      <c r="AF2301" s="15"/>
    </row>
    <row r="2302">
      <c r="A2302" s="309"/>
      <c r="B2302" s="309"/>
      <c r="C2302" s="359"/>
      <c r="D2302" s="359"/>
      <c r="E2302" s="359"/>
      <c r="F2302" s="359"/>
      <c r="G2302" s="309"/>
      <c r="H2302" s="309"/>
      <c r="I2302" s="309"/>
      <c r="J2302" s="342"/>
      <c r="K2302" s="342"/>
      <c r="L2302" s="15"/>
      <c r="M2302" s="15"/>
      <c r="N2302" s="15"/>
      <c r="O2302" s="15"/>
      <c r="P2302" s="15"/>
      <c r="Q2302" s="15"/>
      <c r="R2302" s="15"/>
      <c r="S2302" s="15"/>
      <c r="T2302" s="15"/>
      <c r="U2302" s="15"/>
      <c r="V2302" s="15"/>
      <c r="W2302" s="15"/>
      <c r="X2302" s="15"/>
      <c r="Y2302" s="15"/>
      <c r="Z2302" s="15"/>
      <c r="AA2302" s="15"/>
      <c r="AB2302" s="15"/>
      <c r="AC2302" s="15"/>
      <c r="AD2302" s="15"/>
      <c r="AE2302" s="15"/>
      <c r="AF2302" s="15"/>
    </row>
    <row r="2303">
      <c r="A2303" s="309"/>
      <c r="B2303" s="309"/>
      <c r="C2303" s="359"/>
      <c r="D2303" s="359"/>
      <c r="E2303" s="359"/>
      <c r="F2303" s="359"/>
      <c r="G2303" s="309"/>
      <c r="H2303" s="309"/>
      <c r="I2303" s="309"/>
      <c r="J2303" s="342"/>
      <c r="K2303" s="342"/>
      <c r="L2303" s="15"/>
      <c r="M2303" s="15"/>
      <c r="N2303" s="15"/>
      <c r="O2303" s="15"/>
      <c r="P2303" s="15"/>
      <c r="Q2303" s="15"/>
      <c r="R2303" s="15"/>
      <c r="S2303" s="15"/>
      <c r="T2303" s="15"/>
      <c r="U2303" s="15"/>
      <c r="V2303" s="15"/>
      <c r="W2303" s="15"/>
      <c r="X2303" s="15"/>
      <c r="Y2303" s="15"/>
      <c r="Z2303" s="15"/>
      <c r="AA2303" s="15"/>
      <c r="AB2303" s="15"/>
      <c r="AC2303" s="15"/>
      <c r="AD2303" s="15"/>
      <c r="AE2303" s="15"/>
      <c r="AF2303" s="15"/>
    </row>
    <row r="2304">
      <c r="A2304" s="309"/>
      <c r="B2304" s="309"/>
      <c r="C2304" s="359"/>
      <c r="D2304" s="359"/>
      <c r="E2304" s="359"/>
      <c r="F2304" s="359"/>
      <c r="G2304" s="309"/>
      <c r="H2304" s="309"/>
      <c r="I2304" s="309"/>
      <c r="J2304" s="342"/>
      <c r="K2304" s="342"/>
      <c r="L2304" s="15"/>
      <c r="M2304" s="15"/>
      <c r="N2304" s="15"/>
      <c r="O2304" s="15"/>
      <c r="P2304" s="15"/>
      <c r="Q2304" s="15"/>
      <c r="R2304" s="15"/>
      <c r="S2304" s="15"/>
      <c r="T2304" s="15"/>
      <c r="U2304" s="15"/>
      <c r="V2304" s="15"/>
      <c r="W2304" s="15"/>
      <c r="X2304" s="15"/>
      <c r="Y2304" s="15"/>
      <c r="Z2304" s="15"/>
      <c r="AA2304" s="15"/>
      <c r="AB2304" s="15"/>
      <c r="AC2304" s="15"/>
      <c r="AD2304" s="15"/>
      <c r="AE2304" s="15"/>
      <c r="AF2304" s="15"/>
    </row>
    <row r="2305">
      <c r="A2305" s="309"/>
      <c r="B2305" s="309"/>
      <c r="C2305" s="359"/>
      <c r="D2305" s="359"/>
      <c r="E2305" s="359"/>
      <c r="F2305" s="359"/>
      <c r="G2305" s="309"/>
      <c r="H2305" s="309"/>
      <c r="I2305" s="309"/>
      <c r="J2305" s="342"/>
      <c r="K2305" s="342"/>
      <c r="L2305" s="15"/>
      <c r="M2305" s="15"/>
      <c r="N2305" s="15"/>
      <c r="O2305" s="15"/>
      <c r="P2305" s="15"/>
      <c r="Q2305" s="15"/>
      <c r="R2305" s="15"/>
      <c r="S2305" s="15"/>
      <c r="T2305" s="15"/>
      <c r="U2305" s="15"/>
      <c r="V2305" s="15"/>
      <c r="W2305" s="15"/>
      <c r="X2305" s="15"/>
      <c r="Y2305" s="15"/>
      <c r="Z2305" s="15"/>
      <c r="AA2305" s="15"/>
      <c r="AB2305" s="15"/>
      <c r="AC2305" s="15"/>
      <c r="AD2305" s="15"/>
      <c r="AE2305" s="15"/>
      <c r="AF2305" s="15"/>
    </row>
    <row r="2306">
      <c r="A2306" s="309"/>
      <c r="B2306" s="309"/>
      <c r="C2306" s="359"/>
      <c r="D2306" s="359"/>
      <c r="E2306" s="359"/>
      <c r="F2306" s="359"/>
      <c r="G2306" s="309"/>
      <c r="H2306" s="309"/>
      <c r="I2306" s="309"/>
      <c r="J2306" s="342"/>
      <c r="K2306" s="342"/>
      <c r="L2306" s="15"/>
      <c r="M2306" s="15"/>
      <c r="N2306" s="15"/>
      <c r="O2306" s="15"/>
      <c r="P2306" s="15"/>
      <c r="Q2306" s="15"/>
      <c r="R2306" s="15"/>
      <c r="S2306" s="15"/>
      <c r="T2306" s="15"/>
      <c r="U2306" s="15"/>
      <c r="V2306" s="15"/>
      <c r="W2306" s="15"/>
      <c r="X2306" s="15"/>
      <c r="Y2306" s="15"/>
      <c r="Z2306" s="15"/>
      <c r="AA2306" s="15"/>
      <c r="AB2306" s="15"/>
      <c r="AC2306" s="15"/>
      <c r="AD2306" s="15"/>
      <c r="AE2306" s="15"/>
      <c r="AF2306" s="15"/>
    </row>
    <row r="2307">
      <c r="A2307" s="309"/>
      <c r="B2307" s="309"/>
      <c r="C2307" s="359"/>
      <c r="D2307" s="359"/>
      <c r="E2307" s="359"/>
      <c r="F2307" s="359"/>
      <c r="G2307" s="309"/>
      <c r="H2307" s="309"/>
      <c r="I2307" s="309"/>
      <c r="J2307" s="342"/>
      <c r="K2307" s="342"/>
      <c r="L2307" s="15"/>
      <c r="M2307" s="15"/>
      <c r="N2307" s="15"/>
      <c r="O2307" s="15"/>
      <c r="P2307" s="15"/>
      <c r="Q2307" s="15"/>
      <c r="R2307" s="15"/>
      <c r="S2307" s="15"/>
      <c r="T2307" s="15"/>
      <c r="U2307" s="15"/>
      <c r="V2307" s="15"/>
      <c r="W2307" s="15"/>
      <c r="X2307" s="15"/>
      <c r="Y2307" s="15"/>
      <c r="Z2307" s="15"/>
      <c r="AA2307" s="15"/>
      <c r="AB2307" s="15"/>
      <c r="AC2307" s="15"/>
      <c r="AD2307" s="15"/>
      <c r="AE2307" s="15"/>
      <c r="AF2307" s="15"/>
    </row>
    <row r="2308">
      <c r="A2308" s="309"/>
      <c r="B2308" s="309"/>
      <c r="C2308" s="359"/>
      <c r="D2308" s="359"/>
      <c r="E2308" s="359"/>
      <c r="F2308" s="359"/>
      <c r="G2308" s="309"/>
      <c r="H2308" s="309"/>
      <c r="I2308" s="309"/>
      <c r="J2308" s="342"/>
      <c r="K2308" s="342"/>
      <c r="L2308" s="15"/>
      <c r="M2308" s="15"/>
      <c r="N2308" s="15"/>
      <c r="O2308" s="15"/>
      <c r="P2308" s="15"/>
      <c r="Q2308" s="15"/>
      <c r="R2308" s="15"/>
      <c r="S2308" s="15"/>
      <c r="T2308" s="15"/>
      <c r="U2308" s="15"/>
      <c r="V2308" s="15"/>
      <c r="W2308" s="15"/>
      <c r="X2308" s="15"/>
      <c r="Y2308" s="15"/>
      <c r="Z2308" s="15"/>
      <c r="AA2308" s="15"/>
      <c r="AB2308" s="15"/>
      <c r="AC2308" s="15"/>
      <c r="AD2308" s="15"/>
      <c r="AE2308" s="15"/>
      <c r="AF2308" s="15"/>
    </row>
    <row r="2309">
      <c r="A2309" s="309"/>
      <c r="B2309" s="309"/>
      <c r="C2309" s="359"/>
      <c r="D2309" s="359"/>
      <c r="E2309" s="359"/>
      <c r="F2309" s="359"/>
      <c r="G2309" s="309"/>
      <c r="H2309" s="309"/>
      <c r="I2309" s="309"/>
      <c r="J2309" s="342"/>
      <c r="K2309" s="342"/>
      <c r="L2309" s="15"/>
      <c r="M2309" s="15"/>
      <c r="N2309" s="15"/>
      <c r="O2309" s="15"/>
      <c r="P2309" s="15"/>
      <c r="Q2309" s="15"/>
      <c r="R2309" s="15"/>
      <c r="S2309" s="15"/>
      <c r="T2309" s="15"/>
      <c r="U2309" s="15"/>
      <c r="V2309" s="15"/>
      <c r="W2309" s="15"/>
      <c r="X2309" s="15"/>
      <c r="Y2309" s="15"/>
      <c r="Z2309" s="15"/>
      <c r="AA2309" s="15"/>
      <c r="AB2309" s="15"/>
      <c r="AC2309" s="15"/>
      <c r="AD2309" s="15"/>
      <c r="AE2309" s="15"/>
      <c r="AF2309" s="15"/>
    </row>
    <row r="2310">
      <c r="A2310" s="309"/>
      <c r="B2310" s="309"/>
      <c r="C2310" s="359"/>
      <c r="D2310" s="359"/>
      <c r="E2310" s="359"/>
      <c r="F2310" s="359"/>
      <c r="G2310" s="309"/>
      <c r="H2310" s="309"/>
      <c r="I2310" s="309"/>
      <c r="J2310" s="342"/>
      <c r="K2310" s="342"/>
      <c r="L2310" s="15"/>
      <c r="M2310" s="15"/>
      <c r="N2310" s="15"/>
      <c r="O2310" s="15"/>
      <c r="P2310" s="15"/>
      <c r="Q2310" s="15"/>
      <c r="R2310" s="15"/>
      <c r="S2310" s="15"/>
      <c r="T2310" s="15"/>
      <c r="U2310" s="15"/>
      <c r="V2310" s="15"/>
      <c r="W2310" s="15"/>
      <c r="X2310" s="15"/>
      <c r="Y2310" s="15"/>
      <c r="Z2310" s="15"/>
      <c r="AA2310" s="15"/>
      <c r="AB2310" s="15"/>
      <c r="AC2310" s="15"/>
      <c r="AD2310" s="15"/>
      <c r="AE2310" s="15"/>
      <c r="AF2310" s="15"/>
    </row>
    <row r="2311">
      <c r="A2311" s="309"/>
      <c r="B2311" s="309"/>
      <c r="C2311" s="359"/>
      <c r="D2311" s="359"/>
      <c r="E2311" s="359"/>
      <c r="F2311" s="359"/>
      <c r="G2311" s="309"/>
      <c r="H2311" s="309"/>
      <c r="I2311" s="309"/>
      <c r="J2311" s="342"/>
      <c r="K2311" s="342"/>
      <c r="L2311" s="15"/>
      <c r="M2311" s="15"/>
      <c r="N2311" s="15"/>
      <c r="O2311" s="15"/>
      <c r="P2311" s="15"/>
      <c r="Q2311" s="15"/>
      <c r="R2311" s="15"/>
      <c r="S2311" s="15"/>
      <c r="T2311" s="15"/>
      <c r="U2311" s="15"/>
      <c r="V2311" s="15"/>
      <c r="W2311" s="15"/>
      <c r="X2311" s="15"/>
      <c r="Y2311" s="15"/>
      <c r="Z2311" s="15"/>
      <c r="AA2311" s="15"/>
      <c r="AB2311" s="15"/>
      <c r="AC2311" s="15"/>
      <c r="AD2311" s="15"/>
      <c r="AE2311" s="15"/>
      <c r="AF2311" s="15"/>
    </row>
    <row r="2312">
      <c r="A2312" s="309"/>
      <c r="B2312" s="309"/>
      <c r="C2312" s="359"/>
      <c r="D2312" s="359"/>
      <c r="E2312" s="359"/>
      <c r="F2312" s="359"/>
      <c r="G2312" s="309"/>
      <c r="H2312" s="309"/>
      <c r="I2312" s="309"/>
      <c r="J2312" s="342"/>
      <c r="K2312" s="342"/>
      <c r="L2312" s="15"/>
      <c r="M2312" s="15"/>
      <c r="N2312" s="15"/>
      <c r="O2312" s="15"/>
      <c r="P2312" s="15"/>
      <c r="Q2312" s="15"/>
      <c r="R2312" s="15"/>
      <c r="S2312" s="15"/>
      <c r="T2312" s="15"/>
      <c r="U2312" s="15"/>
      <c r="V2312" s="15"/>
      <c r="W2312" s="15"/>
      <c r="X2312" s="15"/>
      <c r="Y2312" s="15"/>
      <c r="Z2312" s="15"/>
      <c r="AA2312" s="15"/>
      <c r="AB2312" s="15"/>
      <c r="AC2312" s="15"/>
      <c r="AD2312" s="15"/>
      <c r="AE2312" s="15"/>
      <c r="AF2312" s="15"/>
    </row>
    <row r="2313">
      <c r="A2313" s="309"/>
      <c r="B2313" s="309"/>
      <c r="C2313" s="359"/>
      <c r="D2313" s="359"/>
      <c r="E2313" s="359"/>
      <c r="F2313" s="359"/>
      <c r="G2313" s="309"/>
      <c r="H2313" s="309"/>
      <c r="I2313" s="309"/>
      <c r="J2313" s="342"/>
      <c r="K2313" s="342"/>
      <c r="L2313" s="15"/>
      <c r="M2313" s="15"/>
      <c r="N2313" s="15"/>
      <c r="O2313" s="15"/>
      <c r="P2313" s="15"/>
      <c r="Q2313" s="15"/>
      <c r="R2313" s="15"/>
      <c r="S2313" s="15"/>
      <c r="T2313" s="15"/>
      <c r="U2313" s="15"/>
      <c r="V2313" s="15"/>
      <c r="W2313" s="15"/>
      <c r="X2313" s="15"/>
      <c r="Y2313" s="15"/>
      <c r="Z2313" s="15"/>
      <c r="AA2313" s="15"/>
      <c r="AB2313" s="15"/>
      <c r="AC2313" s="15"/>
      <c r="AD2313" s="15"/>
      <c r="AE2313" s="15"/>
      <c r="AF2313" s="15"/>
    </row>
    <row r="2314">
      <c r="A2314" s="309"/>
      <c r="B2314" s="309"/>
      <c r="C2314" s="359"/>
      <c r="D2314" s="359"/>
      <c r="E2314" s="359"/>
      <c r="F2314" s="359"/>
      <c r="G2314" s="309"/>
      <c r="H2314" s="309"/>
      <c r="I2314" s="309"/>
      <c r="J2314" s="342"/>
      <c r="K2314" s="342"/>
      <c r="L2314" s="15"/>
      <c r="M2314" s="15"/>
      <c r="N2314" s="15"/>
      <c r="O2314" s="15"/>
      <c r="P2314" s="15"/>
      <c r="Q2314" s="15"/>
      <c r="R2314" s="15"/>
      <c r="S2314" s="15"/>
      <c r="T2314" s="15"/>
      <c r="U2314" s="15"/>
      <c r="V2314" s="15"/>
      <c r="W2314" s="15"/>
      <c r="X2314" s="15"/>
      <c r="Y2314" s="15"/>
      <c r="Z2314" s="15"/>
      <c r="AA2314" s="15"/>
      <c r="AB2314" s="15"/>
      <c r="AC2314" s="15"/>
      <c r="AD2314" s="15"/>
      <c r="AE2314" s="15"/>
      <c r="AF2314" s="15"/>
    </row>
    <row r="2315">
      <c r="A2315" s="309"/>
      <c r="B2315" s="309"/>
      <c r="C2315" s="359"/>
      <c r="D2315" s="359"/>
      <c r="E2315" s="359"/>
      <c r="F2315" s="359"/>
      <c r="G2315" s="309"/>
      <c r="H2315" s="309"/>
      <c r="I2315" s="309"/>
      <c r="J2315" s="342"/>
      <c r="K2315" s="342"/>
      <c r="L2315" s="15"/>
      <c r="M2315" s="15"/>
      <c r="N2315" s="15"/>
      <c r="O2315" s="15"/>
      <c r="P2315" s="15"/>
      <c r="Q2315" s="15"/>
      <c r="R2315" s="15"/>
      <c r="S2315" s="15"/>
      <c r="T2315" s="15"/>
      <c r="U2315" s="15"/>
      <c r="V2315" s="15"/>
      <c r="W2315" s="15"/>
      <c r="X2315" s="15"/>
      <c r="Y2315" s="15"/>
      <c r="Z2315" s="15"/>
      <c r="AA2315" s="15"/>
      <c r="AB2315" s="15"/>
      <c r="AC2315" s="15"/>
      <c r="AD2315" s="15"/>
      <c r="AE2315" s="15"/>
      <c r="AF2315" s="15"/>
    </row>
    <row r="2316">
      <c r="A2316" s="309"/>
      <c r="B2316" s="309"/>
      <c r="C2316" s="359"/>
      <c r="D2316" s="359"/>
      <c r="E2316" s="359"/>
      <c r="F2316" s="359"/>
      <c r="G2316" s="309"/>
      <c r="H2316" s="309"/>
      <c r="I2316" s="309"/>
      <c r="J2316" s="342"/>
      <c r="K2316" s="342"/>
      <c r="L2316" s="15"/>
      <c r="M2316" s="15"/>
      <c r="N2316" s="15"/>
      <c r="O2316" s="15"/>
      <c r="P2316" s="15"/>
      <c r="Q2316" s="15"/>
      <c r="R2316" s="15"/>
      <c r="S2316" s="15"/>
      <c r="T2316" s="15"/>
      <c r="U2316" s="15"/>
      <c r="V2316" s="15"/>
      <c r="W2316" s="15"/>
      <c r="X2316" s="15"/>
      <c r="Y2316" s="15"/>
      <c r="Z2316" s="15"/>
      <c r="AA2316" s="15"/>
      <c r="AB2316" s="15"/>
      <c r="AC2316" s="15"/>
      <c r="AD2316" s="15"/>
      <c r="AE2316" s="15"/>
      <c r="AF2316" s="15"/>
    </row>
    <row r="2317">
      <c r="A2317" s="309"/>
      <c r="B2317" s="309"/>
      <c r="C2317" s="359"/>
      <c r="D2317" s="359"/>
      <c r="E2317" s="359"/>
      <c r="F2317" s="359"/>
      <c r="G2317" s="309"/>
      <c r="H2317" s="309"/>
      <c r="I2317" s="309"/>
      <c r="J2317" s="342"/>
      <c r="K2317" s="342"/>
      <c r="L2317" s="15"/>
      <c r="M2317" s="15"/>
      <c r="N2317" s="15"/>
      <c r="O2317" s="15"/>
      <c r="P2317" s="15"/>
      <c r="Q2317" s="15"/>
      <c r="R2317" s="15"/>
      <c r="S2317" s="15"/>
      <c r="T2317" s="15"/>
      <c r="U2317" s="15"/>
      <c r="V2317" s="15"/>
      <c r="W2317" s="15"/>
      <c r="X2317" s="15"/>
      <c r="Y2317" s="15"/>
      <c r="Z2317" s="15"/>
      <c r="AA2317" s="15"/>
      <c r="AB2317" s="15"/>
      <c r="AC2317" s="15"/>
      <c r="AD2317" s="15"/>
      <c r="AE2317" s="15"/>
      <c r="AF2317" s="15"/>
    </row>
    <row r="2318">
      <c r="A2318" s="309"/>
      <c r="B2318" s="309"/>
      <c r="C2318" s="359"/>
      <c r="D2318" s="359"/>
      <c r="E2318" s="359"/>
      <c r="F2318" s="359"/>
      <c r="G2318" s="309"/>
      <c r="H2318" s="309"/>
      <c r="I2318" s="309"/>
      <c r="J2318" s="342"/>
      <c r="K2318" s="342"/>
      <c r="L2318" s="15"/>
      <c r="M2318" s="15"/>
      <c r="N2318" s="15"/>
      <c r="O2318" s="15"/>
      <c r="P2318" s="15"/>
      <c r="Q2318" s="15"/>
      <c r="R2318" s="15"/>
      <c r="S2318" s="15"/>
      <c r="T2318" s="15"/>
      <c r="U2318" s="15"/>
      <c r="V2318" s="15"/>
      <c r="W2318" s="15"/>
      <c r="X2318" s="15"/>
      <c r="Y2318" s="15"/>
      <c r="Z2318" s="15"/>
      <c r="AA2318" s="15"/>
      <c r="AB2318" s="15"/>
      <c r="AC2318" s="15"/>
      <c r="AD2318" s="15"/>
      <c r="AE2318" s="15"/>
      <c r="AF2318" s="15"/>
    </row>
    <row r="2319">
      <c r="A2319" s="309"/>
      <c r="B2319" s="309"/>
      <c r="C2319" s="359"/>
      <c r="D2319" s="359"/>
      <c r="E2319" s="359"/>
      <c r="F2319" s="359"/>
      <c r="G2319" s="309"/>
      <c r="H2319" s="309"/>
      <c r="I2319" s="309"/>
      <c r="J2319" s="342"/>
      <c r="K2319" s="342"/>
      <c r="L2319" s="15"/>
      <c r="M2319" s="15"/>
      <c r="N2319" s="15"/>
      <c r="O2319" s="15"/>
      <c r="P2319" s="15"/>
      <c r="Q2319" s="15"/>
      <c r="R2319" s="15"/>
      <c r="S2319" s="15"/>
      <c r="T2319" s="15"/>
      <c r="U2319" s="15"/>
      <c r="V2319" s="15"/>
      <c r="W2319" s="15"/>
      <c r="X2319" s="15"/>
      <c r="Y2319" s="15"/>
      <c r="Z2319" s="15"/>
      <c r="AA2319" s="15"/>
      <c r="AB2319" s="15"/>
      <c r="AC2319" s="15"/>
      <c r="AD2319" s="15"/>
      <c r="AE2319" s="15"/>
      <c r="AF2319" s="15"/>
    </row>
    <row r="2320">
      <c r="A2320" s="309"/>
      <c r="B2320" s="309"/>
      <c r="C2320" s="359"/>
      <c r="D2320" s="359"/>
      <c r="E2320" s="359"/>
      <c r="F2320" s="359"/>
      <c r="G2320" s="309"/>
      <c r="H2320" s="309"/>
      <c r="I2320" s="309"/>
      <c r="J2320" s="342"/>
      <c r="K2320" s="342"/>
      <c r="L2320" s="15"/>
      <c r="M2320" s="15"/>
      <c r="N2320" s="15"/>
      <c r="O2320" s="15"/>
      <c r="P2320" s="15"/>
      <c r="Q2320" s="15"/>
      <c r="R2320" s="15"/>
      <c r="S2320" s="15"/>
      <c r="T2320" s="15"/>
      <c r="U2320" s="15"/>
      <c r="V2320" s="15"/>
      <c r="W2320" s="15"/>
      <c r="X2320" s="15"/>
      <c r="Y2320" s="15"/>
      <c r="Z2320" s="15"/>
      <c r="AA2320" s="15"/>
      <c r="AB2320" s="15"/>
      <c r="AC2320" s="15"/>
      <c r="AD2320" s="15"/>
      <c r="AE2320" s="15"/>
      <c r="AF2320" s="15"/>
    </row>
    <row r="2321">
      <c r="A2321" s="309"/>
      <c r="B2321" s="309"/>
      <c r="C2321" s="359"/>
      <c r="D2321" s="359"/>
      <c r="E2321" s="359"/>
      <c r="F2321" s="359"/>
      <c r="G2321" s="309"/>
      <c r="H2321" s="309"/>
      <c r="I2321" s="309"/>
      <c r="J2321" s="342"/>
      <c r="K2321" s="342"/>
      <c r="L2321" s="15"/>
      <c r="M2321" s="15"/>
      <c r="N2321" s="15"/>
      <c r="O2321" s="15"/>
      <c r="P2321" s="15"/>
      <c r="Q2321" s="15"/>
      <c r="R2321" s="15"/>
      <c r="S2321" s="15"/>
      <c r="T2321" s="15"/>
      <c r="U2321" s="15"/>
      <c r="V2321" s="15"/>
      <c r="W2321" s="15"/>
      <c r="X2321" s="15"/>
      <c r="Y2321" s="15"/>
      <c r="Z2321" s="15"/>
      <c r="AA2321" s="15"/>
      <c r="AB2321" s="15"/>
      <c r="AC2321" s="15"/>
      <c r="AD2321" s="15"/>
      <c r="AE2321" s="15"/>
      <c r="AF2321" s="15"/>
    </row>
    <row r="2322">
      <c r="A2322" s="309"/>
      <c r="B2322" s="309"/>
      <c r="C2322" s="359"/>
      <c r="D2322" s="359"/>
      <c r="E2322" s="359"/>
      <c r="F2322" s="359"/>
      <c r="G2322" s="309"/>
      <c r="H2322" s="309"/>
      <c r="I2322" s="309"/>
      <c r="J2322" s="342"/>
      <c r="K2322" s="342"/>
      <c r="L2322" s="15"/>
      <c r="M2322" s="15"/>
      <c r="N2322" s="15"/>
      <c r="O2322" s="15"/>
      <c r="P2322" s="15"/>
      <c r="Q2322" s="15"/>
      <c r="R2322" s="15"/>
      <c r="S2322" s="15"/>
      <c r="T2322" s="15"/>
      <c r="U2322" s="15"/>
      <c r="V2322" s="15"/>
      <c r="W2322" s="15"/>
      <c r="X2322" s="15"/>
      <c r="Y2322" s="15"/>
      <c r="Z2322" s="15"/>
      <c r="AA2322" s="15"/>
      <c r="AB2322" s="15"/>
      <c r="AC2322" s="15"/>
      <c r="AD2322" s="15"/>
      <c r="AE2322" s="15"/>
      <c r="AF2322" s="15"/>
    </row>
    <row r="2323">
      <c r="A2323" s="309"/>
      <c r="B2323" s="309"/>
      <c r="C2323" s="359"/>
      <c r="D2323" s="359"/>
      <c r="E2323" s="359"/>
      <c r="F2323" s="359"/>
      <c r="G2323" s="309"/>
      <c r="H2323" s="309"/>
      <c r="I2323" s="309"/>
      <c r="J2323" s="342"/>
      <c r="K2323" s="342"/>
      <c r="L2323" s="15"/>
      <c r="M2323" s="15"/>
      <c r="N2323" s="15"/>
      <c r="O2323" s="15"/>
      <c r="P2323" s="15"/>
      <c r="Q2323" s="15"/>
      <c r="R2323" s="15"/>
      <c r="S2323" s="15"/>
      <c r="T2323" s="15"/>
      <c r="U2323" s="15"/>
      <c r="V2323" s="15"/>
      <c r="W2323" s="15"/>
      <c r="X2323" s="15"/>
      <c r="Y2323" s="15"/>
      <c r="Z2323" s="15"/>
      <c r="AA2323" s="15"/>
      <c r="AB2323" s="15"/>
      <c r="AC2323" s="15"/>
      <c r="AD2323" s="15"/>
      <c r="AE2323" s="15"/>
      <c r="AF2323" s="15"/>
    </row>
    <row r="2324">
      <c r="A2324" s="309"/>
      <c r="B2324" s="309"/>
      <c r="C2324" s="359"/>
      <c r="D2324" s="359"/>
      <c r="E2324" s="359"/>
      <c r="F2324" s="359"/>
      <c r="G2324" s="309"/>
      <c r="H2324" s="309"/>
      <c r="I2324" s="309"/>
      <c r="J2324" s="342"/>
      <c r="K2324" s="342"/>
      <c r="L2324" s="15"/>
      <c r="M2324" s="15"/>
      <c r="N2324" s="15"/>
      <c r="O2324" s="15"/>
      <c r="P2324" s="15"/>
      <c r="Q2324" s="15"/>
      <c r="R2324" s="15"/>
      <c r="S2324" s="15"/>
      <c r="T2324" s="15"/>
      <c r="U2324" s="15"/>
      <c r="V2324" s="15"/>
      <c r="W2324" s="15"/>
      <c r="X2324" s="15"/>
      <c r="Y2324" s="15"/>
      <c r="Z2324" s="15"/>
      <c r="AA2324" s="15"/>
      <c r="AB2324" s="15"/>
      <c r="AC2324" s="15"/>
      <c r="AD2324" s="15"/>
      <c r="AE2324" s="15"/>
      <c r="AF2324" s="15"/>
    </row>
    <row r="2325">
      <c r="A2325" s="309"/>
      <c r="B2325" s="309"/>
      <c r="C2325" s="359"/>
      <c r="D2325" s="359"/>
      <c r="E2325" s="359"/>
      <c r="F2325" s="359"/>
      <c r="G2325" s="309"/>
      <c r="H2325" s="309"/>
      <c r="I2325" s="309"/>
      <c r="J2325" s="342"/>
      <c r="K2325" s="342"/>
      <c r="L2325" s="15"/>
      <c r="M2325" s="15"/>
      <c r="N2325" s="15"/>
      <c r="O2325" s="15"/>
      <c r="P2325" s="15"/>
      <c r="Q2325" s="15"/>
      <c r="R2325" s="15"/>
      <c r="S2325" s="15"/>
      <c r="T2325" s="15"/>
      <c r="U2325" s="15"/>
      <c r="V2325" s="15"/>
      <c r="W2325" s="15"/>
      <c r="X2325" s="15"/>
      <c r="Y2325" s="15"/>
      <c r="Z2325" s="15"/>
      <c r="AA2325" s="15"/>
      <c r="AB2325" s="15"/>
      <c r="AC2325" s="15"/>
      <c r="AD2325" s="15"/>
      <c r="AE2325" s="15"/>
      <c r="AF2325" s="15"/>
    </row>
    <row r="2326">
      <c r="A2326" s="309"/>
      <c r="B2326" s="309"/>
      <c r="C2326" s="359"/>
      <c r="D2326" s="359"/>
      <c r="E2326" s="359"/>
      <c r="F2326" s="359"/>
      <c r="G2326" s="309"/>
      <c r="H2326" s="309"/>
      <c r="I2326" s="309"/>
      <c r="J2326" s="342"/>
      <c r="K2326" s="342"/>
      <c r="L2326" s="15"/>
      <c r="M2326" s="15"/>
      <c r="N2326" s="15"/>
      <c r="O2326" s="15"/>
      <c r="P2326" s="15"/>
      <c r="Q2326" s="15"/>
      <c r="R2326" s="15"/>
      <c r="S2326" s="15"/>
      <c r="T2326" s="15"/>
      <c r="U2326" s="15"/>
      <c r="V2326" s="15"/>
      <c r="W2326" s="15"/>
      <c r="X2326" s="15"/>
      <c r="Y2326" s="15"/>
      <c r="Z2326" s="15"/>
      <c r="AA2326" s="15"/>
      <c r="AB2326" s="15"/>
      <c r="AC2326" s="15"/>
      <c r="AD2326" s="15"/>
      <c r="AE2326" s="15"/>
      <c r="AF2326" s="15"/>
    </row>
    <row r="2327">
      <c r="A2327" s="309"/>
      <c r="B2327" s="309"/>
      <c r="C2327" s="359"/>
      <c r="D2327" s="359"/>
      <c r="E2327" s="359"/>
      <c r="F2327" s="359"/>
      <c r="G2327" s="309"/>
      <c r="H2327" s="309"/>
      <c r="I2327" s="309"/>
      <c r="J2327" s="342"/>
      <c r="K2327" s="342"/>
      <c r="L2327" s="15"/>
      <c r="M2327" s="15"/>
      <c r="N2327" s="15"/>
      <c r="O2327" s="15"/>
      <c r="P2327" s="15"/>
      <c r="Q2327" s="15"/>
      <c r="R2327" s="15"/>
      <c r="S2327" s="15"/>
      <c r="T2327" s="15"/>
      <c r="U2327" s="15"/>
      <c r="V2327" s="15"/>
      <c r="W2327" s="15"/>
      <c r="X2327" s="15"/>
      <c r="Y2327" s="15"/>
      <c r="Z2327" s="15"/>
      <c r="AA2327" s="15"/>
      <c r="AB2327" s="15"/>
      <c r="AC2327" s="15"/>
      <c r="AD2327" s="15"/>
      <c r="AE2327" s="15"/>
      <c r="AF2327" s="15"/>
    </row>
    <row r="2328">
      <c r="A2328" s="309"/>
      <c r="B2328" s="309"/>
      <c r="C2328" s="359"/>
      <c r="D2328" s="359"/>
      <c r="E2328" s="359"/>
      <c r="F2328" s="359"/>
      <c r="G2328" s="309"/>
      <c r="H2328" s="309"/>
      <c r="I2328" s="309"/>
      <c r="J2328" s="342"/>
      <c r="K2328" s="342"/>
      <c r="L2328" s="15"/>
      <c r="M2328" s="15"/>
      <c r="N2328" s="15"/>
      <c r="O2328" s="15"/>
      <c r="P2328" s="15"/>
      <c r="Q2328" s="15"/>
      <c r="R2328" s="15"/>
      <c r="S2328" s="15"/>
      <c r="T2328" s="15"/>
      <c r="U2328" s="15"/>
      <c r="V2328" s="15"/>
      <c r="W2328" s="15"/>
      <c r="X2328" s="15"/>
      <c r="Y2328" s="15"/>
      <c r="Z2328" s="15"/>
      <c r="AA2328" s="15"/>
      <c r="AB2328" s="15"/>
      <c r="AC2328" s="15"/>
      <c r="AD2328" s="15"/>
      <c r="AE2328" s="15"/>
      <c r="AF2328" s="15"/>
    </row>
    <row r="2329">
      <c r="A2329" s="309"/>
      <c r="B2329" s="309"/>
      <c r="C2329" s="359"/>
      <c r="D2329" s="359"/>
      <c r="E2329" s="359"/>
      <c r="F2329" s="359"/>
      <c r="G2329" s="309"/>
      <c r="H2329" s="309"/>
      <c r="I2329" s="309"/>
      <c r="J2329" s="342"/>
      <c r="K2329" s="342"/>
      <c r="L2329" s="15"/>
      <c r="M2329" s="15"/>
      <c r="N2329" s="15"/>
      <c r="O2329" s="15"/>
      <c r="P2329" s="15"/>
      <c r="Q2329" s="15"/>
      <c r="R2329" s="15"/>
      <c r="S2329" s="15"/>
      <c r="T2329" s="15"/>
      <c r="U2329" s="15"/>
      <c r="V2329" s="15"/>
      <c r="W2329" s="15"/>
      <c r="X2329" s="15"/>
      <c r="Y2329" s="15"/>
      <c r="Z2329" s="15"/>
      <c r="AA2329" s="15"/>
      <c r="AB2329" s="15"/>
      <c r="AC2329" s="15"/>
      <c r="AD2329" s="15"/>
      <c r="AE2329" s="15"/>
      <c r="AF2329" s="15"/>
    </row>
    <row r="2330">
      <c r="A2330" s="309"/>
      <c r="B2330" s="309"/>
      <c r="C2330" s="359"/>
      <c r="D2330" s="359"/>
      <c r="E2330" s="359"/>
      <c r="F2330" s="359"/>
      <c r="G2330" s="309"/>
      <c r="H2330" s="309"/>
      <c r="I2330" s="309"/>
      <c r="J2330" s="342"/>
      <c r="K2330" s="342"/>
      <c r="L2330" s="15"/>
      <c r="M2330" s="15"/>
      <c r="N2330" s="15"/>
      <c r="O2330" s="15"/>
      <c r="P2330" s="15"/>
      <c r="Q2330" s="15"/>
      <c r="R2330" s="15"/>
      <c r="S2330" s="15"/>
      <c r="T2330" s="15"/>
      <c r="U2330" s="15"/>
      <c r="V2330" s="15"/>
      <c r="W2330" s="15"/>
      <c r="X2330" s="15"/>
      <c r="Y2330" s="15"/>
      <c r="Z2330" s="15"/>
      <c r="AA2330" s="15"/>
      <c r="AB2330" s="15"/>
      <c r="AC2330" s="15"/>
      <c r="AD2330" s="15"/>
      <c r="AE2330" s="15"/>
      <c r="AF2330" s="15"/>
    </row>
    <row r="2331">
      <c r="A2331" s="309"/>
      <c r="B2331" s="309"/>
      <c r="C2331" s="359"/>
      <c r="D2331" s="359"/>
      <c r="E2331" s="359"/>
      <c r="F2331" s="359"/>
      <c r="G2331" s="309"/>
      <c r="H2331" s="309"/>
      <c r="I2331" s="309"/>
      <c r="J2331" s="342"/>
      <c r="K2331" s="342"/>
      <c r="L2331" s="15"/>
      <c r="M2331" s="15"/>
      <c r="N2331" s="15"/>
      <c r="O2331" s="15"/>
      <c r="P2331" s="15"/>
      <c r="Q2331" s="15"/>
      <c r="R2331" s="15"/>
      <c r="S2331" s="15"/>
      <c r="T2331" s="15"/>
      <c r="U2331" s="15"/>
      <c r="V2331" s="15"/>
      <c r="W2331" s="15"/>
      <c r="X2331" s="15"/>
      <c r="Y2331" s="15"/>
      <c r="Z2331" s="15"/>
      <c r="AA2331" s="15"/>
      <c r="AB2331" s="15"/>
      <c r="AC2331" s="15"/>
      <c r="AD2331" s="15"/>
      <c r="AE2331" s="15"/>
      <c r="AF2331" s="15"/>
    </row>
    <row r="2332">
      <c r="A2332" s="309"/>
      <c r="B2332" s="309"/>
      <c r="C2332" s="359"/>
      <c r="D2332" s="359"/>
      <c r="E2332" s="359"/>
      <c r="F2332" s="359"/>
      <c r="G2332" s="309"/>
      <c r="H2332" s="309"/>
      <c r="I2332" s="309"/>
      <c r="J2332" s="342"/>
      <c r="K2332" s="342"/>
      <c r="L2332" s="15"/>
      <c r="M2332" s="15"/>
      <c r="N2332" s="15"/>
      <c r="O2332" s="15"/>
      <c r="P2332" s="15"/>
      <c r="Q2332" s="15"/>
      <c r="R2332" s="15"/>
      <c r="S2332" s="15"/>
      <c r="T2332" s="15"/>
      <c r="U2332" s="15"/>
      <c r="V2332" s="15"/>
      <c r="W2332" s="15"/>
      <c r="X2332" s="15"/>
      <c r="Y2332" s="15"/>
      <c r="Z2332" s="15"/>
      <c r="AA2332" s="15"/>
      <c r="AB2332" s="15"/>
      <c r="AC2332" s="15"/>
      <c r="AD2332" s="15"/>
      <c r="AE2332" s="15"/>
      <c r="AF2332" s="15"/>
    </row>
    <row r="2333">
      <c r="A2333" s="309"/>
      <c r="B2333" s="309"/>
      <c r="C2333" s="359"/>
      <c r="D2333" s="359"/>
      <c r="E2333" s="359"/>
      <c r="F2333" s="359"/>
      <c r="G2333" s="309"/>
      <c r="H2333" s="309"/>
      <c r="I2333" s="309"/>
      <c r="J2333" s="342"/>
      <c r="K2333" s="342"/>
      <c r="L2333" s="15"/>
      <c r="M2333" s="15"/>
      <c r="N2333" s="15"/>
      <c r="O2333" s="15"/>
      <c r="P2333" s="15"/>
      <c r="Q2333" s="15"/>
      <c r="R2333" s="15"/>
      <c r="S2333" s="15"/>
      <c r="T2333" s="15"/>
      <c r="U2333" s="15"/>
      <c r="V2333" s="15"/>
      <c r="W2333" s="15"/>
      <c r="X2333" s="15"/>
      <c r="Y2333" s="15"/>
      <c r="Z2333" s="15"/>
      <c r="AA2333" s="15"/>
      <c r="AB2333" s="15"/>
      <c r="AC2333" s="15"/>
      <c r="AD2333" s="15"/>
      <c r="AE2333" s="15"/>
      <c r="AF2333" s="15"/>
    </row>
    <row r="2334">
      <c r="A2334" s="309"/>
      <c r="B2334" s="309"/>
      <c r="C2334" s="359"/>
      <c r="D2334" s="359"/>
      <c r="E2334" s="359"/>
      <c r="F2334" s="359"/>
      <c r="G2334" s="309"/>
      <c r="H2334" s="309"/>
      <c r="I2334" s="309"/>
      <c r="J2334" s="342"/>
      <c r="K2334" s="342"/>
      <c r="L2334" s="15"/>
      <c r="M2334" s="15"/>
      <c r="N2334" s="15"/>
      <c r="O2334" s="15"/>
      <c r="P2334" s="15"/>
      <c r="Q2334" s="15"/>
      <c r="R2334" s="15"/>
      <c r="S2334" s="15"/>
      <c r="T2334" s="15"/>
      <c r="U2334" s="15"/>
      <c r="V2334" s="15"/>
      <c r="W2334" s="15"/>
      <c r="X2334" s="15"/>
      <c r="Y2334" s="15"/>
      <c r="Z2334" s="15"/>
      <c r="AA2334" s="15"/>
      <c r="AB2334" s="15"/>
      <c r="AC2334" s="15"/>
      <c r="AD2334" s="15"/>
      <c r="AE2334" s="15"/>
      <c r="AF2334" s="15"/>
    </row>
    <row r="2335">
      <c r="A2335" s="309"/>
      <c r="B2335" s="309"/>
      <c r="C2335" s="359"/>
      <c r="D2335" s="359"/>
      <c r="E2335" s="359"/>
      <c r="F2335" s="359"/>
      <c r="G2335" s="309"/>
      <c r="H2335" s="309"/>
      <c r="I2335" s="309"/>
      <c r="J2335" s="342"/>
      <c r="K2335" s="342"/>
      <c r="L2335" s="15"/>
      <c r="M2335" s="15"/>
      <c r="N2335" s="15"/>
      <c r="O2335" s="15"/>
      <c r="P2335" s="15"/>
      <c r="Q2335" s="15"/>
      <c r="R2335" s="15"/>
      <c r="S2335" s="15"/>
      <c r="T2335" s="15"/>
      <c r="U2335" s="15"/>
      <c r="V2335" s="15"/>
      <c r="W2335" s="15"/>
      <c r="X2335" s="15"/>
      <c r="Y2335" s="15"/>
      <c r="Z2335" s="15"/>
      <c r="AA2335" s="15"/>
      <c r="AB2335" s="15"/>
      <c r="AC2335" s="15"/>
      <c r="AD2335" s="15"/>
      <c r="AE2335" s="15"/>
      <c r="AF2335" s="15"/>
    </row>
    <row r="2336">
      <c r="A2336" s="309"/>
      <c r="B2336" s="309"/>
      <c r="C2336" s="359"/>
      <c r="D2336" s="359"/>
      <c r="E2336" s="359"/>
      <c r="F2336" s="359"/>
      <c r="G2336" s="309"/>
      <c r="H2336" s="309"/>
      <c r="I2336" s="309"/>
      <c r="J2336" s="342"/>
      <c r="K2336" s="342"/>
      <c r="L2336" s="15"/>
      <c r="M2336" s="15"/>
      <c r="N2336" s="15"/>
      <c r="O2336" s="15"/>
      <c r="P2336" s="15"/>
      <c r="Q2336" s="15"/>
      <c r="R2336" s="15"/>
      <c r="S2336" s="15"/>
      <c r="T2336" s="15"/>
      <c r="U2336" s="15"/>
      <c r="V2336" s="15"/>
      <c r="W2336" s="15"/>
      <c r="X2336" s="15"/>
      <c r="Y2336" s="15"/>
      <c r="Z2336" s="15"/>
      <c r="AA2336" s="15"/>
      <c r="AB2336" s="15"/>
      <c r="AC2336" s="15"/>
      <c r="AD2336" s="15"/>
      <c r="AE2336" s="15"/>
      <c r="AF2336" s="15"/>
    </row>
    <row r="2337">
      <c r="A2337" s="309"/>
      <c r="B2337" s="309"/>
      <c r="C2337" s="359"/>
      <c r="D2337" s="359"/>
      <c r="E2337" s="359"/>
      <c r="F2337" s="359"/>
      <c r="G2337" s="309"/>
      <c r="H2337" s="309"/>
      <c r="I2337" s="309"/>
      <c r="J2337" s="342"/>
      <c r="K2337" s="342"/>
      <c r="L2337" s="15"/>
      <c r="M2337" s="15"/>
      <c r="N2337" s="15"/>
      <c r="O2337" s="15"/>
      <c r="P2337" s="15"/>
      <c r="Q2337" s="15"/>
      <c r="R2337" s="15"/>
      <c r="S2337" s="15"/>
      <c r="T2337" s="15"/>
      <c r="U2337" s="15"/>
      <c r="V2337" s="15"/>
      <c r="W2337" s="15"/>
      <c r="X2337" s="15"/>
      <c r="Y2337" s="15"/>
      <c r="Z2337" s="15"/>
      <c r="AA2337" s="15"/>
      <c r="AB2337" s="15"/>
      <c r="AC2337" s="15"/>
      <c r="AD2337" s="15"/>
      <c r="AE2337" s="15"/>
      <c r="AF2337" s="15"/>
    </row>
    <row r="2338">
      <c r="A2338" s="309"/>
      <c r="B2338" s="309"/>
      <c r="C2338" s="359"/>
      <c r="D2338" s="359"/>
      <c r="E2338" s="359"/>
      <c r="F2338" s="359"/>
      <c r="G2338" s="309"/>
      <c r="H2338" s="309"/>
      <c r="I2338" s="309"/>
      <c r="J2338" s="342"/>
      <c r="K2338" s="342"/>
      <c r="L2338" s="15"/>
      <c r="M2338" s="15"/>
      <c r="N2338" s="15"/>
      <c r="O2338" s="15"/>
      <c r="P2338" s="15"/>
      <c r="Q2338" s="15"/>
      <c r="R2338" s="15"/>
      <c r="S2338" s="15"/>
      <c r="T2338" s="15"/>
      <c r="U2338" s="15"/>
      <c r="V2338" s="15"/>
      <c r="W2338" s="15"/>
      <c r="X2338" s="15"/>
      <c r="Y2338" s="15"/>
      <c r="Z2338" s="15"/>
      <c r="AA2338" s="15"/>
      <c r="AB2338" s="15"/>
      <c r="AC2338" s="15"/>
      <c r="AD2338" s="15"/>
      <c r="AE2338" s="15"/>
      <c r="AF2338" s="15"/>
    </row>
    <row r="2339">
      <c r="A2339" s="309"/>
      <c r="B2339" s="309"/>
      <c r="C2339" s="359"/>
      <c r="D2339" s="359"/>
      <c r="E2339" s="359"/>
      <c r="F2339" s="359"/>
      <c r="G2339" s="309"/>
      <c r="H2339" s="309"/>
      <c r="I2339" s="309"/>
      <c r="J2339" s="342"/>
      <c r="K2339" s="342"/>
      <c r="L2339" s="15"/>
      <c r="M2339" s="15"/>
      <c r="N2339" s="15"/>
      <c r="O2339" s="15"/>
      <c r="P2339" s="15"/>
      <c r="Q2339" s="15"/>
      <c r="R2339" s="15"/>
      <c r="S2339" s="15"/>
      <c r="T2339" s="15"/>
      <c r="U2339" s="15"/>
      <c r="V2339" s="15"/>
      <c r="W2339" s="15"/>
      <c r="X2339" s="15"/>
      <c r="Y2339" s="15"/>
      <c r="Z2339" s="15"/>
      <c r="AA2339" s="15"/>
      <c r="AB2339" s="15"/>
      <c r="AC2339" s="15"/>
      <c r="AD2339" s="15"/>
      <c r="AE2339" s="15"/>
      <c r="AF2339" s="15"/>
    </row>
    <row r="2340">
      <c r="A2340" s="309"/>
      <c r="B2340" s="309"/>
      <c r="C2340" s="359"/>
      <c r="D2340" s="359"/>
      <c r="E2340" s="359"/>
      <c r="F2340" s="359"/>
      <c r="G2340" s="309"/>
      <c r="H2340" s="309"/>
      <c r="I2340" s="309"/>
      <c r="J2340" s="342"/>
      <c r="K2340" s="342"/>
      <c r="L2340" s="15"/>
      <c r="M2340" s="15"/>
      <c r="N2340" s="15"/>
      <c r="O2340" s="15"/>
      <c r="P2340" s="15"/>
      <c r="Q2340" s="15"/>
      <c r="R2340" s="15"/>
      <c r="S2340" s="15"/>
      <c r="T2340" s="15"/>
      <c r="U2340" s="15"/>
      <c r="V2340" s="15"/>
      <c r="W2340" s="15"/>
      <c r="X2340" s="15"/>
      <c r="Y2340" s="15"/>
      <c r="Z2340" s="15"/>
      <c r="AA2340" s="15"/>
      <c r="AB2340" s="15"/>
      <c r="AC2340" s="15"/>
      <c r="AD2340" s="15"/>
      <c r="AE2340" s="15"/>
      <c r="AF2340" s="15"/>
    </row>
    <row r="2341">
      <c r="A2341" s="309"/>
      <c r="B2341" s="309"/>
      <c r="C2341" s="359"/>
      <c r="D2341" s="359"/>
      <c r="E2341" s="359"/>
      <c r="F2341" s="359"/>
      <c r="G2341" s="309"/>
      <c r="H2341" s="309"/>
      <c r="I2341" s="309"/>
      <c r="J2341" s="342"/>
      <c r="K2341" s="342"/>
      <c r="L2341" s="15"/>
      <c r="M2341" s="15"/>
      <c r="N2341" s="15"/>
      <c r="O2341" s="15"/>
      <c r="P2341" s="15"/>
      <c r="Q2341" s="15"/>
      <c r="R2341" s="15"/>
      <c r="S2341" s="15"/>
      <c r="T2341" s="15"/>
      <c r="U2341" s="15"/>
      <c r="V2341" s="15"/>
      <c r="W2341" s="15"/>
      <c r="X2341" s="15"/>
      <c r="Y2341" s="15"/>
      <c r="Z2341" s="15"/>
      <c r="AA2341" s="15"/>
      <c r="AB2341" s="15"/>
      <c r="AC2341" s="15"/>
      <c r="AD2341" s="15"/>
      <c r="AE2341" s="15"/>
      <c r="AF2341" s="15"/>
    </row>
    <row r="2342">
      <c r="A2342" s="309"/>
      <c r="B2342" s="309"/>
      <c r="C2342" s="359"/>
      <c r="D2342" s="359"/>
      <c r="E2342" s="359"/>
      <c r="F2342" s="359"/>
      <c r="G2342" s="309"/>
      <c r="H2342" s="309"/>
      <c r="I2342" s="309"/>
      <c r="J2342" s="342"/>
      <c r="K2342" s="342"/>
      <c r="L2342" s="15"/>
      <c r="M2342" s="15"/>
      <c r="N2342" s="15"/>
      <c r="O2342" s="15"/>
      <c r="P2342" s="15"/>
      <c r="Q2342" s="15"/>
      <c r="R2342" s="15"/>
      <c r="S2342" s="15"/>
      <c r="T2342" s="15"/>
      <c r="U2342" s="15"/>
      <c r="V2342" s="15"/>
      <c r="W2342" s="15"/>
      <c r="X2342" s="15"/>
      <c r="Y2342" s="15"/>
      <c r="Z2342" s="15"/>
      <c r="AA2342" s="15"/>
      <c r="AB2342" s="15"/>
      <c r="AC2342" s="15"/>
      <c r="AD2342" s="15"/>
      <c r="AE2342" s="15"/>
      <c r="AF2342" s="15"/>
    </row>
    <row r="2343">
      <c r="A2343" s="309"/>
      <c r="B2343" s="309"/>
      <c r="C2343" s="359"/>
      <c r="D2343" s="359"/>
      <c r="E2343" s="359"/>
      <c r="F2343" s="359"/>
      <c r="G2343" s="309"/>
      <c r="H2343" s="309"/>
      <c r="I2343" s="309"/>
      <c r="J2343" s="342"/>
      <c r="K2343" s="342"/>
      <c r="L2343" s="15"/>
      <c r="M2343" s="15"/>
      <c r="N2343" s="15"/>
      <c r="O2343" s="15"/>
      <c r="P2343" s="15"/>
      <c r="Q2343" s="15"/>
      <c r="R2343" s="15"/>
      <c r="S2343" s="15"/>
      <c r="T2343" s="15"/>
      <c r="U2343" s="15"/>
      <c r="V2343" s="15"/>
      <c r="W2343" s="15"/>
      <c r="X2343" s="15"/>
      <c r="Y2343" s="15"/>
      <c r="Z2343" s="15"/>
      <c r="AA2343" s="15"/>
      <c r="AB2343" s="15"/>
      <c r="AC2343" s="15"/>
      <c r="AD2343" s="15"/>
      <c r="AE2343" s="15"/>
      <c r="AF2343" s="15"/>
    </row>
    <row r="2344">
      <c r="A2344" s="309"/>
      <c r="B2344" s="309"/>
      <c r="C2344" s="359"/>
      <c r="D2344" s="359"/>
      <c r="E2344" s="359"/>
      <c r="F2344" s="359"/>
      <c r="G2344" s="309"/>
      <c r="H2344" s="309"/>
      <c r="I2344" s="309"/>
      <c r="J2344" s="342"/>
      <c r="K2344" s="342"/>
      <c r="L2344" s="15"/>
      <c r="M2344" s="15"/>
      <c r="N2344" s="15"/>
      <c r="O2344" s="15"/>
      <c r="P2344" s="15"/>
      <c r="Q2344" s="15"/>
      <c r="R2344" s="15"/>
      <c r="S2344" s="15"/>
      <c r="T2344" s="15"/>
      <c r="U2344" s="15"/>
      <c r="V2344" s="15"/>
      <c r="W2344" s="15"/>
      <c r="X2344" s="15"/>
      <c r="Y2344" s="15"/>
      <c r="Z2344" s="15"/>
      <c r="AA2344" s="15"/>
      <c r="AB2344" s="15"/>
      <c r="AC2344" s="15"/>
      <c r="AD2344" s="15"/>
      <c r="AE2344" s="15"/>
      <c r="AF2344" s="15"/>
    </row>
    <row r="2345">
      <c r="A2345" s="309"/>
      <c r="B2345" s="309"/>
      <c r="C2345" s="359"/>
      <c r="D2345" s="359"/>
      <c r="E2345" s="359"/>
      <c r="F2345" s="359"/>
      <c r="G2345" s="309"/>
      <c r="H2345" s="309"/>
      <c r="I2345" s="309"/>
      <c r="J2345" s="342"/>
      <c r="K2345" s="342"/>
      <c r="L2345" s="15"/>
      <c r="M2345" s="15"/>
      <c r="N2345" s="15"/>
      <c r="O2345" s="15"/>
      <c r="P2345" s="15"/>
      <c r="Q2345" s="15"/>
      <c r="R2345" s="15"/>
      <c r="S2345" s="15"/>
      <c r="T2345" s="15"/>
      <c r="U2345" s="15"/>
      <c r="V2345" s="15"/>
      <c r="W2345" s="15"/>
      <c r="X2345" s="15"/>
      <c r="Y2345" s="15"/>
      <c r="Z2345" s="15"/>
      <c r="AA2345" s="15"/>
      <c r="AB2345" s="15"/>
      <c r="AC2345" s="15"/>
      <c r="AD2345" s="15"/>
      <c r="AE2345" s="15"/>
      <c r="AF2345" s="15"/>
    </row>
    <row r="2346">
      <c r="A2346" s="309"/>
      <c r="B2346" s="309"/>
      <c r="C2346" s="359"/>
      <c r="D2346" s="359"/>
      <c r="E2346" s="359"/>
      <c r="F2346" s="359"/>
      <c r="G2346" s="309"/>
      <c r="H2346" s="309"/>
      <c r="I2346" s="309"/>
      <c r="J2346" s="342"/>
      <c r="K2346" s="342"/>
      <c r="L2346" s="15"/>
      <c r="M2346" s="15"/>
      <c r="N2346" s="15"/>
      <c r="O2346" s="15"/>
      <c r="P2346" s="15"/>
      <c r="Q2346" s="15"/>
      <c r="R2346" s="15"/>
      <c r="S2346" s="15"/>
      <c r="T2346" s="15"/>
      <c r="U2346" s="15"/>
      <c r="V2346" s="15"/>
      <c r="W2346" s="15"/>
      <c r="X2346" s="15"/>
      <c r="Y2346" s="15"/>
      <c r="Z2346" s="15"/>
      <c r="AA2346" s="15"/>
      <c r="AB2346" s="15"/>
      <c r="AC2346" s="15"/>
      <c r="AD2346" s="15"/>
      <c r="AE2346" s="15"/>
      <c r="AF2346" s="15"/>
    </row>
    <row r="2347">
      <c r="A2347" s="309"/>
      <c r="B2347" s="309"/>
      <c r="C2347" s="359"/>
      <c r="D2347" s="359"/>
      <c r="E2347" s="359"/>
      <c r="F2347" s="359"/>
      <c r="G2347" s="309"/>
      <c r="H2347" s="309"/>
      <c r="I2347" s="309"/>
      <c r="J2347" s="342"/>
      <c r="K2347" s="342"/>
      <c r="L2347" s="15"/>
      <c r="M2347" s="15"/>
      <c r="N2347" s="15"/>
      <c r="O2347" s="15"/>
      <c r="P2347" s="15"/>
      <c r="Q2347" s="15"/>
      <c r="R2347" s="15"/>
      <c r="S2347" s="15"/>
      <c r="T2347" s="15"/>
      <c r="U2347" s="15"/>
      <c r="V2347" s="15"/>
      <c r="W2347" s="15"/>
      <c r="X2347" s="15"/>
      <c r="Y2347" s="15"/>
      <c r="Z2347" s="15"/>
      <c r="AA2347" s="15"/>
      <c r="AB2347" s="15"/>
      <c r="AC2347" s="15"/>
      <c r="AD2347" s="15"/>
      <c r="AE2347" s="15"/>
      <c r="AF2347" s="15"/>
    </row>
    <row r="2348">
      <c r="A2348" s="309"/>
      <c r="B2348" s="309"/>
      <c r="C2348" s="359"/>
      <c r="D2348" s="359"/>
      <c r="E2348" s="359"/>
      <c r="F2348" s="359"/>
      <c r="G2348" s="309"/>
      <c r="H2348" s="309"/>
      <c r="I2348" s="309"/>
      <c r="J2348" s="342"/>
      <c r="K2348" s="342"/>
      <c r="L2348" s="15"/>
      <c r="M2348" s="15"/>
      <c r="N2348" s="15"/>
      <c r="O2348" s="15"/>
      <c r="P2348" s="15"/>
      <c r="Q2348" s="15"/>
      <c r="R2348" s="15"/>
      <c r="S2348" s="15"/>
      <c r="T2348" s="15"/>
      <c r="U2348" s="15"/>
      <c r="V2348" s="15"/>
      <c r="W2348" s="15"/>
      <c r="X2348" s="15"/>
      <c r="Y2348" s="15"/>
      <c r="Z2348" s="15"/>
      <c r="AA2348" s="15"/>
      <c r="AB2348" s="15"/>
      <c r="AC2348" s="15"/>
      <c r="AD2348" s="15"/>
      <c r="AE2348" s="15"/>
      <c r="AF2348" s="15"/>
    </row>
    <row r="2349">
      <c r="A2349" s="309"/>
      <c r="B2349" s="309"/>
      <c r="C2349" s="359"/>
      <c r="D2349" s="359"/>
      <c r="E2349" s="359"/>
      <c r="F2349" s="359"/>
      <c r="G2349" s="309"/>
      <c r="H2349" s="309"/>
      <c r="I2349" s="309"/>
      <c r="J2349" s="342"/>
      <c r="K2349" s="342"/>
      <c r="L2349" s="15"/>
      <c r="M2349" s="15"/>
      <c r="N2349" s="15"/>
      <c r="O2349" s="15"/>
      <c r="P2349" s="15"/>
      <c r="Q2349" s="15"/>
      <c r="R2349" s="15"/>
      <c r="S2349" s="15"/>
      <c r="T2349" s="15"/>
      <c r="U2349" s="15"/>
      <c r="V2349" s="15"/>
      <c r="W2349" s="15"/>
      <c r="X2349" s="15"/>
      <c r="Y2349" s="15"/>
      <c r="Z2349" s="15"/>
      <c r="AA2349" s="15"/>
      <c r="AB2349" s="15"/>
      <c r="AC2349" s="15"/>
      <c r="AD2349" s="15"/>
      <c r="AE2349" s="15"/>
      <c r="AF2349" s="15"/>
    </row>
    <row r="2350">
      <c r="A2350" s="309"/>
      <c r="B2350" s="309"/>
      <c r="C2350" s="359"/>
      <c r="D2350" s="359"/>
      <c r="E2350" s="359"/>
      <c r="F2350" s="359"/>
      <c r="G2350" s="309"/>
      <c r="H2350" s="309"/>
      <c r="I2350" s="309"/>
      <c r="J2350" s="342"/>
      <c r="K2350" s="342"/>
      <c r="L2350" s="15"/>
      <c r="M2350" s="15"/>
      <c r="N2350" s="15"/>
      <c r="O2350" s="15"/>
      <c r="P2350" s="15"/>
      <c r="Q2350" s="15"/>
      <c r="R2350" s="15"/>
      <c r="S2350" s="15"/>
      <c r="T2350" s="15"/>
      <c r="U2350" s="15"/>
      <c r="V2350" s="15"/>
      <c r="W2350" s="15"/>
      <c r="X2350" s="15"/>
      <c r="Y2350" s="15"/>
      <c r="Z2350" s="15"/>
      <c r="AA2350" s="15"/>
      <c r="AB2350" s="15"/>
      <c r="AC2350" s="15"/>
      <c r="AD2350" s="15"/>
      <c r="AE2350" s="15"/>
      <c r="AF2350" s="15"/>
    </row>
    <row r="2351">
      <c r="A2351" s="309"/>
      <c r="B2351" s="309"/>
      <c r="C2351" s="359"/>
      <c r="D2351" s="359"/>
      <c r="E2351" s="359"/>
      <c r="F2351" s="359"/>
      <c r="G2351" s="309"/>
      <c r="H2351" s="309"/>
      <c r="I2351" s="309"/>
      <c r="J2351" s="342"/>
      <c r="K2351" s="342"/>
      <c r="L2351" s="15"/>
      <c r="M2351" s="15"/>
      <c r="N2351" s="15"/>
      <c r="O2351" s="15"/>
      <c r="P2351" s="15"/>
      <c r="Q2351" s="15"/>
      <c r="R2351" s="15"/>
      <c r="S2351" s="15"/>
      <c r="T2351" s="15"/>
      <c r="U2351" s="15"/>
      <c r="V2351" s="15"/>
      <c r="W2351" s="15"/>
      <c r="X2351" s="15"/>
      <c r="Y2351" s="15"/>
      <c r="Z2351" s="15"/>
      <c r="AA2351" s="15"/>
      <c r="AB2351" s="15"/>
      <c r="AC2351" s="15"/>
      <c r="AD2351" s="15"/>
      <c r="AE2351" s="15"/>
      <c r="AF2351" s="15"/>
    </row>
    <row r="2352">
      <c r="A2352" s="309"/>
      <c r="B2352" s="309"/>
      <c r="C2352" s="359"/>
      <c r="D2352" s="359"/>
      <c r="E2352" s="359"/>
      <c r="F2352" s="359"/>
      <c r="G2352" s="309"/>
      <c r="H2352" s="309"/>
      <c r="I2352" s="309"/>
      <c r="J2352" s="342"/>
      <c r="K2352" s="342"/>
      <c r="L2352" s="15"/>
      <c r="M2352" s="15"/>
      <c r="N2352" s="15"/>
      <c r="O2352" s="15"/>
      <c r="P2352" s="15"/>
      <c r="Q2352" s="15"/>
      <c r="R2352" s="15"/>
      <c r="S2352" s="15"/>
      <c r="T2352" s="15"/>
      <c r="U2352" s="15"/>
      <c r="V2352" s="15"/>
      <c r="W2352" s="15"/>
      <c r="X2352" s="15"/>
      <c r="Y2352" s="15"/>
      <c r="Z2352" s="15"/>
      <c r="AA2352" s="15"/>
      <c r="AB2352" s="15"/>
      <c r="AC2352" s="15"/>
      <c r="AD2352" s="15"/>
      <c r="AE2352" s="15"/>
      <c r="AF2352" s="15"/>
    </row>
    <row r="2353">
      <c r="A2353" s="309"/>
      <c r="B2353" s="309"/>
      <c r="C2353" s="359"/>
      <c r="D2353" s="359"/>
      <c r="E2353" s="359"/>
      <c r="F2353" s="359"/>
      <c r="G2353" s="309"/>
      <c r="H2353" s="309"/>
      <c r="I2353" s="309"/>
      <c r="J2353" s="342"/>
      <c r="K2353" s="342"/>
      <c r="L2353" s="15"/>
      <c r="M2353" s="15"/>
      <c r="N2353" s="15"/>
      <c r="O2353" s="15"/>
      <c r="P2353" s="15"/>
      <c r="Q2353" s="15"/>
      <c r="R2353" s="15"/>
      <c r="S2353" s="15"/>
      <c r="T2353" s="15"/>
      <c r="U2353" s="15"/>
      <c r="V2353" s="15"/>
      <c r="W2353" s="15"/>
      <c r="X2353" s="15"/>
      <c r="Y2353" s="15"/>
      <c r="Z2353" s="15"/>
      <c r="AA2353" s="15"/>
      <c r="AB2353" s="15"/>
      <c r="AC2353" s="15"/>
      <c r="AD2353" s="15"/>
      <c r="AE2353" s="15"/>
      <c r="AF2353" s="15"/>
    </row>
    <row r="2354">
      <c r="A2354" s="309"/>
      <c r="B2354" s="309"/>
      <c r="C2354" s="359"/>
      <c r="D2354" s="359"/>
      <c r="E2354" s="359"/>
      <c r="F2354" s="359"/>
      <c r="G2354" s="309"/>
      <c r="H2354" s="309"/>
      <c r="I2354" s="309"/>
      <c r="J2354" s="342"/>
      <c r="K2354" s="342"/>
      <c r="L2354" s="15"/>
      <c r="M2354" s="15"/>
      <c r="N2354" s="15"/>
      <c r="O2354" s="15"/>
      <c r="P2354" s="15"/>
      <c r="Q2354" s="15"/>
      <c r="R2354" s="15"/>
      <c r="S2354" s="15"/>
      <c r="T2354" s="15"/>
      <c r="U2354" s="15"/>
      <c r="V2354" s="15"/>
      <c r="W2354" s="15"/>
      <c r="X2354" s="15"/>
      <c r="Y2354" s="15"/>
      <c r="Z2354" s="15"/>
      <c r="AA2354" s="15"/>
      <c r="AB2354" s="15"/>
      <c r="AC2354" s="15"/>
      <c r="AD2354" s="15"/>
      <c r="AE2354" s="15"/>
      <c r="AF2354" s="15"/>
    </row>
    <row r="2355">
      <c r="A2355" s="309"/>
      <c r="B2355" s="309"/>
      <c r="C2355" s="359"/>
      <c r="D2355" s="359"/>
      <c r="E2355" s="359"/>
      <c r="F2355" s="359"/>
      <c r="G2355" s="309"/>
      <c r="H2355" s="309"/>
      <c r="I2355" s="309"/>
      <c r="J2355" s="342"/>
      <c r="K2355" s="342"/>
      <c r="L2355" s="15"/>
      <c r="M2355" s="15"/>
      <c r="N2355" s="15"/>
      <c r="O2355" s="15"/>
      <c r="P2355" s="15"/>
      <c r="Q2355" s="15"/>
      <c r="R2355" s="15"/>
      <c r="S2355" s="15"/>
      <c r="T2355" s="15"/>
      <c r="U2355" s="15"/>
      <c r="V2355" s="15"/>
      <c r="W2355" s="15"/>
      <c r="X2355" s="15"/>
      <c r="Y2355" s="15"/>
      <c r="Z2355" s="15"/>
      <c r="AA2355" s="15"/>
      <c r="AB2355" s="15"/>
      <c r="AC2355" s="15"/>
      <c r="AD2355" s="15"/>
      <c r="AE2355" s="15"/>
      <c r="AF2355" s="15"/>
    </row>
    <row r="2356">
      <c r="A2356" s="309"/>
      <c r="B2356" s="309"/>
      <c r="C2356" s="359"/>
      <c r="D2356" s="359"/>
      <c r="E2356" s="359"/>
      <c r="F2356" s="359"/>
      <c r="G2356" s="309"/>
      <c r="H2356" s="309"/>
      <c r="I2356" s="309"/>
      <c r="J2356" s="342"/>
      <c r="K2356" s="342"/>
      <c r="L2356" s="15"/>
      <c r="M2356" s="15"/>
      <c r="N2356" s="15"/>
      <c r="O2356" s="15"/>
      <c r="P2356" s="15"/>
      <c r="Q2356" s="15"/>
      <c r="R2356" s="15"/>
      <c r="S2356" s="15"/>
      <c r="T2356" s="15"/>
      <c r="U2356" s="15"/>
      <c r="V2356" s="15"/>
      <c r="W2356" s="15"/>
      <c r="X2356" s="15"/>
      <c r="Y2356" s="15"/>
      <c r="Z2356" s="15"/>
      <c r="AA2356" s="15"/>
      <c r="AB2356" s="15"/>
      <c r="AC2356" s="15"/>
      <c r="AD2356" s="15"/>
      <c r="AE2356" s="15"/>
      <c r="AF2356" s="15"/>
    </row>
    <row r="2357">
      <c r="A2357" s="309"/>
      <c r="B2357" s="309"/>
      <c r="C2357" s="359"/>
      <c r="D2357" s="359"/>
      <c r="E2357" s="359"/>
      <c r="F2357" s="359"/>
      <c r="G2357" s="309"/>
      <c r="H2357" s="309"/>
      <c r="I2357" s="309"/>
      <c r="J2357" s="342"/>
      <c r="K2357" s="342"/>
      <c r="L2357" s="15"/>
      <c r="M2357" s="15"/>
      <c r="N2357" s="15"/>
      <c r="O2357" s="15"/>
      <c r="P2357" s="15"/>
      <c r="Q2357" s="15"/>
      <c r="R2357" s="15"/>
      <c r="S2357" s="15"/>
      <c r="T2357" s="15"/>
      <c r="U2357" s="15"/>
      <c r="V2357" s="15"/>
      <c r="W2357" s="15"/>
      <c r="X2357" s="15"/>
      <c r="Y2357" s="15"/>
      <c r="Z2357" s="15"/>
      <c r="AA2357" s="15"/>
      <c r="AB2357" s="15"/>
      <c r="AC2357" s="15"/>
      <c r="AD2357" s="15"/>
      <c r="AE2357" s="15"/>
      <c r="AF2357" s="15"/>
    </row>
    <row r="2358">
      <c r="A2358" s="309"/>
      <c r="B2358" s="309"/>
      <c r="C2358" s="359"/>
      <c r="D2358" s="359"/>
      <c r="E2358" s="359"/>
      <c r="F2358" s="359"/>
      <c r="G2358" s="309"/>
      <c r="H2358" s="309"/>
      <c r="I2358" s="309"/>
      <c r="J2358" s="342"/>
      <c r="K2358" s="342"/>
      <c r="L2358" s="15"/>
      <c r="M2358" s="15"/>
      <c r="N2358" s="15"/>
      <c r="O2358" s="15"/>
      <c r="P2358" s="15"/>
      <c r="Q2358" s="15"/>
      <c r="R2358" s="15"/>
      <c r="S2358" s="15"/>
      <c r="T2358" s="15"/>
      <c r="U2358" s="15"/>
      <c r="V2358" s="15"/>
      <c r="W2358" s="15"/>
      <c r="X2358" s="15"/>
      <c r="Y2358" s="15"/>
      <c r="Z2358" s="15"/>
      <c r="AA2358" s="15"/>
      <c r="AB2358" s="15"/>
      <c r="AC2358" s="15"/>
      <c r="AD2358" s="15"/>
      <c r="AE2358" s="15"/>
      <c r="AF2358" s="15"/>
    </row>
    <row r="2359">
      <c r="A2359" s="309"/>
      <c r="B2359" s="309"/>
      <c r="C2359" s="359"/>
      <c r="D2359" s="359"/>
      <c r="E2359" s="359"/>
      <c r="F2359" s="359"/>
      <c r="G2359" s="309"/>
      <c r="H2359" s="309"/>
      <c r="I2359" s="309"/>
      <c r="J2359" s="342"/>
      <c r="K2359" s="342"/>
      <c r="L2359" s="15"/>
      <c r="M2359" s="15"/>
      <c r="N2359" s="15"/>
      <c r="O2359" s="15"/>
      <c r="P2359" s="15"/>
      <c r="Q2359" s="15"/>
      <c r="R2359" s="15"/>
      <c r="S2359" s="15"/>
      <c r="T2359" s="15"/>
      <c r="U2359" s="15"/>
      <c r="V2359" s="15"/>
      <c r="W2359" s="15"/>
      <c r="X2359" s="15"/>
      <c r="Y2359" s="15"/>
      <c r="Z2359" s="15"/>
      <c r="AA2359" s="15"/>
      <c r="AB2359" s="15"/>
      <c r="AC2359" s="15"/>
      <c r="AD2359" s="15"/>
      <c r="AE2359" s="15"/>
      <c r="AF2359" s="15"/>
    </row>
    <row r="2360">
      <c r="A2360" s="309"/>
      <c r="B2360" s="309"/>
      <c r="C2360" s="359"/>
      <c r="D2360" s="359"/>
      <c r="E2360" s="359"/>
      <c r="F2360" s="359"/>
      <c r="G2360" s="309"/>
      <c r="H2360" s="309"/>
      <c r="I2360" s="309"/>
      <c r="J2360" s="342"/>
      <c r="K2360" s="342"/>
      <c r="L2360" s="15"/>
      <c r="M2360" s="15"/>
      <c r="N2360" s="15"/>
      <c r="O2360" s="15"/>
      <c r="P2360" s="15"/>
      <c r="Q2360" s="15"/>
      <c r="R2360" s="15"/>
      <c r="S2360" s="15"/>
      <c r="T2360" s="15"/>
      <c r="U2360" s="15"/>
      <c r="V2360" s="15"/>
      <c r="W2360" s="15"/>
      <c r="X2360" s="15"/>
      <c r="Y2360" s="15"/>
      <c r="Z2360" s="15"/>
      <c r="AA2360" s="15"/>
      <c r="AB2360" s="15"/>
      <c r="AC2360" s="15"/>
      <c r="AD2360" s="15"/>
      <c r="AE2360" s="15"/>
      <c r="AF2360" s="15"/>
    </row>
    <row r="2361">
      <c r="A2361" s="309"/>
      <c r="B2361" s="309"/>
      <c r="C2361" s="359"/>
      <c r="D2361" s="359"/>
      <c r="E2361" s="359"/>
      <c r="F2361" s="359"/>
      <c r="G2361" s="309"/>
      <c r="H2361" s="309"/>
      <c r="I2361" s="309"/>
      <c r="J2361" s="342"/>
      <c r="K2361" s="342"/>
      <c r="L2361" s="15"/>
      <c r="M2361" s="15"/>
      <c r="N2361" s="15"/>
      <c r="O2361" s="15"/>
      <c r="P2361" s="15"/>
      <c r="Q2361" s="15"/>
      <c r="R2361" s="15"/>
      <c r="S2361" s="15"/>
      <c r="T2361" s="15"/>
      <c r="U2361" s="15"/>
      <c r="V2361" s="15"/>
      <c r="W2361" s="15"/>
      <c r="X2361" s="15"/>
      <c r="Y2361" s="15"/>
      <c r="Z2361" s="15"/>
      <c r="AA2361" s="15"/>
      <c r="AB2361" s="15"/>
      <c r="AC2361" s="15"/>
      <c r="AD2361" s="15"/>
      <c r="AE2361" s="15"/>
      <c r="AF2361" s="15"/>
    </row>
    <row r="2362">
      <c r="A2362" s="309"/>
      <c r="B2362" s="309"/>
      <c r="C2362" s="359"/>
      <c r="D2362" s="359"/>
      <c r="E2362" s="359"/>
      <c r="F2362" s="359"/>
      <c r="G2362" s="309"/>
      <c r="H2362" s="309"/>
      <c r="I2362" s="309"/>
      <c r="J2362" s="342"/>
      <c r="K2362" s="342"/>
      <c r="L2362" s="15"/>
      <c r="M2362" s="15"/>
      <c r="N2362" s="15"/>
      <c r="O2362" s="15"/>
      <c r="P2362" s="15"/>
      <c r="Q2362" s="15"/>
      <c r="R2362" s="15"/>
      <c r="S2362" s="15"/>
      <c r="T2362" s="15"/>
      <c r="U2362" s="15"/>
      <c r="V2362" s="15"/>
      <c r="W2362" s="15"/>
      <c r="X2362" s="15"/>
      <c r="Y2362" s="15"/>
      <c r="Z2362" s="15"/>
      <c r="AA2362" s="15"/>
      <c r="AB2362" s="15"/>
      <c r="AC2362" s="15"/>
      <c r="AD2362" s="15"/>
      <c r="AE2362" s="15"/>
      <c r="AF2362" s="15"/>
    </row>
    <row r="2363">
      <c r="A2363" s="309"/>
      <c r="B2363" s="309"/>
      <c r="C2363" s="359"/>
      <c r="D2363" s="359"/>
      <c r="E2363" s="359"/>
      <c r="F2363" s="359"/>
      <c r="G2363" s="309"/>
      <c r="H2363" s="309"/>
      <c r="I2363" s="309"/>
      <c r="J2363" s="342"/>
      <c r="K2363" s="342"/>
      <c r="L2363" s="15"/>
      <c r="M2363" s="15"/>
      <c r="N2363" s="15"/>
      <c r="O2363" s="15"/>
      <c r="P2363" s="15"/>
      <c r="Q2363" s="15"/>
      <c r="R2363" s="15"/>
      <c r="S2363" s="15"/>
      <c r="T2363" s="15"/>
      <c r="U2363" s="15"/>
      <c r="V2363" s="15"/>
      <c r="W2363" s="15"/>
      <c r="X2363" s="15"/>
      <c r="Y2363" s="15"/>
      <c r="Z2363" s="15"/>
      <c r="AA2363" s="15"/>
      <c r="AB2363" s="15"/>
      <c r="AC2363" s="15"/>
      <c r="AD2363" s="15"/>
      <c r="AE2363" s="15"/>
      <c r="AF2363" s="15"/>
    </row>
    <row r="2364">
      <c r="A2364" s="309"/>
      <c r="B2364" s="309"/>
      <c r="C2364" s="359"/>
      <c r="D2364" s="359"/>
      <c r="E2364" s="359"/>
      <c r="F2364" s="359"/>
      <c r="G2364" s="309"/>
      <c r="H2364" s="309"/>
      <c r="I2364" s="309"/>
      <c r="J2364" s="342"/>
      <c r="K2364" s="342"/>
      <c r="L2364" s="15"/>
      <c r="M2364" s="15"/>
      <c r="N2364" s="15"/>
      <c r="O2364" s="15"/>
      <c r="P2364" s="15"/>
      <c r="Q2364" s="15"/>
      <c r="R2364" s="15"/>
      <c r="S2364" s="15"/>
      <c r="T2364" s="15"/>
      <c r="U2364" s="15"/>
      <c r="V2364" s="15"/>
      <c r="W2364" s="15"/>
      <c r="X2364" s="15"/>
      <c r="Y2364" s="15"/>
      <c r="Z2364" s="15"/>
      <c r="AA2364" s="15"/>
      <c r="AB2364" s="15"/>
      <c r="AC2364" s="15"/>
      <c r="AD2364" s="15"/>
      <c r="AE2364" s="15"/>
      <c r="AF2364" s="15"/>
    </row>
    <row r="2365">
      <c r="A2365" s="309"/>
      <c r="B2365" s="309"/>
      <c r="C2365" s="359"/>
      <c r="D2365" s="359"/>
      <c r="E2365" s="359"/>
      <c r="F2365" s="359"/>
      <c r="G2365" s="309"/>
      <c r="H2365" s="309"/>
      <c r="I2365" s="309"/>
      <c r="J2365" s="342"/>
      <c r="K2365" s="342"/>
      <c r="L2365" s="15"/>
      <c r="M2365" s="15"/>
      <c r="N2365" s="15"/>
      <c r="O2365" s="15"/>
      <c r="P2365" s="15"/>
      <c r="Q2365" s="15"/>
      <c r="R2365" s="15"/>
      <c r="S2365" s="15"/>
      <c r="T2365" s="15"/>
      <c r="U2365" s="15"/>
      <c r="V2365" s="15"/>
      <c r="W2365" s="15"/>
      <c r="X2365" s="15"/>
      <c r="Y2365" s="15"/>
      <c r="Z2365" s="15"/>
      <c r="AA2365" s="15"/>
      <c r="AB2365" s="15"/>
      <c r="AC2365" s="15"/>
      <c r="AD2365" s="15"/>
      <c r="AE2365" s="15"/>
      <c r="AF2365" s="15"/>
    </row>
    <row r="2366">
      <c r="A2366" s="309"/>
      <c r="B2366" s="309"/>
      <c r="C2366" s="359"/>
      <c r="D2366" s="359"/>
      <c r="E2366" s="359"/>
      <c r="F2366" s="359"/>
      <c r="G2366" s="309"/>
      <c r="H2366" s="309"/>
      <c r="I2366" s="309"/>
      <c r="J2366" s="342"/>
      <c r="K2366" s="342"/>
      <c r="L2366" s="15"/>
      <c r="M2366" s="15"/>
      <c r="N2366" s="15"/>
      <c r="O2366" s="15"/>
      <c r="P2366" s="15"/>
      <c r="Q2366" s="15"/>
      <c r="R2366" s="15"/>
      <c r="S2366" s="15"/>
      <c r="T2366" s="15"/>
      <c r="U2366" s="15"/>
      <c r="V2366" s="15"/>
      <c r="W2366" s="15"/>
      <c r="X2366" s="15"/>
      <c r="Y2366" s="15"/>
      <c r="Z2366" s="15"/>
      <c r="AA2366" s="15"/>
      <c r="AB2366" s="15"/>
      <c r="AC2366" s="15"/>
      <c r="AD2366" s="15"/>
      <c r="AE2366" s="15"/>
      <c r="AF2366" s="15"/>
    </row>
    <row r="2367">
      <c r="A2367" s="309"/>
      <c r="B2367" s="309"/>
      <c r="C2367" s="359"/>
      <c r="D2367" s="359"/>
      <c r="E2367" s="359"/>
      <c r="F2367" s="359"/>
      <c r="G2367" s="309"/>
      <c r="H2367" s="309"/>
      <c r="I2367" s="309"/>
      <c r="J2367" s="342"/>
      <c r="K2367" s="342"/>
      <c r="L2367" s="15"/>
      <c r="M2367" s="15"/>
      <c r="N2367" s="15"/>
      <c r="O2367" s="15"/>
      <c r="P2367" s="15"/>
      <c r="Q2367" s="15"/>
      <c r="R2367" s="15"/>
      <c r="S2367" s="15"/>
      <c r="T2367" s="15"/>
      <c r="U2367" s="15"/>
      <c r="V2367" s="15"/>
      <c r="W2367" s="15"/>
      <c r="X2367" s="15"/>
      <c r="Y2367" s="15"/>
      <c r="Z2367" s="15"/>
      <c r="AA2367" s="15"/>
      <c r="AB2367" s="15"/>
      <c r="AC2367" s="15"/>
      <c r="AD2367" s="15"/>
      <c r="AE2367" s="15"/>
      <c r="AF2367" s="15"/>
    </row>
    <row r="2368">
      <c r="A2368" s="309"/>
      <c r="B2368" s="309"/>
      <c r="C2368" s="359"/>
      <c r="D2368" s="359"/>
      <c r="E2368" s="359"/>
      <c r="F2368" s="359"/>
      <c r="G2368" s="309"/>
      <c r="H2368" s="309"/>
      <c r="I2368" s="309"/>
      <c r="J2368" s="342"/>
      <c r="K2368" s="342"/>
      <c r="L2368" s="15"/>
      <c r="M2368" s="15"/>
      <c r="N2368" s="15"/>
      <c r="O2368" s="15"/>
      <c r="P2368" s="15"/>
      <c r="Q2368" s="15"/>
      <c r="R2368" s="15"/>
      <c r="S2368" s="15"/>
      <c r="T2368" s="15"/>
      <c r="U2368" s="15"/>
      <c r="V2368" s="15"/>
      <c r="W2368" s="15"/>
      <c r="X2368" s="15"/>
      <c r="Y2368" s="15"/>
      <c r="Z2368" s="15"/>
      <c r="AA2368" s="15"/>
      <c r="AB2368" s="15"/>
      <c r="AC2368" s="15"/>
      <c r="AD2368" s="15"/>
      <c r="AE2368" s="15"/>
      <c r="AF2368" s="15"/>
    </row>
    <row r="2369">
      <c r="A2369" s="309"/>
      <c r="B2369" s="309"/>
      <c r="C2369" s="359"/>
      <c r="D2369" s="359"/>
      <c r="E2369" s="359"/>
      <c r="F2369" s="359"/>
      <c r="G2369" s="309"/>
      <c r="H2369" s="309"/>
      <c r="I2369" s="309"/>
      <c r="J2369" s="342"/>
      <c r="K2369" s="342"/>
      <c r="L2369" s="15"/>
      <c r="M2369" s="15"/>
      <c r="N2369" s="15"/>
      <c r="O2369" s="15"/>
      <c r="P2369" s="15"/>
      <c r="Q2369" s="15"/>
      <c r="R2369" s="15"/>
      <c r="S2369" s="15"/>
      <c r="T2369" s="15"/>
      <c r="U2369" s="15"/>
      <c r="V2369" s="15"/>
      <c r="W2369" s="15"/>
      <c r="X2369" s="15"/>
      <c r="Y2369" s="15"/>
      <c r="Z2369" s="15"/>
      <c r="AA2369" s="15"/>
      <c r="AB2369" s="15"/>
      <c r="AC2369" s="15"/>
      <c r="AD2369" s="15"/>
      <c r="AE2369" s="15"/>
      <c r="AF2369" s="15"/>
    </row>
    <row r="2370">
      <c r="A2370" s="309"/>
      <c r="B2370" s="309"/>
      <c r="C2370" s="359"/>
      <c r="D2370" s="359"/>
      <c r="E2370" s="359"/>
      <c r="F2370" s="359"/>
      <c r="G2370" s="309"/>
      <c r="H2370" s="309"/>
      <c r="I2370" s="309"/>
      <c r="J2370" s="342"/>
      <c r="K2370" s="342"/>
      <c r="L2370" s="15"/>
      <c r="M2370" s="15"/>
      <c r="N2370" s="15"/>
      <c r="O2370" s="15"/>
      <c r="P2370" s="15"/>
      <c r="Q2370" s="15"/>
      <c r="R2370" s="15"/>
      <c r="S2370" s="15"/>
      <c r="T2370" s="15"/>
      <c r="U2370" s="15"/>
      <c r="V2370" s="15"/>
      <c r="W2370" s="15"/>
      <c r="X2370" s="15"/>
      <c r="Y2370" s="15"/>
      <c r="Z2370" s="15"/>
      <c r="AA2370" s="15"/>
      <c r="AB2370" s="15"/>
      <c r="AC2370" s="15"/>
      <c r="AD2370" s="15"/>
      <c r="AE2370" s="15"/>
      <c r="AF2370" s="15"/>
    </row>
    <row r="2371">
      <c r="A2371" s="309"/>
      <c r="B2371" s="309"/>
      <c r="C2371" s="359"/>
      <c r="D2371" s="359"/>
      <c r="E2371" s="359"/>
      <c r="F2371" s="359"/>
      <c r="G2371" s="309"/>
      <c r="H2371" s="309"/>
      <c r="I2371" s="309"/>
      <c r="J2371" s="342"/>
      <c r="K2371" s="342"/>
      <c r="L2371" s="15"/>
      <c r="M2371" s="15"/>
      <c r="N2371" s="15"/>
      <c r="O2371" s="15"/>
      <c r="P2371" s="15"/>
      <c r="Q2371" s="15"/>
      <c r="R2371" s="15"/>
      <c r="S2371" s="15"/>
      <c r="T2371" s="15"/>
      <c r="U2371" s="15"/>
      <c r="V2371" s="15"/>
      <c r="W2371" s="15"/>
      <c r="X2371" s="15"/>
      <c r="Y2371" s="15"/>
      <c r="Z2371" s="15"/>
      <c r="AA2371" s="15"/>
      <c r="AB2371" s="15"/>
      <c r="AC2371" s="15"/>
      <c r="AD2371" s="15"/>
      <c r="AE2371" s="15"/>
      <c r="AF2371" s="15"/>
    </row>
    <row r="2372">
      <c r="A2372" s="309"/>
      <c r="B2372" s="309"/>
      <c r="C2372" s="359"/>
      <c r="D2372" s="359"/>
      <c r="E2372" s="359"/>
      <c r="F2372" s="359"/>
      <c r="G2372" s="309"/>
      <c r="H2372" s="309"/>
      <c r="I2372" s="309"/>
      <c r="J2372" s="342"/>
      <c r="K2372" s="342"/>
      <c r="L2372" s="15"/>
      <c r="M2372" s="15"/>
      <c r="N2372" s="15"/>
      <c r="O2372" s="15"/>
      <c r="P2372" s="15"/>
      <c r="Q2372" s="15"/>
      <c r="R2372" s="15"/>
      <c r="S2372" s="15"/>
      <c r="T2372" s="15"/>
      <c r="U2372" s="15"/>
      <c r="V2372" s="15"/>
      <c r="W2372" s="15"/>
      <c r="X2372" s="15"/>
      <c r="Y2372" s="15"/>
      <c r="Z2372" s="15"/>
      <c r="AA2372" s="15"/>
      <c r="AB2372" s="15"/>
      <c r="AC2372" s="15"/>
      <c r="AD2372" s="15"/>
      <c r="AE2372" s="15"/>
      <c r="AF2372" s="15"/>
    </row>
    <row r="2373">
      <c r="A2373" s="309"/>
      <c r="B2373" s="309"/>
      <c r="C2373" s="359"/>
      <c r="D2373" s="359"/>
      <c r="E2373" s="359"/>
      <c r="F2373" s="359"/>
      <c r="G2373" s="309"/>
      <c r="H2373" s="309"/>
      <c r="I2373" s="309"/>
      <c r="J2373" s="342"/>
      <c r="K2373" s="342"/>
      <c r="L2373" s="15"/>
      <c r="M2373" s="15"/>
      <c r="N2373" s="15"/>
      <c r="O2373" s="15"/>
      <c r="P2373" s="15"/>
      <c r="Q2373" s="15"/>
      <c r="R2373" s="15"/>
      <c r="S2373" s="15"/>
      <c r="T2373" s="15"/>
      <c r="U2373" s="15"/>
      <c r="V2373" s="15"/>
      <c r="W2373" s="15"/>
      <c r="X2373" s="15"/>
      <c r="Y2373" s="15"/>
      <c r="Z2373" s="15"/>
      <c r="AA2373" s="15"/>
      <c r="AB2373" s="15"/>
      <c r="AC2373" s="15"/>
      <c r="AD2373" s="15"/>
      <c r="AE2373" s="15"/>
      <c r="AF2373" s="15"/>
    </row>
    <row r="2374">
      <c r="A2374" s="309"/>
      <c r="B2374" s="309"/>
      <c r="C2374" s="359"/>
      <c r="D2374" s="359"/>
      <c r="E2374" s="359"/>
      <c r="F2374" s="359"/>
      <c r="G2374" s="309"/>
      <c r="H2374" s="309"/>
      <c r="I2374" s="309"/>
      <c r="J2374" s="342"/>
      <c r="K2374" s="342"/>
      <c r="L2374" s="15"/>
      <c r="M2374" s="15"/>
      <c r="N2374" s="15"/>
      <c r="O2374" s="15"/>
      <c r="P2374" s="15"/>
      <c r="Q2374" s="15"/>
      <c r="R2374" s="15"/>
      <c r="S2374" s="15"/>
      <c r="T2374" s="15"/>
      <c r="U2374" s="15"/>
      <c r="V2374" s="15"/>
      <c r="W2374" s="15"/>
      <c r="X2374" s="15"/>
      <c r="Y2374" s="15"/>
      <c r="Z2374" s="15"/>
      <c r="AA2374" s="15"/>
      <c r="AB2374" s="15"/>
      <c r="AC2374" s="15"/>
      <c r="AD2374" s="15"/>
      <c r="AE2374" s="15"/>
      <c r="AF2374" s="15"/>
    </row>
    <row r="2375">
      <c r="A2375" s="309"/>
      <c r="B2375" s="309"/>
      <c r="C2375" s="359"/>
      <c r="D2375" s="359"/>
      <c r="E2375" s="359"/>
      <c r="F2375" s="359"/>
      <c r="G2375" s="309"/>
      <c r="H2375" s="309"/>
      <c r="I2375" s="309"/>
      <c r="J2375" s="342"/>
      <c r="K2375" s="342"/>
      <c r="L2375" s="15"/>
      <c r="M2375" s="15"/>
      <c r="N2375" s="15"/>
      <c r="O2375" s="15"/>
      <c r="P2375" s="15"/>
      <c r="Q2375" s="15"/>
      <c r="R2375" s="15"/>
      <c r="S2375" s="15"/>
      <c r="T2375" s="15"/>
      <c r="U2375" s="15"/>
      <c r="V2375" s="15"/>
      <c r="W2375" s="15"/>
      <c r="X2375" s="15"/>
      <c r="Y2375" s="15"/>
      <c r="Z2375" s="15"/>
      <c r="AA2375" s="15"/>
      <c r="AB2375" s="15"/>
      <c r="AC2375" s="15"/>
      <c r="AD2375" s="15"/>
      <c r="AE2375" s="15"/>
      <c r="AF2375" s="15"/>
    </row>
    <row r="2376">
      <c r="A2376" s="309"/>
      <c r="B2376" s="309"/>
      <c r="C2376" s="359"/>
      <c r="D2376" s="359"/>
      <c r="E2376" s="359"/>
      <c r="F2376" s="359"/>
      <c r="G2376" s="309"/>
      <c r="H2376" s="309"/>
      <c r="I2376" s="309"/>
      <c r="J2376" s="342"/>
      <c r="K2376" s="342"/>
      <c r="L2376" s="15"/>
      <c r="M2376" s="15"/>
      <c r="N2376" s="15"/>
      <c r="O2376" s="15"/>
      <c r="P2376" s="15"/>
      <c r="Q2376" s="15"/>
      <c r="R2376" s="15"/>
      <c r="S2376" s="15"/>
      <c r="T2376" s="15"/>
      <c r="U2376" s="15"/>
      <c r="V2376" s="15"/>
      <c r="W2376" s="15"/>
      <c r="X2376" s="15"/>
      <c r="Y2376" s="15"/>
      <c r="Z2376" s="15"/>
      <c r="AA2376" s="15"/>
      <c r="AB2376" s="15"/>
      <c r="AC2376" s="15"/>
      <c r="AD2376" s="15"/>
      <c r="AE2376" s="15"/>
      <c r="AF2376" s="15"/>
    </row>
    <row r="2377">
      <c r="A2377" s="309"/>
      <c r="B2377" s="309"/>
      <c r="C2377" s="359"/>
      <c r="D2377" s="359"/>
      <c r="E2377" s="359"/>
      <c r="F2377" s="359"/>
      <c r="G2377" s="309"/>
      <c r="H2377" s="309"/>
      <c r="I2377" s="309"/>
      <c r="J2377" s="342"/>
      <c r="K2377" s="342"/>
      <c r="L2377" s="15"/>
      <c r="M2377" s="15"/>
      <c r="N2377" s="15"/>
      <c r="O2377" s="15"/>
      <c r="P2377" s="15"/>
      <c r="Q2377" s="15"/>
      <c r="R2377" s="15"/>
      <c r="S2377" s="15"/>
      <c r="T2377" s="15"/>
      <c r="U2377" s="15"/>
      <c r="V2377" s="15"/>
      <c r="W2377" s="15"/>
      <c r="X2377" s="15"/>
      <c r="Y2377" s="15"/>
      <c r="Z2377" s="15"/>
      <c r="AA2377" s="15"/>
      <c r="AB2377" s="15"/>
      <c r="AC2377" s="15"/>
      <c r="AD2377" s="15"/>
      <c r="AE2377" s="15"/>
      <c r="AF2377" s="15"/>
    </row>
    <row r="2378">
      <c r="A2378" s="309"/>
      <c r="B2378" s="309"/>
      <c r="C2378" s="359"/>
      <c r="D2378" s="359"/>
      <c r="E2378" s="359"/>
      <c r="F2378" s="359"/>
      <c r="G2378" s="309"/>
      <c r="H2378" s="309"/>
      <c r="I2378" s="309"/>
      <c r="J2378" s="342"/>
      <c r="K2378" s="342"/>
      <c r="L2378" s="15"/>
      <c r="M2378" s="15"/>
      <c r="N2378" s="15"/>
      <c r="O2378" s="15"/>
      <c r="P2378" s="15"/>
      <c r="Q2378" s="15"/>
      <c r="R2378" s="15"/>
      <c r="S2378" s="15"/>
      <c r="T2378" s="15"/>
      <c r="U2378" s="15"/>
      <c r="V2378" s="15"/>
      <c r="W2378" s="15"/>
      <c r="X2378" s="15"/>
      <c r="Y2378" s="15"/>
      <c r="Z2378" s="15"/>
      <c r="AA2378" s="15"/>
      <c r="AB2378" s="15"/>
      <c r="AC2378" s="15"/>
      <c r="AD2378" s="15"/>
      <c r="AE2378" s="15"/>
      <c r="AF2378" s="15"/>
    </row>
    <row r="2379">
      <c r="A2379" s="309"/>
      <c r="B2379" s="309"/>
      <c r="C2379" s="359"/>
      <c r="D2379" s="359"/>
      <c r="E2379" s="359"/>
      <c r="F2379" s="359"/>
      <c r="G2379" s="309"/>
      <c r="H2379" s="309"/>
      <c r="I2379" s="309"/>
      <c r="J2379" s="342"/>
      <c r="K2379" s="342"/>
      <c r="L2379" s="15"/>
      <c r="M2379" s="15"/>
      <c r="N2379" s="15"/>
      <c r="O2379" s="15"/>
      <c r="P2379" s="15"/>
      <c r="Q2379" s="15"/>
      <c r="R2379" s="15"/>
      <c r="S2379" s="15"/>
      <c r="T2379" s="15"/>
      <c r="U2379" s="15"/>
      <c r="V2379" s="15"/>
      <c r="W2379" s="15"/>
      <c r="X2379" s="15"/>
      <c r="Y2379" s="15"/>
      <c r="Z2379" s="15"/>
      <c r="AA2379" s="15"/>
      <c r="AB2379" s="15"/>
      <c r="AC2379" s="15"/>
      <c r="AD2379" s="15"/>
      <c r="AE2379" s="15"/>
      <c r="AF2379" s="15"/>
    </row>
    <row r="2380">
      <c r="A2380" s="309"/>
      <c r="B2380" s="309"/>
      <c r="C2380" s="359"/>
      <c r="D2380" s="359"/>
      <c r="E2380" s="359"/>
      <c r="F2380" s="359"/>
      <c r="G2380" s="309"/>
      <c r="H2380" s="309"/>
      <c r="I2380" s="309"/>
      <c r="J2380" s="342"/>
      <c r="K2380" s="342"/>
      <c r="L2380" s="15"/>
      <c r="M2380" s="15"/>
      <c r="N2380" s="15"/>
      <c r="O2380" s="15"/>
      <c r="P2380" s="15"/>
      <c r="Q2380" s="15"/>
      <c r="R2380" s="15"/>
      <c r="S2380" s="15"/>
      <c r="T2380" s="15"/>
      <c r="U2380" s="15"/>
      <c r="V2380" s="15"/>
      <c r="W2380" s="15"/>
      <c r="X2380" s="15"/>
      <c r="Y2380" s="15"/>
      <c r="Z2380" s="15"/>
      <c r="AA2380" s="15"/>
      <c r="AB2380" s="15"/>
      <c r="AC2380" s="15"/>
      <c r="AD2380" s="15"/>
      <c r="AE2380" s="15"/>
      <c r="AF2380" s="15"/>
    </row>
    <row r="2381">
      <c r="A2381" s="309"/>
      <c r="B2381" s="309"/>
      <c r="C2381" s="359"/>
      <c r="D2381" s="359"/>
      <c r="E2381" s="359"/>
      <c r="F2381" s="359"/>
      <c r="G2381" s="309"/>
      <c r="H2381" s="309"/>
      <c r="I2381" s="309"/>
      <c r="J2381" s="342"/>
      <c r="K2381" s="342"/>
      <c r="L2381" s="15"/>
      <c r="M2381" s="15"/>
      <c r="N2381" s="15"/>
      <c r="O2381" s="15"/>
      <c r="P2381" s="15"/>
      <c r="Q2381" s="15"/>
      <c r="R2381" s="15"/>
      <c r="S2381" s="15"/>
      <c r="T2381" s="15"/>
      <c r="U2381" s="15"/>
      <c r="V2381" s="15"/>
      <c r="W2381" s="15"/>
      <c r="X2381" s="15"/>
      <c r="Y2381" s="15"/>
      <c r="Z2381" s="15"/>
      <c r="AA2381" s="15"/>
      <c r="AB2381" s="15"/>
      <c r="AC2381" s="15"/>
      <c r="AD2381" s="15"/>
      <c r="AE2381" s="15"/>
      <c r="AF2381" s="15"/>
    </row>
    <row r="2382">
      <c r="A2382" s="309"/>
      <c r="B2382" s="309"/>
      <c r="C2382" s="359"/>
      <c r="D2382" s="359"/>
      <c r="E2382" s="359"/>
      <c r="F2382" s="359"/>
      <c r="G2382" s="309"/>
      <c r="H2382" s="309"/>
      <c r="I2382" s="309"/>
      <c r="J2382" s="342"/>
      <c r="K2382" s="342"/>
      <c r="L2382" s="15"/>
      <c r="M2382" s="15"/>
      <c r="N2382" s="15"/>
      <c r="O2382" s="15"/>
      <c r="P2382" s="15"/>
      <c r="Q2382" s="15"/>
      <c r="R2382" s="15"/>
      <c r="S2382" s="15"/>
      <c r="T2382" s="15"/>
      <c r="U2382" s="15"/>
      <c r="V2382" s="15"/>
      <c r="W2382" s="15"/>
      <c r="X2382" s="15"/>
      <c r="Y2382" s="15"/>
      <c r="Z2382" s="15"/>
      <c r="AA2382" s="15"/>
      <c r="AB2382" s="15"/>
      <c r="AC2382" s="15"/>
      <c r="AD2382" s="15"/>
      <c r="AE2382" s="15"/>
      <c r="AF2382" s="15"/>
    </row>
    <row r="2383">
      <c r="A2383" s="309"/>
      <c r="B2383" s="309"/>
      <c r="C2383" s="359"/>
      <c r="D2383" s="359"/>
      <c r="E2383" s="359"/>
      <c r="F2383" s="359"/>
      <c r="G2383" s="309"/>
      <c r="H2383" s="309"/>
      <c r="I2383" s="309"/>
      <c r="J2383" s="342"/>
      <c r="K2383" s="342"/>
      <c r="L2383" s="15"/>
      <c r="M2383" s="15"/>
      <c r="N2383" s="15"/>
      <c r="O2383" s="15"/>
      <c r="P2383" s="15"/>
      <c r="Q2383" s="15"/>
      <c r="R2383" s="15"/>
      <c r="S2383" s="15"/>
      <c r="T2383" s="15"/>
      <c r="U2383" s="15"/>
      <c r="V2383" s="15"/>
      <c r="W2383" s="15"/>
      <c r="X2383" s="15"/>
      <c r="Y2383" s="15"/>
      <c r="Z2383" s="15"/>
      <c r="AA2383" s="15"/>
      <c r="AB2383" s="15"/>
      <c r="AC2383" s="15"/>
      <c r="AD2383" s="15"/>
      <c r="AE2383" s="15"/>
      <c r="AF2383" s="15"/>
    </row>
    <row r="2384">
      <c r="A2384" s="309"/>
      <c r="B2384" s="309"/>
      <c r="C2384" s="359"/>
      <c r="D2384" s="359"/>
      <c r="E2384" s="359"/>
      <c r="F2384" s="359"/>
      <c r="G2384" s="309"/>
      <c r="H2384" s="309"/>
      <c r="I2384" s="309"/>
      <c r="J2384" s="342"/>
      <c r="K2384" s="342"/>
      <c r="L2384" s="15"/>
      <c r="M2384" s="15"/>
      <c r="N2384" s="15"/>
      <c r="O2384" s="15"/>
      <c r="P2384" s="15"/>
      <c r="Q2384" s="15"/>
      <c r="R2384" s="15"/>
      <c r="S2384" s="15"/>
      <c r="T2384" s="15"/>
      <c r="U2384" s="15"/>
      <c r="V2384" s="15"/>
      <c r="W2384" s="15"/>
      <c r="X2384" s="15"/>
      <c r="Y2384" s="15"/>
      <c r="Z2384" s="15"/>
      <c r="AA2384" s="15"/>
      <c r="AB2384" s="15"/>
      <c r="AC2384" s="15"/>
      <c r="AD2384" s="15"/>
      <c r="AE2384" s="15"/>
      <c r="AF2384" s="15"/>
    </row>
    <row r="2385">
      <c r="A2385" s="309"/>
      <c r="B2385" s="309"/>
      <c r="C2385" s="359"/>
      <c r="D2385" s="359"/>
      <c r="E2385" s="359"/>
      <c r="F2385" s="359"/>
      <c r="G2385" s="309"/>
      <c r="H2385" s="309"/>
      <c r="I2385" s="309"/>
      <c r="J2385" s="342"/>
      <c r="K2385" s="342"/>
      <c r="L2385" s="15"/>
      <c r="M2385" s="15"/>
      <c r="N2385" s="15"/>
      <c r="O2385" s="15"/>
      <c r="P2385" s="15"/>
      <c r="Q2385" s="15"/>
      <c r="R2385" s="15"/>
      <c r="S2385" s="15"/>
      <c r="T2385" s="15"/>
      <c r="U2385" s="15"/>
      <c r="V2385" s="15"/>
      <c r="W2385" s="15"/>
      <c r="X2385" s="15"/>
      <c r="Y2385" s="15"/>
      <c r="Z2385" s="15"/>
      <c r="AA2385" s="15"/>
      <c r="AB2385" s="15"/>
      <c r="AC2385" s="15"/>
      <c r="AD2385" s="15"/>
      <c r="AE2385" s="15"/>
      <c r="AF2385" s="15"/>
    </row>
    <row r="2386">
      <c r="A2386" s="309"/>
      <c r="B2386" s="309"/>
      <c r="C2386" s="359"/>
      <c r="D2386" s="359"/>
      <c r="E2386" s="359"/>
      <c r="F2386" s="359"/>
      <c r="G2386" s="309"/>
      <c r="H2386" s="309"/>
      <c r="I2386" s="309"/>
      <c r="J2386" s="342"/>
      <c r="K2386" s="342"/>
      <c r="L2386" s="15"/>
      <c r="M2386" s="15"/>
      <c r="N2386" s="15"/>
      <c r="O2386" s="15"/>
      <c r="P2386" s="15"/>
      <c r="Q2386" s="15"/>
      <c r="R2386" s="15"/>
      <c r="S2386" s="15"/>
      <c r="T2386" s="15"/>
      <c r="U2386" s="15"/>
      <c r="V2386" s="15"/>
      <c r="W2386" s="15"/>
      <c r="X2386" s="15"/>
      <c r="Y2386" s="15"/>
      <c r="Z2386" s="15"/>
      <c r="AA2386" s="15"/>
      <c r="AB2386" s="15"/>
      <c r="AC2386" s="15"/>
      <c r="AD2386" s="15"/>
      <c r="AE2386" s="15"/>
      <c r="AF2386" s="15"/>
    </row>
    <row r="2387">
      <c r="A2387" s="309"/>
      <c r="B2387" s="309"/>
      <c r="C2387" s="359"/>
      <c r="D2387" s="359"/>
      <c r="E2387" s="359"/>
      <c r="F2387" s="359"/>
      <c r="G2387" s="309"/>
      <c r="H2387" s="309"/>
      <c r="I2387" s="309"/>
      <c r="J2387" s="342"/>
      <c r="K2387" s="342"/>
      <c r="L2387" s="15"/>
      <c r="M2387" s="15"/>
      <c r="N2387" s="15"/>
      <c r="O2387" s="15"/>
      <c r="P2387" s="15"/>
      <c r="Q2387" s="15"/>
      <c r="R2387" s="15"/>
      <c r="S2387" s="15"/>
      <c r="T2387" s="15"/>
      <c r="U2387" s="15"/>
      <c r="V2387" s="15"/>
      <c r="W2387" s="15"/>
      <c r="X2387" s="15"/>
      <c r="Y2387" s="15"/>
      <c r="Z2387" s="15"/>
      <c r="AA2387" s="15"/>
      <c r="AB2387" s="15"/>
      <c r="AC2387" s="15"/>
      <c r="AD2387" s="15"/>
      <c r="AE2387" s="15"/>
      <c r="AF2387" s="15"/>
    </row>
    <row r="2388">
      <c r="A2388" s="309"/>
      <c r="B2388" s="309"/>
      <c r="C2388" s="359"/>
      <c r="D2388" s="359"/>
      <c r="E2388" s="359"/>
      <c r="F2388" s="359"/>
      <c r="G2388" s="309"/>
      <c r="H2388" s="309"/>
      <c r="I2388" s="309"/>
      <c r="J2388" s="342"/>
      <c r="K2388" s="342"/>
      <c r="L2388" s="15"/>
      <c r="M2388" s="15"/>
      <c r="N2388" s="15"/>
      <c r="O2388" s="15"/>
      <c r="P2388" s="15"/>
      <c r="Q2388" s="15"/>
      <c r="R2388" s="15"/>
      <c r="S2388" s="15"/>
      <c r="T2388" s="15"/>
      <c r="U2388" s="15"/>
      <c r="V2388" s="15"/>
      <c r="W2388" s="15"/>
      <c r="X2388" s="15"/>
      <c r="Y2388" s="15"/>
      <c r="Z2388" s="15"/>
      <c r="AA2388" s="15"/>
      <c r="AB2388" s="15"/>
      <c r="AC2388" s="15"/>
      <c r="AD2388" s="15"/>
      <c r="AE2388" s="15"/>
      <c r="AF2388" s="15"/>
    </row>
    <row r="2389">
      <c r="A2389" s="309"/>
      <c r="B2389" s="309"/>
      <c r="C2389" s="359"/>
      <c r="D2389" s="359"/>
      <c r="E2389" s="359"/>
      <c r="F2389" s="359"/>
      <c r="G2389" s="309"/>
      <c r="H2389" s="309"/>
      <c r="I2389" s="309"/>
      <c r="J2389" s="342"/>
      <c r="K2389" s="342"/>
      <c r="L2389" s="15"/>
      <c r="M2389" s="15"/>
      <c r="N2389" s="15"/>
      <c r="O2389" s="15"/>
      <c r="P2389" s="15"/>
      <c r="Q2389" s="15"/>
      <c r="R2389" s="15"/>
      <c r="S2389" s="15"/>
      <c r="T2389" s="15"/>
      <c r="U2389" s="15"/>
      <c r="V2389" s="15"/>
      <c r="W2389" s="15"/>
      <c r="X2389" s="15"/>
      <c r="Y2389" s="15"/>
      <c r="Z2389" s="15"/>
      <c r="AA2389" s="15"/>
      <c r="AB2389" s="15"/>
      <c r="AC2389" s="15"/>
      <c r="AD2389" s="15"/>
      <c r="AE2389" s="15"/>
      <c r="AF2389" s="15"/>
    </row>
    <row r="2390">
      <c r="A2390" s="309"/>
      <c r="B2390" s="309"/>
      <c r="C2390" s="359"/>
      <c r="D2390" s="359"/>
      <c r="E2390" s="359"/>
      <c r="F2390" s="359"/>
      <c r="G2390" s="309"/>
      <c r="H2390" s="309"/>
      <c r="I2390" s="309"/>
      <c r="J2390" s="342"/>
      <c r="K2390" s="342"/>
      <c r="L2390" s="15"/>
      <c r="M2390" s="15"/>
      <c r="N2390" s="15"/>
      <c r="O2390" s="15"/>
      <c r="P2390" s="15"/>
      <c r="Q2390" s="15"/>
      <c r="R2390" s="15"/>
      <c r="S2390" s="15"/>
      <c r="T2390" s="15"/>
      <c r="U2390" s="15"/>
      <c r="V2390" s="15"/>
      <c r="W2390" s="15"/>
      <c r="X2390" s="15"/>
      <c r="Y2390" s="15"/>
      <c r="Z2390" s="15"/>
      <c r="AA2390" s="15"/>
      <c r="AB2390" s="15"/>
      <c r="AC2390" s="15"/>
      <c r="AD2390" s="15"/>
      <c r="AE2390" s="15"/>
      <c r="AF2390" s="15"/>
    </row>
    <row r="2391">
      <c r="A2391" s="309"/>
      <c r="B2391" s="309"/>
      <c r="C2391" s="359"/>
      <c r="D2391" s="359"/>
      <c r="E2391" s="359"/>
      <c r="F2391" s="359"/>
      <c r="G2391" s="309"/>
      <c r="H2391" s="309"/>
      <c r="I2391" s="309"/>
      <c r="J2391" s="342"/>
      <c r="K2391" s="342"/>
      <c r="L2391" s="15"/>
      <c r="M2391" s="15"/>
      <c r="N2391" s="15"/>
      <c r="O2391" s="15"/>
      <c r="P2391" s="15"/>
      <c r="Q2391" s="15"/>
      <c r="R2391" s="15"/>
      <c r="S2391" s="15"/>
      <c r="T2391" s="15"/>
      <c r="U2391" s="15"/>
      <c r="V2391" s="15"/>
      <c r="W2391" s="15"/>
      <c r="X2391" s="15"/>
      <c r="Y2391" s="15"/>
      <c r="Z2391" s="15"/>
      <c r="AA2391" s="15"/>
      <c r="AB2391" s="15"/>
      <c r="AC2391" s="15"/>
      <c r="AD2391" s="15"/>
      <c r="AE2391" s="15"/>
      <c r="AF2391" s="15"/>
    </row>
    <row r="2392">
      <c r="A2392" s="309"/>
      <c r="B2392" s="309"/>
      <c r="C2392" s="359"/>
      <c r="D2392" s="359"/>
      <c r="E2392" s="359"/>
      <c r="F2392" s="359"/>
      <c r="G2392" s="309"/>
      <c r="H2392" s="309"/>
      <c r="I2392" s="309"/>
      <c r="J2392" s="342"/>
      <c r="K2392" s="342"/>
      <c r="L2392" s="15"/>
      <c r="M2392" s="15"/>
      <c r="N2392" s="15"/>
      <c r="O2392" s="15"/>
      <c r="P2392" s="15"/>
      <c r="Q2392" s="15"/>
      <c r="R2392" s="15"/>
      <c r="S2392" s="15"/>
      <c r="T2392" s="15"/>
      <c r="U2392" s="15"/>
      <c r="V2392" s="15"/>
      <c r="W2392" s="15"/>
      <c r="X2392" s="15"/>
      <c r="Y2392" s="15"/>
      <c r="Z2392" s="15"/>
      <c r="AA2392" s="15"/>
      <c r="AB2392" s="15"/>
      <c r="AC2392" s="15"/>
      <c r="AD2392" s="15"/>
      <c r="AE2392" s="15"/>
      <c r="AF2392" s="15"/>
    </row>
    <row r="2393">
      <c r="A2393" s="309"/>
      <c r="B2393" s="309"/>
      <c r="C2393" s="359"/>
      <c r="D2393" s="359"/>
      <c r="E2393" s="359"/>
      <c r="F2393" s="359"/>
      <c r="G2393" s="309"/>
      <c r="H2393" s="309"/>
      <c r="I2393" s="309"/>
      <c r="J2393" s="342"/>
      <c r="K2393" s="342"/>
      <c r="L2393" s="15"/>
      <c r="M2393" s="15"/>
      <c r="N2393" s="15"/>
      <c r="O2393" s="15"/>
      <c r="P2393" s="15"/>
      <c r="Q2393" s="15"/>
      <c r="R2393" s="15"/>
      <c r="S2393" s="15"/>
      <c r="T2393" s="15"/>
      <c r="U2393" s="15"/>
      <c r="V2393" s="15"/>
      <c r="W2393" s="15"/>
      <c r="X2393" s="15"/>
      <c r="Y2393" s="15"/>
      <c r="Z2393" s="15"/>
      <c r="AA2393" s="15"/>
      <c r="AB2393" s="15"/>
      <c r="AC2393" s="15"/>
      <c r="AD2393" s="15"/>
      <c r="AE2393" s="15"/>
      <c r="AF2393" s="15"/>
    </row>
    <row r="2394">
      <c r="A2394" s="309"/>
      <c r="B2394" s="309"/>
      <c r="C2394" s="359"/>
      <c r="D2394" s="359"/>
      <c r="E2394" s="359"/>
      <c r="F2394" s="359"/>
      <c r="G2394" s="309"/>
      <c r="H2394" s="309"/>
      <c r="I2394" s="309"/>
      <c r="J2394" s="342"/>
      <c r="K2394" s="342"/>
      <c r="L2394" s="15"/>
      <c r="M2394" s="15"/>
      <c r="N2394" s="15"/>
      <c r="O2394" s="15"/>
      <c r="P2394" s="15"/>
      <c r="Q2394" s="15"/>
      <c r="R2394" s="15"/>
      <c r="S2394" s="15"/>
      <c r="T2394" s="15"/>
      <c r="U2394" s="15"/>
      <c r="V2394" s="15"/>
      <c r="W2394" s="15"/>
      <c r="X2394" s="15"/>
      <c r="Y2394" s="15"/>
      <c r="Z2394" s="15"/>
      <c r="AA2394" s="15"/>
      <c r="AB2394" s="15"/>
      <c r="AC2394" s="15"/>
      <c r="AD2394" s="15"/>
      <c r="AE2394" s="15"/>
      <c r="AF2394" s="15"/>
    </row>
    <row r="2395">
      <c r="A2395" s="309"/>
      <c r="B2395" s="309"/>
      <c r="C2395" s="359"/>
      <c r="D2395" s="359"/>
      <c r="E2395" s="359"/>
      <c r="F2395" s="359"/>
      <c r="G2395" s="309"/>
      <c r="H2395" s="309"/>
      <c r="I2395" s="309"/>
      <c r="J2395" s="342"/>
      <c r="K2395" s="342"/>
      <c r="L2395" s="15"/>
      <c r="M2395" s="15"/>
      <c r="N2395" s="15"/>
      <c r="O2395" s="15"/>
      <c r="P2395" s="15"/>
      <c r="Q2395" s="15"/>
      <c r="R2395" s="15"/>
      <c r="S2395" s="15"/>
      <c r="T2395" s="15"/>
      <c r="U2395" s="15"/>
      <c r="V2395" s="15"/>
      <c r="W2395" s="15"/>
      <c r="X2395" s="15"/>
      <c r="Y2395" s="15"/>
      <c r="Z2395" s="15"/>
      <c r="AA2395" s="15"/>
      <c r="AB2395" s="15"/>
      <c r="AC2395" s="15"/>
      <c r="AD2395" s="15"/>
      <c r="AE2395" s="15"/>
      <c r="AF2395" s="15"/>
    </row>
    <row r="2396">
      <c r="A2396" s="309"/>
      <c r="B2396" s="309"/>
      <c r="C2396" s="359"/>
      <c r="D2396" s="359"/>
      <c r="E2396" s="359"/>
      <c r="F2396" s="359"/>
      <c r="G2396" s="309"/>
      <c r="H2396" s="309"/>
      <c r="I2396" s="309"/>
      <c r="J2396" s="342"/>
      <c r="K2396" s="342"/>
      <c r="L2396" s="15"/>
      <c r="M2396" s="15"/>
      <c r="N2396" s="15"/>
      <c r="O2396" s="15"/>
      <c r="P2396" s="15"/>
      <c r="Q2396" s="15"/>
      <c r="R2396" s="15"/>
      <c r="S2396" s="15"/>
      <c r="T2396" s="15"/>
      <c r="U2396" s="15"/>
      <c r="V2396" s="15"/>
      <c r="W2396" s="15"/>
      <c r="X2396" s="15"/>
      <c r="Y2396" s="15"/>
      <c r="Z2396" s="15"/>
      <c r="AA2396" s="15"/>
      <c r="AB2396" s="15"/>
      <c r="AC2396" s="15"/>
      <c r="AD2396" s="15"/>
      <c r="AE2396" s="15"/>
      <c r="AF2396" s="15"/>
    </row>
    <row r="2397">
      <c r="A2397" s="309"/>
      <c r="B2397" s="309"/>
      <c r="C2397" s="359"/>
      <c r="D2397" s="359"/>
      <c r="E2397" s="359"/>
      <c r="F2397" s="359"/>
      <c r="G2397" s="309"/>
      <c r="H2397" s="309"/>
      <c r="I2397" s="309"/>
      <c r="J2397" s="342"/>
      <c r="K2397" s="342"/>
      <c r="L2397" s="15"/>
      <c r="M2397" s="15"/>
      <c r="N2397" s="15"/>
      <c r="O2397" s="15"/>
      <c r="P2397" s="15"/>
      <c r="Q2397" s="15"/>
      <c r="R2397" s="15"/>
      <c r="S2397" s="15"/>
      <c r="T2397" s="15"/>
      <c r="U2397" s="15"/>
      <c r="V2397" s="15"/>
      <c r="W2397" s="15"/>
      <c r="X2397" s="15"/>
      <c r="Y2397" s="15"/>
      <c r="Z2397" s="15"/>
      <c r="AA2397" s="15"/>
      <c r="AB2397" s="15"/>
      <c r="AC2397" s="15"/>
      <c r="AD2397" s="15"/>
      <c r="AE2397" s="15"/>
      <c r="AF2397" s="15"/>
    </row>
    <row r="2398">
      <c r="A2398" s="309"/>
      <c r="B2398" s="309"/>
      <c r="C2398" s="359"/>
      <c r="D2398" s="359"/>
      <c r="E2398" s="359"/>
      <c r="F2398" s="359"/>
      <c r="G2398" s="309"/>
      <c r="H2398" s="309"/>
      <c r="I2398" s="309"/>
      <c r="J2398" s="342"/>
      <c r="K2398" s="342"/>
      <c r="L2398" s="15"/>
      <c r="M2398" s="15"/>
      <c r="N2398" s="15"/>
      <c r="O2398" s="15"/>
      <c r="P2398" s="15"/>
      <c r="Q2398" s="15"/>
      <c r="R2398" s="15"/>
      <c r="S2398" s="15"/>
      <c r="T2398" s="15"/>
      <c r="U2398" s="15"/>
      <c r="V2398" s="15"/>
      <c r="W2398" s="15"/>
      <c r="X2398" s="15"/>
      <c r="Y2398" s="15"/>
      <c r="Z2398" s="15"/>
      <c r="AA2398" s="15"/>
      <c r="AB2398" s="15"/>
      <c r="AC2398" s="15"/>
      <c r="AD2398" s="15"/>
      <c r="AE2398" s="15"/>
      <c r="AF2398" s="15"/>
    </row>
    <row r="2399">
      <c r="A2399" s="309"/>
      <c r="B2399" s="309"/>
      <c r="C2399" s="359"/>
      <c r="D2399" s="359"/>
      <c r="E2399" s="359"/>
      <c r="F2399" s="359"/>
      <c r="G2399" s="309"/>
      <c r="H2399" s="309"/>
      <c r="I2399" s="309"/>
      <c r="J2399" s="342"/>
      <c r="K2399" s="342"/>
      <c r="L2399" s="15"/>
      <c r="M2399" s="15"/>
      <c r="N2399" s="15"/>
      <c r="O2399" s="15"/>
      <c r="P2399" s="15"/>
      <c r="Q2399" s="15"/>
      <c r="R2399" s="15"/>
      <c r="S2399" s="15"/>
      <c r="T2399" s="15"/>
      <c r="U2399" s="15"/>
      <c r="V2399" s="15"/>
      <c r="W2399" s="15"/>
      <c r="X2399" s="15"/>
      <c r="Y2399" s="15"/>
      <c r="Z2399" s="15"/>
      <c r="AA2399" s="15"/>
      <c r="AB2399" s="15"/>
      <c r="AC2399" s="15"/>
      <c r="AD2399" s="15"/>
      <c r="AE2399" s="15"/>
      <c r="AF2399" s="15"/>
    </row>
    <row r="2400">
      <c r="A2400" s="309"/>
      <c r="B2400" s="309"/>
      <c r="C2400" s="359"/>
      <c r="D2400" s="359"/>
      <c r="E2400" s="359"/>
      <c r="F2400" s="359"/>
      <c r="G2400" s="309"/>
      <c r="H2400" s="309"/>
      <c r="I2400" s="309"/>
      <c r="J2400" s="342"/>
      <c r="K2400" s="342"/>
      <c r="L2400" s="15"/>
      <c r="M2400" s="15"/>
      <c r="N2400" s="15"/>
      <c r="O2400" s="15"/>
      <c r="P2400" s="15"/>
      <c r="Q2400" s="15"/>
      <c r="R2400" s="15"/>
      <c r="S2400" s="15"/>
      <c r="T2400" s="15"/>
      <c r="U2400" s="15"/>
      <c r="V2400" s="15"/>
      <c r="W2400" s="15"/>
      <c r="X2400" s="15"/>
      <c r="Y2400" s="15"/>
      <c r="Z2400" s="15"/>
      <c r="AA2400" s="15"/>
      <c r="AB2400" s="15"/>
      <c r="AC2400" s="15"/>
      <c r="AD2400" s="15"/>
      <c r="AE2400" s="15"/>
      <c r="AF2400" s="15"/>
    </row>
    <row r="2401">
      <c r="A2401" s="309"/>
      <c r="B2401" s="309"/>
      <c r="C2401" s="359"/>
      <c r="D2401" s="359"/>
      <c r="E2401" s="359"/>
      <c r="F2401" s="359"/>
      <c r="G2401" s="309"/>
      <c r="H2401" s="309"/>
      <c r="I2401" s="309"/>
      <c r="J2401" s="342"/>
      <c r="K2401" s="342"/>
      <c r="L2401" s="15"/>
      <c r="M2401" s="15"/>
      <c r="N2401" s="15"/>
      <c r="O2401" s="15"/>
      <c r="P2401" s="15"/>
      <c r="Q2401" s="15"/>
      <c r="R2401" s="15"/>
      <c r="S2401" s="15"/>
      <c r="T2401" s="15"/>
      <c r="U2401" s="15"/>
      <c r="V2401" s="15"/>
      <c r="W2401" s="15"/>
      <c r="X2401" s="15"/>
      <c r="Y2401" s="15"/>
      <c r="Z2401" s="15"/>
      <c r="AA2401" s="15"/>
      <c r="AB2401" s="15"/>
      <c r="AC2401" s="15"/>
      <c r="AD2401" s="15"/>
      <c r="AE2401" s="15"/>
      <c r="AF2401" s="15"/>
    </row>
    <row r="2402">
      <c r="A2402" s="309"/>
      <c r="B2402" s="309"/>
      <c r="C2402" s="359"/>
      <c r="D2402" s="359"/>
      <c r="E2402" s="359"/>
      <c r="F2402" s="359"/>
      <c r="G2402" s="309"/>
      <c r="H2402" s="309"/>
      <c r="I2402" s="309"/>
      <c r="J2402" s="342"/>
      <c r="K2402" s="342"/>
      <c r="L2402" s="15"/>
      <c r="M2402" s="15"/>
      <c r="N2402" s="15"/>
      <c r="O2402" s="15"/>
      <c r="P2402" s="15"/>
      <c r="Q2402" s="15"/>
      <c r="R2402" s="15"/>
      <c r="S2402" s="15"/>
      <c r="T2402" s="15"/>
      <c r="U2402" s="15"/>
      <c r="V2402" s="15"/>
      <c r="W2402" s="15"/>
      <c r="X2402" s="15"/>
      <c r="Y2402" s="15"/>
      <c r="Z2402" s="15"/>
      <c r="AA2402" s="15"/>
      <c r="AB2402" s="15"/>
      <c r="AC2402" s="15"/>
      <c r="AD2402" s="15"/>
      <c r="AE2402" s="15"/>
      <c r="AF2402" s="15"/>
    </row>
    <row r="2403">
      <c r="A2403" s="309"/>
      <c r="B2403" s="309"/>
      <c r="C2403" s="359"/>
      <c r="D2403" s="359"/>
      <c r="E2403" s="359"/>
      <c r="F2403" s="359"/>
      <c r="G2403" s="309"/>
      <c r="H2403" s="309"/>
      <c r="I2403" s="309"/>
      <c r="J2403" s="342"/>
      <c r="K2403" s="342"/>
      <c r="L2403" s="15"/>
      <c r="M2403" s="15"/>
      <c r="N2403" s="15"/>
      <c r="O2403" s="15"/>
      <c r="P2403" s="15"/>
      <c r="Q2403" s="15"/>
      <c r="R2403" s="15"/>
      <c r="S2403" s="15"/>
      <c r="T2403" s="15"/>
      <c r="U2403" s="15"/>
      <c r="V2403" s="15"/>
      <c r="W2403" s="15"/>
      <c r="X2403" s="15"/>
      <c r="Y2403" s="15"/>
      <c r="Z2403" s="15"/>
      <c r="AA2403" s="15"/>
      <c r="AB2403" s="15"/>
      <c r="AC2403" s="15"/>
      <c r="AD2403" s="15"/>
      <c r="AE2403" s="15"/>
      <c r="AF2403" s="15"/>
    </row>
    <row r="2404">
      <c r="A2404" s="309"/>
      <c r="B2404" s="309"/>
      <c r="C2404" s="359"/>
      <c r="D2404" s="359"/>
      <c r="E2404" s="359"/>
      <c r="F2404" s="359"/>
      <c r="G2404" s="309"/>
      <c r="H2404" s="309"/>
      <c r="I2404" s="309"/>
      <c r="J2404" s="342"/>
      <c r="K2404" s="342"/>
      <c r="L2404" s="15"/>
      <c r="M2404" s="15"/>
      <c r="N2404" s="15"/>
      <c r="O2404" s="15"/>
      <c r="P2404" s="15"/>
      <c r="Q2404" s="15"/>
      <c r="R2404" s="15"/>
      <c r="S2404" s="15"/>
      <c r="T2404" s="15"/>
      <c r="U2404" s="15"/>
      <c r="V2404" s="15"/>
      <c r="W2404" s="15"/>
      <c r="X2404" s="15"/>
      <c r="Y2404" s="15"/>
      <c r="Z2404" s="15"/>
      <c r="AA2404" s="15"/>
      <c r="AB2404" s="15"/>
      <c r="AC2404" s="15"/>
      <c r="AD2404" s="15"/>
      <c r="AE2404" s="15"/>
      <c r="AF2404" s="15"/>
    </row>
    <row r="2405">
      <c r="A2405" s="309"/>
      <c r="B2405" s="309"/>
      <c r="C2405" s="359"/>
      <c r="D2405" s="359"/>
      <c r="E2405" s="359"/>
      <c r="F2405" s="359"/>
      <c r="G2405" s="309"/>
      <c r="H2405" s="309"/>
      <c r="I2405" s="309"/>
      <c r="J2405" s="342"/>
      <c r="K2405" s="342"/>
      <c r="L2405" s="15"/>
      <c r="M2405" s="15"/>
      <c r="N2405" s="15"/>
      <c r="O2405" s="15"/>
      <c r="P2405" s="15"/>
      <c r="Q2405" s="15"/>
      <c r="R2405" s="15"/>
      <c r="S2405" s="15"/>
      <c r="T2405" s="15"/>
      <c r="U2405" s="15"/>
      <c r="V2405" s="15"/>
      <c r="W2405" s="15"/>
      <c r="X2405" s="15"/>
      <c r="Y2405" s="15"/>
      <c r="Z2405" s="15"/>
      <c r="AA2405" s="15"/>
      <c r="AB2405" s="15"/>
      <c r="AC2405" s="15"/>
      <c r="AD2405" s="15"/>
      <c r="AE2405" s="15"/>
      <c r="AF2405" s="15"/>
    </row>
    <row r="2406">
      <c r="A2406" s="309"/>
      <c r="B2406" s="309"/>
      <c r="C2406" s="359"/>
      <c r="D2406" s="359"/>
      <c r="E2406" s="359"/>
      <c r="F2406" s="359"/>
      <c r="G2406" s="309"/>
      <c r="H2406" s="309"/>
      <c r="I2406" s="309"/>
      <c r="J2406" s="342"/>
      <c r="K2406" s="342"/>
      <c r="L2406" s="15"/>
      <c r="M2406" s="15"/>
      <c r="N2406" s="15"/>
      <c r="O2406" s="15"/>
      <c r="P2406" s="15"/>
      <c r="Q2406" s="15"/>
      <c r="R2406" s="15"/>
      <c r="S2406" s="15"/>
      <c r="T2406" s="15"/>
      <c r="U2406" s="15"/>
      <c r="V2406" s="15"/>
      <c r="W2406" s="15"/>
      <c r="X2406" s="15"/>
      <c r="Y2406" s="15"/>
      <c r="Z2406" s="15"/>
      <c r="AA2406" s="15"/>
      <c r="AB2406" s="15"/>
      <c r="AC2406" s="15"/>
      <c r="AD2406" s="15"/>
      <c r="AE2406" s="15"/>
      <c r="AF2406" s="15"/>
    </row>
    <row r="2407">
      <c r="A2407" s="309"/>
      <c r="B2407" s="309"/>
      <c r="C2407" s="359"/>
      <c r="D2407" s="359"/>
      <c r="E2407" s="359"/>
      <c r="F2407" s="359"/>
      <c r="G2407" s="309"/>
      <c r="H2407" s="309"/>
      <c r="I2407" s="309"/>
      <c r="J2407" s="342"/>
      <c r="K2407" s="342"/>
      <c r="L2407" s="15"/>
      <c r="M2407" s="15"/>
      <c r="N2407" s="15"/>
      <c r="O2407" s="15"/>
      <c r="P2407" s="15"/>
      <c r="Q2407" s="15"/>
      <c r="R2407" s="15"/>
      <c r="S2407" s="15"/>
      <c r="T2407" s="15"/>
      <c r="U2407" s="15"/>
      <c r="V2407" s="15"/>
      <c r="W2407" s="15"/>
      <c r="X2407" s="15"/>
      <c r="Y2407" s="15"/>
      <c r="Z2407" s="15"/>
      <c r="AA2407" s="15"/>
      <c r="AB2407" s="15"/>
      <c r="AC2407" s="15"/>
      <c r="AD2407" s="15"/>
      <c r="AE2407" s="15"/>
      <c r="AF2407" s="15"/>
    </row>
    <row r="2408">
      <c r="A2408" s="309"/>
      <c r="B2408" s="309"/>
      <c r="C2408" s="359"/>
      <c r="D2408" s="359"/>
      <c r="E2408" s="359"/>
      <c r="F2408" s="359"/>
      <c r="G2408" s="309"/>
      <c r="H2408" s="309"/>
      <c r="I2408" s="309"/>
      <c r="J2408" s="342"/>
      <c r="K2408" s="342"/>
      <c r="L2408" s="15"/>
      <c r="M2408" s="15"/>
      <c r="N2408" s="15"/>
      <c r="O2408" s="15"/>
      <c r="P2408" s="15"/>
      <c r="Q2408" s="15"/>
      <c r="R2408" s="15"/>
      <c r="S2408" s="15"/>
      <c r="T2408" s="15"/>
      <c r="U2408" s="15"/>
      <c r="V2408" s="15"/>
      <c r="W2408" s="15"/>
      <c r="X2408" s="15"/>
      <c r="Y2408" s="15"/>
      <c r="Z2408" s="15"/>
      <c r="AA2408" s="15"/>
      <c r="AB2408" s="15"/>
      <c r="AC2408" s="15"/>
      <c r="AD2408" s="15"/>
      <c r="AE2408" s="15"/>
      <c r="AF2408" s="15"/>
    </row>
    <row r="2409">
      <c r="A2409" s="309"/>
      <c r="B2409" s="309"/>
      <c r="C2409" s="359"/>
      <c r="D2409" s="359"/>
      <c r="E2409" s="359"/>
      <c r="F2409" s="359"/>
      <c r="G2409" s="309"/>
      <c r="H2409" s="309"/>
      <c r="I2409" s="309"/>
      <c r="J2409" s="342"/>
      <c r="K2409" s="342"/>
      <c r="L2409" s="15"/>
      <c r="M2409" s="15"/>
      <c r="N2409" s="15"/>
      <c r="O2409" s="15"/>
      <c r="P2409" s="15"/>
      <c r="Q2409" s="15"/>
      <c r="R2409" s="15"/>
      <c r="S2409" s="15"/>
      <c r="T2409" s="15"/>
      <c r="U2409" s="15"/>
      <c r="V2409" s="15"/>
      <c r="W2409" s="15"/>
      <c r="X2409" s="15"/>
      <c r="Y2409" s="15"/>
      <c r="Z2409" s="15"/>
      <c r="AA2409" s="15"/>
      <c r="AB2409" s="15"/>
      <c r="AC2409" s="15"/>
      <c r="AD2409" s="15"/>
      <c r="AE2409" s="15"/>
      <c r="AF2409" s="15"/>
    </row>
    <row r="2410">
      <c r="A2410" s="309"/>
      <c r="B2410" s="309"/>
      <c r="C2410" s="359"/>
      <c r="D2410" s="359"/>
      <c r="E2410" s="359"/>
      <c r="F2410" s="359"/>
      <c r="G2410" s="309"/>
      <c r="H2410" s="309"/>
      <c r="I2410" s="309"/>
      <c r="J2410" s="342"/>
      <c r="K2410" s="342"/>
      <c r="L2410" s="15"/>
      <c r="M2410" s="15"/>
      <c r="N2410" s="15"/>
      <c r="O2410" s="15"/>
      <c r="P2410" s="15"/>
      <c r="Q2410" s="15"/>
      <c r="R2410" s="15"/>
      <c r="S2410" s="15"/>
      <c r="T2410" s="15"/>
      <c r="U2410" s="15"/>
      <c r="V2410" s="15"/>
      <c r="W2410" s="15"/>
      <c r="X2410" s="15"/>
      <c r="Y2410" s="15"/>
      <c r="Z2410" s="15"/>
      <c r="AA2410" s="15"/>
      <c r="AB2410" s="15"/>
      <c r="AC2410" s="15"/>
      <c r="AD2410" s="15"/>
      <c r="AE2410" s="15"/>
      <c r="AF2410" s="15"/>
    </row>
    <row r="2411">
      <c r="A2411" s="309"/>
      <c r="B2411" s="309"/>
      <c r="C2411" s="359"/>
      <c r="D2411" s="359"/>
      <c r="E2411" s="359"/>
      <c r="F2411" s="359"/>
      <c r="G2411" s="309"/>
      <c r="H2411" s="309"/>
      <c r="I2411" s="309"/>
      <c r="J2411" s="342"/>
      <c r="K2411" s="342"/>
      <c r="L2411" s="15"/>
      <c r="M2411" s="15"/>
      <c r="N2411" s="15"/>
      <c r="O2411" s="15"/>
      <c r="P2411" s="15"/>
      <c r="Q2411" s="15"/>
      <c r="R2411" s="15"/>
      <c r="S2411" s="15"/>
      <c r="T2411" s="15"/>
      <c r="U2411" s="15"/>
      <c r="V2411" s="15"/>
      <c r="W2411" s="15"/>
      <c r="X2411" s="15"/>
      <c r="Y2411" s="15"/>
      <c r="Z2411" s="15"/>
      <c r="AA2411" s="15"/>
      <c r="AB2411" s="15"/>
      <c r="AC2411" s="15"/>
      <c r="AD2411" s="15"/>
      <c r="AE2411" s="15"/>
      <c r="AF2411" s="15"/>
    </row>
    <row r="2412">
      <c r="A2412" s="309"/>
      <c r="B2412" s="309"/>
      <c r="C2412" s="359"/>
      <c r="D2412" s="359"/>
      <c r="E2412" s="359"/>
      <c r="F2412" s="359"/>
      <c r="G2412" s="309"/>
      <c r="H2412" s="309"/>
      <c r="I2412" s="309"/>
      <c r="J2412" s="342"/>
      <c r="K2412" s="342"/>
      <c r="L2412" s="15"/>
      <c r="M2412" s="15"/>
      <c r="N2412" s="15"/>
      <c r="O2412" s="15"/>
      <c r="P2412" s="15"/>
      <c r="Q2412" s="15"/>
      <c r="R2412" s="15"/>
      <c r="S2412" s="15"/>
      <c r="T2412" s="15"/>
      <c r="U2412" s="15"/>
      <c r="V2412" s="15"/>
      <c r="W2412" s="15"/>
      <c r="X2412" s="15"/>
      <c r="Y2412" s="15"/>
      <c r="Z2412" s="15"/>
      <c r="AA2412" s="15"/>
      <c r="AB2412" s="15"/>
      <c r="AC2412" s="15"/>
      <c r="AD2412" s="15"/>
      <c r="AE2412" s="15"/>
      <c r="AF2412" s="15"/>
    </row>
    <row r="2413">
      <c r="A2413" s="309"/>
      <c r="B2413" s="309"/>
      <c r="C2413" s="359"/>
      <c r="D2413" s="359"/>
      <c r="E2413" s="359"/>
      <c r="F2413" s="359"/>
      <c r="G2413" s="309"/>
      <c r="H2413" s="309"/>
      <c r="I2413" s="309"/>
      <c r="J2413" s="342"/>
      <c r="K2413" s="342"/>
      <c r="L2413" s="15"/>
      <c r="M2413" s="15"/>
      <c r="N2413" s="15"/>
      <c r="O2413" s="15"/>
      <c r="P2413" s="15"/>
      <c r="Q2413" s="15"/>
      <c r="R2413" s="15"/>
      <c r="S2413" s="15"/>
      <c r="T2413" s="15"/>
      <c r="U2413" s="15"/>
      <c r="V2413" s="15"/>
      <c r="W2413" s="15"/>
      <c r="X2413" s="15"/>
      <c r="Y2413" s="15"/>
      <c r="Z2413" s="15"/>
      <c r="AA2413" s="15"/>
      <c r="AB2413" s="15"/>
      <c r="AC2413" s="15"/>
      <c r="AD2413" s="15"/>
      <c r="AE2413" s="15"/>
      <c r="AF2413" s="15"/>
    </row>
    <row r="2414">
      <c r="A2414" s="309"/>
      <c r="B2414" s="309"/>
      <c r="C2414" s="359"/>
      <c r="D2414" s="359"/>
      <c r="E2414" s="359"/>
      <c r="F2414" s="359"/>
      <c r="G2414" s="309"/>
      <c r="H2414" s="309"/>
      <c r="I2414" s="309"/>
      <c r="J2414" s="342"/>
      <c r="K2414" s="342"/>
      <c r="L2414" s="15"/>
      <c r="M2414" s="15"/>
      <c r="N2414" s="15"/>
      <c r="O2414" s="15"/>
      <c r="P2414" s="15"/>
      <c r="Q2414" s="15"/>
      <c r="R2414" s="15"/>
      <c r="S2414" s="15"/>
      <c r="T2414" s="15"/>
      <c r="U2414" s="15"/>
      <c r="V2414" s="15"/>
      <c r="W2414" s="15"/>
      <c r="X2414" s="15"/>
      <c r="Y2414" s="15"/>
      <c r="Z2414" s="15"/>
      <c r="AA2414" s="15"/>
      <c r="AB2414" s="15"/>
      <c r="AC2414" s="15"/>
      <c r="AD2414" s="15"/>
      <c r="AE2414" s="15"/>
      <c r="AF2414" s="15"/>
    </row>
    <row r="2415">
      <c r="A2415" s="309"/>
      <c r="B2415" s="309"/>
      <c r="C2415" s="359"/>
      <c r="D2415" s="359"/>
      <c r="E2415" s="359"/>
      <c r="F2415" s="359"/>
      <c r="G2415" s="309"/>
      <c r="H2415" s="309"/>
      <c r="I2415" s="309"/>
      <c r="J2415" s="342"/>
      <c r="K2415" s="342"/>
      <c r="L2415" s="15"/>
      <c r="M2415" s="15"/>
      <c r="N2415" s="15"/>
      <c r="O2415" s="15"/>
      <c r="P2415" s="15"/>
      <c r="Q2415" s="15"/>
      <c r="R2415" s="15"/>
      <c r="S2415" s="15"/>
      <c r="T2415" s="15"/>
      <c r="U2415" s="15"/>
      <c r="V2415" s="15"/>
      <c r="W2415" s="15"/>
      <c r="X2415" s="15"/>
      <c r="Y2415" s="15"/>
      <c r="Z2415" s="15"/>
      <c r="AA2415" s="15"/>
      <c r="AB2415" s="15"/>
      <c r="AC2415" s="15"/>
      <c r="AD2415" s="15"/>
      <c r="AE2415" s="15"/>
      <c r="AF2415" s="15"/>
    </row>
    <row r="2416">
      <c r="A2416" s="309"/>
      <c r="B2416" s="309"/>
      <c r="C2416" s="359"/>
      <c r="D2416" s="359"/>
      <c r="E2416" s="359"/>
      <c r="F2416" s="359"/>
      <c r="G2416" s="309"/>
      <c r="H2416" s="309"/>
      <c r="I2416" s="309"/>
      <c r="J2416" s="342"/>
      <c r="K2416" s="342"/>
      <c r="L2416" s="15"/>
      <c r="M2416" s="15"/>
      <c r="N2416" s="15"/>
      <c r="O2416" s="15"/>
      <c r="P2416" s="15"/>
      <c r="Q2416" s="15"/>
      <c r="R2416" s="15"/>
      <c r="S2416" s="15"/>
      <c r="T2416" s="15"/>
      <c r="U2416" s="15"/>
      <c r="V2416" s="15"/>
      <c r="W2416" s="15"/>
      <c r="X2416" s="15"/>
      <c r="Y2416" s="15"/>
      <c r="Z2416" s="15"/>
      <c r="AA2416" s="15"/>
      <c r="AB2416" s="15"/>
      <c r="AC2416" s="15"/>
      <c r="AD2416" s="15"/>
      <c r="AE2416" s="15"/>
      <c r="AF2416" s="15"/>
    </row>
    <row r="2417">
      <c r="A2417" s="309"/>
      <c r="B2417" s="309"/>
      <c r="C2417" s="359"/>
      <c r="D2417" s="359"/>
      <c r="E2417" s="359"/>
      <c r="F2417" s="359"/>
      <c r="G2417" s="309"/>
      <c r="H2417" s="309"/>
      <c r="I2417" s="309"/>
      <c r="J2417" s="342"/>
      <c r="K2417" s="342"/>
      <c r="L2417" s="15"/>
      <c r="M2417" s="15"/>
      <c r="N2417" s="15"/>
      <c r="O2417" s="15"/>
      <c r="P2417" s="15"/>
      <c r="Q2417" s="15"/>
      <c r="R2417" s="15"/>
      <c r="S2417" s="15"/>
      <c r="T2417" s="15"/>
      <c r="U2417" s="15"/>
      <c r="V2417" s="15"/>
      <c r="W2417" s="15"/>
      <c r="X2417" s="15"/>
      <c r="Y2417" s="15"/>
      <c r="Z2417" s="15"/>
      <c r="AA2417" s="15"/>
      <c r="AB2417" s="15"/>
      <c r="AC2417" s="15"/>
      <c r="AD2417" s="15"/>
      <c r="AE2417" s="15"/>
      <c r="AF2417" s="15"/>
    </row>
    <row r="2418">
      <c r="A2418" s="309"/>
      <c r="B2418" s="309"/>
      <c r="C2418" s="359"/>
      <c r="D2418" s="359"/>
      <c r="E2418" s="359"/>
      <c r="F2418" s="359"/>
      <c r="G2418" s="309"/>
      <c r="H2418" s="309"/>
      <c r="I2418" s="309"/>
      <c r="J2418" s="342"/>
      <c r="K2418" s="342"/>
      <c r="L2418" s="15"/>
      <c r="M2418" s="15"/>
      <c r="N2418" s="15"/>
      <c r="O2418" s="15"/>
      <c r="P2418" s="15"/>
      <c r="Q2418" s="15"/>
      <c r="R2418" s="15"/>
      <c r="S2418" s="15"/>
      <c r="T2418" s="15"/>
      <c r="U2418" s="15"/>
      <c r="V2418" s="15"/>
      <c r="W2418" s="15"/>
      <c r="X2418" s="15"/>
      <c r="Y2418" s="15"/>
      <c r="Z2418" s="15"/>
      <c r="AA2418" s="15"/>
      <c r="AB2418" s="15"/>
      <c r="AC2418" s="15"/>
      <c r="AD2418" s="15"/>
      <c r="AE2418" s="15"/>
      <c r="AF2418" s="15"/>
    </row>
    <row r="2419">
      <c r="A2419" s="309"/>
      <c r="B2419" s="309"/>
      <c r="C2419" s="359"/>
      <c r="D2419" s="359"/>
      <c r="E2419" s="359"/>
      <c r="F2419" s="359"/>
      <c r="G2419" s="309"/>
      <c r="H2419" s="309"/>
      <c r="I2419" s="309"/>
      <c r="J2419" s="342"/>
      <c r="K2419" s="342"/>
      <c r="L2419" s="15"/>
      <c r="M2419" s="15"/>
      <c r="N2419" s="15"/>
      <c r="O2419" s="15"/>
      <c r="P2419" s="15"/>
      <c r="Q2419" s="15"/>
      <c r="R2419" s="15"/>
      <c r="S2419" s="15"/>
      <c r="T2419" s="15"/>
      <c r="U2419" s="15"/>
      <c r="V2419" s="15"/>
      <c r="W2419" s="15"/>
      <c r="X2419" s="15"/>
      <c r="Y2419" s="15"/>
      <c r="Z2419" s="15"/>
      <c r="AA2419" s="15"/>
      <c r="AB2419" s="15"/>
      <c r="AC2419" s="15"/>
      <c r="AD2419" s="15"/>
      <c r="AE2419" s="15"/>
      <c r="AF2419" s="15"/>
    </row>
    <row r="2420">
      <c r="A2420" s="309"/>
      <c r="B2420" s="309"/>
      <c r="C2420" s="359"/>
      <c r="D2420" s="359"/>
      <c r="E2420" s="359"/>
      <c r="F2420" s="359"/>
      <c r="G2420" s="309"/>
      <c r="H2420" s="309"/>
      <c r="I2420" s="309"/>
      <c r="J2420" s="342"/>
      <c r="K2420" s="342"/>
      <c r="L2420" s="15"/>
      <c r="M2420" s="15"/>
      <c r="N2420" s="15"/>
      <c r="O2420" s="15"/>
      <c r="P2420" s="15"/>
      <c r="Q2420" s="15"/>
      <c r="R2420" s="15"/>
      <c r="S2420" s="15"/>
      <c r="T2420" s="15"/>
      <c r="U2420" s="15"/>
      <c r="V2420" s="15"/>
      <c r="W2420" s="15"/>
      <c r="X2420" s="15"/>
      <c r="Y2420" s="15"/>
      <c r="Z2420" s="15"/>
      <c r="AA2420" s="15"/>
      <c r="AB2420" s="15"/>
      <c r="AC2420" s="15"/>
      <c r="AD2420" s="15"/>
      <c r="AE2420" s="15"/>
      <c r="AF2420" s="15"/>
    </row>
    <row r="2421">
      <c r="A2421" s="309"/>
      <c r="B2421" s="309"/>
      <c r="C2421" s="359"/>
      <c r="D2421" s="359"/>
      <c r="E2421" s="359"/>
      <c r="F2421" s="359"/>
      <c r="G2421" s="309"/>
      <c r="H2421" s="309"/>
      <c r="I2421" s="309"/>
      <c r="J2421" s="342"/>
      <c r="K2421" s="342"/>
      <c r="L2421" s="15"/>
      <c r="M2421" s="15"/>
      <c r="N2421" s="15"/>
      <c r="O2421" s="15"/>
      <c r="P2421" s="15"/>
      <c r="Q2421" s="15"/>
      <c r="R2421" s="15"/>
      <c r="S2421" s="15"/>
      <c r="T2421" s="15"/>
      <c r="U2421" s="15"/>
      <c r="V2421" s="15"/>
      <c r="W2421" s="15"/>
      <c r="X2421" s="15"/>
      <c r="Y2421" s="15"/>
      <c r="Z2421" s="15"/>
      <c r="AA2421" s="15"/>
      <c r="AB2421" s="15"/>
      <c r="AC2421" s="15"/>
      <c r="AD2421" s="15"/>
      <c r="AE2421" s="15"/>
      <c r="AF2421" s="15"/>
    </row>
    <row r="2422">
      <c r="A2422" s="309"/>
      <c r="B2422" s="309"/>
      <c r="C2422" s="359"/>
      <c r="D2422" s="359"/>
      <c r="E2422" s="359"/>
      <c r="F2422" s="359"/>
      <c r="G2422" s="309"/>
      <c r="H2422" s="309"/>
      <c r="I2422" s="309"/>
      <c r="J2422" s="342"/>
      <c r="K2422" s="342"/>
      <c r="L2422" s="15"/>
      <c r="M2422" s="15"/>
      <c r="N2422" s="15"/>
      <c r="O2422" s="15"/>
      <c r="P2422" s="15"/>
      <c r="Q2422" s="15"/>
      <c r="R2422" s="15"/>
      <c r="S2422" s="15"/>
      <c r="T2422" s="15"/>
      <c r="U2422" s="15"/>
      <c r="V2422" s="15"/>
      <c r="W2422" s="15"/>
      <c r="X2422" s="15"/>
      <c r="Y2422" s="15"/>
      <c r="Z2422" s="15"/>
      <c r="AA2422" s="15"/>
      <c r="AB2422" s="15"/>
      <c r="AC2422" s="15"/>
      <c r="AD2422" s="15"/>
      <c r="AE2422" s="15"/>
      <c r="AF2422" s="15"/>
    </row>
    <row r="2423">
      <c r="A2423" s="309"/>
      <c r="B2423" s="309"/>
      <c r="C2423" s="359"/>
      <c r="D2423" s="359"/>
      <c r="E2423" s="359"/>
      <c r="F2423" s="359"/>
      <c r="G2423" s="309"/>
      <c r="H2423" s="309"/>
      <c r="I2423" s="309"/>
      <c r="J2423" s="342"/>
      <c r="K2423" s="342"/>
      <c r="L2423" s="15"/>
      <c r="M2423" s="15"/>
      <c r="N2423" s="15"/>
      <c r="O2423" s="15"/>
      <c r="P2423" s="15"/>
      <c r="Q2423" s="15"/>
      <c r="R2423" s="15"/>
      <c r="S2423" s="15"/>
      <c r="T2423" s="15"/>
      <c r="U2423" s="15"/>
      <c r="V2423" s="15"/>
      <c r="W2423" s="15"/>
      <c r="X2423" s="15"/>
      <c r="Y2423" s="15"/>
      <c r="Z2423" s="15"/>
      <c r="AA2423" s="15"/>
      <c r="AB2423" s="15"/>
      <c r="AC2423" s="15"/>
      <c r="AD2423" s="15"/>
      <c r="AE2423" s="15"/>
      <c r="AF2423" s="15"/>
    </row>
    <row r="2424">
      <c r="A2424" s="309"/>
      <c r="B2424" s="309"/>
      <c r="C2424" s="359"/>
      <c r="D2424" s="359"/>
      <c r="E2424" s="359"/>
      <c r="F2424" s="359"/>
      <c r="G2424" s="309"/>
      <c r="H2424" s="309"/>
      <c r="I2424" s="309"/>
      <c r="J2424" s="342"/>
      <c r="K2424" s="342"/>
      <c r="L2424" s="15"/>
      <c r="M2424" s="15"/>
      <c r="N2424" s="15"/>
      <c r="O2424" s="15"/>
      <c r="P2424" s="15"/>
      <c r="Q2424" s="15"/>
      <c r="R2424" s="15"/>
      <c r="S2424" s="15"/>
      <c r="T2424" s="15"/>
      <c r="U2424" s="15"/>
      <c r="V2424" s="15"/>
      <c r="W2424" s="15"/>
      <c r="X2424" s="15"/>
      <c r="Y2424" s="15"/>
      <c r="Z2424" s="15"/>
      <c r="AA2424" s="15"/>
      <c r="AB2424" s="15"/>
      <c r="AC2424" s="15"/>
      <c r="AD2424" s="15"/>
      <c r="AE2424" s="15"/>
      <c r="AF2424" s="15"/>
    </row>
    <row r="2425">
      <c r="A2425" s="309"/>
      <c r="B2425" s="309"/>
      <c r="C2425" s="359"/>
      <c r="D2425" s="359"/>
      <c r="E2425" s="359"/>
      <c r="F2425" s="359"/>
      <c r="G2425" s="309"/>
      <c r="H2425" s="309"/>
      <c r="I2425" s="309"/>
      <c r="J2425" s="342"/>
      <c r="K2425" s="342"/>
      <c r="L2425" s="15"/>
      <c r="M2425" s="15"/>
      <c r="N2425" s="15"/>
      <c r="O2425" s="15"/>
      <c r="P2425" s="15"/>
      <c r="Q2425" s="15"/>
      <c r="R2425" s="15"/>
      <c r="S2425" s="15"/>
      <c r="T2425" s="15"/>
      <c r="U2425" s="15"/>
      <c r="V2425" s="15"/>
      <c r="W2425" s="15"/>
      <c r="X2425" s="15"/>
      <c r="Y2425" s="15"/>
      <c r="Z2425" s="15"/>
      <c r="AA2425" s="15"/>
      <c r="AB2425" s="15"/>
      <c r="AC2425" s="15"/>
      <c r="AD2425" s="15"/>
      <c r="AE2425" s="15"/>
      <c r="AF2425" s="15"/>
    </row>
    <row r="2426">
      <c r="A2426" s="309"/>
      <c r="B2426" s="309"/>
      <c r="C2426" s="359"/>
      <c r="D2426" s="359"/>
      <c r="E2426" s="359"/>
      <c r="F2426" s="359"/>
      <c r="G2426" s="309"/>
      <c r="H2426" s="309"/>
      <c r="I2426" s="309"/>
      <c r="J2426" s="342"/>
      <c r="K2426" s="342"/>
      <c r="L2426" s="15"/>
      <c r="M2426" s="15"/>
      <c r="N2426" s="15"/>
      <c r="O2426" s="15"/>
      <c r="P2426" s="15"/>
      <c r="Q2426" s="15"/>
      <c r="R2426" s="15"/>
      <c r="S2426" s="15"/>
      <c r="T2426" s="15"/>
      <c r="U2426" s="15"/>
      <c r="V2426" s="15"/>
      <c r="W2426" s="15"/>
      <c r="X2426" s="15"/>
      <c r="Y2426" s="15"/>
      <c r="Z2426" s="15"/>
      <c r="AA2426" s="15"/>
      <c r="AB2426" s="15"/>
      <c r="AC2426" s="15"/>
      <c r="AD2426" s="15"/>
      <c r="AE2426" s="15"/>
      <c r="AF2426" s="15"/>
    </row>
    <row r="2427">
      <c r="A2427" s="309"/>
      <c r="B2427" s="309"/>
      <c r="C2427" s="359"/>
      <c r="D2427" s="359"/>
      <c r="E2427" s="359"/>
      <c r="F2427" s="359"/>
      <c r="G2427" s="309"/>
      <c r="H2427" s="309"/>
      <c r="I2427" s="309"/>
      <c r="J2427" s="342"/>
      <c r="K2427" s="342"/>
      <c r="L2427" s="15"/>
      <c r="M2427" s="15"/>
      <c r="N2427" s="15"/>
      <c r="O2427" s="15"/>
      <c r="P2427" s="15"/>
      <c r="Q2427" s="15"/>
      <c r="R2427" s="15"/>
      <c r="S2427" s="15"/>
      <c r="T2427" s="15"/>
      <c r="U2427" s="15"/>
      <c r="V2427" s="15"/>
      <c r="W2427" s="15"/>
      <c r="X2427" s="15"/>
      <c r="Y2427" s="15"/>
      <c r="Z2427" s="15"/>
      <c r="AA2427" s="15"/>
      <c r="AB2427" s="15"/>
      <c r="AC2427" s="15"/>
      <c r="AD2427" s="15"/>
      <c r="AE2427" s="15"/>
      <c r="AF2427" s="15"/>
    </row>
    <row r="2428">
      <c r="A2428" s="309"/>
      <c r="B2428" s="309"/>
      <c r="C2428" s="359"/>
      <c r="D2428" s="359"/>
      <c r="E2428" s="359"/>
      <c r="F2428" s="359"/>
      <c r="G2428" s="309"/>
      <c r="H2428" s="309"/>
      <c r="I2428" s="309"/>
      <c r="J2428" s="342"/>
      <c r="K2428" s="342"/>
      <c r="L2428" s="15"/>
      <c r="M2428" s="15"/>
      <c r="N2428" s="15"/>
      <c r="O2428" s="15"/>
      <c r="P2428" s="15"/>
      <c r="Q2428" s="15"/>
      <c r="R2428" s="15"/>
      <c r="S2428" s="15"/>
      <c r="T2428" s="15"/>
      <c r="U2428" s="15"/>
      <c r="V2428" s="15"/>
      <c r="W2428" s="15"/>
      <c r="X2428" s="15"/>
      <c r="Y2428" s="15"/>
      <c r="Z2428" s="15"/>
      <c r="AA2428" s="15"/>
      <c r="AB2428" s="15"/>
      <c r="AC2428" s="15"/>
      <c r="AD2428" s="15"/>
      <c r="AE2428" s="15"/>
      <c r="AF2428" s="15"/>
    </row>
    <row r="2429">
      <c r="A2429" s="309"/>
      <c r="B2429" s="309"/>
      <c r="C2429" s="359"/>
      <c r="D2429" s="359"/>
      <c r="E2429" s="359"/>
      <c r="F2429" s="359"/>
      <c r="G2429" s="309"/>
      <c r="H2429" s="309"/>
      <c r="I2429" s="309"/>
      <c r="J2429" s="342"/>
      <c r="K2429" s="342"/>
      <c r="L2429" s="15"/>
      <c r="M2429" s="15"/>
      <c r="N2429" s="15"/>
      <c r="O2429" s="15"/>
      <c r="P2429" s="15"/>
      <c r="Q2429" s="15"/>
      <c r="R2429" s="15"/>
      <c r="S2429" s="15"/>
      <c r="T2429" s="15"/>
      <c r="U2429" s="15"/>
      <c r="V2429" s="15"/>
      <c r="W2429" s="15"/>
      <c r="X2429" s="15"/>
      <c r="Y2429" s="15"/>
      <c r="Z2429" s="15"/>
      <c r="AA2429" s="15"/>
      <c r="AB2429" s="15"/>
      <c r="AC2429" s="15"/>
      <c r="AD2429" s="15"/>
      <c r="AE2429" s="15"/>
      <c r="AF2429" s="15"/>
    </row>
    <row r="2430">
      <c r="A2430" s="309"/>
      <c r="B2430" s="309"/>
      <c r="C2430" s="359"/>
      <c r="D2430" s="359"/>
      <c r="E2430" s="359"/>
      <c r="F2430" s="359"/>
      <c r="G2430" s="309"/>
      <c r="H2430" s="309"/>
      <c r="I2430" s="309"/>
      <c r="J2430" s="342"/>
      <c r="K2430" s="342"/>
      <c r="L2430" s="15"/>
      <c r="M2430" s="15"/>
      <c r="N2430" s="15"/>
      <c r="O2430" s="15"/>
      <c r="P2430" s="15"/>
      <c r="Q2430" s="15"/>
      <c r="R2430" s="15"/>
      <c r="S2430" s="15"/>
      <c r="T2430" s="15"/>
      <c r="U2430" s="15"/>
      <c r="V2430" s="15"/>
      <c r="W2430" s="15"/>
      <c r="X2430" s="15"/>
      <c r="Y2430" s="15"/>
      <c r="Z2430" s="15"/>
      <c r="AA2430" s="15"/>
      <c r="AB2430" s="15"/>
      <c r="AC2430" s="15"/>
      <c r="AD2430" s="15"/>
      <c r="AE2430" s="15"/>
      <c r="AF2430" s="15"/>
    </row>
    <row r="2431">
      <c r="A2431" s="309"/>
      <c r="B2431" s="309"/>
      <c r="C2431" s="359"/>
      <c r="D2431" s="359"/>
      <c r="E2431" s="359"/>
      <c r="F2431" s="359"/>
      <c r="G2431" s="309"/>
      <c r="H2431" s="309"/>
      <c r="I2431" s="309"/>
      <c r="J2431" s="342"/>
      <c r="K2431" s="342"/>
      <c r="L2431" s="15"/>
      <c r="M2431" s="15"/>
      <c r="N2431" s="15"/>
      <c r="O2431" s="15"/>
      <c r="P2431" s="15"/>
      <c r="Q2431" s="15"/>
      <c r="R2431" s="15"/>
      <c r="S2431" s="15"/>
      <c r="T2431" s="15"/>
      <c r="U2431" s="15"/>
      <c r="V2431" s="15"/>
      <c r="W2431" s="15"/>
      <c r="X2431" s="15"/>
      <c r="Y2431" s="15"/>
      <c r="Z2431" s="15"/>
      <c r="AA2431" s="15"/>
      <c r="AB2431" s="15"/>
      <c r="AC2431" s="15"/>
      <c r="AD2431" s="15"/>
      <c r="AE2431" s="15"/>
      <c r="AF2431" s="15"/>
    </row>
    <row r="2432">
      <c r="A2432" s="309"/>
      <c r="B2432" s="309"/>
      <c r="C2432" s="359"/>
      <c r="D2432" s="359"/>
      <c r="E2432" s="359"/>
      <c r="F2432" s="359"/>
      <c r="G2432" s="309"/>
      <c r="H2432" s="309"/>
      <c r="I2432" s="309"/>
      <c r="J2432" s="342"/>
      <c r="K2432" s="342"/>
      <c r="L2432" s="15"/>
      <c r="M2432" s="15"/>
      <c r="N2432" s="15"/>
      <c r="O2432" s="15"/>
      <c r="P2432" s="15"/>
      <c r="Q2432" s="15"/>
      <c r="R2432" s="15"/>
      <c r="S2432" s="15"/>
      <c r="T2432" s="15"/>
      <c r="U2432" s="15"/>
      <c r="V2432" s="15"/>
      <c r="W2432" s="15"/>
      <c r="X2432" s="15"/>
      <c r="Y2432" s="15"/>
      <c r="Z2432" s="15"/>
      <c r="AA2432" s="15"/>
      <c r="AB2432" s="15"/>
      <c r="AC2432" s="15"/>
      <c r="AD2432" s="15"/>
      <c r="AE2432" s="15"/>
      <c r="AF2432" s="15"/>
    </row>
    <row r="2433">
      <c r="A2433" s="309"/>
      <c r="B2433" s="309"/>
      <c r="C2433" s="359"/>
      <c r="D2433" s="359"/>
      <c r="E2433" s="359"/>
      <c r="F2433" s="359"/>
      <c r="G2433" s="309"/>
      <c r="H2433" s="309"/>
      <c r="I2433" s="309"/>
      <c r="J2433" s="342"/>
      <c r="K2433" s="342"/>
      <c r="L2433" s="15"/>
      <c r="M2433" s="15"/>
      <c r="N2433" s="15"/>
      <c r="O2433" s="15"/>
      <c r="P2433" s="15"/>
      <c r="Q2433" s="15"/>
      <c r="R2433" s="15"/>
      <c r="S2433" s="15"/>
      <c r="T2433" s="15"/>
      <c r="U2433" s="15"/>
      <c r="V2433" s="15"/>
      <c r="W2433" s="15"/>
      <c r="X2433" s="15"/>
      <c r="Y2433" s="15"/>
      <c r="Z2433" s="15"/>
      <c r="AA2433" s="15"/>
      <c r="AB2433" s="15"/>
      <c r="AC2433" s="15"/>
      <c r="AD2433" s="15"/>
      <c r="AE2433" s="15"/>
      <c r="AF2433" s="15"/>
    </row>
    <row r="2434">
      <c r="A2434" s="309"/>
      <c r="B2434" s="309"/>
      <c r="C2434" s="359"/>
      <c r="D2434" s="359"/>
      <c r="E2434" s="359"/>
      <c r="F2434" s="359"/>
      <c r="G2434" s="309"/>
      <c r="H2434" s="309"/>
      <c r="I2434" s="309"/>
      <c r="J2434" s="342"/>
      <c r="K2434" s="342"/>
      <c r="L2434" s="15"/>
      <c r="M2434" s="15"/>
      <c r="N2434" s="15"/>
      <c r="O2434" s="15"/>
      <c r="P2434" s="15"/>
      <c r="Q2434" s="15"/>
      <c r="R2434" s="15"/>
      <c r="S2434" s="15"/>
      <c r="T2434" s="15"/>
      <c r="U2434" s="15"/>
      <c r="V2434" s="15"/>
      <c r="W2434" s="15"/>
      <c r="X2434" s="15"/>
      <c r="Y2434" s="15"/>
      <c r="Z2434" s="15"/>
      <c r="AA2434" s="15"/>
      <c r="AB2434" s="15"/>
      <c r="AC2434" s="15"/>
      <c r="AD2434" s="15"/>
      <c r="AE2434" s="15"/>
      <c r="AF2434" s="15"/>
    </row>
    <row r="2435">
      <c r="A2435" s="309"/>
      <c r="B2435" s="309"/>
      <c r="C2435" s="359"/>
      <c r="D2435" s="359"/>
      <c r="E2435" s="359"/>
      <c r="F2435" s="359"/>
      <c r="G2435" s="309"/>
      <c r="H2435" s="309"/>
      <c r="I2435" s="309"/>
      <c r="J2435" s="342"/>
      <c r="K2435" s="342"/>
      <c r="L2435" s="15"/>
      <c r="M2435" s="15"/>
      <c r="N2435" s="15"/>
      <c r="O2435" s="15"/>
      <c r="P2435" s="15"/>
      <c r="Q2435" s="15"/>
      <c r="R2435" s="15"/>
      <c r="S2435" s="15"/>
      <c r="T2435" s="15"/>
      <c r="U2435" s="15"/>
      <c r="V2435" s="15"/>
      <c r="W2435" s="15"/>
      <c r="X2435" s="15"/>
      <c r="Y2435" s="15"/>
      <c r="Z2435" s="15"/>
      <c r="AA2435" s="15"/>
      <c r="AB2435" s="15"/>
      <c r="AC2435" s="15"/>
      <c r="AD2435" s="15"/>
      <c r="AE2435" s="15"/>
      <c r="AF2435" s="15"/>
    </row>
    <row r="2436">
      <c r="A2436" s="309"/>
      <c r="B2436" s="309"/>
      <c r="C2436" s="359"/>
      <c r="D2436" s="359"/>
      <c r="E2436" s="359"/>
      <c r="F2436" s="359"/>
      <c r="G2436" s="309"/>
      <c r="H2436" s="309"/>
      <c r="I2436" s="309"/>
      <c r="J2436" s="342"/>
      <c r="K2436" s="342"/>
      <c r="L2436" s="15"/>
      <c r="M2436" s="15"/>
      <c r="N2436" s="15"/>
      <c r="O2436" s="15"/>
      <c r="P2436" s="15"/>
      <c r="Q2436" s="15"/>
      <c r="R2436" s="15"/>
      <c r="S2436" s="15"/>
      <c r="T2436" s="15"/>
      <c r="U2436" s="15"/>
      <c r="V2436" s="15"/>
      <c r="W2436" s="15"/>
      <c r="X2436" s="15"/>
      <c r="Y2436" s="15"/>
      <c r="Z2436" s="15"/>
      <c r="AA2436" s="15"/>
      <c r="AB2436" s="15"/>
      <c r="AC2436" s="15"/>
      <c r="AD2436" s="15"/>
      <c r="AE2436" s="15"/>
      <c r="AF2436" s="15"/>
    </row>
    <row r="2437">
      <c r="A2437" s="309"/>
      <c r="B2437" s="309"/>
      <c r="C2437" s="359"/>
      <c r="D2437" s="359"/>
      <c r="E2437" s="359"/>
      <c r="F2437" s="359"/>
      <c r="G2437" s="309"/>
      <c r="H2437" s="309"/>
      <c r="I2437" s="309"/>
      <c r="J2437" s="342"/>
      <c r="K2437" s="342"/>
      <c r="L2437" s="15"/>
      <c r="M2437" s="15"/>
      <c r="N2437" s="15"/>
      <c r="O2437" s="15"/>
      <c r="P2437" s="15"/>
      <c r="Q2437" s="15"/>
      <c r="R2437" s="15"/>
      <c r="S2437" s="15"/>
      <c r="T2437" s="15"/>
      <c r="U2437" s="15"/>
      <c r="V2437" s="15"/>
      <c r="W2437" s="15"/>
      <c r="X2437" s="15"/>
      <c r="Y2437" s="15"/>
      <c r="Z2437" s="15"/>
      <c r="AA2437" s="15"/>
      <c r="AB2437" s="15"/>
      <c r="AC2437" s="15"/>
      <c r="AD2437" s="15"/>
      <c r="AE2437" s="15"/>
      <c r="AF2437" s="15"/>
    </row>
    <row r="2438">
      <c r="A2438" s="309"/>
      <c r="B2438" s="309"/>
      <c r="C2438" s="359"/>
      <c r="D2438" s="359"/>
      <c r="E2438" s="359"/>
      <c r="F2438" s="359"/>
      <c r="G2438" s="309"/>
      <c r="H2438" s="309"/>
      <c r="I2438" s="309"/>
      <c r="J2438" s="342"/>
      <c r="K2438" s="342"/>
      <c r="L2438" s="15"/>
      <c r="M2438" s="15"/>
      <c r="N2438" s="15"/>
      <c r="O2438" s="15"/>
      <c r="P2438" s="15"/>
      <c r="Q2438" s="15"/>
      <c r="R2438" s="15"/>
      <c r="S2438" s="15"/>
      <c r="T2438" s="15"/>
      <c r="U2438" s="15"/>
      <c r="V2438" s="15"/>
      <c r="W2438" s="15"/>
      <c r="X2438" s="15"/>
      <c r="Y2438" s="15"/>
      <c r="Z2438" s="15"/>
      <c r="AA2438" s="15"/>
      <c r="AB2438" s="15"/>
      <c r="AC2438" s="15"/>
      <c r="AD2438" s="15"/>
      <c r="AE2438" s="15"/>
      <c r="AF2438" s="15"/>
    </row>
    <row r="2439">
      <c r="A2439" s="309"/>
      <c r="B2439" s="309"/>
      <c r="C2439" s="359"/>
      <c r="D2439" s="359"/>
      <c r="E2439" s="359"/>
      <c r="F2439" s="359"/>
      <c r="G2439" s="309"/>
      <c r="H2439" s="309"/>
      <c r="I2439" s="309"/>
      <c r="J2439" s="342"/>
      <c r="K2439" s="342"/>
      <c r="L2439" s="15"/>
      <c r="M2439" s="15"/>
      <c r="N2439" s="15"/>
      <c r="O2439" s="15"/>
      <c r="P2439" s="15"/>
      <c r="Q2439" s="15"/>
      <c r="R2439" s="15"/>
      <c r="S2439" s="15"/>
      <c r="T2439" s="15"/>
      <c r="U2439" s="15"/>
      <c r="V2439" s="15"/>
      <c r="W2439" s="15"/>
      <c r="X2439" s="15"/>
      <c r="Y2439" s="15"/>
      <c r="Z2439" s="15"/>
      <c r="AA2439" s="15"/>
      <c r="AB2439" s="15"/>
      <c r="AC2439" s="15"/>
      <c r="AD2439" s="15"/>
      <c r="AE2439" s="15"/>
      <c r="AF2439" s="15"/>
    </row>
    <row r="2440">
      <c r="A2440" s="309"/>
      <c r="B2440" s="309"/>
      <c r="C2440" s="359"/>
      <c r="D2440" s="359"/>
      <c r="E2440" s="359"/>
      <c r="F2440" s="359"/>
      <c r="G2440" s="309"/>
      <c r="H2440" s="309"/>
      <c r="I2440" s="309"/>
      <c r="J2440" s="342"/>
      <c r="K2440" s="342"/>
      <c r="L2440" s="15"/>
      <c r="M2440" s="15"/>
      <c r="N2440" s="15"/>
      <c r="O2440" s="15"/>
      <c r="P2440" s="15"/>
      <c r="Q2440" s="15"/>
      <c r="R2440" s="15"/>
      <c r="S2440" s="15"/>
      <c r="T2440" s="15"/>
      <c r="U2440" s="15"/>
      <c r="V2440" s="15"/>
      <c r="W2440" s="15"/>
      <c r="X2440" s="15"/>
      <c r="Y2440" s="15"/>
      <c r="Z2440" s="15"/>
      <c r="AA2440" s="15"/>
      <c r="AB2440" s="15"/>
      <c r="AC2440" s="15"/>
      <c r="AD2440" s="15"/>
      <c r="AE2440" s="15"/>
      <c r="AF2440" s="15"/>
    </row>
    <row r="2441">
      <c r="A2441" s="309"/>
      <c r="B2441" s="309"/>
      <c r="C2441" s="359"/>
      <c r="D2441" s="359"/>
      <c r="E2441" s="359"/>
      <c r="F2441" s="359"/>
      <c r="G2441" s="309"/>
      <c r="H2441" s="309"/>
      <c r="I2441" s="309"/>
      <c r="J2441" s="342"/>
      <c r="K2441" s="342"/>
      <c r="L2441" s="15"/>
      <c r="M2441" s="15"/>
      <c r="N2441" s="15"/>
      <c r="O2441" s="15"/>
      <c r="P2441" s="15"/>
      <c r="Q2441" s="15"/>
      <c r="R2441" s="15"/>
      <c r="S2441" s="15"/>
      <c r="T2441" s="15"/>
      <c r="U2441" s="15"/>
      <c r="V2441" s="15"/>
      <c r="W2441" s="15"/>
      <c r="X2441" s="15"/>
      <c r="Y2441" s="15"/>
      <c r="Z2441" s="15"/>
      <c r="AA2441" s="15"/>
      <c r="AB2441" s="15"/>
      <c r="AC2441" s="15"/>
      <c r="AD2441" s="15"/>
      <c r="AE2441" s="15"/>
      <c r="AF2441" s="15"/>
    </row>
    <row r="2442">
      <c r="A2442" s="309"/>
      <c r="B2442" s="309"/>
      <c r="C2442" s="359"/>
      <c r="D2442" s="359"/>
      <c r="E2442" s="359"/>
      <c r="F2442" s="359"/>
      <c r="G2442" s="309"/>
      <c r="H2442" s="309"/>
      <c r="I2442" s="309"/>
      <c r="J2442" s="342"/>
      <c r="K2442" s="342"/>
      <c r="L2442" s="15"/>
      <c r="M2442" s="15"/>
      <c r="N2442" s="15"/>
      <c r="O2442" s="15"/>
      <c r="P2442" s="15"/>
      <c r="Q2442" s="15"/>
      <c r="R2442" s="15"/>
      <c r="S2442" s="15"/>
      <c r="T2442" s="15"/>
      <c r="U2442" s="15"/>
      <c r="V2442" s="15"/>
      <c r="W2442" s="15"/>
      <c r="X2442" s="15"/>
      <c r="Y2442" s="15"/>
      <c r="Z2442" s="15"/>
      <c r="AA2442" s="15"/>
      <c r="AB2442" s="15"/>
      <c r="AC2442" s="15"/>
      <c r="AD2442" s="15"/>
      <c r="AE2442" s="15"/>
      <c r="AF2442" s="15"/>
    </row>
    <row r="2443">
      <c r="A2443" s="309"/>
      <c r="B2443" s="309"/>
      <c r="C2443" s="359"/>
      <c r="D2443" s="359"/>
      <c r="E2443" s="359"/>
      <c r="F2443" s="359"/>
      <c r="G2443" s="309"/>
      <c r="H2443" s="309"/>
      <c r="I2443" s="309"/>
      <c r="J2443" s="342"/>
      <c r="K2443" s="342"/>
      <c r="L2443" s="15"/>
      <c r="M2443" s="15"/>
      <c r="N2443" s="15"/>
      <c r="O2443" s="15"/>
      <c r="P2443" s="15"/>
      <c r="Q2443" s="15"/>
      <c r="R2443" s="15"/>
      <c r="S2443" s="15"/>
      <c r="T2443" s="15"/>
      <c r="U2443" s="15"/>
      <c r="V2443" s="15"/>
      <c r="W2443" s="15"/>
      <c r="X2443" s="15"/>
      <c r="Y2443" s="15"/>
      <c r="Z2443" s="15"/>
      <c r="AA2443" s="15"/>
      <c r="AB2443" s="15"/>
      <c r="AC2443" s="15"/>
      <c r="AD2443" s="15"/>
      <c r="AE2443" s="15"/>
      <c r="AF2443" s="15"/>
    </row>
    <row r="2444">
      <c r="A2444" s="309"/>
      <c r="B2444" s="309"/>
      <c r="C2444" s="359"/>
      <c r="D2444" s="359"/>
      <c r="E2444" s="359"/>
      <c r="F2444" s="359"/>
      <c r="G2444" s="309"/>
      <c r="H2444" s="309"/>
      <c r="I2444" s="309"/>
      <c r="J2444" s="342"/>
      <c r="K2444" s="342"/>
      <c r="L2444" s="15"/>
      <c r="M2444" s="15"/>
      <c r="N2444" s="15"/>
      <c r="O2444" s="15"/>
      <c r="P2444" s="15"/>
      <c r="Q2444" s="15"/>
      <c r="R2444" s="15"/>
      <c r="S2444" s="15"/>
      <c r="T2444" s="15"/>
      <c r="U2444" s="15"/>
      <c r="V2444" s="15"/>
      <c r="W2444" s="15"/>
      <c r="X2444" s="15"/>
      <c r="Y2444" s="15"/>
      <c r="Z2444" s="15"/>
      <c r="AA2444" s="15"/>
      <c r="AB2444" s="15"/>
      <c r="AC2444" s="15"/>
      <c r="AD2444" s="15"/>
      <c r="AE2444" s="15"/>
      <c r="AF2444" s="15"/>
    </row>
    <row r="2445">
      <c r="A2445" s="309"/>
      <c r="B2445" s="309"/>
      <c r="C2445" s="359"/>
      <c r="D2445" s="359"/>
      <c r="E2445" s="359"/>
      <c r="F2445" s="359"/>
      <c r="G2445" s="309"/>
      <c r="H2445" s="309"/>
      <c r="I2445" s="309"/>
      <c r="J2445" s="342"/>
      <c r="K2445" s="342"/>
      <c r="L2445" s="15"/>
      <c r="M2445" s="15"/>
      <c r="N2445" s="15"/>
      <c r="O2445" s="15"/>
      <c r="P2445" s="15"/>
      <c r="Q2445" s="15"/>
      <c r="R2445" s="15"/>
      <c r="S2445" s="15"/>
      <c r="T2445" s="15"/>
      <c r="U2445" s="15"/>
      <c r="V2445" s="15"/>
      <c r="W2445" s="15"/>
      <c r="X2445" s="15"/>
      <c r="Y2445" s="15"/>
      <c r="Z2445" s="15"/>
      <c r="AA2445" s="15"/>
      <c r="AB2445" s="15"/>
      <c r="AC2445" s="15"/>
      <c r="AD2445" s="15"/>
      <c r="AE2445" s="15"/>
      <c r="AF2445" s="15"/>
    </row>
    <row r="2446">
      <c r="A2446" s="309"/>
      <c r="B2446" s="309"/>
      <c r="C2446" s="359"/>
      <c r="D2446" s="359"/>
      <c r="E2446" s="359"/>
      <c r="F2446" s="359"/>
      <c r="G2446" s="309"/>
      <c r="H2446" s="309"/>
      <c r="I2446" s="309"/>
      <c r="J2446" s="342"/>
      <c r="K2446" s="342"/>
      <c r="L2446" s="15"/>
      <c r="M2446" s="15"/>
      <c r="N2446" s="15"/>
      <c r="O2446" s="15"/>
      <c r="P2446" s="15"/>
      <c r="Q2446" s="15"/>
      <c r="R2446" s="15"/>
      <c r="S2446" s="15"/>
      <c r="T2446" s="15"/>
      <c r="U2446" s="15"/>
      <c r="V2446" s="15"/>
      <c r="W2446" s="15"/>
      <c r="X2446" s="15"/>
      <c r="Y2446" s="15"/>
      <c r="Z2446" s="15"/>
      <c r="AA2446" s="15"/>
      <c r="AB2446" s="15"/>
      <c r="AC2446" s="15"/>
      <c r="AD2446" s="15"/>
      <c r="AE2446" s="15"/>
      <c r="AF2446" s="15"/>
    </row>
    <row r="2447">
      <c r="A2447" s="309"/>
      <c r="B2447" s="309"/>
      <c r="C2447" s="359"/>
      <c r="D2447" s="359"/>
      <c r="E2447" s="359"/>
      <c r="F2447" s="359"/>
      <c r="G2447" s="309"/>
      <c r="H2447" s="309"/>
      <c r="I2447" s="309"/>
      <c r="J2447" s="342"/>
      <c r="K2447" s="342"/>
      <c r="L2447" s="15"/>
      <c r="M2447" s="15"/>
      <c r="N2447" s="15"/>
      <c r="O2447" s="15"/>
      <c r="P2447" s="15"/>
      <c r="Q2447" s="15"/>
      <c r="R2447" s="15"/>
      <c r="S2447" s="15"/>
      <c r="T2447" s="15"/>
      <c r="U2447" s="15"/>
      <c r="V2447" s="15"/>
      <c r="W2447" s="15"/>
      <c r="X2447" s="15"/>
      <c r="Y2447" s="15"/>
      <c r="Z2447" s="15"/>
      <c r="AA2447" s="15"/>
      <c r="AB2447" s="15"/>
      <c r="AC2447" s="15"/>
      <c r="AD2447" s="15"/>
      <c r="AE2447" s="15"/>
      <c r="AF2447" s="15"/>
    </row>
    <row r="2448">
      <c r="A2448" s="309"/>
      <c r="B2448" s="309"/>
      <c r="C2448" s="359"/>
      <c r="D2448" s="359"/>
      <c r="E2448" s="359"/>
      <c r="F2448" s="359"/>
      <c r="G2448" s="309"/>
      <c r="H2448" s="309"/>
      <c r="I2448" s="309"/>
      <c r="J2448" s="342"/>
      <c r="K2448" s="342"/>
      <c r="L2448" s="15"/>
      <c r="M2448" s="15"/>
      <c r="N2448" s="15"/>
      <c r="O2448" s="15"/>
      <c r="P2448" s="15"/>
      <c r="Q2448" s="15"/>
      <c r="R2448" s="15"/>
      <c r="S2448" s="15"/>
      <c r="T2448" s="15"/>
      <c r="U2448" s="15"/>
      <c r="V2448" s="15"/>
      <c r="W2448" s="15"/>
      <c r="X2448" s="15"/>
      <c r="Y2448" s="15"/>
      <c r="Z2448" s="15"/>
      <c r="AA2448" s="15"/>
      <c r="AB2448" s="15"/>
      <c r="AC2448" s="15"/>
      <c r="AD2448" s="15"/>
      <c r="AE2448" s="15"/>
      <c r="AF2448" s="15"/>
    </row>
    <row r="2449">
      <c r="A2449" s="309"/>
      <c r="B2449" s="309"/>
      <c r="C2449" s="359"/>
      <c r="D2449" s="359"/>
      <c r="E2449" s="359"/>
      <c r="F2449" s="359"/>
      <c r="G2449" s="309"/>
      <c r="H2449" s="309"/>
      <c r="I2449" s="309"/>
      <c r="J2449" s="342"/>
      <c r="K2449" s="342"/>
      <c r="L2449" s="15"/>
      <c r="M2449" s="15"/>
      <c r="N2449" s="15"/>
      <c r="O2449" s="15"/>
      <c r="P2449" s="15"/>
      <c r="Q2449" s="15"/>
      <c r="R2449" s="15"/>
      <c r="S2449" s="15"/>
      <c r="T2449" s="15"/>
      <c r="U2449" s="15"/>
      <c r="V2449" s="15"/>
      <c r="W2449" s="15"/>
      <c r="X2449" s="15"/>
      <c r="Y2449" s="15"/>
      <c r="Z2449" s="15"/>
      <c r="AA2449" s="15"/>
      <c r="AB2449" s="15"/>
      <c r="AC2449" s="15"/>
      <c r="AD2449" s="15"/>
      <c r="AE2449" s="15"/>
      <c r="AF2449" s="15"/>
    </row>
    <row r="2450">
      <c r="A2450" s="309"/>
      <c r="B2450" s="309"/>
      <c r="C2450" s="359"/>
      <c r="D2450" s="359"/>
      <c r="E2450" s="359"/>
      <c r="F2450" s="359"/>
      <c r="G2450" s="309"/>
      <c r="H2450" s="309"/>
      <c r="I2450" s="309"/>
      <c r="J2450" s="342"/>
      <c r="K2450" s="342"/>
      <c r="L2450" s="15"/>
      <c r="M2450" s="15"/>
      <c r="N2450" s="15"/>
      <c r="O2450" s="15"/>
      <c r="P2450" s="15"/>
      <c r="Q2450" s="15"/>
      <c r="R2450" s="15"/>
      <c r="S2450" s="15"/>
      <c r="T2450" s="15"/>
      <c r="U2450" s="15"/>
      <c r="V2450" s="15"/>
      <c r="W2450" s="15"/>
      <c r="X2450" s="15"/>
      <c r="Y2450" s="15"/>
      <c r="Z2450" s="15"/>
      <c r="AA2450" s="15"/>
      <c r="AB2450" s="15"/>
      <c r="AC2450" s="15"/>
      <c r="AD2450" s="15"/>
      <c r="AE2450" s="15"/>
      <c r="AF2450" s="15"/>
    </row>
    <row r="2451">
      <c r="A2451" s="309"/>
      <c r="B2451" s="309"/>
      <c r="C2451" s="359"/>
      <c r="D2451" s="359"/>
      <c r="E2451" s="359"/>
      <c r="F2451" s="359"/>
      <c r="G2451" s="309"/>
      <c r="H2451" s="309"/>
      <c r="I2451" s="309"/>
      <c r="J2451" s="342"/>
      <c r="K2451" s="342"/>
      <c r="L2451" s="15"/>
      <c r="M2451" s="15"/>
      <c r="N2451" s="15"/>
      <c r="O2451" s="15"/>
      <c r="P2451" s="15"/>
      <c r="Q2451" s="15"/>
      <c r="R2451" s="15"/>
      <c r="S2451" s="15"/>
      <c r="T2451" s="15"/>
      <c r="U2451" s="15"/>
      <c r="V2451" s="15"/>
      <c r="W2451" s="15"/>
      <c r="X2451" s="15"/>
      <c r="Y2451" s="15"/>
      <c r="Z2451" s="15"/>
      <c r="AA2451" s="15"/>
      <c r="AB2451" s="15"/>
      <c r="AC2451" s="15"/>
      <c r="AD2451" s="15"/>
      <c r="AE2451" s="15"/>
      <c r="AF2451" s="15"/>
    </row>
    <row r="2452">
      <c r="A2452" s="309"/>
      <c r="B2452" s="309"/>
      <c r="C2452" s="359"/>
      <c r="D2452" s="359"/>
      <c r="E2452" s="359"/>
      <c r="F2452" s="359"/>
      <c r="G2452" s="309"/>
      <c r="H2452" s="309"/>
      <c r="I2452" s="309"/>
      <c r="J2452" s="342"/>
      <c r="K2452" s="342"/>
      <c r="L2452" s="15"/>
      <c r="M2452" s="15"/>
      <c r="N2452" s="15"/>
      <c r="O2452" s="15"/>
      <c r="P2452" s="15"/>
      <c r="Q2452" s="15"/>
      <c r="R2452" s="15"/>
      <c r="S2452" s="15"/>
      <c r="T2452" s="15"/>
      <c r="U2452" s="15"/>
      <c r="V2452" s="15"/>
      <c r="W2452" s="15"/>
      <c r="X2452" s="15"/>
      <c r="Y2452" s="15"/>
      <c r="Z2452" s="15"/>
      <c r="AA2452" s="15"/>
      <c r="AB2452" s="15"/>
      <c r="AC2452" s="15"/>
      <c r="AD2452" s="15"/>
      <c r="AE2452" s="15"/>
      <c r="AF2452" s="15"/>
    </row>
    <row r="2453">
      <c r="A2453" s="309"/>
      <c r="B2453" s="309"/>
      <c r="C2453" s="359"/>
      <c r="D2453" s="359"/>
      <c r="E2453" s="359"/>
      <c r="F2453" s="359"/>
      <c r="G2453" s="309"/>
      <c r="H2453" s="309"/>
      <c r="I2453" s="309"/>
      <c r="J2453" s="342"/>
      <c r="K2453" s="342"/>
      <c r="L2453" s="15"/>
      <c r="M2453" s="15"/>
      <c r="N2453" s="15"/>
      <c r="O2453" s="15"/>
      <c r="P2453" s="15"/>
      <c r="Q2453" s="15"/>
      <c r="R2453" s="15"/>
      <c r="S2453" s="15"/>
      <c r="T2453" s="15"/>
      <c r="U2453" s="15"/>
      <c r="V2453" s="15"/>
      <c r="W2453" s="15"/>
      <c r="X2453" s="15"/>
      <c r="Y2453" s="15"/>
      <c r="Z2453" s="15"/>
      <c r="AA2453" s="15"/>
      <c r="AB2453" s="15"/>
      <c r="AC2453" s="15"/>
      <c r="AD2453" s="15"/>
      <c r="AE2453" s="15"/>
      <c r="AF2453" s="15"/>
    </row>
    <row r="2454">
      <c r="A2454" s="309"/>
      <c r="B2454" s="309"/>
      <c r="C2454" s="359"/>
      <c r="D2454" s="359"/>
      <c r="E2454" s="359"/>
      <c r="F2454" s="359"/>
      <c r="G2454" s="309"/>
      <c r="H2454" s="309"/>
      <c r="I2454" s="309"/>
      <c r="J2454" s="342"/>
      <c r="K2454" s="342"/>
      <c r="L2454" s="15"/>
      <c r="M2454" s="15"/>
      <c r="N2454" s="15"/>
      <c r="O2454" s="15"/>
      <c r="P2454" s="15"/>
      <c r="Q2454" s="15"/>
      <c r="R2454" s="15"/>
      <c r="S2454" s="15"/>
      <c r="T2454" s="15"/>
      <c r="U2454" s="15"/>
      <c r="V2454" s="15"/>
      <c r="W2454" s="15"/>
      <c r="X2454" s="15"/>
      <c r="Y2454" s="15"/>
      <c r="Z2454" s="15"/>
      <c r="AA2454" s="15"/>
      <c r="AB2454" s="15"/>
      <c r="AC2454" s="15"/>
      <c r="AD2454" s="15"/>
      <c r="AE2454" s="15"/>
      <c r="AF2454" s="15"/>
    </row>
    <row r="2455">
      <c r="A2455" s="309"/>
      <c r="B2455" s="309"/>
      <c r="C2455" s="359"/>
      <c r="D2455" s="359"/>
      <c r="E2455" s="359"/>
      <c r="F2455" s="359"/>
      <c r="G2455" s="309"/>
      <c r="H2455" s="309"/>
      <c r="I2455" s="309"/>
      <c r="J2455" s="342"/>
      <c r="K2455" s="342"/>
      <c r="L2455" s="15"/>
      <c r="M2455" s="15"/>
      <c r="N2455" s="15"/>
      <c r="O2455" s="15"/>
      <c r="P2455" s="15"/>
      <c r="Q2455" s="15"/>
      <c r="R2455" s="15"/>
      <c r="S2455" s="15"/>
      <c r="T2455" s="15"/>
      <c r="U2455" s="15"/>
      <c r="V2455" s="15"/>
      <c r="W2455" s="15"/>
      <c r="X2455" s="15"/>
      <c r="Y2455" s="15"/>
      <c r="Z2455" s="15"/>
      <c r="AA2455" s="15"/>
      <c r="AB2455" s="15"/>
      <c r="AC2455" s="15"/>
      <c r="AD2455" s="15"/>
      <c r="AE2455" s="15"/>
      <c r="AF2455" s="15"/>
    </row>
    <row r="2456">
      <c r="A2456" s="309"/>
      <c r="B2456" s="309"/>
      <c r="C2456" s="359"/>
      <c r="D2456" s="359"/>
      <c r="E2456" s="359"/>
      <c r="F2456" s="359"/>
      <c r="G2456" s="309"/>
      <c r="H2456" s="309"/>
      <c r="I2456" s="309"/>
      <c r="J2456" s="342"/>
      <c r="K2456" s="342"/>
      <c r="L2456" s="15"/>
      <c r="M2456" s="15"/>
      <c r="N2456" s="15"/>
      <c r="O2456" s="15"/>
      <c r="P2456" s="15"/>
      <c r="Q2456" s="15"/>
      <c r="R2456" s="15"/>
      <c r="S2456" s="15"/>
      <c r="T2456" s="15"/>
      <c r="U2456" s="15"/>
      <c r="V2456" s="15"/>
      <c r="W2456" s="15"/>
      <c r="X2456" s="15"/>
      <c r="Y2456" s="15"/>
      <c r="Z2456" s="15"/>
      <c r="AA2456" s="15"/>
      <c r="AB2456" s="15"/>
      <c r="AC2456" s="15"/>
      <c r="AD2456" s="15"/>
      <c r="AE2456" s="15"/>
      <c r="AF2456" s="15"/>
    </row>
    <row r="2457">
      <c r="A2457" s="309"/>
      <c r="B2457" s="309"/>
      <c r="C2457" s="359"/>
      <c r="D2457" s="359"/>
      <c r="E2457" s="359"/>
      <c r="F2457" s="359"/>
      <c r="G2457" s="309"/>
      <c r="H2457" s="309"/>
      <c r="I2457" s="309"/>
      <c r="J2457" s="342"/>
      <c r="K2457" s="342"/>
      <c r="L2457" s="15"/>
      <c r="M2457" s="15"/>
      <c r="N2457" s="15"/>
      <c r="O2457" s="15"/>
      <c r="P2457" s="15"/>
      <c r="Q2457" s="15"/>
      <c r="R2457" s="15"/>
      <c r="S2457" s="15"/>
      <c r="T2457" s="15"/>
      <c r="U2457" s="15"/>
      <c r="V2457" s="15"/>
      <c r="W2457" s="15"/>
      <c r="X2457" s="15"/>
      <c r="Y2457" s="15"/>
      <c r="Z2457" s="15"/>
      <c r="AA2457" s="15"/>
      <c r="AB2457" s="15"/>
      <c r="AC2457" s="15"/>
      <c r="AD2457" s="15"/>
      <c r="AE2457" s="15"/>
      <c r="AF2457" s="15"/>
    </row>
    <row r="2458">
      <c r="A2458" s="309"/>
      <c r="B2458" s="309"/>
      <c r="C2458" s="359"/>
      <c r="D2458" s="359"/>
      <c r="E2458" s="359"/>
      <c r="F2458" s="359"/>
      <c r="G2458" s="309"/>
      <c r="H2458" s="309"/>
      <c r="I2458" s="309"/>
      <c r="J2458" s="342"/>
      <c r="K2458" s="342"/>
      <c r="L2458" s="15"/>
      <c r="M2458" s="15"/>
      <c r="N2458" s="15"/>
      <c r="O2458" s="15"/>
      <c r="P2458" s="15"/>
      <c r="Q2458" s="15"/>
      <c r="R2458" s="15"/>
      <c r="S2458" s="15"/>
      <c r="T2458" s="15"/>
      <c r="U2458" s="15"/>
      <c r="V2458" s="15"/>
      <c r="W2458" s="15"/>
      <c r="X2458" s="15"/>
      <c r="Y2458" s="15"/>
      <c r="Z2458" s="15"/>
      <c r="AA2458" s="15"/>
      <c r="AB2458" s="15"/>
      <c r="AC2458" s="15"/>
      <c r="AD2458" s="15"/>
      <c r="AE2458" s="15"/>
      <c r="AF2458" s="15"/>
    </row>
    <row r="2459">
      <c r="A2459" s="309"/>
      <c r="B2459" s="309"/>
      <c r="C2459" s="359"/>
      <c r="D2459" s="359"/>
      <c r="E2459" s="359"/>
      <c r="F2459" s="359"/>
      <c r="G2459" s="309"/>
      <c r="H2459" s="309"/>
      <c r="I2459" s="309"/>
      <c r="J2459" s="342"/>
      <c r="K2459" s="342"/>
      <c r="L2459" s="15"/>
      <c r="M2459" s="15"/>
      <c r="N2459" s="15"/>
      <c r="O2459" s="15"/>
      <c r="P2459" s="15"/>
      <c r="Q2459" s="15"/>
      <c r="R2459" s="15"/>
      <c r="S2459" s="15"/>
      <c r="T2459" s="15"/>
      <c r="U2459" s="15"/>
      <c r="V2459" s="15"/>
      <c r="W2459" s="15"/>
      <c r="X2459" s="15"/>
      <c r="Y2459" s="15"/>
      <c r="Z2459" s="15"/>
      <c r="AA2459" s="15"/>
      <c r="AB2459" s="15"/>
      <c r="AC2459" s="15"/>
      <c r="AD2459" s="15"/>
      <c r="AE2459" s="15"/>
      <c r="AF2459" s="15"/>
    </row>
    <row r="2460">
      <c r="A2460" s="309"/>
      <c r="B2460" s="309"/>
      <c r="C2460" s="359"/>
      <c r="D2460" s="359"/>
      <c r="E2460" s="359"/>
      <c r="F2460" s="359"/>
      <c r="G2460" s="309"/>
      <c r="H2460" s="309"/>
      <c r="I2460" s="309"/>
      <c r="J2460" s="342"/>
      <c r="K2460" s="342"/>
      <c r="L2460" s="15"/>
      <c r="M2460" s="15"/>
      <c r="N2460" s="15"/>
      <c r="O2460" s="15"/>
      <c r="P2460" s="15"/>
      <c r="Q2460" s="15"/>
      <c r="R2460" s="15"/>
      <c r="S2460" s="15"/>
      <c r="T2460" s="15"/>
      <c r="U2460" s="15"/>
      <c r="V2460" s="15"/>
      <c r="W2460" s="15"/>
      <c r="X2460" s="15"/>
      <c r="Y2460" s="15"/>
      <c r="Z2460" s="15"/>
      <c r="AA2460" s="15"/>
      <c r="AB2460" s="15"/>
      <c r="AC2460" s="15"/>
      <c r="AD2460" s="15"/>
      <c r="AE2460" s="15"/>
      <c r="AF2460" s="15"/>
    </row>
    <row r="2461">
      <c r="A2461" s="309"/>
      <c r="B2461" s="309"/>
      <c r="C2461" s="359"/>
      <c r="D2461" s="359"/>
      <c r="E2461" s="359"/>
      <c r="F2461" s="359"/>
      <c r="G2461" s="309"/>
      <c r="H2461" s="309"/>
      <c r="I2461" s="309"/>
      <c r="J2461" s="342"/>
      <c r="K2461" s="342"/>
      <c r="L2461" s="15"/>
      <c r="M2461" s="15"/>
      <c r="N2461" s="15"/>
      <c r="O2461" s="15"/>
      <c r="P2461" s="15"/>
      <c r="Q2461" s="15"/>
      <c r="R2461" s="15"/>
      <c r="S2461" s="15"/>
      <c r="T2461" s="15"/>
      <c r="U2461" s="15"/>
      <c r="V2461" s="15"/>
      <c r="W2461" s="15"/>
      <c r="X2461" s="15"/>
      <c r="Y2461" s="15"/>
      <c r="Z2461" s="15"/>
      <c r="AA2461" s="15"/>
      <c r="AB2461" s="15"/>
      <c r="AC2461" s="15"/>
      <c r="AD2461" s="15"/>
      <c r="AE2461" s="15"/>
      <c r="AF2461" s="15"/>
    </row>
    <row r="2462">
      <c r="A2462" s="309"/>
      <c r="B2462" s="309"/>
      <c r="C2462" s="359"/>
      <c r="D2462" s="359"/>
      <c r="E2462" s="359"/>
      <c r="F2462" s="359"/>
      <c r="G2462" s="309"/>
      <c r="H2462" s="309"/>
      <c r="I2462" s="309"/>
      <c r="J2462" s="342"/>
      <c r="K2462" s="342"/>
      <c r="L2462" s="15"/>
      <c r="M2462" s="15"/>
      <c r="N2462" s="15"/>
      <c r="O2462" s="15"/>
      <c r="P2462" s="15"/>
      <c r="Q2462" s="15"/>
      <c r="R2462" s="15"/>
      <c r="S2462" s="15"/>
      <c r="T2462" s="15"/>
      <c r="U2462" s="15"/>
      <c r="V2462" s="15"/>
      <c r="W2462" s="15"/>
      <c r="X2462" s="15"/>
      <c r="Y2462" s="15"/>
      <c r="Z2462" s="15"/>
      <c r="AA2462" s="15"/>
      <c r="AB2462" s="15"/>
      <c r="AC2462" s="15"/>
      <c r="AD2462" s="15"/>
      <c r="AE2462" s="15"/>
      <c r="AF2462" s="15"/>
    </row>
    <row r="2463">
      <c r="A2463" s="309"/>
      <c r="B2463" s="309"/>
      <c r="C2463" s="359"/>
      <c r="D2463" s="359"/>
      <c r="E2463" s="359"/>
      <c r="F2463" s="359"/>
      <c r="G2463" s="309"/>
      <c r="H2463" s="309"/>
      <c r="I2463" s="309"/>
      <c r="J2463" s="342"/>
      <c r="K2463" s="342"/>
      <c r="L2463" s="15"/>
      <c r="M2463" s="15"/>
      <c r="N2463" s="15"/>
      <c r="O2463" s="15"/>
      <c r="P2463" s="15"/>
      <c r="Q2463" s="15"/>
      <c r="R2463" s="15"/>
      <c r="S2463" s="15"/>
      <c r="T2463" s="15"/>
      <c r="U2463" s="15"/>
      <c r="V2463" s="15"/>
      <c r="W2463" s="15"/>
      <c r="X2463" s="15"/>
      <c r="Y2463" s="15"/>
      <c r="Z2463" s="15"/>
      <c r="AA2463" s="15"/>
      <c r="AB2463" s="15"/>
      <c r="AC2463" s="15"/>
      <c r="AD2463" s="15"/>
      <c r="AE2463" s="15"/>
      <c r="AF2463" s="15"/>
    </row>
    <row r="2464">
      <c r="A2464" s="309"/>
      <c r="B2464" s="309"/>
      <c r="C2464" s="359"/>
      <c r="D2464" s="359"/>
      <c r="E2464" s="359"/>
      <c r="F2464" s="359"/>
      <c r="G2464" s="309"/>
      <c r="H2464" s="309"/>
      <c r="I2464" s="309"/>
      <c r="J2464" s="342"/>
      <c r="K2464" s="342"/>
      <c r="L2464" s="15"/>
      <c r="M2464" s="15"/>
      <c r="N2464" s="15"/>
      <c r="O2464" s="15"/>
      <c r="P2464" s="15"/>
      <c r="Q2464" s="15"/>
      <c r="R2464" s="15"/>
      <c r="S2464" s="15"/>
      <c r="T2464" s="15"/>
      <c r="U2464" s="15"/>
      <c r="V2464" s="15"/>
      <c r="W2464" s="15"/>
      <c r="X2464" s="15"/>
      <c r="Y2464" s="15"/>
      <c r="Z2464" s="15"/>
      <c r="AA2464" s="15"/>
      <c r="AB2464" s="15"/>
      <c r="AC2464" s="15"/>
      <c r="AD2464" s="15"/>
      <c r="AE2464" s="15"/>
      <c r="AF2464" s="15"/>
    </row>
    <row r="2465">
      <c r="A2465" s="309"/>
      <c r="B2465" s="309"/>
      <c r="C2465" s="359"/>
      <c r="D2465" s="359"/>
      <c r="E2465" s="359"/>
      <c r="F2465" s="359"/>
      <c r="G2465" s="309"/>
      <c r="H2465" s="309"/>
      <c r="I2465" s="309"/>
      <c r="J2465" s="342"/>
      <c r="K2465" s="342"/>
      <c r="L2465" s="15"/>
      <c r="M2465" s="15"/>
      <c r="N2465" s="15"/>
      <c r="O2465" s="15"/>
      <c r="P2465" s="15"/>
      <c r="Q2465" s="15"/>
      <c r="R2465" s="15"/>
      <c r="S2465" s="15"/>
      <c r="T2465" s="15"/>
      <c r="U2465" s="15"/>
      <c r="V2465" s="15"/>
      <c r="W2465" s="15"/>
      <c r="X2465" s="15"/>
      <c r="Y2465" s="15"/>
      <c r="Z2465" s="15"/>
      <c r="AA2465" s="15"/>
      <c r="AB2465" s="15"/>
      <c r="AC2465" s="15"/>
      <c r="AD2465" s="15"/>
      <c r="AE2465" s="15"/>
      <c r="AF2465" s="15"/>
    </row>
    <row r="2466">
      <c r="A2466" s="309"/>
      <c r="B2466" s="309"/>
      <c r="C2466" s="359"/>
      <c r="D2466" s="359"/>
      <c r="E2466" s="359"/>
      <c r="F2466" s="359"/>
      <c r="G2466" s="309"/>
      <c r="H2466" s="309"/>
      <c r="I2466" s="309"/>
      <c r="J2466" s="342"/>
      <c r="K2466" s="342"/>
      <c r="L2466" s="15"/>
      <c r="M2466" s="15"/>
      <c r="N2466" s="15"/>
      <c r="O2466" s="15"/>
      <c r="P2466" s="15"/>
      <c r="Q2466" s="15"/>
      <c r="R2466" s="15"/>
      <c r="S2466" s="15"/>
      <c r="T2466" s="15"/>
      <c r="U2466" s="15"/>
      <c r="V2466" s="15"/>
      <c r="W2466" s="15"/>
      <c r="X2466" s="15"/>
      <c r="Y2466" s="15"/>
      <c r="Z2466" s="15"/>
      <c r="AA2466" s="15"/>
      <c r="AB2466" s="15"/>
      <c r="AC2466" s="15"/>
      <c r="AD2466" s="15"/>
      <c r="AE2466" s="15"/>
      <c r="AF2466" s="15"/>
    </row>
    <row r="2467">
      <c r="A2467" s="309"/>
      <c r="B2467" s="309"/>
      <c r="C2467" s="359"/>
      <c r="D2467" s="359"/>
      <c r="E2467" s="359"/>
      <c r="F2467" s="359"/>
      <c r="G2467" s="309"/>
      <c r="H2467" s="309"/>
      <c r="I2467" s="309"/>
      <c r="J2467" s="342"/>
      <c r="K2467" s="342"/>
      <c r="L2467" s="15"/>
      <c r="M2467" s="15"/>
      <c r="N2467" s="15"/>
      <c r="O2467" s="15"/>
      <c r="P2467" s="15"/>
      <c r="Q2467" s="15"/>
      <c r="R2467" s="15"/>
      <c r="S2467" s="15"/>
      <c r="T2467" s="15"/>
      <c r="U2467" s="15"/>
      <c r="V2467" s="15"/>
      <c r="W2467" s="15"/>
      <c r="X2467" s="15"/>
      <c r="Y2467" s="15"/>
      <c r="Z2467" s="15"/>
      <c r="AA2467" s="15"/>
      <c r="AB2467" s="15"/>
      <c r="AC2467" s="15"/>
      <c r="AD2467" s="15"/>
      <c r="AE2467" s="15"/>
      <c r="AF2467" s="15"/>
    </row>
    <row r="2468">
      <c r="A2468" s="309"/>
      <c r="B2468" s="309"/>
      <c r="C2468" s="359"/>
      <c r="D2468" s="359"/>
      <c r="E2468" s="359"/>
      <c r="F2468" s="359"/>
      <c r="G2468" s="309"/>
      <c r="H2468" s="309"/>
      <c r="I2468" s="309"/>
      <c r="J2468" s="342"/>
      <c r="K2468" s="342"/>
      <c r="L2468" s="15"/>
      <c r="M2468" s="15"/>
      <c r="N2468" s="15"/>
      <c r="O2468" s="15"/>
      <c r="P2468" s="15"/>
      <c r="Q2468" s="15"/>
      <c r="R2468" s="15"/>
      <c r="S2468" s="15"/>
      <c r="T2468" s="15"/>
      <c r="U2468" s="15"/>
      <c r="V2468" s="15"/>
      <c r="W2468" s="15"/>
      <c r="X2468" s="15"/>
      <c r="Y2468" s="15"/>
      <c r="Z2468" s="15"/>
      <c r="AA2468" s="15"/>
      <c r="AB2468" s="15"/>
      <c r="AC2468" s="15"/>
      <c r="AD2468" s="15"/>
      <c r="AE2468" s="15"/>
      <c r="AF2468" s="15"/>
    </row>
    <row r="2469">
      <c r="A2469" s="309"/>
      <c r="B2469" s="309"/>
      <c r="C2469" s="359"/>
      <c r="D2469" s="359"/>
      <c r="E2469" s="359"/>
      <c r="F2469" s="359"/>
      <c r="G2469" s="309"/>
      <c r="H2469" s="309"/>
      <c r="I2469" s="309"/>
      <c r="J2469" s="342"/>
      <c r="K2469" s="342"/>
      <c r="L2469" s="15"/>
      <c r="M2469" s="15"/>
      <c r="N2469" s="15"/>
      <c r="O2469" s="15"/>
      <c r="P2469" s="15"/>
      <c r="Q2469" s="15"/>
      <c r="R2469" s="15"/>
      <c r="S2469" s="15"/>
      <c r="T2469" s="15"/>
      <c r="U2469" s="15"/>
      <c r="V2469" s="15"/>
      <c r="W2469" s="15"/>
      <c r="X2469" s="15"/>
      <c r="Y2469" s="15"/>
      <c r="Z2469" s="15"/>
      <c r="AA2469" s="15"/>
      <c r="AB2469" s="15"/>
      <c r="AC2469" s="15"/>
      <c r="AD2469" s="15"/>
      <c r="AE2469" s="15"/>
      <c r="AF2469" s="15"/>
    </row>
    <row r="2470">
      <c r="A2470" s="309"/>
      <c r="B2470" s="309"/>
      <c r="C2470" s="359"/>
      <c r="D2470" s="359"/>
      <c r="E2470" s="359"/>
      <c r="F2470" s="359"/>
      <c r="G2470" s="309"/>
      <c r="H2470" s="309"/>
      <c r="I2470" s="309"/>
      <c r="J2470" s="342"/>
      <c r="K2470" s="342"/>
      <c r="L2470" s="15"/>
      <c r="M2470" s="15"/>
      <c r="N2470" s="15"/>
      <c r="O2470" s="15"/>
      <c r="P2470" s="15"/>
      <c r="Q2470" s="15"/>
      <c r="R2470" s="15"/>
      <c r="S2470" s="15"/>
      <c r="T2470" s="15"/>
      <c r="U2470" s="15"/>
      <c r="V2470" s="15"/>
      <c r="W2470" s="15"/>
      <c r="X2470" s="15"/>
      <c r="Y2470" s="15"/>
      <c r="Z2470" s="15"/>
      <c r="AA2470" s="15"/>
      <c r="AB2470" s="15"/>
      <c r="AC2470" s="15"/>
      <c r="AD2470" s="15"/>
      <c r="AE2470" s="15"/>
      <c r="AF2470" s="15"/>
    </row>
    <row r="2471">
      <c r="A2471" s="309"/>
      <c r="B2471" s="309"/>
      <c r="C2471" s="359"/>
      <c r="D2471" s="359"/>
      <c r="E2471" s="359"/>
      <c r="F2471" s="359"/>
      <c r="G2471" s="309"/>
      <c r="H2471" s="309"/>
      <c r="I2471" s="309"/>
      <c r="J2471" s="342"/>
      <c r="K2471" s="342"/>
      <c r="L2471" s="15"/>
      <c r="M2471" s="15"/>
      <c r="N2471" s="15"/>
      <c r="O2471" s="15"/>
      <c r="P2471" s="15"/>
      <c r="Q2471" s="15"/>
      <c r="R2471" s="15"/>
      <c r="S2471" s="15"/>
      <c r="T2471" s="15"/>
      <c r="U2471" s="15"/>
      <c r="V2471" s="15"/>
      <c r="W2471" s="15"/>
      <c r="X2471" s="15"/>
      <c r="Y2471" s="15"/>
      <c r="Z2471" s="15"/>
      <c r="AA2471" s="15"/>
      <c r="AB2471" s="15"/>
      <c r="AC2471" s="15"/>
      <c r="AD2471" s="15"/>
      <c r="AE2471" s="15"/>
      <c r="AF2471" s="15"/>
    </row>
    <row r="2472">
      <c r="A2472" s="309"/>
      <c r="B2472" s="309"/>
      <c r="C2472" s="359"/>
      <c r="D2472" s="359"/>
      <c r="E2472" s="359"/>
      <c r="F2472" s="359"/>
      <c r="G2472" s="309"/>
      <c r="H2472" s="309"/>
      <c r="I2472" s="309"/>
      <c r="J2472" s="342"/>
      <c r="K2472" s="342"/>
      <c r="L2472" s="15"/>
      <c r="M2472" s="15"/>
      <c r="N2472" s="15"/>
      <c r="O2472" s="15"/>
      <c r="P2472" s="15"/>
      <c r="Q2472" s="15"/>
      <c r="R2472" s="15"/>
      <c r="S2472" s="15"/>
      <c r="T2472" s="15"/>
      <c r="U2472" s="15"/>
      <c r="V2472" s="15"/>
      <c r="W2472" s="15"/>
      <c r="X2472" s="15"/>
      <c r="Y2472" s="15"/>
      <c r="Z2472" s="15"/>
      <c r="AA2472" s="15"/>
      <c r="AB2472" s="15"/>
      <c r="AC2472" s="15"/>
      <c r="AD2472" s="15"/>
      <c r="AE2472" s="15"/>
      <c r="AF2472" s="15"/>
    </row>
    <row r="2473">
      <c r="A2473" s="309"/>
      <c r="B2473" s="309"/>
      <c r="C2473" s="359"/>
      <c r="D2473" s="359"/>
      <c r="E2473" s="359"/>
      <c r="F2473" s="359"/>
      <c r="G2473" s="309"/>
      <c r="H2473" s="309"/>
      <c r="I2473" s="309"/>
      <c r="J2473" s="342"/>
      <c r="K2473" s="342"/>
      <c r="L2473" s="15"/>
      <c r="M2473" s="15"/>
      <c r="N2473" s="15"/>
      <c r="O2473" s="15"/>
      <c r="P2473" s="15"/>
      <c r="Q2473" s="15"/>
      <c r="R2473" s="15"/>
      <c r="S2473" s="15"/>
      <c r="T2473" s="15"/>
      <c r="U2473" s="15"/>
      <c r="V2473" s="15"/>
      <c r="W2473" s="15"/>
      <c r="X2473" s="15"/>
      <c r="Y2473" s="15"/>
      <c r="Z2473" s="15"/>
      <c r="AA2473" s="15"/>
      <c r="AB2473" s="15"/>
      <c r="AC2473" s="15"/>
      <c r="AD2473" s="15"/>
      <c r="AE2473" s="15"/>
      <c r="AF2473" s="15"/>
    </row>
    <row r="2474">
      <c r="A2474" s="309"/>
      <c r="B2474" s="309"/>
      <c r="C2474" s="359"/>
      <c r="D2474" s="359"/>
      <c r="E2474" s="359"/>
      <c r="F2474" s="359"/>
      <c r="G2474" s="309"/>
      <c r="H2474" s="309"/>
      <c r="I2474" s="309"/>
      <c r="J2474" s="342"/>
      <c r="K2474" s="342"/>
      <c r="L2474" s="15"/>
      <c r="M2474" s="15"/>
      <c r="N2474" s="15"/>
      <c r="O2474" s="15"/>
      <c r="P2474" s="15"/>
      <c r="Q2474" s="15"/>
      <c r="R2474" s="15"/>
      <c r="S2474" s="15"/>
      <c r="T2474" s="15"/>
      <c r="U2474" s="15"/>
      <c r="V2474" s="15"/>
      <c r="W2474" s="15"/>
      <c r="X2474" s="15"/>
      <c r="Y2474" s="15"/>
      <c r="Z2474" s="15"/>
      <c r="AA2474" s="15"/>
      <c r="AB2474" s="15"/>
      <c r="AC2474" s="15"/>
      <c r="AD2474" s="15"/>
      <c r="AE2474" s="15"/>
      <c r="AF2474" s="15"/>
    </row>
    <row r="2475">
      <c r="A2475" s="309"/>
      <c r="B2475" s="309"/>
      <c r="C2475" s="359"/>
      <c r="D2475" s="359"/>
      <c r="E2475" s="359"/>
      <c r="F2475" s="359"/>
      <c r="G2475" s="309"/>
      <c r="H2475" s="309"/>
      <c r="I2475" s="309"/>
      <c r="J2475" s="342"/>
      <c r="K2475" s="342"/>
      <c r="L2475" s="15"/>
      <c r="M2475" s="15"/>
      <c r="N2475" s="15"/>
      <c r="O2475" s="15"/>
      <c r="P2475" s="15"/>
      <c r="Q2475" s="15"/>
      <c r="R2475" s="15"/>
      <c r="S2475" s="15"/>
      <c r="T2475" s="15"/>
      <c r="U2475" s="15"/>
      <c r="V2475" s="15"/>
      <c r="W2475" s="15"/>
      <c r="X2475" s="15"/>
      <c r="Y2475" s="15"/>
      <c r="Z2475" s="15"/>
      <c r="AA2475" s="15"/>
      <c r="AB2475" s="15"/>
      <c r="AC2475" s="15"/>
      <c r="AD2475" s="15"/>
      <c r="AE2475" s="15"/>
      <c r="AF2475" s="15"/>
    </row>
    <row r="2476">
      <c r="A2476" s="309"/>
      <c r="B2476" s="309"/>
      <c r="C2476" s="359"/>
      <c r="D2476" s="359"/>
      <c r="E2476" s="359"/>
      <c r="F2476" s="359"/>
      <c r="G2476" s="309"/>
      <c r="H2476" s="309"/>
      <c r="I2476" s="309"/>
      <c r="J2476" s="342"/>
      <c r="K2476" s="342"/>
      <c r="L2476" s="15"/>
      <c r="M2476" s="15"/>
      <c r="N2476" s="15"/>
      <c r="O2476" s="15"/>
      <c r="P2476" s="15"/>
      <c r="Q2476" s="15"/>
      <c r="R2476" s="15"/>
      <c r="S2476" s="15"/>
      <c r="T2476" s="15"/>
      <c r="U2476" s="15"/>
      <c r="V2476" s="15"/>
      <c r="W2476" s="15"/>
      <c r="X2476" s="15"/>
      <c r="Y2476" s="15"/>
      <c r="Z2476" s="15"/>
      <c r="AA2476" s="15"/>
      <c r="AB2476" s="15"/>
      <c r="AC2476" s="15"/>
      <c r="AD2476" s="15"/>
      <c r="AE2476" s="15"/>
      <c r="AF2476" s="15"/>
    </row>
    <row r="2477">
      <c r="A2477" s="309"/>
      <c r="B2477" s="309"/>
      <c r="C2477" s="359"/>
      <c r="D2477" s="359"/>
      <c r="E2477" s="359"/>
      <c r="F2477" s="359"/>
      <c r="G2477" s="309"/>
      <c r="H2477" s="309"/>
      <c r="I2477" s="309"/>
      <c r="J2477" s="342"/>
      <c r="K2477" s="342"/>
      <c r="L2477" s="15"/>
      <c r="M2477" s="15"/>
      <c r="N2477" s="15"/>
      <c r="O2477" s="15"/>
      <c r="P2477" s="15"/>
      <c r="Q2477" s="15"/>
      <c r="R2477" s="15"/>
      <c r="S2477" s="15"/>
      <c r="T2477" s="15"/>
      <c r="U2477" s="15"/>
      <c r="V2477" s="15"/>
      <c r="W2477" s="15"/>
      <c r="X2477" s="15"/>
      <c r="Y2477" s="15"/>
      <c r="Z2477" s="15"/>
      <c r="AA2477" s="15"/>
      <c r="AB2477" s="15"/>
      <c r="AC2477" s="15"/>
      <c r="AD2477" s="15"/>
      <c r="AE2477" s="15"/>
      <c r="AF2477" s="15"/>
    </row>
  </sheetData>
  <autoFilter ref="$A$1:$J$1263"/>
  <mergeCells count="2">
    <mergeCell ref="A1268:E1268"/>
    <mergeCell ref="A1282:E1282"/>
  </mergeCells>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2.0" topLeftCell="B3" activePane="bottomRight" state="frozen"/>
      <selection activeCell="B1" sqref="B1" pane="topRight"/>
      <selection activeCell="A3" sqref="A3" pane="bottomLeft"/>
      <selection activeCell="B3" sqref="B3" pane="bottomRight"/>
    </sheetView>
  </sheetViews>
  <sheetFormatPr customHeight="1" defaultColWidth="14.43" defaultRowHeight="15.75"/>
  <cols>
    <col customWidth="1" min="1" max="1" width="21.57"/>
    <col customWidth="1" min="2" max="2" width="66.29"/>
    <col customWidth="1" min="3" max="3" width="26.71"/>
    <col customWidth="1" min="5" max="6" width="26.29"/>
    <col customWidth="1" min="12" max="15" width="16.57"/>
  </cols>
  <sheetData>
    <row r="1">
      <c r="A1" s="55"/>
      <c r="B1" s="55"/>
      <c r="C1" s="364"/>
      <c r="D1" s="55"/>
      <c r="E1" s="57"/>
      <c r="F1" s="57" t="s">
        <v>3365</v>
      </c>
      <c r="G1" s="55"/>
      <c r="H1" s="55"/>
      <c r="I1" s="55"/>
      <c r="J1" s="56"/>
      <c r="K1" s="56"/>
      <c r="L1" s="56"/>
      <c r="M1" s="56"/>
      <c r="N1" s="56"/>
      <c r="O1" s="57" t="s">
        <v>3366</v>
      </c>
      <c r="P1" s="55"/>
      <c r="Q1" s="55"/>
      <c r="R1" s="55"/>
      <c r="S1" s="55"/>
      <c r="T1" s="55"/>
      <c r="U1" s="55"/>
      <c r="V1" s="55"/>
      <c r="W1" s="55"/>
      <c r="X1" s="55"/>
      <c r="Y1" s="55"/>
      <c r="Z1" s="55"/>
      <c r="AA1" s="55"/>
      <c r="AB1" s="55"/>
      <c r="AC1" s="55"/>
      <c r="AD1" s="55"/>
      <c r="AE1" s="55"/>
      <c r="AF1" s="55"/>
      <c r="AG1" s="55"/>
      <c r="AH1" s="55"/>
    </row>
    <row r="2">
      <c r="A2" s="365" t="s">
        <v>1623</v>
      </c>
      <c r="B2" s="365" t="s">
        <v>3367</v>
      </c>
      <c r="C2" s="366" t="s">
        <v>3368</v>
      </c>
      <c r="D2" s="367" t="s">
        <v>3369</v>
      </c>
      <c r="E2" s="368" t="s">
        <v>3370</v>
      </c>
      <c r="F2" s="369" t="s">
        <v>3371</v>
      </c>
      <c r="G2" s="369" t="s">
        <v>3372</v>
      </c>
      <c r="H2" s="369" t="s">
        <v>3373</v>
      </c>
      <c r="I2" s="369" t="s">
        <v>3374</v>
      </c>
      <c r="J2" s="369" t="s">
        <v>3375</v>
      </c>
      <c r="K2" s="369" t="s">
        <v>3376</v>
      </c>
      <c r="L2" s="369" t="s">
        <v>3377</v>
      </c>
      <c r="M2" s="369" t="s">
        <v>3378</v>
      </c>
      <c r="N2" s="369" t="s">
        <v>3379</v>
      </c>
      <c r="O2" s="370" t="s">
        <v>3380</v>
      </c>
      <c r="P2" s="370" t="s">
        <v>3381</v>
      </c>
      <c r="Q2" s="370" t="s">
        <v>3382</v>
      </c>
      <c r="R2" s="370" t="s">
        <v>3383</v>
      </c>
      <c r="S2" s="370" t="s">
        <v>3384</v>
      </c>
      <c r="T2" s="369" t="s">
        <v>3385</v>
      </c>
      <c r="U2" s="370" t="s">
        <v>3386</v>
      </c>
      <c r="V2" s="55"/>
      <c r="W2" s="55"/>
      <c r="X2" s="55"/>
      <c r="Y2" s="55"/>
      <c r="Z2" s="55"/>
      <c r="AA2" s="55"/>
      <c r="AB2" s="55"/>
      <c r="AC2" s="55"/>
      <c r="AD2" s="55"/>
      <c r="AE2" s="55"/>
      <c r="AF2" s="55"/>
      <c r="AG2" s="55"/>
      <c r="AH2" s="55"/>
    </row>
    <row r="3" hidden="1">
      <c r="A3" s="371" t="s">
        <v>3387</v>
      </c>
      <c r="B3" s="224" t="s">
        <v>3388</v>
      </c>
      <c r="C3" s="224" t="s">
        <v>3389</v>
      </c>
      <c r="D3" s="372"/>
      <c r="E3" s="373"/>
      <c r="F3" s="224" t="s">
        <v>3390</v>
      </c>
      <c r="G3" s="223"/>
      <c r="H3" s="223"/>
      <c r="I3" s="223"/>
      <c r="J3" s="223"/>
      <c r="K3" s="223"/>
      <c r="L3" s="223"/>
      <c r="M3" s="223"/>
      <c r="N3" s="223"/>
      <c r="O3" s="223"/>
      <c r="P3" s="223"/>
      <c r="Q3" s="223"/>
      <c r="R3" s="223"/>
      <c r="S3" s="223"/>
      <c r="T3" s="223">
        <f t="shared" ref="T3:T128" si="1">COUNTA(F3:N3)</f>
        <v>1</v>
      </c>
      <c r="U3" s="223">
        <f t="shared" ref="U3:U128" si="2">counta(O3:S3)</f>
        <v>0</v>
      </c>
      <c r="V3" s="55"/>
      <c r="W3" s="55"/>
      <c r="X3" s="55"/>
      <c r="Y3" s="55"/>
      <c r="Z3" s="55"/>
      <c r="AA3" s="55"/>
      <c r="AB3" s="55"/>
      <c r="AC3" s="55"/>
      <c r="AD3" s="55"/>
      <c r="AE3" s="55"/>
      <c r="AF3" s="55"/>
      <c r="AG3" s="55"/>
      <c r="AH3" s="55"/>
    </row>
    <row r="4">
      <c r="A4" s="374" t="s">
        <v>2381</v>
      </c>
      <c r="B4" s="375" t="s">
        <v>3391</v>
      </c>
      <c r="C4" s="375" t="s">
        <v>3392</v>
      </c>
      <c r="D4" s="372"/>
      <c r="E4" s="376"/>
      <c r="F4" s="377"/>
      <c r="G4" s="377"/>
      <c r="H4" s="377"/>
      <c r="I4" s="377"/>
      <c r="J4" s="377"/>
      <c r="K4" s="377"/>
      <c r="L4" s="377"/>
      <c r="M4" s="377"/>
      <c r="N4" s="377"/>
      <c r="O4" s="377"/>
      <c r="P4" s="377"/>
      <c r="Q4" s="377"/>
      <c r="R4" s="377"/>
      <c r="S4" s="377"/>
      <c r="T4" s="377">
        <f t="shared" si="1"/>
        <v>0</v>
      </c>
      <c r="U4" s="377">
        <f t="shared" si="2"/>
        <v>0</v>
      </c>
      <c r="V4" s="55"/>
      <c r="W4" s="55"/>
      <c r="X4" s="55"/>
      <c r="Y4" s="55"/>
      <c r="Z4" s="55"/>
      <c r="AA4" s="55"/>
      <c r="AB4" s="55"/>
      <c r="AC4" s="55"/>
      <c r="AD4" s="55"/>
      <c r="AE4" s="55"/>
      <c r="AF4" s="55"/>
      <c r="AG4" s="55"/>
      <c r="AH4" s="55"/>
    </row>
    <row r="5" hidden="1">
      <c r="A5" s="371" t="s">
        <v>3393</v>
      </c>
      <c r="B5" s="223" t="s">
        <v>3394</v>
      </c>
      <c r="C5" s="224" t="s">
        <v>3395</v>
      </c>
      <c r="D5" s="378" t="s">
        <v>904</v>
      </c>
      <c r="E5" s="373"/>
      <c r="F5" s="253" t="s">
        <v>3396</v>
      </c>
      <c r="G5" s="225"/>
      <c r="H5" s="225"/>
      <c r="I5" s="225"/>
      <c r="J5" s="225"/>
      <c r="K5" s="225"/>
      <c r="L5" s="225"/>
      <c r="M5" s="225"/>
      <c r="N5" s="225"/>
      <c r="O5" s="225"/>
      <c r="P5" s="225"/>
      <c r="Q5" s="225"/>
      <c r="R5" s="225"/>
      <c r="S5" s="225"/>
      <c r="T5" s="223">
        <f t="shared" si="1"/>
        <v>1</v>
      </c>
      <c r="U5" s="223">
        <f t="shared" si="2"/>
        <v>0</v>
      </c>
      <c r="V5" s="55"/>
      <c r="W5" s="55"/>
      <c r="X5" s="55"/>
      <c r="Y5" s="55"/>
      <c r="Z5" s="55"/>
      <c r="AA5" s="55"/>
      <c r="AB5" s="55"/>
      <c r="AC5" s="55"/>
      <c r="AD5" s="55"/>
      <c r="AE5" s="55"/>
      <c r="AF5" s="55"/>
      <c r="AG5" s="55"/>
      <c r="AH5" s="55"/>
    </row>
    <row r="6" hidden="1">
      <c r="A6" s="374" t="s">
        <v>2868</v>
      </c>
      <c r="B6" s="375" t="s">
        <v>3397</v>
      </c>
      <c r="C6" s="375" t="s">
        <v>3398</v>
      </c>
      <c r="D6" s="372"/>
      <c r="E6" s="376"/>
      <c r="F6" s="377"/>
      <c r="G6" s="375"/>
      <c r="H6" s="375"/>
      <c r="I6" s="375" t="s">
        <v>3399</v>
      </c>
      <c r="J6" s="379"/>
      <c r="K6" s="379"/>
      <c r="L6" s="379"/>
      <c r="M6" s="379"/>
      <c r="N6" s="379"/>
      <c r="O6" s="375" t="s">
        <v>3400</v>
      </c>
      <c r="P6" s="379"/>
      <c r="Q6" s="379"/>
      <c r="R6" s="379"/>
      <c r="S6" s="379"/>
      <c r="T6" s="377">
        <f t="shared" si="1"/>
        <v>1</v>
      </c>
      <c r="U6" s="377">
        <f t="shared" si="2"/>
        <v>1</v>
      </c>
      <c r="V6" s="55"/>
      <c r="W6" s="55"/>
      <c r="X6" s="55"/>
      <c r="Y6" s="55"/>
      <c r="Z6" s="55"/>
      <c r="AA6" s="55"/>
      <c r="AB6" s="55"/>
      <c r="AC6" s="55"/>
      <c r="AD6" s="55"/>
      <c r="AE6" s="55"/>
      <c r="AF6" s="55"/>
      <c r="AG6" s="55"/>
      <c r="AH6" s="55"/>
    </row>
    <row r="7">
      <c r="A7" s="371" t="s">
        <v>2275</v>
      </c>
      <c r="B7" s="223" t="s">
        <v>3401</v>
      </c>
      <c r="C7" s="224" t="s">
        <v>3402</v>
      </c>
      <c r="D7" s="372"/>
      <c r="E7" s="373"/>
      <c r="F7" s="224" t="s">
        <v>3402</v>
      </c>
      <c r="G7" s="223"/>
      <c r="H7" s="224" t="s">
        <v>904</v>
      </c>
      <c r="I7" s="223"/>
      <c r="J7" s="223"/>
      <c r="K7" s="223"/>
      <c r="L7" s="223"/>
      <c r="M7" s="223"/>
      <c r="N7" s="223"/>
      <c r="O7" s="223"/>
      <c r="P7" s="223"/>
      <c r="Q7" s="223"/>
      <c r="R7" s="223"/>
      <c r="S7" s="223"/>
      <c r="T7" s="223">
        <f t="shared" si="1"/>
        <v>2</v>
      </c>
      <c r="U7" s="223">
        <f t="shared" si="2"/>
        <v>0</v>
      </c>
      <c r="V7" s="55"/>
      <c r="W7" s="55"/>
      <c r="X7" s="55"/>
      <c r="Y7" s="55"/>
      <c r="Z7" s="55"/>
      <c r="AA7" s="55"/>
      <c r="AB7" s="55"/>
      <c r="AC7" s="55"/>
      <c r="AD7" s="55"/>
      <c r="AE7" s="55"/>
      <c r="AF7" s="55"/>
      <c r="AG7" s="55"/>
      <c r="AH7" s="55"/>
    </row>
    <row r="8" hidden="1">
      <c r="A8" s="374" t="s">
        <v>3403</v>
      </c>
      <c r="B8" s="377" t="s">
        <v>3404</v>
      </c>
      <c r="C8" s="375" t="s">
        <v>3405</v>
      </c>
      <c r="D8" s="372"/>
      <c r="E8" s="373"/>
      <c r="F8" s="375" t="s">
        <v>3406</v>
      </c>
      <c r="G8" s="377"/>
      <c r="H8" s="377"/>
      <c r="I8" s="377"/>
      <c r="J8" s="377"/>
      <c r="K8" s="377"/>
      <c r="L8" s="377"/>
      <c r="M8" s="377"/>
      <c r="N8" s="377"/>
      <c r="O8" s="377"/>
      <c r="P8" s="377"/>
      <c r="Q8" s="377"/>
      <c r="R8" s="377"/>
      <c r="S8" s="377"/>
      <c r="T8" s="377">
        <f t="shared" si="1"/>
        <v>1</v>
      </c>
      <c r="U8" s="377">
        <f t="shared" si="2"/>
        <v>0</v>
      </c>
      <c r="V8" s="55"/>
      <c r="W8" s="55"/>
      <c r="X8" s="55"/>
      <c r="Y8" s="55"/>
      <c r="Z8" s="55"/>
      <c r="AA8" s="55"/>
      <c r="AB8" s="55"/>
      <c r="AC8" s="55"/>
      <c r="AD8" s="55"/>
      <c r="AE8" s="55"/>
      <c r="AF8" s="55"/>
      <c r="AG8" s="55"/>
      <c r="AH8" s="55"/>
    </row>
    <row r="9">
      <c r="A9" s="371" t="s">
        <v>3407</v>
      </c>
      <c r="B9" s="224" t="s">
        <v>3408</v>
      </c>
      <c r="C9" s="224" t="s">
        <v>2</v>
      </c>
      <c r="D9" s="372"/>
      <c r="E9" s="376"/>
      <c r="F9" s="223"/>
      <c r="G9" s="223"/>
      <c r="H9" s="223"/>
      <c r="I9" s="223"/>
      <c r="J9" s="223"/>
      <c r="K9" s="223"/>
      <c r="L9" s="223"/>
      <c r="M9" s="223"/>
      <c r="N9" s="223"/>
      <c r="O9" s="223"/>
      <c r="P9" s="223"/>
      <c r="Q9" s="223"/>
      <c r="R9" s="223"/>
      <c r="S9" s="223"/>
      <c r="T9" s="223">
        <f t="shared" si="1"/>
        <v>0</v>
      </c>
      <c r="U9" s="223">
        <f t="shared" si="2"/>
        <v>0</v>
      </c>
      <c r="V9" s="55"/>
      <c r="W9" s="55"/>
      <c r="X9" s="55"/>
      <c r="Y9" s="55"/>
      <c r="Z9" s="55"/>
      <c r="AA9" s="55"/>
      <c r="AB9" s="55"/>
      <c r="AC9" s="55"/>
      <c r="AD9" s="55"/>
      <c r="AE9" s="55"/>
      <c r="AF9" s="55"/>
      <c r="AG9" s="55"/>
      <c r="AH9" s="55"/>
    </row>
    <row r="10">
      <c r="A10" s="374" t="s">
        <v>3409</v>
      </c>
      <c r="B10" s="375" t="s">
        <v>3410</v>
      </c>
      <c r="C10" s="375" t="s">
        <v>3411</v>
      </c>
      <c r="D10" s="378" t="s">
        <v>904</v>
      </c>
      <c r="E10" s="376"/>
      <c r="F10" s="377"/>
      <c r="G10" s="377"/>
      <c r="H10" s="377"/>
      <c r="I10" s="377"/>
      <c r="J10" s="380"/>
      <c r="K10" s="380"/>
      <c r="L10" s="380"/>
      <c r="M10" s="380"/>
      <c r="N10" s="380"/>
      <c r="O10" s="380" t="s">
        <v>3412</v>
      </c>
      <c r="P10" s="381"/>
      <c r="Q10" s="381"/>
      <c r="R10" s="381"/>
      <c r="S10" s="381"/>
      <c r="T10" s="377">
        <f t="shared" si="1"/>
        <v>0</v>
      </c>
      <c r="U10" s="377">
        <f t="shared" si="2"/>
        <v>1</v>
      </c>
      <c r="V10" s="55"/>
      <c r="W10" s="55"/>
      <c r="X10" s="55"/>
      <c r="Y10" s="55"/>
      <c r="Z10" s="55"/>
      <c r="AA10" s="55"/>
      <c r="AB10" s="55"/>
      <c r="AC10" s="55"/>
      <c r="AD10" s="55"/>
      <c r="AE10" s="55"/>
      <c r="AF10" s="55"/>
      <c r="AG10" s="55"/>
      <c r="AH10" s="55"/>
    </row>
    <row r="11" hidden="1">
      <c r="A11" s="371" t="s">
        <v>2284</v>
      </c>
      <c r="B11" s="223" t="s">
        <v>3413</v>
      </c>
      <c r="C11" s="224" t="s">
        <v>3414</v>
      </c>
      <c r="D11" s="372"/>
      <c r="E11" s="373"/>
      <c r="F11" s="224" t="s">
        <v>3415</v>
      </c>
      <c r="G11" s="223"/>
      <c r="H11" s="223"/>
      <c r="I11" s="223"/>
      <c r="J11" s="223"/>
      <c r="K11" s="223"/>
      <c r="L11" s="223"/>
      <c r="M11" s="223"/>
      <c r="N11" s="223"/>
      <c r="O11" s="223"/>
      <c r="P11" s="223"/>
      <c r="Q11" s="223"/>
      <c r="R11" s="223"/>
      <c r="S11" s="223"/>
      <c r="T11" s="223">
        <f t="shared" si="1"/>
        <v>1</v>
      </c>
      <c r="U11" s="223">
        <f t="shared" si="2"/>
        <v>0</v>
      </c>
      <c r="V11" s="55"/>
      <c r="W11" s="55"/>
      <c r="X11" s="55"/>
      <c r="Y11" s="55"/>
      <c r="Z11" s="55"/>
      <c r="AA11" s="55"/>
      <c r="AB11" s="55"/>
      <c r="AC11" s="55"/>
      <c r="AD11" s="55"/>
      <c r="AE11" s="55"/>
      <c r="AF11" s="55"/>
      <c r="AG11" s="55"/>
      <c r="AH11" s="55"/>
    </row>
    <row r="12">
      <c r="A12" s="374" t="s">
        <v>3416</v>
      </c>
      <c r="B12" s="377" t="s">
        <v>3417</v>
      </c>
      <c r="C12" s="375" t="s">
        <v>2</v>
      </c>
      <c r="D12" s="372"/>
      <c r="E12" s="376"/>
      <c r="F12" s="377"/>
      <c r="G12" s="377"/>
      <c r="H12" s="377"/>
      <c r="I12" s="377"/>
      <c r="J12" s="377"/>
      <c r="K12" s="377"/>
      <c r="L12" s="377"/>
      <c r="M12" s="377"/>
      <c r="N12" s="377"/>
      <c r="O12" s="377"/>
      <c r="P12" s="377"/>
      <c r="Q12" s="377"/>
      <c r="R12" s="377"/>
      <c r="S12" s="377"/>
      <c r="T12" s="377">
        <f t="shared" si="1"/>
        <v>0</v>
      </c>
      <c r="U12" s="377">
        <f t="shared" si="2"/>
        <v>0</v>
      </c>
      <c r="V12" s="55"/>
      <c r="W12" s="55"/>
      <c r="X12" s="55"/>
      <c r="Y12" s="55"/>
      <c r="Z12" s="55"/>
      <c r="AA12" s="55"/>
      <c r="AB12" s="55"/>
      <c r="AC12" s="55"/>
      <c r="AD12" s="55"/>
      <c r="AE12" s="55"/>
      <c r="AF12" s="55"/>
      <c r="AG12" s="55"/>
      <c r="AH12" s="55"/>
    </row>
    <row r="13" hidden="1">
      <c r="A13" s="371" t="s">
        <v>3418</v>
      </c>
      <c r="B13" s="224" t="s">
        <v>3419</v>
      </c>
      <c r="C13" s="224" t="s">
        <v>3420</v>
      </c>
      <c r="D13" s="372"/>
      <c r="E13" s="373"/>
      <c r="F13" s="224" t="s">
        <v>3421</v>
      </c>
      <c r="G13" s="223"/>
      <c r="H13" s="223"/>
      <c r="I13" s="223"/>
      <c r="J13" s="223"/>
      <c r="K13" s="223"/>
      <c r="L13" s="223"/>
      <c r="M13" s="223"/>
      <c r="N13" s="223"/>
      <c r="O13" s="223"/>
      <c r="P13" s="223"/>
      <c r="Q13" s="223"/>
      <c r="R13" s="223"/>
      <c r="S13" s="223"/>
      <c r="T13" s="223">
        <f t="shared" si="1"/>
        <v>1</v>
      </c>
      <c r="U13" s="223">
        <f t="shared" si="2"/>
        <v>0</v>
      </c>
      <c r="V13" s="55"/>
      <c r="W13" s="55"/>
      <c r="X13" s="55"/>
      <c r="Y13" s="55"/>
      <c r="Z13" s="55"/>
      <c r="AA13" s="55"/>
      <c r="AB13" s="55"/>
      <c r="AC13" s="55"/>
      <c r="AD13" s="55"/>
      <c r="AE13" s="55"/>
      <c r="AF13" s="55"/>
      <c r="AG13" s="55"/>
      <c r="AH13" s="55"/>
    </row>
    <row r="14">
      <c r="A14" s="374" t="s">
        <v>2482</v>
      </c>
      <c r="B14" s="377" t="s">
        <v>3422</v>
      </c>
      <c r="C14" s="375" t="s">
        <v>3423</v>
      </c>
      <c r="D14" s="372"/>
      <c r="E14" s="376"/>
      <c r="F14" s="377"/>
      <c r="G14" s="377"/>
      <c r="H14" s="377"/>
      <c r="I14" s="377"/>
      <c r="J14" s="375"/>
      <c r="K14" s="375"/>
      <c r="L14" s="375"/>
      <c r="M14" s="375"/>
      <c r="N14" s="375"/>
      <c r="O14" s="375" t="s">
        <v>3424</v>
      </c>
      <c r="P14" s="379"/>
      <c r="Q14" s="379"/>
      <c r="R14" s="379"/>
      <c r="S14" s="379"/>
      <c r="T14" s="377">
        <f t="shared" si="1"/>
        <v>0</v>
      </c>
      <c r="U14" s="377">
        <f t="shared" si="2"/>
        <v>1</v>
      </c>
      <c r="V14" s="55"/>
      <c r="W14" s="55"/>
      <c r="X14" s="55"/>
      <c r="Y14" s="55"/>
      <c r="Z14" s="55"/>
      <c r="AA14" s="55"/>
      <c r="AB14" s="55"/>
      <c r="AC14" s="55"/>
      <c r="AD14" s="55"/>
      <c r="AE14" s="55"/>
      <c r="AF14" s="55"/>
      <c r="AG14" s="55"/>
      <c r="AH14" s="55"/>
    </row>
    <row r="15">
      <c r="A15" s="371" t="s">
        <v>2027</v>
      </c>
      <c r="B15" s="224" t="s">
        <v>3425</v>
      </c>
      <c r="C15" s="224" t="s">
        <v>3426</v>
      </c>
      <c r="D15" s="372"/>
      <c r="E15" s="376"/>
      <c r="F15" s="223"/>
      <c r="G15" s="223"/>
      <c r="H15" s="223"/>
      <c r="I15" s="223"/>
      <c r="J15" s="224"/>
      <c r="K15" s="224"/>
      <c r="L15" s="224"/>
      <c r="M15" s="224"/>
      <c r="N15" s="224"/>
      <c r="O15" s="224" t="s">
        <v>3427</v>
      </c>
      <c r="P15" s="225"/>
      <c r="Q15" s="225"/>
      <c r="R15" s="225"/>
      <c r="S15" s="225"/>
      <c r="T15" s="223">
        <f t="shared" si="1"/>
        <v>0</v>
      </c>
      <c r="U15" s="223">
        <f t="shared" si="2"/>
        <v>1</v>
      </c>
      <c r="V15" s="55"/>
      <c r="W15" s="55"/>
      <c r="X15" s="55"/>
      <c r="Y15" s="55"/>
      <c r="Z15" s="55"/>
      <c r="AA15" s="55"/>
      <c r="AB15" s="55"/>
      <c r="AC15" s="55"/>
      <c r="AD15" s="55"/>
      <c r="AE15" s="55"/>
      <c r="AF15" s="55"/>
      <c r="AG15" s="55"/>
      <c r="AH15" s="55"/>
    </row>
    <row r="16" hidden="1">
      <c r="A16" s="374" t="s">
        <v>3428</v>
      </c>
      <c r="B16" s="377" t="s">
        <v>3429</v>
      </c>
      <c r="C16" s="375" t="s">
        <v>3430</v>
      </c>
      <c r="D16" s="372"/>
      <c r="E16" s="373"/>
      <c r="F16" s="375" t="s">
        <v>3431</v>
      </c>
      <c r="G16" s="377"/>
      <c r="H16" s="377"/>
      <c r="I16" s="377"/>
      <c r="J16" s="377"/>
      <c r="K16" s="377"/>
      <c r="L16" s="377"/>
      <c r="M16" s="377"/>
      <c r="N16" s="377"/>
      <c r="O16" s="377"/>
      <c r="P16" s="377"/>
      <c r="Q16" s="377"/>
      <c r="R16" s="377"/>
      <c r="S16" s="377"/>
      <c r="T16" s="377">
        <f t="shared" si="1"/>
        <v>1</v>
      </c>
      <c r="U16" s="377">
        <f t="shared" si="2"/>
        <v>0</v>
      </c>
      <c r="V16" s="55"/>
      <c r="W16" s="55"/>
      <c r="X16" s="55"/>
      <c r="Y16" s="55"/>
      <c r="Z16" s="55"/>
      <c r="AA16" s="55"/>
      <c r="AB16" s="55"/>
      <c r="AC16" s="55"/>
      <c r="AD16" s="55"/>
      <c r="AE16" s="55"/>
      <c r="AF16" s="55"/>
      <c r="AG16" s="55"/>
      <c r="AH16" s="55"/>
    </row>
    <row r="17" hidden="1">
      <c r="A17" s="371" t="s">
        <v>3432</v>
      </c>
      <c r="B17" s="224" t="s">
        <v>3433</v>
      </c>
      <c r="C17" s="224" t="s">
        <v>3434</v>
      </c>
      <c r="D17" s="372"/>
      <c r="E17" s="382"/>
      <c r="F17" s="224" t="s">
        <v>3396</v>
      </c>
      <c r="G17" s="223"/>
      <c r="H17" s="223"/>
      <c r="I17" s="223"/>
      <c r="J17" s="223"/>
      <c r="K17" s="223"/>
      <c r="L17" s="223"/>
      <c r="M17" s="223"/>
      <c r="N17" s="223"/>
      <c r="O17" s="223"/>
      <c r="P17" s="223"/>
      <c r="Q17" s="223"/>
      <c r="R17" s="223"/>
      <c r="S17" s="223"/>
      <c r="T17" s="223">
        <f t="shared" si="1"/>
        <v>1</v>
      </c>
      <c r="U17" s="223">
        <f t="shared" si="2"/>
        <v>0</v>
      </c>
      <c r="V17" s="55"/>
      <c r="W17" s="55"/>
      <c r="X17" s="55"/>
      <c r="Y17" s="55"/>
      <c r="Z17" s="55"/>
      <c r="AA17" s="55"/>
      <c r="AB17" s="55"/>
      <c r="AC17" s="55"/>
      <c r="AD17" s="55"/>
      <c r="AE17" s="55"/>
      <c r="AF17" s="55"/>
      <c r="AG17" s="55"/>
      <c r="AH17" s="55"/>
    </row>
    <row r="18">
      <c r="A18" s="374" t="s">
        <v>2305</v>
      </c>
      <c r="B18" s="375" t="s">
        <v>3435</v>
      </c>
      <c r="C18" s="375" t="s">
        <v>2</v>
      </c>
      <c r="D18" s="372"/>
      <c r="E18" s="376"/>
      <c r="F18" s="377"/>
      <c r="G18" s="377"/>
      <c r="H18" s="377"/>
      <c r="I18" s="377"/>
      <c r="J18" s="377"/>
      <c r="K18" s="377"/>
      <c r="L18" s="377"/>
      <c r="M18" s="377"/>
      <c r="N18" s="377"/>
      <c r="O18" s="377"/>
      <c r="P18" s="377"/>
      <c r="Q18" s="377"/>
      <c r="R18" s="377"/>
      <c r="S18" s="377"/>
      <c r="T18" s="377">
        <f t="shared" si="1"/>
        <v>0</v>
      </c>
      <c r="U18" s="377">
        <f t="shared" si="2"/>
        <v>0</v>
      </c>
      <c r="V18" s="55"/>
      <c r="W18" s="55"/>
      <c r="X18" s="55"/>
      <c r="Y18" s="55"/>
      <c r="Z18" s="55"/>
      <c r="AA18" s="55"/>
      <c r="AB18" s="55"/>
      <c r="AC18" s="55"/>
      <c r="AD18" s="55"/>
      <c r="AE18" s="55"/>
      <c r="AF18" s="55"/>
      <c r="AG18" s="55"/>
      <c r="AH18" s="55"/>
    </row>
    <row r="19">
      <c r="A19" s="371" t="s">
        <v>3436</v>
      </c>
      <c r="B19" s="224" t="s">
        <v>2</v>
      </c>
      <c r="C19" s="224" t="s">
        <v>2</v>
      </c>
      <c r="D19" s="372"/>
      <c r="E19" s="373"/>
      <c r="F19" s="224"/>
      <c r="G19" s="223"/>
      <c r="H19" s="223"/>
      <c r="I19" s="223"/>
      <c r="J19" s="224"/>
      <c r="K19" s="224"/>
      <c r="L19" s="223"/>
      <c r="M19" s="223"/>
      <c r="N19" s="223"/>
      <c r="O19" s="223"/>
      <c r="P19" s="223"/>
      <c r="Q19" s="223"/>
      <c r="R19" s="223"/>
      <c r="S19" s="223"/>
      <c r="T19" s="223">
        <f t="shared" si="1"/>
        <v>0</v>
      </c>
      <c r="U19" s="223">
        <f t="shared" si="2"/>
        <v>0</v>
      </c>
      <c r="V19" s="55"/>
      <c r="W19" s="55"/>
      <c r="X19" s="55"/>
      <c r="Y19" s="55"/>
      <c r="Z19" s="55"/>
      <c r="AA19" s="55"/>
      <c r="AB19" s="55"/>
      <c r="AC19" s="55"/>
      <c r="AD19" s="55"/>
      <c r="AE19" s="55"/>
      <c r="AF19" s="55"/>
      <c r="AG19" s="55"/>
      <c r="AH19" s="55"/>
    </row>
    <row r="20" hidden="1">
      <c r="A20" s="374" t="s">
        <v>2178</v>
      </c>
      <c r="B20" s="375" t="s">
        <v>3437</v>
      </c>
      <c r="C20" s="375" t="s">
        <v>1781</v>
      </c>
      <c r="D20" s="372"/>
      <c r="E20" s="376"/>
      <c r="F20" s="377"/>
      <c r="G20" s="377"/>
      <c r="H20" s="377"/>
      <c r="I20" s="377"/>
      <c r="J20" s="375" t="s">
        <v>904</v>
      </c>
      <c r="K20" s="377"/>
      <c r="L20" s="375"/>
      <c r="M20" s="375"/>
      <c r="N20" s="375"/>
      <c r="O20" s="375" t="s">
        <v>3438</v>
      </c>
      <c r="P20" s="379"/>
      <c r="Q20" s="379"/>
      <c r="R20" s="379"/>
      <c r="S20" s="379"/>
      <c r="T20" s="377">
        <f t="shared" si="1"/>
        <v>1</v>
      </c>
      <c r="U20" s="377">
        <f t="shared" si="2"/>
        <v>1</v>
      </c>
      <c r="V20" s="55"/>
      <c r="W20" s="55"/>
      <c r="X20" s="55"/>
      <c r="Y20" s="55"/>
      <c r="Z20" s="55"/>
      <c r="AA20" s="55"/>
      <c r="AB20" s="55"/>
      <c r="AC20" s="55"/>
      <c r="AD20" s="55"/>
      <c r="AE20" s="55"/>
      <c r="AF20" s="55"/>
      <c r="AG20" s="55"/>
      <c r="AH20" s="55"/>
    </row>
    <row r="21">
      <c r="A21" s="371" t="s">
        <v>3439</v>
      </c>
      <c r="B21" s="224" t="s">
        <v>3440</v>
      </c>
      <c r="C21" s="224" t="s">
        <v>3441</v>
      </c>
      <c r="D21" s="372"/>
      <c r="E21" s="376"/>
      <c r="F21" s="223"/>
      <c r="G21" s="223"/>
      <c r="H21" s="223"/>
      <c r="I21" s="223"/>
      <c r="J21" s="223"/>
      <c r="K21" s="223"/>
      <c r="L21" s="224"/>
      <c r="M21" s="224"/>
      <c r="N21" s="224"/>
      <c r="O21" s="224" t="s">
        <v>3442</v>
      </c>
      <c r="P21" s="225"/>
      <c r="Q21" s="225"/>
      <c r="R21" s="225"/>
      <c r="S21" s="225"/>
      <c r="T21" s="223">
        <f t="shared" si="1"/>
        <v>0</v>
      </c>
      <c r="U21" s="223">
        <f t="shared" si="2"/>
        <v>1</v>
      </c>
      <c r="V21" s="55"/>
      <c r="W21" s="55"/>
      <c r="X21" s="55"/>
      <c r="Y21" s="55"/>
      <c r="Z21" s="55"/>
      <c r="AA21" s="55"/>
      <c r="AB21" s="55"/>
      <c r="AC21" s="55"/>
      <c r="AD21" s="55"/>
      <c r="AE21" s="55"/>
      <c r="AF21" s="55"/>
      <c r="AG21" s="55"/>
      <c r="AH21" s="55"/>
    </row>
    <row r="22">
      <c r="A22" s="374" t="s">
        <v>3443</v>
      </c>
      <c r="B22" s="377" t="s">
        <v>3444</v>
      </c>
      <c r="C22" s="375" t="s">
        <v>3445</v>
      </c>
      <c r="D22" s="372"/>
      <c r="E22" s="373"/>
      <c r="F22" s="375" t="s">
        <v>3446</v>
      </c>
      <c r="G22" s="377"/>
      <c r="H22" s="377"/>
      <c r="I22" s="377"/>
      <c r="J22" s="377"/>
      <c r="K22" s="377"/>
      <c r="L22" s="375"/>
      <c r="M22" s="375"/>
      <c r="N22" s="375" t="s">
        <v>904</v>
      </c>
      <c r="O22" s="377"/>
      <c r="P22" s="377"/>
      <c r="Q22" s="377"/>
      <c r="R22" s="377"/>
      <c r="S22" s="377"/>
      <c r="T22" s="377">
        <f t="shared" si="1"/>
        <v>2</v>
      </c>
      <c r="U22" s="377">
        <f t="shared" si="2"/>
        <v>0</v>
      </c>
      <c r="V22" s="55"/>
      <c r="W22" s="55"/>
      <c r="X22" s="55"/>
      <c r="Y22" s="55"/>
      <c r="Z22" s="55"/>
      <c r="AA22" s="55"/>
      <c r="AB22" s="55"/>
      <c r="AC22" s="55"/>
      <c r="AD22" s="55"/>
      <c r="AE22" s="55"/>
      <c r="AF22" s="55"/>
      <c r="AG22" s="55"/>
      <c r="AH22" s="55"/>
    </row>
    <row r="23">
      <c r="A23" s="371" t="s">
        <v>2249</v>
      </c>
      <c r="B23" s="224" t="s">
        <v>3447</v>
      </c>
      <c r="C23" s="224" t="s">
        <v>2</v>
      </c>
      <c r="D23" s="378" t="s">
        <v>904</v>
      </c>
      <c r="E23" s="376"/>
      <c r="F23" s="223"/>
      <c r="G23" s="223"/>
      <c r="H23" s="223"/>
      <c r="I23" s="223"/>
      <c r="J23" s="223"/>
      <c r="K23" s="223"/>
      <c r="L23" s="223"/>
      <c r="M23" s="223"/>
      <c r="N23" s="223"/>
      <c r="O23" s="223"/>
      <c r="P23" s="223"/>
      <c r="Q23" s="223"/>
      <c r="R23" s="223"/>
      <c r="S23" s="223"/>
      <c r="T23" s="223">
        <f t="shared" si="1"/>
        <v>0</v>
      </c>
      <c r="U23" s="223">
        <f t="shared" si="2"/>
        <v>0</v>
      </c>
      <c r="V23" s="55"/>
      <c r="W23" s="55"/>
      <c r="X23" s="55"/>
      <c r="Y23" s="55"/>
      <c r="Z23" s="55"/>
      <c r="AA23" s="55"/>
      <c r="AB23" s="55"/>
      <c r="AC23" s="55"/>
      <c r="AD23" s="55"/>
      <c r="AE23" s="55"/>
      <c r="AF23" s="55"/>
      <c r="AG23" s="55"/>
      <c r="AH23" s="55"/>
    </row>
    <row r="24" hidden="1">
      <c r="A24" s="374" t="s">
        <v>3448</v>
      </c>
      <c r="B24" s="383" t="s">
        <v>3449</v>
      </c>
      <c r="C24" s="375" t="s">
        <v>3450</v>
      </c>
      <c r="D24" s="384"/>
      <c r="E24" s="385"/>
      <c r="F24" s="386"/>
      <c r="G24" s="383"/>
      <c r="H24" s="383"/>
      <c r="I24" s="383" t="s">
        <v>3451</v>
      </c>
      <c r="J24" s="386"/>
      <c r="K24" s="386"/>
      <c r="L24" s="386"/>
      <c r="M24" s="386"/>
      <c r="N24" s="386"/>
      <c r="O24" s="386"/>
      <c r="P24" s="386"/>
      <c r="Q24" s="386"/>
      <c r="R24" s="386"/>
      <c r="S24" s="386"/>
      <c r="T24" s="377">
        <f t="shared" si="1"/>
        <v>1</v>
      </c>
      <c r="U24" s="377">
        <f t="shared" si="2"/>
        <v>0</v>
      </c>
      <c r="V24" s="55"/>
      <c r="W24" s="55"/>
      <c r="X24" s="55"/>
      <c r="Y24" s="55"/>
      <c r="Z24" s="55"/>
      <c r="AA24" s="55"/>
      <c r="AB24" s="55"/>
      <c r="AC24" s="55"/>
      <c r="AD24" s="55"/>
      <c r="AE24" s="55"/>
      <c r="AF24" s="55"/>
      <c r="AG24" s="55"/>
      <c r="AH24" s="55"/>
    </row>
    <row r="25">
      <c r="A25" s="371" t="s">
        <v>3452</v>
      </c>
      <c r="B25" s="239" t="s">
        <v>3453</v>
      </c>
      <c r="C25" s="224" t="s">
        <v>2</v>
      </c>
      <c r="D25" s="387"/>
      <c r="E25" s="388"/>
      <c r="F25" s="240"/>
      <c r="G25" s="240"/>
      <c r="H25" s="240"/>
      <c r="I25" s="240"/>
      <c r="J25" s="240"/>
      <c r="K25" s="240"/>
      <c r="L25" s="240"/>
      <c r="M25" s="240"/>
      <c r="N25" s="240"/>
      <c r="O25" s="240"/>
      <c r="P25" s="240"/>
      <c r="Q25" s="240"/>
      <c r="R25" s="240"/>
      <c r="S25" s="240"/>
      <c r="T25" s="223">
        <f t="shared" si="1"/>
        <v>0</v>
      </c>
      <c r="U25" s="223">
        <f t="shared" si="2"/>
        <v>0</v>
      </c>
      <c r="V25" s="55"/>
      <c r="W25" s="55"/>
      <c r="X25" s="55"/>
      <c r="Y25" s="55"/>
      <c r="Z25" s="55"/>
      <c r="AA25" s="55"/>
      <c r="AB25" s="55"/>
      <c r="AC25" s="55"/>
      <c r="AD25" s="55"/>
      <c r="AE25" s="55"/>
      <c r="AF25" s="55"/>
      <c r="AG25" s="55"/>
      <c r="AH25" s="55"/>
    </row>
    <row r="26">
      <c r="A26" s="374" t="s">
        <v>2141</v>
      </c>
      <c r="B26" s="375" t="s">
        <v>3454</v>
      </c>
      <c r="C26" s="375" t="s">
        <v>2</v>
      </c>
      <c r="D26" s="372"/>
      <c r="E26" s="376"/>
      <c r="F26" s="377"/>
      <c r="G26" s="377"/>
      <c r="H26" s="377"/>
      <c r="I26" s="377"/>
      <c r="J26" s="377"/>
      <c r="K26" s="377"/>
      <c r="L26" s="377"/>
      <c r="M26" s="377"/>
      <c r="N26" s="377"/>
      <c r="O26" s="377"/>
      <c r="P26" s="377"/>
      <c r="Q26" s="377"/>
      <c r="R26" s="377"/>
      <c r="S26" s="377"/>
      <c r="T26" s="377">
        <f t="shared" si="1"/>
        <v>0</v>
      </c>
      <c r="U26" s="377">
        <f t="shared" si="2"/>
        <v>0</v>
      </c>
      <c r="V26" s="55"/>
      <c r="W26" s="55"/>
      <c r="X26" s="55"/>
      <c r="Y26" s="55"/>
      <c r="Z26" s="55"/>
      <c r="AA26" s="55"/>
      <c r="AB26" s="55"/>
      <c r="AC26" s="55"/>
      <c r="AD26" s="55"/>
      <c r="AE26" s="55"/>
      <c r="AF26" s="55"/>
      <c r="AG26" s="55"/>
      <c r="AH26" s="55"/>
    </row>
    <row r="27">
      <c r="A27" s="371" t="s">
        <v>3455</v>
      </c>
      <c r="B27" s="224" t="s">
        <v>3456</v>
      </c>
      <c r="C27" s="224" t="s">
        <v>2</v>
      </c>
      <c r="D27" s="378"/>
      <c r="E27" s="376"/>
      <c r="F27" s="223"/>
      <c r="G27" s="223"/>
      <c r="H27" s="223"/>
      <c r="I27" s="223"/>
      <c r="J27" s="223"/>
      <c r="K27" s="223"/>
      <c r="L27" s="223"/>
      <c r="M27" s="223"/>
      <c r="N27" s="223"/>
      <c r="O27" s="223"/>
      <c r="P27" s="223"/>
      <c r="Q27" s="223"/>
      <c r="R27" s="223"/>
      <c r="S27" s="223"/>
      <c r="T27" s="223">
        <f t="shared" si="1"/>
        <v>0</v>
      </c>
      <c r="U27" s="223">
        <f t="shared" si="2"/>
        <v>0</v>
      </c>
      <c r="V27" s="55"/>
      <c r="W27" s="55"/>
      <c r="X27" s="55"/>
      <c r="Y27" s="55"/>
      <c r="Z27" s="55"/>
      <c r="AA27" s="55"/>
      <c r="AB27" s="55"/>
      <c r="AC27" s="55"/>
      <c r="AD27" s="55"/>
      <c r="AE27" s="55"/>
      <c r="AF27" s="55"/>
      <c r="AG27" s="55"/>
      <c r="AH27" s="55"/>
    </row>
    <row r="28" hidden="1">
      <c r="A28" s="374" t="s">
        <v>3457</v>
      </c>
      <c r="B28" s="375" t="s">
        <v>3458</v>
      </c>
      <c r="C28" s="375" t="s">
        <v>3459</v>
      </c>
      <c r="D28" s="372"/>
      <c r="E28" s="373"/>
      <c r="F28" s="375" t="s">
        <v>3460</v>
      </c>
      <c r="G28" s="377"/>
      <c r="H28" s="377"/>
      <c r="I28" s="377"/>
      <c r="J28" s="377"/>
      <c r="K28" s="377"/>
      <c r="L28" s="377"/>
      <c r="M28" s="377"/>
      <c r="N28" s="377"/>
      <c r="O28" s="377"/>
      <c r="P28" s="377"/>
      <c r="Q28" s="377"/>
      <c r="R28" s="377"/>
      <c r="S28" s="377"/>
      <c r="T28" s="377">
        <f t="shared" si="1"/>
        <v>1</v>
      </c>
      <c r="U28" s="377">
        <f t="shared" si="2"/>
        <v>0</v>
      </c>
      <c r="V28" s="55"/>
      <c r="W28" s="55"/>
      <c r="X28" s="55"/>
      <c r="Y28" s="55"/>
      <c r="Z28" s="55"/>
      <c r="AA28" s="55"/>
      <c r="AB28" s="55"/>
      <c r="AC28" s="55"/>
      <c r="AD28" s="55"/>
      <c r="AE28" s="55"/>
      <c r="AF28" s="55"/>
      <c r="AG28" s="55"/>
      <c r="AH28" s="55"/>
    </row>
    <row r="29">
      <c r="A29" s="371" t="s">
        <v>3461</v>
      </c>
      <c r="B29" s="224" t="s">
        <v>3462</v>
      </c>
      <c r="C29" s="224" t="s">
        <v>3463</v>
      </c>
      <c r="D29" s="372"/>
      <c r="E29" s="373"/>
      <c r="F29" s="224" t="s">
        <v>3464</v>
      </c>
      <c r="G29" s="223"/>
      <c r="H29" s="223"/>
      <c r="I29" s="223"/>
      <c r="J29" s="223"/>
      <c r="K29" s="224" t="s">
        <v>904</v>
      </c>
      <c r="L29" s="223"/>
      <c r="M29" s="223"/>
      <c r="N29" s="223"/>
      <c r="O29" s="224" t="s">
        <v>3465</v>
      </c>
      <c r="P29" s="225"/>
      <c r="Q29" s="225"/>
      <c r="R29" s="225"/>
      <c r="S29" s="225"/>
      <c r="T29" s="223">
        <f t="shared" si="1"/>
        <v>2</v>
      </c>
      <c r="U29" s="223">
        <f t="shared" si="2"/>
        <v>1</v>
      </c>
      <c r="V29" s="55"/>
      <c r="W29" s="55"/>
      <c r="X29" s="55"/>
      <c r="Y29" s="55"/>
      <c r="Z29" s="55"/>
      <c r="AA29" s="55"/>
      <c r="AB29" s="55"/>
      <c r="AC29" s="55"/>
      <c r="AD29" s="55"/>
      <c r="AE29" s="55"/>
      <c r="AF29" s="55"/>
      <c r="AG29" s="55"/>
      <c r="AH29" s="55"/>
    </row>
    <row r="30" hidden="1">
      <c r="A30" s="374" t="s">
        <v>3466</v>
      </c>
      <c r="B30" s="389" t="s">
        <v>3467</v>
      </c>
      <c r="C30" s="375" t="s">
        <v>3468</v>
      </c>
      <c r="D30" s="390" t="s">
        <v>904</v>
      </c>
      <c r="E30" s="373"/>
      <c r="F30" s="253" t="s">
        <v>3460</v>
      </c>
      <c r="G30" s="391"/>
      <c r="H30" s="391"/>
      <c r="I30" s="391"/>
      <c r="J30" s="391"/>
      <c r="K30" s="391"/>
      <c r="L30" s="391"/>
      <c r="M30" s="391"/>
      <c r="N30" s="391"/>
      <c r="O30" s="391"/>
      <c r="P30" s="391"/>
      <c r="Q30" s="391"/>
      <c r="R30" s="391"/>
      <c r="S30" s="391"/>
      <c r="T30" s="377">
        <f t="shared" si="1"/>
        <v>1</v>
      </c>
      <c r="U30" s="377">
        <f t="shared" si="2"/>
        <v>0</v>
      </c>
      <c r="V30" s="55"/>
      <c r="W30" s="55"/>
      <c r="X30" s="55"/>
      <c r="Y30" s="55"/>
      <c r="Z30" s="55"/>
      <c r="AA30" s="55"/>
      <c r="AB30" s="55"/>
      <c r="AC30" s="55"/>
      <c r="AD30" s="55"/>
      <c r="AE30" s="55"/>
      <c r="AF30" s="55"/>
      <c r="AG30" s="55"/>
      <c r="AH30" s="55"/>
    </row>
    <row r="31">
      <c r="A31" s="371" t="s">
        <v>2012</v>
      </c>
      <c r="B31" s="224" t="s">
        <v>3469</v>
      </c>
      <c r="C31" s="224" t="s">
        <v>3470</v>
      </c>
      <c r="D31" s="372"/>
      <c r="E31" s="376"/>
      <c r="F31" s="223"/>
      <c r="G31" s="223"/>
      <c r="H31" s="223"/>
      <c r="I31" s="223"/>
      <c r="J31" s="223"/>
      <c r="K31" s="223"/>
      <c r="L31" s="223"/>
      <c r="M31" s="223"/>
      <c r="N31" s="223"/>
      <c r="O31" s="224" t="s">
        <v>3471</v>
      </c>
      <c r="P31" s="223"/>
      <c r="Q31" s="223"/>
      <c r="R31" s="223"/>
      <c r="S31" s="223"/>
      <c r="T31" s="223">
        <f t="shared" si="1"/>
        <v>0</v>
      </c>
      <c r="U31" s="223">
        <f t="shared" si="2"/>
        <v>1</v>
      </c>
      <c r="V31" s="55"/>
      <c r="W31" s="55"/>
      <c r="X31" s="55"/>
      <c r="Y31" s="55"/>
      <c r="Z31" s="55"/>
      <c r="AA31" s="55"/>
      <c r="AB31" s="55"/>
      <c r="AC31" s="55"/>
      <c r="AD31" s="55"/>
      <c r="AE31" s="55"/>
      <c r="AF31" s="55"/>
      <c r="AG31" s="55"/>
      <c r="AH31" s="55"/>
    </row>
    <row r="32">
      <c r="A32" s="374" t="s">
        <v>3472</v>
      </c>
      <c r="B32" s="375" t="s">
        <v>3473</v>
      </c>
      <c r="C32" s="375" t="s">
        <v>2</v>
      </c>
      <c r="D32" s="372"/>
      <c r="E32" s="376"/>
      <c r="F32" s="377"/>
      <c r="G32" s="377"/>
      <c r="H32" s="377"/>
      <c r="I32" s="377"/>
      <c r="J32" s="377"/>
      <c r="K32" s="377"/>
      <c r="L32" s="377"/>
      <c r="M32" s="377"/>
      <c r="N32" s="377"/>
      <c r="O32" s="377"/>
      <c r="P32" s="377"/>
      <c r="Q32" s="377"/>
      <c r="R32" s="377"/>
      <c r="S32" s="377"/>
      <c r="T32" s="377">
        <f t="shared" si="1"/>
        <v>0</v>
      </c>
      <c r="U32" s="377">
        <f t="shared" si="2"/>
        <v>0</v>
      </c>
      <c r="V32" s="55"/>
      <c r="W32" s="55"/>
      <c r="X32" s="55"/>
      <c r="Y32" s="55"/>
      <c r="Z32" s="55"/>
      <c r="AA32" s="55"/>
      <c r="AB32" s="55"/>
      <c r="AC32" s="55"/>
      <c r="AD32" s="55"/>
      <c r="AE32" s="55"/>
      <c r="AF32" s="55"/>
      <c r="AG32" s="55"/>
      <c r="AH32" s="55"/>
    </row>
    <row r="33">
      <c r="A33" s="371" t="s">
        <v>3474</v>
      </c>
      <c r="B33" s="224" t="s">
        <v>3475</v>
      </c>
      <c r="C33" s="224" t="s">
        <v>3476</v>
      </c>
      <c r="D33" s="372"/>
      <c r="E33" s="376"/>
      <c r="F33" s="223"/>
      <c r="G33" s="223"/>
      <c r="H33" s="223"/>
      <c r="I33" s="223"/>
      <c r="J33" s="223"/>
      <c r="K33" s="223"/>
      <c r="L33" s="223"/>
      <c r="M33" s="223"/>
      <c r="N33" s="223"/>
      <c r="O33" s="224" t="s">
        <v>3476</v>
      </c>
      <c r="P33" s="225"/>
      <c r="Q33" s="225"/>
      <c r="R33" s="225"/>
      <c r="S33" s="225"/>
      <c r="T33" s="223">
        <f t="shared" si="1"/>
        <v>0</v>
      </c>
      <c r="U33" s="223">
        <f t="shared" si="2"/>
        <v>1</v>
      </c>
      <c r="V33" s="55"/>
      <c r="W33" s="55"/>
      <c r="X33" s="55"/>
      <c r="Y33" s="55"/>
      <c r="Z33" s="55"/>
      <c r="AA33" s="55"/>
      <c r="AB33" s="55"/>
      <c r="AC33" s="55"/>
      <c r="AD33" s="55"/>
      <c r="AE33" s="55"/>
      <c r="AF33" s="55"/>
      <c r="AG33" s="55"/>
      <c r="AH33" s="55"/>
    </row>
    <row r="34">
      <c r="A34" s="374" t="s">
        <v>3477</v>
      </c>
      <c r="B34" s="392" t="s">
        <v>3478</v>
      </c>
      <c r="C34" s="375" t="s">
        <v>3479</v>
      </c>
      <c r="D34" s="387"/>
      <c r="E34" s="388"/>
      <c r="F34" s="393"/>
      <c r="G34" s="393"/>
      <c r="H34" s="393"/>
      <c r="I34" s="393"/>
      <c r="J34" s="393"/>
      <c r="K34" s="393"/>
      <c r="L34" s="393"/>
      <c r="M34" s="393"/>
      <c r="N34" s="393"/>
      <c r="O34" s="375" t="s">
        <v>3480</v>
      </c>
      <c r="P34" s="379"/>
      <c r="Q34" s="379"/>
      <c r="R34" s="379"/>
      <c r="S34" s="379"/>
      <c r="T34" s="377">
        <f t="shared" si="1"/>
        <v>0</v>
      </c>
      <c r="U34" s="377">
        <f t="shared" si="2"/>
        <v>1</v>
      </c>
      <c r="V34" s="55"/>
      <c r="W34" s="55"/>
      <c r="X34" s="55"/>
      <c r="Y34" s="55"/>
      <c r="Z34" s="55"/>
      <c r="AA34" s="55"/>
      <c r="AB34" s="55"/>
      <c r="AC34" s="55"/>
      <c r="AD34" s="55"/>
      <c r="AE34" s="55"/>
      <c r="AF34" s="55"/>
      <c r="AG34" s="55"/>
      <c r="AH34" s="55"/>
    </row>
    <row r="35">
      <c r="A35" s="371" t="s">
        <v>3481</v>
      </c>
      <c r="B35" s="224" t="s">
        <v>3482</v>
      </c>
      <c r="C35" s="224" t="s">
        <v>2</v>
      </c>
      <c r="D35" s="372"/>
      <c r="E35" s="376"/>
      <c r="F35" s="223"/>
      <c r="G35" s="223"/>
      <c r="H35" s="223"/>
      <c r="I35" s="223"/>
      <c r="J35" s="223"/>
      <c r="K35" s="223"/>
      <c r="L35" s="223"/>
      <c r="M35" s="223"/>
      <c r="N35" s="223"/>
      <c r="O35" s="223"/>
      <c r="P35" s="223"/>
      <c r="Q35" s="223"/>
      <c r="R35" s="223"/>
      <c r="S35" s="223"/>
      <c r="T35" s="223">
        <f t="shared" si="1"/>
        <v>0</v>
      </c>
      <c r="U35" s="223">
        <f t="shared" si="2"/>
        <v>0</v>
      </c>
      <c r="V35" s="55"/>
      <c r="W35" s="55"/>
      <c r="X35" s="55"/>
      <c r="Y35" s="55"/>
      <c r="Z35" s="55"/>
      <c r="AA35" s="55"/>
      <c r="AB35" s="55"/>
      <c r="AC35" s="55"/>
      <c r="AD35" s="55"/>
      <c r="AE35" s="55"/>
      <c r="AF35" s="55"/>
      <c r="AG35" s="55"/>
      <c r="AH35" s="55"/>
    </row>
    <row r="36" hidden="1">
      <c r="A36" s="374" t="s">
        <v>3483</v>
      </c>
      <c r="B36" s="377" t="s">
        <v>3484</v>
      </c>
      <c r="C36" s="375" t="s">
        <v>3485</v>
      </c>
      <c r="D36" s="378"/>
      <c r="E36" s="373" t="s">
        <v>3486</v>
      </c>
      <c r="F36" s="377"/>
      <c r="G36" s="377"/>
      <c r="H36" s="377"/>
      <c r="I36" s="375" t="s">
        <v>904</v>
      </c>
      <c r="J36" s="377"/>
      <c r="K36" s="377"/>
      <c r="L36" s="377"/>
      <c r="M36" s="377"/>
      <c r="N36" s="377"/>
      <c r="O36" s="375" t="s">
        <v>3487</v>
      </c>
      <c r="P36" s="375" t="s">
        <v>3488</v>
      </c>
      <c r="Q36" s="379"/>
      <c r="R36" s="379"/>
      <c r="S36" s="379"/>
      <c r="T36" s="377">
        <f t="shared" si="1"/>
        <v>1</v>
      </c>
      <c r="U36" s="377">
        <f t="shared" si="2"/>
        <v>2</v>
      </c>
      <c r="V36" s="55"/>
      <c r="W36" s="55"/>
      <c r="X36" s="55"/>
      <c r="Y36" s="55"/>
      <c r="Z36" s="55"/>
      <c r="AA36" s="55"/>
      <c r="AB36" s="55"/>
      <c r="AC36" s="55"/>
      <c r="AD36" s="55"/>
      <c r="AE36" s="55"/>
      <c r="AF36" s="55"/>
      <c r="AG36" s="55"/>
      <c r="AH36" s="55"/>
    </row>
    <row r="37">
      <c r="A37" s="371" t="s">
        <v>3489</v>
      </c>
      <c r="B37" s="224" t="s">
        <v>3490</v>
      </c>
      <c r="C37" s="224" t="s">
        <v>3491</v>
      </c>
      <c r="D37" s="372"/>
      <c r="E37" s="376"/>
      <c r="F37" s="223"/>
      <c r="G37" s="223"/>
      <c r="H37" s="223"/>
      <c r="I37" s="223"/>
      <c r="J37" s="223"/>
      <c r="K37" s="223"/>
      <c r="L37" s="223"/>
      <c r="M37" s="223"/>
      <c r="N37" s="223"/>
      <c r="O37" s="223"/>
      <c r="P37" s="223"/>
      <c r="Q37" s="224" t="s">
        <v>904</v>
      </c>
      <c r="R37" s="225"/>
      <c r="S37" s="225"/>
      <c r="T37" s="223">
        <f t="shared" si="1"/>
        <v>0</v>
      </c>
      <c r="U37" s="223">
        <f t="shared" si="2"/>
        <v>1</v>
      </c>
      <c r="V37" s="55"/>
      <c r="W37" s="55"/>
      <c r="X37" s="55"/>
      <c r="Y37" s="55"/>
      <c r="Z37" s="55"/>
      <c r="AA37" s="55"/>
      <c r="AB37" s="55"/>
      <c r="AC37" s="55"/>
      <c r="AD37" s="55"/>
      <c r="AE37" s="55"/>
      <c r="AF37" s="55"/>
      <c r="AG37" s="55"/>
      <c r="AH37" s="55"/>
    </row>
    <row r="38">
      <c r="A38" s="374" t="s">
        <v>3492</v>
      </c>
      <c r="B38" s="375" t="s">
        <v>3493</v>
      </c>
      <c r="C38" s="375" t="s">
        <v>3493</v>
      </c>
      <c r="D38" s="372"/>
      <c r="E38" s="376"/>
      <c r="F38" s="377"/>
      <c r="G38" s="377"/>
      <c r="H38" s="377"/>
      <c r="I38" s="377"/>
      <c r="J38" s="377"/>
      <c r="K38" s="377"/>
      <c r="L38" s="377"/>
      <c r="M38" s="377"/>
      <c r="N38" s="377"/>
      <c r="O38" s="375" t="s">
        <v>904</v>
      </c>
      <c r="P38" s="377"/>
      <c r="Q38" s="377"/>
      <c r="R38" s="377"/>
      <c r="S38" s="377"/>
      <c r="T38" s="377">
        <f t="shared" si="1"/>
        <v>0</v>
      </c>
      <c r="U38" s="377">
        <f t="shared" si="2"/>
        <v>1</v>
      </c>
      <c r="V38" s="55"/>
      <c r="W38" s="55"/>
      <c r="X38" s="55"/>
      <c r="Y38" s="55"/>
      <c r="Z38" s="55"/>
      <c r="AA38" s="55"/>
      <c r="AB38" s="55"/>
      <c r="AC38" s="55"/>
      <c r="AD38" s="55"/>
      <c r="AE38" s="55"/>
      <c r="AF38" s="55"/>
      <c r="AG38" s="55"/>
      <c r="AH38" s="55"/>
    </row>
    <row r="39">
      <c r="A39" s="371" t="s">
        <v>3494</v>
      </c>
      <c r="B39" s="224" t="s">
        <v>3495</v>
      </c>
      <c r="C39" s="224" t="s">
        <v>3496</v>
      </c>
      <c r="D39" s="378" t="s">
        <v>904</v>
      </c>
      <c r="E39" s="376"/>
      <c r="F39" s="223"/>
      <c r="G39" s="223"/>
      <c r="H39" s="223"/>
      <c r="I39" s="223"/>
      <c r="J39" s="223"/>
      <c r="K39" s="223"/>
      <c r="L39" s="223"/>
      <c r="M39" s="223"/>
      <c r="N39" s="223"/>
      <c r="O39" s="224" t="s">
        <v>3497</v>
      </c>
      <c r="P39" s="223"/>
      <c r="Q39" s="223"/>
      <c r="R39" s="223"/>
      <c r="S39" s="223"/>
      <c r="T39" s="223">
        <f t="shared" si="1"/>
        <v>0</v>
      </c>
      <c r="U39" s="223">
        <f t="shared" si="2"/>
        <v>1</v>
      </c>
      <c r="V39" s="55"/>
      <c r="W39" s="55"/>
      <c r="X39" s="55"/>
      <c r="Y39" s="55"/>
      <c r="Z39" s="55"/>
      <c r="AA39" s="55"/>
      <c r="AB39" s="55"/>
      <c r="AC39" s="55"/>
      <c r="AD39" s="55"/>
      <c r="AE39" s="55"/>
      <c r="AF39" s="55"/>
      <c r="AG39" s="55"/>
      <c r="AH39" s="55"/>
    </row>
    <row r="40">
      <c r="A40" s="374" t="s">
        <v>3498</v>
      </c>
      <c r="B40" s="375" t="s">
        <v>3499</v>
      </c>
      <c r="C40" s="375" t="s">
        <v>2</v>
      </c>
      <c r="D40" s="378" t="s">
        <v>904</v>
      </c>
      <c r="E40" s="376"/>
      <c r="F40" s="377"/>
      <c r="G40" s="377"/>
      <c r="H40" s="377"/>
      <c r="I40" s="377"/>
      <c r="J40" s="377"/>
      <c r="K40" s="377"/>
      <c r="L40" s="377"/>
      <c r="M40" s="377"/>
      <c r="N40" s="377"/>
      <c r="O40" s="377"/>
      <c r="P40" s="377"/>
      <c r="Q40" s="377"/>
      <c r="R40" s="377"/>
      <c r="S40" s="377"/>
      <c r="T40" s="377">
        <f t="shared" si="1"/>
        <v>0</v>
      </c>
      <c r="U40" s="377">
        <f t="shared" si="2"/>
        <v>0</v>
      </c>
      <c r="V40" s="55"/>
      <c r="W40" s="55"/>
      <c r="X40" s="55"/>
      <c r="Y40" s="55"/>
      <c r="Z40" s="55"/>
      <c r="AA40" s="55"/>
      <c r="AB40" s="55"/>
      <c r="AC40" s="55"/>
      <c r="AD40" s="55"/>
      <c r="AE40" s="55"/>
      <c r="AF40" s="55"/>
      <c r="AG40" s="55"/>
      <c r="AH40" s="55"/>
    </row>
    <row r="41">
      <c r="A41" s="371" t="s">
        <v>2060</v>
      </c>
      <c r="B41" s="239" t="s">
        <v>3500</v>
      </c>
      <c r="C41" s="224" t="s">
        <v>3501</v>
      </c>
      <c r="D41" s="387"/>
      <c r="E41" s="388"/>
      <c r="F41" s="240"/>
      <c r="G41" s="240"/>
      <c r="H41" s="240"/>
      <c r="I41" s="240"/>
      <c r="J41" s="240"/>
      <c r="K41" s="240"/>
      <c r="L41" s="240"/>
      <c r="M41" s="240"/>
      <c r="N41" s="240"/>
      <c r="O41" s="239" t="s">
        <v>3502</v>
      </c>
      <c r="P41" s="240"/>
      <c r="Q41" s="240"/>
      <c r="R41" s="240"/>
      <c r="S41" s="240"/>
      <c r="T41" s="223">
        <f t="shared" si="1"/>
        <v>0</v>
      </c>
      <c r="U41" s="223">
        <f t="shared" si="2"/>
        <v>1</v>
      </c>
      <c r="V41" s="55"/>
      <c r="W41" s="55"/>
      <c r="X41" s="55"/>
      <c r="Y41" s="55"/>
      <c r="Z41" s="55"/>
      <c r="AA41" s="55"/>
      <c r="AB41" s="55"/>
      <c r="AC41" s="55"/>
      <c r="AD41" s="55"/>
      <c r="AE41" s="55"/>
      <c r="AF41" s="55"/>
      <c r="AG41" s="55"/>
      <c r="AH41" s="55"/>
    </row>
    <row r="42">
      <c r="A42" s="374" t="s">
        <v>3503</v>
      </c>
      <c r="B42" s="375" t="s">
        <v>3504</v>
      </c>
      <c r="C42" s="375" t="s">
        <v>2</v>
      </c>
      <c r="D42" s="378" t="s">
        <v>904</v>
      </c>
      <c r="E42" s="376"/>
      <c r="F42" s="377"/>
      <c r="G42" s="377"/>
      <c r="H42" s="377"/>
      <c r="I42" s="377"/>
      <c r="J42" s="377"/>
      <c r="K42" s="377"/>
      <c r="L42" s="377"/>
      <c r="M42" s="377"/>
      <c r="N42" s="377"/>
      <c r="O42" s="377"/>
      <c r="P42" s="377"/>
      <c r="Q42" s="377"/>
      <c r="R42" s="377"/>
      <c r="S42" s="377"/>
      <c r="T42" s="377">
        <f t="shared" si="1"/>
        <v>0</v>
      </c>
      <c r="U42" s="377">
        <f t="shared" si="2"/>
        <v>0</v>
      </c>
      <c r="V42" s="55"/>
      <c r="W42" s="55"/>
      <c r="X42" s="55"/>
      <c r="Y42" s="55"/>
      <c r="Z42" s="55"/>
      <c r="AA42" s="55"/>
      <c r="AB42" s="55"/>
      <c r="AC42" s="55"/>
      <c r="AD42" s="55"/>
      <c r="AE42" s="55"/>
      <c r="AF42" s="55"/>
      <c r="AG42" s="55"/>
      <c r="AH42" s="55"/>
    </row>
    <row r="43" hidden="1">
      <c r="A43" s="371" t="s">
        <v>3505</v>
      </c>
      <c r="B43" s="224" t="s">
        <v>3506</v>
      </c>
      <c r="C43" s="224" t="s">
        <v>3507</v>
      </c>
      <c r="D43" s="372"/>
      <c r="E43" s="373"/>
      <c r="F43" s="224" t="s">
        <v>3508</v>
      </c>
      <c r="G43" s="223"/>
      <c r="H43" s="223"/>
      <c r="I43" s="223"/>
      <c r="J43" s="223"/>
      <c r="K43" s="223"/>
      <c r="L43" s="223"/>
      <c r="M43" s="223"/>
      <c r="N43" s="223"/>
      <c r="O43" s="224" t="s">
        <v>3509</v>
      </c>
      <c r="P43" s="223"/>
      <c r="Q43" s="223"/>
      <c r="R43" s="223"/>
      <c r="S43" s="223"/>
      <c r="T43" s="223">
        <f t="shared" si="1"/>
        <v>1</v>
      </c>
      <c r="U43" s="223">
        <f t="shared" si="2"/>
        <v>1</v>
      </c>
      <c r="V43" s="55"/>
      <c r="W43" s="55"/>
      <c r="X43" s="55"/>
      <c r="Y43" s="55"/>
      <c r="Z43" s="55"/>
      <c r="AA43" s="55"/>
      <c r="AB43" s="55"/>
      <c r="AC43" s="55"/>
      <c r="AD43" s="55"/>
      <c r="AE43" s="55"/>
      <c r="AF43" s="55"/>
      <c r="AG43" s="55"/>
      <c r="AH43" s="55"/>
    </row>
    <row r="44">
      <c r="A44" s="374" t="s">
        <v>3510</v>
      </c>
      <c r="B44" s="375" t="s">
        <v>3511</v>
      </c>
      <c r="C44" s="375" t="s">
        <v>3512</v>
      </c>
      <c r="D44" s="378"/>
      <c r="E44" s="376"/>
      <c r="F44" s="375" t="s">
        <v>3513</v>
      </c>
      <c r="G44" s="377"/>
      <c r="H44" s="377"/>
      <c r="I44" s="375" t="s">
        <v>3514</v>
      </c>
      <c r="J44" s="377"/>
      <c r="K44" s="377"/>
      <c r="L44" s="377"/>
      <c r="M44" s="377"/>
      <c r="N44" s="377"/>
      <c r="O44" s="377"/>
      <c r="P44" s="377"/>
      <c r="Q44" s="377"/>
      <c r="R44" s="377"/>
      <c r="S44" s="377"/>
      <c r="T44" s="377">
        <f t="shared" si="1"/>
        <v>2</v>
      </c>
      <c r="U44" s="377">
        <f t="shared" si="2"/>
        <v>0</v>
      </c>
      <c r="V44" s="55"/>
      <c r="W44" s="55"/>
      <c r="X44" s="55"/>
      <c r="Y44" s="55"/>
      <c r="Z44" s="55"/>
      <c r="AA44" s="55"/>
      <c r="AB44" s="55"/>
      <c r="AC44" s="55"/>
      <c r="AD44" s="55"/>
      <c r="AE44" s="55"/>
      <c r="AF44" s="55"/>
      <c r="AG44" s="55"/>
      <c r="AH44" s="55"/>
    </row>
    <row r="45">
      <c r="A45" s="371" t="s">
        <v>3515</v>
      </c>
      <c r="B45" s="224" t="s">
        <v>3516</v>
      </c>
      <c r="C45" s="224" t="s">
        <v>3517</v>
      </c>
      <c r="D45" s="372"/>
      <c r="E45" s="376"/>
      <c r="F45" s="223"/>
      <c r="G45" s="223"/>
      <c r="H45" s="223"/>
      <c r="I45" s="223"/>
      <c r="J45" s="223"/>
      <c r="K45" s="223"/>
      <c r="L45" s="223"/>
      <c r="M45" s="223"/>
      <c r="N45" s="223"/>
      <c r="O45" s="224" t="s">
        <v>3518</v>
      </c>
      <c r="P45" s="223"/>
      <c r="Q45" s="223"/>
      <c r="R45" s="223"/>
      <c r="S45" s="223"/>
      <c r="T45" s="223">
        <f t="shared" si="1"/>
        <v>0</v>
      </c>
      <c r="U45" s="223">
        <f t="shared" si="2"/>
        <v>1</v>
      </c>
      <c r="V45" s="55"/>
      <c r="W45" s="55"/>
      <c r="X45" s="55"/>
      <c r="Y45" s="55"/>
      <c r="Z45" s="55"/>
      <c r="AA45" s="55"/>
      <c r="AB45" s="55"/>
      <c r="AC45" s="55"/>
      <c r="AD45" s="55"/>
      <c r="AE45" s="55"/>
      <c r="AF45" s="55"/>
      <c r="AG45" s="55"/>
      <c r="AH45" s="55"/>
    </row>
    <row r="46" hidden="1">
      <c r="A46" s="374" t="s">
        <v>3519</v>
      </c>
      <c r="B46" s="375" t="s">
        <v>3520</v>
      </c>
      <c r="C46" s="375" t="s">
        <v>3521</v>
      </c>
      <c r="D46" s="372"/>
      <c r="E46" s="373"/>
      <c r="F46" s="375" t="s">
        <v>3460</v>
      </c>
      <c r="G46" s="377"/>
      <c r="H46" s="377"/>
      <c r="I46" s="377"/>
      <c r="J46" s="377"/>
      <c r="K46" s="377"/>
      <c r="L46" s="377"/>
      <c r="M46" s="377"/>
      <c r="N46" s="377"/>
      <c r="O46" s="377"/>
      <c r="P46" s="377"/>
      <c r="Q46" s="377"/>
      <c r="R46" s="377"/>
      <c r="S46" s="377"/>
      <c r="T46" s="377">
        <f t="shared" si="1"/>
        <v>1</v>
      </c>
      <c r="U46" s="377">
        <f t="shared" si="2"/>
        <v>0</v>
      </c>
      <c r="V46" s="55"/>
      <c r="W46" s="55"/>
      <c r="X46" s="55"/>
      <c r="Y46" s="55"/>
      <c r="Z46" s="55"/>
      <c r="AA46" s="55"/>
      <c r="AB46" s="55"/>
      <c r="AC46" s="55"/>
      <c r="AD46" s="55"/>
      <c r="AE46" s="55"/>
      <c r="AF46" s="55"/>
      <c r="AG46" s="55"/>
      <c r="AH46" s="55"/>
    </row>
    <row r="47">
      <c r="A47" s="371" t="s">
        <v>3522</v>
      </c>
      <c r="B47" s="239" t="s">
        <v>3523</v>
      </c>
      <c r="C47" s="224" t="s">
        <v>2</v>
      </c>
      <c r="D47" s="387"/>
      <c r="E47" s="388"/>
      <c r="F47" s="240"/>
      <c r="G47" s="240"/>
      <c r="H47" s="240"/>
      <c r="I47" s="240"/>
      <c r="J47" s="240"/>
      <c r="K47" s="240"/>
      <c r="L47" s="240"/>
      <c r="M47" s="240"/>
      <c r="N47" s="240"/>
      <c r="O47" s="240"/>
      <c r="P47" s="240"/>
      <c r="Q47" s="240"/>
      <c r="R47" s="240"/>
      <c r="S47" s="240"/>
      <c r="T47" s="223">
        <f t="shared" si="1"/>
        <v>0</v>
      </c>
      <c r="U47" s="223">
        <f t="shared" si="2"/>
        <v>0</v>
      </c>
      <c r="V47" s="55"/>
      <c r="W47" s="55"/>
      <c r="X47" s="55"/>
      <c r="Y47" s="55"/>
      <c r="Z47" s="55"/>
      <c r="AA47" s="55"/>
      <c r="AB47" s="55"/>
      <c r="AC47" s="55"/>
      <c r="AD47" s="55"/>
      <c r="AE47" s="55"/>
      <c r="AF47" s="55"/>
      <c r="AG47" s="55"/>
      <c r="AH47" s="55"/>
    </row>
    <row r="48">
      <c r="A48" s="374" t="s">
        <v>3524</v>
      </c>
      <c r="B48" s="375" t="s">
        <v>3525</v>
      </c>
      <c r="C48" s="375" t="s">
        <v>2</v>
      </c>
      <c r="D48" s="372"/>
      <c r="E48" s="376"/>
      <c r="F48" s="377"/>
      <c r="G48" s="377"/>
      <c r="H48" s="377"/>
      <c r="I48" s="377"/>
      <c r="J48" s="377"/>
      <c r="K48" s="377"/>
      <c r="L48" s="377"/>
      <c r="M48" s="377"/>
      <c r="N48" s="377"/>
      <c r="O48" s="377"/>
      <c r="P48" s="377"/>
      <c r="Q48" s="377"/>
      <c r="R48" s="377"/>
      <c r="S48" s="377"/>
      <c r="T48" s="377">
        <f t="shared" si="1"/>
        <v>0</v>
      </c>
      <c r="U48" s="377">
        <f t="shared" si="2"/>
        <v>0</v>
      </c>
      <c r="V48" s="55"/>
      <c r="W48" s="55"/>
      <c r="X48" s="55"/>
      <c r="Y48" s="55"/>
      <c r="Z48" s="55"/>
      <c r="AA48" s="55"/>
      <c r="AB48" s="55"/>
      <c r="AC48" s="55"/>
      <c r="AD48" s="55"/>
      <c r="AE48" s="55"/>
      <c r="AF48" s="55"/>
      <c r="AG48" s="55"/>
      <c r="AH48" s="55"/>
    </row>
    <row r="49">
      <c r="A49" s="371" t="s">
        <v>3526</v>
      </c>
      <c r="B49" s="224" t="s">
        <v>3527</v>
      </c>
      <c r="C49" s="224" t="s">
        <v>2</v>
      </c>
      <c r="D49" s="372"/>
      <c r="E49" s="376"/>
      <c r="F49" s="223"/>
      <c r="G49" s="223"/>
      <c r="H49" s="223"/>
      <c r="I49" s="223"/>
      <c r="J49" s="223"/>
      <c r="K49" s="223"/>
      <c r="L49" s="223"/>
      <c r="M49" s="223"/>
      <c r="N49" s="223"/>
      <c r="O49" s="223"/>
      <c r="P49" s="223"/>
      <c r="Q49" s="223"/>
      <c r="R49" s="223"/>
      <c r="S49" s="223"/>
      <c r="T49" s="223">
        <f t="shared" si="1"/>
        <v>0</v>
      </c>
      <c r="U49" s="223">
        <f t="shared" si="2"/>
        <v>0</v>
      </c>
      <c r="V49" s="55"/>
      <c r="W49" s="55"/>
      <c r="X49" s="55"/>
      <c r="Y49" s="55"/>
      <c r="Z49" s="55"/>
      <c r="AA49" s="55"/>
      <c r="AB49" s="55"/>
      <c r="AC49" s="55"/>
      <c r="AD49" s="55"/>
      <c r="AE49" s="55"/>
      <c r="AF49" s="55"/>
      <c r="AG49" s="55"/>
      <c r="AH49" s="55"/>
    </row>
    <row r="50" hidden="1">
      <c r="A50" s="374" t="s">
        <v>3528</v>
      </c>
      <c r="B50" s="375" t="s">
        <v>3529</v>
      </c>
      <c r="C50" s="375" t="s">
        <v>3530</v>
      </c>
      <c r="D50" s="372"/>
      <c r="E50" s="373"/>
      <c r="F50" s="375" t="s">
        <v>3531</v>
      </c>
      <c r="G50" s="377"/>
      <c r="H50" s="377"/>
      <c r="I50" s="377"/>
      <c r="J50" s="377"/>
      <c r="K50" s="377"/>
      <c r="L50" s="377"/>
      <c r="M50" s="377"/>
      <c r="N50" s="377"/>
      <c r="O50" s="377"/>
      <c r="P50" s="377"/>
      <c r="Q50" s="377"/>
      <c r="R50" s="377"/>
      <c r="S50" s="377"/>
      <c r="T50" s="377">
        <f t="shared" si="1"/>
        <v>1</v>
      </c>
      <c r="U50" s="377">
        <f t="shared" si="2"/>
        <v>0</v>
      </c>
      <c r="V50" s="55"/>
      <c r="W50" s="55"/>
      <c r="X50" s="55"/>
      <c r="Y50" s="55"/>
      <c r="Z50" s="55"/>
      <c r="AA50" s="55"/>
      <c r="AB50" s="55"/>
      <c r="AC50" s="55"/>
      <c r="AD50" s="55"/>
      <c r="AE50" s="55"/>
      <c r="AF50" s="55"/>
      <c r="AG50" s="55"/>
      <c r="AH50" s="55"/>
    </row>
    <row r="51">
      <c r="A51" s="371" t="s">
        <v>3532</v>
      </c>
      <c r="B51" s="224" t="s">
        <v>3533</v>
      </c>
      <c r="C51" s="224" t="s">
        <v>3534</v>
      </c>
      <c r="D51" s="372"/>
      <c r="E51" s="376"/>
      <c r="F51" s="223"/>
      <c r="G51" s="223"/>
      <c r="H51" s="223"/>
      <c r="I51" s="224" t="s">
        <v>904</v>
      </c>
      <c r="J51" s="223"/>
      <c r="K51" s="223"/>
      <c r="L51" s="224" t="s">
        <v>904</v>
      </c>
      <c r="M51" s="224" t="s">
        <v>904</v>
      </c>
      <c r="N51" s="223"/>
      <c r="O51" s="223"/>
      <c r="P51" s="223"/>
      <c r="Q51" s="223"/>
      <c r="R51" s="223"/>
      <c r="S51" s="223"/>
      <c r="T51" s="223">
        <f t="shared" si="1"/>
        <v>3</v>
      </c>
      <c r="U51" s="223">
        <f t="shared" si="2"/>
        <v>0</v>
      </c>
      <c r="V51" s="55"/>
      <c r="W51" s="55"/>
      <c r="X51" s="55"/>
      <c r="Y51" s="55"/>
      <c r="Z51" s="55"/>
      <c r="AA51" s="55"/>
      <c r="AB51" s="55"/>
      <c r="AC51" s="55"/>
      <c r="AD51" s="55"/>
      <c r="AE51" s="55"/>
      <c r="AF51" s="55"/>
      <c r="AG51" s="55"/>
      <c r="AH51" s="55"/>
    </row>
    <row r="52" hidden="1">
      <c r="A52" s="374" t="s">
        <v>3535</v>
      </c>
      <c r="B52" s="394" t="s">
        <v>3536</v>
      </c>
      <c r="C52" s="395" t="s">
        <v>3537</v>
      </c>
      <c r="E52" s="382"/>
      <c r="F52" s="395" t="s">
        <v>3460</v>
      </c>
      <c r="O52" s="395" t="s">
        <v>3538</v>
      </c>
      <c r="T52" s="377">
        <f t="shared" si="1"/>
        <v>1</v>
      </c>
      <c r="U52" s="377">
        <f t="shared" si="2"/>
        <v>1</v>
      </c>
    </row>
    <row r="53">
      <c r="A53" s="371" t="s">
        <v>3539</v>
      </c>
      <c r="B53" s="224" t="s">
        <v>3540</v>
      </c>
      <c r="C53" s="224" t="s">
        <v>2</v>
      </c>
      <c r="D53" s="372"/>
      <c r="E53" s="376"/>
      <c r="F53" s="223"/>
      <c r="G53" s="223"/>
      <c r="H53" s="223"/>
      <c r="I53" s="223"/>
      <c r="J53" s="223"/>
      <c r="K53" s="223"/>
      <c r="L53" s="223"/>
      <c r="M53" s="223"/>
      <c r="N53" s="223"/>
      <c r="O53" s="223"/>
      <c r="P53" s="223"/>
      <c r="Q53" s="223"/>
      <c r="R53" s="223"/>
      <c r="S53" s="223"/>
      <c r="T53" s="223">
        <f t="shared" si="1"/>
        <v>0</v>
      </c>
      <c r="U53" s="223">
        <f t="shared" si="2"/>
        <v>0</v>
      </c>
      <c r="V53" s="55"/>
      <c r="W53" s="55"/>
      <c r="X53" s="55"/>
      <c r="Y53" s="55"/>
      <c r="Z53" s="55"/>
      <c r="AA53" s="55"/>
      <c r="AB53" s="55"/>
      <c r="AC53" s="55"/>
      <c r="AD53" s="55"/>
      <c r="AE53" s="55"/>
      <c r="AF53" s="55"/>
      <c r="AG53" s="55"/>
      <c r="AH53" s="55"/>
    </row>
    <row r="54">
      <c r="A54" s="374" t="s">
        <v>3541</v>
      </c>
      <c r="B54" s="375" t="s">
        <v>3542</v>
      </c>
      <c r="C54" s="375" t="s">
        <v>2</v>
      </c>
      <c r="D54" s="372"/>
      <c r="E54" s="376"/>
      <c r="F54" s="377"/>
      <c r="G54" s="377"/>
      <c r="H54" s="377"/>
      <c r="I54" s="377"/>
      <c r="J54" s="377"/>
      <c r="K54" s="377"/>
      <c r="L54" s="377"/>
      <c r="M54" s="377"/>
      <c r="N54" s="377"/>
      <c r="O54" s="377"/>
      <c r="P54" s="377"/>
      <c r="Q54" s="377"/>
      <c r="R54" s="377"/>
      <c r="S54" s="377"/>
      <c r="T54" s="377">
        <f t="shared" si="1"/>
        <v>0</v>
      </c>
      <c r="U54" s="377">
        <f t="shared" si="2"/>
        <v>0</v>
      </c>
      <c r="V54" s="55"/>
      <c r="W54" s="55"/>
      <c r="X54" s="55"/>
      <c r="Y54" s="55"/>
      <c r="Z54" s="55"/>
      <c r="AA54" s="55"/>
      <c r="AB54" s="55"/>
      <c r="AC54" s="55"/>
      <c r="AD54" s="55"/>
      <c r="AE54" s="55"/>
      <c r="AF54" s="55"/>
      <c r="AG54" s="55"/>
      <c r="AH54" s="55"/>
    </row>
    <row r="55" hidden="1">
      <c r="A55" s="371" t="s">
        <v>3543</v>
      </c>
      <c r="B55" s="224" t="s">
        <v>3544</v>
      </c>
      <c r="C55" s="224" t="s">
        <v>3545</v>
      </c>
      <c r="D55" s="372"/>
      <c r="E55" s="376"/>
      <c r="F55" s="223"/>
      <c r="G55" s="224" t="s">
        <v>904</v>
      </c>
      <c r="H55" s="223"/>
      <c r="I55" s="224"/>
      <c r="J55" s="223"/>
      <c r="K55" s="223"/>
      <c r="L55" s="223"/>
      <c r="M55" s="223"/>
      <c r="N55" s="223"/>
      <c r="O55" s="223"/>
      <c r="P55" s="223"/>
      <c r="Q55" s="223"/>
      <c r="R55" s="223"/>
      <c r="S55" s="223"/>
      <c r="T55" s="223">
        <f t="shared" si="1"/>
        <v>1</v>
      </c>
      <c r="U55" s="223">
        <f t="shared" si="2"/>
        <v>0</v>
      </c>
      <c r="V55" s="55"/>
      <c r="W55" s="55"/>
      <c r="X55" s="55"/>
      <c r="Y55" s="55"/>
      <c r="Z55" s="55"/>
      <c r="AA55" s="55"/>
      <c r="AB55" s="55"/>
      <c r="AC55" s="55"/>
      <c r="AD55" s="55"/>
      <c r="AE55" s="55"/>
      <c r="AF55" s="55"/>
      <c r="AG55" s="55"/>
      <c r="AH55" s="55"/>
    </row>
    <row r="56" hidden="1">
      <c r="A56" s="374" t="s">
        <v>3546</v>
      </c>
      <c r="B56" s="375" t="s">
        <v>3547</v>
      </c>
      <c r="C56" s="375" t="s">
        <v>3548</v>
      </c>
      <c r="D56" s="378" t="s">
        <v>904</v>
      </c>
      <c r="E56" s="373"/>
      <c r="F56" s="375" t="s">
        <v>3549</v>
      </c>
      <c r="G56" s="377"/>
      <c r="H56" s="377"/>
      <c r="I56" s="377"/>
      <c r="J56" s="377"/>
      <c r="K56" s="377"/>
      <c r="L56" s="377"/>
      <c r="M56" s="377"/>
      <c r="N56" s="377"/>
      <c r="O56" s="375" t="s">
        <v>3550</v>
      </c>
      <c r="P56" s="377"/>
      <c r="Q56" s="377"/>
      <c r="R56" s="377"/>
      <c r="S56" s="377"/>
      <c r="T56" s="377">
        <f t="shared" si="1"/>
        <v>1</v>
      </c>
      <c r="U56" s="377">
        <f t="shared" si="2"/>
        <v>1</v>
      </c>
      <c r="V56" s="55"/>
      <c r="W56" s="55"/>
      <c r="X56" s="55"/>
      <c r="Y56" s="55"/>
      <c r="Z56" s="55"/>
      <c r="AA56" s="55"/>
      <c r="AB56" s="55"/>
      <c r="AC56" s="55"/>
      <c r="AD56" s="55"/>
      <c r="AE56" s="55"/>
      <c r="AF56" s="55"/>
      <c r="AG56" s="55"/>
      <c r="AH56" s="55"/>
    </row>
    <row r="57">
      <c r="A57" s="371" t="s">
        <v>3551</v>
      </c>
      <c r="B57" s="224" t="s">
        <v>3552</v>
      </c>
      <c r="C57" s="224" t="s">
        <v>3553</v>
      </c>
      <c r="D57" s="372"/>
      <c r="E57" s="376"/>
      <c r="F57" s="223"/>
      <c r="G57" s="223"/>
      <c r="H57" s="223"/>
      <c r="I57" s="223"/>
      <c r="J57" s="223"/>
      <c r="K57" s="223"/>
      <c r="L57" s="223"/>
      <c r="M57" s="223"/>
      <c r="N57" s="223"/>
      <c r="O57" s="224" t="s">
        <v>3554</v>
      </c>
      <c r="T57" s="223">
        <f t="shared" si="1"/>
        <v>0</v>
      </c>
      <c r="U57" s="223">
        <f t="shared" si="2"/>
        <v>1</v>
      </c>
    </row>
    <row r="58" hidden="1">
      <c r="A58" s="374" t="s">
        <v>3555</v>
      </c>
      <c r="B58" s="375" t="s">
        <v>3556</v>
      </c>
      <c r="C58" s="375" t="s">
        <v>3557</v>
      </c>
      <c r="D58" s="378" t="s">
        <v>904</v>
      </c>
      <c r="E58" s="373"/>
      <c r="F58" s="375" t="s">
        <v>3558</v>
      </c>
      <c r="G58" s="377"/>
      <c r="H58" s="377"/>
      <c r="I58" s="377"/>
      <c r="J58" s="377"/>
      <c r="K58" s="377"/>
      <c r="L58" s="377"/>
      <c r="M58" s="377"/>
      <c r="N58" s="377"/>
      <c r="O58" s="377"/>
      <c r="P58" s="377"/>
      <c r="Q58" s="377"/>
      <c r="R58" s="377"/>
      <c r="S58" s="377"/>
      <c r="T58" s="377">
        <f t="shared" si="1"/>
        <v>1</v>
      </c>
      <c r="U58" s="377">
        <f t="shared" si="2"/>
        <v>0</v>
      </c>
      <c r="V58" s="55"/>
      <c r="W58" s="55"/>
      <c r="X58" s="55"/>
      <c r="Y58" s="55"/>
      <c r="Z58" s="55"/>
      <c r="AA58" s="55"/>
      <c r="AB58" s="55"/>
      <c r="AC58" s="55"/>
      <c r="AD58" s="55"/>
      <c r="AE58" s="55"/>
      <c r="AF58" s="55"/>
      <c r="AG58" s="55"/>
      <c r="AH58" s="55"/>
    </row>
    <row r="59">
      <c r="A59" s="371" t="s">
        <v>3559</v>
      </c>
      <c r="B59" s="27" t="s">
        <v>3560</v>
      </c>
      <c r="C59" s="27" t="s">
        <v>2</v>
      </c>
      <c r="D59" s="378"/>
      <c r="E59" s="382"/>
      <c r="T59" s="223">
        <f t="shared" si="1"/>
        <v>0</v>
      </c>
      <c r="U59" s="223">
        <f t="shared" si="2"/>
        <v>0</v>
      </c>
    </row>
    <row r="60">
      <c r="A60" s="374" t="s">
        <v>3561</v>
      </c>
      <c r="B60" s="375" t="s">
        <v>3562</v>
      </c>
      <c r="C60" s="375" t="s">
        <v>2</v>
      </c>
      <c r="D60" s="372"/>
      <c r="E60" s="376"/>
      <c r="F60" s="377"/>
      <c r="G60" s="377"/>
      <c r="H60" s="377"/>
      <c r="I60" s="377"/>
      <c r="J60" s="377"/>
      <c r="K60" s="377"/>
      <c r="L60" s="377"/>
      <c r="M60" s="377"/>
      <c r="N60" s="377"/>
      <c r="O60" s="377"/>
      <c r="P60" s="377"/>
      <c r="Q60" s="377"/>
      <c r="R60" s="377"/>
      <c r="S60" s="377"/>
      <c r="T60" s="377">
        <f t="shared" si="1"/>
        <v>0</v>
      </c>
      <c r="U60" s="377">
        <f t="shared" si="2"/>
        <v>0</v>
      </c>
      <c r="V60" s="55"/>
      <c r="W60" s="55"/>
      <c r="X60" s="55"/>
      <c r="Y60" s="55"/>
      <c r="Z60" s="55"/>
      <c r="AA60" s="55"/>
      <c r="AB60" s="55"/>
      <c r="AC60" s="55"/>
      <c r="AD60" s="55"/>
      <c r="AE60" s="55"/>
      <c r="AF60" s="55"/>
      <c r="AG60" s="55"/>
      <c r="AH60" s="55"/>
    </row>
    <row r="61" hidden="1">
      <c r="A61" s="371" t="s">
        <v>3563</v>
      </c>
      <c r="B61" s="224" t="s">
        <v>3564</v>
      </c>
      <c r="C61" s="224" t="s">
        <v>3565</v>
      </c>
      <c r="D61" s="372"/>
      <c r="E61" s="376"/>
      <c r="F61" s="224" t="s">
        <v>3431</v>
      </c>
      <c r="G61" s="223"/>
      <c r="H61" s="223"/>
      <c r="I61" s="223"/>
      <c r="J61" s="223"/>
      <c r="K61" s="223"/>
      <c r="L61" s="223"/>
      <c r="M61" s="223"/>
      <c r="N61" s="223"/>
      <c r="O61" s="223"/>
      <c r="P61" s="223"/>
      <c r="Q61" s="223"/>
      <c r="R61" s="223"/>
      <c r="S61" s="223"/>
      <c r="T61" s="223">
        <f t="shared" si="1"/>
        <v>1</v>
      </c>
      <c r="U61" s="223">
        <f t="shared" si="2"/>
        <v>0</v>
      </c>
      <c r="V61" s="55"/>
      <c r="W61" s="55"/>
      <c r="X61" s="55"/>
      <c r="Y61" s="55"/>
      <c r="Z61" s="55"/>
      <c r="AA61" s="55"/>
      <c r="AB61" s="55"/>
      <c r="AC61" s="55"/>
      <c r="AD61" s="55"/>
      <c r="AE61" s="55"/>
      <c r="AF61" s="55"/>
      <c r="AG61" s="55"/>
      <c r="AH61" s="55"/>
    </row>
    <row r="62">
      <c r="A62" s="374" t="s">
        <v>3566</v>
      </c>
      <c r="B62" s="377" t="s">
        <v>2</v>
      </c>
      <c r="C62" s="375" t="s">
        <v>2</v>
      </c>
      <c r="D62" s="372"/>
      <c r="E62" s="376"/>
      <c r="F62" s="377"/>
      <c r="G62" s="377"/>
      <c r="H62" s="377"/>
      <c r="I62" s="377"/>
      <c r="J62" s="377"/>
      <c r="K62" s="377"/>
      <c r="L62" s="377"/>
      <c r="M62" s="377"/>
      <c r="N62" s="377"/>
      <c r="O62" s="377"/>
      <c r="P62" s="377"/>
      <c r="Q62" s="377"/>
      <c r="R62" s="377"/>
      <c r="S62" s="377"/>
      <c r="T62" s="377">
        <f t="shared" si="1"/>
        <v>0</v>
      </c>
      <c r="U62" s="377">
        <f t="shared" si="2"/>
        <v>0</v>
      </c>
      <c r="V62" s="55"/>
      <c r="W62" s="55"/>
      <c r="X62" s="55"/>
      <c r="Y62" s="55"/>
      <c r="Z62" s="55"/>
      <c r="AA62" s="55"/>
      <c r="AB62" s="55"/>
      <c r="AC62" s="55"/>
      <c r="AD62" s="55"/>
      <c r="AE62" s="55"/>
      <c r="AF62" s="55"/>
      <c r="AG62" s="55"/>
      <c r="AH62" s="55"/>
    </row>
    <row r="63" hidden="1">
      <c r="A63" s="371" t="s">
        <v>3567</v>
      </c>
      <c r="B63" s="224" t="s">
        <v>3568</v>
      </c>
      <c r="C63" s="224" t="s">
        <v>3569</v>
      </c>
      <c r="D63" s="378"/>
      <c r="E63" s="373"/>
      <c r="F63" s="224" t="s">
        <v>3570</v>
      </c>
      <c r="G63" s="223"/>
      <c r="H63" s="223"/>
      <c r="I63" s="223"/>
      <c r="J63" s="223"/>
      <c r="K63" s="223"/>
      <c r="L63" s="223"/>
      <c r="M63" s="223"/>
      <c r="N63" s="223"/>
      <c r="O63" s="224" t="s">
        <v>3571</v>
      </c>
      <c r="P63" s="223"/>
      <c r="Q63" s="223"/>
      <c r="R63" s="223"/>
      <c r="S63" s="223"/>
      <c r="T63" s="223">
        <f t="shared" si="1"/>
        <v>1</v>
      </c>
      <c r="U63" s="223">
        <f t="shared" si="2"/>
        <v>1</v>
      </c>
      <c r="V63" s="55"/>
      <c r="W63" s="55"/>
      <c r="X63" s="55"/>
      <c r="Y63" s="55"/>
      <c r="Z63" s="55"/>
      <c r="AA63" s="55"/>
      <c r="AB63" s="55"/>
      <c r="AC63" s="55"/>
      <c r="AD63" s="55"/>
      <c r="AE63" s="55"/>
      <c r="AF63" s="55"/>
      <c r="AG63" s="55"/>
      <c r="AH63" s="55"/>
    </row>
    <row r="64">
      <c r="A64" s="374" t="s">
        <v>3572</v>
      </c>
      <c r="B64" s="375" t="s">
        <v>3573</v>
      </c>
      <c r="C64" s="375" t="s">
        <v>2</v>
      </c>
      <c r="D64" s="372"/>
      <c r="E64" s="376"/>
      <c r="F64" s="377"/>
      <c r="G64" s="377"/>
      <c r="H64" s="377"/>
      <c r="I64" s="377"/>
      <c r="J64" s="377"/>
      <c r="K64" s="377"/>
      <c r="L64" s="377"/>
      <c r="M64" s="377"/>
      <c r="N64" s="377"/>
      <c r="O64" s="377"/>
      <c r="P64" s="377"/>
      <c r="Q64" s="377"/>
      <c r="R64" s="377"/>
      <c r="S64" s="377"/>
      <c r="T64" s="377">
        <f t="shared" si="1"/>
        <v>0</v>
      </c>
      <c r="U64" s="377">
        <f t="shared" si="2"/>
        <v>0</v>
      </c>
      <c r="V64" s="55"/>
      <c r="W64" s="55"/>
      <c r="X64" s="55"/>
      <c r="Y64" s="55"/>
      <c r="Z64" s="55"/>
      <c r="AA64" s="55"/>
      <c r="AB64" s="55"/>
      <c r="AC64" s="55"/>
      <c r="AD64" s="55"/>
      <c r="AE64" s="55"/>
      <c r="AF64" s="55"/>
      <c r="AG64" s="55"/>
      <c r="AH64" s="55"/>
    </row>
    <row r="65">
      <c r="A65" s="371" t="s">
        <v>3574</v>
      </c>
      <c r="B65" s="27" t="s">
        <v>2</v>
      </c>
      <c r="C65" s="27" t="s">
        <v>2</v>
      </c>
      <c r="D65" s="372"/>
      <c r="E65" s="382"/>
      <c r="T65" s="223">
        <f t="shared" si="1"/>
        <v>0</v>
      </c>
      <c r="U65" s="223">
        <f t="shared" si="2"/>
        <v>0</v>
      </c>
    </row>
    <row r="66">
      <c r="A66" s="374" t="s">
        <v>3575</v>
      </c>
      <c r="B66" s="375" t="s">
        <v>3576</v>
      </c>
      <c r="C66" s="375" t="s">
        <v>3577</v>
      </c>
      <c r="D66" s="372"/>
      <c r="E66" s="376"/>
      <c r="F66" s="377"/>
      <c r="G66" s="377"/>
      <c r="H66" s="377"/>
      <c r="I66" s="377"/>
      <c r="J66" s="377"/>
      <c r="K66" s="377"/>
      <c r="L66" s="377"/>
      <c r="M66" s="377"/>
      <c r="N66" s="377"/>
      <c r="O66" s="375" t="s">
        <v>3578</v>
      </c>
      <c r="P66" s="377"/>
      <c r="Q66" s="377"/>
      <c r="R66" s="377"/>
      <c r="S66" s="377"/>
      <c r="T66" s="377">
        <f t="shared" si="1"/>
        <v>0</v>
      </c>
      <c r="U66" s="377">
        <f t="shared" si="2"/>
        <v>1</v>
      </c>
      <c r="V66" s="55"/>
      <c r="W66" s="55"/>
      <c r="X66" s="55"/>
      <c r="Y66" s="55"/>
      <c r="Z66" s="55"/>
      <c r="AA66" s="55"/>
      <c r="AB66" s="55"/>
      <c r="AC66" s="55"/>
      <c r="AD66" s="55"/>
      <c r="AE66" s="55"/>
      <c r="AF66" s="55"/>
      <c r="AG66" s="55"/>
      <c r="AH66" s="55"/>
    </row>
    <row r="67" hidden="1">
      <c r="A67" s="371" t="s">
        <v>3579</v>
      </c>
      <c r="B67" s="223" t="s">
        <v>3580</v>
      </c>
      <c r="C67" s="224"/>
      <c r="D67" s="372"/>
      <c r="E67" s="373"/>
      <c r="F67" s="224" t="s">
        <v>3502</v>
      </c>
      <c r="G67" s="223"/>
      <c r="H67" s="223"/>
      <c r="I67" s="223"/>
      <c r="J67" s="223"/>
      <c r="K67" s="223"/>
      <c r="L67" s="223"/>
      <c r="M67" s="223"/>
      <c r="N67" s="223"/>
      <c r="O67" s="223"/>
      <c r="P67" s="223"/>
      <c r="Q67" s="223"/>
      <c r="R67" s="223"/>
      <c r="S67" s="223"/>
      <c r="T67" s="223">
        <f t="shared" si="1"/>
        <v>1</v>
      </c>
      <c r="U67" s="223">
        <f t="shared" si="2"/>
        <v>0</v>
      </c>
      <c r="V67" s="55"/>
      <c r="W67" s="55"/>
      <c r="X67" s="55"/>
      <c r="Y67" s="55"/>
      <c r="Z67" s="55"/>
      <c r="AA67" s="55"/>
      <c r="AB67" s="55"/>
      <c r="AC67" s="55"/>
      <c r="AD67" s="55"/>
      <c r="AE67" s="55"/>
      <c r="AF67" s="55"/>
      <c r="AG67" s="55"/>
      <c r="AH67" s="55"/>
    </row>
    <row r="68">
      <c r="A68" s="374" t="s">
        <v>3581</v>
      </c>
      <c r="B68" s="375" t="s">
        <v>3582</v>
      </c>
      <c r="C68" s="375" t="s">
        <v>3583</v>
      </c>
      <c r="D68" s="372"/>
      <c r="E68" s="376"/>
      <c r="F68" s="375" t="s">
        <v>3446</v>
      </c>
      <c r="G68" s="377"/>
      <c r="H68" s="395" t="s">
        <v>904</v>
      </c>
      <c r="I68" s="375"/>
      <c r="J68" s="377"/>
      <c r="K68" s="377"/>
      <c r="L68" s="377"/>
      <c r="M68" s="377"/>
      <c r="N68" s="377"/>
      <c r="O68" s="375"/>
      <c r="P68" s="377"/>
      <c r="Q68" s="377"/>
      <c r="R68" s="377"/>
      <c r="S68" s="377"/>
      <c r="T68" s="377">
        <f t="shared" si="1"/>
        <v>2</v>
      </c>
      <c r="U68" s="377">
        <f t="shared" si="2"/>
        <v>0</v>
      </c>
      <c r="V68" s="55"/>
      <c r="W68" s="55"/>
      <c r="X68" s="55"/>
      <c r="Y68" s="55"/>
      <c r="Z68" s="55"/>
      <c r="AA68" s="55"/>
      <c r="AB68" s="55"/>
      <c r="AC68" s="55"/>
      <c r="AD68" s="55"/>
      <c r="AE68" s="55"/>
      <c r="AF68" s="55"/>
      <c r="AG68" s="55"/>
      <c r="AH68" s="55"/>
    </row>
    <row r="69">
      <c r="A69" s="371" t="s">
        <v>3584</v>
      </c>
      <c r="B69" s="224" t="s">
        <v>2</v>
      </c>
      <c r="C69" s="224" t="s">
        <v>2</v>
      </c>
      <c r="D69" s="372"/>
      <c r="E69" s="376"/>
      <c r="F69" s="223"/>
      <c r="G69" s="223"/>
      <c r="H69" s="223"/>
      <c r="I69" s="223"/>
      <c r="J69" s="223"/>
      <c r="K69" s="223"/>
      <c r="L69" s="223"/>
      <c r="M69" s="223"/>
      <c r="N69" s="223"/>
      <c r="O69" s="223"/>
      <c r="P69" s="223"/>
      <c r="Q69" s="223"/>
      <c r="R69" s="223"/>
      <c r="S69" s="223"/>
      <c r="T69" s="223">
        <f t="shared" si="1"/>
        <v>0</v>
      </c>
      <c r="U69" s="223">
        <f t="shared" si="2"/>
        <v>0</v>
      </c>
      <c r="V69" s="55"/>
      <c r="W69" s="55"/>
      <c r="X69" s="55"/>
      <c r="Y69" s="55"/>
      <c r="Z69" s="55"/>
      <c r="AA69" s="55"/>
      <c r="AB69" s="55"/>
      <c r="AC69" s="55"/>
      <c r="AD69" s="55"/>
      <c r="AE69" s="55"/>
      <c r="AF69" s="55"/>
      <c r="AG69" s="55"/>
      <c r="AH69" s="55"/>
    </row>
    <row r="70" hidden="1">
      <c r="A70" s="374" t="s">
        <v>3585</v>
      </c>
      <c r="B70" s="375" t="s">
        <v>3586</v>
      </c>
      <c r="C70" s="375"/>
      <c r="D70" s="372"/>
      <c r="E70" s="373"/>
      <c r="F70" s="375" t="s">
        <v>3587</v>
      </c>
      <c r="G70" s="377"/>
      <c r="H70" s="377"/>
      <c r="I70" s="377"/>
      <c r="J70" s="377"/>
      <c r="K70" s="377"/>
      <c r="L70" s="377"/>
      <c r="M70" s="377"/>
      <c r="N70" s="377"/>
      <c r="O70" s="375" t="s">
        <v>3588</v>
      </c>
      <c r="P70" s="377"/>
      <c r="Q70" s="377"/>
      <c r="R70" s="377"/>
      <c r="S70" s="377"/>
      <c r="T70" s="377">
        <f t="shared" si="1"/>
        <v>1</v>
      </c>
      <c r="U70" s="377">
        <f t="shared" si="2"/>
        <v>1</v>
      </c>
      <c r="V70" s="55"/>
      <c r="W70" s="55"/>
      <c r="X70" s="55"/>
      <c r="Y70" s="55"/>
      <c r="Z70" s="55"/>
      <c r="AA70" s="55"/>
      <c r="AB70" s="55"/>
      <c r="AC70" s="55"/>
      <c r="AD70" s="55"/>
      <c r="AE70" s="55"/>
      <c r="AF70" s="55"/>
      <c r="AG70" s="55"/>
      <c r="AH70" s="55"/>
    </row>
    <row r="71">
      <c r="A71" s="371" t="s">
        <v>3589</v>
      </c>
      <c r="B71" s="224" t="s">
        <v>3590</v>
      </c>
      <c r="C71" s="224" t="s">
        <v>3591</v>
      </c>
      <c r="D71" s="372"/>
      <c r="E71" s="376"/>
      <c r="F71" s="223"/>
      <c r="G71" s="223"/>
      <c r="H71" s="223"/>
      <c r="I71" s="223"/>
      <c r="J71" s="223"/>
      <c r="K71" s="223"/>
      <c r="L71" s="223"/>
      <c r="M71" s="223"/>
      <c r="N71" s="223"/>
      <c r="O71" s="224" t="s">
        <v>3592</v>
      </c>
      <c r="P71" s="223"/>
      <c r="Q71" s="223"/>
      <c r="R71" s="223"/>
      <c r="S71" s="223"/>
      <c r="T71" s="223">
        <f t="shared" si="1"/>
        <v>0</v>
      </c>
      <c r="U71" s="223">
        <f t="shared" si="2"/>
        <v>1</v>
      </c>
      <c r="V71" s="55"/>
      <c r="W71" s="55"/>
      <c r="X71" s="55"/>
      <c r="Y71" s="55"/>
      <c r="Z71" s="55"/>
      <c r="AA71" s="55"/>
      <c r="AB71" s="55"/>
      <c r="AC71" s="55"/>
      <c r="AD71" s="55"/>
      <c r="AE71" s="55"/>
      <c r="AF71" s="55"/>
      <c r="AG71" s="55"/>
      <c r="AH71" s="55"/>
    </row>
    <row r="72">
      <c r="A72" s="374" t="s">
        <v>3593</v>
      </c>
      <c r="B72" s="375" t="s">
        <v>1546</v>
      </c>
      <c r="C72" s="375" t="s">
        <v>3594</v>
      </c>
      <c r="D72" s="378" t="s">
        <v>904</v>
      </c>
      <c r="E72" s="376"/>
      <c r="F72" s="377"/>
      <c r="G72" s="377"/>
      <c r="H72" s="377"/>
      <c r="I72" s="377"/>
      <c r="J72" s="377"/>
      <c r="K72" s="377"/>
      <c r="L72" s="377"/>
      <c r="M72" s="377"/>
      <c r="N72" s="377"/>
      <c r="O72" s="375" t="s">
        <v>3595</v>
      </c>
      <c r="P72" s="377"/>
      <c r="Q72" s="377"/>
      <c r="R72" s="377"/>
      <c r="S72" s="377"/>
      <c r="T72" s="377">
        <f t="shared" si="1"/>
        <v>0</v>
      </c>
      <c r="U72" s="377">
        <f t="shared" si="2"/>
        <v>1</v>
      </c>
    </row>
    <row r="73" hidden="1">
      <c r="A73" s="371" t="s">
        <v>3596</v>
      </c>
      <c r="B73" s="224" t="s">
        <v>3597</v>
      </c>
      <c r="C73" s="224" t="s">
        <v>3598</v>
      </c>
      <c r="D73" s="372"/>
      <c r="E73" s="376"/>
      <c r="F73" s="223"/>
      <c r="G73" s="223"/>
      <c r="H73" s="224" t="s">
        <v>904</v>
      </c>
      <c r="I73" s="223"/>
      <c r="J73" s="223"/>
      <c r="K73" s="223"/>
      <c r="L73" s="223"/>
      <c r="M73" s="223"/>
      <c r="N73" s="223"/>
      <c r="O73" s="223"/>
      <c r="P73" s="223"/>
      <c r="Q73" s="223"/>
      <c r="R73" s="223"/>
      <c r="S73" s="223"/>
      <c r="T73" s="223">
        <f t="shared" si="1"/>
        <v>1</v>
      </c>
      <c r="U73" s="223">
        <f t="shared" si="2"/>
        <v>0</v>
      </c>
      <c r="V73" s="55"/>
      <c r="W73" s="55"/>
      <c r="X73" s="55"/>
      <c r="Y73" s="55"/>
      <c r="Z73" s="55"/>
      <c r="AA73" s="55"/>
      <c r="AB73" s="55"/>
      <c r="AC73" s="55"/>
      <c r="AD73" s="55"/>
      <c r="AE73" s="55"/>
      <c r="AF73" s="55"/>
      <c r="AG73" s="55"/>
      <c r="AH73" s="55"/>
    </row>
    <row r="74" hidden="1">
      <c r="A74" s="374" t="s">
        <v>3599</v>
      </c>
      <c r="B74" s="375" t="s">
        <v>3600</v>
      </c>
      <c r="C74" s="375" t="s">
        <v>3601</v>
      </c>
      <c r="D74" s="372"/>
      <c r="E74" s="373"/>
      <c r="F74" s="375" t="s">
        <v>3602</v>
      </c>
      <c r="G74" s="377"/>
      <c r="H74" s="377"/>
      <c r="I74" s="377"/>
      <c r="J74" s="377"/>
      <c r="K74" s="377"/>
      <c r="L74" s="377"/>
      <c r="M74" s="377"/>
      <c r="N74" s="377"/>
      <c r="O74" s="377"/>
      <c r="P74" s="377"/>
      <c r="Q74" s="377"/>
      <c r="R74" s="377"/>
      <c r="S74" s="377"/>
      <c r="T74" s="377">
        <f t="shared" si="1"/>
        <v>1</v>
      </c>
      <c r="U74" s="377">
        <f t="shared" si="2"/>
        <v>0</v>
      </c>
      <c r="V74" s="55"/>
      <c r="W74" s="55"/>
      <c r="X74" s="55"/>
      <c r="Y74" s="55"/>
      <c r="Z74" s="55"/>
      <c r="AA74" s="55"/>
      <c r="AB74" s="55"/>
      <c r="AC74" s="55"/>
      <c r="AD74" s="55"/>
      <c r="AE74" s="55"/>
      <c r="AF74" s="55"/>
      <c r="AG74" s="55"/>
      <c r="AH74" s="55"/>
    </row>
    <row r="75">
      <c r="A75" s="371" t="s">
        <v>3603</v>
      </c>
      <c r="B75" s="224" t="s">
        <v>3604</v>
      </c>
      <c r="C75" s="224" t="s">
        <v>2</v>
      </c>
      <c r="D75" s="372"/>
      <c r="E75" s="376"/>
      <c r="F75" s="223"/>
      <c r="G75" s="223"/>
      <c r="H75" s="223"/>
      <c r="I75" s="223"/>
      <c r="J75" s="223"/>
      <c r="K75" s="223"/>
      <c r="L75" s="223"/>
      <c r="M75" s="223"/>
      <c r="N75" s="223"/>
      <c r="O75" s="223"/>
      <c r="P75" s="223"/>
      <c r="Q75" s="223"/>
      <c r="R75" s="223"/>
      <c r="S75" s="223"/>
      <c r="T75" s="223">
        <f t="shared" si="1"/>
        <v>0</v>
      </c>
      <c r="U75" s="223">
        <f t="shared" si="2"/>
        <v>0</v>
      </c>
      <c r="V75" s="55"/>
      <c r="W75" s="55"/>
      <c r="X75" s="55"/>
      <c r="Y75" s="55"/>
      <c r="Z75" s="55"/>
      <c r="AA75" s="55"/>
      <c r="AB75" s="55"/>
      <c r="AC75" s="55"/>
      <c r="AD75" s="55"/>
      <c r="AE75" s="55"/>
      <c r="AF75" s="55"/>
      <c r="AG75" s="55"/>
      <c r="AH75" s="55"/>
    </row>
    <row r="76" hidden="1">
      <c r="A76" s="374" t="s">
        <v>3605</v>
      </c>
      <c r="B76" s="375" t="s">
        <v>3606</v>
      </c>
      <c r="C76" s="375" t="s">
        <v>3607</v>
      </c>
      <c r="D76" s="372"/>
      <c r="E76" s="373"/>
      <c r="F76" s="375" t="s">
        <v>3608</v>
      </c>
      <c r="G76" s="377"/>
      <c r="H76" s="377"/>
      <c r="I76" s="377"/>
      <c r="J76" s="377"/>
      <c r="K76" s="377"/>
      <c r="L76" s="377"/>
      <c r="M76" s="377"/>
      <c r="N76" s="377"/>
      <c r="O76" s="375" t="s">
        <v>3609</v>
      </c>
      <c r="P76" s="377"/>
      <c r="Q76" s="377"/>
      <c r="R76" s="377"/>
      <c r="S76" s="377"/>
      <c r="T76" s="377">
        <f t="shared" si="1"/>
        <v>1</v>
      </c>
      <c r="U76" s="377">
        <f t="shared" si="2"/>
        <v>1</v>
      </c>
      <c r="V76" s="55"/>
      <c r="W76" s="55"/>
      <c r="X76" s="55"/>
      <c r="Y76" s="55"/>
      <c r="Z76" s="55"/>
      <c r="AA76" s="55"/>
      <c r="AB76" s="55"/>
      <c r="AC76" s="55"/>
      <c r="AD76" s="55"/>
      <c r="AE76" s="55"/>
      <c r="AF76" s="55"/>
      <c r="AG76" s="55"/>
      <c r="AH76" s="55"/>
    </row>
    <row r="77" hidden="1">
      <c r="A77" s="371" t="s">
        <v>3610</v>
      </c>
      <c r="B77" s="224" t="s">
        <v>3611</v>
      </c>
      <c r="C77" s="224" t="s">
        <v>3612</v>
      </c>
      <c r="D77" s="372"/>
      <c r="E77" s="373"/>
      <c r="F77" s="224" t="s">
        <v>3513</v>
      </c>
      <c r="G77" s="223"/>
      <c r="H77" s="223"/>
      <c r="I77" s="223"/>
      <c r="J77" s="223"/>
      <c r="K77" s="223"/>
      <c r="L77" s="223"/>
      <c r="M77" s="223"/>
      <c r="N77" s="223"/>
      <c r="O77" s="224" t="s">
        <v>3613</v>
      </c>
      <c r="P77" s="223"/>
      <c r="Q77" s="223"/>
      <c r="R77" s="223"/>
      <c r="S77" s="223"/>
      <c r="T77" s="223">
        <f t="shared" si="1"/>
        <v>1</v>
      </c>
      <c r="U77" s="223">
        <f t="shared" si="2"/>
        <v>1</v>
      </c>
      <c r="V77" s="55"/>
      <c r="W77" s="55"/>
      <c r="X77" s="55"/>
      <c r="Y77" s="55"/>
      <c r="Z77" s="55"/>
      <c r="AA77" s="55"/>
      <c r="AB77" s="55"/>
      <c r="AC77" s="55"/>
      <c r="AD77" s="55"/>
      <c r="AE77" s="55"/>
      <c r="AF77" s="55"/>
      <c r="AG77" s="55"/>
      <c r="AH77" s="55"/>
    </row>
    <row r="78" hidden="1">
      <c r="A78" s="374" t="s">
        <v>3614</v>
      </c>
      <c r="B78" s="375" t="s">
        <v>3615</v>
      </c>
      <c r="C78" s="375" t="s">
        <v>3616</v>
      </c>
      <c r="D78" s="378" t="s">
        <v>904</v>
      </c>
      <c r="E78" s="376"/>
      <c r="F78" s="377"/>
      <c r="G78" s="375" t="s">
        <v>904</v>
      </c>
      <c r="H78" s="377"/>
      <c r="I78" s="377"/>
      <c r="J78" s="377"/>
      <c r="K78" s="377"/>
      <c r="L78" s="377"/>
      <c r="M78" s="377"/>
      <c r="N78" s="377"/>
      <c r="O78" s="375" t="s">
        <v>3617</v>
      </c>
      <c r="P78" s="377"/>
      <c r="Q78" s="377"/>
      <c r="R78" s="375" t="s">
        <v>904</v>
      </c>
      <c r="S78" s="379"/>
      <c r="T78" s="377">
        <f t="shared" si="1"/>
        <v>1</v>
      </c>
      <c r="U78" s="377">
        <f t="shared" si="2"/>
        <v>2</v>
      </c>
      <c r="V78" s="55"/>
      <c r="W78" s="55"/>
      <c r="X78" s="55"/>
      <c r="Y78" s="55"/>
      <c r="Z78" s="55"/>
      <c r="AA78" s="55"/>
      <c r="AB78" s="55"/>
      <c r="AC78" s="55"/>
      <c r="AD78" s="55"/>
      <c r="AE78" s="55"/>
      <c r="AF78" s="55"/>
      <c r="AG78" s="55"/>
      <c r="AH78" s="55"/>
    </row>
    <row r="79">
      <c r="A79" s="371" t="s">
        <v>3618</v>
      </c>
      <c r="B79" s="224" t="s">
        <v>3619</v>
      </c>
      <c r="C79" s="224" t="s">
        <v>2</v>
      </c>
      <c r="D79" s="372"/>
      <c r="E79" s="376"/>
      <c r="F79" s="223"/>
      <c r="G79" s="223"/>
      <c r="H79" s="223"/>
      <c r="I79" s="223"/>
      <c r="J79" s="223"/>
      <c r="K79" s="223"/>
      <c r="L79" s="223"/>
      <c r="M79" s="223"/>
      <c r="N79" s="223"/>
      <c r="O79" s="223"/>
      <c r="P79" s="223"/>
      <c r="Q79" s="223"/>
      <c r="R79" s="223"/>
      <c r="S79" s="223"/>
      <c r="T79" s="223">
        <f t="shared" si="1"/>
        <v>0</v>
      </c>
      <c r="U79" s="223">
        <f t="shared" si="2"/>
        <v>0</v>
      </c>
      <c r="V79" s="55"/>
      <c r="W79" s="55"/>
      <c r="X79" s="55"/>
      <c r="Y79" s="55"/>
      <c r="Z79" s="55"/>
      <c r="AA79" s="55"/>
      <c r="AB79" s="55"/>
      <c r="AC79" s="55"/>
      <c r="AD79" s="55"/>
      <c r="AE79" s="55"/>
      <c r="AF79" s="55"/>
      <c r="AG79" s="55"/>
      <c r="AH79" s="55"/>
    </row>
    <row r="80">
      <c r="A80" s="374" t="s">
        <v>3620</v>
      </c>
      <c r="B80" s="377" t="s">
        <v>3621</v>
      </c>
      <c r="C80" s="375" t="s">
        <v>3622</v>
      </c>
      <c r="D80" s="372"/>
      <c r="E80" s="376"/>
      <c r="F80" s="377"/>
      <c r="G80" s="377"/>
      <c r="H80" s="377"/>
      <c r="I80" s="377"/>
      <c r="J80" s="377"/>
      <c r="K80" s="377"/>
      <c r="L80" s="377"/>
      <c r="M80" s="377"/>
      <c r="N80" s="377"/>
      <c r="O80" s="375" t="s">
        <v>3623</v>
      </c>
      <c r="P80" s="377"/>
      <c r="Q80" s="377"/>
      <c r="R80" s="377"/>
      <c r="S80" s="377"/>
      <c r="T80" s="377">
        <f t="shared" si="1"/>
        <v>0</v>
      </c>
      <c r="U80" s="377">
        <f t="shared" si="2"/>
        <v>1</v>
      </c>
      <c r="V80" s="55"/>
      <c r="W80" s="55"/>
      <c r="X80" s="55"/>
      <c r="Y80" s="55"/>
      <c r="Z80" s="55"/>
      <c r="AA80" s="55"/>
      <c r="AB80" s="55"/>
      <c r="AC80" s="55"/>
      <c r="AD80" s="55"/>
      <c r="AE80" s="55"/>
      <c r="AF80" s="55"/>
      <c r="AG80" s="55"/>
      <c r="AH80" s="55"/>
    </row>
    <row r="81">
      <c r="A81" s="371" t="s">
        <v>3624</v>
      </c>
      <c r="B81" s="223" t="s">
        <v>3625</v>
      </c>
      <c r="C81" s="224" t="s">
        <v>3626</v>
      </c>
      <c r="D81" s="372"/>
      <c r="E81" s="376"/>
      <c r="F81" s="223"/>
      <c r="G81" s="223"/>
      <c r="H81" s="223"/>
      <c r="I81" s="223"/>
      <c r="J81" s="223"/>
      <c r="K81" s="223"/>
      <c r="L81" s="223"/>
      <c r="M81" s="223"/>
      <c r="N81" s="223"/>
      <c r="O81" s="224" t="s">
        <v>3626</v>
      </c>
      <c r="P81" s="223"/>
      <c r="Q81" s="223"/>
      <c r="R81" s="223"/>
      <c r="S81" s="223"/>
      <c r="T81" s="223">
        <f t="shared" si="1"/>
        <v>0</v>
      </c>
      <c r="U81" s="223">
        <f t="shared" si="2"/>
        <v>1</v>
      </c>
      <c r="V81" s="55"/>
      <c r="W81" s="55"/>
      <c r="X81" s="55"/>
      <c r="Y81" s="55"/>
      <c r="Z81" s="55"/>
      <c r="AA81" s="55"/>
      <c r="AB81" s="55"/>
      <c r="AC81" s="55"/>
      <c r="AD81" s="55"/>
      <c r="AE81" s="55"/>
      <c r="AF81" s="55"/>
      <c r="AG81" s="55"/>
      <c r="AH81" s="55"/>
    </row>
    <row r="82" hidden="1">
      <c r="A82" s="374" t="s">
        <v>3627</v>
      </c>
      <c r="B82" s="375" t="s">
        <v>3628</v>
      </c>
      <c r="C82" s="375" t="s">
        <v>3629</v>
      </c>
      <c r="D82" s="378" t="s">
        <v>904</v>
      </c>
      <c r="E82" s="373"/>
      <c r="F82" s="375" t="s">
        <v>3630</v>
      </c>
      <c r="G82" s="377"/>
      <c r="H82" s="377"/>
      <c r="I82" s="377"/>
      <c r="J82" s="377"/>
      <c r="K82" s="377"/>
      <c r="L82" s="377"/>
      <c r="M82" s="377"/>
      <c r="N82" s="377"/>
      <c r="O82" s="375" t="s">
        <v>3631</v>
      </c>
      <c r="P82" s="377"/>
      <c r="Q82" s="377"/>
      <c r="R82" s="377"/>
      <c r="S82" s="377"/>
      <c r="T82" s="377">
        <f t="shared" si="1"/>
        <v>1</v>
      </c>
      <c r="U82" s="377">
        <f t="shared" si="2"/>
        <v>1</v>
      </c>
      <c r="V82" s="55"/>
      <c r="W82" s="55"/>
      <c r="X82" s="55"/>
      <c r="Y82" s="55"/>
      <c r="Z82" s="55"/>
      <c r="AA82" s="55"/>
      <c r="AB82" s="55"/>
      <c r="AC82" s="55"/>
      <c r="AD82" s="55"/>
      <c r="AE82" s="55"/>
      <c r="AF82" s="55"/>
      <c r="AG82" s="55"/>
      <c r="AH82" s="55"/>
    </row>
    <row r="83" hidden="1">
      <c r="A83" s="371" t="s">
        <v>3632</v>
      </c>
      <c r="B83" s="396" t="s">
        <v>3633</v>
      </c>
      <c r="C83" s="224" t="s">
        <v>3634</v>
      </c>
      <c r="D83" s="397" t="s">
        <v>904</v>
      </c>
      <c r="E83" s="398"/>
      <c r="F83" s="396" t="s">
        <v>3635</v>
      </c>
      <c r="G83" s="399"/>
      <c r="H83" s="399"/>
      <c r="I83" s="399"/>
      <c r="J83" s="399"/>
      <c r="K83" s="399"/>
      <c r="L83" s="399"/>
      <c r="M83" s="399"/>
      <c r="N83" s="399"/>
      <c r="O83" s="399"/>
      <c r="P83" s="399"/>
      <c r="Q83" s="399"/>
      <c r="R83" s="399"/>
      <c r="S83" s="399"/>
      <c r="T83" s="223">
        <f t="shared" si="1"/>
        <v>1</v>
      </c>
      <c r="U83" s="223">
        <f t="shared" si="2"/>
        <v>0</v>
      </c>
      <c r="V83" s="55"/>
      <c r="W83" s="55"/>
      <c r="X83" s="55"/>
      <c r="Y83" s="55"/>
      <c r="Z83" s="55"/>
      <c r="AA83" s="55"/>
      <c r="AB83" s="55"/>
      <c r="AC83" s="55"/>
      <c r="AD83" s="55"/>
      <c r="AE83" s="55"/>
      <c r="AF83" s="55"/>
      <c r="AG83" s="55"/>
      <c r="AH83" s="55"/>
    </row>
    <row r="84">
      <c r="A84" s="374" t="s">
        <v>3636</v>
      </c>
      <c r="B84" s="375" t="s">
        <v>3637</v>
      </c>
      <c r="C84" s="375" t="s">
        <v>3638</v>
      </c>
      <c r="D84" s="372"/>
      <c r="E84" s="376"/>
      <c r="F84" s="377"/>
      <c r="G84" s="377"/>
      <c r="H84" s="377"/>
      <c r="I84" s="377"/>
      <c r="J84" s="377"/>
      <c r="K84" s="377"/>
      <c r="L84" s="377"/>
      <c r="M84" s="377"/>
      <c r="N84" s="377"/>
      <c r="O84" s="375" t="s">
        <v>3639</v>
      </c>
      <c r="P84" s="377"/>
      <c r="Q84" s="377"/>
      <c r="R84" s="377"/>
      <c r="S84" s="377"/>
      <c r="T84" s="377">
        <f t="shared" si="1"/>
        <v>0</v>
      </c>
      <c r="U84" s="377">
        <f t="shared" si="2"/>
        <v>1</v>
      </c>
      <c r="V84" s="55"/>
      <c r="W84" s="55"/>
      <c r="X84" s="55"/>
      <c r="Y84" s="55"/>
      <c r="Z84" s="55"/>
      <c r="AA84" s="55"/>
      <c r="AB84" s="55"/>
      <c r="AC84" s="55"/>
      <c r="AD84" s="55"/>
      <c r="AE84" s="55"/>
      <c r="AF84" s="55"/>
      <c r="AG84" s="55"/>
      <c r="AH84" s="55"/>
    </row>
    <row r="85" hidden="1">
      <c r="A85" s="371" t="s">
        <v>3640</v>
      </c>
      <c r="B85" s="224" t="s">
        <v>3641</v>
      </c>
      <c r="C85" s="224"/>
      <c r="D85" s="372"/>
      <c r="E85" s="373"/>
      <c r="F85" s="224" t="s">
        <v>3502</v>
      </c>
      <c r="G85" s="223"/>
      <c r="H85" s="223"/>
      <c r="I85" s="223"/>
      <c r="J85" s="223"/>
      <c r="K85" s="223"/>
      <c r="L85" s="223"/>
      <c r="M85" s="223"/>
      <c r="N85" s="223"/>
      <c r="O85" s="223"/>
      <c r="P85" s="223"/>
      <c r="Q85" s="223"/>
      <c r="R85" s="223"/>
      <c r="S85" s="223"/>
      <c r="T85" s="223">
        <f t="shared" si="1"/>
        <v>1</v>
      </c>
      <c r="U85" s="223">
        <f t="shared" si="2"/>
        <v>0</v>
      </c>
      <c r="V85" s="55"/>
      <c r="W85" s="55"/>
      <c r="X85" s="55"/>
      <c r="Y85" s="55"/>
      <c r="Z85" s="55"/>
      <c r="AA85" s="55"/>
      <c r="AB85" s="55"/>
      <c r="AC85" s="55"/>
      <c r="AD85" s="55"/>
      <c r="AE85" s="55"/>
      <c r="AF85" s="55"/>
      <c r="AG85" s="55"/>
      <c r="AH85" s="55"/>
    </row>
    <row r="86">
      <c r="A86" s="374" t="s">
        <v>3642</v>
      </c>
      <c r="B86" s="375" t="s">
        <v>2</v>
      </c>
      <c r="C86" s="375"/>
      <c r="D86" s="372"/>
      <c r="E86" s="376"/>
      <c r="F86" s="377"/>
      <c r="G86" s="377"/>
      <c r="H86" s="377"/>
      <c r="I86" s="377"/>
      <c r="J86" s="377"/>
      <c r="K86" s="377"/>
      <c r="L86" s="377"/>
      <c r="M86" s="377"/>
      <c r="N86" s="377"/>
      <c r="O86" s="377"/>
      <c r="P86" s="377"/>
      <c r="Q86" s="377"/>
      <c r="R86" s="377"/>
      <c r="S86" s="377"/>
      <c r="T86" s="377">
        <f t="shared" si="1"/>
        <v>0</v>
      </c>
      <c r="U86" s="377">
        <f t="shared" si="2"/>
        <v>0</v>
      </c>
      <c r="V86" s="55"/>
      <c r="W86" s="55"/>
      <c r="X86" s="55"/>
      <c r="Y86" s="55"/>
      <c r="Z86" s="55"/>
      <c r="AA86" s="55"/>
      <c r="AB86" s="55"/>
      <c r="AC86" s="55"/>
      <c r="AD86" s="55"/>
      <c r="AE86" s="55"/>
      <c r="AF86" s="55"/>
      <c r="AG86" s="55"/>
      <c r="AH86" s="55"/>
    </row>
    <row r="87" hidden="1">
      <c r="A87" s="371" t="s">
        <v>3643</v>
      </c>
      <c r="B87" s="224" t="s">
        <v>3644</v>
      </c>
      <c r="C87" s="224"/>
      <c r="D87" s="378" t="s">
        <v>904</v>
      </c>
      <c r="E87" s="373"/>
      <c r="F87" s="224" t="s">
        <v>3645</v>
      </c>
      <c r="G87" s="225"/>
      <c r="H87" s="225"/>
      <c r="I87" s="225"/>
      <c r="J87" s="225"/>
      <c r="K87" s="225"/>
      <c r="L87" s="225"/>
      <c r="M87" s="225"/>
      <c r="N87" s="225"/>
      <c r="O87" s="225"/>
      <c r="P87" s="225"/>
      <c r="Q87" s="225"/>
      <c r="R87" s="225"/>
      <c r="S87" s="224" t="s">
        <v>904</v>
      </c>
      <c r="T87" s="223">
        <f t="shared" si="1"/>
        <v>1</v>
      </c>
      <c r="U87" s="223">
        <f t="shared" si="2"/>
        <v>1</v>
      </c>
      <c r="V87" s="55"/>
      <c r="W87" s="55"/>
      <c r="X87" s="55"/>
      <c r="Y87" s="55"/>
      <c r="Z87" s="55"/>
      <c r="AA87" s="55"/>
      <c r="AB87" s="55"/>
      <c r="AC87" s="55"/>
      <c r="AD87" s="55"/>
      <c r="AE87" s="55"/>
      <c r="AF87" s="55"/>
      <c r="AG87" s="55"/>
      <c r="AH87" s="55"/>
    </row>
    <row r="88">
      <c r="A88" s="374" t="s">
        <v>3646</v>
      </c>
      <c r="B88" s="375" t="s">
        <v>3647</v>
      </c>
      <c r="C88" s="375"/>
      <c r="D88" s="372"/>
      <c r="E88" s="373"/>
      <c r="F88" s="375" t="s">
        <v>3648</v>
      </c>
      <c r="G88" s="375" t="s">
        <v>904</v>
      </c>
      <c r="H88" s="377"/>
      <c r="I88" s="377"/>
      <c r="J88" s="377"/>
      <c r="K88" s="377"/>
      <c r="L88" s="377"/>
      <c r="M88" s="377"/>
      <c r="N88" s="377"/>
      <c r="O88" s="377"/>
      <c r="P88" s="377"/>
      <c r="Q88" s="377"/>
      <c r="R88" s="377"/>
      <c r="S88" s="377"/>
      <c r="T88" s="377">
        <f t="shared" si="1"/>
        <v>2</v>
      </c>
      <c r="U88" s="377">
        <f t="shared" si="2"/>
        <v>0</v>
      </c>
      <c r="V88" s="55"/>
      <c r="W88" s="55"/>
      <c r="X88" s="55"/>
      <c r="Y88" s="55"/>
      <c r="Z88" s="55"/>
      <c r="AA88" s="55"/>
      <c r="AB88" s="55"/>
      <c r="AC88" s="55"/>
      <c r="AD88" s="55"/>
      <c r="AE88" s="55"/>
      <c r="AF88" s="55"/>
      <c r="AG88" s="55"/>
      <c r="AH88" s="55"/>
    </row>
    <row r="89" hidden="1">
      <c r="A89" s="371" t="s">
        <v>3649</v>
      </c>
      <c r="B89" s="223" t="s">
        <v>3650</v>
      </c>
      <c r="C89" s="224"/>
      <c r="D89" s="378" t="s">
        <v>904</v>
      </c>
      <c r="E89" s="373"/>
      <c r="F89" s="224" t="s">
        <v>3651</v>
      </c>
      <c r="G89" s="225"/>
      <c r="H89" s="225"/>
      <c r="I89" s="225"/>
      <c r="J89" s="225"/>
      <c r="K89" s="225"/>
      <c r="L89" s="225"/>
      <c r="M89" s="225"/>
      <c r="N89" s="225"/>
      <c r="O89" s="225"/>
      <c r="P89" s="225"/>
      <c r="Q89" s="225"/>
      <c r="R89" s="225"/>
      <c r="S89" s="225"/>
      <c r="T89" s="223">
        <f t="shared" si="1"/>
        <v>1</v>
      </c>
      <c r="U89" s="223">
        <f t="shared" si="2"/>
        <v>0</v>
      </c>
      <c r="V89" s="55"/>
      <c r="W89" s="55"/>
      <c r="X89" s="55"/>
      <c r="Y89" s="55"/>
      <c r="Z89" s="55"/>
      <c r="AA89" s="55"/>
      <c r="AB89" s="55"/>
      <c r="AC89" s="55"/>
      <c r="AD89" s="55"/>
      <c r="AE89" s="55"/>
      <c r="AF89" s="55"/>
      <c r="AG89" s="55"/>
      <c r="AH89" s="55"/>
    </row>
    <row r="90">
      <c r="A90" s="374" t="s">
        <v>3652</v>
      </c>
      <c r="B90" s="377" t="s">
        <v>2</v>
      </c>
      <c r="C90" s="375"/>
      <c r="D90" s="372"/>
      <c r="E90" s="376"/>
      <c r="F90" s="377"/>
      <c r="G90" s="377"/>
      <c r="H90" s="377"/>
      <c r="I90" s="377"/>
      <c r="J90" s="377"/>
      <c r="K90" s="377"/>
      <c r="L90" s="377"/>
      <c r="M90" s="377"/>
      <c r="N90" s="377"/>
      <c r="O90" s="377"/>
      <c r="P90" s="377"/>
      <c r="Q90" s="377"/>
      <c r="R90" s="377"/>
      <c r="S90" s="377"/>
      <c r="T90" s="377">
        <f t="shared" si="1"/>
        <v>0</v>
      </c>
      <c r="U90" s="377">
        <f t="shared" si="2"/>
        <v>0</v>
      </c>
      <c r="V90" s="55"/>
      <c r="W90" s="55"/>
      <c r="X90" s="55"/>
      <c r="Y90" s="55"/>
      <c r="Z90" s="55"/>
      <c r="AA90" s="55"/>
      <c r="AB90" s="55"/>
      <c r="AC90" s="55"/>
      <c r="AD90" s="55"/>
      <c r="AE90" s="55"/>
      <c r="AF90" s="55"/>
      <c r="AG90" s="55"/>
      <c r="AH90" s="55"/>
    </row>
    <row r="91" hidden="1">
      <c r="A91" s="371" t="s">
        <v>3653</v>
      </c>
      <c r="B91" s="224" t="s">
        <v>3654</v>
      </c>
      <c r="C91" s="224"/>
      <c r="D91" s="372"/>
      <c r="E91" s="373"/>
      <c r="F91" s="224" t="s">
        <v>3460</v>
      </c>
      <c r="G91" s="223"/>
      <c r="H91" s="223"/>
      <c r="I91" s="223"/>
      <c r="J91" s="223"/>
      <c r="K91" s="223"/>
      <c r="L91" s="223"/>
      <c r="M91" s="223"/>
      <c r="N91" s="223"/>
      <c r="O91" s="223"/>
      <c r="P91" s="223"/>
      <c r="Q91" s="223"/>
      <c r="R91" s="223"/>
      <c r="S91" s="223"/>
      <c r="T91" s="223">
        <f t="shared" si="1"/>
        <v>1</v>
      </c>
      <c r="U91" s="223">
        <f t="shared" si="2"/>
        <v>0</v>
      </c>
      <c r="V91" s="55"/>
      <c r="W91" s="55"/>
      <c r="X91" s="55"/>
      <c r="Y91" s="55"/>
      <c r="Z91" s="55"/>
      <c r="AA91" s="55"/>
      <c r="AB91" s="55"/>
      <c r="AC91" s="55"/>
      <c r="AD91" s="55"/>
      <c r="AE91" s="55"/>
      <c r="AF91" s="55"/>
      <c r="AG91" s="55"/>
      <c r="AH91" s="55"/>
    </row>
    <row r="92">
      <c r="A92" s="374" t="s">
        <v>3655</v>
      </c>
      <c r="B92" s="383" t="s">
        <v>3656</v>
      </c>
      <c r="C92" s="375"/>
      <c r="D92" s="384"/>
      <c r="E92" s="385"/>
      <c r="F92" s="386"/>
      <c r="G92" s="386"/>
      <c r="H92" s="386"/>
      <c r="I92" s="386"/>
      <c r="J92" s="386"/>
      <c r="K92" s="386"/>
      <c r="L92" s="383" t="s">
        <v>904</v>
      </c>
      <c r="M92" s="383" t="s">
        <v>904</v>
      </c>
      <c r="N92" s="386"/>
      <c r="O92" s="386"/>
      <c r="P92" s="386"/>
      <c r="Q92" s="386"/>
      <c r="R92" s="386"/>
      <c r="S92" s="386"/>
      <c r="T92" s="377">
        <f t="shared" si="1"/>
        <v>2</v>
      </c>
      <c r="U92" s="377">
        <f t="shared" si="2"/>
        <v>0</v>
      </c>
      <c r="V92" s="55"/>
      <c r="W92" s="55"/>
      <c r="X92" s="55"/>
      <c r="Y92" s="55"/>
      <c r="Z92" s="55"/>
      <c r="AA92" s="55"/>
      <c r="AB92" s="55"/>
      <c r="AC92" s="55"/>
      <c r="AD92" s="55"/>
      <c r="AE92" s="55"/>
      <c r="AF92" s="55"/>
      <c r="AG92" s="55"/>
      <c r="AH92" s="55"/>
    </row>
    <row r="93">
      <c r="A93" s="371" t="s">
        <v>3657</v>
      </c>
      <c r="B93" s="223" t="s">
        <v>2</v>
      </c>
      <c r="C93" s="224"/>
      <c r="D93" s="378" t="s">
        <v>904</v>
      </c>
      <c r="E93" s="376"/>
      <c r="F93" s="223"/>
      <c r="G93" s="223"/>
      <c r="H93" s="223"/>
      <c r="I93" s="223"/>
      <c r="J93" s="223"/>
      <c r="K93" s="223"/>
      <c r="L93" s="223"/>
      <c r="M93" s="223"/>
      <c r="N93" s="223"/>
      <c r="O93" s="223"/>
      <c r="P93" s="223"/>
      <c r="Q93" s="223"/>
      <c r="R93" s="223"/>
      <c r="S93" s="223"/>
      <c r="T93" s="223">
        <f t="shared" si="1"/>
        <v>0</v>
      </c>
      <c r="U93" s="223">
        <f t="shared" si="2"/>
        <v>0</v>
      </c>
      <c r="V93" s="55"/>
      <c r="W93" s="55"/>
      <c r="X93" s="55"/>
      <c r="Y93" s="55"/>
      <c r="Z93" s="55"/>
      <c r="AA93" s="55"/>
      <c r="AB93" s="55"/>
      <c r="AC93" s="55"/>
      <c r="AD93" s="55"/>
      <c r="AE93" s="55"/>
      <c r="AF93" s="55"/>
      <c r="AG93" s="55"/>
      <c r="AH93" s="55"/>
    </row>
    <row r="94">
      <c r="A94" s="374" t="s">
        <v>3658</v>
      </c>
      <c r="B94" s="377" t="s">
        <v>2</v>
      </c>
      <c r="C94" s="375"/>
      <c r="D94" s="372"/>
      <c r="E94" s="376"/>
      <c r="F94" s="377"/>
      <c r="G94" s="377"/>
      <c r="H94" s="377"/>
      <c r="I94" s="377"/>
      <c r="J94" s="377"/>
      <c r="K94" s="377"/>
      <c r="L94" s="377"/>
      <c r="M94" s="377"/>
      <c r="N94" s="377"/>
      <c r="O94" s="377"/>
      <c r="P94" s="377"/>
      <c r="Q94" s="377"/>
      <c r="R94" s="377"/>
      <c r="S94" s="377"/>
      <c r="T94" s="377">
        <f t="shared" si="1"/>
        <v>0</v>
      </c>
      <c r="U94" s="377">
        <f t="shared" si="2"/>
        <v>0</v>
      </c>
      <c r="V94" s="55"/>
      <c r="W94" s="55"/>
      <c r="X94" s="55"/>
      <c r="Y94" s="55"/>
      <c r="Z94" s="55"/>
      <c r="AA94" s="55"/>
      <c r="AB94" s="55"/>
      <c r="AC94" s="55"/>
      <c r="AD94" s="55"/>
      <c r="AE94" s="55"/>
      <c r="AF94" s="55"/>
      <c r="AG94" s="55"/>
      <c r="AH94" s="55"/>
    </row>
    <row r="95">
      <c r="A95" s="371" t="s">
        <v>3659</v>
      </c>
      <c r="B95" s="223" t="s">
        <v>1579</v>
      </c>
      <c r="C95" s="224"/>
      <c r="D95" s="372"/>
      <c r="E95" s="376"/>
      <c r="F95" s="223"/>
      <c r="G95" s="223"/>
      <c r="H95" s="223"/>
      <c r="I95" s="223"/>
      <c r="J95" s="223"/>
      <c r="K95" s="224" t="s">
        <v>904</v>
      </c>
      <c r="L95" s="223"/>
      <c r="M95" s="224" t="s">
        <v>904</v>
      </c>
      <c r="N95" s="223"/>
      <c r="O95" s="223"/>
      <c r="P95" s="223"/>
      <c r="Q95" s="223"/>
      <c r="R95" s="223"/>
      <c r="S95" s="223"/>
      <c r="T95" s="223">
        <f t="shared" si="1"/>
        <v>2</v>
      </c>
      <c r="U95" s="223">
        <f t="shared" si="2"/>
        <v>0</v>
      </c>
      <c r="V95" s="55"/>
      <c r="W95" s="55"/>
      <c r="X95" s="55"/>
      <c r="Y95" s="55"/>
      <c r="Z95" s="55"/>
      <c r="AA95" s="55"/>
      <c r="AB95" s="55"/>
      <c r="AC95" s="55"/>
      <c r="AD95" s="55"/>
      <c r="AE95" s="55"/>
      <c r="AF95" s="55"/>
      <c r="AG95" s="55"/>
      <c r="AH95" s="55"/>
    </row>
    <row r="96">
      <c r="A96" s="374" t="s">
        <v>3660</v>
      </c>
      <c r="B96" s="377" t="s">
        <v>2</v>
      </c>
      <c r="C96" s="375"/>
      <c r="D96" s="372"/>
      <c r="E96" s="376"/>
      <c r="F96" s="377"/>
      <c r="G96" s="377"/>
      <c r="H96" s="377"/>
      <c r="I96" s="377"/>
      <c r="J96" s="377"/>
      <c r="K96" s="377"/>
      <c r="L96" s="377"/>
      <c r="M96" s="377"/>
      <c r="N96" s="377"/>
      <c r="O96" s="377"/>
      <c r="P96" s="377"/>
      <c r="Q96" s="377"/>
      <c r="R96" s="377"/>
      <c r="S96" s="377"/>
      <c r="T96" s="377">
        <f t="shared" si="1"/>
        <v>0</v>
      </c>
      <c r="U96" s="377">
        <f t="shared" si="2"/>
        <v>0</v>
      </c>
      <c r="V96" s="55"/>
      <c r="W96" s="55"/>
      <c r="X96" s="55"/>
      <c r="Y96" s="55"/>
      <c r="Z96" s="55"/>
      <c r="AA96" s="55"/>
      <c r="AB96" s="55"/>
      <c r="AC96" s="55"/>
      <c r="AD96" s="55"/>
      <c r="AE96" s="55"/>
      <c r="AF96" s="55"/>
      <c r="AG96" s="55"/>
      <c r="AH96" s="55"/>
    </row>
    <row r="97">
      <c r="A97" s="371" t="s">
        <v>3661</v>
      </c>
      <c r="B97" s="223" t="s">
        <v>2</v>
      </c>
      <c r="C97" s="224"/>
      <c r="D97" s="372"/>
      <c r="E97" s="376"/>
      <c r="F97" s="223"/>
      <c r="G97" s="223"/>
      <c r="H97" s="223"/>
      <c r="I97" s="223"/>
      <c r="J97" s="223"/>
      <c r="K97" s="223"/>
      <c r="L97" s="223"/>
      <c r="M97" s="223"/>
      <c r="N97" s="223"/>
      <c r="O97" s="223"/>
      <c r="P97" s="223"/>
      <c r="Q97" s="223"/>
      <c r="R97" s="223"/>
      <c r="S97" s="223"/>
      <c r="T97" s="223">
        <f t="shared" si="1"/>
        <v>0</v>
      </c>
      <c r="U97" s="223">
        <f t="shared" si="2"/>
        <v>0</v>
      </c>
      <c r="V97" s="55"/>
      <c r="W97" s="55"/>
      <c r="X97" s="55"/>
      <c r="Y97" s="55"/>
      <c r="Z97" s="55"/>
      <c r="AA97" s="55"/>
      <c r="AB97" s="55"/>
      <c r="AC97" s="55"/>
      <c r="AD97" s="55"/>
      <c r="AE97" s="55"/>
      <c r="AF97" s="55"/>
      <c r="AG97" s="55"/>
      <c r="AH97" s="55"/>
    </row>
    <row r="98">
      <c r="A98" s="374" t="s">
        <v>3662</v>
      </c>
      <c r="B98" s="377" t="s">
        <v>2</v>
      </c>
      <c r="C98" s="375"/>
      <c r="D98" s="372"/>
      <c r="E98" s="376"/>
      <c r="F98" s="377"/>
      <c r="G98" s="377"/>
      <c r="H98" s="377"/>
      <c r="I98" s="377"/>
      <c r="J98" s="377"/>
      <c r="K98" s="377"/>
      <c r="L98" s="377"/>
      <c r="M98" s="377"/>
      <c r="N98" s="377"/>
      <c r="O98" s="377"/>
      <c r="P98" s="377"/>
      <c r="Q98" s="377"/>
      <c r="R98" s="377"/>
      <c r="S98" s="377"/>
      <c r="T98" s="377">
        <f t="shared" si="1"/>
        <v>0</v>
      </c>
      <c r="U98" s="377">
        <f t="shared" si="2"/>
        <v>0</v>
      </c>
      <c r="V98" s="55"/>
      <c r="W98" s="55"/>
      <c r="X98" s="55"/>
      <c r="Y98" s="55"/>
      <c r="Z98" s="55"/>
      <c r="AA98" s="55"/>
      <c r="AB98" s="55"/>
      <c r="AC98" s="55"/>
      <c r="AD98" s="55"/>
      <c r="AE98" s="55"/>
      <c r="AF98" s="55"/>
      <c r="AG98" s="55"/>
      <c r="AH98" s="55"/>
    </row>
    <row r="99" hidden="1">
      <c r="A99" s="371" t="s">
        <v>3663</v>
      </c>
      <c r="B99" s="223" t="s">
        <v>3664</v>
      </c>
      <c r="C99" s="224"/>
      <c r="D99" s="378" t="s">
        <v>904</v>
      </c>
      <c r="E99" s="373"/>
      <c r="F99" s="224" t="s">
        <v>3665</v>
      </c>
      <c r="G99" s="223"/>
      <c r="H99" s="223"/>
      <c r="I99" s="223"/>
      <c r="J99" s="223"/>
      <c r="K99" s="223"/>
      <c r="L99" s="223"/>
      <c r="M99" s="223"/>
      <c r="N99" s="223"/>
      <c r="O99" s="223"/>
      <c r="P99" s="223"/>
      <c r="Q99" s="223"/>
      <c r="R99" s="223"/>
      <c r="S99" s="223"/>
      <c r="T99" s="223">
        <f t="shared" si="1"/>
        <v>1</v>
      </c>
      <c r="U99" s="223">
        <f t="shared" si="2"/>
        <v>0</v>
      </c>
      <c r="V99" s="55"/>
      <c r="W99" s="55"/>
      <c r="X99" s="55"/>
      <c r="Y99" s="55"/>
      <c r="Z99" s="55"/>
      <c r="AA99" s="55"/>
      <c r="AB99" s="55"/>
      <c r="AC99" s="55"/>
      <c r="AD99" s="55"/>
      <c r="AE99" s="55"/>
      <c r="AF99" s="55"/>
      <c r="AG99" s="55"/>
      <c r="AH99" s="55"/>
    </row>
    <row r="100" hidden="1">
      <c r="A100" s="374" t="s">
        <v>3666</v>
      </c>
      <c r="B100" s="375" t="s">
        <v>3667</v>
      </c>
      <c r="C100" s="375"/>
      <c r="D100" s="372"/>
      <c r="E100" s="376"/>
      <c r="F100" s="377"/>
      <c r="G100" s="377"/>
      <c r="H100" s="377"/>
      <c r="I100" s="377"/>
      <c r="J100" s="375" t="s">
        <v>904</v>
      </c>
      <c r="K100" s="377"/>
      <c r="L100" s="377"/>
      <c r="M100" s="377"/>
      <c r="N100" s="377"/>
      <c r="O100" s="377"/>
      <c r="P100" s="377"/>
      <c r="Q100" s="377"/>
      <c r="R100" s="377"/>
      <c r="S100" s="377"/>
      <c r="T100" s="377">
        <f t="shared" si="1"/>
        <v>1</v>
      </c>
      <c r="U100" s="377">
        <f t="shared" si="2"/>
        <v>0</v>
      </c>
      <c r="V100" s="55"/>
      <c r="W100" s="55"/>
      <c r="X100" s="55"/>
      <c r="Y100" s="55"/>
      <c r="Z100" s="55"/>
      <c r="AA100" s="55"/>
      <c r="AB100" s="55"/>
      <c r="AC100" s="55"/>
      <c r="AD100" s="55"/>
      <c r="AE100" s="55"/>
      <c r="AF100" s="55"/>
      <c r="AG100" s="55"/>
      <c r="AH100" s="55"/>
    </row>
    <row r="101">
      <c r="A101" s="371" t="s">
        <v>3668</v>
      </c>
      <c r="B101" s="224" t="s">
        <v>3669</v>
      </c>
      <c r="C101" s="224"/>
      <c r="D101" s="378"/>
      <c r="E101" s="376"/>
      <c r="F101" s="223"/>
      <c r="G101" s="223"/>
      <c r="H101" s="223"/>
      <c r="I101" s="223"/>
      <c r="J101" s="223"/>
      <c r="K101" s="223"/>
      <c r="L101" s="223"/>
      <c r="M101" s="223"/>
      <c r="N101" s="223"/>
      <c r="O101" s="224" t="s">
        <v>3670</v>
      </c>
      <c r="P101" s="223"/>
      <c r="Q101" s="223"/>
      <c r="R101" s="223"/>
      <c r="S101" s="223"/>
      <c r="T101" s="223">
        <f t="shared" si="1"/>
        <v>0</v>
      </c>
      <c r="U101" s="223">
        <f t="shared" si="2"/>
        <v>1</v>
      </c>
      <c r="V101" s="55"/>
      <c r="W101" s="55"/>
      <c r="X101" s="55"/>
      <c r="Y101" s="55"/>
      <c r="Z101" s="55"/>
      <c r="AA101" s="55"/>
      <c r="AB101" s="55"/>
      <c r="AC101" s="55"/>
      <c r="AD101" s="55"/>
      <c r="AE101" s="55"/>
      <c r="AF101" s="55"/>
      <c r="AG101" s="55"/>
      <c r="AH101" s="55"/>
    </row>
    <row r="102" hidden="1">
      <c r="A102" s="374" t="s">
        <v>3671</v>
      </c>
      <c r="B102" s="375" t="s">
        <v>3672</v>
      </c>
      <c r="C102" s="375"/>
      <c r="D102" s="378" t="s">
        <v>904</v>
      </c>
      <c r="E102" s="373"/>
      <c r="F102" s="375" t="s">
        <v>3673</v>
      </c>
      <c r="G102" s="377"/>
      <c r="H102" s="377"/>
      <c r="I102" s="377"/>
      <c r="J102" s="377"/>
      <c r="K102" s="377"/>
      <c r="L102" s="377"/>
      <c r="M102" s="377"/>
      <c r="N102" s="377"/>
      <c r="O102" s="377"/>
      <c r="P102" s="377"/>
      <c r="Q102" s="377"/>
      <c r="R102" s="377"/>
      <c r="S102" s="377"/>
      <c r="T102" s="377">
        <f t="shared" si="1"/>
        <v>1</v>
      </c>
      <c r="U102" s="377">
        <f t="shared" si="2"/>
        <v>0</v>
      </c>
      <c r="V102" s="55"/>
      <c r="W102" s="55"/>
      <c r="X102" s="55"/>
      <c r="Y102" s="55"/>
      <c r="Z102" s="55"/>
      <c r="AA102" s="55"/>
      <c r="AB102" s="55"/>
      <c r="AC102" s="55"/>
      <c r="AD102" s="55"/>
      <c r="AE102" s="55"/>
      <c r="AF102" s="55"/>
      <c r="AG102" s="55"/>
      <c r="AH102" s="55"/>
    </row>
    <row r="103">
      <c r="A103" s="371" t="s">
        <v>3674</v>
      </c>
      <c r="B103" s="223" t="s">
        <v>2</v>
      </c>
      <c r="C103" s="224"/>
      <c r="D103" s="372"/>
      <c r="E103" s="376"/>
      <c r="F103" s="223"/>
      <c r="G103" s="223"/>
      <c r="H103" s="223"/>
      <c r="I103" s="223"/>
      <c r="J103" s="223"/>
      <c r="K103" s="223"/>
      <c r="L103" s="223"/>
      <c r="M103" s="223"/>
      <c r="N103" s="223"/>
      <c r="O103" s="223"/>
      <c r="P103" s="223"/>
      <c r="Q103" s="223"/>
      <c r="R103" s="223"/>
      <c r="S103" s="223"/>
      <c r="T103" s="223">
        <f t="shared" si="1"/>
        <v>0</v>
      </c>
      <c r="U103" s="223">
        <f t="shared" si="2"/>
        <v>0</v>
      </c>
      <c r="V103" s="55"/>
      <c r="W103" s="55"/>
      <c r="X103" s="55"/>
      <c r="Y103" s="55"/>
      <c r="Z103" s="55"/>
      <c r="AA103" s="55"/>
      <c r="AB103" s="55"/>
      <c r="AC103" s="55"/>
      <c r="AD103" s="55"/>
      <c r="AE103" s="55"/>
      <c r="AF103" s="55"/>
      <c r="AG103" s="55"/>
      <c r="AH103" s="55"/>
    </row>
    <row r="104" hidden="1">
      <c r="A104" s="374" t="s">
        <v>3675</v>
      </c>
      <c r="B104" s="375" t="s">
        <v>3676</v>
      </c>
      <c r="C104" s="375"/>
      <c r="D104" s="372"/>
      <c r="E104" s="373"/>
      <c r="F104" s="375" t="s">
        <v>2642</v>
      </c>
      <c r="G104" s="377"/>
      <c r="H104" s="377"/>
      <c r="I104" s="377"/>
      <c r="J104" s="377"/>
      <c r="K104" s="377"/>
      <c r="L104" s="377"/>
      <c r="M104" s="377"/>
      <c r="N104" s="377"/>
      <c r="O104" s="377"/>
      <c r="P104" s="377"/>
      <c r="Q104" s="377"/>
      <c r="R104" s="377"/>
      <c r="S104" s="377"/>
      <c r="T104" s="377">
        <f t="shared" si="1"/>
        <v>1</v>
      </c>
      <c r="U104" s="377">
        <f t="shared" si="2"/>
        <v>0</v>
      </c>
      <c r="V104" s="55"/>
      <c r="W104" s="55"/>
      <c r="X104" s="55"/>
      <c r="Y104" s="55"/>
      <c r="Z104" s="55"/>
      <c r="AA104" s="55"/>
      <c r="AB104" s="55"/>
      <c r="AC104" s="55"/>
      <c r="AD104" s="55"/>
      <c r="AE104" s="55"/>
      <c r="AF104" s="55"/>
      <c r="AG104" s="55"/>
      <c r="AH104" s="55"/>
    </row>
    <row r="105">
      <c r="A105" s="371" t="s">
        <v>3677</v>
      </c>
      <c r="B105" s="223" t="s">
        <v>2</v>
      </c>
      <c r="C105" s="224"/>
      <c r="D105" s="372"/>
      <c r="E105" s="376"/>
      <c r="F105" s="223"/>
      <c r="G105" s="223"/>
      <c r="H105" s="223"/>
      <c r="I105" s="223"/>
      <c r="J105" s="223"/>
      <c r="K105" s="223"/>
      <c r="L105" s="223"/>
      <c r="M105" s="223"/>
      <c r="N105" s="223"/>
      <c r="O105" s="223"/>
      <c r="P105" s="223"/>
      <c r="Q105" s="223"/>
      <c r="R105" s="223"/>
      <c r="S105" s="223"/>
      <c r="T105" s="223">
        <f t="shared" si="1"/>
        <v>0</v>
      </c>
      <c r="U105" s="223">
        <f t="shared" si="2"/>
        <v>0</v>
      </c>
      <c r="V105" s="55"/>
      <c r="W105" s="55"/>
      <c r="X105" s="55"/>
      <c r="Y105" s="55"/>
      <c r="Z105" s="55"/>
      <c r="AA105" s="55"/>
      <c r="AB105" s="55"/>
      <c r="AC105" s="55"/>
      <c r="AD105" s="55"/>
      <c r="AE105" s="55"/>
      <c r="AF105" s="55"/>
      <c r="AG105" s="55"/>
      <c r="AH105" s="55"/>
    </row>
    <row r="106" hidden="1">
      <c r="A106" s="374" t="s">
        <v>3678</v>
      </c>
      <c r="B106" s="375" t="s">
        <v>3679</v>
      </c>
      <c r="C106" s="375"/>
      <c r="D106" s="372"/>
      <c r="E106" s="373"/>
      <c r="F106" s="375" t="s">
        <v>3680</v>
      </c>
      <c r="G106" s="377"/>
      <c r="H106" s="377"/>
      <c r="I106" s="377"/>
      <c r="J106" s="377"/>
      <c r="K106" s="377"/>
      <c r="L106" s="377"/>
      <c r="M106" s="377"/>
      <c r="N106" s="377"/>
      <c r="O106" s="375" t="s">
        <v>3681</v>
      </c>
      <c r="P106" s="377"/>
      <c r="Q106" s="377"/>
      <c r="R106" s="375" t="s">
        <v>3682</v>
      </c>
      <c r="S106" s="377"/>
      <c r="T106" s="377">
        <f t="shared" si="1"/>
        <v>1</v>
      </c>
      <c r="U106" s="377">
        <f t="shared" si="2"/>
        <v>2</v>
      </c>
      <c r="V106" s="55"/>
      <c r="W106" s="55"/>
      <c r="X106" s="55"/>
      <c r="Y106" s="55"/>
      <c r="Z106" s="55"/>
      <c r="AA106" s="55"/>
      <c r="AB106" s="55"/>
      <c r="AC106" s="55"/>
      <c r="AD106" s="55"/>
      <c r="AE106" s="55"/>
      <c r="AF106" s="55"/>
      <c r="AG106" s="55"/>
      <c r="AH106" s="55"/>
    </row>
    <row r="107" hidden="1">
      <c r="A107" s="371" t="s">
        <v>3683</v>
      </c>
      <c r="B107" s="233" t="s">
        <v>3684</v>
      </c>
      <c r="C107" s="224"/>
      <c r="D107" s="384"/>
      <c r="E107" s="400"/>
      <c r="F107" s="233" t="s">
        <v>3685</v>
      </c>
      <c r="G107" s="232"/>
      <c r="H107" s="232"/>
      <c r="I107" s="232"/>
      <c r="J107" s="232"/>
      <c r="K107" s="232"/>
      <c r="L107" s="232"/>
      <c r="M107" s="232"/>
      <c r="N107" s="232"/>
      <c r="O107" s="233" t="s">
        <v>3686</v>
      </c>
      <c r="P107" s="232"/>
      <c r="Q107" s="232"/>
      <c r="R107" s="232"/>
      <c r="S107" s="232"/>
      <c r="T107" s="223">
        <f t="shared" si="1"/>
        <v>1</v>
      </c>
      <c r="U107" s="223">
        <f t="shared" si="2"/>
        <v>1</v>
      </c>
      <c r="V107" s="55"/>
      <c r="W107" s="55"/>
      <c r="X107" s="55"/>
      <c r="Y107" s="55"/>
      <c r="Z107" s="55"/>
      <c r="AA107" s="55"/>
      <c r="AB107" s="55"/>
      <c r="AC107" s="55"/>
      <c r="AD107" s="55"/>
      <c r="AE107" s="55"/>
      <c r="AF107" s="55"/>
      <c r="AG107" s="55"/>
      <c r="AH107" s="55"/>
    </row>
    <row r="108">
      <c r="A108" s="374" t="s">
        <v>3687</v>
      </c>
      <c r="B108" s="377" t="s">
        <v>2</v>
      </c>
      <c r="C108" s="375"/>
      <c r="D108" s="372"/>
      <c r="E108" s="376"/>
      <c r="F108" s="377"/>
      <c r="G108" s="377"/>
      <c r="H108" s="377"/>
      <c r="I108" s="377"/>
      <c r="J108" s="377"/>
      <c r="K108" s="377"/>
      <c r="L108" s="377"/>
      <c r="M108" s="377"/>
      <c r="N108" s="377"/>
      <c r="O108" s="377"/>
      <c r="P108" s="377"/>
      <c r="Q108" s="377"/>
      <c r="R108" s="377"/>
      <c r="S108" s="377"/>
      <c r="T108" s="377">
        <f t="shared" si="1"/>
        <v>0</v>
      </c>
      <c r="U108" s="377">
        <f t="shared" si="2"/>
        <v>0</v>
      </c>
      <c r="V108" s="55"/>
      <c r="W108" s="55"/>
      <c r="X108" s="55"/>
      <c r="Y108" s="55"/>
      <c r="Z108" s="55"/>
      <c r="AA108" s="55"/>
      <c r="AB108" s="55"/>
      <c r="AC108" s="55"/>
      <c r="AD108" s="55"/>
      <c r="AE108" s="55"/>
      <c r="AF108" s="55"/>
      <c r="AG108" s="55"/>
      <c r="AH108" s="55"/>
    </row>
    <row r="109" hidden="1">
      <c r="A109" s="371" t="s">
        <v>3688</v>
      </c>
      <c r="B109" s="224" t="s">
        <v>3689</v>
      </c>
      <c r="C109" s="224"/>
      <c r="D109" s="372"/>
      <c r="E109" s="373"/>
      <c r="F109" s="224" t="s">
        <v>3690</v>
      </c>
      <c r="G109" s="223"/>
      <c r="H109" s="223"/>
      <c r="I109" s="223"/>
      <c r="J109" s="223"/>
      <c r="K109" s="223"/>
      <c r="L109" s="223"/>
      <c r="M109" s="223"/>
      <c r="N109" s="223"/>
      <c r="O109" s="223"/>
      <c r="P109" s="223"/>
      <c r="Q109" s="223"/>
      <c r="R109" s="223"/>
      <c r="S109" s="223"/>
      <c r="T109" s="223">
        <f t="shared" si="1"/>
        <v>1</v>
      </c>
      <c r="U109" s="223">
        <f t="shared" si="2"/>
        <v>0</v>
      </c>
      <c r="V109" s="55"/>
      <c r="W109" s="55"/>
      <c r="X109" s="55"/>
      <c r="Y109" s="55"/>
      <c r="Z109" s="55"/>
      <c r="AA109" s="55"/>
      <c r="AB109" s="55"/>
      <c r="AC109" s="55"/>
      <c r="AD109" s="55"/>
      <c r="AE109" s="55"/>
      <c r="AF109" s="55"/>
      <c r="AG109" s="55"/>
      <c r="AH109" s="55"/>
    </row>
    <row r="110" hidden="1">
      <c r="A110" s="374" t="s">
        <v>3691</v>
      </c>
      <c r="B110" s="375" t="s">
        <v>3692</v>
      </c>
      <c r="C110" s="375"/>
      <c r="D110" s="378" t="s">
        <v>904</v>
      </c>
      <c r="E110" s="373"/>
      <c r="F110" s="375" t="s">
        <v>3693</v>
      </c>
      <c r="G110" s="377"/>
      <c r="H110" s="377"/>
      <c r="I110" s="377"/>
      <c r="J110" s="377"/>
      <c r="K110" s="377"/>
      <c r="L110" s="377"/>
      <c r="M110" s="377"/>
      <c r="N110" s="377"/>
      <c r="O110" s="377"/>
      <c r="P110" s="377"/>
      <c r="Q110" s="377"/>
      <c r="R110" s="377"/>
      <c r="S110" s="377"/>
      <c r="T110" s="377">
        <f t="shared" si="1"/>
        <v>1</v>
      </c>
      <c r="U110" s="377">
        <f t="shared" si="2"/>
        <v>0</v>
      </c>
      <c r="V110" s="55"/>
      <c r="W110" s="55"/>
      <c r="X110" s="55"/>
      <c r="Y110" s="55"/>
      <c r="Z110" s="55"/>
      <c r="AA110" s="55"/>
      <c r="AB110" s="55"/>
      <c r="AC110" s="55"/>
      <c r="AD110" s="55"/>
      <c r="AE110" s="55"/>
      <c r="AF110" s="55"/>
      <c r="AG110" s="55"/>
      <c r="AH110" s="55"/>
    </row>
    <row r="111" hidden="1">
      <c r="A111" s="371" t="s">
        <v>3694</v>
      </c>
      <c r="B111" s="224" t="s">
        <v>3695</v>
      </c>
      <c r="C111" s="224"/>
      <c r="D111" s="372"/>
      <c r="E111" s="373"/>
      <c r="F111" s="224" t="s">
        <v>3696</v>
      </c>
      <c r="G111" s="223"/>
      <c r="H111" s="223"/>
      <c r="I111" s="223"/>
      <c r="J111" s="223"/>
      <c r="K111" s="223"/>
      <c r="L111" s="223"/>
      <c r="M111" s="223"/>
      <c r="N111" s="223"/>
      <c r="O111" s="223"/>
      <c r="P111" s="223"/>
      <c r="Q111" s="223"/>
      <c r="R111" s="223"/>
      <c r="S111" s="223"/>
      <c r="T111" s="223">
        <f t="shared" si="1"/>
        <v>1</v>
      </c>
      <c r="U111" s="223">
        <f t="shared" si="2"/>
        <v>0</v>
      </c>
      <c r="V111" s="55"/>
      <c r="W111" s="55"/>
      <c r="X111" s="55"/>
      <c r="Y111" s="55"/>
      <c r="Z111" s="55"/>
      <c r="AA111" s="55"/>
      <c r="AB111" s="55"/>
      <c r="AC111" s="55"/>
      <c r="AD111" s="55"/>
      <c r="AE111" s="55"/>
      <c r="AF111" s="55"/>
      <c r="AG111" s="55"/>
      <c r="AH111" s="55"/>
    </row>
    <row r="112">
      <c r="A112" s="374" t="s">
        <v>3697</v>
      </c>
      <c r="B112" s="375" t="s">
        <v>2</v>
      </c>
      <c r="C112" s="375"/>
      <c r="D112" s="372"/>
      <c r="E112" s="376"/>
      <c r="F112" s="377"/>
      <c r="G112" s="375"/>
      <c r="H112" s="377"/>
      <c r="I112" s="377"/>
      <c r="J112" s="377"/>
      <c r="K112" s="377"/>
      <c r="L112" s="377"/>
      <c r="M112" s="377"/>
      <c r="N112" s="377"/>
      <c r="O112" s="377"/>
      <c r="P112" s="377"/>
      <c r="Q112" s="377"/>
      <c r="R112" s="377"/>
      <c r="S112" s="377"/>
      <c r="T112" s="377">
        <f t="shared" si="1"/>
        <v>0</v>
      </c>
      <c r="U112" s="377">
        <f t="shared" si="2"/>
        <v>0</v>
      </c>
      <c r="V112" s="55"/>
      <c r="W112" s="55"/>
      <c r="X112" s="55"/>
      <c r="Y112" s="55"/>
      <c r="Z112" s="55"/>
      <c r="AA112" s="55"/>
      <c r="AB112" s="55"/>
      <c r="AC112" s="55"/>
      <c r="AD112" s="55"/>
      <c r="AE112" s="55"/>
      <c r="AF112" s="55"/>
      <c r="AG112" s="55"/>
      <c r="AH112" s="55"/>
    </row>
    <row r="113" hidden="1">
      <c r="A113" s="371" t="s">
        <v>3698</v>
      </c>
      <c r="B113" s="224" t="s">
        <v>3699</v>
      </c>
      <c r="C113" s="224"/>
      <c r="D113" s="378" t="s">
        <v>904</v>
      </c>
      <c r="E113" s="376"/>
      <c r="F113" s="223"/>
      <c r="G113" s="224" t="s">
        <v>904</v>
      </c>
      <c r="H113" s="223"/>
      <c r="I113" s="223"/>
      <c r="J113" s="223"/>
      <c r="K113" s="223"/>
      <c r="L113" s="223"/>
      <c r="M113" s="223"/>
      <c r="N113" s="223"/>
      <c r="O113" s="223"/>
      <c r="P113" s="223"/>
      <c r="Q113" s="223"/>
      <c r="R113" s="223"/>
      <c r="S113" s="223"/>
      <c r="T113" s="223">
        <f t="shared" si="1"/>
        <v>1</v>
      </c>
      <c r="U113" s="223">
        <f t="shared" si="2"/>
        <v>0</v>
      </c>
      <c r="V113" s="55"/>
      <c r="W113" s="55"/>
      <c r="X113" s="55"/>
      <c r="Y113" s="55"/>
      <c r="Z113" s="55"/>
      <c r="AA113" s="55"/>
      <c r="AB113" s="55"/>
      <c r="AC113" s="55"/>
      <c r="AD113" s="55"/>
      <c r="AE113" s="55"/>
      <c r="AF113" s="55"/>
      <c r="AG113" s="55"/>
      <c r="AH113" s="55"/>
    </row>
    <row r="114">
      <c r="A114" s="374" t="s">
        <v>3700</v>
      </c>
      <c r="B114" s="401" t="s">
        <v>2</v>
      </c>
      <c r="D114" s="372"/>
      <c r="E114" s="382"/>
      <c r="T114" s="377">
        <f t="shared" si="1"/>
        <v>0</v>
      </c>
      <c r="U114" s="377">
        <f t="shared" si="2"/>
        <v>0</v>
      </c>
      <c r="V114" s="55"/>
      <c r="W114" s="55"/>
      <c r="X114" s="55"/>
      <c r="Y114" s="55"/>
      <c r="Z114" s="55"/>
      <c r="AA114" s="55"/>
      <c r="AB114" s="55"/>
      <c r="AC114" s="55"/>
      <c r="AD114" s="55"/>
      <c r="AE114" s="55"/>
      <c r="AF114" s="55"/>
      <c r="AG114" s="55"/>
      <c r="AH114" s="55"/>
    </row>
    <row r="115">
      <c r="A115" s="371" t="s">
        <v>3701</v>
      </c>
      <c r="B115" s="14" t="s">
        <v>2</v>
      </c>
      <c r="D115" s="372"/>
      <c r="E115" s="382"/>
      <c r="T115" s="223">
        <f t="shared" si="1"/>
        <v>0</v>
      </c>
      <c r="U115" s="223">
        <f t="shared" si="2"/>
        <v>0</v>
      </c>
      <c r="V115" s="55"/>
      <c r="W115" s="55"/>
      <c r="X115" s="55"/>
      <c r="Y115" s="55"/>
      <c r="Z115" s="55"/>
      <c r="AA115" s="55"/>
      <c r="AB115" s="55"/>
      <c r="AC115" s="55"/>
      <c r="AD115" s="55"/>
      <c r="AE115" s="55"/>
      <c r="AF115" s="55"/>
      <c r="AG115" s="55"/>
      <c r="AH115" s="55"/>
    </row>
    <row r="116">
      <c r="A116" s="374" t="s">
        <v>3702</v>
      </c>
      <c r="B116" s="401" t="s">
        <v>2</v>
      </c>
      <c r="D116" s="372"/>
      <c r="E116" s="382"/>
      <c r="T116" s="377">
        <f t="shared" si="1"/>
        <v>0</v>
      </c>
      <c r="U116" s="377">
        <f t="shared" si="2"/>
        <v>0</v>
      </c>
    </row>
    <row r="117">
      <c r="A117" s="371" t="s">
        <v>3703</v>
      </c>
      <c r="B117" s="223" t="s">
        <v>2</v>
      </c>
      <c r="C117" s="224"/>
      <c r="D117" s="372"/>
      <c r="E117" s="376"/>
      <c r="F117" s="223"/>
      <c r="G117" s="223"/>
      <c r="H117" s="223"/>
      <c r="I117" s="223"/>
      <c r="J117" s="223"/>
      <c r="K117" s="223"/>
      <c r="L117" s="223"/>
      <c r="M117" s="223"/>
      <c r="N117" s="223"/>
      <c r="O117" s="223"/>
      <c r="P117" s="223"/>
      <c r="Q117" s="223"/>
      <c r="R117" s="223"/>
      <c r="S117" s="223"/>
      <c r="T117" s="223">
        <f t="shared" si="1"/>
        <v>0</v>
      </c>
      <c r="U117" s="223">
        <f t="shared" si="2"/>
        <v>0</v>
      </c>
      <c r="V117" s="55"/>
      <c r="W117" s="55"/>
      <c r="X117" s="55"/>
      <c r="Y117" s="55"/>
      <c r="Z117" s="55"/>
      <c r="AA117" s="55"/>
      <c r="AB117" s="55"/>
      <c r="AC117" s="55"/>
      <c r="AD117" s="55"/>
      <c r="AE117" s="55"/>
      <c r="AF117" s="55"/>
      <c r="AG117" s="55"/>
      <c r="AH117" s="55"/>
    </row>
    <row r="118">
      <c r="A118" s="374" t="s">
        <v>3704</v>
      </c>
      <c r="B118" s="375" t="s">
        <v>2</v>
      </c>
      <c r="C118" s="375"/>
      <c r="D118" s="372"/>
      <c r="E118" s="376"/>
      <c r="F118" s="377"/>
      <c r="G118" s="377"/>
      <c r="H118" s="377"/>
      <c r="I118" s="377"/>
      <c r="J118" s="377"/>
      <c r="K118" s="377"/>
      <c r="L118" s="377"/>
      <c r="M118" s="377"/>
      <c r="N118" s="377"/>
      <c r="O118" s="377"/>
      <c r="P118" s="377"/>
      <c r="Q118" s="377"/>
      <c r="R118" s="377"/>
      <c r="S118" s="377"/>
      <c r="T118" s="377">
        <f t="shared" si="1"/>
        <v>0</v>
      </c>
      <c r="U118" s="377">
        <f t="shared" si="2"/>
        <v>0</v>
      </c>
      <c r="V118" s="55"/>
      <c r="W118" s="55"/>
      <c r="X118" s="55"/>
      <c r="Y118" s="55"/>
      <c r="Z118" s="55"/>
      <c r="AA118" s="55"/>
      <c r="AB118" s="55"/>
      <c r="AC118" s="55"/>
      <c r="AD118" s="55"/>
      <c r="AE118" s="55"/>
      <c r="AF118" s="55"/>
      <c r="AG118" s="55"/>
      <c r="AH118" s="55"/>
    </row>
    <row r="119" hidden="1">
      <c r="A119" s="371" t="s">
        <v>3705</v>
      </c>
      <c r="B119" s="223" t="s">
        <v>3706</v>
      </c>
      <c r="C119" s="224"/>
      <c r="D119" s="372"/>
      <c r="E119" s="373"/>
      <c r="F119" s="224" t="s">
        <v>3707</v>
      </c>
      <c r="G119" s="223"/>
      <c r="H119" s="223"/>
      <c r="I119" s="223"/>
      <c r="J119" s="223"/>
      <c r="K119" s="223"/>
      <c r="L119" s="223"/>
      <c r="M119" s="223"/>
      <c r="N119" s="223"/>
      <c r="O119" s="223"/>
      <c r="P119" s="223"/>
      <c r="Q119" s="223"/>
      <c r="R119" s="223"/>
      <c r="S119" s="223"/>
      <c r="T119" s="223">
        <f t="shared" si="1"/>
        <v>1</v>
      </c>
      <c r="U119" s="223">
        <f t="shared" si="2"/>
        <v>0</v>
      </c>
      <c r="V119" s="55"/>
      <c r="W119" s="55"/>
      <c r="X119" s="55"/>
      <c r="Y119" s="55"/>
      <c r="Z119" s="55"/>
      <c r="AA119" s="55"/>
      <c r="AB119" s="55"/>
      <c r="AC119" s="55"/>
      <c r="AD119" s="55"/>
      <c r="AE119" s="55"/>
      <c r="AF119" s="55"/>
      <c r="AG119" s="55"/>
      <c r="AH119" s="55"/>
    </row>
    <row r="120">
      <c r="A120" s="374" t="s">
        <v>3708</v>
      </c>
      <c r="B120" s="377" t="s">
        <v>2</v>
      </c>
      <c r="C120" s="375"/>
      <c r="D120" s="372"/>
      <c r="E120" s="376"/>
      <c r="F120" s="377"/>
      <c r="G120" s="377"/>
      <c r="H120" s="377"/>
      <c r="I120" s="377"/>
      <c r="J120" s="377"/>
      <c r="K120" s="377"/>
      <c r="L120" s="377"/>
      <c r="M120" s="377"/>
      <c r="N120" s="377"/>
      <c r="O120" s="377"/>
      <c r="P120" s="377"/>
      <c r="Q120" s="377"/>
      <c r="R120" s="377"/>
      <c r="S120" s="377"/>
      <c r="T120" s="377">
        <f t="shared" si="1"/>
        <v>0</v>
      </c>
      <c r="U120" s="377">
        <f t="shared" si="2"/>
        <v>0</v>
      </c>
      <c r="V120" s="55"/>
      <c r="W120" s="55"/>
      <c r="X120" s="55"/>
      <c r="Y120" s="55"/>
      <c r="Z120" s="55"/>
      <c r="AA120" s="55"/>
      <c r="AB120" s="55"/>
      <c r="AC120" s="55"/>
      <c r="AD120" s="55"/>
      <c r="AE120" s="55"/>
      <c r="AF120" s="55"/>
      <c r="AG120" s="55"/>
      <c r="AH120" s="55"/>
    </row>
    <row r="121" hidden="1">
      <c r="A121" s="371" t="s">
        <v>3709</v>
      </c>
      <c r="B121" s="224" t="s">
        <v>3710</v>
      </c>
      <c r="C121" s="224"/>
      <c r="D121" s="372"/>
      <c r="E121" s="373"/>
      <c r="F121" s="224" t="s">
        <v>3711</v>
      </c>
      <c r="G121" s="223"/>
      <c r="H121" s="223"/>
      <c r="I121" s="223"/>
      <c r="J121" s="223"/>
      <c r="K121" s="223"/>
      <c r="L121" s="223"/>
      <c r="M121" s="223"/>
      <c r="N121" s="223"/>
      <c r="O121" s="224" t="s">
        <v>3712</v>
      </c>
      <c r="P121" s="223"/>
      <c r="Q121" s="223"/>
      <c r="R121" s="223"/>
      <c r="S121" s="223"/>
      <c r="T121" s="223">
        <f t="shared" si="1"/>
        <v>1</v>
      </c>
      <c r="U121" s="223">
        <f t="shared" si="2"/>
        <v>1</v>
      </c>
      <c r="V121" s="55"/>
      <c r="W121" s="55"/>
      <c r="X121" s="55"/>
      <c r="Y121" s="55"/>
      <c r="Z121" s="55"/>
      <c r="AA121" s="55"/>
      <c r="AB121" s="55"/>
      <c r="AC121" s="55"/>
      <c r="AD121" s="55"/>
      <c r="AE121" s="55"/>
      <c r="AF121" s="55"/>
      <c r="AG121" s="55"/>
      <c r="AH121" s="55"/>
    </row>
    <row r="122" hidden="1">
      <c r="A122" s="374" t="s">
        <v>3713</v>
      </c>
      <c r="B122" s="375" t="s">
        <v>3714</v>
      </c>
      <c r="C122" s="375"/>
      <c r="D122" s="372"/>
      <c r="E122" s="376"/>
      <c r="F122" s="377"/>
      <c r="G122" s="377"/>
      <c r="H122" s="377"/>
      <c r="I122" s="377"/>
      <c r="J122" s="375" t="s">
        <v>904</v>
      </c>
      <c r="K122" s="377"/>
      <c r="L122" s="377"/>
      <c r="M122" s="377"/>
      <c r="N122" s="377"/>
      <c r="O122" s="375" t="s">
        <v>3715</v>
      </c>
      <c r="P122" s="377"/>
      <c r="Q122" s="377"/>
      <c r="R122" s="377"/>
      <c r="S122" s="377"/>
      <c r="T122" s="377">
        <f t="shared" si="1"/>
        <v>1</v>
      </c>
      <c r="U122" s="377">
        <f t="shared" si="2"/>
        <v>1</v>
      </c>
      <c r="V122" s="55"/>
      <c r="W122" s="55"/>
      <c r="X122" s="55"/>
      <c r="Y122" s="55"/>
      <c r="Z122" s="55"/>
      <c r="AA122" s="55"/>
      <c r="AB122" s="55"/>
      <c r="AC122" s="55"/>
      <c r="AD122" s="55"/>
      <c r="AE122" s="55"/>
      <c r="AF122" s="55"/>
      <c r="AG122" s="55"/>
      <c r="AH122" s="55"/>
    </row>
    <row r="123">
      <c r="A123" s="371" t="s">
        <v>3716</v>
      </c>
      <c r="B123" s="224" t="s">
        <v>2</v>
      </c>
      <c r="C123" s="224"/>
      <c r="D123" s="372"/>
      <c r="E123" s="373"/>
      <c r="F123" s="224"/>
      <c r="G123" s="223"/>
      <c r="H123" s="223"/>
      <c r="I123" s="223"/>
      <c r="J123" s="223"/>
      <c r="K123" s="223"/>
      <c r="L123" s="223"/>
      <c r="M123" s="223"/>
      <c r="N123" s="223"/>
      <c r="O123" s="224"/>
      <c r="P123" s="223"/>
      <c r="Q123" s="223"/>
      <c r="R123" s="223"/>
      <c r="S123" s="223"/>
      <c r="T123" s="223">
        <f t="shared" si="1"/>
        <v>0</v>
      </c>
      <c r="U123" s="223">
        <f t="shared" si="2"/>
        <v>0</v>
      </c>
      <c r="V123" s="55"/>
      <c r="W123" s="55"/>
      <c r="X123" s="55"/>
      <c r="Y123" s="55"/>
      <c r="Z123" s="55"/>
      <c r="AA123" s="55"/>
      <c r="AB123" s="55"/>
      <c r="AC123" s="55"/>
      <c r="AD123" s="55"/>
      <c r="AE123" s="55"/>
      <c r="AF123" s="55"/>
      <c r="AG123" s="55"/>
      <c r="AH123" s="55"/>
    </row>
    <row r="124">
      <c r="A124" s="374" t="s">
        <v>3717</v>
      </c>
      <c r="E124" s="382"/>
      <c r="T124" s="377">
        <f t="shared" si="1"/>
        <v>0</v>
      </c>
      <c r="U124" s="377">
        <f t="shared" si="2"/>
        <v>0</v>
      </c>
    </row>
    <row r="125" hidden="1">
      <c r="A125" s="371" t="s">
        <v>3718</v>
      </c>
      <c r="B125" s="224" t="s">
        <v>3719</v>
      </c>
      <c r="C125" s="224"/>
      <c r="D125" s="372"/>
      <c r="E125" s="373"/>
      <c r="F125" s="224" t="s">
        <v>3720</v>
      </c>
      <c r="G125" s="223"/>
      <c r="H125" s="223"/>
      <c r="I125" s="223"/>
      <c r="J125" s="223"/>
      <c r="K125" s="223"/>
      <c r="L125" s="223"/>
      <c r="M125" s="223"/>
      <c r="N125" s="223"/>
      <c r="O125" s="224" t="s">
        <v>3721</v>
      </c>
      <c r="P125" s="223"/>
      <c r="Q125" s="223"/>
      <c r="R125" s="223"/>
      <c r="S125" s="223"/>
      <c r="T125" s="223">
        <f t="shared" si="1"/>
        <v>1</v>
      </c>
      <c r="U125" s="223">
        <f t="shared" si="2"/>
        <v>1</v>
      </c>
      <c r="V125" s="55"/>
      <c r="W125" s="55"/>
      <c r="X125" s="55"/>
      <c r="Y125" s="55"/>
      <c r="Z125" s="55"/>
      <c r="AA125" s="55"/>
      <c r="AB125" s="55"/>
      <c r="AC125" s="55"/>
      <c r="AD125" s="55"/>
      <c r="AE125" s="55"/>
      <c r="AF125" s="55"/>
      <c r="AG125" s="55"/>
      <c r="AH125" s="55"/>
    </row>
    <row r="126">
      <c r="A126" s="374" t="s">
        <v>3722</v>
      </c>
      <c r="B126" s="375" t="s">
        <v>1617</v>
      </c>
      <c r="C126" s="375"/>
      <c r="D126" s="372"/>
      <c r="E126" s="376"/>
      <c r="F126" s="377"/>
      <c r="G126" s="377"/>
      <c r="H126" s="377"/>
      <c r="I126" s="377"/>
      <c r="J126" s="377"/>
      <c r="K126" s="377"/>
      <c r="L126" s="377"/>
      <c r="M126" s="377"/>
      <c r="N126" s="377"/>
      <c r="O126" s="377"/>
      <c r="P126" s="377"/>
      <c r="Q126" s="377"/>
      <c r="R126" s="377"/>
      <c r="S126" s="377"/>
      <c r="T126" s="377">
        <f t="shared" si="1"/>
        <v>0</v>
      </c>
      <c r="U126" s="377">
        <f t="shared" si="2"/>
        <v>0</v>
      </c>
      <c r="V126" s="55"/>
      <c r="W126" s="55"/>
      <c r="X126" s="55"/>
      <c r="Y126" s="55"/>
      <c r="Z126" s="55"/>
      <c r="AA126" s="55"/>
      <c r="AB126" s="55"/>
      <c r="AC126" s="55"/>
      <c r="AD126" s="55"/>
      <c r="AE126" s="55"/>
      <c r="AF126" s="55"/>
      <c r="AG126" s="55"/>
      <c r="AH126" s="55"/>
    </row>
    <row r="127" hidden="1">
      <c r="A127" s="371" t="s">
        <v>3723</v>
      </c>
      <c r="B127" s="224" t="s">
        <v>3724</v>
      </c>
      <c r="C127" s="224"/>
      <c r="D127" s="372"/>
      <c r="E127" s="373"/>
      <c r="F127" s="224" t="s">
        <v>3513</v>
      </c>
      <c r="G127" s="223"/>
      <c r="H127" s="223"/>
      <c r="I127" s="223"/>
      <c r="J127" s="223"/>
      <c r="K127" s="223"/>
      <c r="L127" s="223"/>
      <c r="M127" s="223"/>
      <c r="N127" s="223"/>
      <c r="O127" s="223"/>
      <c r="P127" s="223"/>
      <c r="Q127" s="223"/>
      <c r="R127" s="223"/>
      <c r="S127" s="223"/>
      <c r="T127" s="223">
        <f t="shared" si="1"/>
        <v>1</v>
      </c>
      <c r="U127" s="223">
        <f t="shared" si="2"/>
        <v>0</v>
      </c>
      <c r="V127" s="55"/>
      <c r="W127" s="55"/>
      <c r="X127" s="55"/>
      <c r="Y127" s="55"/>
      <c r="Z127" s="55"/>
      <c r="AA127" s="55"/>
      <c r="AB127" s="55"/>
      <c r="AC127" s="55"/>
      <c r="AD127" s="55"/>
      <c r="AE127" s="55"/>
      <c r="AF127" s="55"/>
      <c r="AG127" s="55"/>
      <c r="AH127" s="55"/>
    </row>
    <row r="128" hidden="1">
      <c r="A128" s="374" t="s">
        <v>3725</v>
      </c>
      <c r="C128" s="375"/>
      <c r="D128" s="372"/>
      <c r="E128" s="373"/>
      <c r="F128" s="375" t="s">
        <v>3726</v>
      </c>
      <c r="G128" s="377"/>
      <c r="H128" s="377"/>
      <c r="I128" s="377"/>
      <c r="J128" s="377"/>
      <c r="K128" s="377"/>
      <c r="L128" s="377"/>
      <c r="M128" s="377"/>
      <c r="N128" s="377"/>
      <c r="O128" s="377"/>
      <c r="P128" s="377"/>
      <c r="Q128" s="377"/>
      <c r="R128" s="377"/>
      <c r="S128" s="377"/>
      <c r="T128" s="377">
        <f t="shared" si="1"/>
        <v>1</v>
      </c>
      <c r="U128" s="377">
        <f t="shared" si="2"/>
        <v>0</v>
      </c>
      <c r="V128" s="55"/>
      <c r="W128" s="55"/>
      <c r="X128" s="55"/>
      <c r="Y128" s="55"/>
      <c r="Z128" s="55"/>
      <c r="AA128" s="55"/>
      <c r="AB128" s="55"/>
      <c r="AC128" s="55"/>
      <c r="AD128" s="55"/>
      <c r="AE128" s="55"/>
      <c r="AF128" s="55"/>
      <c r="AG128" s="55"/>
      <c r="AH128" s="55"/>
    </row>
    <row r="129">
      <c r="A129" s="223"/>
      <c r="B129" s="225"/>
      <c r="C129" s="224"/>
      <c r="D129" s="223">
        <f>COUNTA(D3:D128)</f>
        <v>20</v>
      </c>
      <c r="E129" s="223"/>
      <c r="F129" s="223">
        <f t="shared" ref="F129:S129" si="3">COUNTA(F3:F128)</f>
        <v>47</v>
      </c>
      <c r="G129" s="223">
        <f t="shared" si="3"/>
        <v>4</v>
      </c>
      <c r="H129" s="223">
        <f t="shared" si="3"/>
        <v>3</v>
      </c>
      <c r="I129" s="223">
        <f t="shared" si="3"/>
        <v>5</v>
      </c>
      <c r="J129" s="223">
        <f t="shared" si="3"/>
        <v>3</v>
      </c>
      <c r="K129" s="223">
        <f t="shared" si="3"/>
        <v>2</v>
      </c>
      <c r="L129" s="223">
        <f t="shared" si="3"/>
        <v>2</v>
      </c>
      <c r="M129" s="223">
        <f t="shared" si="3"/>
        <v>3</v>
      </c>
      <c r="N129" s="223">
        <f t="shared" si="3"/>
        <v>1</v>
      </c>
      <c r="O129" s="223">
        <f t="shared" si="3"/>
        <v>37</v>
      </c>
      <c r="P129" s="223">
        <f t="shared" si="3"/>
        <v>1</v>
      </c>
      <c r="Q129" s="223">
        <f t="shared" si="3"/>
        <v>1</v>
      </c>
      <c r="R129" s="223">
        <f t="shared" si="3"/>
        <v>2</v>
      </c>
      <c r="S129" s="223">
        <f t="shared" si="3"/>
        <v>1</v>
      </c>
      <c r="T129" s="223"/>
      <c r="U129" s="223"/>
      <c r="V129" s="55"/>
      <c r="W129" s="55"/>
      <c r="X129" s="55"/>
      <c r="Y129" s="55"/>
      <c r="Z129" s="55"/>
      <c r="AA129" s="55"/>
      <c r="AB129" s="55"/>
      <c r="AC129" s="55"/>
      <c r="AD129" s="55"/>
      <c r="AE129" s="55"/>
      <c r="AF129" s="55"/>
      <c r="AG129" s="55"/>
      <c r="AH129" s="55"/>
    </row>
    <row r="130">
      <c r="A130" s="55"/>
      <c r="B130" s="55"/>
      <c r="C130" s="364"/>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row>
    <row r="131">
      <c r="A131" s="402"/>
      <c r="B131" s="402"/>
      <c r="C131" s="403"/>
      <c r="D131" s="402">
        <f>(D129/126)</f>
        <v>0.1587301587</v>
      </c>
      <c r="E131" s="402"/>
      <c r="F131" s="402">
        <f t="shared" ref="F131:S131" si="4">F129/126</f>
        <v>0.373015873</v>
      </c>
      <c r="G131" s="402">
        <f t="shared" si="4"/>
        <v>0.03174603175</v>
      </c>
      <c r="H131" s="402">
        <f t="shared" si="4"/>
        <v>0.02380952381</v>
      </c>
      <c r="I131" s="402">
        <f t="shared" si="4"/>
        <v>0.03968253968</v>
      </c>
      <c r="J131" s="402">
        <f t="shared" si="4"/>
        <v>0.02380952381</v>
      </c>
      <c r="K131" s="402">
        <f t="shared" si="4"/>
        <v>0.01587301587</v>
      </c>
      <c r="L131" s="402">
        <f t="shared" si="4"/>
        <v>0.01587301587</v>
      </c>
      <c r="M131" s="402">
        <f t="shared" si="4"/>
        <v>0.02380952381</v>
      </c>
      <c r="N131" s="402">
        <f t="shared" si="4"/>
        <v>0.007936507937</v>
      </c>
      <c r="O131" s="402">
        <f t="shared" si="4"/>
        <v>0.2936507937</v>
      </c>
      <c r="P131" s="402">
        <f t="shared" si="4"/>
        <v>0.007936507937</v>
      </c>
      <c r="Q131" s="402">
        <f t="shared" si="4"/>
        <v>0.007936507937</v>
      </c>
      <c r="R131" s="402">
        <f t="shared" si="4"/>
        <v>0.01587301587</v>
      </c>
      <c r="S131" s="402">
        <f t="shared" si="4"/>
        <v>0.007936507937</v>
      </c>
      <c r="T131" s="402"/>
      <c r="U131" s="402"/>
      <c r="V131" s="402"/>
      <c r="W131" s="402"/>
      <c r="X131" s="402"/>
      <c r="Y131" s="402"/>
      <c r="Z131" s="402"/>
      <c r="AA131" s="402"/>
      <c r="AB131" s="402"/>
      <c r="AC131" s="402"/>
      <c r="AD131" s="402"/>
      <c r="AE131" s="402"/>
      <c r="AF131" s="402"/>
      <c r="AG131" s="402"/>
      <c r="AH131" s="402"/>
    </row>
    <row r="132">
      <c r="A132" s="55"/>
      <c r="B132" s="55"/>
      <c r="C132" s="364"/>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row>
    <row r="133">
      <c r="A133" s="55"/>
      <c r="B133" s="55"/>
      <c r="C133" s="364"/>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row>
    <row r="134">
      <c r="A134" s="55"/>
      <c r="B134" s="55"/>
      <c r="C134" s="364"/>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row>
    <row r="135">
      <c r="A135" s="55"/>
      <c r="B135" s="55"/>
      <c r="C135" s="364"/>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row>
    <row r="136">
      <c r="A136" s="55"/>
      <c r="B136" s="55"/>
      <c r="C136" s="364"/>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row>
    <row r="137">
      <c r="A137" s="55"/>
      <c r="B137" s="55"/>
      <c r="C137" s="364"/>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row>
    <row r="138">
      <c r="A138" s="55"/>
      <c r="B138" s="55"/>
      <c r="C138" s="364"/>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row>
    <row r="139">
      <c r="A139" s="55"/>
      <c r="B139" s="55"/>
      <c r="C139" s="364"/>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row>
    <row r="140">
      <c r="A140" s="55"/>
      <c r="B140" s="55"/>
      <c r="C140" s="364"/>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row>
    <row r="141">
      <c r="A141" s="55"/>
      <c r="B141" s="55"/>
      <c r="C141" s="364"/>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row>
    <row r="142">
      <c r="A142" s="55"/>
      <c r="B142" s="55"/>
      <c r="C142" s="364"/>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row>
    <row r="143">
      <c r="A143" s="55"/>
      <c r="B143" s="55"/>
      <c r="C143" s="364"/>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row>
    <row r="144">
      <c r="A144" s="55"/>
      <c r="B144" s="55"/>
      <c r="C144" s="364"/>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row>
    <row r="145">
      <c r="A145" s="55"/>
      <c r="B145" s="55"/>
      <c r="C145" s="364"/>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row>
    <row r="146">
      <c r="A146" s="55"/>
      <c r="B146" s="55"/>
      <c r="C146" s="364"/>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row>
    <row r="147">
      <c r="A147" s="55"/>
      <c r="B147" s="55"/>
      <c r="C147" s="364"/>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row>
    <row r="148">
      <c r="A148" s="55"/>
      <c r="B148" s="55"/>
      <c r="C148" s="364"/>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row>
    <row r="149">
      <c r="A149" s="55"/>
      <c r="B149" s="55"/>
      <c r="C149" s="364"/>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row>
    <row r="150">
      <c r="A150" s="55"/>
      <c r="B150" s="55"/>
      <c r="C150" s="364"/>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row>
    <row r="151">
      <c r="A151" s="55"/>
      <c r="B151" s="55"/>
      <c r="C151" s="364"/>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row>
    <row r="152">
      <c r="A152" s="55"/>
      <c r="B152" s="55"/>
      <c r="C152" s="364"/>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row>
    <row r="153">
      <c r="A153" s="55"/>
      <c r="B153" s="55"/>
      <c r="C153" s="364"/>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row>
    <row r="154">
      <c r="A154" s="55"/>
      <c r="B154" s="55"/>
      <c r="C154" s="364"/>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row>
    <row r="155">
      <c r="A155" s="55"/>
      <c r="B155" s="55"/>
      <c r="C155" s="364"/>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row>
    <row r="156">
      <c r="A156" s="55"/>
      <c r="B156" s="55"/>
      <c r="C156" s="364"/>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row>
    <row r="157">
      <c r="A157" s="55"/>
      <c r="B157" s="55"/>
      <c r="C157" s="364"/>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row>
    <row r="158">
      <c r="A158" s="55"/>
      <c r="B158" s="55"/>
      <c r="C158" s="364"/>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row>
    <row r="159">
      <c r="A159" s="55"/>
      <c r="B159" s="55"/>
      <c r="C159" s="364"/>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row>
    <row r="160">
      <c r="A160" s="55"/>
      <c r="B160" s="55"/>
      <c r="C160" s="364"/>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row>
    <row r="161">
      <c r="A161" s="55"/>
      <c r="B161" s="55"/>
      <c r="C161" s="364"/>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row>
    <row r="162">
      <c r="A162" s="55"/>
      <c r="B162" s="55"/>
      <c r="C162" s="364"/>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row>
    <row r="163">
      <c r="A163" s="55"/>
      <c r="B163" s="55"/>
      <c r="C163" s="364"/>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row>
    <row r="164">
      <c r="A164" s="55"/>
      <c r="B164" s="55"/>
      <c r="C164" s="364"/>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row>
    <row r="165">
      <c r="A165" s="55"/>
      <c r="B165" s="55"/>
      <c r="C165" s="364"/>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row>
    <row r="166">
      <c r="A166" s="55"/>
      <c r="B166" s="55"/>
      <c r="C166" s="364"/>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row>
    <row r="167">
      <c r="A167" s="55"/>
      <c r="B167" s="55"/>
      <c r="C167" s="364"/>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row>
    <row r="168">
      <c r="A168" s="55"/>
      <c r="B168" s="55"/>
      <c r="C168" s="364"/>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row>
    <row r="169">
      <c r="A169" s="55"/>
      <c r="B169" s="55"/>
      <c r="C169" s="364"/>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row>
    <row r="170">
      <c r="A170" s="55"/>
      <c r="B170" s="55"/>
      <c r="C170" s="364"/>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row>
    <row r="171">
      <c r="A171" s="55"/>
      <c r="B171" s="55"/>
      <c r="C171" s="364"/>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row>
    <row r="172">
      <c r="A172" s="55"/>
      <c r="B172" s="55"/>
      <c r="C172" s="364"/>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row>
    <row r="173">
      <c r="A173" s="55"/>
      <c r="B173" s="55"/>
      <c r="C173" s="364"/>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row>
    <row r="174">
      <c r="A174" s="55"/>
      <c r="B174" s="55"/>
      <c r="C174" s="364"/>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row>
    <row r="175">
      <c r="A175" s="55"/>
      <c r="B175" s="55"/>
      <c r="C175" s="364"/>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row>
    <row r="176">
      <c r="A176" s="55"/>
      <c r="B176" s="55"/>
      <c r="C176" s="364"/>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row>
    <row r="177">
      <c r="A177" s="55"/>
      <c r="B177" s="55"/>
      <c r="C177" s="364"/>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row>
    <row r="178">
      <c r="A178" s="55"/>
      <c r="B178" s="55"/>
      <c r="C178" s="364"/>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row>
    <row r="179">
      <c r="A179" s="55"/>
      <c r="B179" s="55"/>
      <c r="C179" s="364"/>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row>
    <row r="180">
      <c r="A180" s="55"/>
      <c r="B180" s="55"/>
      <c r="C180" s="364"/>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row>
    <row r="181">
      <c r="A181" s="55"/>
      <c r="B181" s="55"/>
      <c r="C181" s="364"/>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row>
    <row r="182">
      <c r="A182" s="55"/>
      <c r="B182" s="55"/>
      <c r="C182" s="364"/>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row>
    <row r="183">
      <c r="A183" s="55"/>
      <c r="B183" s="55"/>
      <c r="C183" s="364"/>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row>
    <row r="184">
      <c r="A184" s="55"/>
      <c r="B184" s="55"/>
      <c r="C184" s="364"/>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row>
    <row r="185">
      <c r="A185" s="55"/>
      <c r="B185" s="55"/>
      <c r="C185" s="364"/>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row>
    <row r="186">
      <c r="A186" s="55"/>
      <c r="B186" s="55"/>
      <c r="C186" s="364"/>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row>
    <row r="187">
      <c r="A187" s="55"/>
      <c r="B187" s="55"/>
      <c r="C187" s="364"/>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row>
    <row r="188">
      <c r="A188" s="55"/>
      <c r="B188" s="55"/>
      <c r="C188" s="364"/>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row>
    <row r="189">
      <c r="A189" s="55"/>
      <c r="B189" s="55"/>
      <c r="C189" s="364"/>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row>
    <row r="190">
      <c r="A190" s="55"/>
      <c r="B190" s="55"/>
      <c r="C190" s="364"/>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row>
    <row r="191">
      <c r="A191" s="55"/>
      <c r="B191" s="55"/>
      <c r="C191" s="364"/>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row>
    <row r="192">
      <c r="A192" s="55"/>
      <c r="B192" s="55"/>
      <c r="C192" s="364"/>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row>
    <row r="193">
      <c r="A193" s="55"/>
      <c r="B193" s="55"/>
      <c r="C193" s="364"/>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row>
    <row r="194">
      <c r="A194" s="55"/>
      <c r="B194" s="55"/>
      <c r="C194" s="364"/>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row>
    <row r="195">
      <c r="A195" s="55"/>
      <c r="B195" s="55"/>
      <c r="C195" s="364"/>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row>
    <row r="196">
      <c r="A196" s="55"/>
      <c r="B196" s="55"/>
      <c r="C196" s="364"/>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row>
    <row r="197">
      <c r="A197" s="55"/>
      <c r="B197" s="55"/>
      <c r="C197" s="364"/>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row>
    <row r="198">
      <c r="A198" s="55"/>
      <c r="B198" s="55"/>
      <c r="C198" s="364"/>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row>
    <row r="199">
      <c r="A199" s="55"/>
      <c r="B199" s="55"/>
      <c r="C199" s="364"/>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row>
    <row r="200">
      <c r="A200" s="55"/>
      <c r="B200" s="55"/>
      <c r="C200" s="364"/>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row>
    <row r="201">
      <c r="A201" s="55"/>
      <c r="B201" s="55"/>
      <c r="C201" s="364"/>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row>
    <row r="202">
      <c r="A202" s="55"/>
      <c r="B202" s="55"/>
      <c r="C202" s="364"/>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row>
    <row r="203">
      <c r="A203" s="55"/>
      <c r="B203" s="55"/>
      <c r="C203" s="364"/>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row>
    <row r="204">
      <c r="A204" s="55"/>
      <c r="B204" s="55"/>
      <c r="C204" s="364"/>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row>
    <row r="205">
      <c r="A205" s="55"/>
      <c r="B205" s="55"/>
      <c r="C205" s="364"/>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row>
    <row r="206">
      <c r="A206" s="55"/>
      <c r="B206" s="55"/>
      <c r="C206" s="364"/>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row>
    <row r="207">
      <c r="A207" s="55"/>
      <c r="B207" s="55"/>
      <c r="C207" s="364"/>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row>
    <row r="208">
      <c r="A208" s="55"/>
      <c r="B208" s="55"/>
      <c r="C208" s="364"/>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row>
    <row r="209">
      <c r="A209" s="55"/>
      <c r="B209" s="55"/>
      <c r="C209" s="364"/>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row>
    <row r="210">
      <c r="A210" s="55"/>
      <c r="B210" s="55"/>
      <c r="C210" s="364"/>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row>
    <row r="211">
      <c r="A211" s="55"/>
      <c r="B211" s="55"/>
      <c r="C211" s="364"/>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row>
    <row r="212">
      <c r="A212" s="55"/>
      <c r="B212" s="55"/>
      <c r="C212" s="364"/>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row>
    <row r="213">
      <c r="A213" s="55"/>
      <c r="B213" s="55"/>
      <c r="C213" s="364"/>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row>
    <row r="214">
      <c r="A214" s="55"/>
      <c r="B214" s="55"/>
      <c r="C214" s="364"/>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row>
    <row r="215">
      <c r="A215" s="55"/>
      <c r="B215" s="55"/>
      <c r="C215" s="364"/>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row>
    <row r="216">
      <c r="A216" s="55"/>
      <c r="B216" s="55"/>
      <c r="C216" s="364"/>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row>
    <row r="217">
      <c r="A217" s="55"/>
      <c r="B217" s="55"/>
      <c r="C217" s="364"/>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row>
    <row r="218">
      <c r="A218" s="55"/>
      <c r="B218" s="55"/>
      <c r="C218" s="364"/>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row>
    <row r="219">
      <c r="A219" s="55"/>
      <c r="B219" s="55"/>
      <c r="C219" s="364"/>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row>
    <row r="220">
      <c r="A220" s="55"/>
      <c r="B220" s="55"/>
      <c r="C220" s="364"/>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row>
    <row r="221">
      <c r="A221" s="55"/>
      <c r="B221" s="55"/>
      <c r="C221" s="364"/>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row>
    <row r="222">
      <c r="A222" s="55"/>
      <c r="B222" s="55"/>
      <c r="C222" s="364"/>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row>
    <row r="223">
      <c r="A223" s="55"/>
      <c r="B223" s="55"/>
      <c r="C223" s="364"/>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row>
    <row r="224">
      <c r="A224" s="55"/>
      <c r="B224" s="55"/>
      <c r="C224" s="364"/>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row>
    <row r="225">
      <c r="A225" s="55"/>
      <c r="B225" s="55"/>
      <c r="C225" s="364"/>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row>
    <row r="226">
      <c r="A226" s="55"/>
      <c r="B226" s="55"/>
      <c r="C226" s="364"/>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row>
    <row r="227">
      <c r="A227" s="55"/>
      <c r="B227" s="55"/>
      <c r="C227" s="364"/>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row>
    <row r="228">
      <c r="A228" s="55"/>
      <c r="B228" s="55"/>
      <c r="C228" s="364"/>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row>
    <row r="229">
      <c r="A229" s="55"/>
      <c r="B229" s="55"/>
      <c r="C229" s="364"/>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row>
    <row r="230">
      <c r="A230" s="55"/>
      <c r="B230" s="55"/>
      <c r="C230" s="364"/>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row>
    <row r="231">
      <c r="A231" s="55"/>
      <c r="B231" s="55"/>
      <c r="C231" s="364"/>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row>
    <row r="232">
      <c r="A232" s="55"/>
      <c r="B232" s="55"/>
      <c r="C232" s="364"/>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row>
    <row r="233">
      <c r="A233" s="55"/>
      <c r="B233" s="55"/>
      <c r="C233" s="364"/>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row>
    <row r="234">
      <c r="A234" s="55"/>
      <c r="B234" s="55"/>
      <c r="C234" s="364"/>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row>
    <row r="235">
      <c r="A235" s="55"/>
      <c r="B235" s="55"/>
      <c r="C235" s="364"/>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row>
    <row r="236">
      <c r="A236" s="55"/>
      <c r="B236" s="55"/>
      <c r="C236" s="364"/>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row>
    <row r="237">
      <c r="A237" s="55"/>
      <c r="B237" s="55"/>
      <c r="C237" s="364"/>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row>
    <row r="238">
      <c r="A238" s="55"/>
      <c r="B238" s="55"/>
      <c r="C238" s="364"/>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row>
    <row r="239">
      <c r="A239" s="55"/>
      <c r="B239" s="55"/>
      <c r="C239" s="364"/>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row>
    <row r="240">
      <c r="A240" s="55"/>
      <c r="B240" s="55"/>
      <c r="C240" s="364"/>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row>
    <row r="241">
      <c r="A241" s="55"/>
      <c r="B241" s="55"/>
      <c r="C241" s="364"/>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row>
    <row r="242">
      <c r="A242" s="55"/>
      <c r="B242" s="55"/>
      <c r="C242" s="364"/>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row>
    <row r="243">
      <c r="A243" s="55"/>
      <c r="B243" s="55"/>
      <c r="C243" s="364"/>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row>
    <row r="244">
      <c r="A244" s="55"/>
      <c r="B244" s="55"/>
      <c r="C244" s="364"/>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row>
    <row r="245">
      <c r="A245" s="55"/>
      <c r="B245" s="55"/>
      <c r="C245" s="364"/>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row>
    <row r="246">
      <c r="A246" s="55"/>
      <c r="B246" s="55"/>
      <c r="C246" s="364"/>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row>
    <row r="247">
      <c r="A247" s="55"/>
      <c r="B247" s="55"/>
      <c r="C247" s="364"/>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row>
    <row r="248">
      <c r="A248" s="55"/>
      <c r="B248" s="55"/>
      <c r="C248" s="364"/>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row>
    <row r="249">
      <c r="A249" s="55"/>
      <c r="B249" s="55"/>
      <c r="C249" s="364"/>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row>
    <row r="250">
      <c r="A250" s="55"/>
      <c r="B250" s="55"/>
      <c r="C250" s="364"/>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row>
    <row r="251">
      <c r="A251" s="55"/>
      <c r="B251" s="55"/>
      <c r="C251" s="364"/>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row>
    <row r="252">
      <c r="A252" s="55"/>
      <c r="B252" s="55"/>
      <c r="C252" s="364"/>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row>
    <row r="253">
      <c r="A253" s="55"/>
      <c r="B253" s="55"/>
      <c r="C253" s="364"/>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row>
    <row r="254">
      <c r="A254" s="55"/>
      <c r="B254" s="55"/>
      <c r="C254" s="364"/>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row>
    <row r="255">
      <c r="A255" s="55"/>
      <c r="B255" s="55"/>
      <c r="C255" s="364"/>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row>
    <row r="256">
      <c r="A256" s="55"/>
      <c r="B256" s="55"/>
      <c r="C256" s="364"/>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row>
    <row r="257">
      <c r="A257" s="55"/>
      <c r="B257" s="55"/>
      <c r="C257" s="364"/>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row>
    <row r="258">
      <c r="A258" s="55"/>
      <c r="B258" s="55"/>
      <c r="C258" s="364"/>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row>
    <row r="259">
      <c r="A259" s="55"/>
      <c r="B259" s="55"/>
      <c r="C259" s="364"/>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row>
    <row r="260">
      <c r="A260" s="55"/>
      <c r="B260" s="55"/>
      <c r="C260" s="364"/>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row>
    <row r="261">
      <c r="A261" s="55"/>
      <c r="B261" s="55"/>
      <c r="C261" s="364"/>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row>
    <row r="262">
      <c r="A262" s="55"/>
      <c r="B262" s="55"/>
      <c r="C262" s="364"/>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row>
    <row r="263">
      <c r="A263" s="55"/>
      <c r="B263" s="55"/>
      <c r="C263" s="364"/>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row>
    <row r="264">
      <c r="A264" s="55"/>
      <c r="B264" s="55"/>
      <c r="C264" s="364"/>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row>
    <row r="265">
      <c r="A265" s="55"/>
      <c r="B265" s="55"/>
      <c r="C265" s="364"/>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row>
    <row r="266">
      <c r="A266" s="55"/>
      <c r="B266" s="55"/>
      <c r="C266" s="364"/>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row>
    <row r="267">
      <c r="A267" s="55"/>
      <c r="B267" s="55"/>
      <c r="C267" s="364"/>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row>
    <row r="268">
      <c r="A268" s="55"/>
      <c r="B268" s="55"/>
      <c r="C268" s="364"/>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row>
    <row r="269">
      <c r="A269" s="55"/>
      <c r="B269" s="55"/>
      <c r="C269" s="364"/>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row>
    <row r="270">
      <c r="A270" s="55"/>
      <c r="B270" s="55"/>
      <c r="C270" s="364"/>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row>
    <row r="271">
      <c r="A271" s="55"/>
      <c r="B271" s="55"/>
      <c r="C271" s="364"/>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row>
    <row r="272">
      <c r="A272" s="55"/>
      <c r="B272" s="55"/>
      <c r="C272" s="364"/>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row>
    <row r="273">
      <c r="A273" s="55"/>
      <c r="B273" s="55"/>
      <c r="C273" s="364"/>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row>
    <row r="274">
      <c r="A274" s="55"/>
      <c r="B274" s="55"/>
      <c r="C274" s="364"/>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row>
    <row r="275">
      <c r="A275" s="55"/>
      <c r="B275" s="55"/>
      <c r="C275" s="364"/>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row>
    <row r="276">
      <c r="A276" s="55"/>
      <c r="B276" s="55"/>
      <c r="C276" s="364"/>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row>
    <row r="277">
      <c r="A277" s="55"/>
      <c r="B277" s="55"/>
      <c r="C277" s="364"/>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row>
    <row r="278">
      <c r="A278" s="55"/>
      <c r="B278" s="55"/>
      <c r="C278" s="364"/>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row>
    <row r="279">
      <c r="A279" s="55"/>
      <c r="B279" s="55"/>
      <c r="C279" s="364"/>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row>
    <row r="280">
      <c r="A280" s="55"/>
      <c r="B280" s="55"/>
      <c r="C280" s="364"/>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row>
    <row r="281">
      <c r="A281" s="55"/>
      <c r="B281" s="55"/>
      <c r="C281" s="364"/>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row>
    <row r="282">
      <c r="A282" s="55"/>
      <c r="B282" s="55"/>
      <c r="C282" s="364"/>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row>
    <row r="283">
      <c r="A283" s="55"/>
      <c r="B283" s="55"/>
      <c r="C283" s="364"/>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row>
    <row r="284">
      <c r="A284" s="55"/>
      <c r="B284" s="55"/>
      <c r="C284" s="364"/>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row>
    <row r="285">
      <c r="A285" s="55"/>
      <c r="B285" s="55"/>
      <c r="C285" s="364"/>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row>
    <row r="286">
      <c r="A286" s="55"/>
      <c r="B286" s="55"/>
      <c r="C286" s="364"/>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row>
    <row r="287">
      <c r="A287" s="55"/>
      <c r="B287" s="55"/>
      <c r="C287" s="364"/>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row>
    <row r="288">
      <c r="A288" s="55"/>
      <c r="B288" s="55"/>
      <c r="C288" s="364"/>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row>
    <row r="289">
      <c r="A289" s="55"/>
      <c r="B289" s="55"/>
      <c r="C289" s="364"/>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row>
    <row r="290">
      <c r="A290" s="55"/>
      <c r="B290" s="55"/>
      <c r="C290" s="364"/>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row>
    <row r="291">
      <c r="A291" s="55"/>
      <c r="B291" s="55"/>
      <c r="C291" s="364"/>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row>
    <row r="292">
      <c r="A292" s="55"/>
      <c r="B292" s="55"/>
      <c r="C292" s="364"/>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row>
    <row r="293">
      <c r="A293" s="55"/>
      <c r="B293" s="55"/>
      <c r="C293" s="364"/>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row>
    <row r="294">
      <c r="A294" s="55"/>
      <c r="B294" s="55"/>
      <c r="C294" s="364"/>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row>
    <row r="295">
      <c r="A295" s="55"/>
      <c r="B295" s="55"/>
      <c r="C295" s="364"/>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row>
    <row r="296">
      <c r="A296" s="55"/>
      <c r="B296" s="55"/>
      <c r="C296" s="364"/>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row>
    <row r="297">
      <c r="A297" s="55"/>
      <c r="B297" s="55"/>
      <c r="C297" s="364"/>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row>
    <row r="298">
      <c r="A298" s="55"/>
      <c r="B298" s="55"/>
      <c r="C298" s="364"/>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row>
    <row r="299">
      <c r="A299" s="55"/>
      <c r="B299" s="55"/>
      <c r="C299" s="364"/>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row>
    <row r="300">
      <c r="A300" s="55"/>
      <c r="B300" s="55"/>
      <c r="C300" s="364"/>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row>
    <row r="301">
      <c r="A301" s="55"/>
      <c r="B301" s="55"/>
      <c r="C301" s="364"/>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row>
    <row r="302">
      <c r="A302" s="55"/>
      <c r="B302" s="55"/>
      <c r="C302" s="364"/>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row>
    <row r="303">
      <c r="A303" s="55"/>
      <c r="B303" s="55"/>
      <c r="C303" s="364"/>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row>
    <row r="304">
      <c r="A304" s="55"/>
      <c r="B304" s="55"/>
      <c r="C304" s="364"/>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row>
    <row r="305">
      <c r="A305" s="55"/>
      <c r="B305" s="55"/>
      <c r="C305" s="364"/>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row>
    <row r="306">
      <c r="A306" s="55"/>
      <c r="B306" s="55"/>
      <c r="C306" s="364"/>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row>
    <row r="307">
      <c r="A307" s="55"/>
      <c r="B307" s="55"/>
      <c r="C307" s="364"/>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row>
    <row r="308">
      <c r="A308" s="55"/>
      <c r="B308" s="55"/>
      <c r="C308" s="364"/>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row>
    <row r="309">
      <c r="A309" s="55"/>
      <c r="B309" s="55"/>
      <c r="C309" s="364"/>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row>
    <row r="310">
      <c r="A310" s="55"/>
      <c r="B310" s="55"/>
      <c r="C310" s="364"/>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row>
    <row r="311">
      <c r="A311" s="55"/>
      <c r="B311" s="55"/>
      <c r="C311" s="364"/>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row>
    <row r="312">
      <c r="A312" s="55"/>
      <c r="B312" s="55"/>
      <c r="C312" s="364"/>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row>
    <row r="313">
      <c r="A313" s="55"/>
      <c r="B313" s="55"/>
      <c r="C313" s="364"/>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row>
    <row r="314">
      <c r="A314" s="55"/>
      <c r="B314" s="55"/>
      <c r="C314" s="364"/>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row>
    <row r="315">
      <c r="A315" s="55"/>
      <c r="B315" s="55"/>
      <c r="C315" s="364"/>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row>
    <row r="316">
      <c r="A316" s="55"/>
      <c r="B316" s="55"/>
      <c r="C316" s="364"/>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row>
    <row r="317">
      <c r="A317" s="55"/>
      <c r="B317" s="55"/>
      <c r="C317" s="364"/>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row>
    <row r="318">
      <c r="A318" s="55"/>
      <c r="B318" s="55"/>
      <c r="C318" s="364"/>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row>
    <row r="319">
      <c r="A319" s="55"/>
      <c r="B319" s="55"/>
      <c r="C319" s="364"/>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row>
    <row r="320">
      <c r="A320" s="55"/>
      <c r="B320" s="55"/>
      <c r="C320" s="364"/>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row>
    <row r="321">
      <c r="A321" s="55"/>
      <c r="B321" s="55"/>
      <c r="C321" s="364"/>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row>
    <row r="322">
      <c r="A322" s="55"/>
      <c r="B322" s="55"/>
      <c r="C322" s="364"/>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row>
    <row r="323">
      <c r="A323" s="55"/>
      <c r="B323" s="55"/>
      <c r="C323" s="364"/>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row>
    <row r="324">
      <c r="A324" s="55"/>
      <c r="B324" s="55"/>
      <c r="C324" s="364"/>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row>
    <row r="325">
      <c r="A325" s="55"/>
      <c r="B325" s="55"/>
      <c r="C325" s="364"/>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row>
    <row r="326">
      <c r="A326" s="55"/>
      <c r="B326" s="55"/>
      <c r="C326" s="364"/>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row>
    <row r="327">
      <c r="A327" s="55"/>
      <c r="B327" s="55"/>
      <c r="C327" s="364"/>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row>
    <row r="328">
      <c r="A328" s="55"/>
      <c r="B328" s="55"/>
      <c r="C328" s="364"/>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row>
    <row r="329">
      <c r="A329" s="55"/>
      <c r="B329" s="55"/>
      <c r="C329" s="364"/>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row>
    <row r="330">
      <c r="A330" s="55"/>
      <c r="B330" s="55"/>
      <c r="C330" s="364"/>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row>
    <row r="331">
      <c r="A331" s="55"/>
      <c r="B331" s="55"/>
      <c r="C331" s="364"/>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row>
    <row r="332">
      <c r="A332" s="55"/>
      <c r="B332" s="55"/>
      <c r="C332" s="364"/>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row>
    <row r="333">
      <c r="A333" s="55"/>
      <c r="B333" s="55"/>
      <c r="C333" s="364"/>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row>
    <row r="334">
      <c r="A334" s="55"/>
      <c r="B334" s="55"/>
      <c r="C334" s="364"/>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row>
    <row r="335">
      <c r="A335" s="55"/>
      <c r="B335" s="55"/>
      <c r="C335" s="364"/>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row>
    <row r="336">
      <c r="A336" s="55"/>
      <c r="B336" s="55"/>
      <c r="C336" s="364"/>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row>
    <row r="337">
      <c r="A337" s="55"/>
      <c r="B337" s="55"/>
      <c r="C337" s="364"/>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row>
    <row r="338">
      <c r="A338" s="55"/>
      <c r="B338" s="55"/>
      <c r="C338" s="364"/>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row>
    <row r="339">
      <c r="A339" s="55"/>
      <c r="B339" s="55"/>
      <c r="C339" s="364"/>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row>
    <row r="340">
      <c r="A340" s="55"/>
      <c r="B340" s="55"/>
      <c r="C340" s="364"/>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row>
    <row r="341">
      <c r="A341" s="55"/>
      <c r="B341" s="55"/>
      <c r="C341" s="364"/>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row>
    <row r="342">
      <c r="A342" s="55"/>
      <c r="B342" s="55"/>
      <c r="C342" s="364"/>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row>
    <row r="343">
      <c r="A343" s="55"/>
      <c r="B343" s="55"/>
      <c r="C343" s="364"/>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row>
    <row r="344">
      <c r="A344" s="55"/>
      <c r="B344" s="55"/>
      <c r="C344" s="364"/>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row>
    <row r="345">
      <c r="A345" s="55"/>
      <c r="B345" s="55"/>
      <c r="C345" s="364"/>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row>
    <row r="346">
      <c r="A346" s="55"/>
      <c r="B346" s="55"/>
      <c r="C346" s="364"/>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row>
    <row r="347">
      <c r="A347" s="55"/>
      <c r="B347" s="55"/>
      <c r="C347" s="364"/>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row>
    <row r="348">
      <c r="A348" s="55"/>
      <c r="B348" s="55"/>
      <c r="C348" s="364"/>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row>
    <row r="349">
      <c r="A349" s="55"/>
      <c r="B349" s="55"/>
      <c r="C349" s="364"/>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row>
    <row r="350">
      <c r="A350" s="55"/>
      <c r="B350" s="55"/>
      <c r="C350" s="364"/>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row>
    <row r="351">
      <c r="A351" s="55"/>
      <c r="B351" s="55"/>
      <c r="C351" s="364"/>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row>
    <row r="352">
      <c r="A352" s="55"/>
      <c r="B352" s="55"/>
      <c r="C352" s="364"/>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row>
    <row r="353">
      <c r="A353" s="55"/>
      <c r="B353" s="55"/>
      <c r="C353" s="364"/>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row>
    <row r="354">
      <c r="A354" s="55"/>
      <c r="B354" s="55"/>
      <c r="C354" s="364"/>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row>
    <row r="355">
      <c r="A355" s="55"/>
      <c r="B355" s="55"/>
      <c r="C355" s="364"/>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row>
    <row r="356">
      <c r="A356" s="55"/>
      <c r="B356" s="55"/>
      <c r="C356" s="364"/>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row>
    <row r="357">
      <c r="A357" s="55"/>
      <c r="B357" s="55"/>
      <c r="C357" s="364"/>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row>
    <row r="358">
      <c r="A358" s="55"/>
      <c r="B358" s="55"/>
      <c r="C358" s="364"/>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row>
    <row r="359">
      <c r="A359" s="55"/>
      <c r="B359" s="55"/>
      <c r="C359" s="364"/>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row>
    <row r="360">
      <c r="A360" s="55"/>
      <c r="B360" s="55"/>
      <c r="C360" s="364"/>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row>
    <row r="361">
      <c r="A361" s="55"/>
      <c r="B361" s="55"/>
      <c r="C361" s="364"/>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row>
    <row r="362">
      <c r="A362" s="55"/>
      <c r="B362" s="55"/>
      <c r="C362" s="364"/>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row>
    <row r="363">
      <c r="A363" s="55"/>
      <c r="B363" s="55"/>
      <c r="C363" s="364"/>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row>
    <row r="364">
      <c r="A364" s="55"/>
      <c r="B364" s="55"/>
      <c r="C364" s="364"/>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row>
    <row r="365">
      <c r="A365" s="55"/>
      <c r="B365" s="55"/>
      <c r="C365" s="364"/>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row>
    <row r="366">
      <c r="A366" s="55"/>
      <c r="B366" s="55"/>
      <c r="C366" s="364"/>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row>
    <row r="367">
      <c r="A367" s="55"/>
      <c r="B367" s="55"/>
      <c r="C367" s="364"/>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row>
    <row r="368">
      <c r="A368" s="55"/>
      <c r="B368" s="55"/>
      <c r="C368" s="364"/>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row>
    <row r="369">
      <c r="A369" s="55"/>
      <c r="B369" s="55"/>
      <c r="C369" s="364"/>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row>
    <row r="370">
      <c r="A370" s="55"/>
      <c r="B370" s="55"/>
      <c r="C370" s="364"/>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row>
    <row r="371">
      <c r="A371" s="55"/>
      <c r="B371" s="55"/>
      <c r="C371" s="364"/>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row>
    <row r="372">
      <c r="A372" s="55"/>
      <c r="B372" s="55"/>
      <c r="C372" s="364"/>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row>
    <row r="373">
      <c r="A373" s="55"/>
      <c r="B373" s="55"/>
      <c r="C373" s="364"/>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row>
    <row r="374">
      <c r="A374" s="55"/>
      <c r="B374" s="55"/>
      <c r="C374" s="364"/>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row>
    <row r="375">
      <c r="A375" s="55"/>
      <c r="B375" s="55"/>
      <c r="C375" s="364"/>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row>
    <row r="376">
      <c r="A376" s="55"/>
      <c r="B376" s="55"/>
      <c r="C376" s="364"/>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row>
    <row r="377">
      <c r="A377" s="55"/>
      <c r="B377" s="55"/>
      <c r="C377" s="364"/>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row>
    <row r="378">
      <c r="A378" s="55"/>
      <c r="B378" s="55"/>
      <c r="C378" s="364"/>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row>
    <row r="379">
      <c r="A379" s="55"/>
      <c r="B379" s="55"/>
      <c r="C379" s="364"/>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row>
    <row r="380">
      <c r="A380" s="55"/>
      <c r="B380" s="55"/>
      <c r="C380" s="364"/>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row>
    <row r="381">
      <c r="A381" s="55"/>
      <c r="B381" s="55"/>
      <c r="C381" s="364"/>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row>
    <row r="382">
      <c r="A382" s="55"/>
      <c r="B382" s="55"/>
      <c r="C382" s="364"/>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row>
    <row r="383">
      <c r="A383" s="55"/>
      <c r="B383" s="55"/>
      <c r="C383" s="364"/>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row>
    <row r="384">
      <c r="A384" s="55"/>
      <c r="B384" s="55"/>
      <c r="C384" s="364"/>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row>
    <row r="385">
      <c r="A385" s="55"/>
      <c r="B385" s="55"/>
      <c r="C385" s="364"/>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row>
    <row r="386">
      <c r="A386" s="55"/>
      <c r="B386" s="55"/>
      <c r="C386" s="364"/>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row>
    <row r="387">
      <c r="A387" s="55"/>
      <c r="B387" s="55"/>
      <c r="C387" s="364"/>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row>
    <row r="388">
      <c r="A388" s="55"/>
      <c r="B388" s="55"/>
      <c r="C388" s="364"/>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row>
    <row r="389">
      <c r="A389" s="55"/>
      <c r="B389" s="55"/>
      <c r="C389" s="364"/>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row>
    <row r="390">
      <c r="A390" s="55"/>
      <c r="B390" s="55"/>
      <c r="C390" s="364"/>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row>
    <row r="391">
      <c r="A391" s="55"/>
      <c r="B391" s="55"/>
      <c r="C391" s="364"/>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row>
    <row r="392">
      <c r="A392" s="55"/>
      <c r="B392" s="55"/>
      <c r="C392" s="364"/>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row>
    <row r="393">
      <c r="A393" s="55"/>
      <c r="B393" s="55"/>
      <c r="C393" s="364"/>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row>
    <row r="394">
      <c r="A394" s="55"/>
      <c r="B394" s="55"/>
      <c r="C394" s="364"/>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row>
    <row r="395">
      <c r="A395" s="55"/>
      <c r="B395" s="55"/>
      <c r="C395" s="364"/>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row>
    <row r="396">
      <c r="A396" s="55"/>
      <c r="B396" s="55"/>
      <c r="C396" s="364"/>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row>
    <row r="397">
      <c r="A397" s="55"/>
      <c r="B397" s="55"/>
      <c r="C397" s="364"/>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row>
    <row r="398">
      <c r="A398" s="55"/>
      <c r="B398" s="55"/>
      <c r="C398" s="364"/>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row>
    <row r="399">
      <c r="A399" s="55"/>
      <c r="B399" s="55"/>
      <c r="C399" s="364"/>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row>
    <row r="400">
      <c r="A400" s="55"/>
      <c r="B400" s="55"/>
      <c r="C400" s="364"/>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row>
    <row r="401">
      <c r="A401" s="55"/>
      <c r="B401" s="55"/>
      <c r="C401" s="364"/>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row>
    <row r="402">
      <c r="A402" s="55"/>
      <c r="B402" s="55"/>
      <c r="C402" s="364"/>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row>
    <row r="403">
      <c r="A403" s="55"/>
      <c r="B403" s="55"/>
      <c r="C403" s="364"/>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row>
    <row r="404">
      <c r="A404" s="55"/>
      <c r="B404" s="55"/>
      <c r="C404" s="364"/>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row>
    <row r="405">
      <c r="A405" s="55"/>
      <c r="B405" s="55"/>
      <c r="C405" s="364"/>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row>
    <row r="406">
      <c r="A406" s="55"/>
      <c r="B406" s="55"/>
      <c r="C406" s="364"/>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row>
    <row r="407">
      <c r="A407" s="55"/>
      <c r="B407" s="55"/>
      <c r="C407" s="364"/>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row>
    <row r="408">
      <c r="A408" s="55"/>
      <c r="B408" s="55"/>
      <c r="C408" s="364"/>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row>
    <row r="409">
      <c r="A409" s="55"/>
      <c r="B409" s="55"/>
      <c r="C409" s="364"/>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row>
    <row r="410">
      <c r="A410" s="55"/>
      <c r="B410" s="55"/>
      <c r="C410" s="364"/>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row>
    <row r="411">
      <c r="A411" s="55"/>
      <c r="B411" s="55"/>
      <c r="C411" s="364"/>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row>
    <row r="412">
      <c r="A412" s="55"/>
      <c r="B412" s="55"/>
      <c r="C412" s="364"/>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row>
    <row r="413">
      <c r="A413" s="55"/>
      <c r="B413" s="55"/>
      <c r="C413" s="364"/>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row>
    <row r="414">
      <c r="A414" s="55"/>
      <c r="B414" s="55"/>
      <c r="C414" s="364"/>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row>
    <row r="415">
      <c r="A415" s="55"/>
      <c r="B415" s="55"/>
      <c r="C415" s="364"/>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row>
    <row r="416">
      <c r="A416" s="55"/>
      <c r="B416" s="55"/>
      <c r="C416" s="364"/>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row>
    <row r="417">
      <c r="A417" s="55"/>
      <c r="B417" s="55"/>
      <c r="C417" s="364"/>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row>
    <row r="418">
      <c r="A418" s="55"/>
      <c r="B418" s="55"/>
      <c r="C418" s="364"/>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row>
    <row r="419">
      <c r="A419" s="55"/>
      <c r="B419" s="55"/>
      <c r="C419" s="364"/>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row>
    <row r="420">
      <c r="A420" s="55"/>
      <c r="B420" s="55"/>
      <c r="C420" s="364"/>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row>
    <row r="421">
      <c r="A421" s="55"/>
      <c r="B421" s="55"/>
      <c r="C421" s="364"/>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row>
    <row r="422">
      <c r="A422" s="55"/>
      <c r="B422" s="55"/>
      <c r="C422" s="364"/>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row>
    <row r="423">
      <c r="A423" s="55"/>
      <c r="B423" s="55"/>
      <c r="C423" s="364"/>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row>
    <row r="424">
      <c r="A424" s="55"/>
      <c r="B424" s="55"/>
      <c r="C424" s="364"/>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row>
    <row r="425">
      <c r="A425" s="55"/>
      <c r="B425" s="55"/>
      <c r="C425" s="364"/>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row>
    <row r="426">
      <c r="A426" s="55"/>
      <c r="B426" s="55"/>
      <c r="C426" s="364"/>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row>
    <row r="427">
      <c r="A427" s="55"/>
      <c r="B427" s="55"/>
      <c r="C427" s="364"/>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row>
    <row r="428">
      <c r="A428" s="55"/>
      <c r="B428" s="55"/>
      <c r="C428" s="364"/>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row>
    <row r="429">
      <c r="A429" s="55"/>
      <c r="B429" s="55"/>
      <c r="C429" s="364"/>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row>
    <row r="430">
      <c r="A430" s="55"/>
      <c r="B430" s="55"/>
      <c r="C430" s="364"/>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row>
    <row r="431">
      <c r="A431" s="55"/>
      <c r="B431" s="55"/>
      <c r="C431" s="364"/>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row>
    <row r="432">
      <c r="A432" s="55"/>
      <c r="B432" s="55"/>
      <c r="C432" s="364"/>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row>
    <row r="433">
      <c r="A433" s="55"/>
      <c r="B433" s="55"/>
      <c r="C433" s="364"/>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row>
    <row r="434">
      <c r="A434" s="55"/>
      <c r="B434" s="55"/>
      <c r="C434" s="364"/>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row>
    <row r="435">
      <c r="A435" s="55"/>
      <c r="B435" s="55"/>
      <c r="C435" s="364"/>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row>
    <row r="436">
      <c r="A436" s="55"/>
      <c r="B436" s="55"/>
      <c r="C436" s="364"/>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row>
    <row r="437">
      <c r="A437" s="55"/>
      <c r="B437" s="55"/>
      <c r="C437" s="364"/>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row>
    <row r="438">
      <c r="A438" s="55"/>
      <c r="B438" s="55"/>
      <c r="C438" s="364"/>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row>
    <row r="439">
      <c r="A439" s="55"/>
      <c r="B439" s="55"/>
      <c r="C439" s="364"/>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row>
    <row r="440">
      <c r="A440" s="55"/>
      <c r="B440" s="55"/>
      <c r="C440" s="364"/>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row>
    <row r="441">
      <c r="A441" s="55"/>
      <c r="B441" s="55"/>
      <c r="C441" s="364"/>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row>
    <row r="442">
      <c r="A442" s="55"/>
      <c r="B442" s="55"/>
      <c r="C442" s="364"/>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row>
    <row r="443">
      <c r="A443" s="55"/>
      <c r="B443" s="55"/>
      <c r="C443" s="364"/>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row>
    <row r="444">
      <c r="A444" s="55"/>
      <c r="B444" s="55"/>
      <c r="C444" s="364"/>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row>
    <row r="445">
      <c r="A445" s="55"/>
      <c r="B445" s="55"/>
      <c r="C445" s="364"/>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row>
    <row r="446">
      <c r="A446" s="55"/>
      <c r="B446" s="55"/>
      <c r="C446" s="364"/>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row>
    <row r="447">
      <c r="A447" s="55"/>
      <c r="B447" s="55"/>
      <c r="C447" s="364"/>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row>
    <row r="448">
      <c r="A448" s="55"/>
      <c r="B448" s="55"/>
      <c r="C448" s="364"/>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row>
    <row r="449">
      <c r="A449" s="55"/>
      <c r="B449" s="55"/>
      <c r="C449" s="364"/>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row>
    <row r="450">
      <c r="A450" s="55"/>
      <c r="B450" s="55"/>
      <c r="C450" s="364"/>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row>
    <row r="451">
      <c r="A451" s="55"/>
      <c r="B451" s="55"/>
      <c r="C451" s="364"/>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row>
    <row r="452">
      <c r="A452" s="55"/>
      <c r="B452" s="55"/>
      <c r="C452" s="364"/>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row>
    <row r="453">
      <c r="A453" s="55"/>
      <c r="B453" s="55"/>
      <c r="C453" s="364"/>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row>
    <row r="454">
      <c r="A454" s="55"/>
      <c r="B454" s="55"/>
      <c r="C454" s="364"/>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row>
    <row r="455">
      <c r="A455" s="55"/>
      <c r="B455" s="55"/>
      <c r="C455" s="364"/>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row>
    <row r="456">
      <c r="A456" s="55"/>
      <c r="B456" s="55"/>
      <c r="C456" s="364"/>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row>
    <row r="457">
      <c r="A457" s="55"/>
      <c r="B457" s="55"/>
      <c r="C457" s="364"/>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row>
    <row r="458">
      <c r="A458" s="55"/>
      <c r="B458" s="55"/>
      <c r="C458" s="364"/>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row>
    <row r="459">
      <c r="A459" s="55"/>
      <c r="B459" s="55"/>
      <c r="C459" s="364"/>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row>
    <row r="460">
      <c r="A460" s="55"/>
      <c r="B460" s="55"/>
      <c r="C460" s="364"/>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row>
    <row r="461">
      <c r="A461" s="55"/>
      <c r="B461" s="55"/>
      <c r="C461" s="364"/>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row>
    <row r="462">
      <c r="A462" s="55"/>
      <c r="B462" s="55"/>
      <c r="C462" s="364"/>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row>
    <row r="463">
      <c r="A463" s="55"/>
      <c r="B463" s="55"/>
      <c r="C463" s="364"/>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row>
    <row r="464">
      <c r="A464" s="55"/>
      <c r="B464" s="55"/>
      <c r="C464" s="364"/>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row>
    <row r="465">
      <c r="A465" s="55"/>
      <c r="B465" s="55"/>
      <c r="C465" s="364"/>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row>
    <row r="466">
      <c r="A466" s="55"/>
      <c r="B466" s="55"/>
      <c r="C466" s="364"/>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row>
    <row r="467">
      <c r="A467" s="55"/>
      <c r="B467" s="55"/>
      <c r="C467" s="364"/>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row>
    <row r="468">
      <c r="A468" s="55"/>
      <c r="B468" s="55"/>
      <c r="C468" s="364"/>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row>
    <row r="469">
      <c r="A469" s="55"/>
      <c r="B469" s="55"/>
      <c r="C469" s="364"/>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row>
    <row r="470">
      <c r="A470" s="55"/>
      <c r="B470" s="55"/>
      <c r="C470" s="364"/>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row>
    <row r="471">
      <c r="A471" s="55"/>
      <c r="B471" s="55"/>
      <c r="C471" s="364"/>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row>
    <row r="472">
      <c r="A472" s="55"/>
      <c r="B472" s="55"/>
      <c r="C472" s="364"/>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row>
    <row r="473">
      <c r="A473" s="55"/>
      <c r="B473" s="55"/>
      <c r="C473" s="364"/>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row>
    <row r="474">
      <c r="A474" s="55"/>
      <c r="B474" s="55"/>
      <c r="C474" s="364"/>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row>
    <row r="475">
      <c r="A475" s="55"/>
      <c r="B475" s="55"/>
      <c r="C475" s="364"/>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row>
    <row r="476">
      <c r="A476" s="55"/>
      <c r="B476" s="55"/>
      <c r="C476" s="364"/>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row>
    <row r="477">
      <c r="A477" s="55"/>
      <c r="B477" s="55"/>
      <c r="C477" s="364"/>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row>
    <row r="478">
      <c r="A478" s="55"/>
      <c r="B478" s="55"/>
      <c r="C478" s="364"/>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row>
    <row r="479">
      <c r="A479" s="55"/>
      <c r="B479" s="55"/>
      <c r="C479" s="364"/>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row>
    <row r="480">
      <c r="A480" s="55"/>
      <c r="B480" s="55"/>
      <c r="C480" s="364"/>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row>
    <row r="481">
      <c r="A481" s="55"/>
      <c r="B481" s="55"/>
      <c r="C481" s="364"/>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row>
    <row r="482">
      <c r="A482" s="55"/>
      <c r="B482" s="55"/>
      <c r="C482" s="364"/>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row>
    <row r="483">
      <c r="A483" s="55"/>
      <c r="B483" s="55"/>
      <c r="C483" s="364"/>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row>
    <row r="484">
      <c r="A484" s="55"/>
      <c r="B484" s="55"/>
      <c r="C484" s="364"/>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row>
    <row r="485">
      <c r="A485" s="55"/>
      <c r="B485" s="55"/>
      <c r="C485" s="364"/>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row>
    <row r="486">
      <c r="A486" s="55"/>
      <c r="B486" s="55"/>
      <c r="C486" s="364"/>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row>
    <row r="487">
      <c r="A487" s="55"/>
      <c r="B487" s="55"/>
      <c r="C487" s="364"/>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row>
    <row r="488">
      <c r="A488" s="55"/>
      <c r="B488" s="55"/>
      <c r="C488" s="364"/>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row>
    <row r="489">
      <c r="A489" s="55"/>
      <c r="B489" s="55"/>
      <c r="C489" s="364"/>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row>
    <row r="490">
      <c r="A490" s="55"/>
      <c r="B490" s="55"/>
      <c r="C490" s="364"/>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row>
    <row r="491">
      <c r="A491" s="55"/>
      <c r="B491" s="55"/>
      <c r="C491" s="364"/>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row>
    <row r="492">
      <c r="A492" s="55"/>
      <c r="B492" s="55"/>
      <c r="C492" s="364"/>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row>
    <row r="493">
      <c r="A493" s="55"/>
      <c r="B493" s="55"/>
      <c r="C493" s="364"/>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row>
    <row r="494">
      <c r="A494" s="55"/>
      <c r="B494" s="55"/>
      <c r="C494" s="364"/>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row>
    <row r="495">
      <c r="A495" s="55"/>
      <c r="B495" s="55"/>
      <c r="C495" s="364"/>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row>
    <row r="496">
      <c r="A496" s="55"/>
      <c r="B496" s="55"/>
      <c r="C496" s="364"/>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row>
    <row r="497">
      <c r="A497" s="55"/>
      <c r="B497" s="55"/>
      <c r="C497" s="364"/>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row>
    <row r="498">
      <c r="A498" s="55"/>
      <c r="B498" s="55"/>
      <c r="C498" s="364"/>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row>
    <row r="499">
      <c r="A499" s="55"/>
      <c r="B499" s="55"/>
      <c r="C499" s="364"/>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row>
    <row r="500">
      <c r="A500" s="55"/>
      <c r="B500" s="55"/>
      <c r="C500" s="364"/>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row>
    <row r="501">
      <c r="A501" s="55"/>
      <c r="B501" s="55"/>
      <c r="C501" s="364"/>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row>
    <row r="502">
      <c r="A502" s="55"/>
      <c r="B502" s="55"/>
      <c r="C502" s="364"/>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row>
    <row r="503">
      <c r="A503" s="55"/>
      <c r="B503" s="55"/>
      <c r="C503" s="364"/>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row>
    <row r="504">
      <c r="A504" s="55"/>
      <c r="B504" s="55"/>
      <c r="C504" s="364"/>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row>
    <row r="505">
      <c r="A505" s="55"/>
      <c r="B505" s="55"/>
      <c r="C505" s="364"/>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row>
    <row r="506">
      <c r="A506" s="55"/>
      <c r="B506" s="55"/>
      <c r="C506" s="364"/>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row>
    <row r="507">
      <c r="A507" s="55"/>
      <c r="B507" s="55"/>
      <c r="C507" s="364"/>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row>
    <row r="508">
      <c r="A508" s="55"/>
      <c r="B508" s="55"/>
      <c r="C508" s="364"/>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row>
    <row r="509">
      <c r="A509" s="55"/>
      <c r="B509" s="55"/>
      <c r="C509" s="364"/>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row>
    <row r="510">
      <c r="A510" s="55"/>
      <c r="B510" s="55"/>
      <c r="C510" s="364"/>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row>
    <row r="511">
      <c r="A511" s="55"/>
      <c r="B511" s="55"/>
      <c r="C511" s="364"/>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row>
    <row r="512">
      <c r="A512" s="55"/>
      <c r="B512" s="55"/>
      <c r="C512" s="364"/>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row>
    <row r="513">
      <c r="A513" s="55"/>
      <c r="B513" s="55"/>
      <c r="C513" s="364"/>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row>
    <row r="514">
      <c r="A514" s="55"/>
      <c r="B514" s="55"/>
      <c r="C514" s="364"/>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row>
    <row r="515">
      <c r="A515" s="55"/>
      <c r="B515" s="55"/>
      <c r="C515" s="364"/>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row>
    <row r="516">
      <c r="A516" s="55"/>
      <c r="B516" s="55"/>
      <c r="C516" s="364"/>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row>
    <row r="517">
      <c r="A517" s="55"/>
      <c r="B517" s="55"/>
      <c r="C517" s="364"/>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row>
    <row r="518">
      <c r="A518" s="55"/>
      <c r="B518" s="55"/>
      <c r="C518" s="364"/>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row>
    <row r="519">
      <c r="A519" s="55"/>
      <c r="B519" s="55"/>
      <c r="C519" s="364"/>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row>
    <row r="520">
      <c r="A520" s="55"/>
      <c r="B520" s="55"/>
      <c r="C520" s="364"/>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row>
    <row r="521">
      <c r="A521" s="55"/>
      <c r="B521" s="55"/>
      <c r="C521" s="364"/>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row>
    <row r="522">
      <c r="A522" s="55"/>
      <c r="B522" s="55"/>
      <c r="C522" s="364"/>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row>
    <row r="523">
      <c r="A523" s="55"/>
      <c r="B523" s="55"/>
      <c r="C523" s="364"/>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row>
    <row r="524">
      <c r="A524" s="55"/>
      <c r="B524" s="55"/>
      <c r="C524" s="364"/>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row>
    <row r="525">
      <c r="A525" s="55"/>
      <c r="B525" s="55"/>
      <c r="C525" s="364"/>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row>
    <row r="526">
      <c r="A526" s="55"/>
      <c r="B526" s="55"/>
      <c r="C526" s="364"/>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row>
    <row r="527">
      <c r="A527" s="55"/>
      <c r="B527" s="55"/>
      <c r="C527" s="364"/>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row>
    <row r="528">
      <c r="A528" s="55"/>
      <c r="B528" s="55"/>
      <c r="C528" s="364"/>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row>
    <row r="529">
      <c r="A529" s="55"/>
      <c r="B529" s="55"/>
      <c r="C529" s="364"/>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row>
    <row r="530">
      <c r="A530" s="55"/>
      <c r="B530" s="55"/>
      <c r="C530" s="364"/>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row>
    <row r="531">
      <c r="A531" s="55"/>
      <c r="B531" s="55"/>
      <c r="C531" s="364"/>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row>
    <row r="532">
      <c r="A532" s="55"/>
      <c r="B532" s="55"/>
      <c r="C532" s="364"/>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row>
    <row r="533">
      <c r="A533" s="55"/>
      <c r="B533" s="55"/>
      <c r="C533" s="364"/>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row>
    <row r="534">
      <c r="A534" s="55"/>
      <c r="B534" s="55"/>
      <c r="C534" s="364"/>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row>
    <row r="535">
      <c r="A535" s="55"/>
      <c r="B535" s="55"/>
      <c r="C535" s="364"/>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row>
    <row r="536">
      <c r="A536" s="55"/>
      <c r="B536" s="55"/>
      <c r="C536" s="364"/>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row>
    <row r="537">
      <c r="A537" s="55"/>
      <c r="B537" s="55"/>
      <c r="C537" s="364"/>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row>
    <row r="538">
      <c r="A538" s="55"/>
      <c r="B538" s="55"/>
      <c r="C538" s="364"/>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row>
    <row r="539">
      <c r="A539" s="55"/>
      <c r="B539" s="55"/>
      <c r="C539" s="364"/>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row>
    <row r="540">
      <c r="A540" s="55"/>
      <c r="B540" s="55"/>
      <c r="C540" s="364"/>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row>
    <row r="541">
      <c r="A541" s="55"/>
      <c r="B541" s="55"/>
      <c r="C541" s="364"/>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row>
    <row r="542">
      <c r="A542" s="55"/>
      <c r="B542" s="55"/>
      <c r="C542" s="364"/>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row>
    <row r="543">
      <c r="A543" s="55"/>
      <c r="B543" s="55"/>
      <c r="C543" s="364"/>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row>
    <row r="544">
      <c r="A544" s="55"/>
      <c r="B544" s="55"/>
      <c r="C544" s="364"/>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row>
    <row r="545">
      <c r="A545" s="55"/>
      <c r="B545" s="55"/>
      <c r="C545" s="364"/>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row>
    <row r="546">
      <c r="A546" s="55"/>
      <c r="B546" s="55"/>
      <c r="C546" s="364"/>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row>
    <row r="547">
      <c r="A547" s="55"/>
      <c r="B547" s="55"/>
      <c r="C547" s="364"/>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row>
    <row r="548">
      <c r="A548" s="55"/>
      <c r="B548" s="55"/>
      <c r="C548" s="364"/>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row>
    <row r="549">
      <c r="A549" s="55"/>
      <c r="B549" s="55"/>
      <c r="C549" s="364"/>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row>
    <row r="550">
      <c r="A550" s="55"/>
      <c r="B550" s="55"/>
      <c r="C550" s="364"/>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row>
    <row r="551">
      <c r="A551" s="55"/>
      <c r="B551" s="55"/>
      <c r="C551" s="364"/>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row>
    <row r="552">
      <c r="A552" s="55"/>
      <c r="B552" s="55"/>
      <c r="C552" s="364"/>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row>
    <row r="553">
      <c r="A553" s="55"/>
      <c r="B553" s="55"/>
      <c r="C553" s="364"/>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row>
    <row r="554">
      <c r="A554" s="55"/>
      <c r="B554" s="55"/>
      <c r="C554" s="364"/>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row>
    <row r="555">
      <c r="A555" s="55"/>
      <c r="B555" s="55"/>
      <c r="C555" s="364"/>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row>
    <row r="556">
      <c r="A556" s="55"/>
      <c r="B556" s="55"/>
      <c r="C556" s="364"/>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row>
    <row r="557">
      <c r="A557" s="55"/>
      <c r="B557" s="55"/>
      <c r="C557" s="364"/>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row>
    <row r="558">
      <c r="A558" s="55"/>
      <c r="B558" s="55"/>
      <c r="C558" s="364"/>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row>
    <row r="559">
      <c r="A559" s="55"/>
      <c r="B559" s="55"/>
      <c r="C559" s="364"/>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row>
    <row r="560">
      <c r="A560" s="55"/>
      <c r="B560" s="55"/>
      <c r="C560" s="364"/>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row>
    <row r="561">
      <c r="A561" s="55"/>
      <c r="B561" s="55"/>
      <c r="C561" s="364"/>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row>
    <row r="562">
      <c r="A562" s="55"/>
      <c r="B562" s="55"/>
      <c r="C562" s="364"/>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row>
    <row r="563">
      <c r="A563" s="55"/>
      <c r="B563" s="55"/>
      <c r="C563" s="364"/>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row>
    <row r="564">
      <c r="A564" s="55"/>
      <c r="B564" s="55"/>
      <c r="C564" s="364"/>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row>
    <row r="565">
      <c r="A565" s="55"/>
      <c r="B565" s="55"/>
      <c r="C565" s="364"/>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row>
    <row r="566">
      <c r="A566" s="55"/>
      <c r="B566" s="55"/>
      <c r="C566" s="364"/>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row>
    <row r="567">
      <c r="A567" s="55"/>
      <c r="B567" s="55"/>
      <c r="C567" s="364"/>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row>
    <row r="568">
      <c r="A568" s="55"/>
      <c r="B568" s="55"/>
      <c r="C568" s="364"/>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row>
    <row r="569">
      <c r="A569" s="55"/>
      <c r="B569" s="55"/>
      <c r="C569" s="364"/>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row>
    <row r="570">
      <c r="A570" s="55"/>
      <c r="B570" s="55"/>
      <c r="C570" s="364"/>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row>
    <row r="571">
      <c r="A571" s="55"/>
      <c r="B571" s="55"/>
      <c r="C571" s="364"/>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row>
    <row r="572">
      <c r="A572" s="55"/>
      <c r="B572" s="55"/>
      <c r="C572" s="364"/>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row>
    <row r="573">
      <c r="A573" s="55"/>
      <c r="B573" s="55"/>
      <c r="C573" s="364"/>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row>
    <row r="574">
      <c r="A574" s="55"/>
      <c r="B574" s="55"/>
      <c r="C574" s="364"/>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row>
    <row r="575">
      <c r="A575" s="55"/>
      <c r="B575" s="55"/>
      <c r="C575" s="364"/>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row>
    <row r="576">
      <c r="A576" s="55"/>
      <c r="B576" s="55"/>
      <c r="C576" s="364"/>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row>
    <row r="577">
      <c r="A577" s="55"/>
      <c r="B577" s="55"/>
      <c r="C577" s="364"/>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row>
    <row r="578">
      <c r="A578" s="55"/>
      <c r="B578" s="55"/>
      <c r="C578" s="364"/>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row>
    <row r="579">
      <c r="A579" s="55"/>
      <c r="B579" s="55"/>
      <c r="C579" s="364"/>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row>
    <row r="580">
      <c r="A580" s="55"/>
      <c r="B580" s="55"/>
      <c r="C580" s="364"/>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row>
    <row r="581">
      <c r="A581" s="55"/>
      <c r="B581" s="55"/>
      <c r="C581" s="364"/>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row>
    <row r="582">
      <c r="A582" s="55"/>
      <c r="B582" s="55"/>
      <c r="C582" s="364"/>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row>
    <row r="583">
      <c r="A583" s="55"/>
      <c r="B583" s="55"/>
      <c r="C583" s="364"/>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row>
    <row r="584">
      <c r="A584" s="55"/>
      <c r="B584" s="55"/>
      <c r="C584" s="364"/>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row>
    <row r="585">
      <c r="A585" s="55"/>
      <c r="B585" s="55"/>
      <c r="C585" s="364"/>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row>
    <row r="586">
      <c r="A586" s="55"/>
      <c r="B586" s="55"/>
      <c r="C586" s="364"/>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row>
    <row r="587">
      <c r="A587" s="55"/>
      <c r="B587" s="55"/>
      <c r="C587" s="364"/>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row>
    <row r="588">
      <c r="A588" s="55"/>
      <c r="B588" s="55"/>
      <c r="C588" s="364"/>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row>
    <row r="589">
      <c r="A589" s="55"/>
      <c r="B589" s="55"/>
      <c r="C589" s="364"/>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row>
    <row r="590">
      <c r="A590" s="55"/>
      <c r="B590" s="55"/>
      <c r="C590" s="364"/>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row>
    <row r="591">
      <c r="A591" s="55"/>
      <c r="B591" s="55"/>
      <c r="C591" s="364"/>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row>
    <row r="592">
      <c r="A592" s="55"/>
      <c r="B592" s="55"/>
      <c r="C592" s="364"/>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row>
    <row r="593">
      <c r="A593" s="55"/>
      <c r="B593" s="55"/>
      <c r="C593" s="364"/>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row>
    <row r="594">
      <c r="A594" s="55"/>
      <c r="B594" s="55"/>
      <c r="C594" s="364"/>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row>
    <row r="595">
      <c r="A595" s="55"/>
      <c r="B595" s="55"/>
      <c r="C595" s="364"/>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row>
    <row r="596">
      <c r="A596" s="55"/>
      <c r="B596" s="55"/>
      <c r="C596" s="364"/>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row>
    <row r="597">
      <c r="A597" s="55"/>
      <c r="B597" s="55"/>
      <c r="C597" s="364"/>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row>
    <row r="598">
      <c r="A598" s="55"/>
      <c r="B598" s="55"/>
      <c r="C598" s="364"/>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row>
    <row r="599">
      <c r="A599" s="55"/>
      <c r="B599" s="55"/>
      <c r="C599" s="364"/>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row>
    <row r="600">
      <c r="A600" s="55"/>
      <c r="B600" s="55"/>
      <c r="C600" s="364"/>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row>
    <row r="601">
      <c r="A601" s="55"/>
      <c r="B601" s="55"/>
      <c r="C601" s="364"/>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row>
    <row r="602">
      <c r="A602" s="55"/>
      <c r="B602" s="55"/>
      <c r="C602" s="364"/>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row>
    <row r="603">
      <c r="A603" s="55"/>
      <c r="B603" s="55"/>
      <c r="C603" s="364"/>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row>
    <row r="604">
      <c r="A604" s="55"/>
      <c r="B604" s="55"/>
      <c r="C604" s="364"/>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row>
    <row r="605">
      <c r="A605" s="55"/>
      <c r="B605" s="55"/>
      <c r="C605" s="364"/>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row>
    <row r="606">
      <c r="A606" s="55"/>
      <c r="B606" s="55"/>
      <c r="C606" s="364"/>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row>
    <row r="607">
      <c r="A607" s="55"/>
      <c r="B607" s="55"/>
      <c r="C607" s="364"/>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row>
    <row r="608">
      <c r="A608" s="55"/>
      <c r="B608" s="55"/>
      <c r="C608" s="364"/>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row>
    <row r="609">
      <c r="A609" s="55"/>
      <c r="B609" s="55"/>
      <c r="C609" s="364"/>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row>
    <row r="610">
      <c r="A610" s="55"/>
      <c r="B610" s="55"/>
      <c r="C610" s="364"/>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row>
    <row r="611">
      <c r="A611" s="55"/>
      <c r="B611" s="55"/>
      <c r="C611" s="364"/>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row>
    <row r="612">
      <c r="A612" s="55"/>
      <c r="B612" s="55"/>
      <c r="C612" s="364"/>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row>
    <row r="613">
      <c r="A613" s="55"/>
      <c r="B613" s="55"/>
      <c r="C613" s="364"/>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row>
    <row r="614">
      <c r="A614" s="55"/>
      <c r="B614" s="55"/>
      <c r="C614" s="364"/>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row>
    <row r="615">
      <c r="A615" s="55"/>
      <c r="B615" s="55"/>
      <c r="C615" s="364"/>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row>
    <row r="616">
      <c r="A616" s="55"/>
      <c r="B616" s="55"/>
      <c r="C616" s="364"/>
      <c r="D616" s="55"/>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row>
    <row r="617">
      <c r="A617" s="55"/>
      <c r="B617" s="55"/>
      <c r="C617" s="364"/>
      <c r="D617" s="55"/>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row>
    <row r="618">
      <c r="A618" s="55"/>
      <c r="B618" s="55"/>
      <c r="C618" s="364"/>
      <c r="D618" s="55"/>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row>
    <row r="619">
      <c r="A619" s="55"/>
      <c r="B619" s="55"/>
      <c r="C619" s="364"/>
      <c r="D619" s="55"/>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row>
    <row r="620">
      <c r="A620" s="55"/>
      <c r="B620" s="55"/>
      <c r="C620" s="364"/>
      <c r="D620" s="55"/>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row>
    <row r="621">
      <c r="A621" s="55"/>
      <c r="B621" s="55"/>
      <c r="C621" s="364"/>
      <c r="D621" s="55"/>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row>
    <row r="622">
      <c r="A622" s="55"/>
      <c r="B622" s="55"/>
      <c r="C622" s="364"/>
      <c r="D622" s="55"/>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row>
    <row r="623">
      <c r="A623" s="55"/>
      <c r="B623" s="55"/>
      <c r="C623" s="364"/>
      <c r="D623" s="55"/>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row>
    <row r="624">
      <c r="A624" s="55"/>
      <c r="B624" s="55"/>
      <c r="C624" s="364"/>
      <c r="D624" s="55"/>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row>
    <row r="625">
      <c r="A625" s="55"/>
      <c r="B625" s="55"/>
      <c r="C625" s="364"/>
      <c r="D625" s="55"/>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row>
    <row r="626">
      <c r="A626" s="55"/>
      <c r="B626" s="55"/>
      <c r="C626" s="364"/>
      <c r="D626" s="55"/>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row>
    <row r="627">
      <c r="A627" s="55"/>
      <c r="B627" s="55"/>
      <c r="C627" s="364"/>
      <c r="D627" s="55"/>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row>
    <row r="628">
      <c r="A628" s="55"/>
      <c r="B628" s="55"/>
      <c r="C628" s="364"/>
      <c r="D628" s="55"/>
      <c r="E628" s="55"/>
      <c r="F628" s="55"/>
      <c r="G628" s="55"/>
      <c r="H628" s="55"/>
      <c r="I628" s="55"/>
      <c r="J628" s="55"/>
      <c r="K628" s="55"/>
      <c r="L628" s="55"/>
      <c r="M628" s="55"/>
      <c r="N628" s="55"/>
      <c r="O628" s="55"/>
      <c r="P628" s="55"/>
      <c r="Q628" s="55"/>
      <c r="R628" s="55"/>
      <c r="S628" s="55"/>
      <c r="T628" s="55"/>
      <c r="U628" s="55"/>
      <c r="V628" s="55"/>
      <c r="W628" s="55"/>
      <c r="X628" s="55"/>
      <c r="Y628" s="55"/>
      <c r="Z628" s="55"/>
      <c r="AA628" s="55"/>
      <c r="AB628" s="55"/>
      <c r="AC628" s="55"/>
      <c r="AD628" s="55"/>
      <c r="AE628" s="55"/>
      <c r="AF628" s="55"/>
      <c r="AG628" s="55"/>
      <c r="AH628" s="55"/>
    </row>
    <row r="629">
      <c r="A629" s="55"/>
      <c r="B629" s="55"/>
      <c r="C629" s="364"/>
      <c r="D629" s="55"/>
      <c r="E629" s="55"/>
      <c r="F629" s="55"/>
      <c r="G629" s="55"/>
      <c r="H629" s="55"/>
      <c r="I629" s="55"/>
      <c r="J629" s="55"/>
      <c r="K629" s="55"/>
      <c r="L629" s="55"/>
      <c r="M629" s="55"/>
      <c r="N629" s="55"/>
      <c r="O629" s="55"/>
      <c r="P629" s="55"/>
      <c r="Q629" s="55"/>
      <c r="R629" s="55"/>
      <c r="S629" s="55"/>
      <c r="T629" s="55"/>
      <c r="U629" s="55"/>
      <c r="V629" s="55"/>
      <c r="W629" s="55"/>
      <c r="X629" s="55"/>
      <c r="Y629" s="55"/>
      <c r="Z629" s="55"/>
      <c r="AA629" s="55"/>
      <c r="AB629" s="55"/>
      <c r="AC629" s="55"/>
      <c r="AD629" s="55"/>
      <c r="AE629" s="55"/>
      <c r="AF629" s="55"/>
      <c r="AG629" s="55"/>
      <c r="AH629" s="55"/>
    </row>
    <row r="630">
      <c r="A630" s="55"/>
      <c r="B630" s="55"/>
      <c r="C630" s="364"/>
      <c r="D630" s="55"/>
      <c r="E630" s="55"/>
      <c r="F630" s="55"/>
      <c r="G630" s="55"/>
      <c r="H630" s="55"/>
      <c r="I630" s="55"/>
      <c r="J630" s="55"/>
      <c r="K630" s="55"/>
      <c r="L630" s="55"/>
      <c r="M630" s="55"/>
      <c r="N630" s="55"/>
      <c r="O630" s="55"/>
      <c r="P630" s="55"/>
      <c r="Q630" s="55"/>
      <c r="R630" s="55"/>
      <c r="S630" s="55"/>
      <c r="T630" s="55"/>
      <c r="U630" s="55"/>
      <c r="V630" s="55"/>
      <c r="W630" s="55"/>
      <c r="X630" s="55"/>
      <c r="Y630" s="55"/>
      <c r="Z630" s="55"/>
      <c r="AA630" s="55"/>
      <c r="AB630" s="55"/>
      <c r="AC630" s="55"/>
      <c r="AD630" s="55"/>
      <c r="AE630" s="55"/>
      <c r="AF630" s="55"/>
      <c r="AG630" s="55"/>
      <c r="AH630" s="55"/>
    </row>
    <row r="631">
      <c r="A631" s="55"/>
      <c r="B631" s="55"/>
      <c r="C631" s="364"/>
      <c r="D631" s="55"/>
      <c r="E631" s="55"/>
      <c r="F631" s="55"/>
      <c r="G631" s="55"/>
      <c r="H631" s="55"/>
      <c r="I631" s="55"/>
      <c r="J631" s="55"/>
      <c r="K631" s="55"/>
      <c r="L631" s="55"/>
      <c r="M631" s="55"/>
      <c r="N631" s="55"/>
      <c r="O631" s="55"/>
      <c r="P631" s="55"/>
      <c r="Q631" s="55"/>
      <c r="R631" s="55"/>
      <c r="S631" s="55"/>
      <c r="T631" s="55"/>
      <c r="U631" s="55"/>
      <c r="V631" s="55"/>
      <c r="W631" s="55"/>
      <c r="X631" s="55"/>
      <c r="Y631" s="55"/>
      <c r="Z631" s="55"/>
      <c r="AA631" s="55"/>
      <c r="AB631" s="55"/>
      <c r="AC631" s="55"/>
      <c r="AD631" s="55"/>
      <c r="AE631" s="55"/>
      <c r="AF631" s="55"/>
      <c r="AG631" s="55"/>
      <c r="AH631" s="55"/>
    </row>
    <row r="632">
      <c r="A632" s="55"/>
      <c r="B632" s="55"/>
      <c r="C632" s="364"/>
      <c r="D632" s="55"/>
      <c r="E632" s="55"/>
      <c r="F632" s="55"/>
      <c r="G632" s="55"/>
      <c r="H632" s="55"/>
      <c r="I632" s="55"/>
      <c r="J632" s="55"/>
      <c r="K632" s="55"/>
      <c r="L632" s="55"/>
      <c r="M632" s="55"/>
      <c r="N632" s="55"/>
      <c r="O632" s="55"/>
      <c r="P632" s="55"/>
      <c r="Q632" s="55"/>
      <c r="R632" s="55"/>
      <c r="S632" s="55"/>
      <c r="T632" s="55"/>
      <c r="U632" s="55"/>
      <c r="V632" s="55"/>
      <c r="W632" s="55"/>
      <c r="X632" s="55"/>
      <c r="Y632" s="55"/>
      <c r="Z632" s="55"/>
      <c r="AA632" s="55"/>
      <c r="AB632" s="55"/>
      <c r="AC632" s="55"/>
      <c r="AD632" s="55"/>
      <c r="AE632" s="55"/>
      <c r="AF632" s="55"/>
      <c r="AG632" s="55"/>
      <c r="AH632" s="55"/>
    </row>
    <row r="633">
      <c r="A633" s="55"/>
      <c r="B633" s="55"/>
      <c r="C633" s="364"/>
      <c r="D633" s="55"/>
      <c r="E633" s="55"/>
      <c r="F633" s="55"/>
      <c r="G633" s="55"/>
      <c r="H633" s="55"/>
      <c r="I633" s="55"/>
      <c r="J633" s="55"/>
      <c r="K633" s="55"/>
      <c r="L633" s="55"/>
      <c r="M633" s="55"/>
      <c r="N633" s="55"/>
      <c r="O633" s="55"/>
      <c r="P633" s="55"/>
      <c r="Q633" s="55"/>
      <c r="R633" s="55"/>
      <c r="S633" s="55"/>
      <c r="T633" s="55"/>
      <c r="U633" s="55"/>
      <c r="V633" s="55"/>
      <c r="W633" s="55"/>
      <c r="X633" s="55"/>
      <c r="Y633" s="55"/>
      <c r="Z633" s="55"/>
      <c r="AA633" s="55"/>
      <c r="AB633" s="55"/>
      <c r="AC633" s="55"/>
      <c r="AD633" s="55"/>
      <c r="AE633" s="55"/>
      <c r="AF633" s="55"/>
      <c r="AG633" s="55"/>
      <c r="AH633" s="55"/>
    </row>
    <row r="634">
      <c r="A634" s="55"/>
      <c r="B634" s="55"/>
      <c r="C634" s="364"/>
      <c r="D634" s="55"/>
      <c r="E634" s="55"/>
      <c r="F634" s="55"/>
      <c r="G634" s="55"/>
      <c r="H634" s="55"/>
      <c r="I634" s="55"/>
      <c r="J634" s="55"/>
      <c r="K634" s="55"/>
      <c r="L634" s="55"/>
      <c r="M634" s="55"/>
      <c r="N634" s="55"/>
      <c r="O634" s="55"/>
      <c r="P634" s="55"/>
      <c r="Q634" s="55"/>
      <c r="R634" s="55"/>
      <c r="S634" s="55"/>
      <c r="T634" s="55"/>
      <c r="U634" s="55"/>
      <c r="V634" s="55"/>
      <c r="W634" s="55"/>
      <c r="X634" s="55"/>
      <c r="Y634" s="55"/>
      <c r="Z634" s="55"/>
      <c r="AA634" s="55"/>
      <c r="AB634" s="55"/>
      <c r="AC634" s="55"/>
      <c r="AD634" s="55"/>
      <c r="AE634" s="55"/>
      <c r="AF634" s="55"/>
      <c r="AG634" s="55"/>
      <c r="AH634" s="55"/>
    </row>
    <row r="635">
      <c r="A635" s="55"/>
      <c r="B635" s="55"/>
      <c r="C635" s="364"/>
      <c r="D635" s="55"/>
      <c r="E635" s="55"/>
      <c r="F635" s="55"/>
      <c r="G635" s="55"/>
      <c r="H635" s="55"/>
      <c r="I635" s="55"/>
      <c r="J635" s="55"/>
      <c r="K635" s="55"/>
      <c r="L635" s="55"/>
      <c r="M635" s="55"/>
      <c r="N635" s="55"/>
      <c r="O635" s="55"/>
      <c r="P635" s="55"/>
      <c r="Q635" s="55"/>
      <c r="R635" s="55"/>
      <c r="S635" s="55"/>
      <c r="T635" s="55"/>
      <c r="U635" s="55"/>
      <c r="V635" s="55"/>
      <c r="W635" s="55"/>
      <c r="X635" s="55"/>
      <c r="Y635" s="55"/>
      <c r="Z635" s="55"/>
      <c r="AA635" s="55"/>
      <c r="AB635" s="55"/>
      <c r="AC635" s="55"/>
      <c r="AD635" s="55"/>
      <c r="AE635" s="55"/>
      <c r="AF635" s="55"/>
      <c r="AG635" s="55"/>
      <c r="AH635" s="55"/>
    </row>
    <row r="636">
      <c r="A636" s="55"/>
      <c r="B636" s="55"/>
      <c r="C636" s="364"/>
      <c r="D636" s="55"/>
      <c r="E636" s="55"/>
      <c r="F636" s="55"/>
      <c r="G636" s="55"/>
      <c r="H636" s="55"/>
      <c r="I636" s="55"/>
      <c r="J636" s="55"/>
      <c r="K636" s="55"/>
      <c r="L636" s="55"/>
      <c r="M636" s="55"/>
      <c r="N636" s="55"/>
      <c r="O636" s="55"/>
      <c r="P636" s="55"/>
      <c r="Q636" s="55"/>
      <c r="R636" s="55"/>
      <c r="S636" s="55"/>
      <c r="T636" s="55"/>
      <c r="U636" s="55"/>
      <c r="V636" s="55"/>
      <c r="W636" s="55"/>
      <c r="X636" s="55"/>
      <c r="Y636" s="55"/>
      <c r="Z636" s="55"/>
      <c r="AA636" s="55"/>
      <c r="AB636" s="55"/>
      <c r="AC636" s="55"/>
      <c r="AD636" s="55"/>
      <c r="AE636" s="55"/>
      <c r="AF636" s="55"/>
      <c r="AG636" s="55"/>
      <c r="AH636" s="55"/>
    </row>
    <row r="637">
      <c r="A637" s="55"/>
      <c r="B637" s="55"/>
      <c r="C637" s="364"/>
      <c r="D637" s="55"/>
      <c r="E637" s="55"/>
      <c r="F637" s="55"/>
      <c r="G637" s="55"/>
      <c r="H637" s="55"/>
      <c r="I637" s="55"/>
      <c r="J637" s="55"/>
      <c r="K637" s="55"/>
      <c r="L637" s="55"/>
      <c r="M637" s="55"/>
      <c r="N637" s="55"/>
      <c r="O637" s="55"/>
      <c r="P637" s="55"/>
      <c r="Q637" s="55"/>
      <c r="R637" s="55"/>
      <c r="S637" s="55"/>
      <c r="T637" s="55"/>
      <c r="U637" s="55"/>
      <c r="V637" s="55"/>
      <c r="W637" s="55"/>
      <c r="X637" s="55"/>
      <c r="Y637" s="55"/>
      <c r="Z637" s="55"/>
      <c r="AA637" s="55"/>
      <c r="AB637" s="55"/>
      <c r="AC637" s="55"/>
      <c r="AD637" s="55"/>
      <c r="AE637" s="55"/>
      <c r="AF637" s="55"/>
      <c r="AG637" s="55"/>
      <c r="AH637" s="55"/>
    </row>
    <row r="638">
      <c r="A638" s="55"/>
      <c r="B638" s="55"/>
      <c r="C638" s="364"/>
      <c r="D638" s="55"/>
      <c r="E638" s="55"/>
      <c r="F638" s="55"/>
      <c r="G638" s="55"/>
      <c r="H638" s="55"/>
      <c r="I638" s="55"/>
      <c r="J638" s="55"/>
      <c r="K638" s="55"/>
      <c r="L638" s="55"/>
      <c r="M638" s="55"/>
      <c r="N638" s="55"/>
      <c r="O638" s="55"/>
      <c r="P638" s="55"/>
      <c r="Q638" s="55"/>
      <c r="R638" s="55"/>
      <c r="S638" s="55"/>
      <c r="T638" s="55"/>
      <c r="U638" s="55"/>
      <c r="V638" s="55"/>
      <c r="W638" s="55"/>
      <c r="X638" s="55"/>
      <c r="Y638" s="55"/>
      <c r="Z638" s="55"/>
      <c r="AA638" s="55"/>
      <c r="AB638" s="55"/>
      <c r="AC638" s="55"/>
      <c r="AD638" s="55"/>
      <c r="AE638" s="55"/>
      <c r="AF638" s="55"/>
      <c r="AG638" s="55"/>
      <c r="AH638" s="55"/>
    </row>
    <row r="639">
      <c r="A639" s="55"/>
      <c r="B639" s="55"/>
      <c r="C639" s="364"/>
      <c r="D639" s="55"/>
      <c r="E639" s="55"/>
      <c r="F639" s="55"/>
      <c r="G639" s="55"/>
      <c r="H639" s="55"/>
      <c r="I639" s="55"/>
      <c r="J639" s="55"/>
      <c r="K639" s="55"/>
      <c r="L639" s="55"/>
      <c r="M639" s="55"/>
      <c r="N639" s="55"/>
      <c r="O639" s="55"/>
      <c r="P639" s="55"/>
      <c r="Q639" s="55"/>
      <c r="R639" s="55"/>
      <c r="S639" s="55"/>
      <c r="T639" s="55"/>
      <c r="U639" s="55"/>
      <c r="V639" s="55"/>
      <c r="W639" s="55"/>
      <c r="X639" s="55"/>
      <c r="Y639" s="55"/>
      <c r="Z639" s="55"/>
      <c r="AA639" s="55"/>
      <c r="AB639" s="55"/>
      <c r="AC639" s="55"/>
      <c r="AD639" s="55"/>
      <c r="AE639" s="55"/>
      <c r="AF639" s="55"/>
      <c r="AG639" s="55"/>
      <c r="AH639" s="55"/>
    </row>
    <row r="640">
      <c r="A640" s="55"/>
      <c r="B640" s="55"/>
      <c r="C640" s="364"/>
      <c r="D640" s="55"/>
      <c r="E640" s="55"/>
      <c r="F640" s="55"/>
      <c r="G640" s="55"/>
      <c r="H640" s="55"/>
      <c r="I640" s="55"/>
      <c r="J640" s="55"/>
      <c r="K640" s="55"/>
      <c r="L640" s="55"/>
      <c r="M640" s="55"/>
      <c r="N640" s="55"/>
      <c r="O640" s="55"/>
      <c r="P640" s="55"/>
      <c r="Q640" s="55"/>
      <c r="R640" s="55"/>
      <c r="S640" s="55"/>
      <c r="T640" s="55"/>
      <c r="U640" s="55"/>
      <c r="V640" s="55"/>
      <c r="W640" s="55"/>
      <c r="X640" s="55"/>
      <c r="Y640" s="55"/>
      <c r="Z640" s="55"/>
      <c r="AA640" s="55"/>
      <c r="AB640" s="55"/>
      <c r="AC640" s="55"/>
      <c r="AD640" s="55"/>
      <c r="AE640" s="55"/>
      <c r="AF640" s="55"/>
      <c r="AG640" s="55"/>
      <c r="AH640" s="55"/>
    </row>
    <row r="641">
      <c r="A641" s="55"/>
      <c r="B641" s="55"/>
      <c r="C641" s="364"/>
      <c r="D641" s="55"/>
      <c r="E641" s="55"/>
      <c r="F641" s="55"/>
      <c r="G641" s="55"/>
      <c r="H641" s="55"/>
      <c r="I641" s="55"/>
      <c r="J641" s="55"/>
      <c r="K641" s="55"/>
      <c r="L641" s="55"/>
      <c r="M641" s="55"/>
      <c r="N641" s="55"/>
      <c r="O641" s="55"/>
      <c r="P641" s="55"/>
      <c r="Q641" s="55"/>
      <c r="R641" s="55"/>
      <c r="S641" s="55"/>
      <c r="T641" s="55"/>
      <c r="U641" s="55"/>
      <c r="V641" s="55"/>
      <c r="W641" s="55"/>
      <c r="X641" s="55"/>
      <c r="Y641" s="55"/>
      <c r="Z641" s="55"/>
      <c r="AA641" s="55"/>
      <c r="AB641" s="55"/>
      <c r="AC641" s="55"/>
      <c r="AD641" s="55"/>
      <c r="AE641" s="55"/>
      <c r="AF641" s="55"/>
      <c r="AG641" s="55"/>
      <c r="AH641" s="55"/>
    </row>
    <row r="642">
      <c r="A642" s="55"/>
      <c r="B642" s="55"/>
      <c r="C642" s="364"/>
      <c r="D642" s="55"/>
      <c r="E642" s="55"/>
      <c r="F642" s="55"/>
      <c r="G642" s="55"/>
      <c r="H642" s="55"/>
      <c r="I642" s="55"/>
      <c r="J642" s="55"/>
      <c r="K642" s="55"/>
      <c r="L642" s="55"/>
      <c r="M642" s="55"/>
      <c r="N642" s="55"/>
      <c r="O642" s="55"/>
      <c r="P642" s="55"/>
      <c r="Q642" s="55"/>
      <c r="R642" s="55"/>
      <c r="S642" s="55"/>
      <c r="T642" s="55"/>
      <c r="U642" s="55"/>
      <c r="V642" s="55"/>
      <c r="W642" s="55"/>
      <c r="X642" s="55"/>
      <c r="Y642" s="55"/>
      <c r="Z642" s="55"/>
      <c r="AA642" s="55"/>
      <c r="AB642" s="55"/>
      <c r="AC642" s="55"/>
      <c r="AD642" s="55"/>
      <c r="AE642" s="55"/>
      <c r="AF642" s="55"/>
      <c r="AG642" s="55"/>
      <c r="AH642" s="55"/>
    </row>
    <row r="643">
      <c r="A643" s="55"/>
      <c r="B643" s="55"/>
      <c r="C643" s="364"/>
      <c r="D643" s="55"/>
      <c r="E643" s="55"/>
      <c r="F643" s="55"/>
      <c r="G643" s="55"/>
      <c r="H643" s="55"/>
      <c r="I643" s="55"/>
      <c r="J643" s="55"/>
      <c r="K643" s="55"/>
      <c r="L643" s="55"/>
      <c r="M643" s="55"/>
      <c r="N643" s="55"/>
      <c r="O643" s="55"/>
      <c r="P643" s="55"/>
      <c r="Q643" s="55"/>
      <c r="R643" s="55"/>
      <c r="S643" s="55"/>
      <c r="T643" s="55"/>
      <c r="U643" s="55"/>
      <c r="V643" s="55"/>
      <c r="W643" s="55"/>
      <c r="X643" s="55"/>
      <c r="Y643" s="55"/>
      <c r="Z643" s="55"/>
      <c r="AA643" s="55"/>
      <c r="AB643" s="55"/>
      <c r="AC643" s="55"/>
      <c r="AD643" s="55"/>
      <c r="AE643" s="55"/>
      <c r="AF643" s="55"/>
      <c r="AG643" s="55"/>
      <c r="AH643" s="55"/>
    </row>
    <row r="644">
      <c r="A644" s="55"/>
      <c r="B644" s="55"/>
      <c r="C644" s="364"/>
      <c r="D644" s="55"/>
      <c r="E644" s="55"/>
      <c r="F644" s="55"/>
      <c r="G644" s="55"/>
      <c r="H644" s="55"/>
      <c r="I644" s="55"/>
      <c r="J644" s="55"/>
      <c r="K644" s="55"/>
      <c r="L644" s="55"/>
      <c r="M644" s="55"/>
      <c r="N644" s="55"/>
      <c r="O644" s="55"/>
      <c r="P644" s="55"/>
      <c r="Q644" s="55"/>
      <c r="R644" s="55"/>
      <c r="S644" s="55"/>
      <c r="T644" s="55"/>
      <c r="U644" s="55"/>
      <c r="V644" s="55"/>
      <c r="W644" s="55"/>
      <c r="X644" s="55"/>
      <c r="Y644" s="55"/>
      <c r="Z644" s="55"/>
      <c r="AA644" s="55"/>
      <c r="AB644" s="55"/>
      <c r="AC644" s="55"/>
      <c r="AD644" s="55"/>
      <c r="AE644" s="55"/>
      <c r="AF644" s="55"/>
      <c r="AG644" s="55"/>
      <c r="AH644" s="55"/>
    </row>
    <row r="645">
      <c r="A645" s="55"/>
      <c r="B645" s="55"/>
      <c r="C645" s="364"/>
      <c r="D645" s="55"/>
      <c r="E645" s="55"/>
      <c r="F645" s="55"/>
      <c r="G645" s="55"/>
      <c r="H645" s="55"/>
      <c r="I645" s="55"/>
      <c r="J645" s="55"/>
      <c r="K645" s="55"/>
      <c r="L645" s="55"/>
      <c r="M645" s="55"/>
      <c r="N645" s="55"/>
      <c r="O645" s="55"/>
      <c r="P645" s="55"/>
      <c r="Q645" s="55"/>
      <c r="R645" s="55"/>
      <c r="S645" s="55"/>
      <c r="T645" s="55"/>
      <c r="U645" s="55"/>
      <c r="V645" s="55"/>
      <c r="W645" s="55"/>
      <c r="X645" s="55"/>
      <c r="Y645" s="55"/>
      <c r="Z645" s="55"/>
      <c r="AA645" s="55"/>
      <c r="AB645" s="55"/>
      <c r="AC645" s="55"/>
      <c r="AD645" s="55"/>
      <c r="AE645" s="55"/>
      <c r="AF645" s="55"/>
      <c r="AG645" s="55"/>
      <c r="AH645" s="55"/>
    </row>
    <row r="646">
      <c r="A646" s="55"/>
      <c r="B646" s="55"/>
      <c r="C646" s="364"/>
      <c r="D646" s="55"/>
      <c r="E646" s="55"/>
      <c r="F646" s="55"/>
      <c r="G646" s="55"/>
      <c r="H646" s="55"/>
      <c r="I646" s="55"/>
      <c r="J646" s="55"/>
      <c r="K646" s="55"/>
      <c r="L646" s="55"/>
      <c r="M646" s="55"/>
      <c r="N646" s="55"/>
      <c r="O646" s="55"/>
      <c r="P646" s="55"/>
      <c r="Q646" s="55"/>
      <c r="R646" s="55"/>
      <c r="S646" s="55"/>
      <c r="T646" s="55"/>
      <c r="U646" s="55"/>
      <c r="V646" s="55"/>
      <c r="W646" s="55"/>
      <c r="X646" s="55"/>
      <c r="Y646" s="55"/>
      <c r="Z646" s="55"/>
      <c r="AA646" s="55"/>
      <c r="AB646" s="55"/>
      <c r="AC646" s="55"/>
      <c r="AD646" s="55"/>
      <c r="AE646" s="55"/>
      <c r="AF646" s="55"/>
      <c r="AG646" s="55"/>
      <c r="AH646" s="55"/>
    </row>
    <row r="647">
      <c r="A647" s="55"/>
      <c r="B647" s="55"/>
      <c r="C647" s="364"/>
      <c r="D647" s="55"/>
      <c r="E647" s="55"/>
      <c r="F647" s="55"/>
      <c r="G647" s="55"/>
      <c r="H647" s="55"/>
      <c r="I647" s="55"/>
      <c r="J647" s="55"/>
      <c r="K647" s="55"/>
      <c r="L647" s="55"/>
      <c r="M647" s="55"/>
      <c r="N647" s="55"/>
      <c r="O647" s="55"/>
      <c r="P647" s="55"/>
      <c r="Q647" s="55"/>
      <c r="R647" s="55"/>
      <c r="S647" s="55"/>
      <c r="T647" s="55"/>
      <c r="U647" s="55"/>
      <c r="V647" s="55"/>
      <c r="W647" s="55"/>
      <c r="X647" s="55"/>
      <c r="Y647" s="55"/>
      <c r="Z647" s="55"/>
      <c r="AA647" s="55"/>
      <c r="AB647" s="55"/>
      <c r="AC647" s="55"/>
      <c r="AD647" s="55"/>
      <c r="AE647" s="55"/>
      <c r="AF647" s="55"/>
      <c r="AG647" s="55"/>
      <c r="AH647" s="55"/>
    </row>
    <row r="648">
      <c r="A648" s="55"/>
      <c r="B648" s="55"/>
      <c r="C648" s="364"/>
      <c r="D648" s="55"/>
      <c r="E648" s="55"/>
      <c r="F648" s="55"/>
      <c r="G648" s="55"/>
      <c r="H648" s="55"/>
      <c r="I648" s="55"/>
      <c r="J648" s="55"/>
      <c r="K648" s="55"/>
      <c r="L648" s="55"/>
      <c r="M648" s="55"/>
      <c r="N648" s="55"/>
      <c r="O648" s="55"/>
      <c r="P648" s="55"/>
      <c r="Q648" s="55"/>
      <c r="R648" s="55"/>
      <c r="S648" s="55"/>
      <c r="T648" s="55"/>
      <c r="U648" s="55"/>
      <c r="V648" s="55"/>
      <c r="W648" s="55"/>
      <c r="X648" s="55"/>
      <c r="Y648" s="55"/>
      <c r="Z648" s="55"/>
      <c r="AA648" s="55"/>
      <c r="AB648" s="55"/>
      <c r="AC648" s="55"/>
      <c r="AD648" s="55"/>
      <c r="AE648" s="55"/>
      <c r="AF648" s="55"/>
      <c r="AG648" s="55"/>
      <c r="AH648" s="55"/>
    </row>
    <row r="649">
      <c r="A649" s="55"/>
      <c r="B649" s="55"/>
      <c r="C649" s="364"/>
      <c r="D649" s="55"/>
      <c r="E649" s="55"/>
      <c r="F649" s="55"/>
      <c r="G649" s="55"/>
      <c r="H649" s="55"/>
      <c r="I649" s="55"/>
      <c r="J649" s="55"/>
      <c r="K649" s="55"/>
      <c r="L649" s="55"/>
      <c r="M649" s="55"/>
      <c r="N649" s="55"/>
      <c r="O649" s="55"/>
      <c r="P649" s="55"/>
      <c r="Q649" s="55"/>
      <c r="R649" s="55"/>
      <c r="S649" s="55"/>
      <c r="T649" s="55"/>
      <c r="U649" s="55"/>
      <c r="V649" s="55"/>
      <c r="W649" s="55"/>
      <c r="X649" s="55"/>
      <c r="Y649" s="55"/>
      <c r="Z649" s="55"/>
      <c r="AA649" s="55"/>
      <c r="AB649" s="55"/>
      <c r="AC649" s="55"/>
      <c r="AD649" s="55"/>
      <c r="AE649" s="55"/>
      <c r="AF649" s="55"/>
      <c r="AG649" s="55"/>
      <c r="AH649" s="55"/>
    </row>
    <row r="650">
      <c r="A650" s="55"/>
      <c r="B650" s="55"/>
      <c r="C650" s="364"/>
      <c r="D650" s="55"/>
      <c r="E650" s="55"/>
      <c r="F650" s="55"/>
      <c r="G650" s="55"/>
      <c r="H650" s="55"/>
      <c r="I650" s="55"/>
      <c r="J650" s="55"/>
      <c r="K650" s="55"/>
      <c r="L650" s="55"/>
      <c r="M650" s="55"/>
      <c r="N650" s="55"/>
      <c r="O650" s="55"/>
      <c r="P650" s="55"/>
      <c r="Q650" s="55"/>
      <c r="R650" s="55"/>
      <c r="S650" s="55"/>
      <c r="T650" s="55"/>
      <c r="U650" s="55"/>
      <c r="V650" s="55"/>
      <c r="W650" s="55"/>
      <c r="X650" s="55"/>
      <c r="Y650" s="55"/>
      <c r="Z650" s="55"/>
      <c r="AA650" s="55"/>
      <c r="AB650" s="55"/>
      <c r="AC650" s="55"/>
      <c r="AD650" s="55"/>
      <c r="AE650" s="55"/>
      <c r="AF650" s="55"/>
      <c r="AG650" s="55"/>
      <c r="AH650" s="55"/>
    </row>
    <row r="651">
      <c r="A651" s="55"/>
      <c r="B651" s="55"/>
      <c r="C651" s="364"/>
      <c r="D651" s="55"/>
      <c r="E651" s="55"/>
      <c r="F651" s="55"/>
      <c r="G651" s="55"/>
      <c r="H651" s="55"/>
      <c r="I651" s="55"/>
      <c r="J651" s="55"/>
      <c r="K651" s="55"/>
      <c r="L651" s="55"/>
      <c r="M651" s="55"/>
      <c r="N651" s="55"/>
      <c r="O651" s="55"/>
      <c r="P651" s="55"/>
      <c r="Q651" s="55"/>
      <c r="R651" s="55"/>
      <c r="S651" s="55"/>
      <c r="T651" s="55"/>
      <c r="U651" s="55"/>
      <c r="V651" s="55"/>
      <c r="W651" s="55"/>
      <c r="X651" s="55"/>
      <c r="Y651" s="55"/>
      <c r="Z651" s="55"/>
      <c r="AA651" s="55"/>
      <c r="AB651" s="55"/>
      <c r="AC651" s="55"/>
      <c r="AD651" s="55"/>
      <c r="AE651" s="55"/>
      <c r="AF651" s="55"/>
      <c r="AG651" s="55"/>
      <c r="AH651" s="55"/>
    </row>
    <row r="652">
      <c r="A652" s="55"/>
      <c r="B652" s="55"/>
      <c r="C652" s="364"/>
      <c r="D652" s="55"/>
      <c r="E652" s="55"/>
      <c r="F652" s="55"/>
      <c r="G652" s="55"/>
      <c r="H652" s="55"/>
      <c r="I652" s="55"/>
      <c r="J652" s="55"/>
      <c r="K652" s="55"/>
      <c r="L652" s="55"/>
      <c r="M652" s="55"/>
      <c r="N652" s="55"/>
      <c r="O652" s="55"/>
      <c r="P652" s="55"/>
      <c r="Q652" s="55"/>
      <c r="R652" s="55"/>
      <c r="S652" s="55"/>
      <c r="T652" s="55"/>
      <c r="U652" s="55"/>
      <c r="V652" s="55"/>
      <c r="W652" s="55"/>
      <c r="X652" s="55"/>
      <c r="Y652" s="55"/>
      <c r="Z652" s="55"/>
      <c r="AA652" s="55"/>
      <c r="AB652" s="55"/>
      <c r="AC652" s="55"/>
      <c r="AD652" s="55"/>
      <c r="AE652" s="55"/>
      <c r="AF652" s="55"/>
      <c r="AG652" s="55"/>
      <c r="AH652" s="55"/>
    </row>
    <row r="653">
      <c r="A653" s="55"/>
      <c r="B653" s="55"/>
      <c r="C653" s="364"/>
      <c r="D653" s="55"/>
      <c r="E653" s="55"/>
      <c r="F653" s="55"/>
      <c r="G653" s="55"/>
      <c r="H653" s="55"/>
      <c r="I653" s="55"/>
      <c r="J653" s="55"/>
      <c r="K653" s="55"/>
      <c r="L653" s="55"/>
      <c r="M653" s="55"/>
      <c r="N653" s="55"/>
      <c r="O653" s="55"/>
      <c r="P653" s="55"/>
      <c r="Q653" s="55"/>
      <c r="R653" s="55"/>
      <c r="S653" s="55"/>
      <c r="T653" s="55"/>
      <c r="U653" s="55"/>
      <c r="V653" s="55"/>
      <c r="W653" s="55"/>
      <c r="X653" s="55"/>
      <c r="Y653" s="55"/>
      <c r="Z653" s="55"/>
      <c r="AA653" s="55"/>
      <c r="AB653" s="55"/>
      <c r="AC653" s="55"/>
      <c r="AD653" s="55"/>
      <c r="AE653" s="55"/>
      <c r="AF653" s="55"/>
      <c r="AG653" s="55"/>
      <c r="AH653" s="55"/>
    </row>
    <row r="654">
      <c r="A654" s="55"/>
      <c r="B654" s="55"/>
      <c r="C654" s="364"/>
      <c r="D654" s="55"/>
      <c r="E654" s="55"/>
      <c r="F654" s="55"/>
      <c r="G654" s="55"/>
      <c r="H654" s="55"/>
      <c r="I654" s="55"/>
      <c r="J654" s="55"/>
      <c r="K654" s="55"/>
      <c r="L654" s="55"/>
      <c r="M654" s="55"/>
      <c r="N654" s="55"/>
      <c r="O654" s="55"/>
      <c r="P654" s="55"/>
      <c r="Q654" s="55"/>
      <c r="R654" s="55"/>
      <c r="S654" s="55"/>
      <c r="T654" s="55"/>
      <c r="U654" s="55"/>
      <c r="V654" s="55"/>
      <c r="W654" s="55"/>
      <c r="X654" s="55"/>
      <c r="Y654" s="55"/>
      <c r="Z654" s="55"/>
      <c r="AA654" s="55"/>
      <c r="AB654" s="55"/>
      <c r="AC654" s="55"/>
      <c r="AD654" s="55"/>
      <c r="AE654" s="55"/>
      <c r="AF654" s="55"/>
      <c r="AG654" s="55"/>
      <c r="AH654" s="55"/>
    </row>
    <row r="655">
      <c r="A655" s="55"/>
      <c r="B655" s="55"/>
      <c r="C655" s="364"/>
      <c r="D655" s="55"/>
      <c r="E655" s="55"/>
      <c r="F655" s="55"/>
      <c r="G655" s="55"/>
      <c r="H655" s="55"/>
      <c r="I655" s="55"/>
      <c r="J655" s="55"/>
      <c r="K655" s="55"/>
      <c r="L655" s="55"/>
      <c r="M655" s="55"/>
      <c r="N655" s="55"/>
      <c r="O655" s="55"/>
      <c r="P655" s="55"/>
      <c r="Q655" s="55"/>
      <c r="R655" s="55"/>
      <c r="S655" s="55"/>
      <c r="T655" s="55"/>
      <c r="U655" s="55"/>
      <c r="V655" s="55"/>
      <c r="W655" s="55"/>
      <c r="X655" s="55"/>
      <c r="Y655" s="55"/>
      <c r="Z655" s="55"/>
      <c r="AA655" s="55"/>
      <c r="AB655" s="55"/>
      <c r="AC655" s="55"/>
      <c r="AD655" s="55"/>
      <c r="AE655" s="55"/>
      <c r="AF655" s="55"/>
      <c r="AG655" s="55"/>
      <c r="AH655" s="55"/>
    </row>
    <row r="656">
      <c r="A656" s="55"/>
      <c r="B656" s="55"/>
      <c r="C656" s="364"/>
      <c r="D656" s="55"/>
      <c r="E656" s="55"/>
      <c r="F656" s="55"/>
      <c r="G656" s="55"/>
      <c r="H656" s="55"/>
      <c r="I656" s="55"/>
      <c r="J656" s="55"/>
      <c r="K656" s="55"/>
      <c r="L656" s="55"/>
      <c r="M656" s="55"/>
      <c r="N656" s="55"/>
      <c r="O656" s="55"/>
      <c r="P656" s="55"/>
      <c r="Q656" s="55"/>
      <c r="R656" s="55"/>
      <c r="S656" s="55"/>
      <c r="T656" s="55"/>
      <c r="U656" s="55"/>
      <c r="V656" s="55"/>
      <c r="W656" s="55"/>
      <c r="X656" s="55"/>
      <c r="Y656" s="55"/>
      <c r="Z656" s="55"/>
      <c r="AA656" s="55"/>
      <c r="AB656" s="55"/>
      <c r="AC656" s="55"/>
      <c r="AD656" s="55"/>
      <c r="AE656" s="55"/>
      <c r="AF656" s="55"/>
      <c r="AG656" s="55"/>
      <c r="AH656" s="55"/>
    </row>
    <row r="657">
      <c r="A657" s="55"/>
      <c r="B657" s="55"/>
      <c r="C657" s="364"/>
      <c r="D657" s="55"/>
      <c r="E657" s="55"/>
      <c r="F657" s="55"/>
      <c r="G657" s="55"/>
      <c r="H657" s="55"/>
      <c r="I657" s="55"/>
      <c r="J657" s="55"/>
      <c r="K657" s="55"/>
      <c r="L657" s="55"/>
      <c r="M657" s="55"/>
      <c r="N657" s="55"/>
      <c r="O657" s="55"/>
      <c r="P657" s="55"/>
      <c r="Q657" s="55"/>
      <c r="R657" s="55"/>
      <c r="S657" s="55"/>
      <c r="T657" s="55"/>
      <c r="U657" s="55"/>
      <c r="V657" s="55"/>
      <c r="W657" s="55"/>
      <c r="X657" s="55"/>
      <c r="Y657" s="55"/>
      <c r="Z657" s="55"/>
      <c r="AA657" s="55"/>
      <c r="AB657" s="55"/>
      <c r="AC657" s="55"/>
      <c r="AD657" s="55"/>
      <c r="AE657" s="55"/>
      <c r="AF657" s="55"/>
      <c r="AG657" s="55"/>
      <c r="AH657" s="55"/>
    </row>
    <row r="658">
      <c r="A658" s="55"/>
      <c r="B658" s="55"/>
      <c r="C658" s="364"/>
      <c r="D658" s="55"/>
      <c r="E658" s="55"/>
      <c r="F658" s="55"/>
      <c r="G658" s="55"/>
      <c r="H658" s="55"/>
      <c r="I658" s="55"/>
      <c r="J658" s="55"/>
      <c r="K658" s="55"/>
      <c r="L658" s="55"/>
      <c r="M658" s="55"/>
      <c r="N658" s="55"/>
      <c r="O658" s="55"/>
      <c r="P658" s="55"/>
      <c r="Q658" s="55"/>
      <c r="R658" s="55"/>
      <c r="S658" s="55"/>
      <c r="T658" s="55"/>
      <c r="U658" s="55"/>
      <c r="V658" s="55"/>
      <c r="W658" s="55"/>
      <c r="X658" s="55"/>
      <c r="Y658" s="55"/>
      <c r="Z658" s="55"/>
      <c r="AA658" s="55"/>
      <c r="AB658" s="55"/>
      <c r="AC658" s="55"/>
      <c r="AD658" s="55"/>
      <c r="AE658" s="55"/>
      <c r="AF658" s="55"/>
      <c r="AG658" s="55"/>
      <c r="AH658" s="55"/>
    </row>
    <row r="659">
      <c r="A659" s="55"/>
      <c r="B659" s="55"/>
      <c r="C659" s="364"/>
      <c r="D659" s="55"/>
      <c r="E659" s="55"/>
      <c r="F659" s="55"/>
      <c r="G659" s="55"/>
      <c r="H659" s="55"/>
      <c r="I659" s="55"/>
      <c r="J659" s="55"/>
      <c r="K659" s="55"/>
      <c r="L659" s="55"/>
      <c r="M659" s="55"/>
      <c r="N659" s="55"/>
      <c r="O659" s="55"/>
      <c r="P659" s="55"/>
      <c r="Q659" s="55"/>
      <c r="R659" s="55"/>
      <c r="S659" s="55"/>
      <c r="T659" s="55"/>
      <c r="U659" s="55"/>
      <c r="V659" s="55"/>
      <c r="W659" s="55"/>
      <c r="X659" s="55"/>
      <c r="Y659" s="55"/>
      <c r="Z659" s="55"/>
      <c r="AA659" s="55"/>
      <c r="AB659" s="55"/>
      <c r="AC659" s="55"/>
      <c r="AD659" s="55"/>
      <c r="AE659" s="55"/>
      <c r="AF659" s="55"/>
      <c r="AG659" s="55"/>
      <c r="AH659" s="55"/>
    </row>
    <row r="660">
      <c r="A660" s="55"/>
      <c r="B660" s="55"/>
      <c r="C660" s="364"/>
      <c r="D660" s="55"/>
      <c r="E660" s="55"/>
      <c r="F660" s="55"/>
      <c r="G660" s="55"/>
      <c r="H660" s="55"/>
      <c r="I660" s="55"/>
      <c r="J660" s="55"/>
      <c r="K660" s="55"/>
      <c r="L660" s="55"/>
      <c r="M660" s="55"/>
      <c r="N660" s="55"/>
      <c r="O660" s="55"/>
      <c r="P660" s="55"/>
      <c r="Q660" s="55"/>
      <c r="R660" s="55"/>
      <c r="S660" s="55"/>
      <c r="T660" s="55"/>
      <c r="U660" s="55"/>
      <c r="V660" s="55"/>
      <c r="W660" s="55"/>
      <c r="X660" s="55"/>
      <c r="Y660" s="55"/>
      <c r="Z660" s="55"/>
      <c r="AA660" s="55"/>
      <c r="AB660" s="55"/>
      <c r="AC660" s="55"/>
      <c r="AD660" s="55"/>
      <c r="AE660" s="55"/>
      <c r="AF660" s="55"/>
      <c r="AG660" s="55"/>
      <c r="AH660" s="55"/>
    </row>
    <row r="661">
      <c r="A661" s="55"/>
      <c r="B661" s="55"/>
      <c r="C661" s="364"/>
      <c r="D661" s="55"/>
      <c r="E661" s="55"/>
      <c r="F661" s="55"/>
      <c r="G661" s="55"/>
      <c r="H661" s="55"/>
      <c r="I661" s="55"/>
      <c r="J661" s="55"/>
      <c r="K661" s="55"/>
      <c r="L661" s="55"/>
      <c r="M661" s="55"/>
      <c r="N661" s="55"/>
      <c r="O661" s="55"/>
      <c r="P661" s="55"/>
      <c r="Q661" s="55"/>
      <c r="R661" s="55"/>
      <c r="S661" s="55"/>
      <c r="T661" s="55"/>
      <c r="U661" s="55"/>
      <c r="V661" s="55"/>
      <c r="W661" s="55"/>
      <c r="X661" s="55"/>
      <c r="Y661" s="55"/>
      <c r="Z661" s="55"/>
      <c r="AA661" s="55"/>
      <c r="AB661" s="55"/>
      <c r="AC661" s="55"/>
      <c r="AD661" s="55"/>
      <c r="AE661" s="55"/>
      <c r="AF661" s="55"/>
      <c r="AG661" s="55"/>
      <c r="AH661" s="55"/>
    </row>
    <row r="662">
      <c r="A662" s="55"/>
      <c r="B662" s="55"/>
      <c r="C662" s="364"/>
      <c r="D662" s="55"/>
      <c r="E662" s="55"/>
      <c r="F662" s="55"/>
      <c r="G662" s="55"/>
      <c r="H662" s="55"/>
      <c r="I662" s="55"/>
      <c r="J662" s="55"/>
      <c r="K662" s="55"/>
      <c r="L662" s="55"/>
      <c r="M662" s="55"/>
      <c r="N662" s="55"/>
      <c r="O662" s="55"/>
      <c r="P662" s="55"/>
      <c r="Q662" s="55"/>
      <c r="R662" s="55"/>
      <c r="S662" s="55"/>
      <c r="T662" s="55"/>
      <c r="U662" s="55"/>
      <c r="V662" s="55"/>
      <c r="W662" s="55"/>
      <c r="X662" s="55"/>
      <c r="Y662" s="55"/>
      <c r="Z662" s="55"/>
      <c r="AA662" s="55"/>
      <c r="AB662" s="55"/>
      <c r="AC662" s="55"/>
      <c r="AD662" s="55"/>
      <c r="AE662" s="55"/>
      <c r="AF662" s="55"/>
      <c r="AG662" s="55"/>
      <c r="AH662" s="55"/>
    </row>
    <row r="663">
      <c r="A663" s="55"/>
      <c r="B663" s="55"/>
      <c r="C663" s="364"/>
      <c r="D663" s="55"/>
      <c r="E663" s="55"/>
      <c r="F663" s="55"/>
      <c r="G663" s="55"/>
      <c r="H663" s="55"/>
      <c r="I663" s="55"/>
      <c r="J663" s="55"/>
      <c r="K663" s="55"/>
      <c r="L663" s="55"/>
      <c r="M663" s="55"/>
      <c r="N663" s="55"/>
      <c r="O663" s="55"/>
      <c r="P663" s="55"/>
      <c r="Q663" s="55"/>
      <c r="R663" s="55"/>
      <c r="S663" s="55"/>
      <c r="T663" s="55"/>
      <c r="U663" s="55"/>
      <c r="V663" s="55"/>
      <c r="W663" s="55"/>
      <c r="X663" s="55"/>
      <c r="Y663" s="55"/>
      <c r="Z663" s="55"/>
      <c r="AA663" s="55"/>
      <c r="AB663" s="55"/>
      <c r="AC663" s="55"/>
      <c r="AD663" s="55"/>
      <c r="AE663" s="55"/>
      <c r="AF663" s="55"/>
      <c r="AG663" s="55"/>
      <c r="AH663" s="55"/>
    </row>
    <row r="664">
      <c r="A664" s="55"/>
      <c r="B664" s="55"/>
      <c r="C664" s="364"/>
      <c r="D664" s="55"/>
      <c r="E664" s="55"/>
      <c r="F664" s="55"/>
      <c r="G664" s="55"/>
      <c r="H664" s="55"/>
      <c r="I664" s="55"/>
      <c r="J664" s="55"/>
      <c r="K664" s="55"/>
      <c r="L664" s="55"/>
      <c r="M664" s="55"/>
      <c r="N664" s="55"/>
      <c r="O664" s="55"/>
      <c r="P664" s="55"/>
      <c r="Q664" s="55"/>
      <c r="R664" s="55"/>
      <c r="S664" s="55"/>
      <c r="T664" s="55"/>
      <c r="U664" s="55"/>
      <c r="V664" s="55"/>
      <c r="W664" s="55"/>
      <c r="X664" s="55"/>
      <c r="Y664" s="55"/>
      <c r="Z664" s="55"/>
      <c r="AA664" s="55"/>
      <c r="AB664" s="55"/>
      <c r="AC664" s="55"/>
      <c r="AD664" s="55"/>
      <c r="AE664" s="55"/>
      <c r="AF664" s="55"/>
      <c r="AG664" s="55"/>
      <c r="AH664" s="55"/>
    </row>
    <row r="665">
      <c r="A665" s="55"/>
      <c r="B665" s="55"/>
      <c r="C665" s="364"/>
      <c r="D665" s="55"/>
      <c r="E665" s="55"/>
      <c r="F665" s="55"/>
      <c r="G665" s="55"/>
      <c r="H665" s="55"/>
      <c r="I665" s="55"/>
      <c r="J665" s="55"/>
      <c r="K665" s="55"/>
      <c r="L665" s="55"/>
      <c r="M665" s="55"/>
      <c r="N665" s="55"/>
      <c r="O665" s="55"/>
      <c r="P665" s="55"/>
      <c r="Q665" s="55"/>
      <c r="R665" s="55"/>
      <c r="S665" s="55"/>
      <c r="T665" s="55"/>
      <c r="U665" s="55"/>
      <c r="V665" s="55"/>
      <c r="W665" s="55"/>
      <c r="X665" s="55"/>
      <c r="Y665" s="55"/>
      <c r="Z665" s="55"/>
      <c r="AA665" s="55"/>
      <c r="AB665" s="55"/>
      <c r="AC665" s="55"/>
      <c r="AD665" s="55"/>
      <c r="AE665" s="55"/>
      <c r="AF665" s="55"/>
      <c r="AG665" s="55"/>
      <c r="AH665" s="55"/>
    </row>
    <row r="666">
      <c r="A666" s="55"/>
      <c r="B666" s="55"/>
      <c r="C666" s="364"/>
      <c r="D666" s="55"/>
      <c r="E666" s="55"/>
      <c r="F666" s="55"/>
      <c r="G666" s="55"/>
      <c r="H666" s="55"/>
      <c r="I666" s="55"/>
      <c r="J666" s="55"/>
      <c r="K666" s="55"/>
      <c r="L666" s="55"/>
      <c r="M666" s="55"/>
      <c r="N666" s="55"/>
      <c r="O666" s="55"/>
      <c r="P666" s="55"/>
      <c r="Q666" s="55"/>
      <c r="R666" s="55"/>
      <c r="S666" s="55"/>
      <c r="T666" s="55"/>
      <c r="U666" s="55"/>
      <c r="V666" s="55"/>
      <c r="W666" s="55"/>
      <c r="X666" s="55"/>
      <c r="Y666" s="55"/>
      <c r="Z666" s="55"/>
      <c r="AA666" s="55"/>
      <c r="AB666" s="55"/>
      <c r="AC666" s="55"/>
      <c r="AD666" s="55"/>
      <c r="AE666" s="55"/>
      <c r="AF666" s="55"/>
      <c r="AG666" s="55"/>
      <c r="AH666" s="55"/>
    </row>
    <row r="667">
      <c r="A667" s="55"/>
      <c r="B667" s="55"/>
      <c r="C667" s="364"/>
      <c r="D667" s="55"/>
      <c r="E667" s="55"/>
      <c r="F667" s="55"/>
      <c r="G667" s="55"/>
      <c r="H667" s="55"/>
      <c r="I667" s="55"/>
      <c r="J667" s="55"/>
      <c r="K667" s="55"/>
      <c r="L667" s="55"/>
      <c r="M667" s="55"/>
      <c r="N667" s="55"/>
      <c r="O667" s="55"/>
      <c r="P667" s="55"/>
      <c r="Q667" s="55"/>
      <c r="R667" s="55"/>
      <c r="S667" s="55"/>
      <c r="T667" s="55"/>
      <c r="U667" s="55"/>
      <c r="V667" s="55"/>
      <c r="W667" s="55"/>
      <c r="X667" s="55"/>
      <c r="Y667" s="55"/>
      <c r="Z667" s="55"/>
      <c r="AA667" s="55"/>
      <c r="AB667" s="55"/>
      <c r="AC667" s="55"/>
      <c r="AD667" s="55"/>
      <c r="AE667" s="55"/>
      <c r="AF667" s="55"/>
      <c r="AG667" s="55"/>
      <c r="AH667" s="55"/>
    </row>
    <row r="668">
      <c r="A668" s="55"/>
      <c r="B668" s="55"/>
      <c r="C668" s="364"/>
      <c r="D668" s="55"/>
      <c r="E668" s="55"/>
      <c r="F668" s="55"/>
      <c r="G668" s="55"/>
      <c r="H668" s="55"/>
      <c r="I668" s="55"/>
      <c r="J668" s="55"/>
      <c r="K668" s="55"/>
      <c r="L668" s="55"/>
      <c r="M668" s="55"/>
      <c r="N668" s="55"/>
      <c r="O668" s="55"/>
      <c r="P668" s="55"/>
      <c r="Q668" s="55"/>
      <c r="R668" s="55"/>
      <c r="S668" s="55"/>
      <c r="T668" s="55"/>
      <c r="U668" s="55"/>
      <c r="V668" s="55"/>
      <c r="W668" s="55"/>
      <c r="X668" s="55"/>
      <c r="Y668" s="55"/>
      <c r="Z668" s="55"/>
      <c r="AA668" s="55"/>
      <c r="AB668" s="55"/>
      <c r="AC668" s="55"/>
      <c r="AD668" s="55"/>
      <c r="AE668" s="55"/>
      <c r="AF668" s="55"/>
      <c r="AG668" s="55"/>
      <c r="AH668" s="55"/>
    </row>
    <row r="669">
      <c r="A669" s="55"/>
      <c r="B669" s="55"/>
      <c r="C669" s="364"/>
      <c r="D669" s="55"/>
      <c r="E669" s="55"/>
      <c r="F669" s="55"/>
      <c r="G669" s="55"/>
      <c r="H669" s="55"/>
      <c r="I669" s="55"/>
      <c r="J669" s="55"/>
      <c r="K669" s="55"/>
      <c r="L669" s="55"/>
      <c r="M669" s="55"/>
      <c r="N669" s="55"/>
      <c r="O669" s="55"/>
      <c r="P669" s="55"/>
      <c r="Q669" s="55"/>
      <c r="R669" s="55"/>
      <c r="S669" s="55"/>
      <c r="T669" s="55"/>
      <c r="U669" s="55"/>
      <c r="V669" s="55"/>
      <c r="W669" s="55"/>
      <c r="X669" s="55"/>
      <c r="Y669" s="55"/>
      <c r="Z669" s="55"/>
      <c r="AA669" s="55"/>
      <c r="AB669" s="55"/>
      <c r="AC669" s="55"/>
      <c r="AD669" s="55"/>
      <c r="AE669" s="55"/>
      <c r="AF669" s="55"/>
      <c r="AG669" s="55"/>
      <c r="AH669" s="55"/>
    </row>
    <row r="670">
      <c r="A670" s="55"/>
      <c r="B670" s="55"/>
      <c r="C670" s="364"/>
      <c r="D670" s="55"/>
      <c r="E670" s="55"/>
      <c r="F670" s="55"/>
      <c r="G670" s="55"/>
      <c r="H670" s="55"/>
      <c r="I670" s="55"/>
      <c r="J670" s="55"/>
      <c r="K670" s="55"/>
      <c r="L670" s="55"/>
      <c r="M670" s="55"/>
      <c r="N670" s="55"/>
      <c r="O670" s="55"/>
      <c r="P670" s="55"/>
      <c r="Q670" s="55"/>
      <c r="R670" s="55"/>
      <c r="S670" s="55"/>
      <c r="T670" s="55"/>
      <c r="U670" s="55"/>
      <c r="V670" s="55"/>
      <c r="W670" s="55"/>
      <c r="X670" s="55"/>
      <c r="Y670" s="55"/>
      <c r="Z670" s="55"/>
      <c r="AA670" s="55"/>
      <c r="AB670" s="55"/>
      <c r="AC670" s="55"/>
      <c r="AD670" s="55"/>
      <c r="AE670" s="55"/>
      <c r="AF670" s="55"/>
      <c r="AG670" s="55"/>
      <c r="AH670" s="55"/>
    </row>
    <row r="671">
      <c r="A671" s="55"/>
      <c r="B671" s="55"/>
      <c r="C671" s="364"/>
      <c r="D671" s="55"/>
      <c r="E671" s="55"/>
      <c r="F671" s="55"/>
      <c r="G671" s="55"/>
      <c r="H671" s="55"/>
      <c r="I671" s="55"/>
      <c r="J671" s="55"/>
      <c r="K671" s="55"/>
      <c r="L671" s="55"/>
      <c r="M671" s="55"/>
      <c r="N671" s="55"/>
      <c r="O671" s="55"/>
      <c r="P671" s="55"/>
      <c r="Q671" s="55"/>
      <c r="R671" s="55"/>
      <c r="S671" s="55"/>
      <c r="T671" s="55"/>
      <c r="U671" s="55"/>
      <c r="V671" s="55"/>
      <c r="W671" s="55"/>
      <c r="X671" s="55"/>
      <c r="Y671" s="55"/>
      <c r="Z671" s="55"/>
      <c r="AA671" s="55"/>
      <c r="AB671" s="55"/>
      <c r="AC671" s="55"/>
      <c r="AD671" s="55"/>
      <c r="AE671" s="55"/>
      <c r="AF671" s="55"/>
      <c r="AG671" s="55"/>
      <c r="AH671" s="55"/>
    </row>
    <row r="672">
      <c r="A672" s="55"/>
      <c r="B672" s="55"/>
      <c r="C672" s="364"/>
      <c r="D672" s="55"/>
      <c r="E672" s="55"/>
      <c r="F672" s="55"/>
      <c r="G672" s="55"/>
      <c r="H672" s="55"/>
      <c r="I672" s="55"/>
      <c r="J672" s="55"/>
      <c r="K672" s="55"/>
      <c r="L672" s="55"/>
      <c r="M672" s="55"/>
      <c r="N672" s="55"/>
      <c r="O672" s="55"/>
      <c r="P672" s="55"/>
      <c r="Q672" s="55"/>
      <c r="R672" s="55"/>
      <c r="S672" s="55"/>
      <c r="T672" s="55"/>
      <c r="U672" s="55"/>
      <c r="V672" s="55"/>
      <c r="W672" s="55"/>
      <c r="X672" s="55"/>
      <c r="Y672" s="55"/>
      <c r="Z672" s="55"/>
      <c r="AA672" s="55"/>
      <c r="AB672" s="55"/>
      <c r="AC672" s="55"/>
      <c r="AD672" s="55"/>
      <c r="AE672" s="55"/>
      <c r="AF672" s="55"/>
      <c r="AG672" s="55"/>
      <c r="AH672" s="55"/>
    </row>
    <row r="673">
      <c r="A673" s="55"/>
      <c r="B673" s="55"/>
      <c r="C673" s="364"/>
      <c r="D673" s="55"/>
      <c r="E673" s="55"/>
      <c r="F673" s="55"/>
      <c r="G673" s="55"/>
      <c r="H673" s="55"/>
      <c r="I673" s="55"/>
      <c r="J673" s="55"/>
      <c r="K673" s="55"/>
      <c r="L673" s="55"/>
      <c r="M673" s="55"/>
      <c r="N673" s="55"/>
      <c r="O673" s="55"/>
      <c r="P673" s="55"/>
      <c r="Q673" s="55"/>
      <c r="R673" s="55"/>
      <c r="S673" s="55"/>
      <c r="T673" s="55"/>
      <c r="U673" s="55"/>
      <c r="V673" s="55"/>
      <c r="W673" s="55"/>
      <c r="X673" s="55"/>
      <c r="Y673" s="55"/>
      <c r="Z673" s="55"/>
      <c r="AA673" s="55"/>
      <c r="AB673" s="55"/>
      <c r="AC673" s="55"/>
      <c r="AD673" s="55"/>
      <c r="AE673" s="55"/>
      <c r="AF673" s="55"/>
      <c r="AG673" s="55"/>
      <c r="AH673" s="55"/>
    </row>
    <row r="674">
      <c r="A674" s="55"/>
      <c r="B674" s="55"/>
      <c r="C674" s="364"/>
      <c r="D674" s="55"/>
      <c r="E674" s="55"/>
      <c r="F674" s="55"/>
      <c r="G674" s="55"/>
      <c r="H674" s="55"/>
      <c r="I674" s="55"/>
      <c r="J674" s="55"/>
      <c r="K674" s="55"/>
      <c r="L674" s="55"/>
      <c r="M674" s="55"/>
      <c r="N674" s="55"/>
      <c r="O674" s="55"/>
      <c r="P674" s="55"/>
      <c r="Q674" s="55"/>
      <c r="R674" s="55"/>
      <c r="S674" s="55"/>
      <c r="T674" s="55"/>
      <c r="U674" s="55"/>
      <c r="V674" s="55"/>
      <c r="W674" s="55"/>
      <c r="X674" s="55"/>
      <c r="Y674" s="55"/>
      <c r="Z674" s="55"/>
      <c r="AA674" s="55"/>
      <c r="AB674" s="55"/>
      <c r="AC674" s="55"/>
      <c r="AD674" s="55"/>
      <c r="AE674" s="55"/>
      <c r="AF674" s="55"/>
      <c r="AG674" s="55"/>
      <c r="AH674" s="55"/>
    </row>
    <row r="675">
      <c r="A675" s="55"/>
      <c r="B675" s="55"/>
      <c r="C675" s="364"/>
      <c r="D675" s="55"/>
      <c r="E675" s="55"/>
      <c r="F675" s="55"/>
      <c r="G675" s="55"/>
      <c r="H675" s="55"/>
      <c r="I675" s="55"/>
      <c r="J675" s="55"/>
      <c r="K675" s="55"/>
      <c r="L675" s="55"/>
      <c r="M675" s="55"/>
      <c r="N675" s="55"/>
      <c r="O675" s="55"/>
      <c r="P675" s="55"/>
      <c r="Q675" s="55"/>
      <c r="R675" s="55"/>
      <c r="S675" s="55"/>
      <c r="T675" s="55"/>
      <c r="U675" s="55"/>
      <c r="V675" s="55"/>
      <c r="W675" s="55"/>
      <c r="X675" s="55"/>
      <c r="Y675" s="55"/>
      <c r="Z675" s="55"/>
      <c r="AA675" s="55"/>
      <c r="AB675" s="55"/>
      <c r="AC675" s="55"/>
      <c r="AD675" s="55"/>
      <c r="AE675" s="55"/>
      <c r="AF675" s="55"/>
      <c r="AG675" s="55"/>
      <c r="AH675" s="55"/>
    </row>
    <row r="676">
      <c r="A676" s="55"/>
      <c r="B676" s="55"/>
      <c r="C676" s="364"/>
      <c r="D676" s="55"/>
      <c r="E676" s="55"/>
      <c r="F676" s="55"/>
      <c r="G676" s="55"/>
      <c r="H676" s="55"/>
      <c r="I676" s="55"/>
      <c r="J676" s="55"/>
      <c r="K676" s="55"/>
      <c r="L676" s="55"/>
      <c r="M676" s="55"/>
      <c r="N676" s="55"/>
      <c r="O676" s="55"/>
      <c r="P676" s="55"/>
      <c r="Q676" s="55"/>
      <c r="R676" s="55"/>
      <c r="S676" s="55"/>
      <c r="T676" s="55"/>
      <c r="U676" s="55"/>
      <c r="V676" s="55"/>
      <c r="W676" s="55"/>
      <c r="X676" s="55"/>
      <c r="Y676" s="55"/>
      <c r="Z676" s="55"/>
      <c r="AA676" s="55"/>
      <c r="AB676" s="55"/>
      <c r="AC676" s="55"/>
      <c r="AD676" s="55"/>
      <c r="AE676" s="55"/>
      <c r="AF676" s="55"/>
      <c r="AG676" s="55"/>
      <c r="AH676" s="55"/>
    </row>
    <row r="677">
      <c r="A677" s="55"/>
      <c r="B677" s="55"/>
      <c r="C677" s="364"/>
      <c r="D677" s="55"/>
      <c r="E677" s="55"/>
      <c r="F677" s="55"/>
      <c r="G677" s="55"/>
      <c r="H677" s="55"/>
      <c r="I677" s="55"/>
      <c r="J677" s="55"/>
      <c r="K677" s="55"/>
      <c r="L677" s="55"/>
      <c r="M677" s="55"/>
      <c r="N677" s="55"/>
      <c r="O677" s="55"/>
      <c r="P677" s="55"/>
      <c r="Q677" s="55"/>
      <c r="R677" s="55"/>
      <c r="S677" s="55"/>
      <c r="T677" s="55"/>
      <c r="U677" s="55"/>
      <c r="V677" s="55"/>
      <c r="W677" s="55"/>
      <c r="X677" s="55"/>
      <c r="Y677" s="55"/>
      <c r="Z677" s="55"/>
      <c r="AA677" s="55"/>
      <c r="AB677" s="55"/>
      <c r="AC677" s="55"/>
      <c r="AD677" s="55"/>
      <c r="AE677" s="55"/>
      <c r="AF677" s="55"/>
      <c r="AG677" s="55"/>
      <c r="AH677" s="55"/>
    </row>
    <row r="678">
      <c r="A678" s="55"/>
      <c r="B678" s="55"/>
      <c r="C678" s="364"/>
      <c r="D678" s="55"/>
      <c r="E678" s="55"/>
      <c r="F678" s="55"/>
      <c r="G678" s="55"/>
      <c r="H678" s="55"/>
      <c r="I678" s="55"/>
      <c r="J678" s="55"/>
      <c r="K678" s="55"/>
      <c r="L678" s="55"/>
      <c r="M678" s="55"/>
      <c r="N678" s="55"/>
      <c r="O678" s="55"/>
      <c r="P678" s="55"/>
      <c r="Q678" s="55"/>
      <c r="R678" s="55"/>
      <c r="S678" s="55"/>
      <c r="T678" s="55"/>
      <c r="U678" s="55"/>
      <c r="V678" s="55"/>
      <c r="W678" s="55"/>
      <c r="X678" s="55"/>
      <c r="Y678" s="55"/>
      <c r="Z678" s="55"/>
      <c r="AA678" s="55"/>
      <c r="AB678" s="55"/>
      <c r="AC678" s="55"/>
      <c r="AD678" s="55"/>
      <c r="AE678" s="55"/>
      <c r="AF678" s="55"/>
      <c r="AG678" s="55"/>
      <c r="AH678" s="55"/>
    </row>
    <row r="679">
      <c r="A679" s="55"/>
      <c r="B679" s="55"/>
      <c r="C679" s="364"/>
      <c r="D679" s="55"/>
      <c r="E679" s="55"/>
      <c r="F679" s="55"/>
      <c r="G679" s="55"/>
      <c r="H679" s="55"/>
      <c r="I679" s="55"/>
      <c r="J679" s="55"/>
      <c r="K679" s="55"/>
      <c r="L679" s="55"/>
      <c r="M679" s="55"/>
      <c r="N679" s="55"/>
      <c r="O679" s="55"/>
      <c r="P679" s="55"/>
      <c r="Q679" s="55"/>
      <c r="R679" s="55"/>
      <c r="S679" s="55"/>
      <c r="T679" s="55"/>
      <c r="U679" s="55"/>
      <c r="V679" s="55"/>
      <c r="W679" s="55"/>
      <c r="X679" s="55"/>
      <c r="Y679" s="55"/>
      <c r="Z679" s="55"/>
      <c r="AA679" s="55"/>
      <c r="AB679" s="55"/>
      <c r="AC679" s="55"/>
      <c r="AD679" s="55"/>
      <c r="AE679" s="55"/>
      <c r="AF679" s="55"/>
      <c r="AG679" s="55"/>
      <c r="AH679" s="55"/>
    </row>
    <row r="680">
      <c r="A680" s="55"/>
      <c r="B680" s="55"/>
      <c r="C680" s="364"/>
      <c r="D680" s="55"/>
      <c r="E680" s="55"/>
      <c r="F680" s="55"/>
      <c r="G680" s="55"/>
      <c r="H680" s="55"/>
      <c r="I680" s="55"/>
      <c r="J680" s="55"/>
      <c r="K680" s="55"/>
      <c r="L680" s="55"/>
      <c r="M680" s="55"/>
      <c r="N680" s="55"/>
      <c r="O680" s="55"/>
      <c r="P680" s="55"/>
      <c r="Q680" s="55"/>
      <c r="R680" s="55"/>
      <c r="S680" s="55"/>
      <c r="T680" s="55"/>
      <c r="U680" s="55"/>
      <c r="V680" s="55"/>
      <c r="W680" s="55"/>
      <c r="X680" s="55"/>
      <c r="Y680" s="55"/>
      <c r="Z680" s="55"/>
      <c r="AA680" s="55"/>
      <c r="AB680" s="55"/>
      <c r="AC680" s="55"/>
      <c r="AD680" s="55"/>
      <c r="AE680" s="55"/>
      <c r="AF680" s="55"/>
      <c r="AG680" s="55"/>
      <c r="AH680" s="55"/>
    </row>
    <row r="681">
      <c r="A681" s="55"/>
      <c r="B681" s="55"/>
      <c r="C681" s="364"/>
      <c r="D681" s="55"/>
      <c r="E681" s="55"/>
      <c r="F681" s="55"/>
      <c r="G681" s="55"/>
      <c r="H681" s="55"/>
      <c r="I681" s="55"/>
      <c r="J681" s="55"/>
      <c r="K681" s="55"/>
      <c r="L681" s="55"/>
      <c r="M681" s="55"/>
      <c r="N681" s="55"/>
      <c r="O681" s="55"/>
      <c r="P681" s="55"/>
      <c r="Q681" s="55"/>
      <c r="R681" s="55"/>
      <c r="S681" s="55"/>
      <c r="T681" s="55"/>
      <c r="U681" s="55"/>
      <c r="V681" s="55"/>
      <c r="W681" s="55"/>
      <c r="X681" s="55"/>
      <c r="Y681" s="55"/>
      <c r="Z681" s="55"/>
      <c r="AA681" s="55"/>
      <c r="AB681" s="55"/>
      <c r="AC681" s="55"/>
      <c r="AD681" s="55"/>
      <c r="AE681" s="55"/>
      <c r="AF681" s="55"/>
      <c r="AG681" s="55"/>
      <c r="AH681" s="55"/>
    </row>
    <row r="682">
      <c r="A682" s="55"/>
      <c r="B682" s="55"/>
      <c r="C682" s="364"/>
      <c r="D682" s="55"/>
      <c r="E682" s="55"/>
      <c r="F682" s="55"/>
      <c r="G682" s="55"/>
      <c r="H682" s="55"/>
      <c r="I682" s="55"/>
      <c r="J682" s="55"/>
      <c r="K682" s="55"/>
      <c r="L682" s="55"/>
      <c r="M682" s="55"/>
      <c r="N682" s="55"/>
      <c r="O682" s="55"/>
      <c r="P682" s="55"/>
      <c r="Q682" s="55"/>
      <c r="R682" s="55"/>
      <c r="S682" s="55"/>
      <c r="T682" s="55"/>
      <c r="U682" s="55"/>
      <c r="V682" s="55"/>
      <c r="W682" s="55"/>
      <c r="X682" s="55"/>
      <c r="Y682" s="55"/>
      <c r="Z682" s="55"/>
      <c r="AA682" s="55"/>
      <c r="AB682" s="55"/>
      <c r="AC682" s="55"/>
      <c r="AD682" s="55"/>
      <c r="AE682" s="55"/>
      <c r="AF682" s="55"/>
      <c r="AG682" s="55"/>
      <c r="AH682" s="55"/>
    </row>
    <row r="683">
      <c r="A683" s="55"/>
      <c r="B683" s="55"/>
      <c r="C683" s="364"/>
      <c r="D683" s="55"/>
      <c r="E683" s="55"/>
      <c r="F683" s="55"/>
      <c r="G683" s="55"/>
      <c r="H683" s="55"/>
      <c r="I683" s="55"/>
      <c r="J683" s="55"/>
      <c r="K683" s="55"/>
      <c r="L683" s="55"/>
      <c r="M683" s="55"/>
      <c r="N683" s="55"/>
      <c r="O683" s="55"/>
      <c r="P683" s="55"/>
      <c r="Q683" s="55"/>
      <c r="R683" s="55"/>
      <c r="S683" s="55"/>
      <c r="T683" s="55"/>
      <c r="U683" s="55"/>
      <c r="V683" s="55"/>
      <c r="W683" s="55"/>
      <c r="X683" s="55"/>
      <c r="Y683" s="55"/>
      <c r="Z683" s="55"/>
      <c r="AA683" s="55"/>
      <c r="AB683" s="55"/>
      <c r="AC683" s="55"/>
      <c r="AD683" s="55"/>
      <c r="AE683" s="55"/>
      <c r="AF683" s="55"/>
      <c r="AG683" s="55"/>
      <c r="AH683" s="55"/>
    </row>
    <row r="684">
      <c r="A684" s="55"/>
      <c r="B684" s="55"/>
      <c r="C684" s="364"/>
      <c r="D684" s="55"/>
      <c r="E684" s="55"/>
      <c r="F684" s="55"/>
      <c r="G684" s="55"/>
      <c r="H684" s="55"/>
      <c r="I684" s="55"/>
      <c r="J684" s="55"/>
      <c r="K684" s="55"/>
      <c r="L684" s="55"/>
      <c r="M684" s="55"/>
      <c r="N684" s="55"/>
      <c r="O684" s="55"/>
      <c r="P684" s="55"/>
      <c r="Q684" s="55"/>
      <c r="R684" s="55"/>
      <c r="S684" s="55"/>
      <c r="T684" s="55"/>
      <c r="U684" s="55"/>
      <c r="V684" s="55"/>
      <c r="W684" s="55"/>
      <c r="X684" s="55"/>
      <c r="Y684" s="55"/>
      <c r="Z684" s="55"/>
      <c r="AA684" s="55"/>
      <c r="AB684" s="55"/>
      <c r="AC684" s="55"/>
      <c r="AD684" s="55"/>
      <c r="AE684" s="55"/>
      <c r="AF684" s="55"/>
      <c r="AG684" s="55"/>
      <c r="AH684" s="55"/>
    </row>
    <row r="685">
      <c r="A685" s="55"/>
      <c r="B685" s="55"/>
      <c r="C685" s="364"/>
      <c r="D685" s="55"/>
      <c r="E685" s="55"/>
      <c r="F685" s="55"/>
      <c r="G685" s="55"/>
      <c r="H685" s="55"/>
      <c r="I685" s="55"/>
      <c r="J685" s="55"/>
      <c r="K685" s="55"/>
      <c r="L685" s="55"/>
      <c r="M685" s="55"/>
      <c r="N685" s="55"/>
      <c r="O685" s="55"/>
      <c r="P685" s="55"/>
      <c r="Q685" s="55"/>
      <c r="R685" s="55"/>
      <c r="S685" s="55"/>
      <c r="T685" s="55"/>
      <c r="U685" s="55"/>
      <c r="V685" s="55"/>
      <c r="W685" s="55"/>
      <c r="X685" s="55"/>
      <c r="Y685" s="55"/>
      <c r="Z685" s="55"/>
      <c r="AA685" s="55"/>
      <c r="AB685" s="55"/>
      <c r="AC685" s="55"/>
      <c r="AD685" s="55"/>
      <c r="AE685" s="55"/>
      <c r="AF685" s="55"/>
      <c r="AG685" s="55"/>
      <c r="AH685" s="55"/>
    </row>
    <row r="686">
      <c r="A686" s="55"/>
      <c r="B686" s="55"/>
      <c r="C686" s="364"/>
      <c r="D686" s="55"/>
      <c r="E686" s="55"/>
      <c r="F686" s="55"/>
      <c r="G686" s="55"/>
      <c r="H686" s="55"/>
      <c r="I686" s="55"/>
      <c r="J686" s="55"/>
      <c r="K686" s="55"/>
      <c r="L686" s="55"/>
      <c r="M686" s="55"/>
      <c r="N686" s="55"/>
      <c r="O686" s="55"/>
      <c r="P686" s="55"/>
      <c r="Q686" s="55"/>
      <c r="R686" s="55"/>
      <c r="S686" s="55"/>
      <c r="T686" s="55"/>
      <c r="U686" s="55"/>
      <c r="V686" s="55"/>
      <c r="W686" s="55"/>
      <c r="X686" s="55"/>
      <c r="Y686" s="55"/>
      <c r="Z686" s="55"/>
      <c r="AA686" s="55"/>
      <c r="AB686" s="55"/>
      <c r="AC686" s="55"/>
      <c r="AD686" s="55"/>
      <c r="AE686" s="55"/>
      <c r="AF686" s="55"/>
      <c r="AG686" s="55"/>
      <c r="AH686" s="55"/>
    </row>
    <row r="687">
      <c r="A687" s="55"/>
      <c r="B687" s="55"/>
      <c r="C687" s="364"/>
      <c r="D687" s="55"/>
      <c r="E687" s="55"/>
      <c r="F687" s="55"/>
      <c r="G687" s="55"/>
      <c r="H687" s="55"/>
      <c r="I687" s="55"/>
      <c r="J687" s="55"/>
      <c r="K687" s="55"/>
      <c r="L687" s="55"/>
      <c r="M687" s="55"/>
      <c r="N687" s="55"/>
      <c r="O687" s="55"/>
      <c r="P687" s="55"/>
      <c r="Q687" s="55"/>
      <c r="R687" s="55"/>
      <c r="S687" s="55"/>
      <c r="T687" s="55"/>
      <c r="U687" s="55"/>
      <c r="V687" s="55"/>
      <c r="W687" s="55"/>
      <c r="X687" s="55"/>
      <c r="Y687" s="55"/>
      <c r="Z687" s="55"/>
      <c r="AA687" s="55"/>
      <c r="AB687" s="55"/>
      <c r="AC687" s="55"/>
      <c r="AD687" s="55"/>
      <c r="AE687" s="55"/>
      <c r="AF687" s="55"/>
      <c r="AG687" s="55"/>
      <c r="AH687" s="55"/>
    </row>
    <row r="688">
      <c r="A688" s="55"/>
      <c r="B688" s="55"/>
      <c r="C688" s="364"/>
      <c r="D688" s="55"/>
      <c r="E688" s="55"/>
      <c r="F688" s="55"/>
      <c r="G688" s="55"/>
      <c r="H688" s="55"/>
      <c r="I688" s="55"/>
      <c r="J688" s="55"/>
      <c r="K688" s="55"/>
      <c r="L688" s="55"/>
      <c r="M688" s="55"/>
      <c r="N688" s="55"/>
      <c r="O688" s="55"/>
      <c r="P688" s="55"/>
      <c r="Q688" s="55"/>
      <c r="R688" s="55"/>
      <c r="S688" s="55"/>
      <c r="T688" s="55"/>
      <c r="U688" s="55"/>
      <c r="V688" s="55"/>
      <c r="W688" s="55"/>
      <c r="X688" s="55"/>
      <c r="Y688" s="55"/>
      <c r="Z688" s="55"/>
      <c r="AA688" s="55"/>
      <c r="AB688" s="55"/>
      <c r="AC688" s="55"/>
      <c r="AD688" s="55"/>
      <c r="AE688" s="55"/>
      <c r="AF688" s="55"/>
      <c r="AG688" s="55"/>
      <c r="AH688" s="55"/>
    </row>
    <row r="689">
      <c r="A689" s="55"/>
      <c r="B689" s="55"/>
      <c r="C689" s="364"/>
      <c r="D689" s="55"/>
      <c r="E689" s="55"/>
      <c r="F689" s="55"/>
      <c r="G689" s="55"/>
      <c r="H689" s="55"/>
      <c r="I689" s="55"/>
      <c r="J689" s="55"/>
      <c r="K689" s="55"/>
      <c r="L689" s="55"/>
      <c r="M689" s="55"/>
      <c r="N689" s="55"/>
      <c r="O689" s="55"/>
      <c r="P689" s="55"/>
      <c r="Q689" s="55"/>
      <c r="R689" s="55"/>
      <c r="S689" s="55"/>
      <c r="T689" s="55"/>
      <c r="U689" s="55"/>
      <c r="V689" s="55"/>
      <c r="W689" s="55"/>
      <c r="X689" s="55"/>
      <c r="Y689" s="55"/>
      <c r="Z689" s="55"/>
      <c r="AA689" s="55"/>
      <c r="AB689" s="55"/>
      <c r="AC689" s="55"/>
      <c r="AD689" s="55"/>
      <c r="AE689" s="55"/>
      <c r="AF689" s="55"/>
      <c r="AG689" s="55"/>
      <c r="AH689" s="55"/>
    </row>
    <row r="690">
      <c r="A690" s="55"/>
      <c r="B690" s="55"/>
      <c r="C690" s="364"/>
      <c r="D690" s="55"/>
      <c r="E690" s="55"/>
      <c r="F690" s="55"/>
      <c r="G690" s="55"/>
      <c r="H690" s="55"/>
      <c r="I690" s="55"/>
      <c r="J690" s="55"/>
      <c r="K690" s="55"/>
      <c r="L690" s="55"/>
      <c r="M690" s="55"/>
      <c r="N690" s="55"/>
      <c r="O690" s="55"/>
      <c r="P690" s="55"/>
      <c r="Q690" s="55"/>
      <c r="R690" s="55"/>
      <c r="S690" s="55"/>
      <c r="T690" s="55"/>
      <c r="U690" s="55"/>
      <c r="V690" s="55"/>
      <c r="W690" s="55"/>
      <c r="X690" s="55"/>
      <c r="Y690" s="55"/>
      <c r="Z690" s="55"/>
      <c r="AA690" s="55"/>
      <c r="AB690" s="55"/>
      <c r="AC690" s="55"/>
      <c r="AD690" s="55"/>
      <c r="AE690" s="55"/>
      <c r="AF690" s="55"/>
      <c r="AG690" s="55"/>
      <c r="AH690" s="55"/>
    </row>
    <row r="691">
      <c r="A691" s="55"/>
      <c r="B691" s="55"/>
      <c r="C691" s="364"/>
      <c r="D691" s="55"/>
      <c r="E691" s="55"/>
      <c r="F691" s="55"/>
      <c r="G691" s="55"/>
      <c r="H691" s="55"/>
      <c r="I691" s="55"/>
      <c r="J691" s="55"/>
      <c r="K691" s="55"/>
      <c r="L691" s="55"/>
      <c r="M691" s="55"/>
      <c r="N691" s="55"/>
      <c r="O691" s="55"/>
      <c r="P691" s="55"/>
      <c r="Q691" s="55"/>
      <c r="R691" s="55"/>
      <c r="S691" s="55"/>
      <c r="T691" s="55"/>
      <c r="U691" s="55"/>
      <c r="V691" s="55"/>
      <c r="W691" s="55"/>
      <c r="X691" s="55"/>
      <c r="Y691" s="55"/>
      <c r="Z691" s="55"/>
      <c r="AA691" s="55"/>
      <c r="AB691" s="55"/>
      <c r="AC691" s="55"/>
      <c r="AD691" s="55"/>
      <c r="AE691" s="55"/>
      <c r="AF691" s="55"/>
      <c r="AG691" s="55"/>
      <c r="AH691" s="55"/>
    </row>
    <row r="692">
      <c r="A692" s="55"/>
      <c r="B692" s="55"/>
      <c r="C692" s="364"/>
      <c r="D692" s="55"/>
      <c r="E692" s="55"/>
      <c r="F692" s="55"/>
      <c r="G692" s="55"/>
      <c r="H692" s="55"/>
      <c r="I692" s="55"/>
      <c r="J692" s="55"/>
      <c r="K692" s="55"/>
      <c r="L692" s="55"/>
      <c r="M692" s="55"/>
      <c r="N692" s="55"/>
      <c r="O692" s="55"/>
      <c r="P692" s="55"/>
      <c r="Q692" s="55"/>
      <c r="R692" s="55"/>
      <c r="S692" s="55"/>
      <c r="T692" s="55"/>
      <c r="U692" s="55"/>
      <c r="V692" s="55"/>
      <c r="W692" s="55"/>
      <c r="X692" s="55"/>
      <c r="Y692" s="55"/>
      <c r="Z692" s="55"/>
      <c r="AA692" s="55"/>
      <c r="AB692" s="55"/>
      <c r="AC692" s="55"/>
      <c r="AD692" s="55"/>
      <c r="AE692" s="55"/>
      <c r="AF692" s="55"/>
      <c r="AG692" s="55"/>
      <c r="AH692" s="55"/>
    </row>
    <row r="693">
      <c r="A693" s="55"/>
      <c r="B693" s="55"/>
      <c r="C693" s="364"/>
      <c r="D693" s="55"/>
      <c r="E693" s="55"/>
      <c r="F693" s="55"/>
      <c r="G693" s="55"/>
      <c r="H693" s="55"/>
      <c r="I693" s="55"/>
      <c r="J693" s="55"/>
      <c r="K693" s="55"/>
      <c r="L693" s="55"/>
      <c r="M693" s="55"/>
      <c r="N693" s="55"/>
      <c r="O693" s="55"/>
      <c r="P693" s="55"/>
      <c r="Q693" s="55"/>
      <c r="R693" s="55"/>
      <c r="S693" s="55"/>
      <c r="T693" s="55"/>
      <c r="U693" s="55"/>
      <c r="V693" s="55"/>
      <c r="W693" s="55"/>
      <c r="X693" s="55"/>
      <c r="Y693" s="55"/>
      <c r="Z693" s="55"/>
      <c r="AA693" s="55"/>
      <c r="AB693" s="55"/>
      <c r="AC693" s="55"/>
      <c r="AD693" s="55"/>
      <c r="AE693" s="55"/>
      <c r="AF693" s="55"/>
      <c r="AG693" s="55"/>
      <c r="AH693" s="55"/>
    </row>
    <row r="694">
      <c r="A694" s="55"/>
      <c r="B694" s="55"/>
      <c r="C694" s="364"/>
      <c r="D694" s="55"/>
      <c r="E694" s="55"/>
      <c r="F694" s="55"/>
      <c r="G694" s="55"/>
      <c r="H694" s="55"/>
      <c r="I694" s="55"/>
      <c r="J694" s="55"/>
      <c r="K694" s="55"/>
      <c r="L694" s="55"/>
      <c r="M694" s="55"/>
      <c r="N694" s="55"/>
      <c r="O694" s="55"/>
      <c r="P694" s="55"/>
      <c r="Q694" s="55"/>
      <c r="R694" s="55"/>
      <c r="S694" s="55"/>
      <c r="T694" s="55"/>
      <c r="U694" s="55"/>
      <c r="V694" s="55"/>
      <c r="W694" s="55"/>
      <c r="X694" s="55"/>
      <c r="Y694" s="55"/>
      <c r="Z694" s="55"/>
      <c r="AA694" s="55"/>
      <c r="AB694" s="55"/>
      <c r="AC694" s="55"/>
      <c r="AD694" s="55"/>
      <c r="AE694" s="55"/>
      <c r="AF694" s="55"/>
      <c r="AG694" s="55"/>
      <c r="AH694" s="55"/>
    </row>
    <row r="695">
      <c r="A695" s="55"/>
      <c r="B695" s="55"/>
      <c r="C695" s="364"/>
      <c r="D695" s="55"/>
      <c r="E695" s="55"/>
      <c r="F695" s="55"/>
      <c r="G695" s="55"/>
      <c r="H695" s="55"/>
      <c r="I695" s="55"/>
      <c r="J695" s="55"/>
      <c r="K695" s="55"/>
      <c r="L695" s="55"/>
      <c r="M695" s="55"/>
      <c r="N695" s="55"/>
      <c r="O695" s="55"/>
      <c r="P695" s="55"/>
      <c r="Q695" s="55"/>
      <c r="R695" s="55"/>
      <c r="S695" s="55"/>
      <c r="T695" s="55"/>
      <c r="U695" s="55"/>
      <c r="V695" s="55"/>
      <c r="W695" s="55"/>
      <c r="X695" s="55"/>
      <c r="Y695" s="55"/>
      <c r="Z695" s="55"/>
      <c r="AA695" s="55"/>
      <c r="AB695" s="55"/>
      <c r="AC695" s="55"/>
      <c r="AD695" s="55"/>
      <c r="AE695" s="55"/>
      <c r="AF695" s="55"/>
      <c r="AG695" s="55"/>
      <c r="AH695" s="55"/>
    </row>
    <row r="696">
      <c r="A696" s="55"/>
      <c r="B696" s="55"/>
      <c r="C696" s="364"/>
      <c r="D696" s="55"/>
      <c r="E696" s="55"/>
      <c r="F696" s="55"/>
      <c r="G696" s="55"/>
      <c r="H696" s="55"/>
      <c r="I696" s="55"/>
      <c r="J696" s="55"/>
      <c r="K696" s="55"/>
      <c r="L696" s="55"/>
      <c r="M696" s="55"/>
      <c r="N696" s="55"/>
      <c r="O696" s="55"/>
      <c r="P696" s="55"/>
      <c r="Q696" s="55"/>
      <c r="R696" s="55"/>
      <c r="S696" s="55"/>
      <c r="T696" s="55"/>
      <c r="U696" s="55"/>
      <c r="V696" s="55"/>
      <c r="W696" s="55"/>
      <c r="X696" s="55"/>
      <c r="Y696" s="55"/>
      <c r="Z696" s="55"/>
      <c r="AA696" s="55"/>
      <c r="AB696" s="55"/>
      <c r="AC696" s="55"/>
      <c r="AD696" s="55"/>
      <c r="AE696" s="55"/>
      <c r="AF696" s="55"/>
      <c r="AG696" s="55"/>
      <c r="AH696" s="55"/>
    </row>
    <row r="697">
      <c r="A697" s="55"/>
      <c r="B697" s="55"/>
      <c r="C697" s="364"/>
      <c r="D697" s="55"/>
      <c r="E697" s="55"/>
      <c r="F697" s="55"/>
      <c r="G697" s="55"/>
      <c r="H697" s="55"/>
      <c r="I697" s="55"/>
      <c r="J697" s="55"/>
      <c r="K697" s="55"/>
      <c r="L697" s="55"/>
      <c r="M697" s="55"/>
      <c r="N697" s="55"/>
      <c r="O697" s="55"/>
      <c r="P697" s="55"/>
      <c r="Q697" s="55"/>
      <c r="R697" s="55"/>
      <c r="S697" s="55"/>
      <c r="T697" s="55"/>
      <c r="U697" s="55"/>
      <c r="V697" s="55"/>
      <c r="W697" s="55"/>
      <c r="X697" s="55"/>
      <c r="Y697" s="55"/>
      <c r="Z697" s="55"/>
      <c r="AA697" s="55"/>
      <c r="AB697" s="55"/>
      <c r="AC697" s="55"/>
      <c r="AD697" s="55"/>
      <c r="AE697" s="55"/>
      <c r="AF697" s="55"/>
      <c r="AG697" s="55"/>
      <c r="AH697" s="55"/>
    </row>
    <row r="698">
      <c r="A698" s="55"/>
      <c r="B698" s="55"/>
      <c r="C698" s="364"/>
      <c r="D698" s="55"/>
      <c r="E698" s="55"/>
      <c r="F698" s="55"/>
      <c r="G698" s="55"/>
      <c r="H698" s="55"/>
      <c r="I698" s="55"/>
      <c r="J698" s="55"/>
      <c r="K698" s="55"/>
      <c r="L698" s="55"/>
      <c r="M698" s="55"/>
      <c r="N698" s="55"/>
      <c r="O698" s="55"/>
      <c r="P698" s="55"/>
      <c r="Q698" s="55"/>
      <c r="R698" s="55"/>
      <c r="S698" s="55"/>
      <c r="T698" s="55"/>
      <c r="U698" s="55"/>
      <c r="V698" s="55"/>
      <c r="W698" s="55"/>
      <c r="X698" s="55"/>
      <c r="Y698" s="55"/>
      <c r="Z698" s="55"/>
      <c r="AA698" s="55"/>
      <c r="AB698" s="55"/>
      <c r="AC698" s="55"/>
      <c r="AD698" s="55"/>
      <c r="AE698" s="55"/>
      <c r="AF698" s="55"/>
      <c r="AG698" s="55"/>
      <c r="AH698" s="55"/>
    </row>
    <row r="699">
      <c r="A699" s="55"/>
      <c r="B699" s="55"/>
      <c r="C699" s="364"/>
      <c r="D699" s="55"/>
      <c r="E699" s="55"/>
      <c r="F699" s="55"/>
      <c r="G699" s="55"/>
      <c r="H699" s="55"/>
      <c r="I699" s="55"/>
      <c r="J699" s="55"/>
      <c r="K699" s="55"/>
      <c r="L699" s="55"/>
      <c r="M699" s="55"/>
      <c r="N699" s="55"/>
      <c r="O699" s="55"/>
      <c r="P699" s="55"/>
      <c r="Q699" s="55"/>
      <c r="R699" s="55"/>
      <c r="S699" s="55"/>
      <c r="T699" s="55"/>
      <c r="U699" s="55"/>
      <c r="V699" s="55"/>
      <c r="W699" s="55"/>
      <c r="X699" s="55"/>
      <c r="Y699" s="55"/>
      <c r="Z699" s="55"/>
      <c r="AA699" s="55"/>
      <c r="AB699" s="55"/>
      <c r="AC699" s="55"/>
      <c r="AD699" s="55"/>
      <c r="AE699" s="55"/>
      <c r="AF699" s="55"/>
      <c r="AG699" s="55"/>
      <c r="AH699" s="55"/>
    </row>
    <row r="700">
      <c r="A700" s="55"/>
      <c r="B700" s="55"/>
      <c r="C700" s="364"/>
      <c r="D700" s="55"/>
      <c r="E700" s="55"/>
      <c r="F700" s="55"/>
      <c r="G700" s="55"/>
      <c r="H700" s="55"/>
      <c r="I700" s="55"/>
      <c r="J700" s="55"/>
      <c r="K700" s="55"/>
      <c r="L700" s="55"/>
      <c r="M700" s="55"/>
      <c r="N700" s="55"/>
      <c r="O700" s="55"/>
      <c r="P700" s="55"/>
      <c r="Q700" s="55"/>
      <c r="R700" s="55"/>
      <c r="S700" s="55"/>
      <c r="T700" s="55"/>
      <c r="U700" s="55"/>
      <c r="V700" s="55"/>
      <c r="W700" s="55"/>
      <c r="X700" s="55"/>
      <c r="Y700" s="55"/>
      <c r="Z700" s="55"/>
      <c r="AA700" s="55"/>
      <c r="AB700" s="55"/>
      <c r="AC700" s="55"/>
      <c r="AD700" s="55"/>
      <c r="AE700" s="55"/>
      <c r="AF700" s="55"/>
      <c r="AG700" s="55"/>
      <c r="AH700" s="55"/>
    </row>
    <row r="701">
      <c r="A701" s="55"/>
      <c r="B701" s="55"/>
      <c r="C701" s="364"/>
      <c r="D701" s="55"/>
      <c r="E701" s="55"/>
      <c r="F701" s="55"/>
      <c r="G701" s="55"/>
      <c r="H701" s="55"/>
      <c r="I701" s="55"/>
      <c r="J701" s="55"/>
      <c r="K701" s="55"/>
      <c r="L701" s="55"/>
      <c r="M701" s="55"/>
      <c r="N701" s="55"/>
      <c r="O701" s="55"/>
      <c r="P701" s="55"/>
      <c r="Q701" s="55"/>
      <c r="R701" s="55"/>
      <c r="S701" s="55"/>
      <c r="T701" s="55"/>
      <c r="U701" s="55"/>
      <c r="V701" s="55"/>
      <c r="W701" s="55"/>
      <c r="X701" s="55"/>
      <c r="Y701" s="55"/>
      <c r="Z701" s="55"/>
      <c r="AA701" s="55"/>
      <c r="AB701" s="55"/>
      <c r="AC701" s="55"/>
      <c r="AD701" s="55"/>
      <c r="AE701" s="55"/>
      <c r="AF701" s="55"/>
      <c r="AG701" s="55"/>
      <c r="AH701" s="55"/>
    </row>
    <row r="702">
      <c r="A702" s="55"/>
      <c r="B702" s="55"/>
      <c r="C702" s="364"/>
      <c r="D702" s="55"/>
      <c r="E702" s="55"/>
      <c r="F702" s="55"/>
      <c r="G702" s="55"/>
      <c r="H702" s="55"/>
      <c r="I702" s="55"/>
      <c r="J702" s="55"/>
      <c r="K702" s="55"/>
      <c r="L702" s="55"/>
      <c r="M702" s="55"/>
      <c r="N702" s="55"/>
      <c r="O702" s="55"/>
      <c r="P702" s="55"/>
      <c r="Q702" s="55"/>
      <c r="R702" s="55"/>
      <c r="S702" s="55"/>
      <c r="T702" s="55"/>
      <c r="U702" s="55"/>
      <c r="V702" s="55"/>
      <c r="W702" s="55"/>
      <c r="X702" s="55"/>
      <c r="Y702" s="55"/>
      <c r="Z702" s="55"/>
      <c r="AA702" s="55"/>
      <c r="AB702" s="55"/>
      <c r="AC702" s="55"/>
      <c r="AD702" s="55"/>
      <c r="AE702" s="55"/>
      <c r="AF702" s="55"/>
      <c r="AG702" s="55"/>
      <c r="AH702" s="55"/>
    </row>
    <row r="703">
      <c r="A703" s="55"/>
      <c r="B703" s="55"/>
      <c r="C703" s="364"/>
      <c r="D703" s="55"/>
      <c r="E703" s="55"/>
      <c r="F703" s="55"/>
      <c r="G703" s="55"/>
      <c r="H703" s="55"/>
      <c r="I703" s="55"/>
      <c r="J703" s="55"/>
      <c r="K703" s="55"/>
      <c r="L703" s="55"/>
      <c r="M703" s="55"/>
      <c r="N703" s="55"/>
      <c r="O703" s="55"/>
      <c r="P703" s="55"/>
      <c r="Q703" s="55"/>
      <c r="R703" s="55"/>
      <c r="S703" s="55"/>
      <c r="T703" s="55"/>
      <c r="U703" s="55"/>
      <c r="V703" s="55"/>
      <c r="W703" s="55"/>
      <c r="X703" s="55"/>
      <c r="Y703" s="55"/>
      <c r="Z703" s="55"/>
      <c r="AA703" s="55"/>
      <c r="AB703" s="55"/>
      <c r="AC703" s="55"/>
      <c r="AD703" s="55"/>
      <c r="AE703" s="55"/>
      <c r="AF703" s="55"/>
      <c r="AG703" s="55"/>
      <c r="AH703" s="55"/>
    </row>
    <row r="704">
      <c r="A704" s="55"/>
      <c r="B704" s="55"/>
      <c r="C704" s="364"/>
      <c r="D704" s="55"/>
      <c r="E704" s="55"/>
      <c r="F704" s="55"/>
      <c r="G704" s="55"/>
      <c r="H704" s="55"/>
      <c r="I704" s="55"/>
      <c r="J704" s="55"/>
      <c r="K704" s="55"/>
      <c r="L704" s="55"/>
      <c r="M704" s="55"/>
      <c r="N704" s="55"/>
      <c r="O704" s="55"/>
      <c r="P704" s="55"/>
      <c r="Q704" s="55"/>
      <c r="R704" s="55"/>
      <c r="S704" s="55"/>
      <c r="T704" s="55"/>
      <c r="U704" s="55"/>
      <c r="V704" s="55"/>
      <c r="W704" s="55"/>
      <c r="X704" s="55"/>
      <c r="Y704" s="55"/>
      <c r="Z704" s="55"/>
      <c r="AA704" s="55"/>
      <c r="AB704" s="55"/>
      <c r="AC704" s="55"/>
      <c r="AD704" s="55"/>
      <c r="AE704" s="55"/>
      <c r="AF704" s="55"/>
      <c r="AG704" s="55"/>
      <c r="AH704" s="55"/>
    </row>
    <row r="705">
      <c r="A705" s="55"/>
      <c r="B705" s="55"/>
      <c r="C705" s="364"/>
      <c r="D705" s="55"/>
      <c r="E705" s="55"/>
      <c r="F705" s="55"/>
      <c r="G705" s="55"/>
      <c r="H705" s="55"/>
      <c r="I705" s="55"/>
      <c r="J705" s="55"/>
      <c r="K705" s="55"/>
      <c r="L705" s="55"/>
      <c r="M705" s="55"/>
      <c r="N705" s="55"/>
      <c r="O705" s="55"/>
      <c r="P705" s="55"/>
      <c r="Q705" s="55"/>
      <c r="R705" s="55"/>
      <c r="S705" s="55"/>
      <c r="T705" s="55"/>
      <c r="U705" s="55"/>
      <c r="V705" s="55"/>
      <c r="W705" s="55"/>
      <c r="X705" s="55"/>
      <c r="Y705" s="55"/>
      <c r="Z705" s="55"/>
      <c r="AA705" s="55"/>
      <c r="AB705" s="55"/>
      <c r="AC705" s="55"/>
      <c r="AD705" s="55"/>
      <c r="AE705" s="55"/>
      <c r="AF705" s="55"/>
      <c r="AG705" s="55"/>
      <c r="AH705" s="55"/>
    </row>
    <row r="706">
      <c r="A706" s="55"/>
      <c r="B706" s="55"/>
      <c r="C706" s="364"/>
      <c r="D706" s="55"/>
      <c r="E706" s="55"/>
      <c r="F706" s="55"/>
      <c r="G706" s="55"/>
      <c r="H706" s="55"/>
      <c r="I706" s="55"/>
      <c r="J706" s="55"/>
      <c r="K706" s="55"/>
      <c r="L706" s="55"/>
      <c r="M706" s="55"/>
      <c r="N706" s="55"/>
      <c r="O706" s="55"/>
      <c r="P706" s="55"/>
      <c r="Q706" s="55"/>
      <c r="R706" s="55"/>
      <c r="S706" s="55"/>
      <c r="T706" s="55"/>
      <c r="U706" s="55"/>
      <c r="V706" s="55"/>
      <c r="W706" s="55"/>
      <c r="X706" s="55"/>
      <c r="Y706" s="55"/>
      <c r="Z706" s="55"/>
      <c r="AA706" s="55"/>
      <c r="AB706" s="55"/>
      <c r="AC706" s="55"/>
      <c r="AD706" s="55"/>
      <c r="AE706" s="55"/>
      <c r="AF706" s="55"/>
      <c r="AG706" s="55"/>
      <c r="AH706" s="55"/>
    </row>
    <row r="707">
      <c r="A707" s="55"/>
      <c r="B707" s="55"/>
      <c r="C707" s="364"/>
      <c r="D707" s="55"/>
      <c r="E707" s="55"/>
      <c r="F707" s="55"/>
      <c r="G707" s="55"/>
      <c r="H707" s="55"/>
      <c r="I707" s="55"/>
      <c r="J707" s="55"/>
      <c r="K707" s="55"/>
      <c r="L707" s="55"/>
      <c r="M707" s="55"/>
      <c r="N707" s="55"/>
      <c r="O707" s="55"/>
      <c r="P707" s="55"/>
      <c r="Q707" s="55"/>
      <c r="R707" s="55"/>
      <c r="S707" s="55"/>
      <c r="T707" s="55"/>
      <c r="U707" s="55"/>
      <c r="V707" s="55"/>
      <c r="W707" s="55"/>
      <c r="X707" s="55"/>
      <c r="Y707" s="55"/>
      <c r="Z707" s="55"/>
      <c r="AA707" s="55"/>
      <c r="AB707" s="55"/>
      <c r="AC707" s="55"/>
      <c r="AD707" s="55"/>
      <c r="AE707" s="55"/>
      <c r="AF707" s="55"/>
      <c r="AG707" s="55"/>
      <c r="AH707" s="55"/>
    </row>
    <row r="708">
      <c r="A708" s="55"/>
      <c r="B708" s="55"/>
      <c r="C708" s="364"/>
      <c r="D708" s="55"/>
      <c r="E708" s="55"/>
      <c r="F708" s="55"/>
      <c r="G708" s="55"/>
      <c r="H708" s="55"/>
      <c r="I708" s="55"/>
      <c r="J708" s="55"/>
      <c r="K708" s="55"/>
      <c r="L708" s="55"/>
      <c r="M708" s="55"/>
      <c r="N708" s="55"/>
      <c r="O708" s="55"/>
      <c r="P708" s="55"/>
      <c r="Q708" s="55"/>
      <c r="R708" s="55"/>
      <c r="S708" s="55"/>
      <c r="T708" s="55"/>
      <c r="U708" s="55"/>
      <c r="V708" s="55"/>
      <c r="W708" s="55"/>
      <c r="X708" s="55"/>
      <c r="Y708" s="55"/>
      <c r="Z708" s="55"/>
      <c r="AA708" s="55"/>
      <c r="AB708" s="55"/>
      <c r="AC708" s="55"/>
      <c r="AD708" s="55"/>
      <c r="AE708" s="55"/>
      <c r="AF708" s="55"/>
      <c r="AG708" s="55"/>
      <c r="AH708" s="55"/>
    </row>
    <row r="709">
      <c r="A709" s="55"/>
      <c r="B709" s="55"/>
      <c r="C709" s="364"/>
      <c r="D709" s="55"/>
      <c r="E709" s="55"/>
      <c r="F709" s="55"/>
      <c r="G709" s="55"/>
      <c r="H709" s="55"/>
      <c r="I709" s="55"/>
      <c r="J709" s="55"/>
      <c r="K709" s="55"/>
      <c r="L709" s="55"/>
      <c r="M709" s="55"/>
      <c r="N709" s="55"/>
      <c r="O709" s="55"/>
      <c r="P709" s="55"/>
      <c r="Q709" s="55"/>
      <c r="R709" s="55"/>
      <c r="S709" s="55"/>
      <c r="T709" s="55"/>
      <c r="U709" s="55"/>
      <c r="V709" s="55"/>
      <c r="W709" s="55"/>
      <c r="X709" s="55"/>
      <c r="Y709" s="55"/>
      <c r="Z709" s="55"/>
      <c r="AA709" s="55"/>
      <c r="AB709" s="55"/>
      <c r="AC709" s="55"/>
      <c r="AD709" s="55"/>
      <c r="AE709" s="55"/>
      <c r="AF709" s="55"/>
      <c r="AG709" s="55"/>
      <c r="AH709" s="55"/>
    </row>
    <row r="710">
      <c r="A710" s="55"/>
      <c r="B710" s="55"/>
      <c r="C710" s="364"/>
      <c r="D710" s="55"/>
      <c r="E710" s="55"/>
      <c r="F710" s="55"/>
      <c r="G710" s="55"/>
      <c r="H710" s="55"/>
      <c r="I710" s="55"/>
      <c r="J710" s="55"/>
      <c r="K710" s="55"/>
      <c r="L710" s="55"/>
      <c r="M710" s="55"/>
      <c r="N710" s="55"/>
      <c r="O710" s="55"/>
      <c r="P710" s="55"/>
      <c r="Q710" s="55"/>
      <c r="R710" s="55"/>
      <c r="S710" s="55"/>
      <c r="T710" s="55"/>
      <c r="U710" s="55"/>
      <c r="V710" s="55"/>
      <c r="W710" s="55"/>
      <c r="X710" s="55"/>
      <c r="Y710" s="55"/>
      <c r="Z710" s="55"/>
      <c r="AA710" s="55"/>
      <c r="AB710" s="55"/>
      <c r="AC710" s="55"/>
      <c r="AD710" s="55"/>
      <c r="AE710" s="55"/>
      <c r="AF710" s="55"/>
      <c r="AG710" s="55"/>
      <c r="AH710" s="55"/>
    </row>
    <row r="711">
      <c r="A711" s="55"/>
      <c r="B711" s="55"/>
      <c r="C711" s="364"/>
      <c r="D711" s="55"/>
      <c r="E711" s="55"/>
      <c r="F711" s="55"/>
      <c r="G711" s="55"/>
      <c r="H711" s="55"/>
      <c r="I711" s="55"/>
      <c r="J711" s="55"/>
      <c r="K711" s="55"/>
      <c r="L711" s="55"/>
      <c r="M711" s="55"/>
      <c r="N711" s="55"/>
      <c r="O711" s="55"/>
      <c r="P711" s="55"/>
      <c r="Q711" s="55"/>
      <c r="R711" s="55"/>
      <c r="S711" s="55"/>
      <c r="T711" s="55"/>
      <c r="U711" s="55"/>
      <c r="V711" s="55"/>
      <c r="W711" s="55"/>
      <c r="X711" s="55"/>
      <c r="Y711" s="55"/>
      <c r="Z711" s="55"/>
      <c r="AA711" s="55"/>
      <c r="AB711" s="55"/>
      <c r="AC711" s="55"/>
      <c r="AD711" s="55"/>
      <c r="AE711" s="55"/>
      <c r="AF711" s="55"/>
      <c r="AG711" s="55"/>
      <c r="AH711" s="55"/>
    </row>
    <row r="712">
      <c r="A712" s="55"/>
      <c r="B712" s="55"/>
      <c r="C712" s="364"/>
      <c r="D712" s="55"/>
      <c r="E712" s="55"/>
      <c r="F712" s="55"/>
      <c r="G712" s="55"/>
      <c r="H712" s="55"/>
      <c r="I712" s="55"/>
      <c r="J712" s="55"/>
      <c r="K712" s="55"/>
      <c r="L712" s="55"/>
      <c r="M712" s="55"/>
      <c r="N712" s="55"/>
      <c r="O712" s="55"/>
      <c r="P712" s="55"/>
      <c r="Q712" s="55"/>
      <c r="R712" s="55"/>
      <c r="S712" s="55"/>
      <c r="T712" s="55"/>
      <c r="U712" s="55"/>
      <c r="V712" s="55"/>
      <c r="W712" s="55"/>
      <c r="X712" s="55"/>
      <c r="Y712" s="55"/>
      <c r="Z712" s="55"/>
      <c r="AA712" s="55"/>
      <c r="AB712" s="55"/>
      <c r="AC712" s="55"/>
      <c r="AD712" s="55"/>
      <c r="AE712" s="55"/>
      <c r="AF712" s="55"/>
      <c r="AG712" s="55"/>
      <c r="AH712" s="55"/>
    </row>
    <row r="713">
      <c r="A713" s="55"/>
      <c r="B713" s="55"/>
      <c r="C713" s="364"/>
      <c r="D713" s="55"/>
      <c r="E713" s="55"/>
      <c r="F713" s="55"/>
      <c r="G713" s="55"/>
      <c r="H713" s="55"/>
      <c r="I713" s="55"/>
      <c r="J713" s="55"/>
      <c r="K713" s="55"/>
      <c r="L713" s="55"/>
      <c r="M713" s="55"/>
      <c r="N713" s="55"/>
      <c r="O713" s="55"/>
      <c r="P713" s="55"/>
      <c r="Q713" s="55"/>
      <c r="R713" s="55"/>
      <c r="S713" s="55"/>
      <c r="T713" s="55"/>
      <c r="U713" s="55"/>
      <c r="V713" s="55"/>
      <c r="W713" s="55"/>
      <c r="X713" s="55"/>
      <c r="Y713" s="55"/>
      <c r="Z713" s="55"/>
      <c r="AA713" s="55"/>
      <c r="AB713" s="55"/>
      <c r="AC713" s="55"/>
      <c r="AD713" s="55"/>
      <c r="AE713" s="55"/>
      <c r="AF713" s="55"/>
      <c r="AG713" s="55"/>
      <c r="AH713" s="55"/>
    </row>
    <row r="714">
      <c r="A714" s="55"/>
      <c r="B714" s="55"/>
      <c r="C714" s="364"/>
      <c r="D714" s="55"/>
      <c r="E714" s="55"/>
      <c r="F714" s="55"/>
      <c r="G714" s="55"/>
      <c r="H714" s="55"/>
      <c r="I714" s="55"/>
      <c r="J714" s="55"/>
      <c r="K714" s="55"/>
      <c r="L714" s="55"/>
      <c r="M714" s="55"/>
      <c r="N714" s="55"/>
      <c r="O714" s="55"/>
      <c r="P714" s="55"/>
      <c r="Q714" s="55"/>
      <c r="R714" s="55"/>
      <c r="S714" s="55"/>
      <c r="T714" s="55"/>
      <c r="U714" s="55"/>
      <c r="V714" s="55"/>
      <c r="W714" s="55"/>
      <c r="X714" s="55"/>
      <c r="Y714" s="55"/>
      <c r="Z714" s="55"/>
      <c r="AA714" s="55"/>
      <c r="AB714" s="55"/>
      <c r="AC714" s="55"/>
      <c r="AD714" s="55"/>
      <c r="AE714" s="55"/>
      <c r="AF714" s="55"/>
      <c r="AG714" s="55"/>
      <c r="AH714" s="55"/>
    </row>
    <row r="715">
      <c r="A715" s="55"/>
      <c r="B715" s="55"/>
      <c r="C715" s="364"/>
      <c r="D715" s="55"/>
      <c r="E715" s="55"/>
      <c r="F715" s="55"/>
      <c r="G715" s="55"/>
      <c r="H715" s="55"/>
      <c r="I715" s="55"/>
      <c r="J715" s="55"/>
      <c r="K715" s="55"/>
      <c r="L715" s="55"/>
      <c r="M715" s="55"/>
      <c r="N715" s="55"/>
      <c r="O715" s="55"/>
      <c r="P715" s="55"/>
      <c r="Q715" s="55"/>
      <c r="R715" s="55"/>
      <c r="S715" s="55"/>
      <c r="T715" s="55"/>
      <c r="U715" s="55"/>
      <c r="V715" s="55"/>
      <c r="W715" s="55"/>
      <c r="X715" s="55"/>
      <c r="Y715" s="55"/>
      <c r="Z715" s="55"/>
      <c r="AA715" s="55"/>
      <c r="AB715" s="55"/>
      <c r="AC715" s="55"/>
      <c r="AD715" s="55"/>
      <c r="AE715" s="55"/>
      <c r="AF715" s="55"/>
      <c r="AG715" s="55"/>
      <c r="AH715" s="55"/>
    </row>
    <row r="716">
      <c r="A716" s="55"/>
      <c r="B716" s="55"/>
      <c r="C716" s="364"/>
      <c r="D716" s="55"/>
      <c r="E716" s="55"/>
      <c r="F716" s="55"/>
      <c r="G716" s="55"/>
      <c r="H716" s="55"/>
      <c r="I716" s="55"/>
      <c r="J716" s="55"/>
      <c r="K716" s="55"/>
      <c r="L716" s="55"/>
      <c r="M716" s="55"/>
      <c r="N716" s="55"/>
      <c r="O716" s="55"/>
      <c r="P716" s="55"/>
      <c r="Q716" s="55"/>
      <c r="R716" s="55"/>
      <c r="S716" s="55"/>
      <c r="T716" s="55"/>
      <c r="U716" s="55"/>
      <c r="V716" s="55"/>
      <c r="W716" s="55"/>
      <c r="X716" s="55"/>
      <c r="Y716" s="55"/>
      <c r="Z716" s="55"/>
      <c r="AA716" s="55"/>
      <c r="AB716" s="55"/>
      <c r="AC716" s="55"/>
      <c r="AD716" s="55"/>
      <c r="AE716" s="55"/>
      <c r="AF716" s="55"/>
      <c r="AG716" s="55"/>
      <c r="AH716" s="55"/>
    </row>
    <row r="717">
      <c r="A717" s="55"/>
      <c r="B717" s="55"/>
      <c r="C717" s="364"/>
      <c r="D717" s="55"/>
      <c r="E717" s="55"/>
      <c r="F717" s="55"/>
      <c r="G717" s="55"/>
      <c r="H717" s="55"/>
      <c r="I717" s="55"/>
      <c r="J717" s="55"/>
      <c r="K717" s="55"/>
      <c r="L717" s="55"/>
      <c r="M717" s="55"/>
      <c r="N717" s="55"/>
      <c r="O717" s="55"/>
      <c r="P717" s="55"/>
      <c r="Q717" s="55"/>
      <c r="R717" s="55"/>
      <c r="S717" s="55"/>
      <c r="T717" s="55"/>
      <c r="U717" s="55"/>
      <c r="V717" s="55"/>
      <c r="W717" s="55"/>
      <c r="X717" s="55"/>
      <c r="Y717" s="55"/>
      <c r="Z717" s="55"/>
      <c r="AA717" s="55"/>
      <c r="AB717" s="55"/>
      <c r="AC717" s="55"/>
      <c r="AD717" s="55"/>
      <c r="AE717" s="55"/>
      <c r="AF717" s="55"/>
      <c r="AG717" s="55"/>
      <c r="AH717" s="55"/>
    </row>
    <row r="718">
      <c r="A718" s="55"/>
      <c r="B718" s="55"/>
      <c r="C718" s="364"/>
      <c r="D718" s="55"/>
      <c r="E718" s="55"/>
      <c r="F718" s="55"/>
      <c r="G718" s="55"/>
      <c r="H718" s="55"/>
      <c r="I718" s="55"/>
      <c r="J718" s="55"/>
      <c r="K718" s="55"/>
      <c r="L718" s="55"/>
      <c r="M718" s="55"/>
      <c r="N718" s="55"/>
      <c r="O718" s="55"/>
      <c r="P718" s="55"/>
      <c r="Q718" s="55"/>
      <c r="R718" s="55"/>
      <c r="S718" s="55"/>
      <c r="T718" s="55"/>
      <c r="U718" s="55"/>
      <c r="V718" s="55"/>
      <c r="W718" s="55"/>
      <c r="X718" s="55"/>
      <c r="Y718" s="55"/>
      <c r="Z718" s="55"/>
      <c r="AA718" s="55"/>
      <c r="AB718" s="55"/>
      <c r="AC718" s="55"/>
      <c r="AD718" s="55"/>
      <c r="AE718" s="55"/>
      <c r="AF718" s="55"/>
      <c r="AG718" s="55"/>
      <c r="AH718" s="55"/>
    </row>
    <row r="719">
      <c r="A719" s="55"/>
      <c r="B719" s="55"/>
      <c r="C719" s="364"/>
      <c r="D719" s="55"/>
      <c r="E719" s="55"/>
      <c r="F719" s="55"/>
      <c r="G719" s="55"/>
      <c r="H719" s="55"/>
      <c r="I719" s="55"/>
      <c r="J719" s="55"/>
      <c r="K719" s="55"/>
      <c r="L719" s="55"/>
      <c r="M719" s="55"/>
      <c r="N719" s="55"/>
      <c r="O719" s="55"/>
      <c r="P719" s="55"/>
      <c r="Q719" s="55"/>
      <c r="R719" s="55"/>
      <c r="S719" s="55"/>
      <c r="T719" s="55"/>
      <c r="U719" s="55"/>
      <c r="V719" s="55"/>
      <c r="W719" s="55"/>
      <c r="X719" s="55"/>
      <c r="Y719" s="55"/>
      <c r="Z719" s="55"/>
      <c r="AA719" s="55"/>
      <c r="AB719" s="55"/>
      <c r="AC719" s="55"/>
      <c r="AD719" s="55"/>
      <c r="AE719" s="55"/>
      <c r="AF719" s="55"/>
      <c r="AG719" s="55"/>
      <c r="AH719" s="55"/>
    </row>
    <row r="720">
      <c r="A720" s="55"/>
      <c r="B720" s="55"/>
      <c r="C720" s="364"/>
      <c r="D720" s="55"/>
      <c r="E720" s="55"/>
      <c r="F720" s="55"/>
      <c r="G720" s="55"/>
      <c r="H720" s="55"/>
      <c r="I720" s="55"/>
      <c r="J720" s="55"/>
      <c r="K720" s="55"/>
      <c r="L720" s="55"/>
      <c r="M720" s="55"/>
      <c r="N720" s="55"/>
      <c r="O720" s="55"/>
      <c r="P720" s="55"/>
      <c r="Q720" s="55"/>
      <c r="R720" s="55"/>
      <c r="S720" s="55"/>
      <c r="T720" s="55"/>
      <c r="U720" s="55"/>
      <c r="V720" s="55"/>
      <c r="W720" s="55"/>
      <c r="X720" s="55"/>
      <c r="Y720" s="55"/>
      <c r="Z720" s="55"/>
      <c r="AA720" s="55"/>
      <c r="AB720" s="55"/>
      <c r="AC720" s="55"/>
      <c r="AD720" s="55"/>
      <c r="AE720" s="55"/>
      <c r="AF720" s="55"/>
      <c r="AG720" s="55"/>
      <c r="AH720" s="55"/>
    </row>
    <row r="721">
      <c r="A721" s="55"/>
      <c r="B721" s="55"/>
      <c r="C721" s="364"/>
      <c r="D721" s="55"/>
      <c r="E721" s="55"/>
      <c r="F721" s="55"/>
      <c r="G721" s="55"/>
      <c r="H721" s="55"/>
      <c r="I721" s="55"/>
      <c r="J721" s="55"/>
      <c r="K721" s="55"/>
      <c r="L721" s="55"/>
      <c r="M721" s="55"/>
      <c r="N721" s="55"/>
      <c r="O721" s="55"/>
      <c r="P721" s="55"/>
      <c r="Q721" s="55"/>
      <c r="R721" s="55"/>
      <c r="S721" s="55"/>
      <c r="T721" s="55"/>
      <c r="U721" s="55"/>
      <c r="V721" s="55"/>
      <c r="W721" s="55"/>
      <c r="X721" s="55"/>
      <c r="Y721" s="55"/>
      <c r="Z721" s="55"/>
      <c r="AA721" s="55"/>
      <c r="AB721" s="55"/>
      <c r="AC721" s="55"/>
      <c r="AD721" s="55"/>
      <c r="AE721" s="55"/>
      <c r="AF721" s="55"/>
      <c r="AG721" s="55"/>
      <c r="AH721" s="55"/>
    </row>
    <row r="722">
      <c r="A722" s="55"/>
      <c r="B722" s="55"/>
      <c r="C722" s="364"/>
      <c r="D722" s="55"/>
      <c r="E722" s="55"/>
      <c r="F722" s="55"/>
      <c r="G722" s="55"/>
      <c r="H722" s="55"/>
      <c r="I722" s="55"/>
      <c r="J722" s="55"/>
      <c r="K722" s="55"/>
      <c r="L722" s="55"/>
      <c r="M722" s="55"/>
      <c r="N722" s="55"/>
      <c r="O722" s="55"/>
      <c r="P722" s="55"/>
      <c r="Q722" s="55"/>
      <c r="R722" s="55"/>
      <c r="S722" s="55"/>
      <c r="T722" s="55"/>
      <c r="U722" s="55"/>
      <c r="V722" s="55"/>
      <c r="W722" s="55"/>
      <c r="X722" s="55"/>
      <c r="Y722" s="55"/>
      <c r="Z722" s="55"/>
      <c r="AA722" s="55"/>
      <c r="AB722" s="55"/>
      <c r="AC722" s="55"/>
      <c r="AD722" s="55"/>
      <c r="AE722" s="55"/>
      <c r="AF722" s="55"/>
      <c r="AG722" s="55"/>
      <c r="AH722" s="55"/>
    </row>
    <row r="723">
      <c r="A723" s="55"/>
      <c r="B723" s="55"/>
      <c r="C723" s="364"/>
      <c r="D723" s="55"/>
      <c r="E723" s="55"/>
      <c r="F723" s="55"/>
      <c r="G723" s="55"/>
      <c r="H723" s="55"/>
      <c r="I723" s="55"/>
      <c r="J723" s="55"/>
      <c r="K723" s="55"/>
      <c r="L723" s="55"/>
      <c r="M723" s="55"/>
      <c r="N723" s="55"/>
      <c r="O723" s="55"/>
      <c r="P723" s="55"/>
      <c r="Q723" s="55"/>
      <c r="R723" s="55"/>
      <c r="S723" s="55"/>
      <c r="T723" s="55"/>
      <c r="U723" s="55"/>
      <c r="V723" s="55"/>
      <c r="W723" s="55"/>
      <c r="X723" s="55"/>
      <c r="Y723" s="55"/>
      <c r="Z723" s="55"/>
      <c r="AA723" s="55"/>
      <c r="AB723" s="55"/>
      <c r="AC723" s="55"/>
      <c r="AD723" s="55"/>
      <c r="AE723" s="55"/>
      <c r="AF723" s="55"/>
      <c r="AG723" s="55"/>
      <c r="AH723" s="55"/>
    </row>
    <row r="724">
      <c r="A724" s="55"/>
      <c r="B724" s="55"/>
      <c r="C724" s="364"/>
      <c r="D724" s="55"/>
      <c r="E724" s="55"/>
      <c r="F724" s="55"/>
      <c r="G724" s="55"/>
      <c r="H724" s="55"/>
      <c r="I724" s="55"/>
      <c r="J724" s="55"/>
      <c r="K724" s="55"/>
      <c r="L724" s="55"/>
      <c r="M724" s="55"/>
      <c r="N724" s="55"/>
      <c r="O724" s="55"/>
      <c r="P724" s="55"/>
      <c r="Q724" s="55"/>
      <c r="R724" s="55"/>
      <c r="S724" s="55"/>
      <c r="T724" s="55"/>
      <c r="U724" s="55"/>
      <c r="V724" s="55"/>
      <c r="W724" s="55"/>
      <c r="X724" s="55"/>
      <c r="Y724" s="55"/>
      <c r="Z724" s="55"/>
      <c r="AA724" s="55"/>
      <c r="AB724" s="55"/>
      <c r="AC724" s="55"/>
      <c r="AD724" s="55"/>
      <c r="AE724" s="55"/>
      <c r="AF724" s="55"/>
      <c r="AG724" s="55"/>
      <c r="AH724" s="55"/>
    </row>
    <row r="725">
      <c r="A725" s="55"/>
      <c r="B725" s="55"/>
      <c r="C725" s="364"/>
      <c r="D725" s="55"/>
      <c r="E725" s="55"/>
      <c r="F725" s="55"/>
      <c r="G725" s="55"/>
      <c r="H725" s="55"/>
      <c r="I725" s="55"/>
      <c r="J725" s="55"/>
      <c r="K725" s="55"/>
      <c r="L725" s="55"/>
      <c r="M725" s="55"/>
      <c r="N725" s="55"/>
      <c r="O725" s="55"/>
      <c r="P725" s="55"/>
      <c r="Q725" s="55"/>
      <c r="R725" s="55"/>
      <c r="S725" s="55"/>
      <c r="T725" s="55"/>
      <c r="U725" s="55"/>
      <c r="V725" s="55"/>
      <c r="W725" s="55"/>
      <c r="X725" s="55"/>
      <c r="Y725" s="55"/>
      <c r="Z725" s="55"/>
      <c r="AA725" s="55"/>
      <c r="AB725" s="55"/>
      <c r="AC725" s="55"/>
      <c r="AD725" s="55"/>
      <c r="AE725" s="55"/>
      <c r="AF725" s="55"/>
      <c r="AG725" s="55"/>
      <c r="AH725" s="55"/>
    </row>
    <row r="726">
      <c r="A726" s="55"/>
      <c r="B726" s="55"/>
      <c r="C726" s="364"/>
      <c r="D726" s="55"/>
      <c r="E726" s="55"/>
      <c r="F726" s="55"/>
      <c r="G726" s="55"/>
      <c r="H726" s="55"/>
      <c r="I726" s="55"/>
      <c r="J726" s="55"/>
      <c r="K726" s="55"/>
      <c r="L726" s="55"/>
      <c r="M726" s="55"/>
      <c r="N726" s="55"/>
      <c r="O726" s="55"/>
      <c r="P726" s="55"/>
      <c r="Q726" s="55"/>
      <c r="R726" s="55"/>
      <c r="S726" s="55"/>
      <c r="T726" s="55"/>
      <c r="U726" s="55"/>
      <c r="V726" s="55"/>
      <c r="W726" s="55"/>
      <c r="X726" s="55"/>
      <c r="Y726" s="55"/>
      <c r="Z726" s="55"/>
      <c r="AA726" s="55"/>
      <c r="AB726" s="55"/>
      <c r="AC726" s="55"/>
      <c r="AD726" s="55"/>
      <c r="AE726" s="55"/>
      <c r="AF726" s="55"/>
      <c r="AG726" s="55"/>
      <c r="AH726" s="55"/>
    </row>
    <row r="727">
      <c r="A727" s="55"/>
      <c r="B727" s="55"/>
      <c r="C727" s="364"/>
      <c r="D727" s="55"/>
      <c r="E727" s="55"/>
      <c r="F727" s="55"/>
      <c r="G727" s="55"/>
      <c r="H727" s="55"/>
      <c r="I727" s="55"/>
      <c r="J727" s="55"/>
      <c r="K727" s="55"/>
      <c r="L727" s="55"/>
      <c r="M727" s="55"/>
      <c r="N727" s="55"/>
      <c r="O727" s="55"/>
      <c r="P727" s="55"/>
      <c r="Q727" s="55"/>
      <c r="R727" s="55"/>
      <c r="S727" s="55"/>
      <c r="T727" s="55"/>
      <c r="U727" s="55"/>
      <c r="V727" s="55"/>
      <c r="W727" s="55"/>
      <c r="X727" s="55"/>
      <c r="Y727" s="55"/>
      <c r="Z727" s="55"/>
      <c r="AA727" s="55"/>
      <c r="AB727" s="55"/>
      <c r="AC727" s="55"/>
      <c r="AD727" s="55"/>
      <c r="AE727" s="55"/>
      <c r="AF727" s="55"/>
      <c r="AG727" s="55"/>
      <c r="AH727" s="55"/>
    </row>
    <row r="728">
      <c r="A728" s="55"/>
      <c r="B728" s="55"/>
      <c r="C728" s="364"/>
      <c r="D728" s="55"/>
      <c r="E728" s="55"/>
      <c r="F728" s="55"/>
      <c r="G728" s="55"/>
      <c r="H728" s="55"/>
      <c r="I728" s="55"/>
      <c r="J728" s="55"/>
      <c r="K728" s="55"/>
      <c r="L728" s="55"/>
      <c r="M728" s="55"/>
      <c r="N728" s="55"/>
      <c r="O728" s="55"/>
      <c r="P728" s="55"/>
      <c r="Q728" s="55"/>
      <c r="R728" s="55"/>
      <c r="S728" s="55"/>
      <c r="T728" s="55"/>
      <c r="U728" s="55"/>
      <c r="V728" s="55"/>
      <c r="W728" s="55"/>
      <c r="X728" s="55"/>
      <c r="Y728" s="55"/>
      <c r="Z728" s="55"/>
      <c r="AA728" s="55"/>
      <c r="AB728" s="55"/>
      <c r="AC728" s="55"/>
      <c r="AD728" s="55"/>
      <c r="AE728" s="55"/>
      <c r="AF728" s="55"/>
      <c r="AG728" s="55"/>
      <c r="AH728" s="55"/>
    </row>
    <row r="729">
      <c r="A729" s="55"/>
      <c r="B729" s="55"/>
      <c r="C729" s="364"/>
      <c r="D729" s="55"/>
      <c r="E729" s="55"/>
      <c r="F729" s="55"/>
      <c r="G729" s="55"/>
      <c r="H729" s="55"/>
      <c r="I729" s="55"/>
      <c r="J729" s="55"/>
      <c r="K729" s="55"/>
      <c r="L729" s="55"/>
      <c r="M729" s="55"/>
      <c r="N729" s="55"/>
      <c r="O729" s="55"/>
      <c r="P729" s="55"/>
      <c r="Q729" s="55"/>
      <c r="R729" s="55"/>
      <c r="S729" s="55"/>
      <c r="T729" s="55"/>
      <c r="U729" s="55"/>
      <c r="V729" s="55"/>
      <c r="W729" s="55"/>
      <c r="X729" s="55"/>
      <c r="Y729" s="55"/>
      <c r="Z729" s="55"/>
      <c r="AA729" s="55"/>
      <c r="AB729" s="55"/>
      <c r="AC729" s="55"/>
      <c r="AD729" s="55"/>
      <c r="AE729" s="55"/>
      <c r="AF729" s="55"/>
      <c r="AG729" s="55"/>
      <c r="AH729" s="55"/>
    </row>
    <row r="730">
      <c r="A730" s="55"/>
      <c r="B730" s="55"/>
      <c r="C730" s="364"/>
      <c r="D730" s="55"/>
      <c r="E730" s="55"/>
      <c r="F730" s="55"/>
      <c r="G730" s="55"/>
      <c r="H730" s="55"/>
      <c r="I730" s="55"/>
      <c r="J730" s="55"/>
      <c r="K730" s="55"/>
      <c r="L730" s="55"/>
      <c r="M730" s="55"/>
      <c r="N730" s="55"/>
      <c r="O730" s="55"/>
      <c r="P730" s="55"/>
      <c r="Q730" s="55"/>
      <c r="R730" s="55"/>
      <c r="S730" s="55"/>
      <c r="T730" s="55"/>
      <c r="U730" s="55"/>
      <c r="V730" s="55"/>
      <c r="W730" s="55"/>
      <c r="X730" s="55"/>
      <c r="Y730" s="55"/>
      <c r="Z730" s="55"/>
      <c r="AA730" s="55"/>
      <c r="AB730" s="55"/>
      <c r="AC730" s="55"/>
      <c r="AD730" s="55"/>
      <c r="AE730" s="55"/>
      <c r="AF730" s="55"/>
      <c r="AG730" s="55"/>
      <c r="AH730" s="55"/>
    </row>
    <row r="731">
      <c r="A731" s="55"/>
      <c r="B731" s="55"/>
      <c r="C731" s="364"/>
      <c r="D731" s="55"/>
      <c r="E731" s="55"/>
      <c r="F731" s="55"/>
      <c r="G731" s="55"/>
      <c r="H731" s="55"/>
      <c r="I731" s="55"/>
      <c r="J731" s="55"/>
      <c r="K731" s="55"/>
      <c r="L731" s="55"/>
      <c r="M731" s="55"/>
      <c r="N731" s="55"/>
      <c r="O731" s="55"/>
      <c r="P731" s="55"/>
      <c r="Q731" s="55"/>
      <c r="R731" s="55"/>
      <c r="S731" s="55"/>
      <c r="T731" s="55"/>
      <c r="U731" s="55"/>
      <c r="V731" s="55"/>
      <c r="W731" s="55"/>
      <c r="X731" s="55"/>
      <c r="Y731" s="55"/>
      <c r="Z731" s="55"/>
      <c r="AA731" s="55"/>
      <c r="AB731" s="55"/>
      <c r="AC731" s="55"/>
      <c r="AD731" s="55"/>
      <c r="AE731" s="55"/>
      <c r="AF731" s="55"/>
      <c r="AG731" s="55"/>
      <c r="AH731" s="55"/>
    </row>
    <row r="732">
      <c r="A732" s="55"/>
      <c r="B732" s="55"/>
      <c r="C732" s="364"/>
      <c r="D732" s="55"/>
      <c r="E732" s="55"/>
      <c r="F732" s="55"/>
      <c r="G732" s="55"/>
      <c r="H732" s="55"/>
      <c r="I732" s="55"/>
      <c r="J732" s="55"/>
      <c r="K732" s="55"/>
      <c r="L732" s="55"/>
      <c r="M732" s="55"/>
      <c r="N732" s="55"/>
      <c r="O732" s="55"/>
      <c r="P732" s="55"/>
      <c r="Q732" s="55"/>
      <c r="R732" s="55"/>
      <c r="S732" s="55"/>
      <c r="T732" s="55"/>
      <c r="U732" s="55"/>
      <c r="V732" s="55"/>
      <c r="W732" s="55"/>
      <c r="X732" s="55"/>
      <c r="Y732" s="55"/>
      <c r="Z732" s="55"/>
      <c r="AA732" s="55"/>
      <c r="AB732" s="55"/>
      <c r="AC732" s="55"/>
      <c r="AD732" s="55"/>
      <c r="AE732" s="55"/>
      <c r="AF732" s="55"/>
      <c r="AG732" s="55"/>
      <c r="AH732" s="55"/>
    </row>
    <row r="733">
      <c r="A733" s="55"/>
      <c r="B733" s="55"/>
      <c r="C733" s="364"/>
      <c r="D733" s="55"/>
      <c r="E733" s="55"/>
      <c r="F733" s="55"/>
      <c r="G733" s="55"/>
      <c r="H733" s="55"/>
      <c r="I733" s="55"/>
      <c r="J733" s="55"/>
      <c r="K733" s="55"/>
      <c r="L733" s="55"/>
      <c r="M733" s="55"/>
      <c r="N733" s="55"/>
      <c r="O733" s="55"/>
      <c r="P733" s="55"/>
      <c r="Q733" s="55"/>
      <c r="R733" s="55"/>
      <c r="S733" s="55"/>
      <c r="T733" s="55"/>
      <c r="U733" s="55"/>
      <c r="V733" s="55"/>
      <c r="W733" s="55"/>
      <c r="X733" s="55"/>
      <c r="Y733" s="55"/>
      <c r="Z733" s="55"/>
      <c r="AA733" s="55"/>
      <c r="AB733" s="55"/>
      <c r="AC733" s="55"/>
      <c r="AD733" s="55"/>
      <c r="AE733" s="55"/>
      <c r="AF733" s="55"/>
      <c r="AG733" s="55"/>
      <c r="AH733" s="55"/>
    </row>
    <row r="734">
      <c r="A734" s="55"/>
      <c r="B734" s="55"/>
      <c r="C734" s="364"/>
      <c r="D734" s="55"/>
      <c r="E734" s="55"/>
      <c r="F734" s="55"/>
      <c r="G734" s="55"/>
      <c r="H734" s="55"/>
      <c r="I734" s="55"/>
      <c r="J734" s="55"/>
      <c r="K734" s="55"/>
      <c r="L734" s="55"/>
      <c r="M734" s="55"/>
      <c r="N734" s="55"/>
      <c r="O734" s="55"/>
      <c r="P734" s="55"/>
      <c r="Q734" s="55"/>
      <c r="R734" s="55"/>
      <c r="S734" s="55"/>
      <c r="T734" s="55"/>
      <c r="U734" s="55"/>
      <c r="V734" s="55"/>
      <c r="W734" s="55"/>
      <c r="X734" s="55"/>
      <c r="Y734" s="55"/>
      <c r="Z734" s="55"/>
      <c r="AA734" s="55"/>
      <c r="AB734" s="55"/>
      <c r="AC734" s="55"/>
      <c r="AD734" s="55"/>
      <c r="AE734" s="55"/>
      <c r="AF734" s="55"/>
      <c r="AG734" s="55"/>
      <c r="AH734" s="55"/>
    </row>
    <row r="735">
      <c r="A735" s="55"/>
      <c r="B735" s="55"/>
      <c r="C735" s="364"/>
      <c r="D735" s="55"/>
      <c r="E735" s="55"/>
      <c r="F735" s="55"/>
      <c r="G735" s="55"/>
      <c r="H735" s="55"/>
      <c r="I735" s="55"/>
      <c r="J735" s="55"/>
      <c r="K735" s="55"/>
      <c r="L735" s="55"/>
      <c r="M735" s="55"/>
      <c r="N735" s="55"/>
      <c r="O735" s="55"/>
      <c r="P735" s="55"/>
      <c r="Q735" s="55"/>
      <c r="R735" s="55"/>
      <c r="S735" s="55"/>
      <c r="T735" s="55"/>
      <c r="U735" s="55"/>
      <c r="V735" s="55"/>
      <c r="W735" s="55"/>
      <c r="X735" s="55"/>
      <c r="Y735" s="55"/>
      <c r="Z735" s="55"/>
      <c r="AA735" s="55"/>
      <c r="AB735" s="55"/>
      <c r="AC735" s="55"/>
      <c r="AD735" s="55"/>
      <c r="AE735" s="55"/>
      <c r="AF735" s="55"/>
      <c r="AG735" s="55"/>
      <c r="AH735" s="55"/>
    </row>
    <row r="736">
      <c r="A736" s="55"/>
      <c r="B736" s="55"/>
      <c r="C736" s="364"/>
      <c r="D736" s="55"/>
      <c r="E736" s="55"/>
      <c r="F736" s="55"/>
      <c r="G736" s="55"/>
      <c r="H736" s="55"/>
      <c r="I736" s="55"/>
      <c r="J736" s="55"/>
      <c r="K736" s="55"/>
      <c r="L736" s="55"/>
      <c r="M736" s="55"/>
      <c r="N736" s="55"/>
      <c r="O736" s="55"/>
      <c r="P736" s="55"/>
      <c r="Q736" s="55"/>
      <c r="R736" s="55"/>
      <c r="S736" s="55"/>
      <c r="T736" s="55"/>
      <c r="U736" s="55"/>
      <c r="V736" s="55"/>
      <c r="W736" s="55"/>
      <c r="X736" s="55"/>
      <c r="Y736" s="55"/>
      <c r="Z736" s="55"/>
      <c r="AA736" s="55"/>
      <c r="AB736" s="55"/>
      <c r="AC736" s="55"/>
      <c r="AD736" s="55"/>
      <c r="AE736" s="55"/>
      <c r="AF736" s="55"/>
      <c r="AG736" s="55"/>
      <c r="AH736" s="55"/>
    </row>
    <row r="737">
      <c r="A737" s="55"/>
      <c r="B737" s="55"/>
      <c r="C737" s="364"/>
      <c r="D737" s="55"/>
      <c r="E737" s="55"/>
      <c r="F737" s="55"/>
      <c r="G737" s="55"/>
      <c r="H737" s="55"/>
      <c r="I737" s="55"/>
      <c r="J737" s="55"/>
      <c r="K737" s="55"/>
      <c r="L737" s="55"/>
      <c r="M737" s="55"/>
      <c r="N737" s="55"/>
      <c r="O737" s="55"/>
      <c r="P737" s="55"/>
      <c r="Q737" s="55"/>
      <c r="R737" s="55"/>
      <c r="S737" s="55"/>
      <c r="T737" s="55"/>
      <c r="U737" s="55"/>
      <c r="V737" s="55"/>
      <c r="W737" s="55"/>
      <c r="X737" s="55"/>
      <c r="Y737" s="55"/>
      <c r="Z737" s="55"/>
      <c r="AA737" s="55"/>
      <c r="AB737" s="55"/>
      <c r="AC737" s="55"/>
      <c r="AD737" s="55"/>
      <c r="AE737" s="55"/>
      <c r="AF737" s="55"/>
      <c r="AG737" s="55"/>
      <c r="AH737" s="55"/>
    </row>
    <row r="738">
      <c r="A738" s="55"/>
      <c r="B738" s="55"/>
      <c r="C738" s="364"/>
      <c r="D738" s="55"/>
      <c r="E738" s="55"/>
      <c r="F738" s="55"/>
      <c r="G738" s="55"/>
      <c r="H738" s="55"/>
      <c r="I738" s="55"/>
      <c r="J738" s="55"/>
      <c r="K738" s="55"/>
      <c r="L738" s="55"/>
      <c r="M738" s="55"/>
      <c r="N738" s="55"/>
      <c r="O738" s="55"/>
      <c r="P738" s="55"/>
      <c r="Q738" s="55"/>
      <c r="R738" s="55"/>
      <c r="S738" s="55"/>
      <c r="T738" s="55"/>
      <c r="U738" s="55"/>
      <c r="V738" s="55"/>
      <c r="W738" s="55"/>
      <c r="X738" s="55"/>
      <c r="Y738" s="55"/>
      <c r="Z738" s="55"/>
      <c r="AA738" s="55"/>
      <c r="AB738" s="55"/>
      <c r="AC738" s="55"/>
      <c r="AD738" s="55"/>
      <c r="AE738" s="55"/>
      <c r="AF738" s="55"/>
      <c r="AG738" s="55"/>
      <c r="AH738" s="55"/>
    </row>
    <row r="739">
      <c r="A739" s="55"/>
      <c r="B739" s="55"/>
      <c r="C739" s="364"/>
      <c r="D739" s="55"/>
      <c r="E739" s="55"/>
      <c r="F739" s="55"/>
      <c r="G739" s="55"/>
      <c r="H739" s="55"/>
      <c r="I739" s="55"/>
      <c r="J739" s="55"/>
      <c r="K739" s="55"/>
      <c r="L739" s="55"/>
      <c r="M739" s="55"/>
      <c r="N739" s="55"/>
      <c r="O739" s="55"/>
      <c r="P739" s="55"/>
      <c r="Q739" s="55"/>
      <c r="R739" s="55"/>
      <c r="S739" s="55"/>
      <c r="T739" s="55"/>
      <c r="U739" s="55"/>
      <c r="V739" s="55"/>
      <c r="W739" s="55"/>
      <c r="X739" s="55"/>
      <c r="Y739" s="55"/>
      <c r="Z739" s="55"/>
      <c r="AA739" s="55"/>
      <c r="AB739" s="55"/>
      <c r="AC739" s="55"/>
      <c r="AD739" s="55"/>
      <c r="AE739" s="55"/>
      <c r="AF739" s="55"/>
      <c r="AG739" s="55"/>
      <c r="AH739" s="55"/>
    </row>
    <row r="740">
      <c r="A740" s="55"/>
      <c r="B740" s="55"/>
      <c r="C740" s="364"/>
      <c r="D740" s="55"/>
      <c r="E740" s="55"/>
      <c r="F740" s="55"/>
      <c r="G740" s="55"/>
      <c r="H740" s="55"/>
      <c r="I740" s="55"/>
      <c r="J740" s="55"/>
      <c r="K740" s="55"/>
      <c r="L740" s="55"/>
      <c r="M740" s="55"/>
      <c r="N740" s="55"/>
      <c r="O740" s="55"/>
      <c r="P740" s="55"/>
      <c r="Q740" s="55"/>
      <c r="R740" s="55"/>
      <c r="S740" s="55"/>
      <c r="T740" s="55"/>
      <c r="U740" s="55"/>
      <c r="V740" s="55"/>
      <c r="W740" s="55"/>
      <c r="X740" s="55"/>
      <c r="Y740" s="55"/>
      <c r="Z740" s="55"/>
      <c r="AA740" s="55"/>
      <c r="AB740" s="55"/>
      <c r="AC740" s="55"/>
      <c r="AD740" s="55"/>
      <c r="AE740" s="55"/>
      <c r="AF740" s="55"/>
      <c r="AG740" s="55"/>
      <c r="AH740" s="55"/>
    </row>
    <row r="741">
      <c r="A741" s="55"/>
      <c r="B741" s="55"/>
      <c r="C741" s="364"/>
      <c r="D741" s="55"/>
      <c r="E741" s="55"/>
      <c r="F741" s="55"/>
      <c r="G741" s="55"/>
      <c r="H741" s="55"/>
      <c r="I741" s="55"/>
      <c r="J741" s="55"/>
      <c r="K741" s="55"/>
      <c r="L741" s="55"/>
      <c r="M741" s="55"/>
      <c r="N741" s="55"/>
      <c r="O741" s="55"/>
      <c r="P741" s="55"/>
      <c r="Q741" s="55"/>
      <c r="R741" s="55"/>
      <c r="S741" s="55"/>
      <c r="T741" s="55"/>
      <c r="U741" s="55"/>
      <c r="V741" s="55"/>
      <c r="W741" s="55"/>
      <c r="X741" s="55"/>
      <c r="Y741" s="55"/>
      <c r="Z741" s="55"/>
      <c r="AA741" s="55"/>
      <c r="AB741" s="55"/>
      <c r="AC741" s="55"/>
      <c r="AD741" s="55"/>
      <c r="AE741" s="55"/>
      <c r="AF741" s="55"/>
      <c r="AG741" s="55"/>
      <c r="AH741" s="55"/>
    </row>
    <row r="742">
      <c r="A742" s="55"/>
      <c r="B742" s="55"/>
      <c r="C742" s="364"/>
      <c r="D742" s="55"/>
      <c r="E742" s="55"/>
      <c r="F742" s="55"/>
      <c r="G742" s="55"/>
      <c r="H742" s="55"/>
      <c r="I742" s="55"/>
      <c r="J742" s="55"/>
      <c r="K742" s="55"/>
      <c r="L742" s="55"/>
      <c r="M742" s="55"/>
      <c r="N742" s="55"/>
      <c r="O742" s="55"/>
      <c r="P742" s="55"/>
      <c r="Q742" s="55"/>
      <c r="R742" s="55"/>
      <c r="S742" s="55"/>
      <c r="T742" s="55"/>
      <c r="U742" s="55"/>
      <c r="V742" s="55"/>
      <c r="W742" s="55"/>
      <c r="X742" s="55"/>
      <c r="Y742" s="55"/>
      <c r="Z742" s="55"/>
      <c r="AA742" s="55"/>
      <c r="AB742" s="55"/>
      <c r="AC742" s="55"/>
      <c r="AD742" s="55"/>
      <c r="AE742" s="55"/>
      <c r="AF742" s="55"/>
      <c r="AG742" s="55"/>
      <c r="AH742" s="55"/>
    </row>
    <row r="743">
      <c r="A743" s="55"/>
      <c r="B743" s="55"/>
      <c r="C743" s="364"/>
      <c r="D743" s="55"/>
      <c r="E743" s="55"/>
      <c r="F743" s="55"/>
      <c r="G743" s="55"/>
      <c r="H743" s="55"/>
      <c r="I743" s="55"/>
      <c r="J743" s="55"/>
      <c r="K743" s="55"/>
      <c r="L743" s="55"/>
      <c r="M743" s="55"/>
      <c r="N743" s="55"/>
      <c r="O743" s="55"/>
      <c r="P743" s="55"/>
      <c r="Q743" s="55"/>
      <c r="R743" s="55"/>
      <c r="S743" s="55"/>
      <c r="T743" s="55"/>
      <c r="U743" s="55"/>
      <c r="V743" s="55"/>
      <c r="W743" s="55"/>
      <c r="X743" s="55"/>
      <c r="Y743" s="55"/>
      <c r="Z743" s="55"/>
      <c r="AA743" s="55"/>
      <c r="AB743" s="55"/>
      <c r="AC743" s="55"/>
      <c r="AD743" s="55"/>
      <c r="AE743" s="55"/>
      <c r="AF743" s="55"/>
      <c r="AG743" s="55"/>
      <c r="AH743" s="55"/>
    </row>
    <row r="744">
      <c r="A744" s="55"/>
      <c r="B744" s="55"/>
      <c r="C744" s="364"/>
      <c r="D744" s="55"/>
      <c r="E744" s="55"/>
      <c r="F744" s="55"/>
      <c r="G744" s="55"/>
      <c r="H744" s="55"/>
      <c r="I744" s="55"/>
      <c r="J744" s="55"/>
      <c r="K744" s="55"/>
      <c r="L744" s="55"/>
      <c r="M744" s="55"/>
      <c r="N744" s="55"/>
      <c r="O744" s="55"/>
      <c r="P744" s="55"/>
      <c r="Q744" s="55"/>
      <c r="R744" s="55"/>
      <c r="S744" s="55"/>
      <c r="T744" s="55"/>
      <c r="U744" s="55"/>
      <c r="V744" s="55"/>
      <c r="W744" s="55"/>
      <c r="X744" s="55"/>
      <c r="Y744" s="55"/>
      <c r="Z744" s="55"/>
      <c r="AA744" s="55"/>
      <c r="AB744" s="55"/>
      <c r="AC744" s="55"/>
      <c r="AD744" s="55"/>
      <c r="AE744" s="55"/>
      <c r="AF744" s="55"/>
      <c r="AG744" s="55"/>
      <c r="AH744" s="55"/>
    </row>
    <row r="745">
      <c r="A745" s="55"/>
      <c r="B745" s="55"/>
      <c r="C745" s="364"/>
      <c r="D745" s="55"/>
      <c r="E745" s="55"/>
      <c r="F745" s="55"/>
      <c r="G745" s="55"/>
      <c r="H745" s="55"/>
      <c r="I745" s="55"/>
      <c r="J745" s="55"/>
      <c r="K745" s="55"/>
      <c r="L745" s="55"/>
      <c r="M745" s="55"/>
      <c r="N745" s="55"/>
      <c r="O745" s="55"/>
      <c r="P745" s="55"/>
      <c r="Q745" s="55"/>
      <c r="R745" s="55"/>
      <c r="S745" s="55"/>
      <c r="T745" s="55"/>
      <c r="U745" s="55"/>
      <c r="V745" s="55"/>
      <c r="W745" s="55"/>
      <c r="X745" s="55"/>
      <c r="Y745" s="55"/>
      <c r="Z745" s="55"/>
      <c r="AA745" s="55"/>
      <c r="AB745" s="55"/>
      <c r="AC745" s="55"/>
      <c r="AD745" s="55"/>
      <c r="AE745" s="55"/>
      <c r="AF745" s="55"/>
      <c r="AG745" s="55"/>
      <c r="AH745" s="55"/>
    </row>
    <row r="746">
      <c r="A746" s="55"/>
      <c r="B746" s="55"/>
      <c r="C746" s="364"/>
      <c r="D746" s="55"/>
      <c r="E746" s="55"/>
      <c r="F746" s="55"/>
      <c r="G746" s="55"/>
      <c r="H746" s="55"/>
      <c r="I746" s="55"/>
      <c r="J746" s="55"/>
      <c r="K746" s="55"/>
      <c r="L746" s="55"/>
      <c r="M746" s="55"/>
      <c r="N746" s="55"/>
      <c r="O746" s="55"/>
      <c r="P746" s="55"/>
      <c r="Q746" s="55"/>
      <c r="R746" s="55"/>
      <c r="S746" s="55"/>
      <c r="T746" s="55"/>
      <c r="U746" s="55"/>
      <c r="V746" s="55"/>
      <c r="W746" s="55"/>
      <c r="X746" s="55"/>
      <c r="Y746" s="55"/>
      <c r="Z746" s="55"/>
      <c r="AA746" s="55"/>
      <c r="AB746" s="55"/>
      <c r="AC746" s="55"/>
      <c r="AD746" s="55"/>
      <c r="AE746" s="55"/>
      <c r="AF746" s="55"/>
      <c r="AG746" s="55"/>
      <c r="AH746" s="55"/>
    </row>
    <row r="747">
      <c r="A747" s="55"/>
      <c r="B747" s="55"/>
      <c r="C747" s="364"/>
      <c r="D747" s="55"/>
      <c r="E747" s="55"/>
      <c r="F747" s="55"/>
      <c r="G747" s="55"/>
      <c r="H747" s="55"/>
      <c r="I747" s="55"/>
      <c r="J747" s="55"/>
      <c r="K747" s="55"/>
      <c r="L747" s="55"/>
      <c r="M747" s="55"/>
      <c r="N747" s="55"/>
      <c r="O747" s="55"/>
      <c r="P747" s="55"/>
      <c r="Q747" s="55"/>
      <c r="R747" s="55"/>
      <c r="S747" s="55"/>
      <c r="T747" s="55"/>
      <c r="U747" s="55"/>
      <c r="V747" s="55"/>
      <c r="W747" s="55"/>
      <c r="X747" s="55"/>
      <c r="Y747" s="55"/>
      <c r="Z747" s="55"/>
      <c r="AA747" s="55"/>
      <c r="AB747" s="55"/>
      <c r="AC747" s="55"/>
      <c r="AD747" s="55"/>
      <c r="AE747" s="55"/>
      <c r="AF747" s="55"/>
      <c r="AG747" s="55"/>
      <c r="AH747" s="55"/>
    </row>
    <row r="748">
      <c r="A748" s="55"/>
      <c r="B748" s="55"/>
      <c r="C748" s="364"/>
      <c r="D748" s="55"/>
      <c r="E748" s="55"/>
      <c r="F748" s="55"/>
      <c r="G748" s="55"/>
      <c r="H748" s="55"/>
      <c r="I748" s="55"/>
      <c r="J748" s="55"/>
      <c r="K748" s="55"/>
      <c r="L748" s="55"/>
      <c r="M748" s="55"/>
      <c r="N748" s="55"/>
      <c r="O748" s="55"/>
      <c r="P748" s="55"/>
      <c r="Q748" s="55"/>
      <c r="R748" s="55"/>
      <c r="S748" s="55"/>
      <c r="T748" s="55"/>
      <c r="U748" s="55"/>
      <c r="V748" s="55"/>
      <c r="W748" s="55"/>
      <c r="X748" s="55"/>
      <c r="Y748" s="55"/>
      <c r="Z748" s="55"/>
      <c r="AA748" s="55"/>
      <c r="AB748" s="55"/>
      <c r="AC748" s="55"/>
      <c r="AD748" s="55"/>
      <c r="AE748" s="55"/>
      <c r="AF748" s="55"/>
      <c r="AG748" s="55"/>
      <c r="AH748" s="55"/>
    </row>
    <row r="749">
      <c r="A749" s="55"/>
      <c r="B749" s="55"/>
      <c r="C749" s="364"/>
      <c r="D749" s="55"/>
      <c r="E749" s="55"/>
      <c r="F749" s="55"/>
      <c r="G749" s="55"/>
      <c r="H749" s="55"/>
      <c r="I749" s="55"/>
      <c r="J749" s="55"/>
      <c r="K749" s="55"/>
      <c r="L749" s="55"/>
      <c r="M749" s="55"/>
      <c r="N749" s="55"/>
      <c r="O749" s="55"/>
      <c r="P749" s="55"/>
      <c r="Q749" s="55"/>
      <c r="R749" s="55"/>
      <c r="S749" s="55"/>
      <c r="T749" s="55"/>
      <c r="U749" s="55"/>
      <c r="V749" s="55"/>
      <c r="W749" s="55"/>
      <c r="X749" s="55"/>
      <c r="Y749" s="55"/>
      <c r="Z749" s="55"/>
      <c r="AA749" s="55"/>
      <c r="AB749" s="55"/>
      <c r="AC749" s="55"/>
      <c r="AD749" s="55"/>
      <c r="AE749" s="55"/>
      <c r="AF749" s="55"/>
      <c r="AG749" s="55"/>
      <c r="AH749" s="55"/>
    </row>
    <row r="750">
      <c r="A750" s="55"/>
      <c r="B750" s="55"/>
      <c r="C750" s="364"/>
      <c r="D750" s="55"/>
      <c r="E750" s="55"/>
      <c r="F750" s="55"/>
      <c r="G750" s="55"/>
      <c r="H750" s="55"/>
      <c r="I750" s="55"/>
      <c r="J750" s="55"/>
      <c r="K750" s="55"/>
      <c r="L750" s="55"/>
      <c r="M750" s="55"/>
      <c r="N750" s="55"/>
      <c r="O750" s="55"/>
      <c r="P750" s="55"/>
      <c r="Q750" s="55"/>
      <c r="R750" s="55"/>
      <c r="S750" s="55"/>
      <c r="T750" s="55"/>
      <c r="U750" s="55"/>
      <c r="V750" s="55"/>
      <c r="W750" s="55"/>
      <c r="X750" s="55"/>
      <c r="Y750" s="55"/>
      <c r="Z750" s="55"/>
      <c r="AA750" s="55"/>
      <c r="AB750" s="55"/>
      <c r="AC750" s="55"/>
      <c r="AD750" s="55"/>
      <c r="AE750" s="55"/>
      <c r="AF750" s="55"/>
      <c r="AG750" s="55"/>
      <c r="AH750" s="55"/>
    </row>
    <row r="751">
      <c r="A751" s="55"/>
      <c r="B751" s="55"/>
      <c r="C751" s="364"/>
      <c r="D751" s="55"/>
      <c r="E751" s="55"/>
      <c r="F751" s="55"/>
      <c r="G751" s="55"/>
      <c r="H751" s="55"/>
      <c r="I751" s="55"/>
      <c r="J751" s="55"/>
      <c r="K751" s="55"/>
      <c r="L751" s="55"/>
      <c r="M751" s="55"/>
      <c r="N751" s="55"/>
      <c r="O751" s="55"/>
      <c r="P751" s="55"/>
      <c r="Q751" s="55"/>
      <c r="R751" s="55"/>
      <c r="S751" s="55"/>
      <c r="T751" s="55"/>
      <c r="U751" s="55"/>
      <c r="V751" s="55"/>
      <c r="W751" s="55"/>
      <c r="X751" s="55"/>
      <c r="Y751" s="55"/>
      <c r="Z751" s="55"/>
      <c r="AA751" s="55"/>
      <c r="AB751" s="55"/>
      <c r="AC751" s="55"/>
      <c r="AD751" s="55"/>
      <c r="AE751" s="55"/>
      <c r="AF751" s="55"/>
      <c r="AG751" s="55"/>
      <c r="AH751" s="55"/>
    </row>
    <row r="752">
      <c r="A752" s="55"/>
      <c r="B752" s="55"/>
      <c r="C752" s="364"/>
      <c r="D752" s="55"/>
      <c r="E752" s="55"/>
      <c r="F752" s="55"/>
      <c r="G752" s="55"/>
      <c r="H752" s="55"/>
      <c r="I752" s="55"/>
      <c r="J752" s="55"/>
      <c r="K752" s="55"/>
      <c r="L752" s="55"/>
      <c r="M752" s="55"/>
      <c r="N752" s="55"/>
      <c r="O752" s="55"/>
      <c r="P752" s="55"/>
      <c r="Q752" s="55"/>
      <c r="R752" s="55"/>
      <c r="S752" s="55"/>
      <c r="T752" s="55"/>
      <c r="U752" s="55"/>
      <c r="V752" s="55"/>
      <c r="W752" s="55"/>
      <c r="X752" s="55"/>
      <c r="Y752" s="55"/>
      <c r="Z752" s="55"/>
      <c r="AA752" s="55"/>
      <c r="AB752" s="55"/>
      <c r="AC752" s="55"/>
      <c r="AD752" s="55"/>
      <c r="AE752" s="55"/>
      <c r="AF752" s="55"/>
      <c r="AG752" s="55"/>
      <c r="AH752" s="55"/>
    </row>
    <row r="753">
      <c r="A753" s="55"/>
      <c r="B753" s="55"/>
      <c r="C753" s="364"/>
      <c r="D753" s="55"/>
      <c r="E753" s="55"/>
      <c r="F753" s="55"/>
      <c r="G753" s="55"/>
      <c r="H753" s="55"/>
      <c r="I753" s="55"/>
      <c r="J753" s="55"/>
      <c r="K753" s="55"/>
      <c r="L753" s="55"/>
      <c r="M753" s="55"/>
      <c r="N753" s="55"/>
      <c r="O753" s="55"/>
      <c r="P753" s="55"/>
      <c r="Q753" s="55"/>
      <c r="R753" s="55"/>
      <c r="S753" s="55"/>
      <c r="T753" s="55"/>
      <c r="U753" s="55"/>
      <c r="V753" s="55"/>
      <c r="W753" s="55"/>
      <c r="X753" s="55"/>
      <c r="Y753" s="55"/>
      <c r="Z753" s="55"/>
      <c r="AA753" s="55"/>
      <c r="AB753" s="55"/>
      <c r="AC753" s="55"/>
      <c r="AD753" s="55"/>
      <c r="AE753" s="55"/>
      <c r="AF753" s="55"/>
      <c r="AG753" s="55"/>
      <c r="AH753" s="55"/>
    </row>
    <row r="754">
      <c r="A754" s="55"/>
      <c r="B754" s="55"/>
      <c r="C754" s="364"/>
      <c r="D754" s="55"/>
      <c r="E754" s="55"/>
      <c r="F754" s="55"/>
      <c r="G754" s="55"/>
      <c r="H754" s="55"/>
      <c r="I754" s="55"/>
      <c r="J754" s="55"/>
      <c r="K754" s="55"/>
      <c r="L754" s="55"/>
      <c r="M754" s="55"/>
      <c r="N754" s="55"/>
      <c r="O754" s="55"/>
      <c r="P754" s="55"/>
      <c r="Q754" s="55"/>
      <c r="R754" s="55"/>
      <c r="S754" s="55"/>
      <c r="T754" s="55"/>
      <c r="U754" s="55"/>
      <c r="V754" s="55"/>
      <c r="W754" s="55"/>
      <c r="X754" s="55"/>
      <c r="Y754" s="55"/>
      <c r="Z754" s="55"/>
      <c r="AA754" s="55"/>
      <c r="AB754" s="55"/>
      <c r="AC754" s="55"/>
      <c r="AD754" s="55"/>
      <c r="AE754" s="55"/>
      <c r="AF754" s="55"/>
      <c r="AG754" s="55"/>
      <c r="AH754" s="55"/>
    </row>
    <row r="755">
      <c r="A755" s="55"/>
      <c r="B755" s="55"/>
      <c r="C755" s="364"/>
      <c r="D755" s="55"/>
      <c r="E755" s="55"/>
      <c r="F755" s="55"/>
      <c r="G755" s="55"/>
      <c r="H755" s="55"/>
      <c r="I755" s="55"/>
      <c r="J755" s="55"/>
      <c r="K755" s="55"/>
      <c r="L755" s="55"/>
      <c r="M755" s="55"/>
      <c r="N755" s="55"/>
      <c r="O755" s="55"/>
      <c r="P755" s="55"/>
      <c r="Q755" s="55"/>
      <c r="R755" s="55"/>
      <c r="S755" s="55"/>
      <c r="T755" s="55"/>
      <c r="U755" s="55"/>
      <c r="V755" s="55"/>
      <c r="W755" s="55"/>
      <c r="X755" s="55"/>
      <c r="Y755" s="55"/>
      <c r="Z755" s="55"/>
      <c r="AA755" s="55"/>
      <c r="AB755" s="55"/>
      <c r="AC755" s="55"/>
      <c r="AD755" s="55"/>
      <c r="AE755" s="55"/>
      <c r="AF755" s="55"/>
      <c r="AG755" s="55"/>
      <c r="AH755" s="55"/>
    </row>
    <row r="756">
      <c r="A756" s="55"/>
      <c r="B756" s="55"/>
      <c r="C756" s="364"/>
      <c r="D756" s="55"/>
      <c r="E756" s="55"/>
      <c r="F756" s="55"/>
      <c r="G756" s="55"/>
      <c r="H756" s="55"/>
      <c r="I756" s="55"/>
      <c r="J756" s="55"/>
      <c r="K756" s="55"/>
      <c r="L756" s="55"/>
      <c r="M756" s="55"/>
      <c r="N756" s="55"/>
      <c r="O756" s="55"/>
      <c r="P756" s="55"/>
      <c r="Q756" s="55"/>
      <c r="R756" s="55"/>
      <c r="S756" s="55"/>
      <c r="T756" s="55"/>
      <c r="U756" s="55"/>
      <c r="V756" s="55"/>
      <c r="W756" s="55"/>
      <c r="X756" s="55"/>
      <c r="Y756" s="55"/>
      <c r="Z756" s="55"/>
      <c r="AA756" s="55"/>
      <c r="AB756" s="55"/>
      <c r="AC756" s="55"/>
      <c r="AD756" s="55"/>
      <c r="AE756" s="55"/>
      <c r="AF756" s="55"/>
      <c r="AG756" s="55"/>
      <c r="AH756" s="55"/>
    </row>
    <row r="757">
      <c r="A757" s="55"/>
      <c r="B757" s="55"/>
      <c r="C757" s="364"/>
      <c r="D757" s="55"/>
      <c r="E757" s="55"/>
      <c r="F757" s="55"/>
      <c r="G757" s="55"/>
      <c r="H757" s="55"/>
      <c r="I757" s="55"/>
      <c r="J757" s="55"/>
      <c r="K757" s="55"/>
      <c r="L757" s="55"/>
      <c r="M757" s="55"/>
      <c r="N757" s="55"/>
      <c r="O757" s="55"/>
      <c r="P757" s="55"/>
      <c r="Q757" s="55"/>
      <c r="R757" s="55"/>
      <c r="S757" s="55"/>
      <c r="T757" s="55"/>
      <c r="U757" s="55"/>
      <c r="V757" s="55"/>
      <c r="W757" s="55"/>
      <c r="X757" s="55"/>
      <c r="Y757" s="55"/>
      <c r="Z757" s="55"/>
      <c r="AA757" s="55"/>
      <c r="AB757" s="55"/>
      <c r="AC757" s="55"/>
      <c r="AD757" s="55"/>
      <c r="AE757" s="55"/>
      <c r="AF757" s="55"/>
      <c r="AG757" s="55"/>
      <c r="AH757" s="55"/>
    </row>
    <row r="758">
      <c r="A758" s="55"/>
      <c r="B758" s="55"/>
      <c r="C758" s="364"/>
      <c r="D758" s="55"/>
      <c r="E758" s="55"/>
      <c r="F758" s="55"/>
      <c r="G758" s="55"/>
      <c r="H758" s="55"/>
      <c r="I758" s="55"/>
      <c r="J758" s="55"/>
      <c r="K758" s="55"/>
      <c r="L758" s="55"/>
      <c r="M758" s="55"/>
      <c r="N758" s="55"/>
      <c r="O758" s="55"/>
      <c r="P758" s="55"/>
      <c r="Q758" s="55"/>
      <c r="R758" s="55"/>
      <c r="S758" s="55"/>
      <c r="T758" s="55"/>
      <c r="U758" s="55"/>
      <c r="V758" s="55"/>
      <c r="W758" s="55"/>
      <c r="X758" s="55"/>
      <c r="Y758" s="55"/>
      <c r="Z758" s="55"/>
      <c r="AA758" s="55"/>
      <c r="AB758" s="55"/>
      <c r="AC758" s="55"/>
      <c r="AD758" s="55"/>
      <c r="AE758" s="55"/>
      <c r="AF758" s="55"/>
      <c r="AG758" s="55"/>
      <c r="AH758" s="55"/>
    </row>
    <row r="759">
      <c r="A759" s="55"/>
      <c r="B759" s="55"/>
      <c r="C759" s="364"/>
      <c r="D759" s="55"/>
      <c r="E759" s="55"/>
      <c r="F759" s="55"/>
      <c r="G759" s="55"/>
      <c r="H759" s="55"/>
      <c r="I759" s="55"/>
      <c r="J759" s="55"/>
      <c r="K759" s="55"/>
      <c r="L759" s="55"/>
      <c r="M759" s="55"/>
      <c r="N759" s="55"/>
      <c r="O759" s="55"/>
      <c r="P759" s="55"/>
      <c r="Q759" s="55"/>
      <c r="R759" s="55"/>
      <c r="S759" s="55"/>
      <c r="T759" s="55"/>
      <c r="U759" s="55"/>
      <c r="V759" s="55"/>
      <c r="W759" s="55"/>
      <c r="X759" s="55"/>
      <c r="Y759" s="55"/>
      <c r="Z759" s="55"/>
      <c r="AA759" s="55"/>
      <c r="AB759" s="55"/>
      <c r="AC759" s="55"/>
      <c r="AD759" s="55"/>
      <c r="AE759" s="55"/>
      <c r="AF759" s="55"/>
      <c r="AG759" s="55"/>
      <c r="AH759" s="55"/>
    </row>
    <row r="760">
      <c r="A760" s="55"/>
      <c r="B760" s="55"/>
      <c r="C760" s="364"/>
      <c r="D760" s="55"/>
      <c r="E760" s="55"/>
      <c r="F760" s="55"/>
      <c r="G760" s="55"/>
      <c r="H760" s="55"/>
      <c r="I760" s="55"/>
      <c r="J760" s="55"/>
      <c r="K760" s="55"/>
      <c r="L760" s="55"/>
      <c r="M760" s="55"/>
      <c r="N760" s="55"/>
      <c r="O760" s="55"/>
      <c r="P760" s="55"/>
      <c r="Q760" s="55"/>
      <c r="R760" s="55"/>
      <c r="S760" s="55"/>
      <c r="T760" s="55"/>
      <c r="U760" s="55"/>
      <c r="V760" s="55"/>
      <c r="W760" s="55"/>
      <c r="X760" s="55"/>
      <c r="Y760" s="55"/>
      <c r="Z760" s="55"/>
      <c r="AA760" s="55"/>
      <c r="AB760" s="55"/>
      <c r="AC760" s="55"/>
      <c r="AD760" s="55"/>
      <c r="AE760" s="55"/>
      <c r="AF760" s="55"/>
      <c r="AG760" s="55"/>
      <c r="AH760" s="55"/>
    </row>
    <row r="761">
      <c r="A761" s="55"/>
      <c r="B761" s="55"/>
      <c r="C761" s="364"/>
      <c r="D761" s="55"/>
      <c r="E761" s="55"/>
      <c r="F761" s="55"/>
      <c r="G761" s="55"/>
      <c r="H761" s="55"/>
      <c r="I761" s="55"/>
      <c r="J761" s="55"/>
      <c r="K761" s="55"/>
      <c r="L761" s="55"/>
      <c r="M761" s="55"/>
      <c r="N761" s="55"/>
      <c r="O761" s="55"/>
      <c r="P761" s="55"/>
      <c r="Q761" s="55"/>
      <c r="R761" s="55"/>
      <c r="S761" s="55"/>
      <c r="T761" s="55"/>
      <c r="U761" s="55"/>
      <c r="V761" s="55"/>
      <c r="W761" s="55"/>
      <c r="X761" s="55"/>
      <c r="Y761" s="55"/>
      <c r="Z761" s="55"/>
      <c r="AA761" s="55"/>
      <c r="AB761" s="55"/>
      <c r="AC761" s="55"/>
      <c r="AD761" s="55"/>
      <c r="AE761" s="55"/>
      <c r="AF761" s="55"/>
      <c r="AG761" s="55"/>
      <c r="AH761" s="55"/>
    </row>
    <row r="762">
      <c r="A762" s="55"/>
      <c r="B762" s="55"/>
      <c r="C762" s="364"/>
      <c r="D762" s="55"/>
      <c r="E762" s="55"/>
      <c r="F762" s="55"/>
      <c r="G762" s="55"/>
      <c r="H762" s="55"/>
      <c r="I762" s="55"/>
      <c r="J762" s="55"/>
      <c r="K762" s="55"/>
      <c r="L762" s="55"/>
      <c r="M762" s="55"/>
      <c r="N762" s="55"/>
      <c r="O762" s="55"/>
      <c r="P762" s="55"/>
      <c r="Q762" s="55"/>
      <c r="R762" s="55"/>
      <c r="S762" s="55"/>
      <c r="T762" s="55"/>
      <c r="U762" s="55"/>
      <c r="V762" s="55"/>
      <c r="W762" s="55"/>
      <c r="X762" s="55"/>
      <c r="Y762" s="55"/>
      <c r="Z762" s="55"/>
      <c r="AA762" s="55"/>
      <c r="AB762" s="55"/>
      <c r="AC762" s="55"/>
      <c r="AD762" s="55"/>
      <c r="AE762" s="55"/>
      <c r="AF762" s="55"/>
      <c r="AG762" s="55"/>
      <c r="AH762" s="55"/>
    </row>
    <row r="763">
      <c r="A763" s="55"/>
      <c r="B763" s="55"/>
      <c r="C763" s="364"/>
      <c r="D763" s="55"/>
      <c r="E763" s="55"/>
      <c r="F763" s="55"/>
      <c r="G763" s="55"/>
      <c r="H763" s="55"/>
      <c r="I763" s="55"/>
      <c r="J763" s="55"/>
      <c r="K763" s="55"/>
      <c r="L763" s="55"/>
      <c r="M763" s="55"/>
      <c r="N763" s="55"/>
      <c r="O763" s="55"/>
      <c r="P763" s="55"/>
      <c r="Q763" s="55"/>
      <c r="R763" s="55"/>
      <c r="S763" s="55"/>
      <c r="T763" s="55"/>
      <c r="U763" s="55"/>
      <c r="V763" s="55"/>
      <c r="W763" s="55"/>
      <c r="X763" s="55"/>
      <c r="Y763" s="55"/>
      <c r="Z763" s="55"/>
      <c r="AA763" s="55"/>
      <c r="AB763" s="55"/>
      <c r="AC763" s="55"/>
      <c r="AD763" s="55"/>
      <c r="AE763" s="55"/>
      <c r="AF763" s="55"/>
      <c r="AG763" s="55"/>
      <c r="AH763" s="55"/>
    </row>
    <row r="764">
      <c r="A764" s="55"/>
      <c r="B764" s="55"/>
      <c r="C764" s="364"/>
      <c r="D764" s="55"/>
      <c r="E764" s="55"/>
      <c r="F764" s="55"/>
      <c r="G764" s="55"/>
      <c r="H764" s="55"/>
      <c r="I764" s="55"/>
      <c r="J764" s="55"/>
      <c r="K764" s="55"/>
      <c r="L764" s="55"/>
      <c r="M764" s="55"/>
      <c r="N764" s="55"/>
      <c r="O764" s="55"/>
      <c r="P764" s="55"/>
      <c r="Q764" s="55"/>
      <c r="R764" s="55"/>
      <c r="S764" s="55"/>
      <c r="T764" s="55"/>
      <c r="U764" s="55"/>
      <c r="V764" s="55"/>
      <c r="W764" s="55"/>
      <c r="X764" s="55"/>
      <c r="Y764" s="55"/>
      <c r="Z764" s="55"/>
      <c r="AA764" s="55"/>
      <c r="AB764" s="55"/>
      <c r="AC764" s="55"/>
      <c r="AD764" s="55"/>
      <c r="AE764" s="55"/>
      <c r="AF764" s="55"/>
      <c r="AG764" s="55"/>
      <c r="AH764" s="55"/>
    </row>
    <row r="765">
      <c r="A765" s="55"/>
      <c r="B765" s="55"/>
      <c r="C765" s="364"/>
      <c r="D765" s="55"/>
      <c r="E765" s="55"/>
      <c r="F765" s="55"/>
      <c r="G765" s="55"/>
      <c r="H765" s="55"/>
      <c r="I765" s="55"/>
      <c r="J765" s="55"/>
      <c r="K765" s="55"/>
      <c r="L765" s="55"/>
      <c r="M765" s="55"/>
      <c r="N765" s="55"/>
      <c r="O765" s="55"/>
      <c r="P765" s="55"/>
      <c r="Q765" s="55"/>
      <c r="R765" s="55"/>
      <c r="S765" s="55"/>
      <c r="T765" s="55"/>
      <c r="U765" s="55"/>
      <c r="V765" s="55"/>
      <c r="W765" s="55"/>
      <c r="X765" s="55"/>
      <c r="Y765" s="55"/>
      <c r="Z765" s="55"/>
      <c r="AA765" s="55"/>
      <c r="AB765" s="55"/>
      <c r="AC765" s="55"/>
      <c r="AD765" s="55"/>
      <c r="AE765" s="55"/>
      <c r="AF765" s="55"/>
      <c r="AG765" s="55"/>
      <c r="AH765" s="55"/>
    </row>
    <row r="766">
      <c r="A766" s="55"/>
      <c r="B766" s="55"/>
      <c r="C766" s="364"/>
      <c r="D766" s="55"/>
      <c r="E766" s="55"/>
      <c r="F766" s="55"/>
      <c r="G766" s="55"/>
      <c r="H766" s="55"/>
      <c r="I766" s="55"/>
      <c r="J766" s="55"/>
      <c r="K766" s="55"/>
      <c r="L766" s="55"/>
      <c r="M766" s="55"/>
      <c r="N766" s="55"/>
      <c r="O766" s="55"/>
      <c r="P766" s="55"/>
      <c r="Q766" s="55"/>
      <c r="R766" s="55"/>
      <c r="S766" s="55"/>
      <c r="T766" s="55"/>
      <c r="U766" s="55"/>
      <c r="V766" s="55"/>
      <c r="W766" s="55"/>
      <c r="X766" s="55"/>
      <c r="Y766" s="55"/>
      <c r="Z766" s="55"/>
      <c r="AA766" s="55"/>
      <c r="AB766" s="55"/>
      <c r="AC766" s="55"/>
      <c r="AD766" s="55"/>
      <c r="AE766" s="55"/>
      <c r="AF766" s="55"/>
      <c r="AG766" s="55"/>
      <c r="AH766" s="55"/>
    </row>
    <row r="767">
      <c r="A767" s="55"/>
      <c r="B767" s="55"/>
      <c r="C767" s="364"/>
      <c r="D767" s="55"/>
      <c r="E767" s="55"/>
      <c r="F767" s="55"/>
      <c r="G767" s="55"/>
      <c r="H767" s="55"/>
      <c r="I767" s="55"/>
      <c r="J767" s="55"/>
      <c r="K767" s="55"/>
      <c r="L767" s="55"/>
      <c r="M767" s="55"/>
      <c r="N767" s="55"/>
      <c r="O767" s="55"/>
      <c r="P767" s="55"/>
      <c r="Q767" s="55"/>
      <c r="R767" s="55"/>
      <c r="S767" s="55"/>
      <c r="T767" s="55"/>
      <c r="U767" s="55"/>
      <c r="V767" s="55"/>
      <c r="W767" s="55"/>
      <c r="X767" s="55"/>
      <c r="Y767" s="55"/>
      <c r="Z767" s="55"/>
      <c r="AA767" s="55"/>
      <c r="AB767" s="55"/>
      <c r="AC767" s="55"/>
      <c r="AD767" s="55"/>
      <c r="AE767" s="55"/>
      <c r="AF767" s="55"/>
      <c r="AG767" s="55"/>
      <c r="AH767" s="55"/>
    </row>
    <row r="768">
      <c r="A768" s="55"/>
      <c r="B768" s="55"/>
      <c r="C768" s="364"/>
      <c r="D768" s="55"/>
      <c r="E768" s="55"/>
      <c r="F768" s="55"/>
      <c r="G768" s="55"/>
      <c r="H768" s="55"/>
      <c r="I768" s="55"/>
      <c r="J768" s="55"/>
      <c r="K768" s="55"/>
      <c r="L768" s="55"/>
      <c r="M768" s="55"/>
      <c r="N768" s="55"/>
      <c r="O768" s="55"/>
      <c r="P768" s="55"/>
      <c r="Q768" s="55"/>
      <c r="R768" s="55"/>
      <c r="S768" s="55"/>
      <c r="T768" s="55"/>
      <c r="U768" s="55"/>
      <c r="V768" s="55"/>
      <c r="W768" s="55"/>
      <c r="X768" s="55"/>
      <c r="Y768" s="55"/>
      <c r="Z768" s="55"/>
      <c r="AA768" s="55"/>
      <c r="AB768" s="55"/>
      <c r="AC768" s="55"/>
      <c r="AD768" s="55"/>
      <c r="AE768" s="55"/>
      <c r="AF768" s="55"/>
      <c r="AG768" s="55"/>
      <c r="AH768" s="55"/>
    </row>
    <row r="769">
      <c r="A769" s="55"/>
      <c r="B769" s="55"/>
      <c r="C769" s="364"/>
      <c r="D769" s="55"/>
      <c r="E769" s="55"/>
      <c r="F769" s="55"/>
      <c r="G769" s="55"/>
      <c r="H769" s="55"/>
      <c r="I769" s="55"/>
      <c r="J769" s="55"/>
      <c r="K769" s="55"/>
      <c r="L769" s="55"/>
      <c r="M769" s="55"/>
      <c r="N769" s="55"/>
      <c r="O769" s="55"/>
      <c r="P769" s="55"/>
      <c r="Q769" s="55"/>
      <c r="R769" s="55"/>
      <c r="S769" s="55"/>
      <c r="T769" s="55"/>
      <c r="U769" s="55"/>
      <c r="V769" s="55"/>
      <c r="W769" s="55"/>
      <c r="X769" s="55"/>
      <c r="Y769" s="55"/>
      <c r="Z769" s="55"/>
      <c r="AA769" s="55"/>
      <c r="AB769" s="55"/>
      <c r="AC769" s="55"/>
      <c r="AD769" s="55"/>
      <c r="AE769" s="55"/>
      <c r="AF769" s="55"/>
      <c r="AG769" s="55"/>
      <c r="AH769" s="55"/>
    </row>
    <row r="770">
      <c r="A770" s="55"/>
      <c r="B770" s="55"/>
      <c r="C770" s="364"/>
      <c r="D770" s="55"/>
      <c r="E770" s="55"/>
      <c r="F770" s="55"/>
      <c r="G770" s="55"/>
      <c r="H770" s="55"/>
      <c r="I770" s="55"/>
      <c r="J770" s="55"/>
      <c r="K770" s="55"/>
      <c r="L770" s="55"/>
      <c r="M770" s="55"/>
      <c r="N770" s="55"/>
      <c r="O770" s="55"/>
      <c r="P770" s="55"/>
      <c r="Q770" s="55"/>
      <c r="R770" s="55"/>
      <c r="S770" s="55"/>
      <c r="T770" s="55"/>
      <c r="U770" s="55"/>
      <c r="V770" s="55"/>
      <c r="W770" s="55"/>
      <c r="X770" s="55"/>
      <c r="Y770" s="55"/>
      <c r="Z770" s="55"/>
      <c r="AA770" s="55"/>
      <c r="AB770" s="55"/>
      <c r="AC770" s="55"/>
      <c r="AD770" s="55"/>
      <c r="AE770" s="55"/>
      <c r="AF770" s="55"/>
      <c r="AG770" s="55"/>
      <c r="AH770" s="55"/>
    </row>
    <row r="771">
      <c r="A771" s="55"/>
      <c r="B771" s="55"/>
      <c r="C771" s="364"/>
      <c r="D771" s="55"/>
      <c r="E771" s="55"/>
      <c r="F771" s="55"/>
      <c r="G771" s="55"/>
      <c r="H771" s="55"/>
      <c r="I771" s="55"/>
      <c r="J771" s="55"/>
      <c r="K771" s="55"/>
      <c r="L771" s="55"/>
      <c r="M771" s="55"/>
      <c r="N771" s="55"/>
      <c r="O771" s="55"/>
      <c r="P771" s="55"/>
      <c r="Q771" s="55"/>
      <c r="R771" s="55"/>
      <c r="S771" s="55"/>
      <c r="T771" s="55"/>
      <c r="U771" s="55"/>
      <c r="V771" s="55"/>
      <c r="W771" s="55"/>
      <c r="X771" s="55"/>
      <c r="Y771" s="55"/>
      <c r="Z771" s="55"/>
      <c r="AA771" s="55"/>
      <c r="AB771" s="55"/>
      <c r="AC771" s="55"/>
      <c r="AD771" s="55"/>
      <c r="AE771" s="55"/>
      <c r="AF771" s="55"/>
      <c r="AG771" s="55"/>
      <c r="AH771" s="55"/>
    </row>
    <row r="772">
      <c r="A772" s="55"/>
      <c r="B772" s="55"/>
      <c r="C772" s="364"/>
      <c r="D772" s="55"/>
      <c r="E772" s="55"/>
      <c r="F772" s="55"/>
      <c r="G772" s="55"/>
      <c r="H772" s="55"/>
      <c r="I772" s="55"/>
      <c r="J772" s="55"/>
      <c r="K772" s="55"/>
      <c r="L772" s="55"/>
      <c r="M772" s="55"/>
      <c r="N772" s="55"/>
      <c r="O772" s="55"/>
      <c r="P772" s="55"/>
      <c r="Q772" s="55"/>
      <c r="R772" s="55"/>
      <c r="S772" s="55"/>
      <c r="T772" s="55"/>
      <c r="U772" s="55"/>
      <c r="V772" s="55"/>
      <c r="W772" s="55"/>
      <c r="X772" s="55"/>
      <c r="Y772" s="55"/>
      <c r="Z772" s="55"/>
      <c r="AA772" s="55"/>
      <c r="AB772" s="55"/>
      <c r="AC772" s="55"/>
      <c r="AD772" s="55"/>
      <c r="AE772" s="55"/>
      <c r="AF772" s="55"/>
      <c r="AG772" s="55"/>
      <c r="AH772" s="55"/>
    </row>
    <row r="773">
      <c r="A773" s="55"/>
      <c r="B773" s="55"/>
      <c r="C773" s="364"/>
      <c r="D773" s="55"/>
      <c r="E773" s="55"/>
      <c r="F773" s="55"/>
      <c r="G773" s="55"/>
      <c r="H773" s="55"/>
      <c r="I773" s="55"/>
      <c r="J773" s="55"/>
      <c r="K773" s="55"/>
      <c r="L773" s="55"/>
      <c r="M773" s="55"/>
      <c r="N773" s="55"/>
      <c r="O773" s="55"/>
      <c r="P773" s="55"/>
      <c r="Q773" s="55"/>
      <c r="R773" s="55"/>
      <c r="S773" s="55"/>
      <c r="T773" s="55"/>
      <c r="U773" s="55"/>
      <c r="V773" s="55"/>
      <c r="W773" s="55"/>
      <c r="X773" s="55"/>
      <c r="Y773" s="55"/>
      <c r="Z773" s="55"/>
      <c r="AA773" s="55"/>
      <c r="AB773" s="55"/>
      <c r="AC773" s="55"/>
      <c r="AD773" s="55"/>
      <c r="AE773" s="55"/>
      <c r="AF773" s="55"/>
      <c r="AG773" s="55"/>
      <c r="AH773" s="55"/>
    </row>
    <row r="774">
      <c r="A774" s="55"/>
      <c r="B774" s="55"/>
      <c r="C774" s="364"/>
      <c r="D774" s="55"/>
      <c r="E774" s="55"/>
      <c r="F774" s="55"/>
      <c r="G774" s="55"/>
      <c r="H774" s="55"/>
      <c r="I774" s="55"/>
      <c r="J774" s="55"/>
      <c r="K774" s="55"/>
      <c r="L774" s="55"/>
      <c r="M774" s="55"/>
      <c r="N774" s="55"/>
      <c r="O774" s="55"/>
      <c r="P774" s="55"/>
      <c r="Q774" s="55"/>
      <c r="R774" s="55"/>
      <c r="S774" s="55"/>
      <c r="T774" s="55"/>
      <c r="U774" s="55"/>
      <c r="V774" s="55"/>
      <c r="W774" s="55"/>
      <c r="X774" s="55"/>
      <c r="Y774" s="55"/>
      <c r="Z774" s="55"/>
      <c r="AA774" s="55"/>
      <c r="AB774" s="55"/>
      <c r="AC774" s="55"/>
      <c r="AD774" s="55"/>
      <c r="AE774" s="55"/>
      <c r="AF774" s="55"/>
      <c r="AG774" s="55"/>
      <c r="AH774" s="55"/>
    </row>
    <row r="775">
      <c r="A775" s="55"/>
      <c r="B775" s="55"/>
      <c r="C775" s="364"/>
      <c r="D775" s="55"/>
      <c r="E775" s="55"/>
      <c r="F775" s="55"/>
      <c r="G775" s="55"/>
      <c r="H775" s="55"/>
      <c r="I775" s="55"/>
      <c r="J775" s="55"/>
      <c r="K775" s="55"/>
      <c r="L775" s="55"/>
      <c r="M775" s="55"/>
      <c r="N775" s="55"/>
      <c r="O775" s="55"/>
      <c r="P775" s="55"/>
      <c r="Q775" s="55"/>
      <c r="R775" s="55"/>
      <c r="S775" s="55"/>
      <c r="T775" s="55"/>
      <c r="U775" s="55"/>
      <c r="V775" s="55"/>
      <c r="W775" s="55"/>
      <c r="X775" s="55"/>
      <c r="Y775" s="55"/>
      <c r="Z775" s="55"/>
      <c r="AA775" s="55"/>
      <c r="AB775" s="55"/>
      <c r="AC775" s="55"/>
      <c r="AD775" s="55"/>
      <c r="AE775" s="55"/>
      <c r="AF775" s="55"/>
      <c r="AG775" s="55"/>
      <c r="AH775" s="55"/>
    </row>
    <row r="776">
      <c r="A776" s="55"/>
      <c r="B776" s="55"/>
      <c r="C776" s="364"/>
      <c r="D776" s="55"/>
      <c r="E776" s="55"/>
      <c r="F776" s="55"/>
      <c r="G776" s="55"/>
      <c r="H776" s="55"/>
      <c r="I776" s="55"/>
      <c r="J776" s="55"/>
      <c r="K776" s="55"/>
      <c r="L776" s="55"/>
      <c r="M776" s="55"/>
      <c r="N776" s="55"/>
      <c r="O776" s="55"/>
      <c r="P776" s="55"/>
      <c r="Q776" s="55"/>
      <c r="R776" s="55"/>
      <c r="S776" s="55"/>
      <c r="T776" s="55"/>
      <c r="U776" s="55"/>
      <c r="V776" s="55"/>
      <c r="W776" s="55"/>
      <c r="X776" s="55"/>
      <c r="Y776" s="55"/>
      <c r="Z776" s="55"/>
      <c r="AA776" s="55"/>
      <c r="AB776" s="55"/>
      <c r="AC776" s="55"/>
      <c r="AD776" s="55"/>
      <c r="AE776" s="55"/>
      <c r="AF776" s="55"/>
      <c r="AG776" s="55"/>
      <c r="AH776" s="55"/>
    </row>
    <row r="777">
      <c r="A777" s="55"/>
      <c r="B777" s="55"/>
      <c r="C777" s="364"/>
      <c r="D777" s="55"/>
      <c r="E777" s="55"/>
      <c r="F777" s="55"/>
      <c r="G777" s="55"/>
      <c r="H777" s="55"/>
      <c r="I777" s="55"/>
      <c r="J777" s="55"/>
      <c r="K777" s="55"/>
      <c r="L777" s="55"/>
      <c r="M777" s="55"/>
      <c r="N777" s="55"/>
      <c r="O777" s="55"/>
      <c r="P777" s="55"/>
      <c r="Q777" s="55"/>
      <c r="R777" s="55"/>
      <c r="S777" s="55"/>
      <c r="T777" s="55"/>
      <c r="U777" s="55"/>
      <c r="V777" s="55"/>
      <c r="W777" s="55"/>
      <c r="X777" s="55"/>
      <c r="Y777" s="55"/>
      <c r="Z777" s="55"/>
      <c r="AA777" s="55"/>
      <c r="AB777" s="55"/>
      <c r="AC777" s="55"/>
      <c r="AD777" s="55"/>
      <c r="AE777" s="55"/>
      <c r="AF777" s="55"/>
      <c r="AG777" s="55"/>
      <c r="AH777" s="55"/>
    </row>
    <row r="778">
      <c r="A778" s="55"/>
      <c r="B778" s="55"/>
      <c r="C778" s="364"/>
      <c r="D778" s="55"/>
      <c r="E778" s="55"/>
      <c r="F778" s="55"/>
      <c r="G778" s="55"/>
      <c r="H778" s="55"/>
      <c r="I778" s="55"/>
      <c r="J778" s="55"/>
      <c r="K778" s="55"/>
      <c r="L778" s="55"/>
      <c r="M778" s="55"/>
      <c r="N778" s="55"/>
      <c r="O778" s="55"/>
      <c r="P778" s="55"/>
      <c r="Q778" s="55"/>
      <c r="R778" s="55"/>
      <c r="S778" s="55"/>
      <c r="T778" s="55"/>
      <c r="U778" s="55"/>
      <c r="V778" s="55"/>
      <c r="W778" s="55"/>
      <c r="X778" s="55"/>
      <c r="Y778" s="55"/>
      <c r="Z778" s="55"/>
      <c r="AA778" s="55"/>
      <c r="AB778" s="55"/>
      <c r="AC778" s="55"/>
      <c r="AD778" s="55"/>
      <c r="AE778" s="55"/>
      <c r="AF778" s="55"/>
      <c r="AG778" s="55"/>
      <c r="AH778" s="55"/>
    </row>
    <row r="779">
      <c r="A779" s="55"/>
      <c r="B779" s="55"/>
      <c r="C779" s="364"/>
      <c r="D779" s="55"/>
      <c r="E779" s="55"/>
      <c r="F779" s="55"/>
      <c r="G779" s="55"/>
      <c r="H779" s="55"/>
      <c r="I779" s="55"/>
      <c r="J779" s="55"/>
      <c r="K779" s="55"/>
      <c r="L779" s="55"/>
      <c r="M779" s="55"/>
      <c r="N779" s="55"/>
      <c r="O779" s="55"/>
      <c r="P779" s="55"/>
      <c r="Q779" s="55"/>
      <c r="R779" s="55"/>
      <c r="S779" s="55"/>
      <c r="T779" s="55"/>
      <c r="U779" s="55"/>
      <c r="V779" s="55"/>
      <c r="W779" s="55"/>
      <c r="X779" s="55"/>
      <c r="Y779" s="55"/>
      <c r="Z779" s="55"/>
      <c r="AA779" s="55"/>
      <c r="AB779" s="55"/>
      <c r="AC779" s="55"/>
      <c r="AD779" s="55"/>
      <c r="AE779" s="55"/>
      <c r="AF779" s="55"/>
      <c r="AG779" s="55"/>
      <c r="AH779" s="55"/>
    </row>
    <row r="780">
      <c r="A780" s="55"/>
      <c r="B780" s="55"/>
      <c r="C780" s="364"/>
      <c r="D780" s="55"/>
      <c r="E780" s="55"/>
      <c r="F780" s="55"/>
      <c r="G780" s="55"/>
      <c r="H780" s="55"/>
      <c r="I780" s="55"/>
      <c r="J780" s="55"/>
      <c r="K780" s="55"/>
      <c r="L780" s="55"/>
      <c r="M780" s="55"/>
      <c r="N780" s="55"/>
      <c r="O780" s="55"/>
      <c r="P780" s="55"/>
      <c r="Q780" s="55"/>
      <c r="R780" s="55"/>
      <c r="S780" s="55"/>
      <c r="T780" s="55"/>
      <c r="U780" s="55"/>
      <c r="V780" s="55"/>
      <c r="W780" s="55"/>
      <c r="X780" s="55"/>
      <c r="Y780" s="55"/>
      <c r="Z780" s="55"/>
      <c r="AA780" s="55"/>
      <c r="AB780" s="55"/>
      <c r="AC780" s="55"/>
      <c r="AD780" s="55"/>
      <c r="AE780" s="55"/>
      <c r="AF780" s="55"/>
      <c r="AG780" s="55"/>
      <c r="AH780" s="55"/>
    </row>
    <row r="781">
      <c r="A781" s="55"/>
      <c r="B781" s="55"/>
      <c r="C781" s="364"/>
      <c r="D781" s="55"/>
      <c r="E781" s="55"/>
      <c r="F781" s="55"/>
      <c r="G781" s="55"/>
      <c r="H781" s="55"/>
      <c r="I781" s="55"/>
      <c r="J781" s="55"/>
      <c r="K781" s="55"/>
      <c r="L781" s="55"/>
      <c r="M781" s="55"/>
      <c r="N781" s="55"/>
      <c r="O781" s="55"/>
      <c r="P781" s="55"/>
      <c r="Q781" s="55"/>
      <c r="R781" s="55"/>
      <c r="S781" s="55"/>
      <c r="T781" s="55"/>
      <c r="U781" s="55"/>
      <c r="V781" s="55"/>
      <c r="W781" s="55"/>
      <c r="X781" s="55"/>
      <c r="Y781" s="55"/>
      <c r="Z781" s="55"/>
      <c r="AA781" s="55"/>
      <c r="AB781" s="55"/>
      <c r="AC781" s="55"/>
      <c r="AD781" s="55"/>
      <c r="AE781" s="55"/>
      <c r="AF781" s="55"/>
      <c r="AG781" s="55"/>
      <c r="AH781" s="55"/>
    </row>
    <row r="782">
      <c r="A782" s="55"/>
      <c r="B782" s="55"/>
      <c r="C782" s="364"/>
      <c r="D782" s="55"/>
      <c r="E782" s="55"/>
      <c r="F782" s="55"/>
      <c r="G782" s="55"/>
      <c r="H782" s="55"/>
      <c r="I782" s="55"/>
      <c r="J782" s="55"/>
      <c r="K782" s="55"/>
      <c r="L782" s="55"/>
      <c r="M782" s="55"/>
      <c r="N782" s="55"/>
      <c r="O782" s="55"/>
      <c r="P782" s="55"/>
      <c r="Q782" s="55"/>
      <c r="R782" s="55"/>
      <c r="S782" s="55"/>
      <c r="T782" s="55"/>
      <c r="U782" s="55"/>
      <c r="V782" s="55"/>
      <c r="W782" s="55"/>
      <c r="X782" s="55"/>
      <c r="Y782" s="55"/>
      <c r="Z782" s="55"/>
      <c r="AA782" s="55"/>
      <c r="AB782" s="55"/>
      <c r="AC782" s="55"/>
      <c r="AD782" s="55"/>
      <c r="AE782" s="55"/>
      <c r="AF782" s="55"/>
      <c r="AG782" s="55"/>
      <c r="AH782" s="55"/>
    </row>
    <row r="783">
      <c r="A783" s="55"/>
      <c r="B783" s="55"/>
      <c r="C783" s="364"/>
      <c r="D783" s="55"/>
      <c r="E783" s="55"/>
      <c r="F783" s="55"/>
      <c r="G783" s="55"/>
      <c r="H783" s="55"/>
      <c r="I783" s="55"/>
      <c r="J783" s="55"/>
      <c r="K783" s="55"/>
      <c r="L783" s="55"/>
      <c r="M783" s="55"/>
      <c r="N783" s="55"/>
      <c r="O783" s="55"/>
      <c r="P783" s="55"/>
      <c r="Q783" s="55"/>
      <c r="R783" s="55"/>
      <c r="S783" s="55"/>
      <c r="T783" s="55"/>
      <c r="U783" s="55"/>
      <c r="V783" s="55"/>
      <c r="W783" s="55"/>
      <c r="X783" s="55"/>
      <c r="Y783" s="55"/>
      <c r="Z783" s="55"/>
      <c r="AA783" s="55"/>
      <c r="AB783" s="55"/>
      <c r="AC783" s="55"/>
      <c r="AD783" s="55"/>
      <c r="AE783" s="55"/>
      <c r="AF783" s="55"/>
      <c r="AG783" s="55"/>
      <c r="AH783" s="55"/>
    </row>
    <row r="784">
      <c r="A784" s="55"/>
      <c r="B784" s="55"/>
      <c r="C784" s="364"/>
      <c r="D784" s="55"/>
      <c r="E784" s="55"/>
      <c r="F784" s="55"/>
      <c r="G784" s="55"/>
      <c r="H784" s="55"/>
      <c r="I784" s="55"/>
      <c r="J784" s="55"/>
      <c r="K784" s="55"/>
      <c r="L784" s="55"/>
      <c r="M784" s="55"/>
      <c r="N784" s="55"/>
      <c r="O784" s="55"/>
      <c r="P784" s="55"/>
      <c r="Q784" s="55"/>
      <c r="R784" s="55"/>
      <c r="S784" s="55"/>
      <c r="T784" s="55"/>
      <c r="U784" s="55"/>
      <c r="V784" s="55"/>
      <c r="W784" s="55"/>
      <c r="X784" s="55"/>
      <c r="Y784" s="55"/>
      <c r="Z784" s="55"/>
      <c r="AA784" s="55"/>
      <c r="AB784" s="55"/>
      <c r="AC784" s="55"/>
      <c r="AD784" s="55"/>
      <c r="AE784" s="55"/>
      <c r="AF784" s="55"/>
      <c r="AG784" s="55"/>
      <c r="AH784" s="55"/>
    </row>
    <row r="785">
      <c r="A785" s="55"/>
      <c r="B785" s="55"/>
      <c r="C785" s="364"/>
      <c r="D785" s="55"/>
      <c r="E785" s="55"/>
      <c r="F785" s="55"/>
      <c r="G785" s="55"/>
      <c r="H785" s="55"/>
      <c r="I785" s="55"/>
      <c r="J785" s="55"/>
      <c r="K785" s="55"/>
      <c r="L785" s="55"/>
      <c r="M785" s="55"/>
      <c r="N785" s="55"/>
      <c r="O785" s="55"/>
      <c r="P785" s="55"/>
      <c r="Q785" s="55"/>
      <c r="R785" s="55"/>
      <c r="S785" s="55"/>
      <c r="T785" s="55"/>
      <c r="U785" s="55"/>
      <c r="V785" s="55"/>
      <c r="W785" s="55"/>
      <c r="X785" s="55"/>
      <c r="Y785" s="55"/>
      <c r="Z785" s="55"/>
      <c r="AA785" s="55"/>
      <c r="AB785" s="55"/>
      <c r="AC785" s="55"/>
      <c r="AD785" s="55"/>
      <c r="AE785" s="55"/>
      <c r="AF785" s="55"/>
      <c r="AG785" s="55"/>
      <c r="AH785" s="55"/>
    </row>
    <row r="786">
      <c r="A786" s="55"/>
      <c r="B786" s="55"/>
      <c r="C786" s="364"/>
      <c r="D786" s="55"/>
      <c r="E786" s="55"/>
      <c r="F786" s="55"/>
      <c r="G786" s="55"/>
      <c r="H786" s="55"/>
      <c r="I786" s="55"/>
      <c r="J786" s="55"/>
      <c r="K786" s="55"/>
      <c r="L786" s="55"/>
      <c r="M786" s="55"/>
      <c r="N786" s="55"/>
      <c r="O786" s="55"/>
      <c r="P786" s="55"/>
      <c r="Q786" s="55"/>
      <c r="R786" s="55"/>
      <c r="S786" s="55"/>
      <c r="T786" s="55"/>
      <c r="U786" s="55"/>
      <c r="V786" s="55"/>
      <c r="W786" s="55"/>
      <c r="X786" s="55"/>
      <c r="Y786" s="55"/>
      <c r="Z786" s="55"/>
      <c r="AA786" s="55"/>
      <c r="AB786" s="55"/>
      <c r="AC786" s="55"/>
      <c r="AD786" s="55"/>
      <c r="AE786" s="55"/>
      <c r="AF786" s="55"/>
      <c r="AG786" s="55"/>
      <c r="AH786" s="55"/>
    </row>
    <row r="787">
      <c r="A787" s="55"/>
      <c r="B787" s="55"/>
      <c r="C787" s="364"/>
      <c r="D787" s="55"/>
      <c r="E787" s="55"/>
      <c r="F787" s="55"/>
      <c r="G787" s="55"/>
      <c r="H787" s="55"/>
      <c r="I787" s="55"/>
      <c r="J787" s="55"/>
      <c r="K787" s="55"/>
      <c r="L787" s="55"/>
      <c r="M787" s="55"/>
      <c r="N787" s="55"/>
      <c r="O787" s="55"/>
      <c r="P787" s="55"/>
      <c r="Q787" s="55"/>
      <c r="R787" s="55"/>
      <c r="S787" s="55"/>
      <c r="T787" s="55"/>
      <c r="U787" s="55"/>
      <c r="V787" s="55"/>
      <c r="W787" s="55"/>
      <c r="X787" s="55"/>
      <c r="Y787" s="55"/>
      <c r="Z787" s="55"/>
      <c r="AA787" s="55"/>
      <c r="AB787" s="55"/>
      <c r="AC787" s="55"/>
      <c r="AD787" s="55"/>
      <c r="AE787" s="55"/>
      <c r="AF787" s="55"/>
      <c r="AG787" s="55"/>
      <c r="AH787" s="55"/>
    </row>
    <row r="788">
      <c r="A788" s="55"/>
      <c r="B788" s="55"/>
      <c r="C788" s="364"/>
      <c r="D788" s="55"/>
      <c r="E788" s="55"/>
      <c r="F788" s="55"/>
      <c r="G788" s="55"/>
      <c r="H788" s="55"/>
      <c r="I788" s="55"/>
      <c r="J788" s="55"/>
      <c r="K788" s="55"/>
      <c r="L788" s="55"/>
      <c r="M788" s="55"/>
      <c r="N788" s="55"/>
      <c r="O788" s="55"/>
      <c r="P788" s="55"/>
      <c r="Q788" s="55"/>
      <c r="R788" s="55"/>
      <c r="S788" s="55"/>
      <c r="T788" s="55"/>
      <c r="U788" s="55"/>
      <c r="V788" s="55"/>
      <c r="W788" s="55"/>
      <c r="X788" s="55"/>
      <c r="Y788" s="55"/>
      <c r="Z788" s="55"/>
      <c r="AA788" s="55"/>
      <c r="AB788" s="55"/>
      <c r="AC788" s="55"/>
      <c r="AD788" s="55"/>
      <c r="AE788" s="55"/>
      <c r="AF788" s="55"/>
      <c r="AG788" s="55"/>
      <c r="AH788" s="55"/>
    </row>
    <row r="789">
      <c r="A789" s="55"/>
      <c r="B789" s="55"/>
      <c r="C789" s="364"/>
      <c r="D789" s="55"/>
      <c r="E789" s="55"/>
      <c r="F789" s="55"/>
      <c r="G789" s="55"/>
      <c r="H789" s="55"/>
      <c r="I789" s="55"/>
      <c r="J789" s="55"/>
      <c r="K789" s="55"/>
      <c r="L789" s="55"/>
      <c r="M789" s="55"/>
      <c r="N789" s="55"/>
      <c r="O789" s="55"/>
      <c r="P789" s="55"/>
      <c r="Q789" s="55"/>
      <c r="R789" s="55"/>
      <c r="S789" s="55"/>
      <c r="T789" s="55"/>
      <c r="U789" s="55"/>
      <c r="V789" s="55"/>
      <c r="W789" s="55"/>
      <c r="X789" s="55"/>
      <c r="Y789" s="55"/>
      <c r="Z789" s="55"/>
      <c r="AA789" s="55"/>
      <c r="AB789" s="55"/>
      <c r="AC789" s="55"/>
      <c r="AD789" s="55"/>
      <c r="AE789" s="55"/>
      <c r="AF789" s="55"/>
      <c r="AG789" s="55"/>
      <c r="AH789" s="55"/>
    </row>
    <row r="790">
      <c r="A790" s="55"/>
      <c r="B790" s="55"/>
      <c r="C790" s="364"/>
      <c r="D790" s="55"/>
      <c r="E790" s="55"/>
      <c r="F790" s="55"/>
      <c r="G790" s="55"/>
      <c r="H790" s="55"/>
      <c r="I790" s="55"/>
      <c r="J790" s="55"/>
      <c r="K790" s="55"/>
      <c r="L790" s="55"/>
      <c r="M790" s="55"/>
      <c r="N790" s="55"/>
      <c r="O790" s="55"/>
      <c r="P790" s="55"/>
      <c r="Q790" s="55"/>
      <c r="R790" s="55"/>
      <c r="S790" s="55"/>
      <c r="T790" s="55"/>
      <c r="U790" s="55"/>
      <c r="V790" s="55"/>
      <c r="W790" s="55"/>
      <c r="X790" s="55"/>
      <c r="Y790" s="55"/>
      <c r="Z790" s="55"/>
      <c r="AA790" s="55"/>
      <c r="AB790" s="55"/>
      <c r="AC790" s="55"/>
      <c r="AD790" s="55"/>
      <c r="AE790" s="55"/>
      <c r="AF790" s="55"/>
      <c r="AG790" s="55"/>
      <c r="AH790" s="55"/>
    </row>
    <row r="791">
      <c r="A791" s="55"/>
      <c r="B791" s="55"/>
      <c r="C791" s="364"/>
      <c r="D791" s="55"/>
      <c r="E791" s="55"/>
      <c r="F791" s="55"/>
      <c r="G791" s="55"/>
      <c r="H791" s="55"/>
      <c r="I791" s="55"/>
      <c r="J791" s="55"/>
      <c r="K791" s="55"/>
      <c r="L791" s="55"/>
      <c r="M791" s="55"/>
      <c r="N791" s="55"/>
      <c r="O791" s="55"/>
      <c r="P791" s="55"/>
      <c r="Q791" s="55"/>
      <c r="R791" s="55"/>
      <c r="S791" s="55"/>
      <c r="T791" s="55"/>
      <c r="U791" s="55"/>
      <c r="V791" s="55"/>
      <c r="W791" s="55"/>
      <c r="X791" s="55"/>
      <c r="Y791" s="55"/>
      <c r="Z791" s="55"/>
      <c r="AA791" s="55"/>
      <c r="AB791" s="55"/>
      <c r="AC791" s="55"/>
      <c r="AD791" s="55"/>
      <c r="AE791" s="55"/>
      <c r="AF791" s="55"/>
      <c r="AG791" s="55"/>
      <c r="AH791" s="55"/>
    </row>
    <row r="792">
      <c r="A792" s="55"/>
      <c r="B792" s="55"/>
      <c r="C792" s="364"/>
      <c r="D792" s="55"/>
      <c r="E792" s="55"/>
      <c r="F792" s="55"/>
      <c r="G792" s="55"/>
      <c r="H792" s="55"/>
      <c r="I792" s="55"/>
      <c r="J792" s="55"/>
      <c r="K792" s="55"/>
      <c r="L792" s="55"/>
      <c r="M792" s="55"/>
      <c r="N792" s="55"/>
      <c r="O792" s="55"/>
      <c r="P792" s="55"/>
      <c r="Q792" s="55"/>
      <c r="R792" s="55"/>
      <c r="S792" s="55"/>
      <c r="T792" s="55"/>
      <c r="U792" s="55"/>
      <c r="V792" s="55"/>
      <c r="W792" s="55"/>
      <c r="X792" s="55"/>
      <c r="Y792" s="55"/>
      <c r="Z792" s="55"/>
      <c r="AA792" s="55"/>
      <c r="AB792" s="55"/>
      <c r="AC792" s="55"/>
      <c r="AD792" s="55"/>
      <c r="AE792" s="55"/>
      <c r="AF792" s="55"/>
      <c r="AG792" s="55"/>
      <c r="AH792" s="55"/>
    </row>
    <row r="793">
      <c r="A793" s="55"/>
      <c r="B793" s="55"/>
      <c r="C793" s="364"/>
      <c r="D793" s="55"/>
      <c r="E793" s="55"/>
      <c r="F793" s="55"/>
      <c r="G793" s="55"/>
      <c r="H793" s="55"/>
      <c r="I793" s="55"/>
      <c r="J793" s="55"/>
      <c r="K793" s="55"/>
      <c r="L793" s="55"/>
      <c r="M793" s="55"/>
      <c r="N793" s="55"/>
      <c r="O793" s="55"/>
      <c r="P793" s="55"/>
      <c r="Q793" s="55"/>
      <c r="R793" s="55"/>
      <c r="S793" s="55"/>
      <c r="T793" s="55"/>
      <c r="U793" s="55"/>
      <c r="V793" s="55"/>
      <c r="W793" s="55"/>
      <c r="X793" s="55"/>
      <c r="Y793" s="55"/>
      <c r="Z793" s="55"/>
      <c r="AA793" s="55"/>
      <c r="AB793" s="55"/>
      <c r="AC793" s="55"/>
      <c r="AD793" s="55"/>
      <c r="AE793" s="55"/>
      <c r="AF793" s="55"/>
      <c r="AG793" s="55"/>
      <c r="AH793" s="55"/>
    </row>
    <row r="794">
      <c r="A794" s="55"/>
      <c r="B794" s="55"/>
      <c r="C794" s="364"/>
      <c r="D794" s="55"/>
      <c r="E794" s="55"/>
      <c r="F794" s="55"/>
      <c r="G794" s="55"/>
      <c r="H794" s="55"/>
      <c r="I794" s="55"/>
      <c r="J794" s="55"/>
      <c r="K794" s="55"/>
      <c r="L794" s="55"/>
      <c r="M794" s="55"/>
      <c r="N794" s="55"/>
      <c r="O794" s="55"/>
      <c r="P794" s="55"/>
      <c r="Q794" s="55"/>
      <c r="R794" s="55"/>
      <c r="S794" s="55"/>
      <c r="T794" s="55"/>
      <c r="U794" s="55"/>
      <c r="V794" s="55"/>
      <c r="W794" s="55"/>
      <c r="X794" s="55"/>
      <c r="Y794" s="55"/>
      <c r="Z794" s="55"/>
      <c r="AA794" s="55"/>
      <c r="AB794" s="55"/>
      <c r="AC794" s="55"/>
      <c r="AD794" s="55"/>
      <c r="AE794" s="55"/>
      <c r="AF794" s="55"/>
      <c r="AG794" s="55"/>
      <c r="AH794" s="55"/>
    </row>
    <row r="795">
      <c r="A795" s="55"/>
      <c r="B795" s="55"/>
      <c r="C795" s="364"/>
      <c r="D795" s="55"/>
      <c r="E795" s="55"/>
      <c r="F795" s="55"/>
      <c r="G795" s="55"/>
      <c r="H795" s="55"/>
      <c r="I795" s="55"/>
      <c r="J795" s="55"/>
      <c r="K795" s="55"/>
      <c r="L795" s="55"/>
      <c r="M795" s="55"/>
      <c r="N795" s="55"/>
      <c r="O795" s="55"/>
      <c r="P795" s="55"/>
      <c r="Q795" s="55"/>
      <c r="R795" s="55"/>
      <c r="S795" s="55"/>
      <c r="T795" s="55"/>
      <c r="U795" s="55"/>
      <c r="V795" s="55"/>
      <c r="W795" s="55"/>
      <c r="X795" s="55"/>
      <c r="Y795" s="55"/>
      <c r="Z795" s="55"/>
      <c r="AA795" s="55"/>
      <c r="AB795" s="55"/>
      <c r="AC795" s="55"/>
      <c r="AD795" s="55"/>
      <c r="AE795" s="55"/>
      <c r="AF795" s="55"/>
      <c r="AG795" s="55"/>
      <c r="AH795" s="55"/>
    </row>
    <row r="796">
      <c r="A796" s="55"/>
      <c r="B796" s="55"/>
      <c r="C796" s="364"/>
      <c r="D796" s="55"/>
      <c r="E796" s="55"/>
      <c r="F796" s="55"/>
      <c r="G796" s="55"/>
      <c r="H796" s="55"/>
      <c r="I796" s="55"/>
      <c r="J796" s="55"/>
      <c r="K796" s="55"/>
      <c r="L796" s="55"/>
      <c r="M796" s="55"/>
      <c r="N796" s="55"/>
      <c r="O796" s="55"/>
      <c r="P796" s="55"/>
      <c r="Q796" s="55"/>
      <c r="R796" s="55"/>
      <c r="S796" s="55"/>
      <c r="T796" s="55"/>
      <c r="U796" s="55"/>
      <c r="V796" s="55"/>
      <c r="W796" s="55"/>
      <c r="X796" s="55"/>
      <c r="Y796" s="55"/>
      <c r="Z796" s="55"/>
      <c r="AA796" s="55"/>
      <c r="AB796" s="55"/>
      <c r="AC796" s="55"/>
      <c r="AD796" s="55"/>
      <c r="AE796" s="55"/>
      <c r="AF796" s="55"/>
      <c r="AG796" s="55"/>
      <c r="AH796" s="55"/>
    </row>
    <row r="797">
      <c r="A797" s="55"/>
      <c r="B797" s="55"/>
      <c r="C797" s="364"/>
      <c r="D797" s="55"/>
      <c r="E797" s="55"/>
      <c r="F797" s="55"/>
      <c r="G797" s="55"/>
      <c r="H797" s="55"/>
      <c r="I797" s="55"/>
      <c r="J797" s="55"/>
      <c r="K797" s="55"/>
      <c r="L797" s="55"/>
      <c r="M797" s="55"/>
      <c r="N797" s="55"/>
      <c r="O797" s="55"/>
      <c r="P797" s="55"/>
      <c r="Q797" s="55"/>
      <c r="R797" s="55"/>
      <c r="S797" s="55"/>
      <c r="T797" s="55"/>
      <c r="U797" s="55"/>
      <c r="V797" s="55"/>
      <c r="W797" s="55"/>
      <c r="X797" s="55"/>
      <c r="Y797" s="55"/>
      <c r="Z797" s="55"/>
      <c r="AA797" s="55"/>
      <c r="AB797" s="55"/>
      <c r="AC797" s="55"/>
      <c r="AD797" s="55"/>
      <c r="AE797" s="55"/>
      <c r="AF797" s="55"/>
      <c r="AG797" s="55"/>
      <c r="AH797" s="55"/>
    </row>
    <row r="798">
      <c r="A798" s="55"/>
      <c r="B798" s="55"/>
      <c r="C798" s="364"/>
      <c r="D798" s="55"/>
      <c r="E798" s="55"/>
      <c r="F798" s="55"/>
      <c r="G798" s="55"/>
      <c r="H798" s="55"/>
      <c r="I798" s="55"/>
      <c r="J798" s="55"/>
      <c r="K798" s="55"/>
      <c r="L798" s="55"/>
      <c r="M798" s="55"/>
      <c r="N798" s="55"/>
      <c r="O798" s="55"/>
      <c r="P798" s="55"/>
      <c r="Q798" s="55"/>
      <c r="R798" s="55"/>
      <c r="S798" s="55"/>
      <c r="T798" s="55"/>
      <c r="U798" s="55"/>
      <c r="V798" s="55"/>
      <c r="W798" s="55"/>
      <c r="X798" s="55"/>
      <c r="Y798" s="55"/>
      <c r="Z798" s="55"/>
      <c r="AA798" s="55"/>
      <c r="AB798" s="55"/>
      <c r="AC798" s="55"/>
      <c r="AD798" s="55"/>
      <c r="AE798" s="55"/>
      <c r="AF798" s="55"/>
      <c r="AG798" s="55"/>
      <c r="AH798" s="55"/>
    </row>
    <row r="799">
      <c r="A799" s="55"/>
      <c r="B799" s="55"/>
      <c r="C799" s="364"/>
      <c r="D799" s="55"/>
      <c r="E799" s="55"/>
      <c r="F799" s="55"/>
      <c r="G799" s="55"/>
      <c r="H799" s="55"/>
      <c r="I799" s="55"/>
      <c r="J799" s="55"/>
      <c r="K799" s="55"/>
      <c r="L799" s="55"/>
      <c r="M799" s="55"/>
      <c r="N799" s="55"/>
      <c r="O799" s="55"/>
      <c r="P799" s="55"/>
      <c r="Q799" s="55"/>
      <c r="R799" s="55"/>
      <c r="S799" s="55"/>
      <c r="T799" s="55"/>
      <c r="U799" s="55"/>
      <c r="V799" s="55"/>
      <c r="W799" s="55"/>
      <c r="X799" s="55"/>
      <c r="Y799" s="55"/>
      <c r="Z799" s="55"/>
      <c r="AA799" s="55"/>
      <c r="AB799" s="55"/>
      <c r="AC799" s="55"/>
      <c r="AD799" s="55"/>
      <c r="AE799" s="55"/>
      <c r="AF799" s="55"/>
      <c r="AG799" s="55"/>
      <c r="AH799" s="55"/>
    </row>
    <row r="800">
      <c r="A800" s="55"/>
      <c r="B800" s="55"/>
      <c r="C800" s="364"/>
      <c r="D800" s="55"/>
      <c r="E800" s="55"/>
      <c r="F800" s="55"/>
      <c r="G800" s="55"/>
      <c r="H800" s="55"/>
      <c r="I800" s="55"/>
      <c r="J800" s="55"/>
      <c r="K800" s="55"/>
      <c r="L800" s="55"/>
      <c r="M800" s="55"/>
      <c r="N800" s="55"/>
      <c r="O800" s="55"/>
      <c r="P800" s="55"/>
      <c r="Q800" s="55"/>
      <c r="R800" s="55"/>
      <c r="S800" s="55"/>
      <c r="T800" s="55"/>
      <c r="U800" s="55"/>
      <c r="V800" s="55"/>
      <c r="W800" s="55"/>
      <c r="X800" s="55"/>
      <c r="Y800" s="55"/>
      <c r="Z800" s="55"/>
      <c r="AA800" s="55"/>
      <c r="AB800" s="55"/>
      <c r="AC800" s="55"/>
      <c r="AD800" s="55"/>
      <c r="AE800" s="55"/>
      <c r="AF800" s="55"/>
      <c r="AG800" s="55"/>
      <c r="AH800" s="55"/>
    </row>
    <row r="801">
      <c r="A801" s="55"/>
      <c r="B801" s="55"/>
      <c r="C801" s="364"/>
      <c r="D801" s="55"/>
      <c r="E801" s="55"/>
      <c r="F801" s="55"/>
      <c r="G801" s="55"/>
      <c r="H801" s="55"/>
      <c r="I801" s="55"/>
      <c r="J801" s="55"/>
      <c r="K801" s="55"/>
      <c r="L801" s="55"/>
      <c r="M801" s="55"/>
      <c r="N801" s="55"/>
      <c r="O801" s="55"/>
      <c r="P801" s="55"/>
      <c r="Q801" s="55"/>
      <c r="R801" s="55"/>
      <c r="S801" s="55"/>
      <c r="T801" s="55"/>
      <c r="U801" s="55"/>
      <c r="V801" s="55"/>
      <c r="W801" s="55"/>
      <c r="X801" s="55"/>
      <c r="Y801" s="55"/>
      <c r="Z801" s="55"/>
      <c r="AA801" s="55"/>
      <c r="AB801" s="55"/>
      <c r="AC801" s="55"/>
      <c r="AD801" s="55"/>
      <c r="AE801" s="55"/>
      <c r="AF801" s="55"/>
      <c r="AG801" s="55"/>
      <c r="AH801" s="55"/>
    </row>
    <row r="802">
      <c r="A802" s="55"/>
      <c r="B802" s="55"/>
      <c r="C802" s="364"/>
      <c r="D802" s="55"/>
      <c r="E802" s="55"/>
      <c r="F802" s="55"/>
      <c r="G802" s="55"/>
      <c r="H802" s="55"/>
      <c r="I802" s="55"/>
      <c r="J802" s="55"/>
      <c r="K802" s="55"/>
      <c r="L802" s="55"/>
      <c r="M802" s="55"/>
      <c r="N802" s="55"/>
      <c r="O802" s="55"/>
      <c r="P802" s="55"/>
      <c r="Q802" s="55"/>
      <c r="R802" s="55"/>
      <c r="S802" s="55"/>
      <c r="T802" s="55"/>
      <c r="U802" s="55"/>
      <c r="V802" s="55"/>
      <c r="W802" s="55"/>
      <c r="X802" s="55"/>
      <c r="Y802" s="55"/>
      <c r="Z802" s="55"/>
      <c r="AA802" s="55"/>
      <c r="AB802" s="55"/>
      <c r="AC802" s="55"/>
      <c r="AD802" s="55"/>
      <c r="AE802" s="55"/>
      <c r="AF802" s="55"/>
      <c r="AG802" s="55"/>
      <c r="AH802" s="55"/>
    </row>
    <row r="803">
      <c r="A803" s="55"/>
      <c r="B803" s="55"/>
      <c r="C803" s="364"/>
      <c r="D803" s="55"/>
      <c r="E803" s="55"/>
      <c r="F803" s="55"/>
      <c r="G803" s="55"/>
      <c r="H803" s="55"/>
      <c r="I803" s="55"/>
      <c r="J803" s="55"/>
      <c r="K803" s="55"/>
      <c r="L803" s="55"/>
      <c r="M803" s="55"/>
      <c r="N803" s="55"/>
      <c r="O803" s="55"/>
      <c r="P803" s="55"/>
      <c r="Q803" s="55"/>
      <c r="R803" s="55"/>
      <c r="S803" s="55"/>
      <c r="T803" s="55"/>
      <c r="U803" s="55"/>
      <c r="V803" s="55"/>
      <c r="W803" s="55"/>
      <c r="X803" s="55"/>
      <c r="Y803" s="55"/>
      <c r="Z803" s="55"/>
      <c r="AA803" s="55"/>
      <c r="AB803" s="55"/>
      <c r="AC803" s="55"/>
      <c r="AD803" s="55"/>
      <c r="AE803" s="55"/>
      <c r="AF803" s="55"/>
      <c r="AG803" s="55"/>
      <c r="AH803" s="55"/>
    </row>
    <row r="804">
      <c r="A804" s="55"/>
      <c r="B804" s="55"/>
      <c r="C804" s="364"/>
      <c r="D804" s="55"/>
      <c r="E804" s="55"/>
      <c r="F804" s="55"/>
      <c r="G804" s="55"/>
      <c r="H804" s="55"/>
      <c r="I804" s="55"/>
      <c r="J804" s="55"/>
      <c r="K804" s="55"/>
      <c r="L804" s="55"/>
      <c r="M804" s="55"/>
      <c r="N804" s="55"/>
      <c r="O804" s="55"/>
      <c r="P804" s="55"/>
      <c r="Q804" s="55"/>
      <c r="R804" s="55"/>
      <c r="S804" s="55"/>
      <c r="T804" s="55"/>
      <c r="U804" s="55"/>
      <c r="V804" s="55"/>
      <c r="W804" s="55"/>
      <c r="X804" s="55"/>
      <c r="Y804" s="55"/>
      <c r="Z804" s="55"/>
      <c r="AA804" s="55"/>
      <c r="AB804" s="55"/>
      <c r="AC804" s="55"/>
      <c r="AD804" s="55"/>
      <c r="AE804" s="55"/>
      <c r="AF804" s="55"/>
      <c r="AG804" s="55"/>
      <c r="AH804" s="55"/>
    </row>
    <row r="805">
      <c r="A805" s="55"/>
      <c r="B805" s="55"/>
      <c r="C805" s="364"/>
      <c r="D805" s="55"/>
      <c r="E805" s="55"/>
      <c r="F805" s="55"/>
      <c r="G805" s="55"/>
      <c r="H805" s="55"/>
      <c r="I805" s="55"/>
      <c r="J805" s="55"/>
      <c r="K805" s="55"/>
      <c r="L805" s="55"/>
      <c r="M805" s="55"/>
      <c r="N805" s="55"/>
      <c r="O805" s="55"/>
      <c r="P805" s="55"/>
      <c r="Q805" s="55"/>
      <c r="R805" s="55"/>
      <c r="S805" s="55"/>
      <c r="T805" s="55"/>
      <c r="U805" s="55"/>
      <c r="V805" s="55"/>
      <c r="W805" s="55"/>
      <c r="X805" s="55"/>
      <c r="Y805" s="55"/>
      <c r="Z805" s="55"/>
      <c r="AA805" s="55"/>
      <c r="AB805" s="55"/>
      <c r="AC805" s="55"/>
      <c r="AD805" s="55"/>
      <c r="AE805" s="55"/>
      <c r="AF805" s="55"/>
      <c r="AG805" s="55"/>
      <c r="AH805" s="55"/>
    </row>
    <row r="806">
      <c r="A806" s="55"/>
      <c r="B806" s="55"/>
      <c r="C806" s="364"/>
      <c r="D806" s="55"/>
      <c r="E806" s="55"/>
      <c r="F806" s="55"/>
      <c r="G806" s="55"/>
      <c r="H806" s="55"/>
      <c r="I806" s="55"/>
      <c r="J806" s="55"/>
      <c r="K806" s="55"/>
      <c r="L806" s="55"/>
      <c r="M806" s="55"/>
      <c r="N806" s="55"/>
      <c r="O806" s="55"/>
      <c r="P806" s="55"/>
      <c r="Q806" s="55"/>
      <c r="R806" s="55"/>
      <c r="S806" s="55"/>
      <c r="T806" s="55"/>
      <c r="U806" s="55"/>
      <c r="V806" s="55"/>
      <c r="W806" s="55"/>
      <c r="X806" s="55"/>
      <c r="Y806" s="55"/>
      <c r="Z806" s="55"/>
      <c r="AA806" s="55"/>
      <c r="AB806" s="55"/>
      <c r="AC806" s="55"/>
      <c r="AD806" s="55"/>
      <c r="AE806" s="55"/>
      <c r="AF806" s="55"/>
      <c r="AG806" s="55"/>
      <c r="AH806" s="55"/>
    </row>
    <row r="807">
      <c r="A807" s="55"/>
      <c r="B807" s="55"/>
      <c r="C807" s="364"/>
      <c r="D807" s="55"/>
      <c r="E807" s="55"/>
      <c r="F807" s="55"/>
      <c r="G807" s="55"/>
      <c r="H807" s="55"/>
      <c r="I807" s="55"/>
      <c r="J807" s="55"/>
      <c r="K807" s="55"/>
      <c r="L807" s="55"/>
      <c r="M807" s="55"/>
      <c r="N807" s="55"/>
      <c r="O807" s="55"/>
      <c r="P807" s="55"/>
      <c r="Q807" s="55"/>
      <c r="R807" s="55"/>
      <c r="S807" s="55"/>
      <c r="T807" s="55"/>
      <c r="U807" s="55"/>
      <c r="V807" s="55"/>
      <c r="W807" s="55"/>
      <c r="X807" s="55"/>
      <c r="Y807" s="55"/>
      <c r="Z807" s="55"/>
      <c r="AA807" s="55"/>
      <c r="AB807" s="55"/>
      <c r="AC807" s="55"/>
      <c r="AD807" s="55"/>
      <c r="AE807" s="55"/>
      <c r="AF807" s="55"/>
      <c r="AG807" s="55"/>
      <c r="AH807" s="55"/>
    </row>
    <row r="808">
      <c r="A808" s="55"/>
      <c r="B808" s="55"/>
      <c r="C808" s="364"/>
      <c r="D808" s="55"/>
      <c r="E808" s="55"/>
      <c r="F808" s="55"/>
      <c r="G808" s="55"/>
      <c r="H808" s="55"/>
      <c r="I808" s="55"/>
      <c r="J808" s="55"/>
      <c r="K808" s="55"/>
      <c r="L808" s="55"/>
      <c r="M808" s="55"/>
      <c r="N808" s="55"/>
      <c r="O808" s="55"/>
      <c r="P808" s="55"/>
      <c r="Q808" s="55"/>
      <c r="R808" s="55"/>
      <c r="S808" s="55"/>
      <c r="T808" s="55"/>
      <c r="U808" s="55"/>
      <c r="V808" s="55"/>
      <c r="W808" s="55"/>
      <c r="X808" s="55"/>
      <c r="Y808" s="55"/>
      <c r="Z808" s="55"/>
      <c r="AA808" s="55"/>
      <c r="AB808" s="55"/>
      <c r="AC808" s="55"/>
      <c r="AD808" s="55"/>
      <c r="AE808" s="55"/>
      <c r="AF808" s="55"/>
      <c r="AG808" s="55"/>
      <c r="AH808" s="55"/>
    </row>
    <row r="809">
      <c r="A809" s="55"/>
      <c r="B809" s="55"/>
      <c r="C809" s="364"/>
      <c r="D809" s="55"/>
      <c r="E809" s="55"/>
      <c r="F809" s="55"/>
      <c r="G809" s="55"/>
      <c r="H809" s="55"/>
      <c r="I809" s="55"/>
      <c r="J809" s="55"/>
      <c r="K809" s="55"/>
      <c r="L809" s="55"/>
      <c r="M809" s="55"/>
      <c r="N809" s="55"/>
      <c r="O809" s="55"/>
      <c r="P809" s="55"/>
      <c r="Q809" s="55"/>
      <c r="R809" s="55"/>
      <c r="S809" s="55"/>
      <c r="T809" s="55"/>
      <c r="U809" s="55"/>
      <c r="V809" s="55"/>
      <c r="W809" s="55"/>
      <c r="X809" s="55"/>
      <c r="Y809" s="55"/>
      <c r="Z809" s="55"/>
      <c r="AA809" s="55"/>
      <c r="AB809" s="55"/>
      <c r="AC809" s="55"/>
      <c r="AD809" s="55"/>
      <c r="AE809" s="55"/>
      <c r="AF809" s="55"/>
      <c r="AG809" s="55"/>
      <c r="AH809" s="55"/>
    </row>
    <row r="810">
      <c r="A810" s="55"/>
      <c r="B810" s="55"/>
      <c r="C810" s="364"/>
      <c r="D810" s="55"/>
      <c r="E810" s="55"/>
      <c r="F810" s="55"/>
      <c r="G810" s="55"/>
      <c r="H810" s="55"/>
      <c r="I810" s="55"/>
      <c r="J810" s="55"/>
      <c r="K810" s="55"/>
      <c r="L810" s="55"/>
      <c r="M810" s="55"/>
      <c r="N810" s="55"/>
      <c r="O810" s="55"/>
      <c r="P810" s="55"/>
      <c r="Q810" s="55"/>
      <c r="R810" s="55"/>
      <c r="S810" s="55"/>
      <c r="T810" s="55"/>
      <c r="U810" s="55"/>
      <c r="V810" s="55"/>
      <c r="W810" s="55"/>
      <c r="X810" s="55"/>
      <c r="Y810" s="55"/>
      <c r="Z810" s="55"/>
      <c r="AA810" s="55"/>
      <c r="AB810" s="55"/>
      <c r="AC810" s="55"/>
      <c r="AD810" s="55"/>
      <c r="AE810" s="55"/>
      <c r="AF810" s="55"/>
      <c r="AG810" s="55"/>
      <c r="AH810" s="55"/>
    </row>
    <row r="811">
      <c r="A811" s="55"/>
      <c r="B811" s="55"/>
      <c r="C811" s="364"/>
      <c r="D811" s="55"/>
      <c r="E811" s="55"/>
      <c r="F811" s="55"/>
      <c r="G811" s="55"/>
      <c r="H811" s="55"/>
      <c r="I811" s="55"/>
      <c r="J811" s="55"/>
      <c r="K811" s="55"/>
      <c r="L811" s="55"/>
      <c r="M811" s="55"/>
      <c r="N811" s="55"/>
      <c r="O811" s="55"/>
      <c r="P811" s="55"/>
      <c r="Q811" s="55"/>
      <c r="R811" s="55"/>
      <c r="S811" s="55"/>
      <c r="T811" s="55"/>
      <c r="U811" s="55"/>
      <c r="V811" s="55"/>
      <c r="W811" s="55"/>
      <c r="X811" s="55"/>
      <c r="Y811" s="55"/>
      <c r="Z811" s="55"/>
      <c r="AA811" s="55"/>
      <c r="AB811" s="55"/>
      <c r="AC811" s="55"/>
      <c r="AD811" s="55"/>
      <c r="AE811" s="55"/>
      <c r="AF811" s="55"/>
      <c r="AG811" s="55"/>
      <c r="AH811" s="55"/>
    </row>
    <row r="812">
      <c r="A812" s="55"/>
      <c r="B812" s="55"/>
      <c r="C812" s="364"/>
      <c r="D812" s="55"/>
      <c r="E812" s="55"/>
      <c r="F812" s="55"/>
      <c r="G812" s="55"/>
      <c r="H812" s="55"/>
      <c r="I812" s="55"/>
      <c r="J812" s="55"/>
      <c r="K812" s="55"/>
      <c r="L812" s="55"/>
      <c r="M812" s="55"/>
      <c r="N812" s="55"/>
      <c r="O812" s="55"/>
      <c r="P812" s="55"/>
      <c r="Q812" s="55"/>
      <c r="R812" s="55"/>
      <c r="S812" s="55"/>
      <c r="T812" s="55"/>
      <c r="U812" s="55"/>
      <c r="V812" s="55"/>
      <c r="W812" s="55"/>
      <c r="X812" s="55"/>
      <c r="Y812" s="55"/>
      <c r="Z812" s="55"/>
      <c r="AA812" s="55"/>
      <c r="AB812" s="55"/>
      <c r="AC812" s="55"/>
      <c r="AD812" s="55"/>
      <c r="AE812" s="55"/>
      <c r="AF812" s="55"/>
      <c r="AG812" s="55"/>
      <c r="AH812" s="55"/>
    </row>
    <row r="813">
      <c r="A813" s="55"/>
      <c r="B813" s="55"/>
      <c r="C813" s="364"/>
      <c r="D813" s="55"/>
      <c r="E813" s="55"/>
      <c r="F813" s="55"/>
      <c r="G813" s="55"/>
      <c r="H813" s="55"/>
      <c r="I813" s="55"/>
      <c r="J813" s="55"/>
      <c r="K813" s="55"/>
      <c r="L813" s="55"/>
      <c r="M813" s="55"/>
      <c r="N813" s="55"/>
      <c r="O813" s="55"/>
      <c r="P813" s="55"/>
      <c r="Q813" s="55"/>
      <c r="R813" s="55"/>
      <c r="S813" s="55"/>
      <c r="T813" s="55"/>
      <c r="U813" s="55"/>
      <c r="V813" s="55"/>
      <c r="W813" s="55"/>
      <c r="X813" s="55"/>
      <c r="Y813" s="55"/>
      <c r="Z813" s="55"/>
      <c r="AA813" s="55"/>
      <c r="AB813" s="55"/>
      <c r="AC813" s="55"/>
      <c r="AD813" s="55"/>
      <c r="AE813" s="55"/>
      <c r="AF813" s="55"/>
      <c r="AG813" s="55"/>
      <c r="AH813" s="55"/>
    </row>
    <row r="814">
      <c r="A814" s="55"/>
      <c r="B814" s="55"/>
      <c r="C814" s="364"/>
      <c r="D814" s="55"/>
      <c r="E814" s="55"/>
      <c r="F814" s="55"/>
      <c r="G814" s="55"/>
      <c r="H814" s="55"/>
      <c r="I814" s="55"/>
      <c r="J814" s="55"/>
      <c r="K814" s="55"/>
      <c r="L814" s="55"/>
      <c r="M814" s="55"/>
      <c r="N814" s="55"/>
      <c r="O814" s="55"/>
      <c r="P814" s="55"/>
      <c r="Q814" s="55"/>
      <c r="R814" s="55"/>
      <c r="S814" s="55"/>
      <c r="T814" s="55"/>
      <c r="U814" s="55"/>
      <c r="V814" s="55"/>
      <c r="W814" s="55"/>
      <c r="X814" s="55"/>
      <c r="Y814" s="55"/>
      <c r="Z814" s="55"/>
      <c r="AA814" s="55"/>
      <c r="AB814" s="55"/>
      <c r="AC814" s="55"/>
      <c r="AD814" s="55"/>
      <c r="AE814" s="55"/>
      <c r="AF814" s="55"/>
      <c r="AG814" s="55"/>
      <c r="AH814" s="55"/>
    </row>
    <row r="815">
      <c r="A815" s="55"/>
      <c r="B815" s="55"/>
      <c r="C815" s="364"/>
      <c r="D815" s="55"/>
      <c r="E815" s="55"/>
      <c r="F815" s="55"/>
      <c r="G815" s="55"/>
      <c r="H815" s="55"/>
      <c r="I815" s="55"/>
      <c r="J815" s="55"/>
      <c r="K815" s="55"/>
      <c r="L815" s="55"/>
      <c r="M815" s="55"/>
      <c r="N815" s="55"/>
      <c r="O815" s="55"/>
      <c r="P815" s="55"/>
      <c r="Q815" s="55"/>
      <c r="R815" s="55"/>
      <c r="S815" s="55"/>
      <c r="T815" s="55"/>
      <c r="U815" s="55"/>
      <c r="V815" s="55"/>
      <c r="W815" s="55"/>
      <c r="X815" s="55"/>
      <c r="Y815" s="55"/>
      <c r="Z815" s="55"/>
      <c r="AA815" s="55"/>
      <c r="AB815" s="55"/>
      <c r="AC815" s="55"/>
      <c r="AD815" s="55"/>
      <c r="AE815" s="55"/>
      <c r="AF815" s="55"/>
      <c r="AG815" s="55"/>
      <c r="AH815" s="55"/>
    </row>
    <row r="816">
      <c r="A816" s="55"/>
      <c r="B816" s="55"/>
      <c r="C816" s="364"/>
      <c r="D816" s="55"/>
      <c r="E816" s="55"/>
      <c r="F816" s="55"/>
      <c r="G816" s="55"/>
      <c r="H816" s="55"/>
      <c r="I816" s="55"/>
      <c r="J816" s="55"/>
      <c r="K816" s="55"/>
      <c r="L816" s="55"/>
      <c r="M816" s="55"/>
      <c r="N816" s="55"/>
      <c r="O816" s="55"/>
      <c r="P816" s="55"/>
      <c r="Q816" s="55"/>
      <c r="R816" s="55"/>
      <c r="S816" s="55"/>
      <c r="T816" s="55"/>
      <c r="U816" s="55"/>
      <c r="V816" s="55"/>
      <c r="W816" s="55"/>
      <c r="X816" s="55"/>
      <c r="Y816" s="55"/>
      <c r="Z816" s="55"/>
      <c r="AA816" s="55"/>
      <c r="AB816" s="55"/>
      <c r="AC816" s="55"/>
      <c r="AD816" s="55"/>
      <c r="AE816" s="55"/>
      <c r="AF816" s="55"/>
      <c r="AG816" s="55"/>
      <c r="AH816" s="55"/>
    </row>
    <row r="817">
      <c r="A817" s="55"/>
      <c r="B817" s="55"/>
      <c r="C817" s="364"/>
      <c r="D817" s="55"/>
      <c r="E817" s="55"/>
      <c r="F817" s="55"/>
      <c r="G817" s="55"/>
      <c r="H817" s="55"/>
      <c r="I817" s="55"/>
      <c r="J817" s="55"/>
      <c r="K817" s="55"/>
      <c r="L817" s="55"/>
      <c r="M817" s="55"/>
      <c r="N817" s="55"/>
      <c r="O817" s="55"/>
      <c r="P817" s="55"/>
      <c r="Q817" s="55"/>
      <c r="R817" s="55"/>
      <c r="S817" s="55"/>
      <c r="T817" s="55"/>
      <c r="U817" s="55"/>
      <c r="V817" s="55"/>
      <c r="W817" s="55"/>
      <c r="X817" s="55"/>
      <c r="Y817" s="55"/>
      <c r="Z817" s="55"/>
      <c r="AA817" s="55"/>
      <c r="AB817" s="55"/>
      <c r="AC817" s="55"/>
      <c r="AD817" s="55"/>
      <c r="AE817" s="55"/>
      <c r="AF817" s="55"/>
      <c r="AG817" s="55"/>
      <c r="AH817" s="55"/>
    </row>
    <row r="818">
      <c r="A818" s="55"/>
      <c r="B818" s="55"/>
      <c r="C818" s="364"/>
      <c r="D818" s="55"/>
      <c r="E818" s="55"/>
      <c r="F818" s="55"/>
      <c r="G818" s="55"/>
      <c r="H818" s="55"/>
      <c r="I818" s="55"/>
      <c r="J818" s="55"/>
      <c r="K818" s="55"/>
      <c r="L818" s="55"/>
      <c r="M818" s="55"/>
      <c r="N818" s="55"/>
      <c r="O818" s="55"/>
      <c r="P818" s="55"/>
      <c r="Q818" s="55"/>
      <c r="R818" s="55"/>
      <c r="S818" s="55"/>
      <c r="T818" s="55"/>
      <c r="U818" s="55"/>
      <c r="V818" s="55"/>
      <c r="W818" s="55"/>
      <c r="X818" s="55"/>
      <c r="Y818" s="55"/>
      <c r="Z818" s="55"/>
      <c r="AA818" s="55"/>
      <c r="AB818" s="55"/>
      <c r="AC818" s="55"/>
      <c r="AD818" s="55"/>
      <c r="AE818" s="55"/>
      <c r="AF818" s="55"/>
      <c r="AG818" s="55"/>
      <c r="AH818" s="55"/>
    </row>
    <row r="819">
      <c r="A819" s="55"/>
      <c r="B819" s="55"/>
      <c r="C819" s="364"/>
      <c r="D819" s="55"/>
      <c r="E819" s="55"/>
      <c r="F819" s="55"/>
      <c r="G819" s="55"/>
      <c r="H819" s="55"/>
      <c r="I819" s="55"/>
      <c r="J819" s="55"/>
      <c r="K819" s="55"/>
      <c r="L819" s="55"/>
      <c r="M819" s="55"/>
      <c r="N819" s="55"/>
      <c r="O819" s="55"/>
      <c r="P819" s="55"/>
      <c r="Q819" s="55"/>
      <c r="R819" s="55"/>
      <c r="S819" s="55"/>
      <c r="T819" s="55"/>
      <c r="U819" s="55"/>
      <c r="V819" s="55"/>
      <c r="W819" s="55"/>
      <c r="X819" s="55"/>
      <c r="Y819" s="55"/>
      <c r="Z819" s="55"/>
      <c r="AA819" s="55"/>
      <c r="AB819" s="55"/>
      <c r="AC819" s="55"/>
      <c r="AD819" s="55"/>
      <c r="AE819" s="55"/>
      <c r="AF819" s="55"/>
      <c r="AG819" s="55"/>
      <c r="AH819" s="55"/>
    </row>
    <row r="820">
      <c r="A820" s="55"/>
      <c r="B820" s="55"/>
      <c r="C820" s="364"/>
      <c r="D820" s="55"/>
      <c r="E820" s="55"/>
      <c r="F820" s="55"/>
      <c r="G820" s="55"/>
      <c r="H820" s="55"/>
      <c r="I820" s="55"/>
      <c r="J820" s="55"/>
      <c r="K820" s="55"/>
      <c r="L820" s="55"/>
      <c r="M820" s="55"/>
      <c r="N820" s="55"/>
      <c r="O820" s="55"/>
      <c r="P820" s="55"/>
      <c r="Q820" s="55"/>
      <c r="R820" s="55"/>
      <c r="S820" s="55"/>
      <c r="T820" s="55"/>
      <c r="U820" s="55"/>
      <c r="V820" s="55"/>
      <c r="W820" s="55"/>
      <c r="X820" s="55"/>
      <c r="Y820" s="55"/>
      <c r="Z820" s="55"/>
      <c r="AA820" s="55"/>
      <c r="AB820" s="55"/>
      <c r="AC820" s="55"/>
      <c r="AD820" s="55"/>
      <c r="AE820" s="55"/>
      <c r="AF820" s="55"/>
      <c r="AG820" s="55"/>
      <c r="AH820" s="55"/>
    </row>
    <row r="821">
      <c r="A821" s="55"/>
      <c r="B821" s="55"/>
      <c r="C821" s="364"/>
      <c r="D821" s="55"/>
      <c r="E821" s="55"/>
      <c r="F821" s="55"/>
      <c r="G821" s="55"/>
      <c r="H821" s="55"/>
      <c r="I821" s="55"/>
      <c r="J821" s="55"/>
      <c r="K821" s="55"/>
      <c r="L821" s="55"/>
      <c r="M821" s="55"/>
      <c r="N821" s="55"/>
      <c r="O821" s="55"/>
      <c r="P821" s="55"/>
      <c r="Q821" s="55"/>
      <c r="R821" s="55"/>
      <c r="S821" s="55"/>
      <c r="T821" s="55"/>
      <c r="U821" s="55"/>
      <c r="V821" s="55"/>
      <c r="W821" s="55"/>
      <c r="X821" s="55"/>
      <c r="Y821" s="55"/>
      <c r="Z821" s="55"/>
      <c r="AA821" s="55"/>
      <c r="AB821" s="55"/>
      <c r="AC821" s="55"/>
      <c r="AD821" s="55"/>
      <c r="AE821" s="55"/>
      <c r="AF821" s="55"/>
      <c r="AG821" s="55"/>
      <c r="AH821" s="55"/>
    </row>
    <row r="822">
      <c r="A822" s="55"/>
      <c r="B822" s="55"/>
      <c r="C822" s="364"/>
      <c r="D822" s="55"/>
      <c r="E822" s="55"/>
      <c r="F822" s="55"/>
      <c r="G822" s="55"/>
      <c r="H822" s="55"/>
      <c r="I822" s="55"/>
      <c r="J822" s="55"/>
      <c r="K822" s="55"/>
      <c r="L822" s="55"/>
      <c r="M822" s="55"/>
      <c r="N822" s="55"/>
      <c r="O822" s="55"/>
      <c r="P822" s="55"/>
      <c r="Q822" s="55"/>
      <c r="R822" s="55"/>
      <c r="S822" s="55"/>
      <c r="T822" s="55"/>
      <c r="U822" s="55"/>
      <c r="V822" s="55"/>
      <c r="W822" s="55"/>
      <c r="X822" s="55"/>
      <c r="Y822" s="55"/>
      <c r="Z822" s="55"/>
      <c r="AA822" s="55"/>
      <c r="AB822" s="55"/>
      <c r="AC822" s="55"/>
      <c r="AD822" s="55"/>
      <c r="AE822" s="55"/>
      <c r="AF822" s="55"/>
      <c r="AG822" s="55"/>
      <c r="AH822" s="55"/>
    </row>
    <row r="823">
      <c r="A823" s="55"/>
      <c r="B823" s="55"/>
      <c r="C823" s="364"/>
      <c r="D823" s="55"/>
      <c r="E823" s="55"/>
      <c r="F823" s="55"/>
      <c r="G823" s="55"/>
      <c r="H823" s="55"/>
      <c r="I823" s="55"/>
      <c r="J823" s="55"/>
      <c r="K823" s="55"/>
      <c r="L823" s="55"/>
      <c r="M823" s="55"/>
      <c r="N823" s="55"/>
      <c r="O823" s="55"/>
      <c r="P823" s="55"/>
      <c r="Q823" s="55"/>
      <c r="R823" s="55"/>
      <c r="S823" s="55"/>
      <c r="T823" s="55"/>
      <c r="U823" s="55"/>
      <c r="V823" s="55"/>
      <c r="W823" s="55"/>
      <c r="X823" s="55"/>
      <c r="Y823" s="55"/>
      <c r="Z823" s="55"/>
      <c r="AA823" s="55"/>
      <c r="AB823" s="55"/>
      <c r="AC823" s="55"/>
      <c r="AD823" s="55"/>
      <c r="AE823" s="55"/>
      <c r="AF823" s="55"/>
      <c r="AG823" s="55"/>
      <c r="AH823" s="55"/>
    </row>
    <row r="824">
      <c r="A824" s="55"/>
      <c r="B824" s="55"/>
      <c r="C824" s="364"/>
      <c r="D824" s="55"/>
      <c r="E824" s="55"/>
      <c r="F824" s="55"/>
      <c r="G824" s="55"/>
      <c r="H824" s="55"/>
      <c r="I824" s="55"/>
      <c r="J824" s="55"/>
      <c r="K824" s="55"/>
      <c r="L824" s="55"/>
      <c r="M824" s="55"/>
      <c r="N824" s="55"/>
      <c r="O824" s="55"/>
      <c r="P824" s="55"/>
      <c r="Q824" s="55"/>
      <c r="R824" s="55"/>
      <c r="S824" s="55"/>
      <c r="T824" s="55"/>
      <c r="U824" s="55"/>
      <c r="V824" s="55"/>
      <c r="W824" s="55"/>
      <c r="X824" s="55"/>
      <c r="Y824" s="55"/>
      <c r="Z824" s="55"/>
      <c r="AA824" s="55"/>
      <c r="AB824" s="55"/>
      <c r="AC824" s="55"/>
      <c r="AD824" s="55"/>
      <c r="AE824" s="55"/>
      <c r="AF824" s="55"/>
      <c r="AG824" s="55"/>
      <c r="AH824" s="55"/>
    </row>
    <row r="825">
      <c r="A825" s="55"/>
      <c r="B825" s="55"/>
      <c r="C825" s="364"/>
      <c r="D825" s="55"/>
      <c r="E825" s="55"/>
      <c r="F825" s="55"/>
      <c r="G825" s="55"/>
      <c r="H825" s="55"/>
      <c r="I825" s="55"/>
      <c r="J825" s="55"/>
      <c r="K825" s="55"/>
      <c r="L825" s="55"/>
      <c r="M825" s="55"/>
      <c r="N825" s="55"/>
      <c r="O825" s="55"/>
      <c r="P825" s="55"/>
      <c r="Q825" s="55"/>
      <c r="R825" s="55"/>
      <c r="S825" s="55"/>
      <c r="T825" s="55"/>
      <c r="U825" s="55"/>
      <c r="V825" s="55"/>
      <c r="W825" s="55"/>
      <c r="X825" s="55"/>
      <c r="Y825" s="55"/>
      <c r="Z825" s="55"/>
      <c r="AA825" s="55"/>
      <c r="AB825" s="55"/>
      <c r="AC825" s="55"/>
      <c r="AD825" s="55"/>
      <c r="AE825" s="55"/>
      <c r="AF825" s="55"/>
      <c r="AG825" s="55"/>
      <c r="AH825" s="55"/>
    </row>
    <row r="826">
      <c r="A826" s="55"/>
      <c r="B826" s="55"/>
      <c r="C826" s="364"/>
      <c r="D826" s="55"/>
      <c r="E826" s="55"/>
      <c r="F826" s="55"/>
      <c r="G826" s="55"/>
      <c r="H826" s="55"/>
      <c r="I826" s="55"/>
      <c r="J826" s="55"/>
      <c r="K826" s="55"/>
      <c r="L826" s="55"/>
      <c r="M826" s="55"/>
      <c r="N826" s="55"/>
      <c r="O826" s="55"/>
      <c r="P826" s="55"/>
      <c r="Q826" s="55"/>
      <c r="R826" s="55"/>
      <c r="S826" s="55"/>
      <c r="T826" s="55"/>
      <c r="U826" s="55"/>
      <c r="V826" s="55"/>
      <c r="W826" s="55"/>
      <c r="X826" s="55"/>
      <c r="Y826" s="55"/>
      <c r="Z826" s="55"/>
      <c r="AA826" s="55"/>
      <c r="AB826" s="55"/>
      <c r="AC826" s="55"/>
      <c r="AD826" s="55"/>
      <c r="AE826" s="55"/>
      <c r="AF826" s="55"/>
      <c r="AG826" s="55"/>
      <c r="AH826" s="55"/>
    </row>
    <row r="827">
      <c r="A827" s="55"/>
      <c r="B827" s="55"/>
      <c r="C827" s="364"/>
      <c r="D827" s="55"/>
      <c r="E827" s="55"/>
      <c r="F827" s="55"/>
      <c r="G827" s="55"/>
      <c r="H827" s="55"/>
      <c r="I827" s="55"/>
      <c r="J827" s="55"/>
      <c r="K827" s="55"/>
      <c r="L827" s="55"/>
      <c r="M827" s="55"/>
      <c r="N827" s="55"/>
      <c r="O827" s="55"/>
      <c r="P827" s="55"/>
      <c r="Q827" s="55"/>
      <c r="R827" s="55"/>
      <c r="S827" s="55"/>
      <c r="T827" s="55"/>
      <c r="U827" s="55"/>
      <c r="V827" s="55"/>
      <c r="W827" s="55"/>
      <c r="X827" s="55"/>
      <c r="Y827" s="55"/>
      <c r="Z827" s="55"/>
      <c r="AA827" s="55"/>
      <c r="AB827" s="55"/>
      <c r="AC827" s="55"/>
      <c r="AD827" s="55"/>
      <c r="AE827" s="55"/>
      <c r="AF827" s="55"/>
      <c r="AG827" s="55"/>
      <c r="AH827" s="55"/>
    </row>
    <row r="828">
      <c r="A828" s="55"/>
      <c r="B828" s="55"/>
      <c r="C828" s="364"/>
      <c r="D828" s="55"/>
      <c r="E828" s="55"/>
      <c r="F828" s="55"/>
      <c r="G828" s="55"/>
      <c r="H828" s="55"/>
      <c r="I828" s="55"/>
      <c r="J828" s="55"/>
      <c r="K828" s="55"/>
      <c r="L828" s="55"/>
      <c r="M828" s="55"/>
      <c r="N828" s="55"/>
      <c r="O828" s="55"/>
      <c r="P828" s="55"/>
      <c r="Q828" s="55"/>
      <c r="R828" s="55"/>
      <c r="S828" s="55"/>
      <c r="T828" s="55"/>
      <c r="U828" s="55"/>
      <c r="V828" s="55"/>
      <c r="W828" s="55"/>
      <c r="X828" s="55"/>
      <c r="Y828" s="55"/>
      <c r="Z828" s="55"/>
      <c r="AA828" s="55"/>
      <c r="AB828" s="55"/>
      <c r="AC828" s="55"/>
      <c r="AD828" s="55"/>
      <c r="AE828" s="55"/>
      <c r="AF828" s="55"/>
      <c r="AG828" s="55"/>
      <c r="AH828" s="55"/>
    </row>
    <row r="829">
      <c r="A829" s="55"/>
      <c r="B829" s="55"/>
      <c r="C829" s="364"/>
      <c r="D829" s="55"/>
      <c r="E829" s="55"/>
      <c r="F829" s="55"/>
      <c r="G829" s="55"/>
      <c r="H829" s="55"/>
      <c r="I829" s="55"/>
      <c r="J829" s="55"/>
      <c r="K829" s="55"/>
      <c r="L829" s="55"/>
      <c r="M829" s="55"/>
      <c r="N829" s="55"/>
      <c r="O829" s="55"/>
      <c r="P829" s="55"/>
      <c r="Q829" s="55"/>
      <c r="R829" s="55"/>
      <c r="S829" s="55"/>
      <c r="T829" s="55"/>
      <c r="U829" s="55"/>
      <c r="V829" s="55"/>
      <c r="W829" s="55"/>
      <c r="X829" s="55"/>
      <c r="Y829" s="55"/>
      <c r="Z829" s="55"/>
      <c r="AA829" s="55"/>
      <c r="AB829" s="55"/>
      <c r="AC829" s="55"/>
      <c r="AD829" s="55"/>
      <c r="AE829" s="55"/>
      <c r="AF829" s="55"/>
      <c r="AG829" s="55"/>
      <c r="AH829" s="55"/>
    </row>
    <row r="830">
      <c r="A830" s="55"/>
      <c r="B830" s="55"/>
      <c r="C830" s="364"/>
      <c r="D830" s="55"/>
      <c r="E830" s="55"/>
      <c r="F830" s="55"/>
      <c r="G830" s="55"/>
      <c r="H830" s="55"/>
      <c r="I830" s="55"/>
      <c r="J830" s="55"/>
      <c r="K830" s="55"/>
      <c r="L830" s="55"/>
      <c r="M830" s="55"/>
      <c r="N830" s="55"/>
      <c r="O830" s="55"/>
      <c r="P830" s="55"/>
      <c r="Q830" s="55"/>
      <c r="R830" s="55"/>
      <c r="S830" s="55"/>
      <c r="T830" s="55"/>
      <c r="U830" s="55"/>
      <c r="V830" s="55"/>
      <c r="W830" s="55"/>
      <c r="X830" s="55"/>
      <c r="Y830" s="55"/>
      <c r="Z830" s="55"/>
      <c r="AA830" s="55"/>
      <c r="AB830" s="55"/>
      <c r="AC830" s="55"/>
      <c r="AD830" s="55"/>
      <c r="AE830" s="55"/>
      <c r="AF830" s="55"/>
      <c r="AG830" s="55"/>
      <c r="AH830" s="55"/>
    </row>
    <row r="831">
      <c r="A831" s="55"/>
      <c r="B831" s="55"/>
      <c r="C831" s="364"/>
      <c r="D831" s="55"/>
      <c r="E831" s="55"/>
      <c r="F831" s="55"/>
      <c r="G831" s="55"/>
      <c r="H831" s="55"/>
      <c r="I831" s="55"/>
      <c r="J831" s="55"/>
      <c r="K831" s="55"/>
      <c r="L831" s="55"/>
      <c r="M831" s="55"/>
      <c r="N831" s="55"/>
      <c r="O831" s="55"/>
      <c r="P831" s="55"/>
      <c r="Q831" s="55"/>
      <c r="R831" s="55"/>
      <c r="S831" s="55"/>
      <c r="T831" s="55"/>
      <c r="U831" s="55"/>
      <c r="V831" s="55"/>
      <c r="W831" s="55"/>
      <c r="X831" s="55"/>
      <c r="Y831" s="55"/>
      <c r="Z831" s="55"/>
      <c r="AA831" s="55"/>
      <c r="AB831" s="55"/>
      <c r="AC831" s="55"/>
      <c r="AD831" s="55"/>
      <c r="AE831" s="55"/>
      <c r="AF831" s="55"/>
      <c r="AG831" s="55"/>
      <c r="AH831" s="55"/>
    </row>
    <row r="832">
      <c r="A832" s="55"/>
      <c r="B832" s="55"/>
      <c r="C832" s="364"/>
      <c r="D832" s="55"/>
      <c r="E832" s="55"/>
      <c r="F832" s="55"/>
      <c r="G832" s="55"/>
      <c r="H832" s="55"/>
      <c r="I832" s="55"/>
      <c r="J832" s="55"/>
      <c r="K832" s="55"/>
      <c r="L832" s="55"/>
      <c r="M832" s="55"/>
      <c r="N832" s="55"/>
      <c r="O832" s="55"/>
      <c r="P832" s="55"/>
      <c r="Q832" s="55"/>
      <c r="R832" s="55"/>
      <c r="S832" s="55"/>
      <c r="T832" s="55"/>
      <c r="U832" s="55"/>
      <c r="V832" s="55"/>
      <c r="W832" s="55"/>
      <c r="X832" s="55"/>
      <c r="Y832" s="55"/>
      <c r="Z832" s="55"/>
      <c r="AA832" s="55"/>
      <c r="AB832" s="55"/>
      <c r="AC832" s="55"/>
      <c r="AD832" s="55"/>
      <c r="AE832" s="55"/>
      <c r="AF832" s="55"/>
      <c r="AG832" s="55"/>
      <c r="AH832" s="55"/>
    </row>
    <row r="833">
      <c r="A833" s="55"/>
      <c r="B833" s="55"/>
      <c r="C833" s="364"/>
      <c r="D833" s="55"/>
      <c r="E833" s="55"/>
      <c r="F833" s="55"/>
      <c r="G833" s="55"/>
      <c r="H833" s="55"/>
      <c r="I833" s="55"/>
      <c r="J833" s="55"/>
      <c r="K833" s="55"/>
      <c r="L833" s="55"/>
      <c r="M833" s="55"/>
      <c r="N833" s="55"/>
      <c r="O833" s="55"/>
      <c r="P833" s="55"/>
      <c r="Q833" s="55"/>
      <c r="R833" s="55"/>
      <c r="S833" s="55"/>
      <c r="T833" s="55"/>
      <c r="U833" s="55"/>
      <c r="V833" s="55"/>
      <c r="W833" s="55"/>
      <c r="X833" s="55"/>
      <c r="Y833" s="55"/>
      <c r="Z833" s="55"/>
      <c r="AA833" s="55"/>
      <c r="AB833" s="55"/>
      <c r="AC833" s="55"/>
      <c r="AD833" s="55"/>
      <c r="AE833" s="55"/>
      <c r="AF833" s="55"/>
      <c r="AG833" s="55"/>
      <c r="AH833" s="55"/>
    </row>
    <row r="834">
      <c r="A834" s="55"/>
      <c r="B834" s="55"/>
      <c r="C834" s="364"/>
      <c r="D834" s="55"/>
      <c r="E834" s="55"/>
      <c r="F834" s="55"/>
      <c r="G834" s="55"/>
      <c r="H834" s="55"/>
      <c r="I834" s="55"/>
      <c r="J834" s="55"/>
      <c r="K834" s="55"/>
      <c r="L834" s="55"/>
      <c r="M834" s="55"/>
      <c r="N834" s="55"/>
      <c r="O834" s="55"/>
      <c r="P834" s="55"/>
      <c r="Q834" s="55"/>
      <c r="R834" s="55"/>
      <c r="S834" s="55"/>
      <c r="T834" s="55"/>
      <c r="U834" s="55"/>
      <c r="V834" s="55"/>
      <c r="W834" s="55"/>
      <c r="X834" s="55"/>
      <c r="Y834" s="55"/>
      <c r="Z834" s="55"/>
      <c r="AA834" s="55"/>
      <c r="AB834" s="55"/>
      <c r="AC834" s="55"/>
      <c r="AD834" s="55"/>
      <c r="AE834" s="55"/>
      <c r="AF834" s="55"/>
      <c r="AG834" s="55"/>
      <c r="AH834" s="55"/>
    </row>
    <row r="835">
      <c r="A835" s="55"/>
      <c r="B835" s="55"/>
      <c r="C835" s="364"/>
      <c r="D835" s="55"/>
      <c r="E835" s="55"/>
      <c r="F835" s="55"/>
      <c r="G835" s="55"/>
      <c r="H835" s="55"/>
      <c r="I835" s="55"/>
      <c r="J835" s="55"/>
      <c r="K835" s="55"/>
      <c r="L835" s="55"/>
      <c r="M835" s="55"/>
      <c r="N835" s="55"/>
      <c r="O835" s="55"/>
      <c r="P835" s="55"/>
      <c r="Q835" s="55"/>
      <c r="R835" s="55"/>
      <c r="S835" s="55"/>
      <c r="T835" s="55"/>
      <c r="U835" s="55"/>
      <c r="V835" s="55"/>
      <c r="W835" s="55"/>
      <c r="X835" s="55"/>
      <c r="Y835" s="55"/>
      <c r="Z835" s="55"/>
      <c r="AA835" s="55"/>
      <c r="AB835" s="55"/>
      <c r="AC835" s="55"/>
      <c r="AD835" s="55"/>
      <c r="AE835" s="55"/>
      <c r="AF835" s="55"/>
      <c r="AG835" s="55"/>
      <c r="AH835" s="55"/>
    </row>
    <row r="836">
      <c r="A836" s="55"/>
      <c r="B836" s="55"/>
      <c r="C836" s="364"/>
      <c r="D836" s="55"/>
      <c r="E836" s="55"/>
      <c r="F836" s="55"/>
      <c r="G836" s="55"/>
      <c r="H836" s="55"/>
      <c r="I836" s="55"/>
      <c r="J836" s="55"/>
      <c r="K836" s="55"/>
      <c r="L836" s="55"/>
      <c r="M836" s="55"/>
      <c r="N836" s="55"/>
      <c r="O836" s="55"/>
      <c r="P836" s="55"/>
      <c r="Q836" s="55"/>
      <c r="R836" s="55"/>
      <c r="S836" s="55"/>
      <c r="T836" s="55"/>
      <c r="U836" s="55"/>
      <c r="V836" s="55"/>
      <c r="W836" s="55"/>
      <c r="X836" s="55"/>
      <c r="Y836" s="55"/>
      <c r="Z836" s="55"/>
      <c r="AA836" s="55"/>
      <c r="AB836" s="55"/>
      <c r="AC836" s="55"/>
      <c r="AD836" s="55"/>
      <c r="AE836" s="55"/>
      <c r="AF836" s="55"/>
      <c r="AG836" s="55"/>
      <c r="AH836" s="55"/>
    </row>
    <row r="837">
      <c r="A837" s="55"/>
      <c r="B837" s="55"/>
      <c r="C837" s="364"/>
      <c r="D837" s="55"/>
      <c r="E837" s="55"/>
      <c r="F837" s="55"/>
      <c r="G837" s="55"/>
      <c r="H837" s="55"/>
      <c r="I837" s="55"/>
      <c r="J837" s="55"/>
      <c r="K837" s="55"/>
      <c r="L837" s="55"/>
      <c r="M837" s="55"/>
      <c r="N837" s="55"/>
      <c r="O837" s="55"/>
      <c r="P837" s="55"/>
      <c r="Q837" s="55"/>
      <c r="R837" s="55"/>
      <c r="S837" s="55"/>
      <c r="T837" s="55"/>
      <c r="U837" s="55"/>
      <c r="V837" s="55"/>
      <c r="W837" s="55"/>
      <c r="X837" s="55"/>
      <c r="Y837" s="55"/>
      <c r="Z837" s="55"/>
      <c r="AA837" s="55"/>
      <c r="AB837" s="55"/>
      <c r="AC837" s="55"/>
      <c r="AD837" s="55"/>
      <c r="AE837" s="55"/>
      <c r="AF837" s="55"/>
      <c r="AG837" s="55"/>
      <c r="AH837" s="55"/>
    </row>
    <row r="838">
      <c r="A838" s="55"/>
      <c r="B838" s="55"/>
      <c r="C838" s="364"/>
      <c r="D838" s="55"/>
      <c r="E838" s="55"/>
      <c r="F838" s="55"/>
      <c r="G838" s="55"/>
      <c r="H838" s="55"/>
      <c r="I838" s="55"/>
      <c r="J838" s="55"/>
      <c r="K838" s="55"/>
      <c r="L838" s="55"/>
      <c r="M838" s="55"/>
      <c r="N838" s="55"/>
      <c r="O838" s="55"/>
      <c r="P838" s="55"/>
      <c r="Q838" s="55"/>
      <c r="R838" s="55"/>
      <c r="S838" s="55"/>
      <c r="T838" s="55"/>
      <c r="U838" s="55"/>
      <c r="V838" s="55"/>
      <c r="W838" s="55"/>
      <c r="X838" s="55"/>
      <c r="Y838" s="55"/>
      <c r="Z838" s="55"/>
      <c r="AA838" s="55"/>
      <c r="AB838" s="55"/>
      <c r="AC838" s="55"/>
      <c r="AD838" s="55"/>
      <c r="AE838" s="55"/>
      <c r="AF838" s="55"/>
      <c r="AG838" s="55"/>
      <c r="AH838" s="55"/>
    </row>
    <row r="839">
      <c r="A839" s="55"/>
      <c r="B839" s="55"/>
      <c r="C839" s="364"/>
      <c r="D839" s="55"/>
      <c r="E839" s="55"/>
      <c r="F839" s="55"/>
      <c r="G839" s="55"/>
      <c r="H839" s="55"/>
      <c r="I839" s="55"/>
      <c r="J839" s="55"/>
      <c r="K839" s="55"/>
      <c r="L839" s="55"/>
      <c r="M839" s="55"/>
      <c r="N839" s="55"/>
      <c r="O839" s="55"/>
      <c r="P839" s="55"/>
      <c r="Q839" s="55"/>
      <c r="R839" s="55"/>
      <c r="S839" s="55"/>
      <c r="T839" s="55"/>
      <c r="U839" s="55"/>
      <c r="V839" s="55"/>
      <c r="W839" s="55"/>
      <c r="X839" s="55"/>
      <c r="Y839" s="55"/>
      <c r="Z839" s="55"/>
      <c r="AA839" s="55"/>
      <c r="AB839" s="55"/>
      <c r="AC839" s="55"/>
      <c r="AD839" s="55"/>
      <c r="AE839" s="55"/>
      <c r="AF839" s="55"/>
      <c r="AG839" s="55"/>
      <c r="AH839" s="55"/>
    </row>
    <row r="840">
      <c r="A840" s="55"/>
      <c r="B840" s="55"/>
      <c r="C840" s="364"/>
      <c r="D840" s="55"/>
      <c r="E840" s="55"/>
      <c r="F840" s="55"/>
      <c r="G840" s="55"/>
      <c r="H840" s="55"/>
      <c r="I840" s="55"/>
      <c r="J840" s="55"/>
      <c r="K840" s="55"/>
      <c r="L840" s="55"/>
      <c r="M840" s="55"/>
      <c r="N840" s="55"/>
      <c r="O840" s="55"/>
      <c r="P840" s="55"/>
      <c r="Q840" s="55"/>
      <c r="R840" s="55"/>
      <c r="S840" s="55"/>
      <c r="T840" s="55"/>
      <c r="U840" s="55"/>
      <c r="V840" s="55"/>
      <c r="W840" s="55"/>
      <c r="X840" s="55"/>
      <c r="Y840" s="55"/>
      <c r="Z840" s="55"/>
      <c r="AA840" s="55"/>
      <c r="AB840" s="55"/>
      <c r="AC840" s="55"/>
      <c r="AD840" s="55"/>
      <c r="AE840" s="55"/>
      <c r="AF840" s="55"/>
      <c r="AG840" s="55"/>
      <c r="AH840" s="55"/>
    </row>
    <row r="841">
      <c r="A841" s="55"/>
      <c r="B841" s="55"/>
      <c r="C841" s="364"/>
      <c r="D841" s="55"/>
      <c r="E841" s="55"/>
      <c r="F841" s="55"/>
      <c r="G841" s="55"/>
      <c r="H841" s="55"/>
      <c r="I841" s="55"/>
      <c r="J841" s="55"/>
      <c r="K841" s="55"/>
      <c r="L841" s="55"/>
      <c r="M841" s="55"/>
      <c r="N841" s="55"/>
      <c r="O841" s="55"/>
      <c r="P841" s="55"/>
      <c r="Q841" s="55"/>
      <c r="R841" s="55"/>
      <c r="S841" s="55"/>
      <c r="T841" s="55"/>
      <c r="U841" s="55"/>
      <c r="V841" s="55"/>
      <c r="W841" s="55"/>
      <c r="X841" s="55"/>
      <c r="Y841" s="55"/>
      <c r="Z841" s="55"/>
      <c r="AA841" s="55"/>
      <c r="AB841" s="55"/>
      <c r="AC841" s="55"/>
      <c r="AD841" s="55"/>
      <c r="AE841" s="55"/>
      <c r="AF841" s="55"/>
      <c r="AG841" s="55"/>
      <c r="AH841" s="55"/>
    </row>
    <row r="842">
      <c r="A842" s="55"/>
      <c r="B842" s="55"/>
      <c r="C842" s="364"/>
      <c r="D842" s="55"/>
      <c r="E842" s="55"/>
      <c r="F842" s="55"/>
      <c r="G842" s="55"/>
      <c r="H842" s="55"/>
      <c r="I842" s="55"/>
      <c r="J842" s="55"/>
      <c r="K842" s="55"/>
      <c r="L842" s="55"/>
      <c r="M842" s="55"/>
      <c r="N842" s="55"/>
      <c r="O842" s="55"/>
      <c r="P842" s="55"/>
      <c r="Q842" s="55"/>
      <c r="R842" s="55"/>
      <c r="S842" s="55"/>
      <c r="T842" s="55"/>
      <c r="U842" s="55"/>
      <c r="V842" s="55"/>
      <c r="W842" s="55"/>
      <c r="X842" s="55"/>
      <c r="Y842" s="55"/>
      <c r="Z842" s="55"/>
      <c r="AA842" s="55"/>
      <c r="AB842" s="55"/>
      <c r="AC842" s="55"/>
      <c r="AD842" s="55"/>
      <c r="AE842" s="55"/>
      <c r="AF842" s="55"/>
      <c r="AG842" s="55"/>
      <c r="AH842" s="55"/>
    </row>
    <row r="843">
      <c r="A843" s="55"/>
      <c r="B843" s="55"/>
      <c r="C843" s="364"/>
      <c r="D843" s="55"/>
      <c r="E843" s="55"/>
      <c r="F843" s="55"/>
      <c r="G843" s="55"/>
      <c r="H843" s="55"/>
      <c r="I843" s="55"/>
      <c r="J843" s="55"/>
      <c r="K843" s="55"/>
      <c r="L843" s="55"/>
      <c r="M843" s="55"/>
      <c r="N843" s="55"/>
      <c r="O843" s="55"/>
      <c r="P843" s="55"/>
      <c r="Q843" s="55"/>
      <c r="R843" s="55"/>
      <c r="S843" s="55"/>
      <c r="T843" s="55"/>
      <c r="U843" s="55"/>
      <c r="V843" s="55"/>
      <c r="W843" s="55"/>
      <c r="X843" s="55"/>
      <c r="Y843" s="55"/>
      <c r="Z843" s="55"/>
      <c r="AA843" s="55"/>
      <c r="AB843" s="55"/>
      <c r="AC843" s="55"/>
      <c r="AD843" s="55"/>
      <c r="AE843" s="55"/>
      <c r="AF843" s="55"/>
      <c r="AG843" s="55"/>
      <c r="AH843" s="55"/>
    </row>
    <row r="844">
      <c r="A844" s="55"/>
      <c r="B844" s="55"/>
      <c r="C844" s="364"/>
      <c r="D844" s="55"/>
      <c r="E844" s="55"/>
      <c r="F844" s="55"/>
      <c r="G844" s="55"/>
      <c r="H844" s="55"/>
      <c r="I844" s="55"/>
      <c r="J844" s="55"/>
      <c r="K844" s="55"/>
      <c r="L844" s="55"/>
      <c r="M844" s="55"/>
      <c r="N844" s="55"/>
      <c r="O844" s="55"/>
      <c r="P844" s="55"/>
      <c r="Q844" s="55"/>
      <c r="R844" s="55"/>
      <c r="S844" s="55"/>
      <c r="T844" s="55"/>
      <c r="U844" s="55"/>
      <c r="V844" s="55"/>
      <c r="W844" s="55"/>
      <c r="X844" s="55"/>
      <c r="Y844" s="55"/>
      <c r="Z844" s="55"/>
      <c r="AA844" s="55"/>
      <c r="AB844" s="55"/>
      <c r="AC844" s="55"/>
      <c r="AD844" s="55"/>
      <c r="AE844" s="55"/>
      <c r="AF844" s="55"/>
      <c r="AG844" s="55"/>
      <c r="AH844" s="55"/>
    </row>
    <row r="845">
      <c r="A845" s="55"/>
      <c r="B845" s="55"/>
      <c r="C845" s="364"/>
      <c r="D845" s="55"/>
      <c r="E845" s="55"/>
      <c r="F845" s="55"/>
      <c r="G845" s="55"/>
      <c r="H845" s="55"/>
      <c r="I845" s="55"/>
      <c r="J845" s="55"/>
      <c r="K845" s="55"/>
      <c r="L845" s="55"/>
      <c r="M845" s="55"/>
      <c r="N845" s="55"/>
      <c r="O845" s="55"/>
      <c r="P845" s="55"/>
      <c r="Q845" s="55"/>
      <c r="R845" s="55"/>
      <c r="S845" s="55"/>
      <c r="T845" s="55"/>
      <c r="U845" s="55"/>
      <c r="V845" s="55"/>
      <c r="W845" s="55"/>
      <c r="X845" s="55"/>
      <c r="Y845" s="55"/>
      <c r="Z845" s="55"/>
      <c r="AA845" s="55"/>
      <c r="AB845" s="55"/>
      <c r="AC845" s="55"/>
      <c r="AD845" s="55"/>
      <c r="AE845" s="55"/>
      <c r="AF845" s="55"/>
      <c r="AG845" s="55"/>
      <c r="AH845" s="55"/>
    </row>
    <row r="846">
      <c r="A846" s="55"/>
      <c r="B846" s="55"/>
      <c r="C846" s="364"/>
      <c r="D846" s="55"/>
      <c r="E846" s="55"/>
      <c r="F846" s="55"/>
      <c r="G846" s="55"/>
      <c r="H846" s="55"/>
      <c r="I846" s="55"/>
      <c r="J846" s="55"/>
      <c r="K846" s="55"/>
      <c r="L846" s="55"/>
      <c r="M846" s="55"/>
      <c r="N846" s="55"/>
      <c r="O846" s="55"/>
      <c r="P846" s="55"/>
      <c r="Q846" s="55"/>
      <c r="R846" s="55"/>
      <c r="S846" s="55"/>
      <c r="T846" s="55"/>
      <c r="U846" s="55"/>
      <c r="V846" s="55"/>
      <c r="W846" s="55"/>
      <c r="X846" s="55"/>
      <c r="Y846" s="55"/>
      <c r="Z846" s="55"/>
      <c r="AA846" s="55"/>
      <c r="AB846" s="55"/>
      <c r="AC846" s="55"/>
      <c r="AD846" s="55"/>
      <c r="AE846" s="55"/>
      <c r="AF846" s="55"/>
      <c r="AG846" s="55"/>
      <c r="AH846" s="55"/>
    </row>
    <row r="847">
      <c r="A847" s="55"/>
      <c r="B847" s="55"/>
      <c r="C847" s="364"/>
      <c r="D847" s="55"/>
      <c r="E847" s="55"/>
      <c r="F847" s="55"/>
      <c r="G847" s="55"/>
      <c r="H847" s="55"/>
      <c r="I847" s="55"/>
      <c r="J847" s="55"/>
      <c r="K847" s="55"/>
      <c r="L847" s="55"/>
      <c r="M847" s="55"/>
      <c r="N847" s="55"/>
      <c r="O847" s="55"/>
      <c r="P847" s="55"/>
      <c r="Q847" s="55"/>
      <c r="R847" s="55"/>
      <c r="S847" s="55"/>
      <c r="T847" s="55"/>
      <c r="U847" s="55"/>
      <c r="V847" s="55"/>
      <c r="W847" s="55"/>
      <c r="X847" s="55"/>
      <c r="Y847" s="55"/>
      <c r="Z847" s="55"/>
      <c r="AA847" s="55"/>
      <c r="AB847" s="55"/>
      <c r="AC847" s="55"/>
      <c r="AD847" s="55"/>
      <c r="AE847" s="55"/>
      <c r="AF847" s="55"/>
      <c r="AG847" s="55"/>
      <c r="AH847" s="55"/>
    </row>
    <row r="848">
      <c r="A848" s="55"/>
      <c r="B848" s="55"/>
      <c r="C848" s="364"/>
      <c r="D848" s="55"/>
      <c r="E848" s="55"/>
      <c r="F848" s="55"/>
      <c r="G848" s="55"/>
      <c r="H848" s="55"/>
      <c r="I848" s="55"/>
      <c r="J848" s="55"/>
      <c r="K848" s="55"/>
      <c r="L848" s="55"/>
      <c r="M848" s="55"/>
      <c r="N848" s="55"/>
      <c r="O848" s="55"/>
      <c r="P848" s="55"/>
      <c r="Q848" s="55"/>
      <c r="R848" s="55"/>
      <c r="S848" s="55"/>
      <c r="T848" s="55"/>
      <c r="U848" s="55"/>
      <c r="V848" s="55"/>
      <c r="W848" s="55"/>
      <c r="X848" s="55"/>
      <c r="Y848" s="55"/>
      <c r="Z848" s="55"/>
      <c r="AA848" s="55"/>
      <c r="AB848" s="55"/>
      <c r="AC848" s="55"/>
      <c r="AD848" s="55"/>
      <c r="AE848" s="55"/>
      <c r="AF848" s="55"/>
      <c r="AG848" s="55"/>
      <c r="AH848" s="55"/>
    </row>
    <row r="849">
      <c r="A849" s="55"/>
      <c r="B849" s="55"/>
      <c r="C849" s="364"/>
      <c r="D849" s="55"/>
      <c r="E849" s="55"/>
      <c r="F849" s="55"/>
      <c r="G849" s="55"/>
      <c r="H849" s="55"/>
      <c r="I849" s="55"/>
      <c r="J849" s="55"/>
      <c r="K849" s="55"/>
      <c r="L849" s="55"/>
      <c r="M849" s="55"/>
      <c r="N849" s="55"/>
      <c r="O849" s="55"/>
      <c r="P849" s="55"/>
      <c r="Q849" s="55"/>
      <c r="R849" s="55"/>
      <c r="S849" s="55"/>
      <c r="T849" s="55"/>
      <c r="U849" s="55"/>
      <c r="V849" s="55"/>
      <c r="W849" s="55"/>
      <c r="X849" s="55"/>
      <c r="Y849" s="55"/>
      <c r="Z849" s="55"/>
      <c r="AA849" s="55"/>
      <c r="AB849" s="55"/>
      <c r="AC849" s="55"/>
      <c r="AD849" s="55"/>
      <c r="AE849" s="55"/>
      <c r="AF849" s="55"/>
      <c r="AG849" s="55"/>
      <c r="AH849" s="55"/>
    </row>
    <row r="850">
      <c r="A850" s="55"/>
      <c r="B850" s="55"/>
      <c r="C850" s="364"/>
      <c r="D850" s="55"/>
      <c r="E850" s="55"/>
      <c r="F850" s="55"/>
      <c r="G850" s="55"/>
      <c r="H850" s="55"/>
      <c r="I850" s="55"/>
      <c r="J850" s="55"/>
      <c r="K850" s="55"/>
      <c r="L850" s="55"/>
      <c r="M850" s="55"/>
      <c r="N850" s="55"/>
      <c r="O850" s="55"/>
      <c r="P850" s="55"/>
      <c r="Q850" s="55"/>
      <c r="R850" s="55"/>
      <c r="S850" s="55"/>
      <c r="T850" s="55"/>
      <c r="U850" s="55"/>
      <c r="V850" s="55"/>
      <c r="W850" s="55"/>
      <c r="X850" s="55"/>
      <c r="Y850" s="55"/>
      <c r="Z850" s="55"/>
      <c r="AA850" s="55"/>
      <c r="AB850" s="55"/>
      <c r="AC850" s="55"/>
      <c r="AD850" s="55"/>
      <c r="AE850" s="55"/>
      <c r="AF850" s="55"/>
      <c r="AG850" s="55"/>
      <c r="AH850" s="55"/>
    </row>
    <row r="851">
      <c r="A851" s="55"/>
      <c r="B851" s="55"/>
      <c r="C851" s="364"/>
      <c r="D851" s="55"/>
      <c r="E851" s="55"/>
      <c r="F851" s="55"/>
      <c r="G851" s="55"/>
      <c r="H851" s="55"/>
      <c r="I851" s="55"/>
      <c r="J851" s="55"/>
      <c r="K851" s="55"/>
      <c r="L851" s="55"/>
      <c r="M851" s="55"/>
      <c r="N851" s="55"/>
      <c r="O851" s="55"/>
      <c r="P851" s="55"/>
      <c r="Q851" s="55"/>
      <c r="R851" s="55"/>
      <c r="S851" s="55"/>
      <c r="T851" s="55"/>
      <c r="U851" s="55"/>
      <c r="V851" s="55"/>
      <c r="W851" s="55"/>
      <c r="X851" s="55"/>
      <c r="Y851" s="55"/>
      <c r="Z851" s="55"/>
      <c r="AA851" s="55"/>
      <c r="AB851" s="55"/>
      <c r="AC851" s="55"/>
      <c r="AD851" s="55"/>
      <c r="AE851" s="55"/>
      <c r="AF851" s="55"/>
      <c r="AG851" s="55"/>
      <c r="AH851" s="55"/>
    </row>
    <row r="852">
      <c r="A852" s="55"/>
      <c r="B852" s="55"/>
      <c r="C852" s="364"/>
      <c r="D852" s="55"/>
      <c r="E852" s="55"/>
      <c r="F852" s="55"/>
      <c r="G852" s="55"/>
      <c r="H852" s="55"/>
      <c r="I852" s="55"/>
      <c r="J852" s="55"/>
      <c r="K852" s="55"/>
      <c r="L852" s="55"/>
      <c r="M852" s="55"/>
      <c r="N852" s="55"/>
      <c r="O852" s="55"/>
      <c r="P852" s="55"/>
      <c r="Q852" s="55"/>
      <c r="R852" s="55"/>
      <c r="S852" s="55"/>
      <c r="T852" s="55"/>
      <c r="U852" s="55"/>
      <c r="V852" s="55"/>
      <c r="W852" s="55"/>
      <c r="X852" s="55"/>
      <c r="Y852" s="55"/>
      <c r="Z852" s="55"/>
      <c r="AA852" s="55"/>
      <c r="AB852" s="55"/>
      <c r="AC852" s="55"/>
      <c r="AD852" s="55"/>
      <c r="AE852" s="55"/>
      <c r="AF852" s="55"/>
      <c r="AG852" s="55"/>
      <c r="AH852" s="55"/>
    </row>
    <row r="853">
      <c r="A853" s="55"/>
      <c r="B853" s="55"/>
      <c r="C853" s="364"/>
      <c r="D853" s="55"/>
      <c r="E853" s="55"/>
      <c r="F853" s="55"/>
      <c r="G853" s="55"/>
      <c r="H853" s="55"/>
      <c r="I853" s="55"/>
      <c r="J853" s="55"/>
      <c r="K853" s="55"/>
      <c r="L853" s="55"/>
      <c r="M853" s="55"/>
      <c r="N853" s="55"/>
      <c r="O853" s="55"/>
      <c r="P853" s="55"/>
      <c r="Q853" s="55"/>
      <c r="R853" s="55"/>
      <c r="S853" s="55"/>
      <c r="T853" s="55"/>
      <c r="U853" s="55"/>
      <c r="V853" s="55"/>
      <c r="W853" s="55"/>
      <c r="X853" s="55"/>
      <c r="Y853" s="55"/>
      <c r="Z853" s="55"/>
      <c r="AA853" s="55"/>
      <c r="AB853" s="55"/>
      <c r="AC853" s="55"/>
      <c r="AD853" s="55"/>
      <c r="AE853" s="55"/>
      <c r="AF853" s="55"/>
      <c r="AG853" s="55"/>
      <c r="AH853" s="55"/>
    </row>
    <row r="854">
      <c r="A854" s="55"/>
      <c r="B854" s="55"/>
      <c r="C854" s="364"/>
      <c r="D854" s="55"/>
      <c r="E854" s="55"/>
      <c r="F854" s="55"/>
      <c r="G854" s="55"/>
      <c r="H854" s="55"/>
      <c r="I854" s="55"/>
      <c r="J854" s="55"/>
      <c r="K854" s="55"/>
      <c r="L854" s="55"/>
      <c r="M854" s="55"/>
      <c r="N854" s="55"/>
      <c r="O854" s="55"/>
      <c r="P854" s="55"/>
      <c r="Q854" s="55"/>
      <c r="R854" s="55"/>
      <c r="S854" s="55"/>
      <c r="T854" s="55"/>
      <c r="U854" s="55"/>
      <c r="V854" s="55"/>
      <c r="W854" s="55"/>
      <c r="X854" s="55"/>
      <c r="Y854" s="55"/>
      <c r="Z854" s="55"/>
      <c r="AA854" s="55"/>
      <c r="AB854" s="55"/>
      <c r="AC854" s="55"/>
      <c r="AD854" s="55"/>
      <c r="AE854" s="55"/>
      <c r="AF854" s="55"/>
      <c r="AG854" s="55"/>
      <c r="AH854" s="55"/>
    </row>
    <row r="855">
      <c r="A855" s="55"/>
      <c r="B855" s="55"/>
      <c r="C855" s="364"/>
      <c r="D855" s="55"/>
      <c r="E855" s="55"/>
      <c r="F855" s="55"/>
      <c r="G855" s="55"/>
      <c r="H855" s="55"/>
      <c r="I855" s="55"/>
      <c r="J855" s="55"/>
      <c r="K855" s="55"/>
      <c r="L855" s="55"/>
      <c r="M855" s="55"/>
      <c r="N855" s="55"/>
      <c r="O855" s="55"/>
      <c r="P855" s="55"/>
      <c r="Q855" s="55"/>
      <c r="R855" s="55"/>
      <c r="S855" s="55"/>
      <c r="T855" s="55"/>
      <c r="U855" s="55"/>
      <c r="V855" s="55"/>
      <c r="W855" s="55"/>
      <c r="X855" s="55"/>
      <c r="Y855" s="55"/>
      <c r="Z855" s="55"/>
      <c r="AA855" s="55"/>
      <c r="AB855" s="55"/>
      <c r="AC855" s="55"/>
      <c r="AD855" s="55"/>
      <c r="AE855" s="55"/>
      <c r="AF855" s="55"/>
      <c r="AG855" s="55"/>
      <c r="AH855" s="55"/>
    </row>
    <row r="856">
      <c r="A856" s="55"/>
      <c r="B856" s="55"/>
      <c r="C856" s="364"/>
      <c r="D856" s="55"/>
      <c r="E856" s="55"/>
      <c r="F856" s="55"/>
      <c r="G856" s="55"/>
      <c r="H856" s="55"/>
      <c r="I856" s="55"/>
      <c r="J856" s="55"/>
      <c r="K856" s="55"/>
      <c r="L856" s="55"/>
      <c r="M856" s="55"/>
      <c r="N856" s="55"/>
      <c r="O856" s="55"/>
      <c r="P856" s="55"/>
      <c r="Q856" s="55"/>
      <c r="R856" s="55"/>
      <c r="S856" s="55"/>
      <c r="T856" s="55"/>
      <c r="U856" s="55"/>
      <c r="V856" s="55"/>
      <c r="W856" s="55"/>
      <c r="X856" s="55"/>
      <c r="Y856" s="55"/>
      <c r="Z856" s="55"/>
      <c r="AA856" s="55"/>
      <c r="AB856" s="55"/>
      <c r="AC856" s="55"/>
      <c r="AD856" s="55"/>
      <c r="AE856" s="55"/>
      <c r="AF856" s="55"/>
      <c r="AG856" s="55"/>
      <c r="AH856" s="55"/>
    </row>
    <row r="857">
      <c r="A857" s="55"/>
      <c r="B857" s="55"/>
      <c r="C857" s="364"/>
      <c r="D857" s="55"/>
      <c r="E857" s="55"/>
      <c r="F857" s="55"/>
      <c r="G857" s="55"/>
      <c r="H857" s="55"/>
      <c r="I857" s="55"/>
      <c r="J857" s="55"/>
      <c r="K857" s="55"/>
      <c r="L857" s="55"/>
      <c r="M857" s="55"/>
      <c r="N857" s="55"/>
      <c r="O857" s="55"/>
      <c r="P857" s="55"/>
      <c r="Q857" s="55"/>
      <c r="R857" s="55"/>
      <c r="S857" s="55"/>
      <c r="T857" s="55"/>
      <c r="U857" s="55"/>
      <c r="V857" s="55"/>
      <c r="W857" s="55"/>
      <c r="X857" s="55"/>
      <c r="Y857" s="55"/>
      <c r="Z857" s="55"/>
      <c r="AA857" s="55"/>
      <c r="AB857" s="55"/>
      <c r="AC857" s="55"/>
      <c r="AD857" s="55"/>
      <c r="AE857" s="55"/>
      <c r="AF857" s="55"/>
      <c r="AG857" s="55"/>
      <c r="AH857" s="55"/>
    </row>
    <row r="858">
      <c r="A858" s="55"/>
      <c r="B858" s="55"/>
      <c r="C858" s="364"/>
      <c r="D858" s="55"/>
      <c r="E858" s="55"/>
      <c r="F858" s="55"/>
      <c r="G858" s="55"/>
      <c r="H858" s="55"/>
      <c r="I858" s="55"/>
      <c r="J858" s="55"/>
      <c r="K858" s="55"/>
      <c r="L858" s="55"/>
      <c r="M858" s="55"/>
      <c r="N858" s="55"/>
      <c r="O858" s="55"/>
      <c r="P858" s="55"/>
      <c r="Q858" s="55"/>
      <c r="R858" s="55"/>
      <c r="S858" s="55"/>
      <c r="T858" s="55"/>
      <c r="U858" s="55"/>
      <c r="V858" s="55"/>
      <c r="W858" s="55"/>
      <c r="X858" s="55"/>
      <c r="Y858" s="55"/>
      <c r="Z858" s="55"/>
      <c r="AA858" s="55"/>
      <c r="AB858" s="55"/>
      <c r="AC858" s="55"/>
      <c r="AD858" s="55"/>
      <c r="AE858" s="55"/>
      <c r="AF858" s="55"/>
      <c r="AG858" s="55"/>
      <c r="AH858" s="55"/>
    </row>
    <row r="859">
      <c r="A859" s="55"/>
      <c r="B859" s="55"/>
      <c r="C859" s="364"/>
      <c r="D859" s="55"/>
      <c r="E859" s="55"/>
      <c r="F859" s="55"/>
      <c r="G859" s="55"/>
      <c r="H859" s="55"/>
      <c r="I859" s="55"/>
      <c r="J859" s="55"/>
      <c r="K859" s="55"/>
      <c r="L859" s="55"/>
      <c r="M859" s="55"/>
      <c r="N859" s="55"/>
      <c r="O859" s="55"/>
      <c r="P859" s="55"/>
      <c r="Q859" s="55"/>
      <c r="R859" s="55"/>
      <c r="S859" s="55"/>
      <c r="T859" s="55"/>
      <c r="U859" s="55"/>
      <c r="V859" s="55"/>
      <c r="W859" s="55"/>
      <c r="X859" s="55"/>
      <c r="Y859" s="55"/>
      <c r="Z859" s="55"/>
      <c r="AA859" s="55"/>
      <c r="AB859" s="55"/>
      <c r="AC859" s="55"/>
      <c r="AD859" s="55"/>
      <c r="AE859" s="55"/>
      <c r="AF859" s="55"/>
      <c r="AG859" s="55"/>
      <c r="AH859" s="55"/>
    </row>
    <row r="860">
      <c r="A860" s="55"/>
      <c r="B860" s="55"/>
      <c r="C860" s="364"/>
      <c r="D860" s="55"/>
      <c r="E860" s="55"/>
      <c r="F860" s="55"/>
      <c r="G860" s="55"/>
      <c r="H860" s="55"/>
      <c r="I860" s="55"/>
      <c r="J860" s="55"/>
      <c r="K860" s="55"/>
      <c r="L860" s="55"/>
      <c r="M860" s="55"/>
      <c r="N860" s="55"/>
      <c r="O860" s="55"/>
      <c r="P860" s="55"/>
      <c r="Q860" s="55"/>
      <c r="R860" s="55"/>
      <c r="S860" s="55"/>
      <c r="T860" s="55"/>
      <c r="U860" s="55"/>
      <c r="V860" s="55"/>
      <c r="W860" s="55"/>
      <c r="X860" s="55"/>
      <c r="Y860" s="55"/>
      <c r="Z860" s="55"/>
      <c r="AA860" s="55"/>
      <c r="AB860" s="55"/>
      <c r="AC860" s="55"/>
      <c r="AD860" s="55"/>
      <c r="AE860" s="55"/>
      <c r="AF860" s="55"/>
      <c r="AG860" s="55"/>
      <c r="AH860" s="55"/>
    </row>
    <row r="861">
      <c r="A861" s="55"/>
      <c r="B861" s="55"/>
      <c r="C861" s="364"/>
      <c r="D861" s="55"/>
      <c r="E861" s="55"/>
      <c r="F861" s="55"/>
      <c r="G861" s="55"/>
      <c r="H861" s="55"/>
      <c r="I861" s="55"/>
      <c r="J861" s="55"/>
      <c r="K861" s="55"/>
      <c r="L861" s="55"/>
      <c r="M861" s="55"/>
      <c r="N861" s="55"/>
      <c r="O861" s="55"/>
      <c r="P861" s="55"/>
      <c r="Q861" s="55"/>
      <c r="R861" s="55"/>
      <c r="S861" s="55"/>
      <c r="T861" s="55"/>
      <c r="U861" s="55"/>
      <c r="V861" s="55"/>
      <c r="W861" s="55"/>
      <c r="X861" s="55"/>
      <c r="Y861" s="55"/>
      <c r="Z861" s="55"/>
      <c r="AA861" s="55"/>
      <c r="AB861" s="55"/>
      <c r="AC861" s="55"/>
      <c r="AD861" s="55"/>
      <c r="AE861" s="55"/>
      <c r="AF861" s="55"/>
      <c r="AG861" s="55"/>
      <c r="AH861" s="55"/>
    </row>
    <row r="862">
      <c r="A862" s="55"/>
      <c r="B862" s="55"/>
      <c r="C862" s="364"/>
      <c r="D862" s="55"/>
      <c r="E862" s="55"/>
      <c r="F862" s="55"/>
      <c r="G862" s="55"/>
      <c r="H862" s="55"/>
      <c r="I862" s="55"/>
      <c r="J862" s="55"/>
      <c r="K862" s="55"/>
      <c r="L862" s="55"/>
      <c r="M862" s="55"/>
      <c r="N862" s="55"/>
      <c r="O862" s="55"/>
      <c r="P862" s="55"/>
      <c r="Q862" s="55"/>
      <c r="R862" s="55"/>
      <c r="S862" s="55"/>
      <c r="T862" s="55"/>
      <c r="U862" s="55"/>
      <c r="V862" s="55"/>
      <c r="W862" s="55"/>
      <c r="X862" s="55"/>
      <c r="Y862" s="55"/>
      <c r="Z862" s="55"/>
      <c r="AA862" s="55"/>
      <c r="AB862" s="55"/>
      <c r="AC862" s="55"/>
      <c r="AD862" s="55"/>
      <c r="AE862" s="55"/>
      <c r="AF862" s="55"/>
      <c r="AG862" s="55"/>
      <c r="AH862" s="55"/>
    </row>
    <row r="863">
      <c r="A863" s="55"/>
      <c r="B863" s="55"/>
      <c r="C863" s="364"/>
      <c r="D863" s="55"/>
      <c r="E863" s="55"/>
      <c r="F863" s="55"/>
      <c r="G863" s="55"/>
      <c r="H863" s="55"/>
      <c r="I863" s="55"/>
      <c r="J863" s="55"/>
      <c r="K863" s="55"/>
      <c r="L863" s="55"/>
      <c r="M863" s="55"/>
      <c r="N863" s="55"/>
      <c r="O863" s="55"/>
      <c r="P863" s="55"/>
      <c r="Q863" s="55"/>
      <c r="R863" s="55"/>
      <c r="S863" s="55"/>
      <c r="T863" s="55"/>
      <c r="U863" s="55"/>
      <c r="V863" s="55"/>
      <c r="W863" s="55"/>
      <c r="X863" s="55"/>
      <c r="Y863" s="55"/>
      <c r="Z863" s="55"/>
      <c r="AA863" s="55"/>
      <c r="AB863" s="55"/>
      <c r="AC863" s="55"/>
      <c r="AD863" s="55"/>
      <c r="AE863" s="55"/>
      <c r="AF863" s="55"/>
      <c r="AG863" s="55"/>
      <c r="AH863" s="55"/>
    </row>
    <row r="864">
      <c r="A864" s="55"/>
      <c r="B864" s="55"/>
      <c r="C864" s="364"/>
      <c r="D864" s="55"/>
      <c r="E864" s="55"/>
      <c r="F864" s="55"/>
      <c r="G864" s="55"/>
      <c r="H864" s="55"/>
      <c r="I864" s="55"/>
      <c r="J864" s="55"/>
      <c r="K864" s="55"/>
      <c r="L864" s="55"/>
      <c r="M864" s="55"/>
      <c r="N864" s="55"/>
      <c r="O864" s="55"/>
      <c r="P864" s="55"/>
      <c r="Q864" s="55"/>
      <c r="R864" s="55"/>
      <c r="S864" s="55"/>
      <c r="T864" s="55"/>
      <c r="U864" s="55"/>
      <c r="V864" s="55"/>
      <c r="W864" s="55"/>
      <c r="X864" s="55"/>
      <c r="Y864" s="55"/>
      <c r="Z864" s="55"/>
      <c r="AA864" s="55"/>
      <c r="AB864" s="55"/>
      <c r="AC864" s="55"/>
      <c r="AD864" s="55"/>
      <c r="AE864" s="55"/>
      <c r="AF864" s="55"/>
      <c r="AG864" s="55"/>
      <c r="AH864" s="55"/>
    </row>
    <row r="865">
      <c r="A865" s="55"/>
      <c r="B865" s="55"/>
      <c r="C865" s="364"/>
      <c r="D865" s="55"/>
      <c r="E865" s="55"/>
      <c r="F865" s="55"/>
      <c r="G865" s="55"/>
      <c r="H865" s="55"/>
      <c r="I865" s="55"/>
      <c r="J865" s="55"/>
      <c r="K865" s="55"/>
      <c r="L865" s="55"/>
      <c r="M865" s="55"/>
      <c r="N865" s="55"/>
      <c r="O865" s="55"/>
      <c r="P865" s="55"/>
      <c r="Q865" s="55"/>
      <c r="R865" s="55"/>
      <c r="S865" s="55"/>
      <c r="T865" s="55"/>
      <c r="U865" s="55"/>
      <c r="V865" s="55"/>
      <c r="W865" s="55"/>
      <c r="X865" s="55"/>
      <c r="Y865" s="55"/>
      <c r="Z865" s="55"/>
      <c r="AA865" s="55"/>
      <c r="AB865" s="55"/>
      <c r="AC865" s="55"/>
      <c r="AD865" s="55"/>
      <c r="AE865" s="55"/>
      <c r="AF865" s="55"/>
      <c r="AG865" s="55"/>
      <c r="AH865" s="55"/>
    </row>
    <row r="866">
      <c r="A866" s="55"/>
      <c r="B866" s="55"/>
      <c r="C866" s="364"/>
      <c r="D866" s="55"/>
      <c r="E866" s="55"/>
      <c r="F866" s="55"/>
      <c r="G866" s="55"/>
      <c r="H866" s="55"/>
      <c r="I866" s="55"/>
      <c r="J866" s="55"/>
      <c r="K866" s="55"/>
      <c r="L866" s="55"/>
      <c r="M866" s="55"/>
      <c r="N866" s="55"/>
      <c r="O866" s="55"/>
      <c r="P866" s="55"/>
      <c r="Q866" s="55"/>
      <c r="R866" s="55"/>
      <c r="S866" s="55"/>
      <c r="T866" s="55"/>
      <c r="U866" s="55"/>
      <c r="V866" s="55"/>
      <c r="W866" s="55"/>
      <c r="X866" s="55"/>
      <c r="Y866" s="55"/>
      <c r="Z866" s="55"/>
      <c r="AA866" s="55"/>
      <c r="AB866" s="55"/>
      <c r="AC866" s="55"/>
      <c r="AD866" s="55"/>
      <c r="AE866" s="55"/>
      <c r="AF866" s="55"/>
      <c r="AG866" s="55"/>
      <c r="AH866" s="55"/>
    </row>
    <row r="867">
      <c r="A867" s="55"/>
      <c r="B867" s="55"/>
      <c r="C867" s="364"/>
      <c r="D867" s="55"/>
      <c r="E867" s="55"/>
      <c r="F867" s="55"/>
      <c r="G867" s="55"/>
      <c r="H867" s="55"/>
      <c r="I867" s="55"/>
      <c r="J867" s="55"/>
      <c r="K867" s="55"/>
      <c r="L867" s="55"/>
      <c r="M867" s="55"/>
      <c r="N867" s="55"/>
      <c r="O867" s="55"/>
      <c r="P867" s="55"/>
      <c r="Q867" s="55"/>
      <c r="R867" s="55"/>
      <c r="S867" s="55"/>
      <c r="T867" s="55"/>
      <c r="U867" s="55"/>
      <c r="V867" s="55"/>
      <c r="W867" s="55"/>
      <c r="X867" s="55"/>
      <c r="Y867" s="55"/>
      <c r="Z867" s="55"/>
      <c r="AA867" s="55"/>
      <c r="AB867" s="55"/>
      <c r="AC867" s="55"/>
      <c r="AD867" s="55"/>
      <c r="AE867" s="55"/>
      <c r="AF867" s="55"/>
      <c r="AG867" s="55"/>
      <c r="AH867" s="55"/>
    </row>
    <row r="868">
      <c r="A868" s="55"/>
      <c r="B868" s="55"/>
      <c r="C868" s="364"/>
      <c r="D868" s="55"/>
      <c r="E868" s="55"/>
      <c r="F868" s="55"/>
      <c r="G868" s="55"/>
      <c r="H868" s="55"/>
      <c r="I868" s="55"/>
      <c r="J868" s="55"/>
      <c r="K868" s="55"/>
      <c r="L868" s="55"/>
      <c r="M868" s="55"/>
      <c r="N868" s="55"/>
      <c r="O868" s="55"/>
      <c r="P868" s="55"/>
      <c r="Q868" s="55"/>
      <c r="R868" s="55"/>
      <c r="S868" s="55"/>
      <c r="T868" s="55"/>
      <c r="U868" s="55"/>
      <c r="V868" s="55"/>
      <c r="W868" s="55"/>
      <c r="X868" s="55"/>
      <c r="Y868" s="55"/>
      <c r="Z868" s="55"/>
      <c r="AA868" s="55"/>
      <c r="AB868" s="55"/>
      <c r="AC868" s="55"/>
      <c r="AD868" s="55"/>
      <c r="AE868" s="55"/>
      <c r="AF868" s="55"/>
      <c r="AG868" s="55"/>
      <c r="AH868" s="55"/>
    </row>
    <row r="869">
      <c r="A869" s="55"/>
      <c r="B869" s="55"/>
      <c r="C869" s="364"/>
      <c r="D869" s="55"/>
      <c r="E869" s="55"/>
      <c r="F869" s="55"/>
      <c r="G869" s="55"/>
      <c r="H869" s="55"/>
      <c r="I869" s="55"/>
      <c r="J869" s="55"/>
      <c r="K869" s="55"/>
      <c r="L869" s="55"/>
      <c r="M869" s="55"/>
      <c r="N869" s="55"/>
      <c r="O869" s="55"/>
      <c r="P869" s="55"/>
      <c r="Q869" s="55"/>
      <c r="R869" s="55"/>
      <c r="S869" s="55"/>
      <c r="T869" s="55"/>
      <c r="U869" s="55"/>
      <c r="V869" s="55"/>
      <c r="W869" s="55"/>
      <c r="X869" s="55"/>
      <c r="Y869" s="55"/>
      <c r="Z869" s="55"/>
      <c r="AA869" s="55"/>
      <c r="AB869" s="55"/>
      <c r="AC869" s="55"/>
      <c r="AD869" s="55"/>
      <c r="AE869" s="55"/>
      <c r="AF869" s="55"/>
      <c r="AG869" s="55"/>
      <c r="AH869" s="55"/>
    </row>
    <row r="870">
      <c r="A870" s="55"/>
      <c r="B870" s="55"/>
      <c r="C870" s="364"/>
      <c r="D870" s="55"/>
      <c r="E870" s="55"/>
      <c r="F870" s="55"/>
      <c r="G870" s="55"/>
      <c r="H870" s="55"/>
      <c r="I870" s="55"/>
      <c r="J870" s="55"/>
      <c r="K870" s="55"/>
      <c r="L870" s="55"/>
      <c r="M870" s="55"/>
      <c r="N870" s="55"/>
      <c r="O870" s="55"/>
      <c r="P870" s="55"/>
      <c r="Q870" s="55"/>
      <c r="R870" s="55"/>
      <c r="S870" s="55"/>
      <c r="T870" s="55"/>
      <c r="U870" s="55"/>
      <c r="V870" s="55"/>
      <c r="W870" s="55"/>
      <c r="X870" s="55"/>
      <c r="Y870" s="55"/>
      <c r="Z870" s="55"/>
      <c r="AA870" s="55"/>
      <c r="AB870" s="55"/>
      <c r="AC870" s="55"/>
      <c r="AD870" s="55"/>
      <c r="AE870" s="55"/>
      <c r="AF870" s="55"/>
      <c r="AG870" s="55"/>
      <c r="AH870" s="55"/>
    </row>
    <row r="871">
      <c r="A871" s="55"/>
      <c r="B871" s="55"/>
      <c r="C871" s="364"/>
      <c r="D871" s="55"/>
      <c r="E871" s="55"/>
      <c r="F871" s="55"/>
      <c r="G871" s="55"/>
      <c r="H871" s="55"/>
      <c r="I871" s="55"/>
      <c r="J871" s="55"/>
      <c r="K871" s="55"/>
      <c r="L871" s="55"/>
      <c r="M871" s="55"/>
      <c r="N871" s="55"/>
      <c r="O871" s="55"/>
      <c r="P871" s="55"/>
      <c r="Q871" s="55"/>
      <c r="R871" s="55"/>
      <c r="S871" s="55"/>
      <c r="T871" s="55"/>
      <c r="U871" s="55"/>
      <c r="V871" s="55"/>
      <c r="W871" s="55"/>
      <c r="X871" s="55"/>
      <c r="Y871" s="55"/>
      <c r="Z871" s="55"/>
      <c r="AA871" s="55"/>
      <c r="AB871" s="55"/>
      <c r="AC871" s="55"/>
      <c r="AD871" s="55"/>
      <c r="AE871" s="55"/>
      <c r="AF871" s="55"/>
      <c r="AG871" s="55"/>
      <c r="AH871" s="55"/>
    </row>
    <row r="872">
      <c r="A872" s="55"/>
      <c r="B872" s="55"/>
      <c r="C872" s="364"/>
      <c r="D872" s="55"/>
      <c r="E872" s="55"/>
      <c r="F872" s="55"/>
      <c r="G872" s="55"/>
      <c r="H872" s="55"/>
      <c r="I872" s="55"/>
      <c r="J872" s="55"/>
      <c r="K872" s="55"/>
      <c r="L872" s="55"/>
      <c r="M872" s="55"/>
      <c r="N872" s="55"/>
      <c r="O872" s="55"/>
      <c r="P872" s="55"/>
      <c r="Q872" s="55"/>
      <c r="R872" s="55"/>
      <c r="S872" s="55"/>
      <c r="T872" s="55"/>
      <c r="U872" s="55"/>
      <c r="V872" s="55"/>
      <c r="W872" s="55"/>
      <c r="X872" s="55"/>
      <c r="Y872" s="55"/>
      <c r="Z872" s="55"/>
      <c r="AA872" s="55"/>
      <c r="AB872" s="55"/>
      <c r="AC872" s="55"/>
      <c r="AD872" s="55"/>
      <c r="AE872" s="55"/>
      <c r="AF872" s="55"/>
      <c r="AG872" s="55"/>
      <c r="AH872" s="55"/>
    </row>
    <row r="873">
      <c r="A873" s="55"/>
      <c r="B873" s="55"/>
      <c r="C873" s="364"/>
      <c r="D873" s="55"/>
      <c r="E873" s="55"/>
      <c r="F873" s="55"/>
      <c r="G873" s="55"/>
      <c r="H873" s="55"/>
      <c r="I873" s="55"/>
      <c r="J873" s="55"/>
      <c r="K873" s="55"/>
      <c r="L873" s="55"/>
      <c r="M873" s="55"/>
      <c r="N873" s="55"/>
      <c r="O873" s="55"/>
      <c r="P873" s="55"/>
      <c r="Q873" s="55"/>
      <c r="R873" s="55"/>
      <c r="S873" s="55"/>
      <c r="T873" s="55"/>
      <c r="U873" s="55"/>
      <c r="V873" s="55"/>
      <c r="W873" s="55"/>
      <c r="X873" s="55"/>
      <c r="Y873" s="55"/>
      <c r="Z873" s="55"/>
      <c r="AA873" s="55"/>
      <c r="AB873" s="55"/>
      <c r="AC873" s="55"/>
      <c r="AD873" s="55"/>
      <c r="AE873" s="55"/>
      <c r="AF873" s="55"/>
      <c r="AG873" s="55"/>
      <c r="AH873" s="55"/>
    </row>
    <row r="874">
      <c r="A874" s="55"/>
      <c r="B874" s="55"/>
      <c r="C874" s="364"/>
      <c r="D874" s="55"/>
      <c r="E874" s="55"/>
      <c r="F874" s="55"/>
      <c r="G874" s="55"/>
      <c r="H874" s="55"/>
      <c r="I874" s="55"/>
      <c r="J874" s="55"/>
      <c r="K874" s="55"/>
      <c r="L874" s="55"/>
      <c r="M874" s="55"/>
      <c r="N874" s="55"/>
      <c r="O874" s="55"/>
      <c r="P874" s="55"/>
      <c r="Q874" s="55"/>
      <c r="R874" s="55"/>
      <c r="S874" s="55"/>
      <c r="T874" s="55"/>
      <c r="U874" s="55"/>
      <c r="V874" s="55"/>
      <c r="W874" s="55"/>
      <c r="X874" s="55"/>
      <c r="Y874" s="55"/>
      <c r="Z874" s="55"/>
      <c r="AA874" s="55"/>
      <c r="AB874" s="55"/>
      <c r="AC874" s="55"/>
      <c r="AD874" s="55"/>
      <c r="AE874" s="55"/>
      <c r="AF874" s="55"/>
      <c r="AG874" s="55"/>
      <c r="AH874" s="55"/>
    </row>
    <row r="875">
      <c r="A875" s="55"/>
      <c r="B875" s="55"/>
      <c r="C875" s="364"/>
      <c r="D875" s="55"/>
      <c r="E875" s="55"/>
      <c r="F875" s="55"/>
      <c r="G875" s="55"/>
      <c r="H875" s="55"/>
      <c r="I875" s="55"/>
      <c r="J875" s="55"/>
      <c r="K875" s="55"/>
      <c r="L875" s="55"/>
      <c r="M875" s="55"/>
      <c r="N875" s="55"/>
      <c r="O875" s="55"/>
      <c r="P875" s="55"/>
      <c r="Q875" s="55"/>
      <c r="R875" s="55"/>
      <c r="S875" s="55"/>
      <c r="T875" s="55"/>
      <c r="U875" s="55"/>
      <c r="V875" s="55"/>
      <c r="W875" s="55"/>
      <c r="X875" s="55"/>
      <c r="Y875" s="55"/>
      <c r="Z875" s="55"/>
      <c r="AA875" s="55"/>
      <c r="AB875" s="55"/>
      <c r="AC875" s="55"/>
      <c r="AD875" s="55"/>
      <c r="AE875" s="55"/>
      <c r="AF875" s="55"/>
      <c r="AG875" s="55"/>
      <c r="AH875" s="55"/>
    </row>
    <row r="876">
      <c r="A876" s="55"/>
      <c r="B876" s="55"/>
      <c r="C876" s="364"/>
      <c r="D876" s="55"/>
      <c r="E876" s="55"/>
      <c r="F876" s="55"/>
      <c r="G876" s="55"/>
      <c r="H876" s="55"/>
      <c r="I876" s="55"/>
      <c r="J876" s="55"/>
      <c r="K876" s="55"/>
      <c r="L876" s="55"/>
      <c r="M876" s="55"/>
      <c r="N876" s="55"/>
      <c r="O876" s="55"/>
      <c r="P876" s="55"/>
      <c r="Q876" s="55"/>
      <c r="R876" s="55"/>
      <c r="S876" s="55"/>
      <c r="T876" s="55"/>
      <c r="U876" s="55"/>
      <c r="V876" s="55"/>
      <c r="W876" s="55"/>
      <c r="X876" s="55"/>
      <c r="Y876" s="55"/>
      <c r="Z876" s="55"/>
      <c r="AA876" s="55"/>
      <c r="AB876" s="55"/>
      <c r="AC876" s="55"/>
      <c r="AD876" s="55"/>
      <c r="AE876" s="55"/>
      <c r="AF876" s="55"/>
      <c r="AG876" s="55"/>
      <c r="AH876" s="55"/>
    </row>
    <row r="877">
      <c r="A877" s="55"/>
      <c r="B877" s="55"/>
      <c r="C877" s="364"/>
      <c r="D877" s="55"/>
      <c r="E877" s="55"/>
      <c r="F877" s="55"/>
      <c r="G877" s="55"/>
      <c r="H877" s="55"/>
      <c r="I877" s="55"/>
      <c r="J877" s="55"/>
      <c r="K877" s="55"/>
      <c r="L877" s="55"/>
      <c r="M877" s="55"/>
      <c r="N877" s="55"/>
      <c r="O877" s="55"/>
      <c r="P877" s="55"/>
      <c r="Q877" s="55"/>
      <c r="R877" s="55"/>
      <c r="S877" s="55"/>
      <c r="T877" s="55"/>
      <c r="U877" s="55"/>
      <c r="V877" s="55"/>
      <c r="W877" s="55"/>
      <c r="X877" s="55"/>
      <c r="Y877" s="55"/>
      <c r="Z877" s="55"/>
      <c r="AA877" s="55"/>
      <c r="AB877" s="55"/>
      <c r="AC877" s="55"/>
      <c r="AD877" s="55"/>
      <c r="AE877" s="55"/>
      <c r="AF877" s="55"/>
      <c r="AG877" s="55"/>
      <c r="AH877" s="55"/>
    </row>
    <row r="878">
      <c r="A878" s="55"/>
      <c r="B878" s="55"/>
      <c r="C878" s="364"/>
      <c r="D878" s="55"/>
      <c r="E878" s="55"/>
      <c r="F878" s="55"/>
      <c r="G878" s="55"/>
      <c r="H878" s="55"/>
      <c r="I878" s="55"/>
      <c r="J878" s="55"/>
      <c r="K878" s="55"/>
      <c r="L878" s="55"/>
      <c r="M878" s="55"/>
      <c r="N878" s="55"/>
      <c r="O878" s="55"/>
      <c r="P878" s="55"/>
      <c r="Q878" s="55"/>
      <c r="R878" s="55"/>
      <c r="S878" s="55"/>
      <c r="T878" s="55"/>
      <c r="U878" s="55"/>
      <c r="V878" s="55"/>
      <c r="W878" s="55"/>
      <c r="X878" s="55"/>
      <c r="Y878" s="55"/>
      <c r="Z878" s="55"/>
      <c r="AA878" s="55"/>
      <c r="AB878" s="55"/>
      <c r="AC878" s="55"/>
      <c r="AD878" s="55"/>
      <c r="AE878" s="55"/>
      <c r="AF878" s="55"/>
      <c r="AG878" s="55"/>
      <c r="AH878" s="55"/>
    </row>
    <row r="879">
      <c r="A879" s="55"/>
      <c r="B879" s="55"/>
      <c r="C879" s="364"/>
      <c r="D879" s="55"/>
      <c r="E879" s="55"/>
      <c r="F879" s="55"/>
      <c r="G879" s="55"/>
      <c r="H879" s="55"/>
      <c r="I879" s="55"/>
      <c r="J879" s="55"/>
      <c r="K879" s="55"/>
      <c r="L879" s="55"/>
      <c r="M879" s="55"/>
      <c r="N879" s="55"/>
      <c r="O879" s="55"/>
      <c r="P879" s="55"/>
      <c r="Q879" s="55"/>
      <c r="R879" s="55"/>
      <c r="S879" s="55"/>
      <c r="T879" s="55"/>
      <c r="U879" s="55"/>
      <c r="V879" s="55"/>
      <c r="W879" s="55"/>
      <c r="X879" s="55"/>
      <c r="Y879" s="55"/>
      <c r="Z879" s="55"/>
      <c r="AA879" s="55"/>
      <c r="AB879" s="55"/>
      <c r="AC879" s="55"/>
      <c r="AD879" s="55"/>
      <c r="AE879" s="55"/>
      <c r="AF879" s="55"/>
      <c r="AG879" s="55"/>
      <c r="AH879" s="55"/>
    </row>
    <row r="880">
      <c r="A880" s="55"/>
      <c r="B880" s="55"/>
      <c r="C880" s="364"/>
      <c r="D880" s="55"/>
      <c r="E880" s="55"/>
      <c r="F880" s="55"/>
      <c r="G880" s="55"/>
      <c r="H880" s="55"/>
      <c r="I880" s="55"/>
      <c r="J880" s="55"/>
      <c r="K880" s="55"/>
      <c r="L880" s="55"/>
      <c r="M880" s="55"/>
      <c r="N880" s="55"/>
      <c r="O880" s="55"/>
      <c r="P880" s="55"/>
      <c r="Q880" s="55"/>
      <c r="R880" s="55"/>
      <c r="S880" s="55"/>
      <c r="T880" s="55"/>
      <c r="U880" s="55"/>
      <c r="V880" s="55"/>
      <c r="W880" s="55"/>
      <c r="X880" s="55"/>
      <c r="Y880" s="55"/>
      <c r="Z880" s="55"/>
      <c r="AA880" s="55"/>
      <c r="AB880" s="55"/>
      <c r="AC880" s="55"/>
      <c r="AD880" s="55"/>
      <c r="AE880" s="55"/>
      <c r="AF880" s="55"/>
      <c r="AG880" s="55"/>
      <c r="AH880" s="55"/>
    </row>
    <row r="881">
      <c r="A881" s="55"/>
      <c r="B881" s="55"/>
      <c r="C881" s="364"/>
      <c r="D881" s="55"/>
      <c r="E881" s="55"/>
      <c r="F881" s="55"/>
      <c r="G881" s="55"/>
      <c r="H881" s="55"/>
      <c r="I881" s="55"/>
      <c r="J881" s="55"/>
      <c r="K881" s="55"/>
      <c r="L881" s="55"/>
      <c r="M881" s="55"/>
      <c r="N881" s="55"/>
      <c r="O881" s="55"/>
      <c r="P881" s="55"/>
      <c r="Q881" s="55"/>
      <c r="R881" s="55"/>
      <c r="S881" s="55"/>
      <c r="T881" s="55"/>
      <c r="U881" s="55"/>
      <c r="V881" s="55"/>
      <c r="W881" s="55"/>
      <c r="X881" s="55"/>
      <c r="Y881" s="55"/>
      <c r="Z881" s="55"/>
      <c r="AA881" s="55"/>
      <c r="AB881" s="55"/>
      <c r="AC881" s="55"/>
      <c r="AD881" s="55"/>
      <c r="AE881" s="55"/>
      <c r="AF881" s="55"/>
      <c r="AG881" s="55"/>
      <c r="AH881" s="55"/>
    </row>
    <row r="882">
      <c r="A882" s="55"/>
      <c r="B882" s="55"/>
      <c r="C882" s="364"/>
      <c r="D882" s="55"/>
      <c r="E882" s="55"/>
      <c r="F882" s="55"/>
      <c r="G882" s="55"/>
      <c r="H882" s="55"/>
      <c r="I882" s="55"/>
      <c r="J882" s="55"/>
      <c r="K882" s="55"/>
      <c r="L882" s="55"/>
      <c r="M882" s="55"/>
      <c r="N882" s="55"/>
      <c r="O882" s="55"/>
      <c r="P882" s="55"/>
      <c r="Q882" s="55"/>
      <c r="R882" s="55"/>
      <c r="S882" s="55"/>
      <c r="T882" s="55"/>
      <c r="U882" s="55"/>
      <c r="V882" s="55"/>
      <c r="W882" s="55"/>
      <c r="X882" s="55"/>
      <c r="Y882" s="55"/>
      <c r="Z882" s="55"/>
      <c r="AA882" s="55"/>
      <c r="AB882" s="55"/>
      <c r="AC882" s="55"/>
      <c r="AD882" s="55"/>
      <c r="AE882" s="55"/>
      <c r="AF882" s="55"/>
      <c r="AG882" s="55"/>
      <c r="AH882" s="55"/>
    </row>
    <row r="883">
      <c r="A883" s="55"/>
      <c r="B883" s="55"/>
      <c r="C883" s="364"/>
      <c r="D883" s="55"/>
      <c r="E883" s="55"/>
      <c r="F883" s="55"/>
      <c r="G883" s="55"/>
      <c r="H883" s="55"/>
      <c r="I883" s="55"/>
      <c r="J883" s="55"/>
      <c r="K883" s="55"/>
      <c r="L883" s="55"/>
      <c r="M883" s="55"/>
      <c r="N883" s="55"/>
      <c r="O883" s="55"/>
      <c r="P883" s="55"/>
      <c r="Q883" s="55"/>
      <c r="R883" s="55"/>
      <c r="S883" s="55"/>
      <c r="T883" s="55"/>
      <c r="U883" s="55"/>
      <c r="V883" s="55"/>
      <c r="W883" s="55"/>
      <c r="X883" s="55"/>
      <c r="Y883" s="55"/>
      <c r="Z883" s="55"/>
      <c r="AA883" s="55"/>
      <c r="AB883" s="55"/>
      <c r="AC883" s="55"/>
      <c r="AD883" s="55"/>
      <c r="AE883" s="55"/>
      <c r="AF883" s="55"/>
      <c r="AG883" s="55"/>
      <c r="AH883" s="55"/>
    </row>
    <row r="884">
      <c r="A884" s="55"/>
      <c r="B884" s="55"/>
      <c r="C884" s="364"/>
      <c r="D884" s="55"/>
      <c r="E884" s="55"/>
      <c r="F884" s="55"/>
      <c r="G884" s="55"/>
      <c r="H884" s="55"/>
      <c r="I884" s="55"/>
      <c r="J884" s="55"/>
      <c r="K884" s="55"/>
      <c r="L884" s="55"/>
      <c r="M884" s="55"/>
      <c r="N884" s="55"/>
      <c r="O884" s="55"/>
      <c r="P884" s="55"/>
      <c r="Q884" s="55"/>
      <c r="R884" s="55"/>
      <c r="S884" s="55"/>
      <c r="T884" s="55"/>
      <c r="U884" s="55"/>
      <c r="V884" s="55"/>
      <c r="W884" s="55"/>
      <c r="X884" s="55"/>
      <c r="Y884" s="55"/>
      <c r="Z884" s="55"/>
      <c r="AA884" s="55"/>
      <c r="AB884" s="55"/>
      <c r="AC884" s="55"/>
      <c r="AD884" s="55"/>
      <c r="AE884" s="55"/>
      <c r="AF884" s="55"/>
      <c r="AG884" s="55"/>
      <c r="AH884" s="55"/>
    </row>
    <row r="885">
      <c r="A885" s="55"/>
      <c r="B885" s="55"/>
      <c r="C885" s="364"/>
      <c r="D885" s="55"/>
      <c r="E885" s="55"/>
      <c r="F885" s="55"/>
      <c r="G885" s="55"/>
      <c r="H885" s="55"/>
      <c r="I885" s="55"/>
      <c r="J885" s="55"/>
      <c r="K885" s="55"/>
      <c r="L885" s="55"/>
      <c r="M885" s="55"/>
      <c r="N885" s="55"/>
      <c r="O885" s="55"/>
      <c r="P885" s="55"/>
      <c r="Q885" s="55"/>
      <c r="R885" s="55"/>
      <c r="S885" s="55"/>
      <c r="T885" s="55"/>
      <c r="U885" s="55"/>
      <c r="V885" s="55"/>
      <c r="W885" s="55"/>
      <c r="X885" s="55"/>
      <c r="Y885" s="55"/>
      <c r="Z885" s="55"/>
      <c r="AA885" s="55"/>
      <c r="AB885" s="55"/>
      <c r="AC885" s="55"/>
      <c r="AD885" s="55"/>
      <c r="AE885" s="55"/>
      <c r="AF885" s="55"/>
      <c r="AG885" s="55"/>
      <c r="AH885" s="55"/>
    </row>
    <row r="886">
      <c r="A886" s="55"/>
      <c r="B886" s="55"/>
      <c r="C886" s="364"/>
      <c r="D886" s="55"/>
      <c r="E886" s="55"/>
      <c r="F886" s="55"/>
      <c r="G886" s="55"/>
      <c r="H886" s="55"/>
      <c r="I886" s="55"/>
      <c r="J886" s="55"/>
      <c r="K886" s="55"/>
      <c r="L886" s="55"/>
      <c r="M886" s="55"/>
      <c r="N886" s="55"/>
      <c r="O886" s="55"/>
      <c r="P886" s="55"/>
      <c r="Q886" s="55"/>
      <c r="R886" s="55"/>
      <c r="S886" s="55"/>
      <c r="T886" s="55"/>
      <c r="U886" s="55"/>
      <c r="V886" s="55"/>
      <c r="W886" s="55"/>
      <c r="X886" s="55"/>
      <c r="Y886" s="55"/>
      <c r="Z886" s="55"/>
      <c r="AA886" s="55"/>
      <c r="AB886" s="55"/>
      <c r="AC886" s="55"/>
      <c r="AD886" s="55"/>
      <c r="AE886" s="55"/>
      <c r="AF886" s="55"/>
      <c r="AG886" s="55"/>
      <c r="AH886" s="55"/>
    </row>
    <row r="887">
      <c r="A887" s="55"/>
      <c r="B887" s="55"/>
      <c r="C887" s="364"/>
      <c r="D887" s="55"/>
      <c r="E887" s="55"/>
      <c r="F887" s="55"/>
      <c r="G887" s="55"/>
      <c r="H887" s="55"/>
      <c r="I887" s="55"/>
      <c r="J887" s="55"/>
      <c r="K887" s="55"/>
      <c r="L887" s="55"/>
      <c r="M887" s="55"/>
      <c r="N887" s="55"/>
      <c r="O887" s="55"/>
      <c r="P887" s="55"/>
      <c r="Q887" s="55"/>
      <c r="R887" s="55"/>
      <c r="S887" s="55"/>
      <c r="T887" s="55"/>
      <c r="U887" s="55"/>
      <c r="V887" s="55"/>
      <c r="W887" s="55"/>
      <c r="X887" s="55"/>
      <c r="Y887" s="55"/>
      <c r="Z887" s="55"/>
      <c r="AA887" s="55"/>
      <c r="AB887" s="55"/>
      <c r="AC887" s="55"/>
      <c r="AD887" s="55"/>
      <c r="AE887" s="55"/>
      <c r="AF887" s="55"/>
      <c r="AG887" s="55"/>
      <c r="AH887" s="55"/>
    </row>
    <row r="888">
      <c r="A888" s="55"/>
      <c r="B888" s="55"/>
      <c r="C888" s="364"/>
      <c r="D888" s="55"/>
      <c r="E888" s="55"/>
      <c r="F888" s="55"/>
      <c r="G888" s="55"/>
      <c r="H888" s="55"/>
      <c r="I888" s="55"/>
      <c r="J888" s="55"/>
      <c r="K888" s="55"/>
      <c r="L888" s="55"/>
      <c r="M888" s="55"/>
      <c r="N888" s="55"/>
      <c r="O888" s="55"/>
      <c r="P888" s="55"/>
      <c r="Q888" s="55"/>
      <c r="R888" s="55"/>
      <c r="S888" s="55"/>
      <c r="T888" s="55"/>
      <c r="U888" s="55"/>
      <c r="V888" s="55"/>
      <c r="W888" s="55"/>
      <c r="X888" s="55"/>
      <c r="Y888" s="55"/>
      <c r="Z888" s="55"/>
      <c r="AA888" s="55"/>
      <c r="AB888" s="55"/>
      <c r="AC888" s="55"/>
      <c r="AD888" s="55"/>
      <c r="AE888" s="55"/>
      <c r="AF888" s="55"/>
      <c r="AG888" s="55"/>
      <c r="AH888" s="55"/>
    </row>
    <row r="889">
      <c r="A889" s="55"/>
      <c r="B889" s="55"/>
      <c r="C889" s="364"/>
      <c r="D889" s="55"/>
      <c r="E889" s="55"/>
      <c r="F889" s="55"/>
      <c r="G889" s="55"/>
      <c r="H889" s="55"/>
      <c r="I889" s="55"/>
      <c r="J889" s="55"/>
      <c r="K889" s="55"/>
      <c r="L889" s="55"/>
      <c r="M889" s="55"/>
      <c r="N889" s="55"/>
      <c r="O889" s="55"/>
      <c r="P889" s="55"/>
      <c r="Q889" s="55"/>
      <c r="R889" s="55"/>
      <c r="S889" s="55"/>
      <c r="T889" s="55"/>
      <c r="U889" s="55"/>
      <c r="V889" s="55"/>
      <c r="W889" s="55"/>
      <c r="X889" s="55"/>
      <c r="Y889" s="55"/>
      <c r="Z889" s="55"/>
      <c r="AA889" s="55"/>
      <c r="AB889" s="55"/>
      <c r="AC889" s="55"/>
      <c r="AD889" s="55"/>
      <c r="AE889" s="55"/>
      <c r="AF889" s="55"/>
      <c r="AG889" s="55"/>
      <c r="AH889" s="55"/>
    </row>
    <row r="890">
      <c r="A890" s="55"/>
      <c r="B890" s="55"/>
      <c r="C890" s="364"/>
      <c r="D890" s="55"/>
      <c r="E890" s="55"/>
      <c r="F890" s="55"/>
      <c r="G890" s="55"/>
      <c r="H890" s="55"/>
      <c r="I890" s="55"/>
      <c r="J890" s="55"/>
      <c r="K890" s="55"/>
      <c r="L890" s="55"/>
      <c r="M890" s="55"/>
      <c r="N890" s="55"/>
      <c r="O890" s="55"/>
      <c r="P890" s="55"/>
      <c r="Q890" s="55"/>
      <c r="R890" s="55"/>
      <c r="S890" s="55"/>
      <c r="T890" s="55"/>
      <c r="U890" s="55"/>
      <c r="V890" s="55"/>
      <c r="W890" s="55"/>
      <c r="X890" s="55"/>
      <c r="Y890" s="55"/>
      <c r="Z890" s="55"/>
      <c r="AA890" s="55"/>
      <c r="AB890" s="55"/>
      <c r="AC890" s="55"/>
      <c r="AD890" s="55"/>
      <c r="AE890" s="55"/>
      <c r="AF890" s="55"/>
      <c r="AG890" s="55"/>
      <c r="AH890" s="55"/>
    </row>
    <row r="891">
      <c r="A891" s="55"/>
      <c r="B891" s="55"/>
      <c r="C891" s="364"/>
      <c r="D891" s="55"/>
      <c r="E891" s="55"/>
      <c r="F891" s="55"/>
      <c r="G891" s="55"/>
      <c r="H891" s="55"/>
      <c r="I891" s="55"/>
      <c r="J891" s="55"/>
      <c r="K891" s="55"/>
      <c r="L891" s="55"/>
      <c r="M891" s="55"/>
      <c r="N891" s="55"/>
      <c r="O891" s="55"/>
      <c r="P891" s="55"/>
      <c r="Q891" s="55"/>
      <c r="R891" s="55"/>
      <c r="S891" s="55"/>
      <c r="T891" s="55"/>
      <c r="U891" s="55"/>
      <c r="V891" s="55"/>
      <c r="W891" s="55"/>
      <c r="X891" s="55"/>
      <c r="Y891" s="55"/>
      <c r="Z891" s="55"/>
      <c r="AA891" s="55"/>
      <c r="AB891" s="55"/>
      <c r="AC891" s="55"/>
      <c r="AD891" s="55"/>
      <c r="AE891" s="55"/>
      <c r="AF891" s="55"/>
      <c r="AG891" s="55"/>
      <c r="AH891" s="55"/>
    </row>
    <row r="892">
      <c r="A892" s="55"/>
      <c r="B892" s="55"/>
      <c r="C892" s="364"/>
      <c r="D892" s="55"/>
      <c r="E892" s="55"/>
      <c r="F892" s="55"/>
      <c r="G892" s="55"/>
      <c r="H892" s="55"/>
      <c r="I892" s="55"/>
      <c r="J892" s="55"/>
      <c r="K892" s="55"/>
      <c r="L892" s="55"/>
      <c r="M892" s="55"/>
      <c r="N892" s="55"/>
      <c r="O892" s="55"/>
      <c r="P892" s="55"/>
      <c r="Q892" s="55"/>
      <c r="R892" s="55"/>
      <c r="S892" s="55"/>
      <c r="T892" s="55"/>
      <c r="U892" s="55"/>
      <c r="V892" s="55"/>
      <c r="W892" s="55"/>
      <c r="X892" s="55"/>
      <c r="Y892" s="55"/>
      <c r="Z892" s="55"/>
      <c r="AA892" s="55"/>
      <c r="AB892" s="55"/>
      <c r="AC892" s="55"/>
      <c r="AD892" s="55"/>
      <c r="AE892" s="55"/>
      <c r="AF892" s="55"/>
      <c r="AG892" s="55"/>
      <c r="AH892" s="55"/>
    </row>
    <row r="893">
      <c r="A893" s="55"/>
      <c r="B893" s="55"/>
      <c r="C893" s="364"/>
      <c r="D893" s="55"/>
      <c r="E893" s="55"/>
      <c r="F893" s="55"/>
      <c r="G893" s="55"/>
      <c r="H893" s="55"/>
      <c r="I893" s="55"/>
      <c r="J893" s="55"/>
      <c r="K893" s="55"/>
      <c r="L893" s="55"/>
      <c r="M893" s="55"/>
      <c r="N893" s="55"/>
      <c r="O893" s="55"/>
      <c r="P893" s="55"/>
      <c r="Q893" s="55"/>
      <c r="R893" s="55"/>
      <c r="S893" s="55"/>
      <c r="T893" s="55"/>
      <c r="U893" s="55"/>
      <c r="V893" s="55"/>
      <c r="W893" s="55"/>
      <c r="X893" s="55"/>
      <c r="Y893" s="55"/>
      <c r="Z893" s="55"/>
      <c r="AA893" s="55"/>
      <c r="AB893" s="55"/>
      <c r="AC893" s="55"/>
      <c r="AD893" s="55"/>
      <c r="AE893" s="55"/>
      <c r="AF893" s="55"/>
      <c r="AG893" s="55"/>
      <c r="AH893" s="55"/>
    </row>
    <row r="894">
      <c r="A894" s="55"/>
      <c r="B894" s="55"/>
      <c r="C894" s="364"/>
      <c r="D894" s="55"/>
      <c r="E894" s="55"/>
      <c r="F894" s="55"/>
      <c r="G894" s="55"/>
      <c r="H894" s="55"/>
      <c r="I894" s="55"/>
      <c r="J894" s="55"/>
      <c r="K894" s="55"/>
      <c r="L894" s="55"/>
      <c r="M894" s="55"/>
      <c r="N894" s="55"/>
      <c r="O894" s="55"/>
      <c r="P894" s="55"/>
      <c r="Q894" s="55"/>
      <c r="R894" s="55"/>
      <c r="S894" s="55"/>
      <c r="T894" s="55"/>
      <c r="U894" s="55"/>
      <c r="V894" s="55"/>
      <c r="W894" s="55"/>
      <c r="X894" s="55"/>
      <c r="Y894" s="55"/>
      <c r="Z894" s="55"/>
      <c r="AA894" s="55"/>
      <c r="AB894" s="55"/>
      <c r="AC894" s="55"/>
      <c r="AD894" s="55"/>
      <c r="AE894" s="55"/>
      <c r="AF894" s="55"/>
      <c r="AG894" s="55"/>
      <c r="AH894" s="55"/>
    </row>
    <row r="895">
      <c r="A895" s="55"/>
      <c r="B895" s="55"/>
      <c r="C895" s="364"/>
      <c r="D895" s="55"/>
      <c r="E895" s="55"/>
      <c r="F895" s="55"/>
      <c r="G895" s="55"/>
      <c r="H895" s="55"/>
      <c r="I895" s="55"/>
      <c r="J895" s="55"/>
      <c r="K895" s="55"/>
      <c r="L895" s="55"/>
      <c r="M895" s="55"/>
      <c r="N895" s="55"/>
      <c r="O895" s="55"/>
      <c r="P895" s="55"/>
      <c r="Q895" s="55"/>
      <c r="R895" s="55"/>
      <c r="S895" s="55"/>
      <c r="T895" s="55"/>
      <c r="U895" s="55"/>
      <c r="V895" s="55"/>
      <c r="W895" s="55"/>
      <c r="X895" s="55"/>
      <c r="Y895" s="55"/>
      <c r="Z895" s="55"/>
      <c r="AA895" s="55"/>
      <c r="AB895" s="55"/>
      <c r="AC895" s="55"/>
      <c r="AD895" s="55"/>
      <c r="AE895" s="55"/>
      <c r="AF895" s="55"/>
      <c r="AG895" s="55"/>
      <c r="AH895" s="55"/>
    </row>
    <row r="896">
      <c r="A896" s="55"/>
      <c r="B896" s="55"/>
      <c r="C896" s="364"/>
      <c r="D896" s="55"/>
      <c r="E896" s="55"/>
      <c r="F896" s="55"/>
      <c r="G896" s="55"/>
      <c r="H896" s="55"/>
      <c r="I896" s="55"/>
      <c r="J896" s="55"/>
      <c r="K896" s="55"/>
      <c r="L896" s="55"/>
      <c r="M896" s="55"/>
      <c r="N896" s="55"/>
      <c r="O896" s="55"/>
      <c r="P896" s="55"/>
      <c r="Q896" s="55"/>
      <c r="R896" s="55"/>
      <c r="S896" s="55"/>
      <c r="T896" s="55"/>
      <c r="U896" s="55"/>
      <c r="V896" s="55"/>
      <c r="W896" s="55"/>
      <c r="X896" s="55"/>
      <c r="Y896" s="55"/>
      <c r="Z896" s="55"/>
      <c r="AA896" s="55"/>
      <c r="AB896" s="55"/>
      <c r="AC896" s="55"/>
      <c r="AD896" s="55"/>
      <c r="AE896" s="55"/>
      <c r="AF896" s="55"/>
      <c r="AG896" s="55"/>
      <c r="AH896" s="55"/>
    </row>
    <row r="897">
      <c r="A897" s="55"/>
      <c r="B897" s="55"/>
      <c r="C897" s="364"/>
      <c r="D897" s="55"/>
      <c r="E897" s="55"/>
      <c r="F897" s="55"/>
      <c r="G897" s="55"/>
      <c r="H897" s="55"/>
      <c r="I897" s="55"/>
      <c r="J897" s="55"/>
      <c r="K897" s="55"/>
      <c r="L897" s="55"/>
      <c r="M897" s="55"/>
      <c r="N897" s="55"/>
      <c r="O897" s="55"/>
      <c r="P897" s="55"/>
      <c r="Q897" s="55"/>
      <c r="R897" s="55"/>
      <c r="S897" s="55"/>
      <c r="T897" s="55"/>
      <c r="U897" s="55"/>
      <c r="V897" s="55"/>
      <c r="W897" s="55"/>
      <c r="X897" s="55"/>
      <c r="Y897" s="55"/>
      <c r="Z897" s="55"/>
      <c r="AA897" s="55"/>
      <c r="AB897" s="55"/>
      <c r="AC897" s="55"/>
      <c r="AD897" s="55"/>
      <c r="AE897" s="55"/>
      <c r="AF897" s="55"/>
      <c r="AG897" s="55"/>
      <c r="AH897" s="55"/>
    </row>
    <row r="898">
      <c r="A898" s="55"/>
      <c r="B898" s="55"/>
      <c r="C898" s="364"/>
      <c r="D898" s="55"/>
      <c r="E898" s="55"/>
      <c r="F898" s="55"/>
      <c r="G898" s="55"/>
      <c r="H898" s="55"/>
      <c r="I898" s="55"/>
      <c r="J898" s="55"/>
      <c r="K898" s="55"/>
      <c r="L898" s="55"/>
      <c r="M898" s="55"/>
      <c r="N898" s="55"/>
      <c r="O898" s="55"/>
      <c r="P898" s="55"/>
      <c r="Q898" s="55"/>
      <c r="R898" s="55"/>
      <c r="S898" s="55"/>
      <c r="T898" s="55"/>
      <c r="U898" s="55"/>
      <c r="V898" s="55"/>
      <c r="W898" s="55"/>
      <c r="X898" s="55"/>
      <c r="Y898" s="55"/>
      <c r="Z898" s="55"/>
      <c r="AA898" s="55"/>
      <c r="AB898" s="55"/>
      <c r="AC898" s="55"/>
      <c r="AD898" s="55"/>
      <c r="AE898" s="55"/>
      <c r="AF898" s="55"/>
      <c r="AG898" s="55"/>
      <c r="AH898" s="55"/>
    </row>
    <row r="899">
      <c r="A899" s="55"/>
      <c r="B899" s="55"/>
      <c r="C899" s="364"/>
      <c r="D899" s="55"/>
      <c r="E899" s="55"/>
      <c r="F899" s="55"/>
      <c r="G899" s="55"/>
      <c r="H899" s="55"/>
      <c r="I899" s="55"/>
      <c r="J899" s="55"/>
      <c r="K899" s="55"/>
      <c r="L899" s="55"/>
      <c r="M899" s="55"/>
      <c r="N899" s="55"/>
      <c r="O899" s="55"/>
      <c r="P899" s="55"/>
      <c r="Q899" s="55"/>
      <c r="R899" s="55"/>
      <c r="S899" s="55"/>
      <c r="T899" s="55"/>
      <c r="U899" s="55"/>
      <c r="V899" s="55"/>
      <c r="W899" s="55"/>
      <c r="X899" s="55"/>
      <c r="Y899" s="55"/>
      <c r="Z899" s="55"/>
      <c r="AA899" s="55"/>
      <c r="AB899" s="55"/>
      <c r="AC899" s="55"/>
      <c r="AD899" s="55"/>
      <c r="AE899" s="55"/>
      <c r="AF899" s="55"/>
      <c r="AG899" s="55"/>
      <c r="AH899" s="55"/>
    </row>
    <row r="900">
      <c r="A900" s="55"/>
      <c r="B900" s="55"/>
      <c r="C900" s="364"/>
      <c r="D900" s="55"/>
      <c r="E900" s="55"/>
      <c r="F900" s="55"/>
      <c r="G900" s="55"/>
      <c r="H900" s="55"/>
      <c r="I900" s="55"/>
      <c r="J900" s="55"/>
      <c r="K900" s="55"/>
      <c r="L900" s="55"/>
      <c r="M900" s="55"/>
      <c r="N900" s="55"/>
      <c r="O900" s="55"/>
      <c r="P900" s="55"/>
      <c r="Q900" s="55"/>
      <c r="R900" s="55"/>
      <c r="S900" s="55"/>
      <c r="T900" s="55"/>
      <c r="U900" s="55"/>
      <c r="V900" s="55"/>
      <c r="W900" s="55"/>
      <c r="X900" s="55"/>
      <c r="Y900" s="55"/>
      <c r="Z900" s="55"/>
      <c r="AA900" s="55"/>
      <c r="AB900" s="55"/>
      <c r="AC900" s="55"/>
      <c r="AD900" s="55"/>
      <c r="AE900" s="55"/>
      <c r="AF900" s="55"/>
      <c r="AG900" s="55"/>
      <c r="AH900" s="55"/>
    </row>
    <row r="901">
      <c r="A901" s="55"/>
      <c r="B901" s="55"/>
      <c r="C901" s="364"/>
      <c r="D901" s="55"/>
      <c r="E901" s="55"/>
      <c r="F901" s="55"/>
      <c r="G901" s="55"/>
      <c r="H901" s="55"/>
      <c r="I901" s="55"/>
      <c r="J901" s="55"/>
      <c r="K901" s="55"/>
      <c r="L901" s="55"/>
      <c r="M901" s="55"/>
      <c r="N901" s="55"/>
      <c r="O901" s="55"/>
      <c r="P901" s="55"/>
      <c r="Q901" s="55"/>
      <c r="R901" s="55"/>
      <c r="S901" s="55"/>
      <c r="T901" s="55"/>
      <c r="U901" s="55"/>
      <c r="V901" s="55"/>
      <c r="W901" s="55"/>
      <c r="X901" s="55"/>
      <c r="Y901" s="55"/>
      <c r="Z901" s="55"/>
      <c r="AA901" s="55"/>
      <c r="AB901" s="55"/>
      <c r="AC901" s="55"/>
      <c r="AD901" s="55"/>
      <c r="AE901" s="55"/>
      <c r="AF901" s="55"/>
      <c r="AG901" s="55"/>
      <c r="AH901" s="55"/>
    </row>
    <row r="902">
      <c r="A902" s="55"/>
      <c r="B902" s="55"/>
      <c r="C902" s="364"/>
      <c r="D902" s="55"/>
      <c r="E902" s="55"/>
      <c r="F902" s="55"/>
      <c r="G902" s="55"/>
      <c r="H902" s="55"/>
      <c r="I902" s="55"/>
      <c r="J902" s="55"/>
      <c r="K902" s="55"/>
      <c r="L902" s="55"/>
      <c r="M902" s="55"/>
      <c r="N902" s="55"/>
      <c r="O902" s="55"/>
      <c r="P902" s="55"/>
      <c r="Q902" s="55"/>
      <c r="R902" s="55"/>
      <c r="S902" s="55"/>
      <c r="T902" s="55"/>
      <c r="U902" s="55"/>
      <c r="V902" s="55"/>
      <c r="W902" s="55"/>
      <c r="X902" s="55"/>
      <c r="Y902" s="55"/>
      <c r="Z902" s="55"/>
      <c r="AA902" s="55"/>
      <c r="AB902" s="55"/>
      <c r="AC902" s="55"/>
      <c r="AD902" s="55"/>
      <c r="AE902" s="55"/>
      <c r="AF902" s="55"/>
      <c r="AG902" s="55"/>
      <c r="AH902" s="55"/>
    </row>
    <row r="903">
      <c r="A903" s="55"/>
      <c r="B903" s="55"/>
      <c r="C903" s="364"/>
      <c r="D903" s="55"/>
      <c r="E903" s="55"/>
      <c r="F903" s="55"/>
      <c r="G903" s="55"/>
      <c r="H903" s="55"/>
      <c r="I903" s="55"/>
      <c r="J903" s="55"/>
      <c r="K903" s="55"/>
      <c r="L903" s="55"/>
      <c r="M903" s="55"/>
      <c r="N903" s="55"/>
      <c r="O903" s="55"/>
      <c r="P903" s="55"/>
      <c r="Q903" s="55"/>
      <c r="R903" s="55"/>
      <c r="S903" s="55"/>
      <c r="T903" s="55"/>
      <c r="U903" s="55"/>
      <c r="V903" s="55"/>
      <c r="W903" s="55"/>
      <c r="X903" s="55"/>
      <c r="Y903" s="55"/>
      <c r="Z903" s="55"/>
      <c r="AA903" s="55"/>
      <c r="AB903" s="55"/>
      <c r="AC903" s="55"/>
      <c r="AD903" s="55"/>
      <c r="AE903" s="55"/>
      <c r="AF903" s="55"/>
      <c r="AG903" s="55"/>
      <c r="AH903" s="55"/>
    </row>
    <row r="904">
      <c r="A904" s="55"/>
      <c r="B904" s="55"/>
      <c r="C904" s="364"/>
      <c r="D904" s="55"/>
      <c r="E904" s="55"/>
      <c r="F904" s="55"/>
      <c r="G904" s="55"/>
      <c r="H904" s="55"/>
      <c r="I904" s="55"/>
      <c r="J904" s="55"/>
      <c r="K904" s="55"/>
      <c r="L904" s="55"/>
      <c r="M904" s="55"/>
      <c r="N904" s="55"/>
      <c r="O904" s="55"/>
      <c r="P904" s="55"/>
      <c r="Q904" s="55"/>
      <c r="R904" s="55"/>
      <c r="S904" s="55"/>
      <c r="T904" s="55"/>
      <c r="U904" s="55"/>
      <c r="V904" s="55"/>
      <c r="W904" s="55"/>
      <c r="X904" s="55"/>
      <c r="Y904" s="55"/>
      <c r="Z904" s="55"/>
      <c r="AA904" s="55"/>
      <c r="AB904" s="55"/>
      <c r="AC904" s="55"/>
      <c r="AD904" s="55"/>
      <c r="AE904" s="55"/>
      <c r="AF904" s="55"/>
      <c r="AG904" s="55"/>
      <c r="AH904" s="55"/>
    </row>
    <row r="905">
      <c r="A905" s="55"/>
      <c r="B905" s="55"/>
      <c r="C905" s="364"/>
      <c r="D905" s="55"/>
      <c r="E905" s="55"/>
      <c r="F905" s="55"/>
      <c r="G905" s="55"/>
      <c r="H905" s="55"/>
      <c r="I905" s="55"/>
      <c r="J905" s="55"/>
      <c r="K905" s="55"/>
      <c r="L905" s="55"/>
      <c r="M905" s="55"/>
      <c r="N905" s="55"/>
      <c r="O905" s="55"/>
      <c r="P905" s="55"/>
      <c r="Q905" s="55"/>
      <c r="R905" s="55"/>
      <c r="S905" s="55"/>
      <c r="T905" s="55"/>
      <c r="U905" s="55"/>
      <c r="V905" s="55"/>
      <c r="W905" s="55"/>
      <c r="X905" s="55"/>
      <c r="Y905" s="55"/>
      <c r="Z905" s="55"/>
      <c r="AA905" s="55"/>
      <c r="AB905" s="55"/>
      <c r="AC905" s="55"/>
      <c r="AD905" s="55"/>
      <c r="AE905" s="55"/>
      <c r="AF905" s="55"/>
      <c r="AG905" s="55"/>
      <c r="AH905" s="55"/>
    </row>
    <row r="906">
      <c r="A906" s="55"/>
      <c r="B906" s="55"/>
      <c r="C906" s="364"/>
      <c r="D906" s="55"/>
      <c r="E906" s="55"/>
      <c r="F906" s="55"/>
      <c r="G906" s="55"/>
      <c r="H906" s="55"/>
      <c r="I906" s="55"/>
      <c r="J906" s="55"/>
      <c r="K906" s="55"/>
      <c r="L906" s="55"/>
      <c r="M906" s="55"/>
      <c r="N906" s="55"/>
      <c r="O906" s="55"/>
      <c r="P906" s="55"/>
      <c r="Q906" s="55"/>
      <c r="R906" s="55"/>
      <c r="S906" s="55"/>
      <c r="T906" s="55"/>
      <c r="U906" s="55"/>
      <c r="V906" s="55"/>
      <c r="W906" s="55"/>
      <c r="X906" s="55"/>
      <c r="Y906" s="55"/>
      <c r="Z906" s="55"/>
      <c r="AA906" s="55"/>
      <c r="AB906" s="55"/>
      <c r="AC906" s="55"/>
      <c r="AD906" s="55"/>
      <c r="AE906" s="55"/>
      <c r="AF906" s="55"/>
      <c r="AG906" s="55"/>
      <c r="AH906" s="55"/>
    </row>
    <row r="907">
      <c r="A907" s="55"/>
      <c r="B907" s="55"/>
      <c r="C907" s="364"/>
      <c r="D907" s="55"/>
      <c r="E907" s="55"/>
      <c r="F907" s="55"/>
      <c r="G907" s="55"/>
      <c r="H907" s="55"/>
      <c r="I907" s="55"/>
      <c r="J907" s="55"/>
      <c r="K907" s="55"/>
      <c r="L907" s="55"/>
      <c r="M907" s="55"/>
      <c r="N907" s="55"/>
      <c r="O907" s="55"/>
      <c r="P907" s="55"/>
      <c r="Q907" s="55"/>
      <c r="R907" s="55"/>
      <c r="S907" s="55"/>
      <c r="T907" s="55"/>
      <c r="U907" s="55"/>
      <c r="V907" s="55"/>
      <c r="W907" s="55"/>
      <c r="X907" s="55"/>
      <c r="Y907" s="55"/>
      <c r="Z907" s="55"/>
      <c r="AA907" s="55"/>
      <c r="AB907" s="55"/>
      <c r="AC907" s="55"/>
      <c r="AD907" s="55"/>
      <c r="AE907" s="55"/>
      <c r="AF907" s="55"/>
      <c r="AG907" s="55"/>
      <c r="AH907" s="55"/>
    </row>
    <row r="908">
      <c r="A908" s="55"/>
      <c r="B908" s="55"/>
      <c r="C908" s="364"/>
      <c r="D908" s="55"/>
      <c r="E908" s="55"/>
      <c r="F908" s="55"/>
      <c r="G908" s="55"/>
      <c r="H908" s="55"/>
      <c r="I908" s="55"/>
      <c r="J908" s="55"/>
      <c r="K908" s="55"/>
      <c r="L908" s="55"/>
      <c r="M908" s="55"/>
      <c r="N908" s="55"/>
      <c r="O908" s="55"/>
      <c r="P908" s="55"/>
      <c r="Q908" s="55"/>
      <c r="R908" s="55"/>
      <c r="S908" s="55"/>
      <c r="T908" s="55"/>
      <c r="U908" s="55"/>
      <c r="V908" s="55"/>
      <c r="W908" s="55"/>
      <c r="X908" s="55"/>
      <c r="Y908" s="55"/>
      <c r="Z908" s="55"/>
      <c r="AA908" s="55"/>
      <c r="AB908" s="55"/>
      <c r="AC908" s="55"/>
      <c r="AD908" s="55"/>
      <c r="AE908" s="55"/>
      <c r="AF908" s="55"/>
      <c r="AG908" s="55"/>
      <c r="AH908" s="55"/>
    </row>
    <row r="909">
      <c r="A909" s="55"/>
      <c r="B909" s="55"/>
      <c r="C909" s="364"/>
      <c r="D909" s="55"/>
      <c r="E909" s="55"/>
      <c r="F909" s="55"/>
      <c r="G909" s="55"/>
      <c r="H909" s="55"/>
      <c r="I909" s="55"/>
      <c r="J909" s="55"/>
      <c r="K909" s="55"/>
      <c r="L909" s="55"/>
      <c r="M909" s="55"/>
      <c r="N909" s="55"/>
      <c r="O909" s="55"/>
      <c r="P909" s="55"/>
      <c r="Q909" s="55"/>
      <c r="R909" s="55"/>
      <c r="S909" s="55"/>
      <c r="T909" s="55"/>
      <c r="U909" s="55"/>
      <c r="V909" s="55"/>
      <c r="W909" s="55"/>
      <c r="X909" s="55"/>
      <c r="Y909" s="55"/>
      <c r="Z909" s="55"/>
      <c r="AA909" s="55"/>
      <c r="AB909" s="55"/>
      <c r="AC909" s="55"/>
      <c r="AD909" s="55"/>
      <c r="AE909" s="55"/>
      <c r="AF909" s="55"/>
      <c r="AG909" s="55"/>
      <c r="AH909" s="55"/>
    </row>
    <row r="910">
      <c r="A910" s="55"/>
      <c r="B910" s="55"/>
      <c r="C910" s="364"/>
      <c r="D910" s="55"/>
      <c r="E910" s="55"/>
      <c r="F910" s="55"/>
      <c r="G910" s="55"/>
      <c r="H910" s="55"/>
      <c r="I910" s="55"/>
      <c r="J910" s="55"/>
      <c r="K910" s="55"/>
      <c r="L910" s="55"/>
      <c r="M910" s="55"/>
      <c r="N910" s="55"/>
      <c r="O910" s="55"/>
      <c r="P910" s="55"/>
      <c r="Q910" s="55"/>
      <c r="R910" s="55"/>
      <c r="S910" s="55"/>
      <c r="T910" s="55"/>
      <c r="U910" s="55"/>
      <c r="V910" s="55"/>
      <c r="W910" s="55"/>
      <c r="X910" s="55"/>
      <c r="Y910" s="55"/>
      <c r="Z910" s="55"/>
      <c r="AA910" s="55"/>
      <c r="AB910" s="55"/>
      <c r="AC910" s="55"/>
      <c r="AD910" s="55"/>
      <c r="AE910" s="55"/>
      <c r="AF910" s="55"/>
      <c r="AG910" s="55"/>
      <c r="AH910" s="55"/>
    </row>
    <row r="911">
      <c r="A911" s="55"/>
      <c r="B911" s="55"/>
      <c r="C911" s="364"/>
      <c r="D911" s="55"/>
      <c r="E911" s="55"/>
      <c r="F911" s="55"/>
      <c r="G911" s="55"/>
      <c r="H911" s="55"/>
      <c r="I911" s="55"/>
      <c r="J911" s="55"/>
      <c r="K911" s="55"/>
      <c r="L911" s="55"/>
      <c r="M911" s="55"/>
      <c r="N911" s="55"/>
      <c r="O911" s="55"/>
      <c r="P911" s="55"/>
      <c r="Q911" s="55"/>
      <c r="R911" s="55"/>
      <c r="S911" s="55"/>
      <c r="T911" s="55"/>
      <c r="U911" s="55"/>
      <c r="V911" s="55"/>
      <c r="W911" s="55"/>
      <c r="X911" s="55"/>
      <c r="Y911" s="55"/>
      <c r="Z911" s="55"/>
      <c r="AA911" s="55"/>
      <c r="AB911" s="55"/>
      <c r="AC911" s="55"/>
      <c r="AD911" s="55"/>
      <c r="AE911" s="55"/>
      <c r="AF911" s="55"/>
      <c r="AG911" s="55"/>
      <c r="AH911" s="55"/>
    </row>
    <row r="912">
      <c r="A912" s="55"/>
      <c r="B912" s="55"/>
      <c r="C912" s="364"/>
      <c r="D912" s="55"/>
      <c r="E912" s="55"/>
      <c r="F912" s="55"/>
      <c r="G912" s="55"/>
      <c r="H912" s="55"/>
      <c r="I912" s="55"/>
      <c r="J912" s="55"/>
      <c r="K912" s="55"/>
      <c r="L912" s="55"/>
      <c r="M912" s="55"/>
      <c r="N912" s="55"/>
      <c r="O912" s="55"/>
      <c r="P912" s="55"/>
      <c r="Q912" s="55"/>
      <c r="R912" s="55"/>
      <c r="S912" s="55"/>
      <c r="T912" s="55"/>
      <c r="U912" s="55"/>
      <c r="V912" s="55"/>
      <c r="W912" s="55"/>
      <c r="X912" s="55"/>
      <c r="Y912" s="55"/>
      <c r="Z912" s="55"/>
      <c r="AA912" s="55"/>
      <c r="AB912" s="55"/>
      <c r="AC912" s="55"/>
      <c r="AD912" s="55"/>
      <c r="AE912" s="55"/>
      <c r="AF912" s="55"/>
      <c r="AG912" s="55"/>
      <c r="AH912" s="55"/>
    </row>
    <row r="913">
      <c r="A913" s="55"/>
      <c r="B913" s="55"/>
      <c r="C913" s="364"/>
      <c r="D913" s="55"/>
      <c r="E913" s="55"/>
      <c r="F913" s="55"/>
      <c r="G913" s="55"/>
      <c r="H913" s="55"/>
      <c r="I913" s="55"/>
      <c r="J913" s="55"/>
      <c r="K913" s="55"/>
      <c r="L913" s="55"/>
      <c r="M913" s="55"/>
      <c r="N913" s="55"/>
      <c r="O913" s="55"/>
      <c r="P913" s="55"/>
      <c r="Q913" s="55"/>
      <c r="R913" s="55"/>
      <c r="S913" s="55"/>
      <c r="T913" s="55"/>
      <c r="U913" s="55"/>
      <c r="V913" s="55"/>
      <c r="W913" s="55"/>
      <c r="X913" s="55"/>
      <c r="Y913" s="55"/>
      <c r="Z913" s="55"/>
      <c r="AA913" s="55"/>
      <c r="AB913" s="55"/>
      <c r="AC913" s="55"/>
      <c r="AD913" s="55"/>
      <c r="AE913" s="55"/>
      <c r="AF913" s="55"/>
      <c r="AG913" s="55"/>
      <c r="AH913" s="55"/>
    </row>
    <row r="914">
      <c r="A914" s="55"/>
      <c r="B914" s="55"/>
      <c r="C914" s="364"/>
      <c r="D914" s="55"/>
      <c r="E914" s="55"/>
      <c r="F914" s="55"/>
      <c r="G914" s="55"/>
      <c r="H914" s="55"/>
      <c r="I914" s="55"/>
      <c r="J914" s="55"/>
      <c r="K914" s="55"/>
      <c r="L914" s="55"/>
      <c r="M914" s="55"/>
      <c r="N914" s="55"/>
      <c r="O914" s="55"/>
      <c r="P914" s="55"/>
      <c r="Q914" s="55"/>
      <c r="R914" s="55"/>
      <c r="S914" s="55"/>
      <c r="T914" s="55"/>
      <c r="U914" s="55"/>
      <c r="V914" s="55"/>
      <c r="W914" s="55"/>
      <c r="X914" s="55"/>
      <c r="Y914" s="55"/>
      <c r="Z914" s="55"/>
      <c r="AA914" s="55"/>
      <c r="AB914" s="55"/>
      <c r="AC914" s="55"/>
      <c r="AD914" s="55"/>
      <c r="AE914" s="55"/>
      <c r="AF914" s="55"/>
      <c r="AG914" s="55"/>
      <c r="AH914" s="55"/>
    </row>
    <row r="915">
      <c r="A915" s="55"/>
      <c r="B915" s="55"/>
      <c r="C915" s="364"/>
      <c r="D915" s="55"/>
      <c r="E915" s="55"/>
      <c r="F915" s="55"/>
      <c r="G915" s="55"/>
      <c r="H915" s="55"/>
      <c r="I915" s="55"/>
      <c r="J915" s="55"/>
      <c r="K915" s="55"/>
      <c r="L915" s="55"/>
      <c r="M915" s="55"/>
      <c r="N915" s="55"/>
      <c r="O915" s="55"/>
      <c r="P915" s="55"/>
      <c r="Q915" s="55"/>
      <c r="R915" s="55"/>
      <c r="S915" s="55"/>
      <c r="T915" s="55"/>
      <c r="U915" s="55"/>
      <c r="V915" s="55"/>
      <c r="W915" s="55"/>
      <c r="X915" s="55"/>
      <c r="Y915" s="55"/>
      <c r="Z915" s="55"/>
      <c r="AA915" s="55"/>
      <c r="AB915" s="55"/>
      <c r="AC915" s="55"/>
      <c r="AD915" s="55"/>
      <c r="AE915" s="55"/>
      <c r="AF915" s="55"/>
      <c r="AG915" s="55"/>
      <c r="AH915" s="55"/>
    </row>
    <row r="916">
      <c r="A916" s="55"/>
      <c r="B916" s="55"/>
      <c r="C916" s="364"/>
      <c r="D916" s="55"/>
      <c r="E916" s="55"/>
      <c r="F916" s="55"/>
      <c r="G916" s="55"/>
      <c r="H916" s="55"/>
      <c r="I916" s="55"/>
      <c r="J916" s="55"/>
      <c r="K916" s="55"/>
      <c r="L916" s="55"/>
      <c r="M916" s="55"/>
      <c r="N916" s="55"/>
      <c r="O916" s="55"/>
      <c r="P916" s="55"/>
      <c r="Q916" s="55"/>
      <c r="R916" s="55"/>
      <c r="S916" s="55"/>
      <c r="T916" s="55"/>
      <c r="U916" s="55"/>
      <c r="V916" s="55"/>
      <c r="W916" s="55"/>
      <c r="X916" s="55"/>
      <c r="Y916" s="55"/>
      <c r="Z916" s="55"/>
      <c r="AA916" s="55"/>
      <c r="AB916" s="55"/>
      <c r="AC916" s="55"/>
      <c r="AD916" s="55"/>
      <c r="AE916" s="55"/>
      <c r="AF916" s="55"/>
      <c r="AG916" s="55"/>
      <c r="AH916" s="55"/>
    </row>
    <row r="917">
      <c r="A917" s="55"/>
      <c r="B917" s="55"/>
      <c r="C917" s="364"/>
      <c r="D917" s="55"/>
      <c r="E917" s="55"/>
      <c r="F917" s="55"/>
      <c r="G917" s="55"/>
      <c r="H917" s="55"/>
      <c r="I917" s="55"/>
      <c r="J917" s="55"/>
      <c r="K917" s="55"/>
      <c r="L917" s="55"/>
      <c r="M917" s="55"/>
      <c r="N917" s="55"/>
      <c r="O917" s="55"/>
      <c r="P917" s="55"/>
      <c r="Q917" s="55"/>
      <c r="R917" s="55"/>
      <c r="S917" s="55"/>
      <c r="T917" s="55"/>
      <c r="U917" s="55"/>
      <c r="V917" s="55"/>
      <c r="W917" s="55"/>
      <c r="X917" s="55"/>
      <c r="Y917" s="55"/>
      <c r="Z917" s="55"/>
      <c r="AA917" s="55"/>
      <c r="AB917" s="55"/>
      <c r="AC917" s="55"/>
      <c r="AD917" s="55"/>
      <c r="AE917" s="55"/>
      <c r="AF917" s="55"/>
      <c r="AG917" s="55"/>
      <c r="AH917" s="55"/>
    </row>
    <row r="918">
      <c r="A918" s="55"/>
      <c r="B918" s="55"/>
      <c r="C918" s="364"/>
      <c r="D918" s="55"/>
      <c r="E918" s="55"/>
      <c r="F918" s="55"/>
      <c r="G918" s="55"/>
      <c r="H918" s="55"/>
      <c r="I918" s="55"/>
      <c r="J918" s="55"/>
      <c r="K918" s="55"/>
      <c r="L918" s="55"/>
      <c r="M918" s="55"/>
      <c r="N918" s="55"/>
      <c r="O918" s="55"/>
      <c r="P918" s="55"/>
      <c r="Q918" s="55"/>
      <c r="R918" s="55"/>
      <c r="S918" s="55"/>
      <c r="T918" s="55"/>
      <c r="U918" s="55"/>
      <c r="V918" s="55"/>
      <c r="W918" s="55"/>
      <c r="X918" s="55"/>
      <c r="Y918" s="55"/>
      <c r="Z918" s="55"/>
      <c r="AA918" s="55"/>
      <c r="AB918" s="55"/>
      <c r="AC918" s="55"/>
      <c r="AD918" s="55"/>
      <c r="AE918" s="55"/>
      <c r="AF918" s="55"/>
      <c r="AG918" s="55"/>
      <c r="AH918" s="55"/>
    </row>
    <row r="919">
      <c r="A919" s="55"/>
      <c r="B919" s="55"/>
      <c r="C919" s="364"/>
      <c r="D919" s="55"/>
      <c r="E919" s="55"/>
      <c r="F919" s="55"/>
      <c r="G919" s="55"/>
      <c r="H919" s="55"/>
      <c r="I919" s="55"/>
      <c r="J919" s="55"/>
      <c r="K919" s="55"/>
      <c r="L919" s="55"/>
      <c r="M919" s="55"/>
      <c r="N919" s="55"/>
      <c r="O919" s="55"/>
      <c r="P919" s="55"/>
      <c r="Q919" s="55"/>
      <c r="R919" s="55"/>
      <c r="S919" s="55"/>
      <c r="T919" s="55"/>
      <c r="U919" s="55"/>
      <c r="V919" s="55"/>
      <c r="W919" s="55"/>
      <c r="X919" s="55"/>
      <c r="Y919" s="55"/>
      <c r="Z919" s="55"/>
      <c r="AA919" s="55"/>
      <c r="AB919" s="55"/>
      <c r="AC919" s="55"/>
      <c r="AD919" s="55"/>
      <c r="AE919" s="55"/>
      <c r="AF919" s="55"/>
      <c r="AG919" s="55"/>
      <c r="AH919" s="55"/>
    </row>
    <row r="920">
      <c r="A920" s="55"/>
      <c r="B920" s="55"/>
      <c r="C920" s="364"/>
      <c r="D920" s="55"/>
      <c r="E920" s="55"/>
      <c r="F920" s="55"/>
      <c r="G920" s="55"/>
      <c r="H920" s="55"/>
      <c r="I920" s="55"/>
      <c r="J920" s="55"/>
      <c r="K920" s="55"/>
      <c r="L920" s="55"/>
      <c r="M920" s="55"/>
      <c r="N920" s="55"/>
      <c r="O920" s="55"/>
      <c r="P920" s="55"/>
      <c r="Q920" s="55"/>
      <c r="R920" s="55"/>
      <c r="S920" s="55"/>
      <c r="T920" s="55"/>
      <c r="U920" s="55"/>
      <c r="V920" s="55"/>
      <c r="W920" s="55"/>
      <c r="X920" s="55"/>
      <c r="Y920" s="55"/>
      <c r="Z920" s="55"/>
      <c r="AA920" s="55"/>
      <c r="AB920" s="55"/>
      <c r="AC920" s="55"/>
      <c r="AD920" s="55"/>
      <c r="AE920" s="55"/>
      <c r="AF920" s="55"/>
      <c r="AG920" s="55"/>
      <c r="AH920" s="55"/>
    </row>
    <row r="921">
      <c r="A921" s="55"/>
      <c r="B921" s="55"/>
      <c r="C921" s="364"/>
      <c r="D921" s="55"/>
      <c r="E921" s="55"/>
      <c r="F921" s="55"/>
      <c r="G921" s="55"/>
      <c r="H921" s="55"/>
      <c r="I921" s="55"/>
      <c r="J921" s="55"/>
      <c r="K921" s="55"/>
      <c r="L921" s="55"/>
      <c r="M921" s="55"/>
      <c r="N921" s="55"/>
      <c r="O921" s="55"/>
      <c r="P921" s="55"/>
      <c r="Q921" s="55"/>
      <c r="R921" s="55"/>
      <c r="S921" s="55"/>
      <c r="T921" s="55"/>
      <c r="U921" s="55"/>
      <c r="V921" s="55"/>
      <c r="W921" s="55"/>
      <c r="X921" s="55"/>
      <c r="Y921" s="55"/>
      <c r="Z921" s="55"/>
      <c r="AA921" s="55"/>
      <c r="AB921" s="55"/>
      <c r="AC921" s="55"/>
      <c r="AD921" s="55"/>
      <c r="AE921" s="55"/>
      <c r="AF921" s="55"/>
      <c r="AG921" s="55"/>
      <c r="AH921" s="55"/>
    </row>
    <row r="922">
      <c r="A922" s="55"/>
      <c r="B922" s="55"/>
      <c r="C922" s="364"/>
      <c r="D922" s="55"/>
      <c r="E922" s="55"/>
      <c r="F922" s="55"/>
      <c r="G922" s="55"/>
      <c r="H922" s="55"/>
      <c r="I922" s="55"/>
      <c r="J922" s="55"/>
      <c r="K922" s="55"/>
      <c r="L922" s="55"/>
      <c r="M922" s="55"/>
      <c r="N922" s="55"/>
      <c r="O922" s="55"/>
      <c r="P922" s="55"/>
      <c r="Q922" s="55"/>
      <c r="R922" s="55"/>
      <c r="S922" s="55"/>
      <c r="T922" s="55"/>
      <c r="U922" s="55"/>
      <c r="V922" s="55"/>
      <c r="W922" s="55"/>
      <c r="X922" s="55"/>
      <c r="Y922" s="55"/>
      <c r="Z922" s="55"/>
      <c r="AA922" s="55"/>
      <c r="AB922" s="55"/>
      <c r="AC922" s="55"/>
      <c r="AD922" s="55"/>
      <c r="AE922" s="55"/>
      <c r="AF922" s="55"/>
      <c r="AG922" s="55"/>
      <c r="AH922" s="55"/>
    </row>
    <row r="923">
      <c r="A923" s="55"/>
      <c r="B923" s="55"/>
      <c r="C923" s="364"/>
      <c r="D923" s="55"/>
      <c r="E923" s="55"/>
      <c r="F923" s="55"/>
      <c r="G923" s="55"/>
      <c r="H923" s="55"/>
      <c r="I923" s="55"/>
      <c r="J923" s="55"/>
      <c r="K923" s="55"/>
      <c r="L923" s="55"/>
      <c r="M923" s="55"/>
      <c r="N923" s="55"/>
      <c r="O923" s="55"/>
      <c r="P923" s="55"/>
      <c r="Q923" s="55"/>
      <c r="R923" s="55"/>
      <c r="S923" s="55"/>
      <c r="T923" s="55"/>
      <c r="U923" s="55"/>
      <c r="V923" s="55"/>
      <c r="W923" s="55"/>
      <c r="X923" s="55"/>
      <c r="Y923" s="55"/>
      <c r="Z923" s="55"/>
      <c r="AA923" s="55"/>
      <c r="AB923" s="55"/>
      <c r="AC923" s="55"/>
      <c r="AD923" s="55"/>
      <c r="AE923" s="55"/>
      <c r="AF923" s="55"/>
      <c r="AG923" s="55"/>
      <c r="AH923" s="55"/>
    </row>
    <row r="924">
      <c r="A924" s="55"/>
      <c r="B924" s="55"/>
      <c r="C924" s="364"/>
      <c r="D924" s="55"/>
      <c r="E924" s="55"/>
      <c r="F924" s="55"/>
      <c r="G924" s="55"/>
      <c r="H924" s="55"/>
      <c r="I924" s="55"/>
      <c r="J924" s="55"/>
      <c r="K924" s="55"/>
      <c r="L924" s="55"/>
      <c r="M924" s="55"/>
      <c r="N924" s="55"/>
      <c r="O924" s="55"/>
      <c r="P924" s="55"/>
      <c r="Q924" s="55"/>
      <c r="R924" s="55"/>
      <c r="S924" s="55"/>
      <c r="T924" s="55"/>
      <c r="U924" s="55"/>
      <c r="V924" s="55"/>
      <c r="W924" s="55"/>
      <c r="X924" s="55"/>
      <c r="Y924" s="55"/>
      <c r="Z924" s="55"/>
      <c r="AA924" s="55"/>
      <c r="AB924" s="55"/>
      <c r="AC924" s="55"/>
      <c r="AD924" s="55"/>
      <c r="AE924" s="55"/>
      <c r="AF924" s="55"/>
      <c r="AG924" s="55"/>
      <c r="AH924" s="55"/>
    </row>
    <row r="925">
      <c r="A925" s="55"/>
      <c r="B925" s="55"/>
      <c r="C925" s="364"/>
      <c r="D925" s="55"/>
      <c r="E925" s="55"/>
      <c r="F925" s="55"/>
      <c r="G925" s="55"/>
      <c r="H925" s="55"/>
      <c r="I925" s="55"/>
      <c r="J925" s="55"/>
      <c r="K925" s="55"/>
      <c r="L925" s="55"/>
      <c r="M925" s="55"/>
      <c r="N925" s="55"/>
      <c r="O925" s="55"/>
      <c r="P925" s="55"/>
      <c r="Q925" s="55"/>
      <c r="R925" s="55"/>
      <c r="S925" s="55"/>
      <c r="T925" s="55"/>
      <c r="U925" s="55"/>
      <c r="V925" s="55"/>
      <c r="W925" s="55"/>
      <c r="X925" s="55"/>
      <c r="Y925" s="55"/>
      <c r="Z925" s="55"/>
      <c r="AA925" s="55"/>
      <c r="AB925" s="55"/>
      <c r="AC925" s="55"/>
      <c r="AD925" s="55"/>
      <c r="AE925" s="55"/>
      <c r="AF925" s="55"/>
      <c r="AG925" s="55"/>
      <c r="AH925" s="55"/>
    </row>
    <row r="926">
      <c r="A926" s="55"/>
      <c r="B926" s="55"/>
      <c r="C926" s="364"/>
      <c r="D926" s="55"/>
      <c r="E926" s="55"/>
      <c r="F926" s="55"/>
      <c r="G926" s="55"/>
      <c r="H926" s="55"/>
      <c r="I926" s="55"/>
      <c r="J926" s="55"/>
      <c r="K926" s="55"/>
      <c r="L926" s="55"/>
      <c r="M926" s="55"/>
      <c r="N926" s="55"/>
      <c r="O926" s="55"/>
      <c r="P926" s="55"/>
      <c r="Q926" s="55"/>
      <c r="R926" s="55"/>
      <c r="S926" s="55"/>
      <c r="T926" s="55"/>
      <c r="U926" s="55"/>
      <c r="V926" s="55"/>
      <c r="W926" s="55"/>
      <c r="X926" s="55"/>
      <c r="Y926" s="55"/>
      <c r="Z926" s="55"/>
      <c r="AA926" s="55"/>
      <c r="AB926" s="55"/>
      <c r="AC926" s="55"/>
      <c r="AD926" s="55"/>
      <c r="AE926" s="55"/>
      <c r="AF926" s="55"/>
      <c r="AG926" s="55"/>
      <c r="AH926" s="55"/>
    </row>
    <row r="927">
      <c r="A927" s="55"/>
      <c r="B927" s="55"/>
      <c r="C927" s="364"/>
      <c r="D927" s="55"/>
      <c r="E927" s="55"/>
      <c r="F927" s="55"/>
      <c r="G927" s="55"/>
      <c r="H927" s="55"/>
      <c r="I927" s="55"/>
      <c r="J927" s="55"/>
      <c r="K927" s="55"/>
      <c r="L927" s="55"/>
      <c r="M927" s="55"/>
      <c r="N927" s="55"/>
      <c r="O927" s="55"/>
      <c r="P927" s="55"/>
      <c r="Q927" s="55"/>
      <c r="R927" s="55"/>
      <c r="S927" s="55"/>
      <c r="T927" s="55"/>
      <c r="U927" s="55"/>
      <c r="V927" s="55"/>
      <c r="W927" s="55"/>
      <c r="X927" s="55"/>
      <c r="Y927" s="55"/>
      <c r="Z927" s="55"/>
      <c r="AA927" s="55"/>
      <c r="AB927" s="55"/>
      <c r="AC927" s="55"/>
      <c r="AD927" s="55"/>
      <c r="AE927" s="55"/>
      <c r="AF927" s="55"/>
      <c r="AG927" s="55"/>
      <c r="AH927" s="55"/>
    </row>
    <row r="928">
      <c r="A928" s="55"/>
      <c r="B928" s="55"/>
      <c r="C928" s="364"/>
      <c r="D928" s="55"/>
      <c r="E928" s="55"/>
      <c r="F928" s="55"/>
      <c r="G928" s="55"/>
      <c r="H928" s="55"/>
      <c r="I928" s="55"/>
      <c r="J928" s="55"/>
      <c r="K928" s="55"/>
      <c r="L928" s="55"/>
      <c r="M928" s="55"/>
      <c r="N928" s="55"/>
      <c r="O928" s="55"/>
      <c r="P928" s="55"/>
      <c r="Q928" s="55"/>
      <c r="R928" s="55"/>
      <c r="S928" s="55"/>
      <c r="T928" s="55"/>
      <c r="U928" s="55"/>
      <c r="V928" s="55"/>
      <c r="W928" s="55"/>
      <c r="X928" s="55"/>
      <c r="Y928" s="55"/>
      <c r="Z928" s="55"/>
      <c r="AA928" s="55"/>
      <c r="AB928" s="55"/>
      <c r="AC928" s="55"/>
      <c r="AD928" s="55"/>
      <c r="AE928" s="55"/>
      <c r="AF928" s="55"/>
      <c r="AG928" s="55"/>
      <c r="AH928" s="55"/>
    </row>
    <row r="929">
      <c r="A929" s="55"/>
      <c r="B929" s="55"/>
      <c r="C929" s="364"/>
      <c r="D929" s="55"/>
      <c r="E929" s="55"/>
      <c r="F929" s="55"/>
      <c r="G929" s="55"/>
      <c r="H929" s="55"/>
      <c r="I929" s="55"/>
      <c r="J929" s="55"/>
      <c r="K929" s="55"/>
      <c r="L929" s="55"/>
      <c r="M929" s="55"/>
      <c r="N929" s="55"/>
      <c r="O929" s="55"/>
      <c r="P929" s="55"/>
      <c r="Q929" s="55"/>
      <c r="R929" s="55"/>
      <c r="S929" s="55"/>
      <c r="T929" s="55"/>
      <c r="U929" s="55"/>
      <c r="V929" s="55"/>
      <c r="W929" s="55"/>
      <c r="X929" s="55"/>
      <c r="Y929" s="55"/>
      <c r="Z929" s="55"/>
      <c r="AA929" s="55"/>
      <c r="AB929" s="55"/>
      <c r="AC929" s="55"/>
      <c r="AD929" s="55"/>
      <c r="AE929" s="55"/>
      <c r="AF929" s="55"/>
      <c r="AG929" s="55"/>
      <c r="AH929" s="55"/>
    </row>
    <row r="930">
      <c r="A930" s="55"/>
      <c r="B930" s="55"/>
      <c r="C930" s="364"/>
      <c r="D930" s="55"/>
      <c r="E930" s="55"/>
      <c r="F930" s="55"/>
      <c r="G930" s="55"/>
      <c r="H930" s="55"/>
      <c r="I930" s="55"/>
      <c r="J930" s="55"/>
      <c r="K930" s="55"/>
      <c r="L930" s="55"/>
      <c r="M930" s="55"/>
      <c r="N930" s="55"/>
      <c r="O930" s="55"/>
      <c r="P930" s="55"/>
      <c r="Q930" s="55"/>
      <c r="R930" s="55"/>
      <c r="S930" s="55"/>
      <c r="T930" s="55"/>
      <c r="U930" s="55"/>
      <c r="V930" s="55"/>
      <c r="W930" s="55"/>
      <c r="X930" s="55"/>
      <c r="Y930" s="55"/>
      <c r="Z930" s="55"/>
      <c r="AA930" s="55"/>
      <c r="AB930" s="55"/>
      <c r="AC930" s="55"/>
      <c r="AD930" s="55"/>
      <c r="AE930" s="55"/>
      <c r="AF930" s="55"/>
      <c r="AG930" s="55"/>
      <c r="AH930" s="55"/>
    </row>
    <row r="931">
      <c r="A931" s="55"/>
      <c r="B931" s="55"/>
      <c r="C931" s="364"/>
      <c r="D931" s="55"/>
      <c r="E931" s="55"/>
      <c r="F931" s="55"/>
      <c r="G931" s="55"/>
      <c r="H931" s="55"/>
      <c r="I931" s="55"/>
      <c r="J931" s="55"/>
      <c r="K931" s="55"/>
      <c r="L931" s="55"/>
      <c r="M931" s="55"/>
      <c r="N931" s="55"/>
      <c r="O931" s="55"/>
      <c r="P931" s="55"/>
      <c r="Q931" s="55"/>
      <c r="R931" s="55"/>
      <c r="S931" s="55"/>
      <c r="T931" s="55"/>
      <c r="U931" s="55"/>
      <c r="V931" s="55"/>
      <c r="W931" s="55"/>
      <c r="X931" s="55"/>
      <c r="Y931" s="55"/>
      <c r="Z931" s="55"/>
      <c r="AA931" s="55"/>
      <c r="AB931" s="55"/>
      <c r="AC931" s="55"/>
      <c r="AD931" s="55"/>
      <c r="AE931" s="55"/>
      <c r="AF931" s="55"/>
      <c r="AG931" s="55"/>
      <c r="AH931" s="55"/>
    </row>
    <row r="932">
      <c r="A932" s="55"/>
      <c r="B932" s="55"/>
      <c r="C932" s="364"/>
      <c r="D932" s="55"/>
      <c r="E932" s="55"/>
      <c r="F932" s="55"/>
      <c r="G932" s="55"/>
      <c r="H932" s="55"/>
      <c r="I932" s="55"/>
      <c r="J932" s="55"/>
      <c r="K932" s="55"/>
      <c r="L932" s="55"/>
      <c r="M932" s="55"/>
      <c r="N932" s="55"/>
      <c r="O932" s="55"/>
      <c r="P932" s="55"/>
      <c r="Q932" s="55"/>
      <c r="R932" s="55"/>
      <c r="S932" s="55"/>
      <c r="T932" s="55"/>
      <c r="U932" s="55"/>
      <c r="V932" s="55"/>
      <c r="W932" s="55"/>
      <c r="X932" s="55"/>
      <c r="Y932" s="55"/>
      <c r="Z932" s="55"/>
      <c r="AA932" s="55"/>
      <c r="AB932" s="55"/>
      <c r="AC932" s="55"/>
      <c r="AD932" s="55"/>
      <c r="AE932" s="55"/>
      <c r="AF932" s="55"/>
      <c r="AG932" s="55"/>
      <c r="AH932" s="55"/>
    </row>
    <row r="933">
      <c r="A933" s="55"/>
      <c r="B933" s="55"/>
      <c r="C933" s="364"/>
      <c r="D933" s="55"/>
      <c r="E933" s="55"/>
      <c r="F933" s="55"/>
      <c r="G933" s="55"/>
      <c r="H933" s="55"/>
      <c r="I933" s="55"/>
      <c r="J933" s="55"/>
      <c r="K933" s="55"/>
      <c r="L933" s="55"/>
      <c r="M933" s="55"/>
      <c r="N933" s="55"/>
      <c r="O933" s="55"/>
      <c r="P933" s="55"/>
      <c r="Q933" s="55"/>
      <c r="R933" s="55"/>
      <c r="S933" s="55"/>
      <c r="T933" s="55"/>
      <c r="U933" s="55"/>
      <c r="V933" s="55"/>
      <c r="W933" s="55"/>
      <c r="X933" s="55"/>
      <c r="Y933" s="55"/>
      <c r="Z933" s="55"/>
      <c r="AA933" s="55"/>
      <c r="AB933" s="55"/>
      <c r="AC933" s="55"/>
      <c r="AD933" s="55"/>
      <c r="AE933" s="55"/>
      <c r="AF933" s="55"/>
      <c r="AG933" s="55"/>
      <c r="AH933" s="55"/>
    </row>
    <row r="934">
      <c r="A934" s="55"/>
      <c r="B934" s="55"/>
      <c r="C934" s="364"/>
      <c r="D934" s="55"/>
      <c r="E934" s="55"/>
      <c r="F934" s="55"/>
      <c r="G934" s="55"/>
      <c r="H934" s="55"/>
      <c r="I934" s="55"/>
      <c r="J934" s="55"/>
      <c r="K934" s="55"/>
      <c r="L934" s="55"/>
      <c r="M934" s="55"/>
      <c r="N934" s="55"/>
      <c r="O934" s="55"/>
      <c r="P934" s="55"/>
      <c r="Q934" s="55"/>
      <c r="R934" s="55"/>
      <c r="S934" s="55"/>
      <c r="T934" s="55"/>
      <c r="U934" s="55"/>
      <c r="V934" s="55"/>
      <c r="W934" s="55"/>
      <c r="X934" s="55"/>
      <c r="Y934" s="55"/>
      <c r="Z934" s="55"/>
      <c r="AA934" s="55"/>
      <c r="AB934" s="55"/>
      <c r="AC934" s="55"/>
      <c r="AD934" s="55"/>
      <c r="AE934" s="55"/>
      <c r="AF934" s="55"/>
      <c r="AG934" s="55"/>
      <c r="AH934" s="55"/>
    </row>
    <row r="935">
      <c r="A935" s="55"/>
      <c r="B935" s="55"/>
      <c r="C935" s="364"/>
      <c r="D935" s="55"/>
      <c r="E935" s="55"/>
      <c r="F935" s="55"/>
      <c r="G935" s="55"/>
      <c r="H935" s="55"/>
      <c r="I935" s="55"/>
      <c r="J935" s="55"/>
      <c r="K935" s="55"/>
      <c r="L935" s="55"/>
      <c r="M935" s="55"/>
      <c r="N935" s="55"/>
      <c r="O935" s="55"/>
      <c r="P935" s="55"/>
      <c r="Q935" s="55"/>
      <c r="R935" s="55"/>
      <c r="S935" s="55"/>
      <c r="T935" s="55"/>
      <c r="U935" s="55"/>
      <c r="V935" s="55"/>
      <c r="W935" s="55"/>
      <c r="X935" s="55"/>
      <c r="Y935" s="55"/>
      <c r="Z935" s="55"/>
      <c r="AA935" s="55"/>
      <c r="AB935" s="55"/>
      <c r="AC935" s="55"/>
      <c r="AD935" s="55"/>
      <c r="AE935" s="55"/>
      <c r="AF935" s="55"/>
      <c r="AG935" s="55"/>
      <c r="AH935" s="55"/>
    </row>
    <row r="936">
      <c r="A936" s="55"/>
      <c r="B936" s="55"/>
      <c r="C936" s="364"/>
      <c r="D936" s="55"/>
      <c r="E936" s="55"/>
      <c r="F936" s="55"/>
      <c r="G936" s="55"/>
      <c r="H936" s="55"/>
      <c r="I936" s="55"/>
      <c r="J936" s="55"/>
      <c r="K936" s="55"/>
      <c r="L936" s="55"/>
      <c r="M936" s="55"/>
      <c r="N936" s="55"/>
      <c r="O936" s="55"/>
      <c r="P936" s="55"/>
      <c r="Q936" s="55"/>
      <c r="R936" s="55"/>
      <c r="S936" s="55"/>
      <c r="T936" s="55"/>
      <c r="U936" s="55"/>
      <c r="V936" s="55"/>
      <c r="W936" s="55"/>
      <c r="X936" s="55"/>
      <c r="Y936" s="55"/>
      <c r="Z936" s="55"/>
      <c r="AA936" s="55"/>
      <c r="AB936" s="55"/>
      <c r="AC936" s="55"/>
      <c r="AD936" s="55"/>
      <c r="AE936" s="55"/>
      <c r="AF936" s="55"/>
      <c r="AG936" s="55"/>
      <c r="AH936" s="55"/>
    </row>
    <row r="937">
      <c r="A937" s="55"/>
      <c r="B937" s="55"/>
      <c r="C937" s="364"/>
      <c r="D937" s="55"/>
      <c r="E937" s="55"/>
      <c r="F937" s="55"/>
      <c r="G937" s="55"/>
      <c r="H937" s="55"/>
      <c r="I937" s="55"/>
      <c r="J937" s="55"/>
      <c r="K937" s="55"/>
      <c r="L937" s="55"/>
      <c r="M937" s="55"/>
      <c r="N937" s="55"/>
      <c r="O937" s="55"/>
      <c r="P937" s="55"/>
      <c r="Q937" s="55"/>
      <c r="R937" s="55"/>
      <c r="S937" s="55"/>
      <c r="T937" s="55"/>
      <c r="U937" s="55"/>
      <c r="V937" s="55"/>
      <c r="W937" s="55"/>
      <c r="X937" s="55"/>
      <c r="Y937" s="55"/>
      <c r="Z937" s="55"/>
      <c r="AA937" s="55"/>
      <c r="AB937" s="55"/>
      <c r="AC937" s="55"/>
      <c r="AD937" s="55"/>
      <c r="AE937" s="55"/>
      <c r="AF937" s="55"/>
      <c r="AG937" s="55"/>
      <c r="AH937" s="55"/>
    </row>
    <row r="938">
      <c r="A938" s="55"/>
      <c r="B938" s="55"/>
      <c r="C938" s="364"/>
      <c r="D938" s="55"/>
      <c r="E938" s="55"/>
      <c r="F938" s="55"/>
      <c r="G938" s="55"/>
      <c r="H938" s="55"/>
      <c r="I938" s="55"/>
      <c r="J938" s="55"/>
      <c r="K938" s="55"/>
      <c r="L938" s="55"/>
      <c r="M938" s="55"/>
      <c r="N938" s="55"/>
      <c r="O938" s="55"/>
      <c r="P938" s="55"/>
      <c r="Q938" s="55"/>
      <c r="R938" s="55"/>
      <c r="S938" s="55"/>
      <c r="T938" s="55"/>
      <c r="U938" s="55"/>
      <c r="V938" s="55"/>
      <c r="W938" s="55"/>
      <c r="X938" s="55"/>
      <c r="Y938" s="55"/>
      <c r="Z938" s="55"/>
      <c r="AA938" s="55"/>
      <c r="AB938" s="55"/>
      <c r="AC938" s="55"/>
      <c r="AD938" s="55"/>
      <c r="AE938" s="55"/>
      <c r="AF938" s="55"/>
      <c r="AG938" s="55"/>
      <c r="AH938" s="55"/>
    </row>
    <row r="939">
      <c r="A939" s="55"/>
      <c r="B939" s="55"/>
      <c r="C939" s="364"/>
      <c r="D939" s="55"/>
      <c r="E939" s="55"/>
      <c r="F939" s="55"/>
      <c r="G939" s="55"/>
      <c r="H939" s="55"/>
      <c r="I939" s="55"/>
      <c r="J939" s="55"/>
      <c r="K939" s="55"/>
      <c r="L939" s="55"/>
      <c r="M939" s="55"/>
      <c r="N939" s="55"/>
      <c r="O939" s="55"/>
      <c r="P939" s="55"/>
      <c r="Q939" s="55"/>
      <c r="R939" s="55"/>
      <c r="S939" s="55"/>
      <c r="T939" s="55"/>
      <c r="U939" s="55"/>
      <c r="V939" s="55"/>
      <c r="W939" s="55"/>
      <c r="X939" s="55"/>
      <c r="Y939" s="55"/>
      <c r="Z939" s="55"/>
      <c r="AA939" s="55"/>
      <c r="AB939" s="55"/>
      <c r="AC939" s="55"/>
      <c r="AD939" s="55"/>
      <c r="AE939" s="55"/>
      <c r="AF939" s="55"/>
      <c r="AG939" s="55"/>
      <c r="AH939" s="55"/>
    </row>
    <row r="940">
      <c r="A940" s="55"/>
      <c r="B940" s="55"/>
      <c r="C940" s="364"/>
      <c r="D940" s="55"/>
      <c r="E940" s="55"/>
      <c r="F940" s="55"/>
      <c r="G940" s="55"/>
      <c r="H940" s="55"/>
      <c r="I940" s="55"/>
      <c r="J940" s="55"/>
      <c r="K940" s="55"/>
      <c r="L940" s="55"/>
      <c r="M940" s="55"/>
      <c r="N940" s="55"/>
      <c r="O940" s="55"/>
      <c r="P940" s="55"/>
      <c r="Q940" s="55"/>
      <c r="R940" s="55"/>
      <c r="S940" s="55"/>
      <c r="T940" s="55"/>
      <c r="U940" s="55"/>
      <c r="V940" s="55"/>
      <c r="W940" s="55"/>
      <c r="X940" s="55"/>
      <c r="Y940" s="55"/>
      <c r="Z940" s="55"/>
      <c r="AA940" s="55"/>
      <c r="AB940" s="55"/>
      <c r="AC940" s="55"/>
      <c r="AD940" s="55"/>
      <c r="AE940" s="55"/>
      <c r="AF940" s="55"/>
      <c r="AG940" s="55"/>
      <c r="AH940" s="55"/>
    </row>
    <row r="941">
      <c r="A941" s="55"/>
      <c r="B941" s="55"/>
      <c r="C941" s="364"/>
      <c r="D941" s="55"/>
      <c r="E941" s="55"/>
      <c r="F941" s="55"/>
      <c r="G941" s="55"/>
      <c r="H941" s="55"/>
      <c r="I941" s="55"/>
      <c r="J941" s="55"/>
      <c r="K941" s="55"/>
      <c r="L941" s="55"/>
      <c r="M941" s="55"/>
      <c r="N941" s="55"/>
      <c r="O941" s="55"/>
      <c r="P941" s="55"/>
      <c r="Q941" s="55"/>
      <c r="R941" s="55"/>
      <c r="S941" s="55"/>
      <c r="T941" s="55"/>
      <c r="U941" s="55"/>
      <c r="V941" s="55"/>
      <c r="W941" s="55"/>
      <c r="X941" s="55"/>
      <c r="Y941" s="55"/>
      <c r="Z941" s="55"/>
      <c r="AA941" s="55"/>
      <c r="AB941" s="55"/>
      <c r="AC941" s="55"/>
      <c r="AD941" s="55"/>
      <c r="AE941" s="55"/>
      <c r="AF941" s="55"/>
      <c r="AG941" s="55"/>
      <c r="AH941" s="55"/>
    </row>
    <row r="942">
      <c r="A942" s="55"/>
      <c r="B942" s="55"/>
      <c r="C942" s="364"/>
      <c r="D942" s="55"/>
      <c r="E942" s="55"/>
      <c r="F942" s="55"/>
      <c r="G942" s="55"/>
      <c r="H942" s="55"/>
      <c r="I942" s="55"/>
      <c r="J942" s="55"/>
      <c r="K942" s="55"/>
      <c r="L942" s="55"/>
      <c r="M942" s="55"/>
      <c r="N942" s="55"/>
      <c r="O942" s="55"/>
      <c r="P942" s="55"/>
      <c r="Q942" s="55"/>
      <c r="R942" s="55"/>
      <c r="S942" s="55"/>
      <c r="T942" s="55"/>
      <c r="U942" s="55"/>
      <c r="V942" s="55"/>
      <c r="W942" s="55"/>
      <c r="X942" s="55"/>
      <c r="Y942" s="55"/>
      <c r="Z942" s="55"/>
      <c r="AA942" s="55"/>
      <c r="AB942" s="55"/>
      <c r="AC942" s="55"/>
      <c r="AD942" s="55"/>
      <c r="AE942" s="55"/>
      <c r="AF942" s="55"/>
      <c r="AG942" s="55"/>
      <c r="AH942" s="55"/>
    </row>
    <row r="943">
      <c r="A943" s="55"/>
      <c r="B943" s="55"/>
      <c r="C943" s="364"/>
      <c r="D943" s="55"/>
      <c r="E943" s="55"/>
      <c r="F943" s="55"/>
      <c r="G943" s="55"/>
      <c r="H943" s="55"/>
      <c r="I943" s="55"/>
      <c r="J943" s="55"/>
      <c r="K943" s="55"/>
      <c r="L943" s="55"/>
      <c r="M943" s="55"/>
      <c r="N943" s="55"/>
      <c r="O943" s="55"/>
      <c r="P943" s="55"/>
      <c r="Q943" s="55"/>
      <c r="R943" s="55"/>
      <c r="S943" s="55"/>
      <c r="T943" s="55"/>
      <c r="U943" s="55"/>
      <c r="V943" s="55"/>
      <c r="W943" s="55"/>
      <c r="X943" s="55"/>
      <c r="Y943" s="55"/>
      <c r="Z943" s="55"/>
      <c r="AA943" s="55"/>
      <c r="AB943" s="55"/>
      <c r="AC943" s="55"/>
      <c r="AD943" s="55"/>
      <c r="AE943" s="55"/>
      <c r="AF943" s="55"/>
      <c r="AG943" s="55"/>
      <c r="AH943" s="55"/>
    </row>
    <row r="944">
      <c r="A944" s="55"/>
      <c r="B944" s="55"/>
      <c r="C944" s="364"/>
      <c r="D944" s="55"/>
      <c r="E944" s="55"/>
      <c r="F944" s="55"/>
      <c r="G944" s="55"/>
      <c r="H944" s="55"/>
      <c r="I944" s="55"/>
      <c r="J944" s="55"/>
      <c r="K944" s="55"/>
      <c r="L944" s="55"/>
      <c r="M944" s="55"/>
      <c r="N944" s="55"/>
      <c r="O944" s="55"/>
      <c r="P944" s="55"/>
      <c r="Q944" s="55"/>
      <c r="R944" s="55"/>
      <c r="S944" s="55"/>
      <c r="T944" s="55"/>
      <c r="U944" s="55"/>
      <c r="V944" s="55"/>
      <c r="W944" s="55"/>
      <c r="X944" s="55"/>
      <c r="Y944" s="55"/>
      <c r="Z944" s="55"/>
      <c r="AA944" s="55"/>
      <c r="AB944" s="55"/>
      <c r="AC944" s="55"/>
      <c r="AD944" s="55"/>
      <c r="AE944" s="55"/>
      <c r="AF944" s="55"/>
      <c r="AG944" s="55"/>
      <c r="AH944" s="55"/>
    </row>
    <row r="945">
      <c r="A945" s="55"/>
      <c r="B945" s="55"/>
      <c r="C945" s="364"/>
      <c r="D945" s="55"/>
      <c r="E945" s="55"/>
      <c r="F945" s="55"/>
      <c r="G945" s="55"/>
      <c r="H945" s="55"/>
      <c r="I945" s="55"/>
      <c r="J945" s="55"/>
      <c r="K945" s="55"/>
      <c r="L945" s="55"/>
      <c r="M945" s="55"/>
      <c r="N945" s="55"/>
      <c r="O945" s="55"/>
      <c r="P945" s="55"/>
      <c r="Q945" s="55"/>
      <c r="R945" s="55"/>
      <c r="S945" s="55"/>
      <c r="T945" s="55"/>
      <c r="U945" s="55"/>
      <c r="V945" s="55"/>
      <c r="W945" s="55"/>
      <c r="X945" s="55"/>
      <c r="Y945" s="55"/>
      <c r="Z945" s="55"/>
      <c r="AA945" s="55"/>
      <c r="AB945" s="55"/>
      <c r="AC945" s="55"/>
      <c r="AD945" s="55"/>
      <c r="AE945" s="55"/>
      <c r="AF945" s="55"/>
      <c r="AG945" s="55"/>
      <c r="AH945" s="55"/>
    </row>
    <row r="946">
      <c r="A946" s="55"/>
      <c r="B946" s="55"/>
      <c r="C946" s="364"/>
      <c r="D946" s="55"/>
      <c r="E946" s="55"/>
      <c r="F946" s="55"/>
      <c r="G946" s="55"/>
      <c r="H946" s="55"/>
      <c r="I946" s="55"/>
      <c r="J946" s="55"/>
      <c r="K946" s="55"/>
      <c r="L946" s="55"/>
      <c r="M946" s="55"/>
      <c r="N946" s="55"/>
      <c r="O946" s="55"/>
      <c r="P946" s="55"/>
      <c r="Q946" s="55"/>
      <c r="R946" s="55"/>
      <c r="S946" s="55"/>
      <c r="T946" s="55"/>
      <c r="U946" s="55"/>
      <c r="V946" s="55"/>
      <c r="W946" s="55"/>
      <c r="X946" s="55"/>
      <c r="Y946" s="55"/>
      <c r="Z946" s="55"/>
      <c r="AA946" s="55"/>
      <c r="AB946" s="55"/>
      <c r="AC946" s="55"/>
      <c r="AD946" s="55"/>
      <c r="AE946" s="55"/>
      <c r="AF946" s="55"/>
      <c r="AG946" s="55"/>
      <c r="AH946" s="55"/>
    </row>
    <row r="947">
      <c r="A947" s="55"/>
      <c r="B947" s="55"/>
      <c r="C947" s="364"/>
      <c r="D947" s="55"/>
      <c r="E947" s="55"/>
      <c r="F947" s="55"/>
      <c r="G947" s="55"/>
      <c r="H947" s="55"/>
      <c r="I947" s="55"/>
      <c r="J947" s="55"/>
      <c r="K947" s="55"/>
      <c r="L947" s="55"/>
      <c r="M947" s="55"/>
      <c r="N947" s="55"/>
      <c r="O947" s="55"/>
      <c r="P947" s="55"/>
      <c r="Q947" s="55"/>
      <c r="R947" s="55"/>
      <c r="S947" s="55"/>
      <c r="T947" s="55"/>
      <c r="U947" s="55"/>
      <c r="V947" s="55"/>
      <c r="W947" s="55"/>
      <c r="X947" s="55"/>
      <c r="Y947" s="55"/>
      <c r="Z947" s="55"/>
      <c r="AA947" s="55"/>
      <c r="AB947" s="55"/>
      <c r="AC947" s="55"/>
      <c r="AD947" s="55"/>
      <c r="AE947" s="55"/>
      <c r="AF947" s="55"/>
      <c r="AG947" s="55"/>
      <c r="AH947" s="55"/>
    </row>
    <row r="948">
      <c r="A948" s="55"/>
      <c r="B948" s="55"/>
      <c r="C948" s="364"/>
      <c r="D948" s="55"/>
      <c r="E948" s="55"/>
      <c r="F948" s="55"/>
      <c r="G948" s="55"/>
      <c r="H948" s="55"/>
      <c r="I948" s="55"/>
      <c r="J948" s="55"/>
      <c r="K948" s="55"/>
      <c r="L948" s="55"/>
      <c r="M948" s="55"/>
      <c r="N948" s="55"/>
      <c r="O948" s="55"/>
      <c r="P948" s="55"/>
      <c r="Q948" s="55"/>
      <c r="R948" s="55"/>
      <c r="S948" s="55"/>
      <c r="T948" s="55"/>
      <c r="U948" s="55"/>
      <c r="V948" s="55"/>
      <c r="W948" s="55"/>
      <c r="X948" s="55"/>
      <c r="Y948" s="55"/>
      <c r="Z948" s="55"/>
      <c r="AA948" s="55"/>
      <c r="AB948" s="55"/>
      <c r="AC948" s="55"/>
      <c r="AD948" s="55"/>
      <c r="AE948" s="55"/>
      <c r="AF948" s="55"/>
      <c r="AG948" s="55"/>
      <c r="AH948" s="55"/>
    </row>
    <row r="949">
      <c r="A949" s="55"/>
      <c r="B949" s="55"/>
      <c r="C949" s="364"/>
      <c r="D949" s="55"/>
      <c r="E949" s="55"/>
      <c r="F949" s="55"/>
      <c r="G949" s="55"/>
      <c r="H949" s="55"/>
      <c r="I949" s="55"/>
      <c r="J949" s="55"/>
      <c r="K949" s="55"/>
      <c r="L949" s="55"/>
      <c r="M949" s="55"/>
      <c r="N949" s="55"/>
      <c r="O949" s="55"/>
      <c r="P949" s="55"/>
      <c r="Q949" s="55"/>
      <c r="R949" s="55"/>
      <c r="S949" s="55"/>
      <c r="T949" s="55"/>
      <c r="U949" s="55"/>
      <c r="V949" s="55"/>
      <c r="W949" s="55"/>
      <c r="X949" s="55"/>
      <c r="Y949" s="55"/>
      <c r="Z949" s="55"/>
      <c r="AA949" s="55"/>
      <c r="AB949" s="55"/>
      <c r="AC949" s="55"/>
      <c r="AD949" s="55"/>
      <c r="AE949" s="55"/>
      <c r="AF949" s="55"/>
      <c r="AG949" s="55"/>
      <c r="AH949" s="55"/>
    </row>
    <row r="950">
      <c r="A950" s="55"/>
      <c r="B950" s="55"/>
      <c r="C950" s="364"/>
      <c r="D950" s="55"/>
      <c r="E950" s="55"/>
      <c r="F950" s="55"/>
      <c r="G950" s="55"/>
      <c r="H950" s="55"/>
      <c r="I950" s="55"/>
      <c r="J950" s="55"/>
      <c r="K950" s="55"/>
      <c r="L950" s="55"/>
      <c r="M950" s="55"/>
      <c r="N950" s="55"/>
      <c r="O950" s="55"/>
      <c r="P950" s="55"/>
      <c r="Q950" s="55"/>
      <c r="R950" s="55"/>
      <c r="S950" s="55"/>
      <c r="T950" s="55"/>
      <c r="U950" s="55"/>
      <c r="V950" s="55"/>
      <c r="W950" s="55"/>
      <c r="X950" s="55"/>
      <c r="Y950" s="55"/>
      <c r="Z950" s="55"/>
      <c r="AA950" s="55"/>
      <c r="AB950" s="55"/>
      <c r="AC950" s="55"/>
      <c r="AD950" s="55"/>
      <c r="AE950" s="55"/>
      <c r="AF950" s="55"/>
      <c r="AG950" s="55"/>
      <c r="AH950" s="55"/>
    </row>
    <row r="951">
      <c r="A951" s="55"/>
      <c r="B951" s="55"/>
      <c r="C951" s="364"/>
      <c r="D951" s="55"/>
      <c r="E951" s="55"/>
      <c r="F951" s="55"/>
      <c r="G951" s="55"/>
      <c r="H951" s="55"/>
      <c r="I951" s="55"/>
      <c r="J951" s="55"/>
      <c r="K951" s="55"/>
      <c r="L951" s="55"/>
      <c r="M951" s="55"/>
      <c r="N951" s="55"/>
      <c r="O951" s="55"/>
      <c r="P951" s="55"/>
      <c r="Q951" s="55"/>
      <c r="R951" s="55"/>
      <c r="S951" s="55"/>
      <c r="T951" s="55"/>
      <c r="U951" s="55"/>
      <c r="V951" s="55"/>
      <c r="W951" s="55"/>
      <c r="X951" s="55"/>
      <c r="Y951" s="55"/>
      <c r="Z951" s="55"/>
      <c r="AA951" s="55"/>
      <c r="AB951" s="55"/>
      <c r="AC951" s="55"/>
      <c r="AD951" s="55"/>
      <c r="AE951" s="55"/>
      <c r="AF951" s="55"/>
      <c r="AG951" s="55"/>
      <c r="AH951" s="55"/>
    </row>
    <row r="952">
      <c r="A952" s="55"/>
      <c r="B952" s="55"/>
      <c r="C952" s="364"/>
      <c r="D952" s="55"/>
      <c r="E952" s="55"/>
      <c r="F952" s="55"/>
      <c r="G952" s="55"/>
      <c r="H952" s="55"/>
      <c r="I952" s="55"/>
      <c r="J952" s="55"/>
      <c r="K952" s="55"/>
      <c r="L952" s="55"/>
      <c r="M952" s="55"/>
      <c r="N952" s="55"/>
      <c r="O952" s="55"/>
      <c r="P952" s="55"/>
      <c r="Q952" s="55"/>
      <c r="R952" s="55"/>
      <c r="S952" s="55"/>
      <c r="T952" s="55"/>
      <c r="U952" s="55"/>
      <c r="V952" s="55"/>
      <c r="W952" s="55"/>
      <c r="X952" s="55"/>
      <c r="Y952" s="55"/>
      <c r="Z952" s="55"/>
      <c r="AA952" s="55"/>
      <c r="AB952" s="55"/>
      <c r="AC952" s="55"/>
      <c r="AD952" s="55"/>
      <c r="AE952" s="55"/>
      <c r="AF952" s="55"/>
      <c r="AG952" s="55"/>
      <c r="AH952" s="55"/>
    </row>
    <row r="953">
      <c r="A953" s="55"/>
      <c r="B953" s="55"/>
      <c r="C953" s="364"/>
      <c r="D953" s="55"/>
      <c r="E953" s="55"/>
      <c r="F953" s="55"/>
      <c r="G953" s="55"/>
      <c r="H953" s="55"/>
      <c r="I953" s="55"/>
      <c r="J953" s="55"/>
      <c r="K953" s="55"/>
      <c r="L953" s="55"/>
      <c r="M953" s="55"/>
      <c r="N953" s="55"/>
      <c r="O953" s="55"/>
      <c r="P953" s="55"/>
      <c r="Q953" s="55"/>
      <c r="R953" s="55"/>
      <c r="S953" s="55"/>
      <c r="T953" s="55"/>
      <c r="U953" s="55"/>
      <c r="V953" s="55"/>
      <c r="W953" s="55"/>
      <c r="X953" s="55"/>
      <c r="Y953" s="55"/>
      <c r="Z953" s="55"/>
      <c r="AA953" s="55"/>
      <c r="AB953" s="55"/>
      <c r="AC953" s="55"/>
      <c r="AD953" s="55"/>
      <c r="AE953" s="55"/>
      <c r="AF953" s="55"/>
      <c r="AG953" s="55"/>
      <c r="AH953" s="55"/>
    </row>
    <row r="954">
      <c r="A954" s="55"/>
      <c r="B954" s="55"/>
      <c r="C954" s="364"/>
      <c r="D954" s="55"/>
      <c r="E954" s="55"/>
      <c r="F954" s="55"/>
      <c r="G954" s="55"/>
      <c r="H954" s="55"/>
      <c r="I954" s="55"/>
      <c r="J954" s="55"/>
      <c r="K954" s="55"/>
      <c r="L954" s="55"/>
      <c r="M954" s="55"/>
      <c r="N954" s="55"/>
      <c r="O954" s="55"/>
      <c r="P954" s="55"/>
      <c r="Q954" s="55"/>
      <c r="R954" s="55"/>
      <c r="S954" s="55"/>
      <c r="T954" s="55"/>
      <c r="U954" s="55"/>
      <c r="V954" s="55"/>
      <c r="W954" s="55"/>
      <c r="X954" s="55"/>
      <c r="Y954" s="55"/>
      <c r="Z954" s="55"/>
      <c r="AA954" s="55"/>
      <c r="AB954" s="55"/>
      <c r="AC954" s="55"/>
      <c r="AD954" s="55"/>
      <c r="AE954" s="55"/>
      <c r="AF954" s="55"/>
      <c r="AG954" s="55"/>
      <c r="AH954" s="55"/>
    </row>
    <row r="955">
      <c r="A955" s="55"/>
      <c r="B955" s="55"/>
      <c r="C955" s="364"/>
      <c r="D955" s="55"/>
      <c r="E955" s="55"/>
      <c r="F955" s="55"/>
      <c r="G955" s="55"/>
      <c r="H955" s="55"/>
      <c r="I955" s="55"/>
      <c r="J955" s="55"/>
      <c r="K955" s="55"/>
      <c r="L955" s="55"/>
      <c r="M955" s="55"/>
      <c r="N955" s="55"/>
      <c r="O955" s="55"/>
      <c r="P955" s="55"/>
      <c r="Q955" s="55"/>
      <c r="R955" s="55"/>
      <c r="S955" s="55"/>
      <c r="T955" s="55"/>
      <c r="U955" s="55"/>
      <c r="V955" s="55"/>
      <c r="W955" s="55"/>
      <c r="X955" s="55"/>
      <c r="Y955" s="55"/>
      <c r="Z955" s="55"/>
      <c r="AA955" s="55"/>
      <c r="AB955" s="55"/>
      <c r="AC955" s="55"/>
      <c r="AD955" s="55"/>
      <c r="AE955" s="55"/>
      <c r="AF955" s="55"/>
      <c r="AG955" s="55"/>
      <c r="AH955" s="55"/>
    </row>
    <row r="956">
      <c r="A956" s="55"/>
      <c r="B956" s="55"/>
      <c r="C956" s="364"/>
      <c r="D956" s="55"/>
      <c r="E956" s="55"/>
      <c r="F956" s="55"/>
      <c r="G956" s="55"/>
      <c r="H956" s="55"/>
      <c r="I956" s="55"/>
      <c r="J956" s="55"/>
      <c r="K956" s="55"/>
      <c r="L956" s="55"/>
      <c r="M956" s="55"/>
      <c r="N956" s="55"/>
      <c r="O956" s="55"/>
      <c r="P956" s="55"/>
      <c r="Q956" s="55"/>
      <c r="R956" s="55"/>
      <c r="S956" s="55"/>
      <c r="T956" s="55"/>
      <c r="U956" s="55"/>
      <c r="V956" s="55"/>
      <c r="W956" s="55"/>
      <c r="X956" s="55"/>
      <c r="Y956" s="55"/>
      <c r="Z956" s="55"/>
      <c r="AA956" s="55"/>
      <c r="AB956" s="55"/>
      <c r="AC956" s="55"/>
      <c r="AD956" s="55"/>
      <c r="AE956" s="55"/>
      <c r="AF956" s="55"/>
      <c r="AG956" s="55"/>
      <c r="AH956" s="55"/>
    </row>
    <row r="957">
      <c r="A957" s="55"/>
      <c r="B957" s="55"/>
      <c r="C957" s="364"/>
      <c r="D957" s="55"/>
      <c r="E957" s="55"/>
      <c r="F957" s="55"/>
      <c r="G957" s="55"/>
      <c r="H957" s="55"/>
      <c r="I957" s="55"/>
      <c r="J957" s="55"/>
      <c r="K957" s="55"/>
      <c r="L957" s="55"/>
      <c r="M957" s="55"/>
      <c r="N957" s="55"/>
      <c r="O957" s="55"/>
      <c r="P957" s="55"/>
      <c r="Q957" s="55"/>
      <c r="R957" s="55"/>
      <c r="S957" s="55"/>
      <c r="T957" s="55"/>
      <c r="U957" s="55"/>
      <c r="V957" s="55"/>
      <c r="W957" s="55"/>
      <c r="X957" s="55"/>
      <c r="Y957" s="55"/>
      <c r="Z957" s="55"/>
      <c r="AA957" s="55"/>
      <c r="AB957" s="55"/>
      <c r="AC957" s="55"/>
      <c r="AD957" s="55"/>
      <c r="AE957" s="55"/>
      <c r="AF957" s="55"/>
      <c r="AG957" s="55"/>
      <c r="AH957" s="55"/>
    </row>
    <row r="958">
      <c r="A958" s="55"/>
      <c r="B958" s="55"/>
      <c r="C958" s="364"/>
      <c r="D958" s="55"/>
      <c r="E958" s="55"/>
      <c r="F958" s="55"/>
      <c r="G958" s="55"/>
      <c r="H958" s="55"/>
      <c r="I958" s="55"/>
      <c r="J958" s="55"/>
      <c r="K958" s="55"/>
      <c r="L958" s="55"/>
      <c r="M958" s="55"/>
      <c r="N958" s="55"/>
      <c r="O958" s="55"/>
      <c r="P958" s="55"/>
      <c r="Q958" s="55"/>
      <c r="R958" s="55"/>
      <c r="S958" s="55"/>
      <c r="T958" s="55"/>
      <c r="U958" s="55"/>
      <c r="V958" s="55"/>
      <c r="W958" s="55"/>
      <c r="X958" s="55"/>
      <c r="Y958" s="55"/>
      <c r="Z958" s="55"/>
      <c r="AA958" s="55"/>
      <c r="AB958" s="55"/>
      <c r="AC958" s="55"/>
      <c r="AD958" s="55"/>
      <c r="AE958" s="55"/>
      <c r="AF958" s="55"/>
      <c r="AG958" s="55"/>
      <c r="AH958" s="55"/>
    </row>
    <row r="959">
      <c r="A959" s="55"/>
      <c r="B959" s="55"/>
      <c r="C959" s="364"/>
      <c r="D959" s="55"/>
      <c r="E959" s="55"/>
      <c r="F959" s="55"/>
      <c r="G959" s="55"/>
      <c r="H959" s="55"/>
      <c r="I959" s="55"/>
      <c r="J959" s="55"/>
      <c r="K959" s="55"/>
      <c r="L959" s="55"/>
      <c r="M959" s="55"/>
      <c r="N959" s="55"/>
      <c r="O959" s="55"/>
      <c r="P959" s="55"/>
      <c r="Q959" s="55"/>
      <c r="R959" s="55"/>
      <c r="S959" s="55"/>
      <c r="T959" s="55"/>
      <c r="U959" s="55"/>
      <c r="V959" s="55"/>
      <c r="W959" s="55"/>
      <c r="X959" s="55"/>
      <c r="Y959" s="55"/>
      <c r="Z959" s="55"/>
      <c r="AA959" s="55"/>
      <c r="AB959" s="55"/>
      <c r="AC959" s="55"/>
      <c r="AD959" s="55"/>
      <c r="AE959" s="55"/>
      <c r="AF959" s="55"/>
      <c r="AG959" s="55"/>
      <c r="AH959" s="55"/>
    </row>
    <row r="960">
      <c r="A960" s="55"/>
      <c r="B960" s="55"/>
      <c r="C960" s="364"/>
      <c r="D960" s="55"/>
      <c r="E960" s="55"/>
      <c r="F960" s="55"/>
      <c r="G960" s="55"/>
      <c r="H960" s="55"/>
      <c r="I960" s="55"/>
      <c r="J960" s="55"/>
      <c r="K960" s="55"/>
      <c r="L960" s="55"/>
      <c r="M960" s="55"/>
      <c r="N960" s="55"/>
      <c r="O960" s="55"/>
      <c r="P960" s="55"/>
      <c r="Q960" s="55"/>
      <c r="R960" s="55"/>
      <c r="S960" s="55"/>
      <c r="T960" s="55"/>
      <c r="U960" s="55"/>
      <c r="V960" s="55"/>
      <c r="W960" s="55"/>
      <c r="X960" s="55"/>
      <c r="Y960" s="55"/>
      <c r="Z960" s="55"/>
      <c r="AA960" s="55"/>
      <c r="AB960" s="55"/>
      <c r="AC960" s="55"/>
      <c r="AD960" s="55"/>
      <c r="AE960" s="55"/>
      <c r="AF960" s="55"/>
      <c r="AG960" s="55"/>
      <c r="AH960" s="55"/>
    </row>
    <row r="961">
      <c r="A961" s="55"/>
      <c r="B961" s="55"/>
      <c r="C961" s="364"/>
      <c r="D961" s="55"/>
      <c r="E961" s="55"/>
      <c r="F961" s="55"/>
      <c r="G961" s="55"/>
      <c r="H961" s="55"/>
      <c r="I961" s="55"/>
      <c r="J961" s="55"/>
      <c r="K961" s="55"/>
      <c r="L961" s="55"/>
      <c r="M961" s="55"/>
      <c r="N961" s="55"/>
      <c r="O961" s="55"/>
      <c r="P961" s="55"/>
      <c r="Q961" s="55"/>
      <c r="R961" s="55"/>
      <c r="S961" s="55"/>
      <c r="T961" s="55"/>
      <c r="U961" s="55"/>
      <c r="V961" s="55"/>
      <c r="W961" s="55"/>
      <c r="X961" s="55"/>
      <c r="Y961" s="55"/>
      <c r="Z961" s="55"/>
      <c r="AA961" s="55"/>
      <c r="AB961" s="55"/>
      <c r="AC961" s="55"/>
      <c r="AD961" s="55"/>
      <c r="AE961" s="55"/>
      <c r="AF961" s="55"/>
      <c r="AG961" s="55"/>
      <c r="AH961" s="55"/>
    </row>
    <row r="962">
      <c r="A962" s="55"/>
      <c r="B962" s="55"/>
      <c r="C962" s="364"/>
      <c r="D962" s="55"/>
      <c r="E962" s="55"/>
      <c r="F962" s="55"/>
      <c r="G962" s="55"/>
      <c r="H962" s="55"/>
      <c r="I962" s="55"/>
      <c r="J962" s="55"/>
      <c r="K962" s="55"/>
      <c r="L962" s="55"/>
      <c r="M962" s="55"/>
      <c r="N962" s="55"/>
      <c r="O962" s="55"/>
      <c r="P962" s="55"/>
      <c r="Q962" s="55"/>
      <c r="R962" s="55"/>
      <c r="S962" s="55"/>
      <c r="T962" s="55"/>
      <c r="U962" s="55"/>
      <c r="V962" s="55"/>
      <c r="W962" s="55"/>
      <c r="X962" s="55"/>
      <c r="Y962" s="55"/>
      <c r="Z962" s="55"/>
      <c r="AA962" s="55"/>
      <c r="AB962" s="55"/>
      <c r="AC962" s="55"/>
      <c r="AD962" s="55"/>
      <c r="AE962" s="55"/>
      <c r="AF962" s="55"/>
      <c r="AG962" s="55"/>
      <c r="AH962" s="55"/>
    </row>
    <row r="963">
      <c r="A963" s="55"/>
      <c r="B963" s="55"/>
      <c r="C963" s="364"/>
      <c r="D963" s="55"/>
      <c r="E963" s="55"/>
      <c r="F963" s="55"/>
      <c r="G963" s="55"/>
      <c r="H963" s="55"/>
      <c r="I963" s="55"/>
      <c r="J963" s="55"/>
      <c r="K963" s="55"/>
      <c r="L963" s="55"/>
      <c r="M963" s="55"/>
      <c r="N963" s="55"/>
      <c r="O963" s="55"/>
      <c r="P963" s="55"/>
      <c r="Q963" s="55"/>
      <c r="R963" s="55"/>
      <c r="S963" s="55"/>
      <c r="T963" s="55"/>
      <c r="U963" s="55"/>
      <c r="V963" s="55"/>
      <c r="W963" s="55"/>
      <c r="X963" s="55"/>
      <c r="Y963" s="55"/>
      <c r="Z963" s="55"/>
      <c r="AA963" s="55"/>
      <c r="AB963" s="55"/>
      <c r="AC963" s="55"/>
      <c r="AD963" s="55"/>
      <c r="AE963" s="55"/>
      <c r="AF963" s="55"/>
      <c r="AG963" s="55"/>
      <c r="AH963" s="55"/>
    </row>
    <row r="964">
      <c r="A964" s="55"/>
      <c r="B964" s="55"/>
      <c r="C964" s="364"/>
      <c r="D964" s="55"/>
      <c r="E964" s="55"/>
      <c r="F964" s="55"/>
      <c r="G964" s="55"/>
      <c r="H964" s="55"/>
      <c r="I964" s="55"/>
      <c r="J964" s="55"/>
      <c r="K964" s="55"/>
      <c r="L964" s="55"/>
      <c r="M964" s="55"/>
      <c r="N964" s="55"/>
      <c r="O964" s="55"/>
      <c r="P964" s="55"/>
      <c r="Q964" s="55"/>
      <c r="R964" s="55"/>
      <c r="S964" s="55"/>
      <c r="T964" s="55"/>
      <c r="U964" s="55"/>
      <c r="V964" s="55"/>
      <c r="W964" s="55"/>
      <c r="X964" s="55"/>
      <c r="Y964" s="55"/>
      <c r="Z964" s="55"/>
      <c r="AA964" s="55"/>
      <c r="AB964" s="55"/>
      <c r="AC964" s="55"/>
      <c r="AD964" s="55"/>
      <c r="AE964" s="55"/>
      <c r="AF964" s="55"/>
      <c r="AG964" s="55"/>
      <c r="AH964" s="55"/>
    </row>
    <row r="965">
      <c r="A965" s="55"/>
      <c r="B965" s="55"/>
      <c r="C965" s="364"/>
      <c r="D965" s="55"/>
      <c r="E965" s="55"/>
      <c r="F965" s="55"/>
      <c r="G965" s="55"/>
      <c r="H965" s="55"/>
      <c r="I965" s="55"/>
      <c r="J965" s="55"/>
      <c r="K965" s="55"/>
      <c r="L965" s="55"/>
      <c r="M965" s="55"/>
      <c r="N965" s="55"/>
      <c r="O965" s="55"/>
      <c r="P965" s="55"/>
      <c r="Q965" s="55"/>
      <c r="R965" s="55"/>
      <c r="S965" s="55"/>
      <c r="T965" s="55"/>
      <c r="U965" s="55"/>
      <c r="V965" s="55"/>
      <c r="W965" s="55"/>
      <c r="X965" s="55"/>
      <c r="Y965" s="55"/>
      <c r="Z965" s="55"/>
      <c r="AA965" s="55"/>
      <c r="AB965" s="55"/>
      <c r="AC965" s="55"/>
      <c r="AD965" s="55"/>
      <c r="AE965" s="55"/>
      <c r="AF965" s="55"/>
      <c r="AG965" s="55"/>
      <c r="AH965" s="55"/>
    </row>
    <row r="966">
      <c r="A966" s="55"/>
      <c r="B966" s="55"/>
      <c r="C966" s="364"/>
      <c r="D966" s="55"/>
      <c r="E966" s="55"/>
      <c r="F966" s="55"/>
      <c r="G966" s="55"/>
      <c r="H966" s="55"/>
      <c r="I966" s="55"/>
      <c r="J966" s="55"/>
      <c r="K966" s="55"/>
      <c r="L966" s="55"/>
      <c r="M966" s="55"/>
      <c r="N966" s="55"/>
      <c r="O966" s="55"/>
      <c r="P966" s="55"/>
      <c r="Q966" s="55"/>
      <c r="R966" s="55"/>
      <c r="S966" s="55"/>
      <c r="T966" s="55"/>
      <c r="U966" s="55"/>
      <c r="V966" s="55"/>
      <c r="W966" s="55"/>
      <c r="X966" s="55"/>
      <c r="Y966" s="55"/>
      <c r="Z966" s="55"/>
      <c r="AA966" s="55"/>
      <c r="AB966" s="55"/>
      <c r="AC966" s="55"/>
      <c r="AD966" s="55"/>
      <c r="AE966" s="55"/>
      <c r="AF966" s="55"/>
      <c r="AG966" s="55"/>
      <c r="AH966" s="55"/>
    </row>
    <row r="967">
      <c r="A967" s="55"/>
      <c r="B967" s="55"/>
      <c r="C967" s="364"/>
      <c r="D967" s="55"/>
      <c r="E967" s="55"/>
      <c r="F967" s="55"/>
      <c r="G967" s="55"/>
      <c r="H967" s="55"/>
      <c r="I967" s="55"/>
      <c r="J967" s="55"/>
      <c r="K967" s="55"/>
      <c r="L967" s="55"/>
      <c r="M967" s="55"/>
      <c r="N967" s="55"/>
      <c r="O967" s="55"/>
      <c r="P967" s="55"/>
      <c r="Q967" s="55"/>
      <c r="R967" s="55"/>
      <c r="S967" s="55"/>
      <c r="T967" s="55"/>
      <c r="U967" s="55"/>
      <c r="V967" s="55"/>
      <c r="W967" s="55"/>
      <c r="X967" s="55"/>
      <c r="Y967" s="55"/>
      <c r="Z967" s="55"/>
      <c r="AA967" s="55"/>
      <c r="AB967" s="55"/>
      <c r="AC967" s="55"/>
      <c r="AD967" s="55"/>
      <c r="AE967" s="55"/>
      <c r="AF967" s="55"/>
      <c r="AG967" s="55"/>
      <c r="AH967" s="55"/>
    </row>
    <row r="968">
      <c r="A968" s="55"/>
      <c r="B968" s="55"/>
      <c r="C968" s="364"/>
      <c r="D968" s="55"/>
      <c r="E968" s="55"/>
      <c r="F968" s="55"/>
      <c r="G968" s="55"/>
      <c r="H968" s="55"/>
      <c r="I968" s="55"/>
      <c r="J968" s="55"/>
      <c r="K968" s="55"/>
      <c r="L968" s="55"/>
      <c r="M968" s="55"/>
      <c r="N968" s="55"/>
      <c r="O968" s="55"/>
      <c r="P968" s="55"/>
      <c r="Q968" s="55"/>
      <c r="R968" s="55"/>
      <c r="S968" s="55"/>
      <c r="T968" s="55"/>
      <c r="U968" s="55"/>
      <c r="V968" s="55"/>
      <c r="W968" s="55"/>
      <c r="X968" s="55"/>
      <c r="Y968" s="55"/>
      <c r="Z968" s="55"/>
      <c r="AA968" s="55"/>
      <c r="AB968" s="55"/>
      <c r="AC968" s="55"/>
      <c r="AD968" s="55"/>
      <c r="AE968" s="55"/>
      <c r="AF968" s="55"/>
      <c r="AG968" s="55"/>
      <c r="AH968" s="55"/>
    </row>
    <row r="969">
      <c r="A969" s="55"/>
      <c r="B969" s="55"/>
      <c r="C969" s="364"/>
      <c r="D969" s="55"/>
      <c r="E969" s="55"/>
      <c r="F969" s="55"/>
      <c r="G969" s="55"/>
      <c r="H969" s="55"/>
      <c r="I969" s="55"/>
      <c r="J969" s="55"/>
      <c r="K969" s="55"/>
      <c r="L969" s="55"/>
      <c r="M969" s="55"/>
      <c r="N969" s="55"/>
      <c r="O969" s="55"/>
      <c r="P969" s="55"/>
      <c r="Q969" s="55"/>
      <c r="R969" s="55"/>
      <c r="S969" s="55"/>
      <c r="T969" s="55"/>
      <c r="U969" s="55"/>
      <c r="V969" s="55"/>
      <c r="W969" s="55"/>
      <c r="X969" s="55"/>
      <c r="Y969" s="55"/>
      <c r="Z969" s="55"/>
      <c r="AA969" s="55"/>
      <c r="AB969" s="55"/>
      <c r="AC969" s="55"/>
      <c r="AD969" s="55"/>
      <c r="AE969" s="55"/>
      <c r="AF969" s="55"/>
      <c r="AG969" s="55"/>
      <c r="AH969" s="55"/>
    </row>
    <row r="970">
      <c r="A970" s="55"/>
      <c r="B970" s="55"/>
      <c r="C970" s="364"/>
      <c r="D970" s="55"/>
      <c r="E970" s="55"/>
      <c r="F970" s="55"/>
      <c r="G970" s="55"/>
      <c r="H970" s="55"/>
      <c r="I970" s="55"/>
      <c r="J970" s="55"/>
      <c r="K970" s="55"/>
      <c r="L970" s="55"/>
      <c r="M970" s="55"/>
      <c r="N970" s="55"/>
      <c r="O970" s="55"/>
      <c r="P970" s="55"/>
      <c r="Q970" s="55"/>
      <c r="R970" s="55"/>
      <c r="S970" s="55"/>
      <c r="T970" s="55"/>
      <c r="U970" s="55"/>
      <c r="V970" s="55"/>
      <c r="W970" s="55"/>
      <c r="X970" s="55"/>
      <c r="Y970" s="55"/>
      <c r="Z970" s="55"/>
      <c r="AA970" s="55"/>
      <c r="AB970" s="55"/>
      <c r="AC970" s="55"/>
      <c r="AD970" s="55"/>
      <c r="AE970" s="55"/>
      <c r="AF970" s="55"/>
      <c r="AG970" s="55"/>
      <c r="AH970" s="55"/>
    </row>
    <row r="971">
      <c r="A971" s="55"/>
      <c r="B971" s="55"/>
      <c r="C971" s="364"/>
      <c r="D971" s="55"/>
      <c r="E971" s="55"/>
      <c r="F971" s="55"/>
      <c r="G971" s="55"/>
      <c r="H971" s="55"/>
      <c r="I971" s="55"/>
      <c r="J971" s="55"/>
      <c r="K971" s="55"/>
      <c r="L971" s="55"/>
      <c r="M971" s="55"/>
      <c r="N971" s="55"/>
      <c r="O971" s="55"/>
      <c r="P971" s="55"/>
      <c r="Q971" s="55"/>
      <c r="R971" s="55"/>
      <c r="S971" s="55"/>
      <c r="T971" s="55"/>
      <c r="U971" s="55"/>
      <c r="V971" s="55"/>
      <c r="W971" s="55"/>
      <c r="X971" s="55"/>
      <c r="Y971" s="55"/>
      <c r="Z971" s="55"/>
      <c r="AA971" s="55"/>
      <c r="AB971" s="55"/>
      <c r="AC971" s="55"/>
      <c r="AD971" s="55"/>
      <c r="AE971" s="55"/>
      <c r="AF971" s="55"/>
      <c r="AG971" s="55"/>
      <c r="AH971" s="55"/>
    </row>
    <row r="972">
      <c r="A972" s="55"/>
      <c r="B972" s="55"/>
      <c r="C972" s="364"/>
      <c r="D972" s="55"/>
      <c r="E972" s="55"/>
      <c r="F972" s="55"/>
      <c r="G972" s="55"/>
      <c r="H972" s="55"/>
      <c r="I972" s="55"/>
      <c r="J972" s="55"/>
      <c r="K972" s="55"/>
      <c r="L972" s="55"/>
      <c r="M972" s="55"/>
      <c r="N972" s="55"/>
      <c r="O972" s="55"/>
      <c r="P972" s="55"/>
      <c r="Q972" s="55"/>
      <c r="R972" s="55"/>
      <c r="S972" s="55"/>
      <c r="T972" s="55"/>
      <c r="U972" s="55"/>
      <c r="V972" s="55"/>
      <c r="W972" s="55"/>
      <c r="X972" s="55"/>
      <c r="Y972" s="55"/>
      <c r="Z972" s="55"/>
      <c r="AA972" s="55"/>
      <c r="AB972" s="55"/>
      <c r="AC972" s="55"/>
      <c r="AD972" s="55"/>
      <c r="AE972" s="55"/>
      <c r="AF972" s="55"/>
      <c r="AG972" s="55"/>
      <c r="AH972" s="55"/>
    </row>
    <row r="973">
      <c r="A973" s="55"/>
      <c r="B973" s="55"/>
      <c r="C973" s="364"/>
      <c r="D973" s="55"/>
      <c r="E973" s="55"/>
      <c r="F973" s="55"/>
      <c r="G973" s="55"/>
      <c r="H973" s="55"/>
      <c r="I973" s="55"/>
      <c r="J973" s="55"/>
      <c r="K973" s="55"/>
      <c r="L973" s="55"/>
      <c r="M973" s="55"/>
      <c r="N973" s="55"/>
      <c r="O973" s="55"/>
      <c r="P973" s="55"/>
      <c r="Q973" s="55"/>
      <c r="R973" s="55"/>
      <c r="S973" s="55"/>
      <c r="T973" s="55"/>
      <c r="U973" s="55"/>
      <c r="V973" s="55"/>
      <c r="W973" s="55"/>
      <c r="X973" s="55"/>
      <c r="Y973" s="55"/>
      <c r="Z973" s="55"/>
      <c r="AA973" s="55"/>
      <c r="AB973" s="55"/>
      <c r="AC973" s="55"/>
      <c r="AD973" s="55"/>
      <c r="AE973" s="55"/>
      <c r="AF973" s="55"/>
      <c r="AG973" s="55"/>
      <c r="AH973" s="55"/>
    </row>
    <row r="974">
      <c r="A974" s="55"/>
      <c r="B974" s="55"/>
      <c r="C974" s="364"/>
      <c r="D974" s="55"/>
      <c r="E974" s="55"/>
      <c r="F974" s="55"/>
      <c r="G974" s="55"/>
      <c r="H974" s="55"/>
      <c r="I974" s="55"/>
      <c r="J974" s="55"/>
      <c r="K974" s="55"/>
      <c r="L974" s="55"/>
      <c r="M974" s="55"/>
      <c r="N974" s="55"/>
      <c r="O974" s="55"/>
      <c r="P974" s="55"/>
      <c r="Q974" s="55"/>
      <c r="R974" s="55"/>
      <c r="S974" s="55"/>
      <c r="T974" s="55"/>
      <c r="U974" s="55"/>
      <c r="V974" s="55"/>
      <c r="W974" s="55"/>
      <c r="X974" s="55"/>
      <c r="Y974" s="55"/>
      <c r="Z974" s="55"/>
      <c r="AA974" s="55"/>
      <c r="AB974" s="55"/>
      <c r="AC974" s="55"/>
      <c r="AD974" s="55"/>
      <c r="AE974" s="55"/>
      <c r="AF974" s="55"/>
      <c r="AG974" s="55"/>
      <c r="AH974" s="55"/>
    </row>
    <row r="975">
      <c r="A975" s="55"/>
      <c r="B975" s="55"/>
      <c r="C975" s="364"/>
      <c r="D975" s="55"/>
      <c r="E975" s="55"/>
      <c r="F975" s="55"/>
      <c r="G975" s="55"/>
      <c r="H975" s="55"/>
      <c r="I975" s="55"/>
      <c r="J975" s="55"/>
      <c r="K975" s="55"/>
      <c r="L975" s="55"/>
      <c r="M975" s="55"/>
      <c r="N975" s="55"/>
      <c r="O975" s="55"/>
      <c r="P975" s="55"/>
      <c r="Q975" s="55"/>
      <c r="R975" s="55"/>
      <c r="S975" s="55"/>
      <c r="T975" s="55"/>
      <c r="U975" s="55"/>
      <c r="V975" s="55"/>
      <c r="W975" s="55"/>
      <c r="X975" s="55"/>
      <c r="Y975" s="55"/>
      <c r="Z975" s="55"/>
      <c r="AA975" s="55"/>
      <c r="AB975" s="55"/>
      <c r="AC975" s="55"/>
      <c r="AD975" s="55"/>
      <c r="AE975" s="55"/>
      <c r="AF975" s="55"/>
      <c r="AG975" s="55"/>
      <c r="AH975" s="55"/>
    </row>
    <row r="976">
      <c r="A976" s="55"/>
      <c r="B976" s="55"/>
      <c r="C976" s="364"/>
      <c r="D976" s="55"/>
      <c r="E976" s="55"/>
      <c r="F976" s="55"/>
      <c r="G976" s="55"/>
      <c r="H976" s="55"/>
      <c r="I976" s="55"/>
      <c r="J976" s="55"/>
      <c r="K976" s="55"/>
      <c r="L976" s="55"/>
      <c r="M976" s="55"/>
      <c r="N976" s="55"/>
      <c r="O976" s="55"/>
      <c r="P976" s="55"/>
      <c r="Q976" s="55"/>
      <c r="R976" s="55"/>
      <c r="S976" s="55"/>
      <c r="T976" s="55"/>
      <c r="U976" s="55"/>
      <c r="V976" s="55"/>
      <c r="W976" s="55"/>
      <c r="X976" s="55"/>
      <c r="Y976" s="55"/>
      <c r="Z976" s="55"/>
      <c r="AA976" s="55"/>
      <c r="AB976" s="55"/>
      <c r="AC976" s="55"/>
      <c r="AD976" s="55"/>
      <c r="AE976" s="55"/>
      <c r="AF976" s="55"/>
      <c r="AG976" s="55"/>
      <c r="AH976" s="55"/>
    </row>
    <row r="977">
      <c r="A977" s="55"/>
      <c r="B977" s="55"/>
      <c r="C977" s="364"/>
      <c r="D977" s="55"/>
      <c r="E977" s="55"/>
      <c r="F977" s="55"/>
      <c r="G977" s="55"/>
      <c r="H977" s="55"/>
      <c r="I977" s="55"/>
      <c r="J977" s="55"/>
      <c r="K977" s="55"/>
      <c r="L977" s="55"/>
      <c r="M977" s="55"/>
      <c r="N977" s="55"/>
      <c r="O977" s="55"/>
      <c r="P977" s="55"/>
      <c r="Q977" s="55"/>
      <c r="R977" s="55"/>
      <c r="S977" s="55"/>
      <c r="T977" s="55"/>
      <c r="U977" s="55"/>
      <c r="V977" s="55"/>
      <c r="W977" s="55"/>
      <c r="X977" s="55"/>
      <c r="Y977" s="55"/>
      <c r="Z977" s="55"/>
      <c r="AA977" s="55"/>
      <c r="AB977" s="55"/>
      <c r="AC977" s="55"/>
      <c r="AD977" s="55"/>
      <c r="AE977" s="55"/>
      <c r="AF977" s="55"/>
      <c r="AG977" s="55"/>
      <c r="AH977" s="55"/>
    </row>
    <row r="978">
      <c r="A978" s="55"/>
      <c r="B978" s="55"/>
      <c r="C978" s="364"/>
      <c r="D978" s="55"/>
      <c r="E978" s="55"/>
      <c r="F978" s="55"/>
      <c r="G978" s="55"/>
      <c r="H978" s="55"/>
      <c r="I978" s="55"/>
      <c r="J978" s="55"/>
      <c r="K978" s="55"/>
      <c r="L978" s="55"/>
      <c r="M978" s="55"/>
      <c r="N978" s="55"/>
      <c r="O978" s="55"/>
      <c r="P978" s="55"/>
      <c r="Q978" s="55"/>
      <c r="R978" s="55"/>
      <c r="S978" s="55"/>
      <c r="T978" s="55"/>
      <c r="U978" s="55"/>
      <c r="V978" s="55"/>
      <c r="W978" s="55"/>
      <c r="X978" s="55"/>
      <c r="Y978" s="55"/>
      <c r="Z978" s="55"/>
      <c r="AA978" s="55"/>
      <c r="AB978" s="55"/>
      <c r="AC978" s="55"/>
      <c r="AD978" s="55"/>
      <c r="AE978" s="55"/>
      <c r="AF978" s="55"/>
      <c r="AG978" s="55"/>
      <c r="AH978" s="55"/>
    </row>
    <row r="979">
      <c r="A979" s="55"/>
      <c r="B979" s="55"/>
      <c r="C979" s="364"/>
      <c r="D979" s="55"/>
      <c r="E979" s="55"/>
      <c r="F979" s="55"/>
      <c r="G979" s="55"/>
      <c r="H979" s="55"/>
      <c r="I979" s="55"/>
      <c r="J979" s="55"/>
      <c r="K979" s="55"/>
      <c r="L979" s="55"/>
      <c r="M979" s="55"/>
      <c r="N979" s="55"/>
      <c r="O979" s="55"/>
      <c r="P979" s="55"/>
      <c r="Q979" s="55"/>
      <c r="R979" s="55"/>
      <c r="S979" s="55"/>
      <c r="T979" s="55"/>
      <c r="U979" s="55"/>
      <c r="V979" s="55"/>
      <c r="W979" s="55"/>
      <c r="X979" s="55"/>
      <c r="Y979" s="55"/>
      <c r="Z979" s="55"/>
      <c r="AA979" s="55"/>
      <c r="AB979" s="55"/>
      <c r="AC979" s="55"/>
      <c r="AD979" s="55"/>
      <c r="AE979" s="55"/>
      <c r="AF979" s="55"/>
      <c r="AG979" s="55"/>
      <c r="AH979" s="55"/>
    </row>
    <row r="980">
      <c r="A980" s="55"/>
      <c r="B980" s="55"/>
      <c r="C980" s="364"/>
      <c r="D980" s="55"/>
      <c r="E980" s="55"/>
      <c r="F980" s="55"/>
      <c r="G980" s="55"/>
      <c r="H980" s="55"/>
      <c r="I980" s="55"/>
      <c r="J980" s="55"/>
      <c r="K980" s="55"/>
      <c r="L980" s="55"/>
      <c r="M980" s="55"/>
      <c r="N980" s="55"/>
      <c r="O980" s="55"/>
      <c r="P980" s="55"/>
      <c r="Q980" s="55"/>
      <c r="R980" s="55"/>
      <c r="S980" s="55"/>
      <c r="T980" s="55"/>
      <c r="U980" s="55"/>
      <c r="V980" s="55"/>
      <c r="W980" s="55"/>
      <c r="X980" s="55"/>
      <c r="Y980" s="55"/>
      <c r="Z980" s="55"/>
      <c r="AA980" s="55"/>
      <c r="AB980" s="55"/>
      <c r="AC980" s="55"/>
      <c r="AD980" s="55"/>
      <c r="AE980" s="55"/>
      <c r="AF980" s="55"/>
      <c r="AG980" s="55"/>
      <c r="AH980" s="55"/>
    </row>
    <row r="981">
      <c r="A981" s="55"/>
      <c r="B981" s="55"/>
      <c r="C981" s="364"/>
      <c r="D981" s="55"/>
      <c r="E981" s="55"/>
      <c r="F981" s="55"/>
      <c r="G981" s="55"/>
      <c r="H981" s="55"/>
      <c r="I981" s="55"/>
      <c r="J981" s="55"/>
      <c r="K981" s="55"/>
      <c r="L981" s="55"/>
      <c r="M981" s="55"/>
      <c r="N981" s="55"/>
      <c r="O981" s="55"/>
      <c r="P981" s="55"/>
      <c r="Q981" s="55"/>
      <c r="R981" s="55"/>
      <c r="S981" s="55"/>
      <c r="T981" s="55"/>
      <c r="U981" s="55"/>
      <c r="V981" s="55"/>
      <c r="W981" s="55"/>
      <c r="X981" s="55"/>
      <c r="Y981" s="55"/>
      <c r="Z981" s="55"/>
      <c r="AA981" s="55"/>
      <c r="AB981" s="55"/>
      <c r="AC981" s="55"/>
      <c r="AD981" s="55"/>
      <c r="AE981" s="55"/>
      <c r="AF981" s="55"/>
      <c r="AG981" s="55"/>
      <c r="AH981" s="55"/>
    </row>
    <row r="982">
      <c r="A982" s="55"/>
      <c r="B982" s="55"/>
      <c r="C982" s="364"/>
      <c r="D982" s="55"/>
      <c r="E982" s="55"/>
      <c r="F982" s="55"/>
      <c r="G982" s="55"/>
      <c r="H982" s="55"/>
      <c r="I982" s="55"/>
      <c r="J982" s="55"/>
      <c r="K982" s="55"/>
      <c r="L982" s="55"/>
      <c r="M982" s="55"/>
      <c r="N982" s="55"/>
      <c r="O982" s="55"/>
      <c r="P982" s="55"/>
      <c r="Q982" s="55"/>
      <c r="R982" s="55"/>
      <c r="S982" s="55"/>
      <c r="T982" s="55"/>
      <c r="U982" s="55"/>
      <c r="V982" s="55"/>
      <c r="W982" s="55"/>
      <c r="X982" s="55"/>
      <c r="Y982" s="55"/>
      <c r="Z982" s="55"/>
      <c r="AA982" s="55"/>
      <c r="AB982" s="55"/>
      <c r="AC982" s="55"/>
      <c r="AD982" s="55"/>
      <c r="AE982" s="55"/>
      <c r="AF982" s="55"/>
      <c r="AG982" s="55"/>
      <c r="AH982" s="55"/>
    </row>
    <row r="983">
      <c r="A983" s="55"/>
      <c r="B983" s="55"/>
      <c r="C983" s="364"/>
      <c r="D983" s="55"/>
      <c r="E983" s="55"/>
      <c r="F983" s="55"/>
      <c r="G983" s="55"/>
      <c r="H983" s="55"/>
      <c r="I983" s="55"/>
      <c r="J983" s="55"/>
      <c r="K983" s="55"/>
      <c r="L983" s="55"/>
      <c r="M983" s="55"/>
      <c r="N983" s="55"/>
      <c r="O983" s="55"/>
      <c r="P983" s="55"/>
      <c r="Q983" s="55"/>
      <c r="R983" s="55"/>
      <c r="S983" s="55"/>
      <c r="T983" s="55"/>
      <c r="U983" s="55"/>
      <c r="V983" s="55"/>
      <c r="W983" s="55"/>
      <c r="X983" s="55"/>
      <c r="Y983" s="55"/>
      <c r="Z983" s="55"/>
      <c r="AA983" s="55"/>
      <c r="AB983" s="55"/>
      <c r="AC983" s="55"/>
      <c r="AD983" s="55"/>
      <c r="AE983" s="55"/>
      <c r="AF983" s="55"/>
      <c r="AG983" s="55"/>
      <c r="AH983" s="55"/>
    </row>
    <row r="984">
      <c r="A984" s="55"/>
      <c r="B984" s="55"/>
      <c r="C984" s="364"/>
      <c r="D984" s="55"/>
      <c r="E984" s="55"/>
      <c r="F984" s="55"/>
      <c r="G984" s="55"/>
      <c r="H984" s="55"/>
      <c r="I984" s="55"/>
      <c r="J984" s="55"/>
      <c r="K984" s="55"/>
      <c r="L984" s="55"/>
      <c r="M984" s="55"/>
      <c r="N984" s="55"/>
      <c r="O984" s="55"/>
      <c r="P984" s="55"/>
      <c r="Q984" s="55"/>
      <c r="R984" s="55"/>
      <c r="S984" s="55"/>
      <c r="T984" s="55"/>
      <c r="U984" s="55"/>
      <c r="V984" s="55"/>
      <c r="W984" s="55"/>
      <c r="X984" s="55"/>
      <c r="Y984" s="55"/>
      <c r="Z984" s="55"/>
      <c r="AA984" s="55"/>
      <c r="AB984" s="55"/>
      <c r="AC984" s="55"/>
      <c r="AD984" s="55"/>
      <c r="AE984" s="55"/>
      <c r="AF984" s="55"/>
      <c r="AG984" s="55"/>
      <c r="AH984" s="55"/>
    </row>
    <row r="985">
      <c r="A985" s="55"/>
      <c r="B985" s="55"/>
      <c r="C985" s="364"/>
      <c r="D985" s="55"/>
      <c r="E985" s="55"/>
      <c r="F985" s="55"/>
      <c r="G985" s="55"/>
      <c r="H985" s="55"/>
      <c r="I985" s="55"/>
      <c r="J985" s="55"/>
      <c r="K985" s="55"/>
      <c r="L985" s="55"/>
      <c r="M985" s="55"/>
      <c r="N985" s="55"/>
      <c r="O985" s="55"/>
      <c r="P985" s="55"/>
      <c r="Q985" s="55"/>
      <c r="R985" s="55"/>
      <c r="S985" s="55"/>
      <c r="T985" s="55"/>
      <c r="U985" s="55"/>
      <c r="V985" s="55"/>
      <c r="W985" s="55"/>
      <c r="X985" s="55"/>
      <c r="Y985" s="55"/>
      <c r="Z985" s="55"/>
      <c r="AA985" s="55"/>
      <c r="AB985" s="55"/>
      <c r="AC985" s="55"/>
      <c r="AD985" s="55"/>
      <c r="AE985" s="55"/>
      <c r="AF985" s="55"/>
      <c r="AG985" s="55"/>
      <c r="AH985" s="55"/>
    </row>
    <row r="986">
      <c r="A986" s="55"/>
      <c r="B986" s="55"/>
      <c r="C986" s="364"/>
      <c r="D986" s="55"/>
      <c r="E986" s="55"/>
      <c r="F986" s="55"/>
      <c r="G986" s="55"/>
      <c r="H986" s="55"/>
      <c r="I986" s="55"/>
      <c r="J986" s="55"/>
      <c r="K986" s="55"/>
      <c r="L986" s="55"/>
      <c r="M986" s="55"/>
      <c r="N986" s="55"/>
      <c r="O986" s="55"/>
      <c r="P986" s="55"/>
      <c r="Q986" s="55"/>
      <c r="R986" s="55"/>
      <c r="S986" s="55"/>
      <c r="T986" s="55"/>
      <c r="U986" s="55"/>
      <c r="V986" s="55"/>
      <c r="W986" s="55"/>
      <c r="X986" s="55"/>
      <c r="Y986" s="55"/>
      <c r="Z986" s="55"/>
      <c r="AA986" s="55"/>
      <c r="AB986" s="55"/>
      <c r="AC986" s="55"/>
      <c r="AD986" s="55"/>
      <c r="AE986" s="55"/>
      <c r="AF986" s="55"/>
      <c r="AG986" s="55"/>
      <c r="AH986" s="55"/>
    </row>
    <row r="987">
      <c r="A987" s="55"/>
      <c r="B987" s="55"/>
      <c r="C987" s="364"/>
      <c r="D987" s="55"/>
      <c r="E987" s="55"/>
      <c r="F987" s="55"/>
      <c r="G987" s="55"/>
      <c r="H987" s="55"/>
      <c r="I987" s="55"/>
      <c r="J987" s="55"/>
      <c r="K987" s="55"/>
      <c r="L987" s="55"/>
      <c r="M987" s="55"/>
      <c r="N987" s="55"/>
      <c r="O987" s="55"/>
      <c r="P987" s="55"/>
      <c r="Q987" s="55"/>
      <c r="R987" s="55"/>
      <c r="S987" s="55"/>
      <c r="T987" s="55"/>
      <c r="U987" s="55"/>
      <c r="V987" s="55"/>
      <c r="W987" s="55"/>
      <c r="X987" s="55"/>
      <c r="Y987" s="55"/>
      <c r="Z987" s="55"/>
      <c r="AA987" s="55"/>
      <c r="AB987" s="55"/>
      <c r="AC987" s="55"/>
      <c r="AD987" s="55"/>
      <c r="AE987" s="55"/>
      <c r="AF987" s="55"/>
      <c r="AG987" s="55"/>
      <c r="AH987" s="55"/>
    </row>
    <row r="988">
      <c r="A988" s="55"/>
      <c r="B988" s="55"/>
      <c r="C988" s="364"/>
      <c r="D988" s="55"/>
      <c r="E988" s="55"/>
      <c r="F988" s="55"/>
      <c r="G988" s="55"/>
      <c r="H988" s="55"/>
      <c r="I988" s="55"/>
      <c r="J988" s="55"/>
      <c r="K988" s="55"/>
      <c r="L988" s="55"/>
      <c r="M988" s="55"/>
      <c r="N988" s="55"/>
      <c r="O988" s="55"/>
      <c r="P988" s="55"/>
      <c r="Q988" s="55"/>
      <c r="R988" s="55"/>
      <c r="S988" s="55"/>
      <c r="T988" s="55"/>
      <c r="U988" s="55"/>
      <c r="V988" s="55"/>
      <c r="W988" s="55"/>
      <c r="X988" s="55"/>
      <c r="Y988" s="55"/>
      <c r="Z988" s="55"/>
      <c r="AA988" s="55"/>
      <c r="AB988" s="55"/>
      <c r="AC988" s="55"/>
      <c r="AD988" s="55"/>
      <c r="AE988" s="55"/>
      <c r="AF988" s="55"/>
      <c r="AG988" s="55"/>
      <c r="AH988" s="55"/>
    </row>
    <row r="989">
      <c r="A989" s="55"/>
      <c r="B989" s="55"/>
      <c r="C989" s="364"/>
      <c r="D989" s="55"/>
      <c r="E989" s="55"/>
      <c r="F989" s="55"/>
      <c r="G989" s="55"/>
      <c r="H989" s="55"/>
      <c r="I989" s="55"/>
      <c r="J989" s="55"/>
      <c r="K989" s="55"/>
      <c r="L989" s="55"/>
      <c r="M989" s="55"/>
      <c r="N989" s="55"/>
      <c r="O989" s="55"/>
      <c r="P989" s="55"/>
      <c r="Q989" s="55"/>
      <c r="R989" s="55"/>
      <c r="S989" s="55"/>
      <c r="T989" s="55"/>
      <c r="U989" s="55"/>
      <c r="V989" s="55"/>
      <c r="W989" s="55"/>
      <c r="X989" s="55"/>
      <c r="Y989" s="55"/>
      <c r="Z989" s="55"/>
      <c r="AA989" s="55"/>
      <c r="AB989" s="55"/>
      <c r="AC989" s="55"/>
      <c r="AD989" s="55"/>
      <c r="AE989" s="55"/>
      <c r="AF989" s="55"/>
      <c r="AG989" s="55"/>
      <c r="AH989" s="55"/>
    </row>
    <row r="990">
      <c r="A990" s="55"/>
      <c r="B990" s="55"/>
      <c r="C990" s="364"/>
      <c r="D990" s="55"/>
      <c r="E990" s="55"/>
      <c r="F990" s="55"/>
      <c r="G990" s="55"/>
      <c r="H990" s="55"/>
      <c r="I990" s="55"/>
      <c r="J990" s="55"/>
      <c r="K990" s="55"/>
      <c r="L990" s="55"/>
      <c r="M990" s="55"/>
      <c r="N990" s="55"/>
      <c r="O990" s="55"/>
      <c r="P990" s="55"/>
      <c r="Q990" s="55"/>
      <c r="R990" s="55"/>
      <c r="S990" s="55"/>
      <c r="T990" s="55"/>
      <c r="U990" s="55"/>
      <c r="V990" s="55"/>
      <c r="W990" s="55"/>
      <c r="X990" s="55"/>
      <c r="Y990" s="55"/>
      <c r="Z990" s="55"/>
      <c r="AA990" s="55"/>
      <c r="AB990" s="55"/>
      <c r="AC990" s="55"/>
      <c r="AD990" s="55"/>
      <c r="AE990" s="55"/>
      <c r="AF990" s="55"/>
      <c r="AG990" s="55"/>
      <c r="AH990" s="55"/>
    </row>
    <row r="991">
      <c r="A991" s="55"/>
      <c r="B991" s="55"/>
      <c r="C991" s="364"/>
      <c r="D991" s="55"/>
      <c r="E991" s="55"/>
      <c r="F991" s="55"/>
      <c r="G991" s="55"/>
      <c r="H991" s="55"/>
      <c r="I991" s="55"/>
      <c r="J991" s="55"/>
      <c r="K991" s="55"/>
      <c r="L991" s="55"/>
      <c r="M991" s="55"/>
      <c r="N991" s="55"/>
      <c r="O991" s="55"/>
      <c r="P991" s="55"/>
      <c r="Q991" s="55"/>
      <c r="R991" s="55"/>
      <c r="S991" s="55"/>
      <c r="T991" s="55"/>
      <c r="U991" s="55"/>
      <c r="V991" s="55"/>
      <c r="W991" s="55"/>
      <c r="X991" s="55"/>
      <c r="Y991" s="55"/>
      <c r="Z991" s="55"/>
      <c r="AA991" s="55"/>
      <c r="AB991" s="55"/>
      <c r="AC991" s="55"/>
      <c r="AD991" s="55"/>
      <c r="AE991" s="55"/>
      <c r="AF991" s="55"/>
      <c r="AG991" s="55"/>
      <c r="AH991" s="55"/>
    </row>
    <row r="992">
      <c r="A992" s="55"/>
      <c r="B992" s="55"/>
      <c r="C992" s="364"/>
      <c r="D992" s="55"/>
      <c r="E992" s="55"/>
      <c r="F992" s="55"/>
      <c r="G992" s="55"/>
      <c r="H992" s="55"/>
      <c r="I992" s="55"/>
      <c r="J992" s="55"/>
      <c r="K992" s="55"/>
      <c r="L992" s="55"/>
      <c r="M992" s="55"/>
      <c r="N992" s="55"/>
      <c r="O992" s="55"/>
      <c r="P992" s="55"/>
      <c r="Q992" s="55"/>
      <c r="R992" s="55"/>
      <c r="S992" s="55"/>
      <c r="T992" s="55"/>
      <c r="U992" s="55"/>
      <c r="V992" s="55"/>
      <c r="W992" s="55"/>
      <c r="X992" s="55"/>
      <c r="Y992" s="55"/>
      <c r="Z992" s="55"/>
      <c r="AA992" s="55"/>
      <c r="AB992" s="55"/>
      <c r="AC992" s="55"/>
      <c r="AD992" s="55"/>
      <c r="AE992" s="55"/>
      <c r="AF992" s="55"/>
      <c r="AG992" s="55"/>
      <c r="AH992" s="55"/>
    </row>
    <row r="993">
      <c r="A993" s="55"/>
      <c r="B993" s="55"/>
      <c r="C993" s="364"/>
      <c r="D993" s="55"/>
      <c r="E993" s="55"/>
      <c r="F993" s="55"/>
      <c r="G993" s="55"/>
      <c r="H993" s="55"/>
      <c r="I993" s="55"/>
      <c r="J993" s="55"/>
      <c r="K993" s="55"/>
      <c r="L993" s="55"/>
      <c r="M993" s="55"/>
      <c r="N993" s="55"/>
      <c r="O993" s="55"/>
      <c r="P993" s="55"/>
      <c r="Q993" s="55"/>
      <c r="R993" s="55"/>
      <c r="S993" s="55"/>
      <c r="T993" s="55"/>
      <c r="U993" s="55"/>
      <c r="V993" s="55"/>
      <c r="W993" s="55"/>
      <c r="X993" s="55"/>
      <c r="Y993" s="55"/>
      <c r="Z993" s="55"/>
      <c r="AA993" s="55"/>
      <c r="AB993" s="55"/>
      <c r="AC993" s="55"/>
      <c r="AD993" s="55"/>
      <c r="AE993" s="55"/>
      <c r="AF993" s="55"/>
      <c r="AG993" s="55"/>
      <c r="AH993" s="55"/>
    </row>
    <row r="994">
      <c r="A994" s="55"/>
      <c r="B994" s="55"/>
      <c r="C994" s="364"/>
      <c r="D994" s="55"/>
      <c r="E994" s="55"/>
      <c r="F994" s="55"/>
      <c r="G994" s="55"/>
      <c r="H994" s="55"/>
      <c r="I994" s="55"/>
      <c r="J994" s="55"/>
      <c r="K994" s="55"/>
      <c r="L994" s="55"/>
      <c r="M994" s="55"/>
      <c r="N994" s="55"/>
      <c r="O994" s="55"/>
      <c r="P994" s="55"/>
      <c r="Q994" s="55"/>
      <c r="R994" s="55"/>
      <c r="S994" s="55"/>
      <c r="T994" s="55"/>
      <c r="U994" s="55"/>
      <c r="V994" s="55"/>
      <c r="W994" s="55"/>
      <c r="X994" s="55"/>
      <c r="Y994" s="55"/>
      <c r="Z994" s="55"/>
      <c r="AA994" s="55"/>
      <c r="AB994" s="55"/>
      <c r="AC994" s="55"/>
      <c r="AD994" s="55"/>
      <c r="AE994" s="55"/>
      <c r="AF994" s="55"/>
      <c r="AG994" s="55"/>
      <c r="AH994" s="55"/>
    </row>
    <row r="995">
      <c r="A995" s="55"/>
      <c r="B995" s="55"/>
      <c r="C995" s="364"/>
      <c r="D995" s="55"/>
      <c r="E995" s="55"/>
      <c r="F995" s="55"/>
      <c r="G995" s="55"/>
      <c r="H995" s="55"/>
      <c r="I995" s="55"/>
      <c r="J995" s="55"/>
      <c r="K995" s="55"/>
      <c r="L995" s="55"/>
      <c r="M995" s="55"/>
      <c r="N995" s="55"/>
      <c r="O995" s="55"/>
      <c r="P995" s="55"/>
      <c r="Q995" s="55"/>
      <c r="R995" s="55"/>
      <c r="S995" s="55"/>
      <c r="T995" s="55"/>
      <c r="U995" s="55"/>
      <c r="V995" s="55"/>
      <c r="W995" s="55"/>
      <c r="X995" s="55"/>
      <c r="Y995" s="55"/>
      <c r="Z995" s="55"/>
      <c r="AA995" s="55"/>
      <c r="AB995" s="55"/>
      <c r="AC995" s="55"/>
      <c r="AD995" s="55"/>
      <c r="AE995" s="55"/>
      <c r="AF995" s="55"/>
      <c r="AG995" s="55"/>
      <c r="AH995" s="55"/>
    </row>
    <row r="996">
      <c r="A996" s="55"/>
      <c r="B996" s="55"/>
      <c r="C996" s="364"/>
      <c r="D996" s="55"/>
      <c r="E996" s="55"/>
      <c r="F996" s="55"/>
      <c r="G996" s="55"/>
      <c r="H996" s="55"/>
      <c r="I996" s="55"/>
      <c r="J996" s="55"/>
      <c r="K996" s="55"/>
      <c r="L996" s="55"/>
      <c r="M996" s="55"/>
      <c r="N996" s="55"/>
      <c r="O996" s="55"/>
      <c r="P996" s="55"/>
      <c r="Q996" s="55"/>
      <c r="R996" s="55"/>
      <c r="S996" s="55"/>
      <c r="T996" s="55"/>
      <c r="U996" s="55"/>
      <c r="V996" s="55"/>
      <c r="W996" s="55"/>
      <c r="X996" s="55"/>
      <c r="Y996" s="55"/>
      <c r="Z996" s="55"/>
      <c r="AA996" s="55"/>
      <c r="AB996" s="55"/>
      <c r="AC996" s="55"/>
      <c r="AD996" s="55"/>
      <c r="AE996" s="55"/>
      <c r="AF996" s="55"/>
      <c r="AG996" s="55"/>
      <c r="AH996" s="55"/>
    </row>
    <row r="997">
      <c r="A997" s="55"/>
      <c r="B997" s="55"/>
      <c r="C997" s="364"/>
      <c r="D997" s="55"/>
      <c r="E997" s="55"/>
      <c r="F997" s="55"/>
      <c r="G997" s="55"/>
      <c r="H997" s="55"/>
      <c r="I997" s="55"/>
      <c r="J997" s="55"/>
      <c r="K997" s="55"/>
      <c r="L997" s="55"/>
      <c r="M997" s="55"/>
      <c r="N997" s="55"/>
      <c r="O997" s="55"/>
      <c r="P997" s="55"/>
      <c r="Q997" s="55"/>
      <c r="R997" s="55"/>
      <c r="S997" s="55"/>
      <c r="T997" s="55"/>
      <c r="U997" s="55"/>
      <c r="V997" s="55"/>
      <c r="W997" s="55"/>
      <c r="X997" s="55"/>
      <c r="Y997" s="55"/>
      <c r="Z997" s="55"/>
      <c r="AA997" s="55"/>
      <c r="AB997" s="55"/>
      <c r="AC997" s="55"/>
      <c r="AD997" s="55"/>
      <c r="AE997" s="55"/>
      <c r="AF997" s="55"/>
      <c r="AG997" s="55"/>
      <c r="AH997" s="55"/>
    </row>
  </sheetData>
  <autoFilter ref="$A$2:$AH$129">
    <filterColumn colId="19">
      <filters blank="1">
        <filter val="0"/>
        <filter val="2"/>
        <filter val="3"/>
      </filters>
    </filterColumn>
  </autoFilter>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4.43" defaultRowHeight="15.75"/>
  <cols>
    <col customWidth="1" min="1" max="1" width="22.71"/>
    <col customWidth="1" min="2" max="3" width="66.29"/>
    <col customWidth="1" min="4" max="4" width="71.29"/>
    <col customWidth="1" min="5" max="6" width="26.29"/>
    <col customWidth="1" min="12" max="15" width="16.57"/>
  </cols>
  <sheetData>
    <row r="1">
      <c r="A1" s="404" t="s">
        <v>1623</v>
      </c>
      <c r="B1" s="404" t="s">
        <v>1761</v>
      </c>
      <c r="C1" s="404" t="s">
        <v>3367</v>
      </c>
      <c r="D1" s="404" t="s">
        <v>3727</v>
      </c>
      <c r="E1" s="404" t="s">
        <v>1426</v>
      </c>
      <c r="F1" s="404" t="s">
        <v>3728</v>
      </c>
      <c r="G1" s="404" t="s">
        <v>3729</v>
      </c>
      <c r="H1" s="404" t="s">
        <v>3730</v>
      </c>
      <c r="I1" s="404" t="s">
        <v>3731</v>
      </c>
      <c r="J1" s="404" t="s">
        <v>3732</v>
      </c>
      <c r="K1" s="404" t="s">
        <v>3733</v>
      </c>
      <c r="L1" s="404" t="s">
        <v>3734</v>
      </c>
      <c r="M1" s="404" t="s">
        <v>3735</v>
      </c>
      <c r="N1" s="404" t="s">
        <v>3736</v>
      </c>
      <c r="O1" s="404" t="s">
        <v>3737</v>
      </c>
      <c r="P1" s="404" t="s">
        <v>3738</v>
      </c>
      <c r="Q1" s="404" t="s">
        <v>3739</v>
      </c>
      <c r="R1" s="404" t="s">
        <v>3740</v>
      </c>
    </row>
    <row r="2">
      <c r="A2" s="108" t="s">
        <v>35</v>
      </c>
      <c r="B2" s="108" t="s">
        <v>26</v>
      </c>
      <c r="C2" s="108" t="s">
        <v>3741</v>
      </c>
      <c r="D2" s="108" t="s">
        <v>3742</v>
      </c>
      <c r="E2" s="108"/>
      <c r="F2" s="108"/>
      <c r="G2" s="108"/>
      <c r="H2" s="108"/>
      <c r="I2" s="108"/>
      <c r="J2" s="108"/>
      <c r="K2" s="108"/>
      <c r="L2" s="108"/>
      <c r="M2" s="108"/>
      <c r="N2" s="108"/>
      <c r="O2" s="108"/>
      <c r="P2" s="108"/>
      <c r="Q2" s="108"/>
      <c r="R2" s="108"/>
    </row>
    <row r="3">
      <c r="A3" s="405" t="s">
        <v>40</v>
      </c>
      <c r="B3" s="405" t="s">
        <v>26</v>
      </c>
      <c r="C3" s="405" t="s">
        <v>2</v>
      </c>
      <c r="D3" s="405" t="s">
        <v>2</v>
      </c>
      <c r="E3" s="405"/>
      <c r="F3" s="405"/>
      <c r="G3" s="405"/>
      <c r="H3" s="405"/>
      <c r="I3" s="405"/>
      <c r="J3" s="405"/>
      <c r="K3" s="405"/>
      <c r="L3" s="405"/>
      <c r="M3" s="405"/>
      <c r="N3" s="405"/>
      <c r="O3" s="405"/>
      <c r="P3" s="405"/>
      <c r="Q3" s="405"/>
      <c r="R3" s="405"/>
    </row>
    <row r="4">
      <c r="A4" s="108" t="s">
        <v>41</v>
      </c>
      <c r="B4" s="108" t="s">
        <v>26</v>
      </c>
      <c r="C4" s="108" t="s">
        <v>3743</v>
      </c>
      <c r="D4" s="108" t="s">
        <v>3742</v>
      </c>
      <c r="E4" s="108"/>
      <c r="F4" s="108"/>
      <c r="G4" s="108"/>
      <c r="H4" s="108"/>
      <c r="I4" s="108"/>
      <c r="J4" s="108"/>
      <c r="K4" s="108"/>
      <c r="L4" s="108"/>
      <c r="M4" s="108"/>
      <c r="N4" s="108"/>
      <c r="O4" s="108"/>
      <c r="P4" s="108"/>
      <c r="Q4" s="108"/>
      <c r="R4" s="108"/>
    </row>
    <row r="5">
      <c r="A5" s="405" t="s">
        <v>43</v>
      </c>
      <c r="B5" s="405" t="s">
        <v>26</v>
      </c>
      <c r="C5" s="405" t="s">
        <v>2</v>
      </c>
      <c r="D5" s="405" t="s">
        <v>2</v>
      </c>
      <c r="E5" s="405"/>
      <c r="F5" s="405"/>
      <c r="G5" s="405"/>
      <c r="H5" s="405"/>
      <c r="I5" s="405"/>
      <c r="J5" s="405"/>
      <c r="K5" s="405"/>
      <c r="L5" s="405"/>
      <c r="M5" s="405"/>
      <c r="N5" s="405"/>
      <c r="O5" s="405"/>
      <c r="P5" s="405"/>
      <c r="Q5" s="405"/>
      <c r="R5" s="405"/>
    </row>
    <row r="6">
      <c r="A6" s="406" t="s">
        <v>47</v>
      </c>
      <c r="B6" s="108" t="s">
        <v>26</v>
      </c>
      <c r="C6" s="108" t="s">
        <v>3744</v>
      </c>
      <c r="D6" s="406"/>
      <c r="E6" s="108" t="s">
        <v>3745</v>
      </c>
      <c r="F6" s="108" t="s">
        <v>904</v>
      </c>
      <c r="G6" s="108" t="s">
        <v>904</v>
      </c>
      <c r="H6" s="108" t="s">
        <v>904</v>
      </c>
      <c r="I6" s="108"/>
      <c r="J6" s="108"/>
      <c r="K6" s="108"/>
      <c r="L6" s="108" t="s">
        <v>904</v>
      </c>
      <c r="M6" s="108"/>
      <c r="N6" s="108"/>
      <c r="O6" s="108"/>
      <c r="P6" s="108"/>
      <c r="Q6" s="108"/>
      <c r="R6" s="108"/>
    </row>
    <row r="7">
      <c r="A7" s="405" t="s">
        <v>51</v>
      </c>
      <c r="B7" s="405" t="s">
        <v>21</v>
      </c>
      <c r="C7" s="405" t="s">
        <v>3746</v>
      </c>
      <c r="D7" s="405" t="s">
        <v>3742</v>
      </c>
      <c r="E7" s="405"/>
      <c r="F7" s="405"/>
      <c r="G7" s="405"/>
      <c r="H7" s="405"/>
      <c r="I7" s="405"/>
      <c r="J7" s="405"/>
      <c r="K7" s="405"/>
      <c r="L7" s="405"/>
      <c r="M7" s="405"/>
      <c r="N7" s="405"/>
      <c r="O7" s="405"/>
      <c r="P7" s="405"/>
      <c r="Q7" s="405"/>
      <c r="R7" s="405"/>
    </row>
    <row r="8">
      <c r="A8" s="108" t="s">
        <v>53</v>
      </c>
      <c r="B8" s="108" t="s">
        <v>21</v>
      </c>
      <c r="C8" s="108" t="s">
        <v>2</v>
      </c>
      <c r="D8" s="108" t="s">
        <v>2</v>
      </c>
      <c r="E8" s="108"/>
      <c r="F8" s="108"/>
      <c r="G8" s="108"/>
      <c r="H8" s="108"/>
      <c r="I8" s="108"/>
      <c r="J8" s="108"/>
      <c r="K8" s="108"/>
      <c r="L8" s="108"/>
      <c r="M8" s="108"/>
      <c r="N8" s="108"/>
      <c r="O8" s="108"/>
      <c r="P8" s="108"/>
      <c r="Q8" s="108"/>
      <c r="R8" s="108"/>
    </row>
    <row r="9">
      <c r="A9" s="405" t="s">
        <v>55</v>
      </c>
      <c r="B9" s="405" t="s">
        <v>26</v>
      </c>
      <c r="C9" s="405" t="s">
        <v>3747</v>
      </c>
      <c r="D9" s="405" t="s">
        <v>3742</v>
      </c>
      <c r="E9" s="405"/>
      <c r="F9" s="405"/>
      <c r="G9" s="405"/>
      <c r="H9" s="405"/>
      <c r="I9" s="405"/>
      <c r="J9" s="405"/>
      <c r="K9" s="405"/>
      <c r="L9" s="405"/>
      <c r="M9" s="405"/>
      <c r="N9" s="405"/>
      <c r="O9" s="405"/>
      <c r="P9" s="405"/>
      <c r="Q9" s="405"/>
      <c r="R9" s="405"/>
    </row>
    <row r="10">
      <c r="A10" s="108" t="s">
        <v>60</v>
      </c>
      <c r="B10" s="108" t="s">
        <v>26</v>
      </c>
      <c r="C10" s="108" t="s">
        <v>2</v>
      </c>
      <c r="D10" s="108" t="s">
        <v>2</v>
      </c>
      <c r="E10" s="108"/>
      <c r="F10" s="108"/>
      <c r="G10" s="108"/>
      <c r="H10" s="108"/>
      <c r="I10" s="108"/>
      <c r="J10" s="108"/>
      <c r="K10" s="108"/>
      <c r="L10" s="108"/>
      <c r="M10" s="108"/>
      <c r="N10" s="108"/>
      <c r="O10" s="108"/>
      <c r="P10" s="108"/>
      <c r="Q10" s="108"/>
      <c r="R10" s="108"/>
    </row>
    <row r="11">
      <c r="A11" s="405" t="s">
        <v>61</v>
      </c>
      <c r="B11" s="405" t="s">
        <v>27</v>
      </c>
      <c r="C11" s="405" t="s">
        <v>2</v>
      </c>
      <c r="D11" s="405" t="s">
        <v>2</v>
      </c>
      <c r="E11" s="405"/>
      <c r="F11" s="405"/>
      <c r="G11" s="405"/>
      <c r="H11" s="405"/>
      <c r="I11" s="405"/>
      <c r="J11" s="405"/>
      <c r="K11" s="405"/>
      <c r="L11" s="405"/>
      <c r="M11" s="405"/>
      <c r="N11" s="405"/>
      <c r="O11" s="405"/>
      <c r="P11" s="405"/>
      <c r="Q11" s="405"/>
      <c r="R11" s="405"/>
    </row>
    <row r="12">
      <c r="A12" s="108" t="s">
        <v>64</v>
      </c>
      <c r="B12" s="108" t="s">
        <v>27</v>
      </c>
      <c r="C12" s="108" t="s">
        <v>2</v>
      </c>
      <c r="D12" s="108" t="s">
        <v>2</v>
      </c>
      <c r="E12" s="108"/>
      <c r="F12" s="108"/>
      <c r="G12" s="108"/>
      <c r="H12" s="108"/>
      <c r="I12" s="108"/>
      <c r="J12" s="108"/>
      <c r="K12" s="108"/>
      <c r="L12" s="108"/>
      <c r="M12" s="108"/>
      <c r="N12" s="108"/>
      <c r="O12" s="108"/>
      <c r="P12" s="108"/>
      <c r="Q12" s="108"/>
      <c r="R12" s="108"/>
    </row>
    <row r="13">
      <c r="A13" s="405" t="s">
        <v>65</v>
      </c>
      <c r="B13" s="405" t="s">
        <v>26</v>
      </c>
      <c r="C13" s="405" t="s">
        <v>2</v>
      </c>
      <c r="D13" s="405" t="s">
        <v>2</v>
      </c>
      <c r="E13" s="405"/>
      <c r="F13" s="405"/>
      <c r="G13" s="405"/>
      <c r="H13" s="405"/>
      <c r="I13" s="405"/>
      <c r="J13" s="405"/>
      <c r="K13" s="405"/>
      <c r="L13" s="405"/>
      <c r="M13" s="405"/>
      <c r="N13" s="405"/>
      <c r="O13" s="405"/>
      <c r="P13" s="405"/>
      <c r="Q13" s="405"/>
      <c r="R13" s="405"/>
    </row>
    <row r="14">
      <c r="A14" s="108" t="s">
        <v>66</v>
      </c>
      <c r="B14" s="108" t="s">
        <v>21</v>
      </c>
      <c r="C14" s="108" t="s">
        <v>2</v>
      </c>
      <c r="D14" s="108" t="s">
        <v>2</v>
      </c>
      <c r="E14" s="108"/>
      <c r="F14" s="108"/>
      <c r="G14" s="108"/>
      <c r="H14" s="108"/>
      <c r="I14" s="108"/>
      <c r="J14" s="108"/>
      <c r="K14" s="108"/>
      <c r="L14" s="108"/>
      <c r="M14" s="108"/>
      <c r="N14" s="108"/>
      <c r="O14" s="108"/>
      <c r="P14" s="108"/>
      <c r="Q14" s="108"/>
      <c r="R14" s="108"/>
    </row>
    <row r="15">
      <c r="A15" s="405" t="s">
        <v>70</v>
      </c>
      <c r="B15" s="405" t="s">
        <v>26</v>
      </c>
      <c r="C15" s="405" t="s">
        <v>3748</v>
      </c>
      <c r="D15" s="405" t="s">
        <v>3742</v>
      </c>
      <c r="E15" s="405"/>
      <c r="F15" s="405"/>
      <c r="G15" s="405"/>
      <c r="H15" s="405"/>
      <c r="I15" s="405"/>
      <c r="J15" s="405"/>
      <c r="K15" s="405"/>
      <c r="L15" s="405"/>
      <c r="M15" s="405"/>
      <c r="N15" s="405"/>
      <c r="O15" s="405"/>
      <c r="P15" s="405"/>
      <c r="Q15" s="405"/>
      <c r="R15" s="405"/>
    </row>
    <row r="16">
      <c r="A16" s="108" t="s">
        <v>73</v>
      </c>
      <c r="B16" s="108" t="s">
        <v>26</v>
      </c>
      <c r="C16" s="108" t="s">
        <v>3749</v>
      </c>
      <c r="D16" s="108" t="s">
        <v>3742</v>
      </c>
      <c r="E16" s="108"/>
      <c r="F16" s="108"/>
      <c r="G16" s="108"/>
      <c r="H16" s="108"/>
      <c r="I16" s="108"/>
      <c r="J16" s="108"/>
      <c r="K16" s="108"/>
      <c r="L16" s="108"/>
      <c r="M16" s="108"/>
      <c r="N16" s="108"/>
      <c r="O16" s="108"/>
      <c r="P16" s="108"/>
      <c r="Q16" s="108"/>
      <c r="R16" s="108"/>
    </row>
    <row r="17">
      <c r="A17" s="405" t="s">
        <v>79</v>
      </c>
      <c r="B17" s="405" t="s">
        <v>26</v>
      </c>
      <c r="C17" s="405" t="s">
        <v>2</v>
      </c>
      <c r="D17" s="405" t="s">
        <v>2</v>
      </c>
      <c r="E17" s="405"/>
      <c r="F17" s="405"/>
      <c r="G17" s="405"/>
      <c r="H17" s="405"/>
      <c r="I17" s="405"/>
      <c r="J17" s="405"/>
      <c r="K17" s="405"/>
      <c r="L17" s="405"/>
      <c r="M17" s="405"/>
      <c r="N17" s="405"/>
      <c r="O17" s="405"/>
      <c r="P17" s="405"/>
      <c r="Q17" s="405"/>
      <c r="R17" s="405"/>
    </row>
    <row r="18">
      <c r="A18" s="108" t="s">
        <v>82</v>
      </c>
      <c r="B18" s="108" t="s">
        <v>26</v>
      </c>
      <c r="C18" s="108" t="s">
        <v>2</v>
      </c>
      <c r="D18" s="108" t="s">
        <v>2</v>
      </c>
      <c r="E18" s="108"/>
      <c r="F18" s="108"/>
      <c r="G18" s="108"/>
      <c r="H18" s="108"/>
      <c r="I18" s="108"/>
      <c r="J18" s="108"/>
      <c r="K18" s="108"/>
      <c r="L18" s="108"/>
      <c r="M18" s="108"/>
      <c r="N18" s="108"/>
      <c r="O18" s="108"/>
      <c r="P18" s="108"/>
      <c r="Q18" s="108"/>
      <c r="R18" s="108"/>
    </row>
    <row r="19">
      <c r="A19" s="405" t="s">
        <v>86</v>
      </c>
      <c r="B19" s="405" t="s">
        <v>26</v>
      </c>
      <c r="C19" s="405" t="s">
        <v>2</v>
      </c>
      <c r="D19" s="405" t="s">
        <v>2</v>
      </c>
      <c r="E19" s="405"/>
      <c r="F19" s="405"/>
      <c r="G19" s="405"/>
      <c r="H19" s="405"/>
      <c r="I19" s="405"/>
      <c r="J19" s="405"/>
      <c r="K19" s="405"/>
      <c r="L19" s="405"/>
      <c r="M19" s="405"/>
      <c r="N19" s="405"/>
      <c r="O19" s="405"/>
      <c r="P19" s="405"/>
      <c r="Q19" s="405"/>
      <c r="R19" s="405"/>
    </row>
    <row r="20">
      <c r="A20" s="108" t="s">
        <v>87</v>
      </c>
      <c r="B20" s="108" t="s">
        <v>26</v>
      </c>
      <c r="C20" s="108" t="s">
        <v>3750</v>
      </c>
      <c r="D20" s="108" t="s">
        <v>3742</v>
      </c>
      <c r="E20" s="108"/>
      <c r="F20" s="108" t="s">
        <v>904</v>
      </c>
      <c r="G20" s="108"/>
      <c r="H20" s="108"/>
      <c r="I20" s="108"/>
      <c r="J20" s="108"/>
      <c r="K20" s="108"/>
      <c r="L20" s="108" t="s">
        <v>3751</v>
      </c>
      <c r="M20" s="108"/>
      <c r="N20" s="108"/>
      <c r="O20" s="108"/>
      <c r="P20" s="108"/>
      <c r="Q20" s="108"/>
      <c r="R20" s="108"/>
    </row>
    <row r="21">
      <c r="A21" s="405" t="s">
        <v>88</v>
      </c>
      <c r="B21" s="405" t="s">
        <v>26</v>
      </c>
      <c r="C21" s="405" t="s">
        <v>2</v>
      </c>
      <c r="D21" s="405" t="s">
        <v>2</v>
      </c>
      <c r="E21" s="405"/>
      <c r="F21" s="405"/>
      <c r="G21" s="405"/>
      <c r="H21" s="405"/>
      <c r="I21" s="405"/>
      <c r="J21" s="405"/>
      <c r="K21" s="405"/>
      <c r="L21" s="405"/>
      <c r="M21" s="405"/>
      <c r="N21" s="405"/>
      <c r="O21" s="405"/>
      <c r="P21" s="405"/>
      <c r="Q21" s="405"/>
      <c r="R21" s="405"/>
    </row>
    <row r="22">
      <c r="A22" s="108" t="s">
        <v>89</v>
      </c>
      <c r="B22" s="108" t="s">
        <v>26</v>
      </c>
      <c r="C22" s="108" t="s">
        <v>2</v>
      </c>
      <c r="D22" s="108" t="s">
        <v>2</v>
      </c>
      <c r="E22" s="108"/>
      <c r="F22" s="108"/>
      <c r="G22" s="108"/>
      <c r="H22" s="108"/>
      <c r="I22" s="108"/>
      <c r="J22" s="108"/>
      <c r="K22" s="108"/>
      <c r="L22" s="108"/>
      <c r="M22" s="108"/>
      <c r="N22" s="108"/>
      <c r="O22" s="108"/>
      <c r="P22" s="108"/>
      <c r="Q22" s="108"/>
      <c r="R22" s="108"/>
    </row>
    <row r="23">
      <c r="A23" s="405" t="s">
        <v>92</v>
      </c>
      <c r="B23" s="405" t="s">
        <v>21</v>
      </c>
      <c r="C23" s="405" t="s">
        <v>2</v>
      </c>
      <c r="D23" s="405" t="s">
        <v>2</v>
      </c>
      <c r="E23" s="405"/>
      <c r="F23" s="405"/>
      <c r="G23" s="405"/>
      <c r="H23" s="405"/>
      <c r="I23" s="405"/>
      <c r="J23" s="405"/>
      <c r="K23" s="405"/>
      <c r="L23" s="405"/>
      <c r="M23" s="405"/>
      <c r="N23" s="405"/>
      <c r="O23" s="405"/>
      <c r="P23" s="405"/>
      <c r="Q23" s="405"/>
      <c r="R23" s="405"/>
    </row>
    <row r="24">
      <c r="A24" s="108" t="s">
        <v>96</v>
      </c>
      <c r="B24" s="108" t="s">
        <v>21</v>
      </c>
      <c r="C24" s="108" t="s">
        <v>2</v>
      </c>
      <c r="D24" s="108" t="s">
        <v>2</v>
      </c>
      <c r="E24" s="108"/>
      <c r="F24" s="108"/>
      <c r="G24" s="108"/>
      <c r="H24" s="108"/>
      <c r="I24" s="108"/>
      <c r="J24" s="108"/>
      <c r="K24" s="108"/>
      <c r="L24" s="108"/>
      <c r="M24" s="108"/>
      <c r="N24" s="108"/>
      <c r="O24" s="108"/>
      <c r="P24" s="108"/>
      <c r="Q24" s="108"/>
      <c r="R24" s="108"/>
    </row>
    <row r="25">
      <c r="A25" s="405" t="s">
        <v>98</v>
      </c>
      <c r="B25" s="405" t="s">
        <v>21</v>
      </c>
      <c r="C25" s="405" t="s">
        <v>2</v>
      </c>
      <c r="D25" s="405" t="s">
        <v>2</v>
      </c>
      <c r="E25" s="405"/>
      <c r="F25" s="405"/>
      <c r="G25" s="405"/>
      <c r="H25" s="405"/>
      <c r="I25" s="405"/>
      <c r="J25" s="405"/>
      <c r="K25" s="405"/>
      <c r="L25" s="405"/>
      <c r="M25" s="405"/>
      <c r="N25" s="405"/>
      <c r="O25" s="405"/>
      <c r="P25" s="405"/>
      <c r="Q25" s="405"/>
      <c r="R25" s="405"/>
    </row>
    <row r="26">
      <c r="A26" s="108" t="s">
        <v>99</v>
      </c>
      <c r="B26" s="108" t="s">
        <v>21</v>
      </c>
      <c r="C26" s="108" t="s">
        <v>2</v>
      </c>
      <c r="D26" s="108" t="s">
        <v>2</v>
      </c>
      <c r="E26" s="108"/>
      <c r="F26" s="108"/>
      <c r="G26" s="108"/>
      <c r="H26" s="108"/>
      <c r="I26" s="108"/>
      <c r="J26" s="108"/>
      <c r="K26" s="108"/>
      <c r="L26" s="108"/>
      <c r="M26" s="108"/>
      <c r="N26" s="108"/>
      <c r="O26" s="108"/>
      <c r="P26" s="108"/>
      <c r="Q26" s="108"/>
      <c r="R26" s="108"/>
    </row>
    <row r="27">
      <c r="A27" s="405" t="s">
        <v>105</v>
      </c>
      <c r="B27" s="405" t="s">
        <v>26</v>
      </c>
      <c r="C27" s="405" t="s">
        <v>2</v>
      </c>
      <c r="D27" s="405" t="s">
        <v>2</v>
      </c>
      <c r="E27" s="405"/>
      <c r="F27" s="405"/>
      <c r="G27" s="405"/>
      <c r="H27" s="405"/>
      <c r="I27" s="405"/>
      <c r="J27" s="405"/>
      <c r="K27" s="405"/>
      <c r="L27" s="405"/>
      <c r="M27" s="405"/>
      <c r="N27" s="405"/>
      <c r="O27" s="405"/>
      <c r="P27" s="405"/>
      <c r="Q27" s="405"/>
      <c r="R27" s="405"/>
    </row>
    <row r="28">
      <c r="A28" s="108" t="s">
        <v>114</v>
      </c>
      <c r="B28" s="108" t="s">
        <v>21</v>
      </c>
      <c r="C28" s="108" t="s">
        <v>2</v>
      </c>
      <c r="D28" s="108" t="s">
        <v>2</v>
      </c>
      <c r="E28" s="108"/>
      <c r="F28" s="108"/>
      <c r="G28" s="108"/>
      <c r="H28" s="108"/>
      <c r="I28" s="108"/>
      <c r="J28" s="108"/>
      <c r="K28" s="108"/>
      <c r="L28" s="108"/>
      <c r="M28" s="108"/>
      <c r="N28" s="108"/>
      <c r="O28" s="108"/>
      <c r="P28" s="108"/>
      <c r="Q28" s="108"/>
      <c r="R28" s="108"/>
    </row>
    <row r="29">
      <c r="A29" s="405" t="s">
        <v>129</v>
      </c>
      <c r="B29" s="405" t="s">
        <v>21</v>
      </c>
      <c r="C29" s="405" t="s">
        <v>2</v>
      </c>
      <c r="D29" s="405" t="s">
        <v>2</v>
      </c>
      <c r="E29" s="405"/>
      <c r="F29" s="405"/>
      <c r="G29" s="405"/>
      <c r="H29" s="405"/>
      <c r="I29" s="405"/>
      <c r="J29" s="405"/>
      <c r="K29" s="405"/>
      <c r="L29" s="405"/>
      <c r="M29" s="405"/>
      <c r="N29" s="405"/>
      <c r="O29" s="405"/>
      <c r="P29" s="405"/>
      <c r="Q29" s="405"/>
      <c r="R29" s="405"/>
    </row>
    <row r="30">
      <c r="A30" s="108" t="s">
        <v>130</v>
      </c>
      <c r="B30" s="108" t="s">
        <v>26</v>
      </c>
      <c r="C30" s="108" t="s">
        <v>2</v>
      </c>
      <c r="D30" s="108" t="s">
        <v>2</v>
      </c>
      <c r="E30" s="108"/>
      <c r="F30" s="108"/>
      <c r="G30" s="108"/>
      <c r="H30" s="108"/>
      <c r="I30" s="108"/>
      <c r="J30" s="108"/>
      <c r="K30" s="108"/>
      <c r="L30" s="108"/>
      <c r="M30" s="108"/>
      <c r="N30" s="108"/>
      <c r="O30" s="108"/>
      <c r="P30" s="108"/>
      <c r="Q30" s="108"/>
      <c r="R30" s="108"/>
    </row>
    <row r="31">
      <c r="A31" s="405" t="s">
        <v>137</v>
      </c>
      <c r="B31" s="405" t="s">
        <v>26</v>
      </c>
      <c r="C31" s="405" t="s">
        <v>3752</v>
      </c>
      <c r="D31" s="405" t="s">
        <v>3742</v>
      </c>
      <c r="E31" s="405"/>
      <c r="F31" s="405"/>
      <c r="G31" s="405"/>
      <c r="H31" s="405"/>
      <c r="I31" s="405"/>
      <c r="J31" s="405"/>
      <c r="K31" s="405"/>
      <c r="L31" s="405"/>
      <c r="M31" s="405"/>
      <c r="N31" s="405"/>
      <c r="O31" s="405"/>
      <c r="P31" s="405"/>
      <c r="Q31" s="405"/>
      <c r="R31" s="405"/>
    </row>
    <row r="32">
      <c r="A32" s="108" t="s">
        <v>142</v>
      </c>
      <c r="B32" s="108" t="s">
        <v>26</v>
      </c>
      <c r="C32" s="108" t="s">
        <v>2</v>
      </c>
      <c r="D32" s="108" t="s">
        <v>2</v>
      </c>
      <c r="E32" s="108"/>
      <c r="F32" s="108"/>
      <c r="G32" s="108"/>
      <c r="H32" s="108"/>
      <c r="I32" s="108"/>
      <c r="J32" s="108"/>
      <c r="K32" s="108"/>
      <c r="L32" s="108"/>
      <c r="M32" s="108"/>
      <c r="N32" s="108"/>
      <c r="O32" s="108"/>
      <c r="P32" s="108"/>
      <c r="Q32" s="108"/>
      <c r="R32" s="108"/>
    </row>
    <row r="33">
      <c r="A33" s="405" t="s">
        <v>145</v>
      </c>
      <c r="B33" s="405" t="s">
        <v>26</v>
      </c>
      <c r="C33" s="405" t="s">
        <v>3753</v>
      </c>
      <c r="D33" s="405" t="s">
        <v>2</v>
      </c>
      <c r="E33" s="405"/>
      <c r="F33" s="405"/>
      <c r="G33" s="405"/>
      <c r="H33" s="405"/>
      <c r="I33" s="405"/>
      <c r="J33" s="405"/>
      <c r="K33" s="405"/>
      <c r="L33" s="405"/>
      <c r="M33" s="405"/>
      <c r="N33" s="405"/>
      <c r="O33" s="405"/>
      <c r="P33" s="405"/>
      <c r="Q33" s="405"/>
      <c r="R33" s="405"/>
    </row>
    <row r="34">
      <c r="A34" s="108" t="s">
        <v>150</v>
      </c>
      <c r="B34" s="108" t="s">
        <v>21</v>
      </c>
      <c r="C34" s="108" t="s">
        <v>2</v>
      </c>
      <c r="D34" s="108" t="s">
        <v>2</v>
      </c>
      <c r="E34" s="108"/>
      <c r="F34" s="108"/>
      <c r="G34" s="108"/>
      <c r="H34" s="108"/>
      <c r="I34" s="108"/>
      <c r="J34" s="108"/>
      <c r="K34" s="108"/>
      <c r="L34" s="108"/>
      <c r="M34" s="108"/>
      <c r="N34" s="108"/>
      <c r="O34" s="108"/>
      <c r="P34" s="108"/>
      <c r="Q34" s="108"/>
      <c r="R34" s="108"/>
    </row>
    <row r="35">
      <c r="A35" s="405" t="s">
        <v>151</v>
      </c>
      <c r="B35" s="405" t="s">
        <v>152</v>
      </c>
      <c r="C35" s="405" t="s">
        <v>2</v>
      </c>
      <c r="D35" s="405" t="s">
        <v>2</v>
      </c>
      <c r="E35" s="405"/>
      <c r="F35" s="405"/>
      <c r="G35" s="405"/>
      <c r="H35" s="405"/>
      <c r="I35" s="405"/>
      <c r="J35" s="405"/>
      <c r="K35" s="405"/>
      <c r="L35" s="405"/>
      <c r="M35" s="405"/>
      <c r="N35" s="405"/>
      <c r="O35" s="405"/>
      <c r="P35" s="405"/>
      <c r="Q35" s="405"/>
      <c r="R35" s="405"/>
    </row>
    <row r="36">
      <c r="A36" s="108" t="s">
        <v>153</v>
      </c>
      <c r="B36" s="108" t="s">
        <v>26</v>
      </c>
      <c r="C36" s="108" t="s">
        <v>2</v>
      </c>
      <c r="D36" s="108" t="s">
        <v>2</v>
      </c>
      <c r="E36" s="108"/>
      <c r="F36" s="108"/>
      <c r="G36" s="108"/>
      <c r="H36" s="108"/>
      <c r="I36" s="108"/>
      <c r="J36" s="108"/>
      <c r="K36" s="108"/>
      <c r="L36" s="108"/>
      <c r="M36" s="108"/>
      <c r="N36" s="108"/>
      <c r="O36" s="108"/>
      <c r="P36" s="108"/>
      <c r="Q36" s="108"/>
      <c r="R36" s="108"/>
    </row>
    <row r="37">
      <c r="A37" s="405" t="s">
        <v>155</v>
      </c>
      <c r="B37" s="405" t="s">
        <v>26</v>
      </c>
      <c r="C37" s="405" t="s">
        <v>3754</v>
      </c>
      <c r="D37" s="405" t="s">
        <v>3742</v>
      </c>
      <c r="E37" s="405"/>
      <c r="F37" s="405"/>
      <c r="G37" s="405"/>
      <c r="H37" s="405"/>
      <c r="I37" s="405"/>
      <c r="J37" s="405"/>
      <c r="K37" s="405"/>
      <c r="L37" s="405"/>
      <c r="M37" s="405"/>
      <c r="N37" s="405"/>
      <c r="O37" s="405"/>
      <c r="P37" s="405"/>
      <c r="Q37" s="405"/>
      <c r="R37" s="405"/>
    </row>
    <row r="38">
      <c r="A38" s="108" t="s">
        <v>159</v>
      </c>
      <c r="B38" s="108" t="s">
        <v>26</v>
      </c>
      <c r="C38" s="108" t="s">
        <v>2</v>
      </c>
      <c r="D38" s="108" t="s">
        <v>2</v>
      </c>
      <c r="E38" s="108"/>
      <c r="F38" s="108"/>
      <c r="G38" s="108"/>
      <c r="H38" s="108"/>
      <c r="I38" s="108"/>
      <c r="J38" s="108"/>
      <c r="K38" s="108"/>
      <c r="L38" s="108"/>
      <c r="M38" s="108"/>
      <c r="N38" s="108"/>
      <c r="O38" s="108"/>
      <c r="P38" s="108"/>
      <c r="Q38" s="108"/>
      <c r="R38" s="108"/>
    </row>
    <row r="39">
      <c r="A39" s="405" t="s">
        <v>166</v>
      </c>
      <c r="B39" s="405" t="s">
        <v>21</v>
      </c>
      <c r="C39" s="405" t="s">
        <v>2</v>
      </c>
      <c r="D39" s="405" t="s">
        <v>2</v>
      </c>
      <c r="E39" s="405"/>
      <c r="F39" s="405"/>
      <c r="G39" s="405"/>
      <c r="H39" s="405"/>
      <c r="I39" s="405"/>
      <c r="J39" s="405"/>
      <c r="K39" s="405"/>
      <c r="L39" s="405"/>
      <c r="M39" s="405"/>
      <c r="N39" s="405"/>
      <c r="O39" s="405"/>
      <c r="P39" s="405"/>
      <c r="Q39" s="405"/>
      <c r="R39" s="405"/>
    </row>
    <row r="40">
      <c r="A40" s="108" t="s">
        <v>169</v>
      </c>
      <c r="B40" s="108" t="s">
        <v>26</v>
      </c>
      <c r="C40" s="108" t="s">
        <v>2</v>
      </c>
      <c r="D40" s="108" t="s">
        <v>2</v>
      </c>
      <c r="E40" s="108"/>
      <c r="F40" s="108"/>
      <c r="G40" s="108"/>
      <c r="H40" s="108"/>
      <c r="I40" s="108"/>
      <c r="J40" s="108"/>
      <c r="K40" s="108"/>
      <c r="L40" s="108"/>
      <c r="M40" s="108"/>
      <c r="N40" s="108"/>
      <c r="O40" s="108"/>
      <c r="P40" s="108"/>
      <c r="Q40" s="108"/>
      <c r="R40" s="108"/>
    </row>
    <row r="41">
      <c r="A41" s="405" t="s">
        <v>172</v>
      </c>
      <c r="B41" s="405" t="s">
        <v>26</v>
      </c>
      <c r="C41" s="405" t="s">
        <v>3755</v>
      </c>
      <c r="D41" s="405" t="s">
        <v>3742</v>
      </c>
      <c r="E41" s="405"/>
      <c r="F41" s="405"/>
      <c r="G41" s="405"/>
      <c r="H41" s="405"/>
      <c r="I41" s="405"/>
      <c r="J41" s="405"/>
      <c r="K41" s="405"/>
      <c r="L41" s="405"/>
      <c r="M41" s="405"/>
      <c r="N41" s="405"/>
      <c r="O41" s="405"/>
      <c r="P41" s="405"/>
      <c r="Q41" s="405"/>
      <c r="R41" s="405"/>
    </row>
    <row r="42">
      <c r="A42" s="108" t="s">
        <v>183</v>
      </c>
      <c r="B42" s="108" t="s">
        <v>26</v>
      </c>
      <c r="C42" s="108" t="s">
        <v>3756</v>
      </c>
      <c r="D42" s="108" t="s">
        <v>3742</v>
      </c>
      <c r="E42" s="108"/>
      <c r="F42" s="108"/>
      <c r="G42" s="108"/>
      <c r="H42" s="108"/>
      <c r="I42" s="108"/>
      <c r="J42" s="108"/>
      <c r="K42" s="108"/>
      <c r="L42" s="108"/>
      <c r="M42" s="108"/>
      <c r="N42" s="108"/>
      <c r="O42" s="108"/>
      <c r="P42" s="108"/>
      <c r="Q42" s="108"/>
      <c r="R42" s="108"/>
    </row>
    <row r="43">
      <c r="A43" s="405" t="s">
        <v>190</v>
      </c>
      <c r="B43" s="405" t="s">
        <v>26</v>
      </c>
      <c r="C43" s="405" t="s">
        <v>2</v>
      </c>
      <c r="D43" s="405" t="s">
        <v>2</v>
      </c>
      <c r="E43" s="405"/>
      <c r="F43" s="405"/>
      <c r="G43" s="405"/>
      <c r="H43" s="405"/>
      <c r="I43" s="405"/>
      <c r="J43" s="405"/>
      <c r="K43" s="405"/>
      <c r="L43" s="405"/>
      <c r="M43" s="405"/>
      <c r="N43" s="405"/>
      <c r="O43" s="405"/>
      <c r="P43" s="405"/>
      <c r="Q43" s="405"/>
      <c r="R43" s="405"/>
    </row>
    <row r="44">
      <c r="A44" s="108" t="s">
        <v>194</v>
      </c>
      <c r="B44" s="108" t="s">
        <v>26</v>
      </c>
      <c r="C44" s="108" t="s">
        <v>3757</v>
      </c>
      <c r="D44" s="108" t="s">
        <v>3742</v>
      </c>
      <c r="E44" s="108" t="s">
        <v>3758</v>
      </c>
      <c r="F44" s="108"/>
      <c r="G44" s="108"/>
      <c r="H44" s="108"/>
      <c r="I44" s="108"/>
      <c r="J44" s="108"/>
      <c r="K44" s="108"/>
      <c r="L44" s="108"/>
      <c r="M44" s="108"/>
      <c r="N44" s="108"/>
      <c r="O44" s="108"/>
      <c r="P44" s="108"/>
      <c r="Q44" s="108"/>
      <c r="R44" s="108"/>
    </row>
    <row r="45">
      <c r="A45" s="405" t="s">
        <v>196</v>
      </c>
      <c r="B45" s="405" t="s">
        <v>26</v>
      </c>
      <c r="C45" s="405" t="s">
        <v>3759</v>
      </c>
      <c r="D45" s="405" t="s">
        <v>3742</v>
      </c>
      <c r="E45" s="405"/>
      <c r="F45" s="405"/>
      <c r="G45" s="405"/>
      <c r="H45" s="405"/>
      <c r="I45" s="405"/>
      <c r="J45" s="405"/>
      <c r="K45" s="405"/>
      <c r="L45" s="405"/>
      <c r="M45" s="405"/>
      <c r="N45" s="405"/>
      <c r="O45" s="405"/>
      <c r="P45" s="405"/>
      <c r="Q45" s="405"/>
      <c r="R45" s="405"/>
    </row>
    <row r="46">
      <c r="A46" s="108" t="s">
        <v>198</v>
      </c>
      <c r="B46" s="108" t="s">
        <v>21</v>
      </c>
      <c r="C46" s="108" t="s">
        <v>2</v>
      </c>
      <c r="D46" s="108" t="s">
        <v>2</v>
      </c>
      <c r="E46" s="108"/>
      <c r="F46" s="108"/>
      <c r="G46" s="108"/>
      <c r="H46" s="108"/>
      <c r="I46" s="108"/>
      <c r="J46" s="108"/>
      <c r="K46" s="108"/>
      <c r="L46" s="108"/>
      <c r="M46" s="108"/>
      <c r="N46" s="108"/>
      <c r="O46" s="108"/>
      <c r="P46" s="108"/>
      <c r="Q46" s="108"/>
      <c r="R46" s="108"/>
    </row>
    <row r="47">
      <c r="A47" s="405" t="s">
        <v>199</v>
      </c>
      <c r="B47" s="405" t="s">
        <v>27</v>
      </c>
      <c r="C47" s="405" t="s">
        <v>2</v>
      </c>
      <c r="D47" s="405" t="s">
        <v>2</v>
      </c>
      <c r="E47" s="405"/>
      <c r="F47" s="405"/>
      <c r="G47" s="405"/>
      <c r="H47" s="405"/>
      <c r="I47" s="405"/>
      <c r="J47" s="405"/>
      <c r="K47" s="405"/>
      <c r="L47" s="405"/>
      <c r="M47" s="405"/>
      <c r="N47" s="405"/>
      <c r="O47" s="405"/>
      <c r="P47" s="405"/>
      <c r="Q47" s="405"/>
      <c r="R47" s="405"/>
    </row>
    <row r="48">
      <c r="A48" s="108" t="s">
        <v>201</v>
      </c>
      <c r="B48" s="108" t="s">
        <v>1015</v>
      </c>
      <c r="C48" s="108" t="s">
        <v>2</v>
      </c>
      <c r="D48" s="108" t="s">
        <v>2</v>
      </c>
      <c r="E48" s="108"/>
      <c r="F48" s="108"/>
      <c r="G48" s="108"/>
      <c r="H48" s="108"/>
      <c r="I48" s="108"/>
      <c r="J48" s="108"/>
      <c r="K48" s="108"/>
      <c r="L48" s="108"/>
      <c r="M48" s="108"/>
      <c r="N48" s="108"/>
      <c r="O48" s="108"/>
      <c r="P48" s="108"/>
      <c r="Q48" s="108"/>
      <c r="R48" s="108"/>
    </row>
    <row r="49">
      <c r="A49" s="405" t="s">
        <v>209</v>
      </c>
      <c r="B49" s="405" t="s">
        <v>26</v>
      </c>
      <c r="C49" s="405" t="s">
        <v>2</v>
      </c>
      <c r="D49" s="405" t="s">
        <v>2</v>
      </c>
      <c r="E49" s="405"/>
      <c r="F49" s="405"/>
      <c r="G49" s="405"/>
      <c r="H49" s="405"/>
      <c r="I49" s="405"/>
      <c r="J49" s="405"/>
      <c r="K49" s="405"/>
      <c r="L49" s="405"/>
      <c r="M49" s="405"/>
      <c r="N49" s="405"/>
      <c r="O49" s="405"/>
      <c r="P49" s="405"/>
      <c r="Q49" s="405"/>
      <c r="R49" s="405"/>
    </row>
    <row r="50">
      <c r="A50" s="108" t="s">
        <v>210</v>
      </c>
      <c r="B50" s="108" t="s">
        <v>26</v>
      </c>
      <c r="C50" s="108" t="s">
        <v>2533</v>
      </c>
      <c r="D50" s="108" t="s">
        <v>3742</v>
      </c>
      <c r="E50" s="108"/>
      <c r="F50" s="108"/>
      <c r="G50" s="108"/>
      <c r="H50" s="108"/>
      <c r="I50" s="108"/>
      <c r="J50" s="108"/>
      <c r="K50" s="108"/>
      <c r="L50" s="108"/>
      <c r="M50" s="108"/>
      <c r="N50" s="108"/>
      <c r="O50" s="108"/>
      <c r="P50" s="108"/>
      <c r="Q50" s="108"/>
      <c r="R50" s="108"/>
    </row>
    <row r="51">
      <c r="A51" s="405" t="s">
        <v>211</v>
      </c>
      <c r="B51" s="405" t="s">
        <v>26</v>
      </c>
      <c r="C51" s="405" t="s">
        <v>3760</v>
      </c>
      <c r="D51" s="405" t="s">
        <v>3742</v>
      </c>
      <c r="E51" s="405"/>
      <c r="F51" s="405"/>
      <c r="G51" s="405"/>
      <c r="H51" s="405"/>
      <c r="I51" s="405"/>
      <c r="J51" s="405"/>
      <c r="K51" s="405"/>
      <c r="L51" s="405"/>
      <c r="M51" s="405"/>
      <c r="N51" s="405"/>
      <c r="O51" s="405"/>
      <c r="P51" s="405"/>
      <c r="Q51" s="405"/>
      <c r="R51" s="405"/>
    </row>
    <row r="52">
      <c r="A52" s="108" t="s">
        <v>212</v>
      </c>
      <c r="B52" s="108" t="s">
        <v>21</v>
      </c>
      <c r="C52" s="108" t="s">
        <v>3761</v>
      </c>
      <c r="D52" s="108" t="s">
        <v>3742</v>
      </c>
      <c r="E52" s="108"/>
      <c r="F52" s="108"/>
      <c r="G52" s="108"/>
      <c r="H52" s="108"/>
      <c r="I52" s="108"/>
      <c r="J52" s="108"/>
      <c r="K52" s="108"/>
      <c r="L52" s="108"/>
      <c r="M52" s="108"/>
      <c r="N52" s="108"/>
      <c r="O52" s="108"/>
      <c r="P52" s="108"/>
      <c r="Q52" s="108"/>
      <c r="R52" s="108"/>
    </row>
    <row r="53">
      <c r="A53" s="405" t="s">
        <v>213</v>
      </c>
      <c r="B53" s="405" t="s">
        <v>21</v>
      </c>
      <c r="C53" s="405" t="s">
        <v>2</v>
      </c>
      <c r="D53" s="405" t="s">
        <v>2</v>
      </c>
      <c r="E53" s="405"/>
      <c r="F53" s="405"/>
      <c r="G53" s="405"/>
      <c r="H53" s="405"/>
      <c r="I53" s="405"/>
      <c r="J53" s="405"/>
      <c r="K53" s="405"/>
      <c r="L53" s="405"/>
      <c r="M53" s="405"/>
      <c r="N53" s="405"/>
      <c r="O53" s="405"/>
      <c r="P53" s="405"/>
      <c r="Q53" s="405"/>
      <c r="R53" s="405"/>
    </row>
    <row r="54">
      <c r="A54" s="108" t="s">
        <v>221</v>
      </c>
      <c r="B54" s="108" t="s">
        <v>21</v>
      </c>
      <c r="C54" s="108" t="s">
        <v>2</v>
      </c>
      <c r="D54" s="108" t="s">
        <v>2</v>
      </c>
      <c r="E54" s="108"/>
      <c r="F54" s="108"/>
      <c r="G54" s="108"/>
      <c r="H54" s="108"/>
      <c r="I54" s="108"/>
      <c r="J54" s="108"/>
      <c r="K54" s="108"/>
      <c r="L54" s="108"/>
      <c r="M54" s="108"/>
      <c r="N54" s="108"/>
      <c r="O54" s="108"/>
      <c r="P54" s="108"/>
      <c r="Q54" s="108"/>
      <c r="R54" s="108"/>
    </row>
    <row r="55">
      <c r="A55" s="405" t="s">
        <v>228</v>
      </c>
      <c r="B55" s="405" t="s">
        <v>26</v>
      </c>
      <c r="C55" s="405" t="s">
        <v>2</v>
      </c>
      <c r="D55" s="405" t="s">
        <v>2</v>
      </c>
      <c r="E55" s="405"/>
      <c r="F55" s="405"/>
      <c r="G55" s="405"/>
      <c r="H55" s="405"/>
      <c r="I55" s="405"/>
      <c r="J55" s="405"/>
      <c r="K55" s="405"/>
      <c r="L55" s="405"/>
      <c r="M55" s="405"/>
      <c r="N55" s="405"/>
      <c r="O55" s="405"/>
      <c r="P55" s="405"/>
      <c r="Q55" s="405"/>
      <c r="R55" s="405"/>
    </row>
    <row r="56">
      <c r="A56" s="108" t="s">
        <v>229</v>
      </c>
      <c r="B56" s="108" t="s">
        <v>26</v>
      </c>
      <c r="C56" s="108" t="s">
        <v>2</v>
      </c>
      <c r="D56" s="108" t="s">
        <v>2</v>
      </c>
      <c r="E56" s="108"/>
      <c r="F56" s="108"/>
      <c r="G56" s="108"/>
      <c r="H56" s="108"/>
      <c r="I56" s="108"/>
      <c r="J56" s="108"/>
      <c r="K56" s="108"/>
      <c r="L56" s="108"/>
      <c r="M56" s="108"/>
      <c r="N56" s="108"/>
      <c r="O56" s="108"/>
      <c r="P56" s="108"/>
      <c r="Q56" s="108"/>
      <c r="R56" s="108"/>
    </row>
    <row r="57">
      <c r="A57" s="405" t="s">
        <v>234</v>
      </c>
      <c r="B57" s="405" t="s">
        <v>26</v>
      </c>
      <c r="C57" s="405" t="s">
        <v>2</v>
      </c>
      <c r="D57" s="405" t="s">
        <v>2</v>
      </c>
      <c r="E57" s="405"/>
      <c r="F57" s="405"/>
      <c r="G57" s="405"/>
      <c r="H57" s="405"/>
      <c r="I57" s="405"/>
      <c r="J57" s="405"/>
      <c r="K57" s="405"/>
      <c r="L57" s="405"/>
      <c r="M57" s="405"/>
      <c r="N57" s="405"/>
      <c r="O57" s="405"/>
      <c r="P57" s="405"/>
      <c r="Q57" s="405"/>
      <c r="R57" s="405"/>
    </row>
    <row r="58">
      <c r="A58" s="108" t="s">
        <v>235</v>
      </c>
      <c r="B58" s="108" t="s">
        <v>27</v>
      </c>
      <c r="C58" s="108" t="s">
        <v>3762</v>
      </c>
      <c r="D58" s="108" t="s">
        <v>3742</v>
      </c>
      <c r="E58" s="108"/>
      <c r="F58" s="108"/>
      <c r="G58" s="108"/>
      <c r="H58" s="108"/>
      <c r="I58" s="108"/>
      <c r="J58" s="108"/>
      <c r="K58" s="108"/>
      <c r="L58" s="108"/>
      <c r="M58" s="108"/>
      <c r="N58" s="108"/>
      <c r="O58" s="108"/>
      <c r="P58" s="108"/>
      <c r="Q58" s="108"/>
      <c r="R58" s="108"/>
    </row>
    <row r="59">
      <c r="A59" s="405" t="s">
        <v>236</v>
      </c>
      <c r="B59" s="405" t="s">
        <v>21</v>
      </c>
      <c r="C59" s="405" t="s">
        <v>3763</v>
      </c>
      <c r="D59" s="405" t="s">
        <v>3764</v>
      </c>
      <c r="E59" s="405" t="s">
        <v>3765</v>
      </c>
      <c r="F59" s="405"/>
      <c r="G59" s="405"/>
      <c r="H59" s="405"/>
      <c r="I59" s="405" t="s">
        <v>904</v>
      </c>
      <c r="J59" s="405" t="s">
        <v>904</v>
      </c>
      <c r="K59" s="405"/>
      <c r="L59" s="405"/>
      <c r="M59" s="405"/>
      <c r="N59" s="405"/>
      <c r="O59" s="405"/>
      <c r="P59" s="405"/>
      <c r="Q59" s="405"/>
      <c r="R59" s="405"/>
    </row>
    <row r="60" ht="75.75" customHeight="1">
      <c r="A60" s="108" t="s">
        <v>239</v>
      </c>
      <c r="B60" s="108" t="s">
        <v>21</v>
      </c>
      <c r="C60" s="108" t="s">
        <v>3766</v>
      </c>
      <c r="D60" s="108" t="s">
        <v>3742</v>
      </c>
      <c r="E60" s="108"/>
      <c r="F60" s="108"/>
      <c r="G60" s="108"/>
      <c r="H60" s="108"/>
      <c r="I60" s="108"/>
      <c r="J60" s="108"/>
      <c r="K60" s="108"/>
      <c r="L60" s="108"/>
      <c r="M60" s="108"/>
      <c r="N60" s="108"/>
      <c r="O60" s="108"/>
      <c r="P60" s="108"/>
      <c r="Q60" s="108"/>
      <c r="R60" s="108"/>
    </row>
    <row r="61">
      <c r="A61" s="405" t="s">
        <v>246</v>
      </c>
      <c r="B61" s="405" t="s">
        <v>21</v>
      </c>
      <c r="C61" s="405" t="s">
        <v>2</v>
      </c>
      <c r="D61" s="405" t="s">
        <v>2</v>
      </c>
      <c r="E61" s="405"/>
      <c r="F61" s="405"/>
      <c r="G61" s="405"/>
      <c r="H61" s="405"/>
      <c r="I61" s="405"/>
      <c r="J61" s="405"/>
      <c r="K61" s="405"/>
      <c r="L61" s="405"/>
      <c r="M61" s="405"/>
      <c r="N61" s="405"/>
      <c r="O61" s="405"/>
      <c r="P61" s="405"/>
      <c r="Q61" s="405"/>
      <c r="R61" s="405"/>
    </row>
    <row r="62">
      <c r="A62" s="108" t="s">
        <v>250</v>
      </c>
      <c r="B62" s="108" t="s">
        <v>21</v>
      </c>
      <c r="C62" s="108" t="s">
        <v>2</v>
      </c>
      <c r="D62" s="108" t="s">
        <v>2</v>
      </c>
      <c r="E62" s="108"/>
      <c r="F62" s="108"/>
      <c r="G62" s="108"/>
      <c r="H62" s="108"/>
      <c r="I62" s="108"/>
      <c r="J62" s="108"/>
      <c r="K62" s="108"/>
      <c r="L62" s="108"/>
      <c r="M62" s="108"/>
      <c r="N62" s="108"/>
      <c r="O62" s="108"/>
      <c r="P62" s="108"/>
      <c r="Q62" s="108"/>
      <c r="R62" s="108"/>
    </row>
    <row r="63">
      <c r="A63" s="405" t="s">
        <v>251</v>
      </c>
      <c r="B63" s="405" t="s">
        <v>21</v>
      </c>
      <c r="C63" s="405" t="s">
        <v>2</v>
      </c>
      <c r="D63" s="405" t="s">
        <v>2</v>
      </c>
      <c r="E63" s="405"/>
      <c r="F63" s="405"/>
      <c r="G63" s="405"/>
      <c r="H63" s="405"/>
      <c r="I63" s="405"/>
      <c r="J63" s="405"/>
      <c r="K63" s="405"/>
      <c r="L63" s="405"/>
      <c r="M63" s="405"/>
      <c r="N63" s="405"/>
      <c r="O63" s="405"/>
      <c r="P63" s="405"/>
      <c r="Q63" s="405"/>
      <c r="R63" s="405"/>
    </row>
    <row r="64">
      <c r="A64" s="108" t="s">
        <v>255</v>
      </c>
      <c r="B64" s="108" t="s">
        <v>26</v>
      </c>
      <c r="C64" s="108" t="s">
        <v>2</v>
      </c>
      <c r="D64" s="108" t="s">
        <v>2</v>
      </c>
      <c r="E64" s="108"/>
      <c r="F64" s="108"/>
      <c r="G64" s="108"/>
      <c r="H64" s="108"/>
      <c r="I64" s="108"/>
      <c r="J64" s="108"/>
      <c r="K64" s="108"/>
      <c r="L64" s="108"/>
      <c r="M64" s="108"/>
      <c r="N64" s="108"/>
      <c r="O64" s="108"/>
      <c r="P64" s="108"/>
      <c r="Q64" s="108"/>
      <c r="R64" s="108"/>
    </row>
    <row r="65">
      <c r="A65" s="405" t="s">
        <v>262</v>
      </c>
      <c r="B65" s="405" t="s">
        <v>21</v>
      </c>
      <c r="C65" s="405" t="s">
        <v>2</v>
      </c>
      <c r="D65" s="405" t="s">
        <v>2</v>
      </c>
      <c r="E65" s="405"/>
      <c r="F65" s="405"/>
      <c r="G65" s="405"/>
      <c r="H65" s="405"/>
      <c r="I65" s="405"/>
      <c r="J65" s="405"/>
      <c r="K65" s="405"/>
      <c r="L65" s="405"/>
      <c r="M65" s="405"/>
      <c r="N65" s="405"/>
      <c r="O65" s="405"/>
      <c r="P65" s="405"/>
      <c r="Q65" s="405"/>
      <c r="R65" s="405"/>
    </row>
    <row r="66">
      <c r="A66" s="108" t="s">
        <v>273</v>
      </c>
      <c r="B66" s="108" t="s">
        <v>152</v>
      </c>
      <c r="C66" s="108" t="s">
        <v>2</v>
      </c>
      <c r="D66" s="108" t="s">
        <v>2</v>
      </c>
      <c r="E66" s="108"/>
      <c r="F66" s="108"/>
      <c r="G66" s="108"/>
      <c r="H66" s="108"/>
      <c r="I66" s="108"/>
      <c r="J66" s="108"/>
      <c r="K66" s="108"/>
      <c r="L66" s="108"/>
      <c r="M66" s="108"/>
      <c r="N66" s="108"/>
      <c r="O66" s="108"/>
      <c r="P66" s="108"/>
      <c r="Q66" s="108"/>
      <c r="R66" s="108"/>
    </row>
    <row r="67">
      <c r="A67" s="405" t="s">
        <v>274</v>
      </c>
      <c r="B67" s="405" t="s">
        <v>21</v>
      </c>
      <c r="C67" s="405" t="s">
        <v>2</v>
      </c>
      <c r="D67" s="405" t="s">
        <v>2</v>
      </c>
      <c r="E67" s="405"/>
      <c r="F67" s="405"/>
      <c r="G67" s="405"/>
      <c r="H67" s="405"/>
      <c r="I67" s="405"/>
      <c r="J67" s="405"/>
      <c r="K67" s="405"/>
      <c r="L67" s="405"/>
      <c r="M67" s="405"/>
      <c r="N67" s="405"/>
      <c r="O67" s="405"/>
      <c r="P67" s="405"/>
      <c r="Q67" s="405"/>
      <c r="R67" s="405"/>
    </row>
    <row r="68">
      <c r="A68" s="108" t="s">
        <v>276</v>
      </c>
      <c r="B68" s="108" t="s">
        <v>152</v>
      </c>
      <c r="C68" s="108" t="s">
        <v>3767</v>
      </c>
      <c r="D68" s="108" t="s">
        <v>3768</v>
      </c>
      <c r="E68" s="108" t="s">
        <v>3769</v>
      </c>
      <c r="F68" s="108"/>
      <c r="G68" s="108"/>
      <c r="H68" s="108"/>
      <c r="I68" s="108"/>
      <c r="J68" s="108"/>
      <c r="K68" s="108" t="s">
        <v>904</v>
      </c>
      <c r="L68" s="108" t="s">
        <v>904</v>
      </c>
      <c r="M68" s="108" t="s">
        <v>904</v>
      </c>
      <c r="N68" s="108"/>
      <c r="O68" s="108"/>
      <c r="P68" s="108" t="s">
        <v>904</v>
      </c>
      <c r="Q68" s="108"/>
      <c r="R68" s="108"/>
    </row>
    <row r="69">
      <c r="A69" s="405" t="s">
        <v>278</v>
      </c>
      <c r="B69" s="405" t="s">
        <v>21</v>
      </c>
      <c r="C69" s="405" t="s">
        <v>2</v>
      </c>
      <c r="D69" s="405" t="s">
        <v>2</v>
      </c>
      <c r="E69" s="405"/>
      <c r="F69" s="405"/>
      <c r="G69" s="405"/>
      <c r="H69" s="405"/>
      <c r="I69" s="405"/>
      <c r="J69" s="405"/>
      <c r="K69" s="405"/>
      <c r="L69" s="405"/>
      <c r="M69" s="405"/>
      <c r="N69" s="405"/>
      <c r="O69" s="405"/>
      <c r="P69" s="405"/>
      <c r="Q69" s="405"/>
      <c r="R69" s="405"/>
    </row>
    <row r="70">
      <c r="A70" s="108" t="s">
        <v>281</v>
      </c>
      <c r="B70" s="108" t="s">
        <v>21</v>
      </c>
      <c r="C70" s="108" t="s">
        <v>3770</v>
      </c>
      <c r="D70" s="108" t="s">
        <v>3771</v>
      </c>
      <c r="E70" s="108" t="s">
        <v>3772</v>
      </c>
      <c r="F70" s="108"/>
      <c r="G70" s="108"/>
      <c r="H70" s="108"/>
      <c r="I70" s="108"/>
      <c r="J70" s="108"/>
      <c r="K70" s="108"/>
      <c r="L70" s="108"/>
      <c r="M70" s="108"/>
      <c r="N70" s="108"/>
      <c r="O70" s="108" t="s">
        <v>904</v>
      </c>
      <c r="P70" s="108"/>
      <c r="Q70" s="108"/>
      <c r="R70" s="108"/>
    </row>
    <row r="71">
      <c r="A71" s="405" t="s">
        <v>285</v>
      </c>
      <c r="B71" s="405" t="s">
        <v>21</v>
      </c>
      <c r="C71" s="405" t="s">
        <v>2</v>
      </c>
      <c r="D71" s="405" t="s">
        <v>2</v>
      </c>
      <c r="E71" s="405"/>
      <c r="F71" s="405"/>
      <c r="G71" s="405"/>
      <c r="H71" s="405"/>
      <c r="I71" s="405"/>
      <c r="J71" s="405"/>
      <c r="K71" s="405"/>
      <c r="L71" s="405"/>
      <c r="M71" s="405"/>
      <c r="N71" s="405"/>
      <c r="O71" s="405"/>
      <c r="P71" s="405"/>
      <c r="Q71" s="405"/>
      <c r="R71" s="405"/>
    </row>
    <row r="72">
      <c r="A72" s="108" t="s">
        <v>294</v>
      </c>
      <c r="B72" s="108" t="s">
        <v>26</v>
      </c>
      <c r="C72" s="108" t="s">
        <v>2</v>
      </c>
      <c r="D72" s="108" t="s">
        <v>2</v>
      </c>
      <c r="E72" s="108"/>
      <c r="F72" s="108"/>
      <c r="G72" s="108"/>
      <c r="H72" s="108"/>
      <c r="I72" s="108"/>
      <c r="J72" s="108"/>
      <c r="K72" s="108"/>
      <c r="L72" s="108"/>
      <c r="M72" s="108"/>
      <c r="N72" s="108"/>
      <c r="O72" s="108"/>
      <c r="P72" s="108"/>
      <c r="Q72" s="108"/>
      <c r="R72" s="108"/>
    </row>
    <row r="73">
      <c r="A73" s="405" t="s">
        <v>297</v>
      </c>
      <c r="B73" s="405" t="s">
        <v>26</v>
      </c>
      <c r="C73" s="405" t="s">
        <v>3773</v>
      </c>
      <c r="D73" s="405" t="s">
        <v>3742</v>
      </c>
      <c r="E73" s="405"/>
      <c r="F73" s="405"/>
      <c r="G73" s="405"/>
      <c r="H73" s="405"/>
      <c r="I73" s="405"/>
      <c r="J73" s="405"/>
      <c r="K73" s="405"/>
      <c r="L73" s="405"/>
      <c r="M73" s="405"/>
      <c r="N73" s="405"/>
      <c r="O73" s="405"/>
      <c r="P73" s="405"/>
      <c r="Q73" s="405"/>
      <c r="R73" s="405"/>
    </row>
    <row r="74">
      <c r="A74" s="108" t="s">
        <v>304</v>
      </c>
      <c r="B74" s="108" t="s">
        <v>26</v>
      </c>
      <c r="C74" s="108" t="s">
        <v>3774</v>
      </c>
      <c r="D74" s="108" t="s">
        <v>3742</v>
      </c>
      <c r="E74" s="108"/>
      <c r="F74" s="108"/>
      <c r="G74" s="108"/>
      <c r="H74" s="108"/>
      <c r="I74" s="108"/>
      <c r="J74" s="108"/>
      <c r="K74" s="108"/>
      <c r="L74" s="108"/>
      <c r="M74" s="108"/>
      <c r="N74" s="108"/>
      <c r="O74" s="108"/>
      <c r="P74" s="108"/>
      <c r="Q74" s="108"/>
      <c r="R74" s="108"/>
    </row>
    <row r="75">
      <c r="A75" s="405" t="s">
        <v>305</v>
      </c>
      <c r="B75" s="405" t="s">
        <v>26</v>
      </c>
      <c r="C75" s="405" t="s">
        <v>3775</v>
      </c>
      <c r="D75" s="405" t="s">
        <v>3742</v>
      </c>
      <c r="E75" s="405"/>
      <c r="F75" s="405"/>
      <c r="G75" s="405"/>
      <c r="H75" s="405"/>
      <c r="I75" s="405"/>
      <c r="J75" s="405"/>
      <c r="K75" s="405"/>
      <c r="L75" s="405"/>
      <c r="M75" s="405"/>
      <c r="N75" s="405"/>
      <c r="O75" s="405"/>
      <c r="P75" s="405"/>
      <c r="Q75" s="405"/>
      <c r="R75" s="405"/>
    </row>
    <row r="76">
      <c r="A76" s="108" t="s">
        <v>313</v>
      </c>
      <c r="B76" s="108" t="s">
        <v>26</v>
      </c>
      <c r="C76" s="108" t="s">
        <v>3776</v>
      </c>
      <c r="D76" s="108" t="s">
        <v>3742</v>
      </c>
      <c r="E76" s="108"/>
      <c r="F76" s="108"/>
      <c r="G76" s="108"/>
      <c r="H76" s="108"/>
      <c r="I76" s="108"/>
      <c r="J76" s="108"/>
      <c r="K76" s="108"/>
      <c r="L76" s="108"/>
      <c r="M76" s="108"/>
      <c r="N76" s="108"/>
      <c r="O76" s="108"/>
      <c r="P76" s="108"/>
      <c r="Q76" s="108"/>
      <c r="R76" s="108"/>
    </row>
    <row r="77">
      <c r="A77" s="405" t="s">
        <v>319</v>
      </c>
      <c r="B77" s="405" t="s">
        <v>21</v>
      </c>
      <c r="C77" s="405" t="s">
        <v>2</v>
      </c>
      <c r="D77" s="405" t="s">
        <v>2</v>
      </c>
      <c r="E77" s="405"/>
      <c r="F77" s="405"/>
      <c r="G77" s="405"/>
      <c r="H77" s="405"/>
      <c r="I77" s="405"/>
      <c r="J77" s="405"/>
      <c r="K77" s="405"/>
      <c r="L77" s="405"/>
      <c r="M77" s="405"/>
      <c r="N77" s="405"/>
      <c r="O77" s="405"/>
      <c r="P77" s="405"/>
      <c r="Q77" s="405"/>
      <c r="R77" s="405"/>
    </row>
    <row r="78">
      <c r="A78" s="108" t="s">
        <v>320</v>
      </c>
      <c r="B78" s="108" t="s">
        <v>26</v>
      </c>
      <c r="C78" s="108" t="s">
        <v>2</v>
      </c>
      <c r="D78" s="108" t="s">
        <v>2</v>
      </c>
      <c r="E78" s="108"/>
      <c r="F78" s="108"/>
      <c r="G78" s="108"/>
      <c r="H78" s="108"/>
      <c r="I78" s="108"/>
      <c r="J78" s="108"/>
      <c r="K78" s="108"/>
      <c r="L78" s="108"/>
      <c r="M78" s="108"/>
      <c r="N78" s="108"/>
      <c r="O78" s="108"/>
      <c r="P78" s="108"/>
      <c r="Q78" s="108"/>
      <c r="R78" s="108"/>
    </row>
    <row r="79">
      <c r="A79" s="405" t="s">
        <v>333</v>
      </c>
      <c r="B79" s="405" t="s">
        <v>21</v>
      </c>
      <c r="C79" s="405" t="s">
        <v>2</v>
      </c>
      <c r="D79" s="405" t="s">
        <v>2</v>
      </c>
      <c r="E79" s="405"/>
      <c r="F79" s="405"/>
      <c r="G79" s="405"/>
      <c r="H79" s="405"/>
      <c r="I79" s="405"/>
      <c r="J79" s="405"/>
      <c r="K79" s="405"/>
      <c r="L79" s="405"/>
      <c r="M79" s="405"/>
      <c r="N79" s="405"/>
      <c r="O79" s="405"/>
      <c r="P79" s="405"/>
      <c r="Q79" s="405"/>
      <c r="R79" s="405"/>
    </row>
    <row r="80">
      <c r="A80" s="108" t="s">
        <v>334</v>
      </c>
      <c r="B80" s="108" t="s">
        <v>21</v>
      </c>
      <c r="C80" s="108" t="s">
        <v>3777</v>
      </c>
      <c r="D80" s="108" t="s">
        <v>3742</v>
      </c>
      <c r="E80" s="108"/>
      <c r="F80" s="108"/>
      <c r="G80" s="108"/>
      <c r="H80" s="108"/>
      <c r="I80" s="108"/>
      <c r="J80" s="108"/>
      <c r="K80" s="108"/>
      <c r="L80" s="108"/>
      <c r="M80" s="108"/>
      <c r="N80" s="108"/>
      <c r="O80" s="108"/>
      <c r="P80" s="108"/>
      <c r="Q80" s="108"/>
      <c r="R80" s="108"/>
    </row>
    <row r="81">
      <c r="A81" s="405" t="s">
        <v>340</v>
      </c>
      <c r="B81" s="405" t="s">
        <v>21</v>
      </c>
      <c r="C81" s="405" t="s">
        <v>2</v>
      </c>
      <c r="D81" s="405" t="s">
        <v>2</v>
      </c>
      <c r="E81" s="405"/>
      <c r="F81" s="405"/>
      <c r="G81" s="405"/>
      <c r="H81" s="405"/>
      <c r="I81" s="405"/>
      <c r="J81" s="405"/>
      <c r="K81" s="405"/>
      <c r="L81" s="405"/>
      <c r="M81" s="405"/>
      <c r="N81" s="405"/>
      <c r="O81" s="405"/>
      <c r="P81" s="405"/>
      <c r="Q81" s="405"/>
      <c r="R81" s="405"/>
    </row>
    <row r="82">
      <c r="A82" s="108" t="s">
        <v>345</v>
      </c>
      <c r="B82" s="108" t="s">
        <v>21</v>
      </c>
      <c r="C82" s="108" t="s">
        <v>2</v>
      </c>
      <c r="D82" s="108" t="s">
        <v>2</v>
      </c>
      <c r="E82" s="108"/>
      <c r="F82" s="108"/>
      <c r="G82" s="108"/>
      <c r="H82" s="108"/>
      <c r="I82" s="108"/>
      <c r="J82" s="108"/>
      <c r="K82" s="108"/>
      <c r="L82" s="108"/>
      <c r="M82" s="108"/>
      <c r="N82" s="108"/>
      <c r="O82" s="108"/>
      <c r="P82" s="108"/>
      <c r="Q82" s="108"/>
      <c r="R82" s="108"/>
    </row>
    <row r="83">
      <c r="A83" s="405" t="s">
        <v>346</v>
      </c>
      <c r="B83" s="405" t="s">
        <v>26</v>
      </c>
      <c r="C83" s="405" t="s">
        <v>3778</v>
      </c>
      <c r="D83" s="405" t="s">
        <v>3742</v>
      </c>
      <c r="E83" s="405"/>
      <c r="F83" s="405"/>
      <c r="G83" s="405"/>
      <c r="H83" s="405"/>
      <c r="I83" s="405"/>
      <c r="J83" s="405"/>
      <c r="K83" s="405"/>
      <c r="L83" s="405"/>
      <c r="M83" s="405"/>
      <c r="N83" s="405"/>
      <c r="O83" s="405"/>
      <c r="P83" s="405"/>
      <c r="Q83" s="405"/>
      <c r="R83" s="405"/>
    </row>
    <row r="84" ht="336.0" customHeight="1">
      <c r="A84" s="108" t="s">
        <v>347</v>
      </c>
      <c r="B84" s="108" t="s">
        <v>26</v>
      </c>
      <c r="C84" s="108" t="s">
        <v>3779</v>
      </c>
      <c r="D84" s="108" t="s">
        <v>3742</v>
      </c>
      <c r="E84" s="108"/>
      <c r="F84" s="108"/>
      <c r="G84" s="108"/>
      <c r="H84" s="108"/>
      <c r="I84" s="108"/>
      <c r="J84" s="108"/>
      <c r="K84" s="108"/>
      <c r="L84" s="108"/>
      <c r="M84" s="108"/>
      <c r="N84" s="108"/>
      <c r="O84" s="108"/>
      <c r="P84" s="108"/>
      <c r="Q84" s="108"/>
      <c r="R84" s="108"/>
    </row>
    <row r="85" ht="22.5" customHeight="1">
      <c r="A85" s="405" t="s">
        <v>349</v>
      </c>
      <c r="B85" s="405" t="s">
        <v>26</v>
      </c>
      <c r="C85" s="405" t="s">
        <v>2</v>
      </c>
      <c r="D85" s="405" t="s">
        <v>2</v>
      </c>
      <c r="E85" s="405"/>
      <c r="F85" s="405"/>
      <c r="G85" s="405"/>
      <c r="H85" s="405"/>
      <c r="I85" s="405"/>
      <c r="J85" s="405"/>
      <c r="K85" s="405"/>
      <c r="L85" s="405"/>
      <c r="M85" s="405"/>
      <c r="N85" s="405"/>
      <c r="O85" s="405"/>
      <c r="P85" s="405"/>
      <c r="Q85" s="405"/>
      <c r="R85" s="405"/>
    </row>
    <row r="86" ht="22.5" customHeight="1">
      <c r="A86" s="108" t="s">
        <v>351</v>
      </c>
      <c r="B86" s="108" t="s">
        <v>26</v>
      </c>
      <c r="C86" s="108" t="s">
        <v>2</v>
      </c>
      <c r="D86" s="108" t="s">
        <v>2</v>
      </c>
      <c r="E86" s="108"/>
      <c r="F86" s="108"/>
      <c r="G86" s="108"/>
      <c r="H86" s="108"/>
      <c r="I86" s="108"/>
      <c r="J86" s="108"/>
      <c r="K86" s="108"/>
      <c r="L86" s="108"/>
      <c r="M86" s="108"/>
      <c r="N86" s="108"/>
      <c r="O86" s="108"/>
      <c r="P86" s="108"/>
      <c r="Q86" s="108"/>
      <c r="R86" s="108"/>
    </row>
    <row r="87">
      <c r="A87" s="405" t="s">
        <v>354</v>
      </c>
      <c r="B87" s="405" t="s">
        <v>26</v>
      </c>
      <c r="C87" s="405" t="s">
        <v>3780</v>
      </c>
      <c r="D87" s="405" t="s">
        <v>3742</v>
      </c>
      <c r="E87" s="405"/>
      <c r="F87" s="405"/>
      <c r="G87" s="405"/>
      <c r="H87" s="405"/>
      <c r="I87" s="405"/>
      <c r="J87" s="405"/>
      <c r="K87" s="405"/>
      <c r="L87" s="405"/>
      <c r="M87" s="405"/>
      <c r="N87" s="405"/>
      <c r="O87" s="405"/>
      <c r="P87" s="405"/>
      <c r="Q87" s="405"/>
      <c r="R87" s="405"/>
    </row>
    <row r="88" ht="138.0" customHeight="1">
      <c r="A88" s="108" t="s">
        <v>357</v>
      </c>
      <c r="B88" s="120" t="s">
        <v>26</v>
      </c>
      <c r="C88" s="108" t="s">
        <v>3781</v>
      </c>
      <c r="D88" s="108" t="s">
        <v>3742</v>
      </c>
      <c r="E88" s="108"/>
      <c r="F88" s="108"/>
      <c r="G88" s="108"/>
      <c r="H88" s="108"/>
      <c r="I88" s="108"/>
      <c r="J88" s="108"/>
      <c r="K88" s="108"/>
      <c r="L88" s="108"/>
      <c r="M88" s="108"/>
      <c r="N88" s="108"/>
      <c r="O88" s="108"/>
      <c r="P88" s="108"/>
      <c r="Q88" s="108"/>
      <c r="R88" s="108"/>
    </row>
    <row r="89">
      <c r="A89" s="405" t="s">
        <v>364</v>
      </c>
      <c r="B89" s="405" t="s">
        <v>21</v>
      </c>
      <c r="C89" s="405" t="s">
        <v>2</v>
      </c>
      <c r="D89" s="405" t="s">
        <v>2</v>
      </c>
      <c r="E89" s="405"/>
      <c r="F89" s="405"/>
      <c r="G89" s="405"/>
      <c r="H89" s="405"/>
      <c r="I89" s="405"/>
      <c r="J89" s="405"/>
      <c r="K89" s="405"/>
      <c r="L89" s="405"/>
      <c r="M89" s="405"/>
      <c r="N89" s="405"/>
      <c r="O89" s="405"/>
      <c r="P89" s="405"/>
      <c r="Q89" s="405"/>
      <c r="R89" s="405"/>
    </row>
    <row r="90">
      <c r="A90" s="108" t="s">
        <v>368</v>
      </c>
      <c r="B90" s="108" t="s">
        <v>26</v>
      </c>
      <c r="C90" s="108" t="s">
        <v>3782</v>
      </c>
      <c r="D90" s="108" t="s">
        <v>3742</v>
      </c>
      <c r="F90" s="108"/>
      <c r="G90" s="108"/>
      <c r="H90" s="108"/>
      <c r="I90" s="108"/>
      <c r="J90" s="108"/>
      <c r="K90" s="108"/>
      <c r="L90" s="108"/>
      <c r="M90" s="108"/>
      <c r="N90" s="108"/>
      <c r="O90" s="108"/>
      <c r="P90" s="108"/>
      <c r="Q90" s="108"/>
      <c r="R90" s="108"/>
    </row>
    <row r="91" ht="162.75" customHeight="1">
      <c r="A91" s="405" t="s">
        <v>370</v>
      </c>
      <c r="B91" s="405" t="s">
        <v>152</v>
      </c>
      <c r="C91" s="405" t="s">
        <v>3783</v>
      </c>
      <c r="D91" s="405" t="s">
        <v>3784</v>
      </c>
      <c r="E91" s="395" t="s">
        <v>3785</v>
      </c>
      <c r="F91" s="405" t="s">
        <v>3786</v>
      </c>
      <c r="G91" s="405"/>
      <c r="H91" s="405" t="s">
        <v>3787</v>
      </c>
      <c r="I91" s="405"/>
      <c r="J91" s="405"/>
      <c r="K91" s="405" t="s">
        <v>3786</v>
      </c>
      <c r="L91" s="405" t="s">
        <v>3788</v>
      </c>
      <c r="M91" s="405"/>
      <c r="N91" s="405" t="s">
        <v>3789</v>
      </c>
      <c r="O91" s="405" t="s">
        <v>3790</v>
      </c>
      <c r="P91" s="405" t="s">
        <v>3791</v>
      </c>
      <c r="Q91" s="405"/>
      <c r="R91" s="405"/>
    </row>
    <row r="92">
      <c r="A92" s="108" t="s">
        <v>373</v>
      </c>
      <c r="B92" s="108" t="s">
        <v>21</v>
      </c>
      <c r="C92" s="108" t="s">
        <v>2</v>
      </c>
      <c r="D92" s="108" t="s">
        <v>2</v>
      </c>
      <c r="E92" s="108"/>
      <c r="F92" s="108"/>
      <c r="G92" s="108"/>
      <c r="H92" s="108"/>
      <c r="I92" s="108"/>
      <c r="J92" s="108"/>
      <c r="K92" s="108"/>
      <c r="L92" s="108"/>
      <c r="M92" s="108"/>
      <c r="N92" s="108"/>
      <c r="O92" s="108"/>
      <c r="P92" s="108"/>
      <c r="Q92" s="108"/>
      <c r="R92" s="108"/>
    </row>
    <row r="93">
      <c r="A93" s="405" t="s">
        <v>375</v>
      </c>
      <c r="B93" s="405" t="s">
        <v>26</v>
      </c>
      <c r="C93" s="405" t="s">
        <v>2</v>
      </c>
      <c r="D93" s="405" t="s">
        <v>2</v>
      </c>
      <c r="E93" s="405"/>
      <c r="F93" s="405"/>
      <c r="G93" s="405"/>
      <c r="H93" s="405"/>
      <c r="I93" s="405"/>
      <c r="J93" s="405"/>
      <c r="K93" s="405"/>
      <c r="L93" s="405"/>
      <c r="M93" s="405"/>
      <c r="N93" s="405"/>
      <c r="O93" s="405"/>
      <c r="P93" s="405"/>
      <c r="Q93" s="405"/>
      <c r="R93" s="405"/>
    </row>
    <row r="94">
      <c r="A94" s="108" t="s">
        <v>381</v>
      </c>
      <c r="B94" s="108" t="s">
        <v>26</v>
      </c>
      <c r="C94" s="108" t="s">
        <v>2</v>
      </c>
      <c r="D94" s="108" t="s">
        <v>2</v>
      </c>
      <c r="E94" s="108"/>
      <c r="F94" s="108"/>
      <c r="G94" s="108"/>
      <c r="H94" s="108"/>
      <c r="I94" s="108"/>
      <c r="J94" s="108"/>
      <c r="K94" s="108"/>
      <c r="L94" s="108"/>
      <c r="M94" s="108"/>
      <c r="N94" s="108"/>
      <c r="O94" s="108"/>
      <c r="P94" s="108"/>
      <c r="Q94" s="108"/>
      <c r="R94" s="108"/>
    </row>
    <row r="95">
      <c r="A95" s="405" t="s">
        <v>382</v>
      </c>
      <c r="B95" s="405" t="s">
        <v>26</v>
      </c>
      <c r="C95" s="405" t="s">
        <v>3792</v>
      </c>
      <c r="D95" s="405" t="s">
        <v>3742</v>
      </c>
      <c r="E95" s="405"/>
      <c r="F95" s="405"/>
      <c r="G95" s="405"/>
      <c r="H95" s="405"/>
      <c r="I95" s="405"/>
      <c r="J95" s="405"/>
      <c r="K95" s="405"/>
      <c r="L95" s="405"/>
      <c r="M95" s="405"/>
      <c r="N95" s="405"/>
      <c r="O95" s="405"/>
      <c r="P95" s="405"/>
      <c r="Q95" s="405"/>
      <c r="R95" s="405"/>
    </row>
    <row r="96">
      <c r="A96" s="108" t="s">
        <v>384</v>
      </c>
      <c r="B96" s="108" t="s">
        <v>26</v>
      </c>
      <c r="C96" s="108" t="s">
        <v>3793</v>
      </c>
      <c r="D96" s="108" t="s">
        <v>3742</v>
      </c>
      <c r="E96" s="108"/>
      <c r="F96" s="108"/>
      <c r="G96" s="108"/>
      <c r="H96" s="108"/>
      <c r="I96" s="108"/>
      <c r="J96" s="108"/>
      <c r="K96" s="108"/>
      <c r="L96" s="108"/>
      <c r="M96" s="108"/>
      <c r="N96" s="108"/>
      <c r="O96" s="108"/>
      <c r="P96" s="108"/>
      <c r="Q96" s="108"/>
      <c r="R96" s="108"/>
    </row>
    <row r="97">
      <c r="A97" s="405" t="s">
        <v>385</v>
      </c>
      <c r="B97" s="405" t="s">
        <v>26</v>
      </c>
      <c r="C97" s="405" t="s">
        <v>2</v>
      </c>
      <c r="D97" s="405" t="s">
        <v>2</v>
      </c>
      <c r="E97" s="405"/>
      <c r="F97" s="405"/>
      <c r="G97" s="405"/>
      <c r="H97" s="405"/>
      <c r="I97" s="405"/>
      <c r="J97" s="405"/>
      <c r="K97" s="405"/>
      <c r="L97" s="405"/>
      <c r="M97" s="405"/>
      <c r="N97" s="405"/>
      <c r="O97" s="405"/>
      <c r="P97" s="405"/>
      <c r="Q97" s="405"/>
      <c r="R97" s="405"/>
    </row>
    <row r="98">
      <c r="A98" s="108" t="s">
        <v>393</v>
      </c>
      <c r="B98" s="108" t="s">
        <v>21</v>
      </c>
      <c r="C98" s="108" t="s">
        <v>3794</v>
      </c>
      <c r="D98" s="108" t="s">
        <v>3742</v>
      </c>
      <c r="E98" s="108"/>
      <c r="F98" s="108"/>
      <c r="G98" s="108"/>
      <c r="H98" s="108"/>
      <c r="I98" s="108"/>
      <c r="J98" s="108"/>
      <c r="K98" s="108"/>
      <c r="L98" s="108"/>
      <c r="M98" s="108"/>
      <c r="N98" s="108"/>
      <c r="O98" s="108"/>
      <c r="P98" s="108"/>
      <c r="Q98" s="108"/>
      <c r="R98" s="108"/>
    </row>
    <row r="99">
      <c r="A99" s="405" t="s">
        <v>394</v>
      </c>
      <c r="B99" s="405" t="s">
        <v>152</v>
      </c>
      <c r="C99" s="405" t="s">
        <v>3795</v>
      </c>
      <c r="D99" s="405" t="s">
        <v>3796</v>
      </c>
      <c r="E99" s="405" t="s">
        <v>3797</v>
      </c>
      <c r="F99" s="405"/>
      <c r="G99" s="405" t="s">
        <v>904</v>
      </c>
      <c r="H99" s="405"/>
      <c r="I99" s="405"/>
      <c r="J99" s="405"/>
      <c r="K99" s="405"/>
      <c r="L99" s="405"/>
      <c r="M99" s="405"/>
      <c r="N99" s="405"/>
      <c r="O99" s="405"/>
      <c r="P99" s="405"/>
      <c r="Q99" s="405"/>
      <c r="R99" s="405"/>
    </row>
    <row r="100">
      <c r="A100" s="108" t="s">
        <v>396</v>
      </c>
      <c r="B100" s="108" t="s">
        <v>152</v>
      </c>
      <c r="C100" s="108" t="s">
        <v>3798</v>
      </c>
      <c r="D100" s="108" t="s">
        <v>3742</v>
      </c>
      <c r="E100" s="108"/>
      <c r="F100" s="108"/>
      <c r="G100" s="108"/>
      <c r="H100" s="108"/>
      <c r="I100" s="108"/>
      <c r="J100" s="108"/>
      <c r="K100" s="108"/>
      <c r="L100" s="108"/>
      <c r="M100" s="108"/>
      <c r="N100" s="108"/>
      <c r="O100" s="108"/>
      <c r="P100" s="108"/>
      <c r="Q100" s="108"/>
      <c r="R100" s="108"/>
    </row>
    <row r="101">
      <c r="A101" s="405" t="s">
        <v>401</v>
      </c>
      <c r="B101" s="405" t="s">
        <v>27</v>
      </c>
      <c r="C101" s="405" t="s">
        <v>2</v>
      </c>
      <c r="D101" s="405" t="s">
        <v>2</v>
      </c>
      <c r="E101" s="405"/>
      <c r="F101" s="405"/>
      <c r="G101" s="405"/>
      <c r="H101" s="405"/>
      <c r="I101" s="405"/>
      <c r="J101" s="405"/>
      <c r="K101" s="405"/>
      <c r="L101" s="405"/>
      <c r="M101" s="405"/>
      <c r="N101" s="405"/>
      <c r="O101" s="405"/>
      <c r="P101" s="405"/>
      <c r="Q101" s="405"/>
      <c r="R101" s="405"/>
    </row>
    <row r="102">
      <c r="A102" s="108" t="s">
        <v>410</v>
      </c>
      <c r="B102" s="108" t="s">
        <v>26</v>
      </c>
      <c r="C102" s="108" t="s">
        <v>3799</v>
      </c>
      <c r="D102" s="108" t="s">
        <v>3742</v>
      </c>
      <c r="E102" s="108"/>
      <c r="F102" s="108"/>
      <c r="G102" s="108"/>
      <c r="H102" s="108"/>
      <c r="I102" s="108"/>
      <c r="J102" s="108"/>
      <c r="K102" s="108"/>
      <c r="L102" s="108"/>
      <c r="M102" s="108"/>
      <c r="N102" s="108"/>
      <c r="O102" s="108"/>
      <c r="P102" s="108"/>
      <c r="Q102" s="108"/>
      <c r="R102" s="108"/>
    </row>
    <row r="103">
      <c r="A103" s="405" t="s">
        <v>411</v>
      </c>
      <c r="B103" s="405" t="s">
        <v>26</v>
      </c>
      <c r="C103" s="405" t="s">
        <v>3800</v>
      </c>
      <c r="D103" s="405" t="s">
        <v>3742</v>
      </c>
      <c r="E103" s="405"/>
      <c r="F103" s="405"/>
      <c r="G103" s="405"/>
      <c r="H103" s="405"/>
      <c r="I103" s="405"/>
      <c r="J103" s="405"/>
      <c r="K103" s="405"/>
      <c r="L103" s="405"/>
      <c r="M103" s="405"/>
      <c r="N103" s="405"/>
      <c r="O103" s="405"/>
      <c r="P103" s="405"/>
      <c r="Q103" s="405"/>
      <c r="R103" s="405"/>
    </row>
    <row r="104">
      <c r="A104" s="108" t="s">
        <v>413</v>
      </c>
      <c r="B104" s="108" t="s">
        <v>26</v>
      </c>
      <c r="C104" s="108" t="s">
        <v>2</v>
      </c>
      <c r="D104" s="108" t="s">
        <v>2</v>
      </c>
      <c r="E104" s="108"/>
      <c r="F104" s="108"/>
      <c r="G104" s="108"/>
      <c r="H104" s="108"/>
      <c r="I104" s="108"/>
      <c r="J104" s="108"/>
      <c r="K104" s="108"/>
      <c r="L104" s="108"/>
      <c r="M104" s="108"/>
      <c r="N104" s="108"/>
      <c r="O104" s="108"/>
      <c r="P104" s="108"/>
      <c r="Q104" s="108"/>
      <c r="R104" s="108"/>
    </row>
    <row r="105">
      <c r="A105" s="405" t="s">
        <v>417</v>
      </c>
      <c r="B105" s="405" t="s">
        <v>27</v>
      </c>
      <c r="C105" s="405" t="s">
        <v>2</v>
      </c>
      <c r="D105" s="405" t="s">
        <v>2</v>
      </c>
      <c r="E105" s="405"/>
      <c r="F105" s="405"/>
      <c r="G105" s="405"/>
      <c r="H105" s="405"/>
      <c r="I105" s="405"/>
      <c r="J105" s="405"/>
      <c r="K105" s="405"/>
      <c r="L105" s="405"/>
      <c r="M105" s="405"/>
      <c r="N105" s="405"/>
      <c r="O105" s="405"/>
      <c r="P105" s="405"/>
      <c r="Q105" s="405"/>
      <c r="R105" s="405"/>
    </row>
    <row r="106">
      <c r="A106" s="108" t="s">
        <v>419</v>
      </c>
      <c r="B106" s="108" t="s">
        <v>21</v>
      </c>
      <c r="C106" s="108" t="s">
        <v>2</v>
      </c>
      <c r="D106" s="108" t="s">
        <v>2</v>
      </c>
      <c r="E106" s="108"/>
      <c r="F106" s="108"/>
      <c r="G106" s="108"/>
      <c r="H106" s="108"/>
      <c r="I106" s="108"/>
      <c r="J106" s="108"/>
      <c r="K106" s="108"/>
      <c r="L106" s="108"/>
      <c r="M106" s="108"/>
      <c r="N106" s="108"/>
      <c r="O106" s="108"/>
      <c r="P106" s="108"/>
      <c r="Q106" s="108"/>
      <c r="R106" s="108"/>
    </row>
    <row r="107">
      <c r="A107" s="405" t="s">
        <v>430</v>
      </c>
      <c r="B107" s="405" t="s">
        <v>26</v>
      </c>
      <c r="C107" s="405" t="s">
        <v>3801</v>
      </c>
      <c r="D107" s="405" t="s">
        <v>3742</v>
      </c>
      <c r="E107" s="405"/>
      <c r="F107" s="405"/>
      <c r="G107" s="405"/>
      <c r="H107" s="405"/>
      <c r="I107" s="405"/>
      <c r="J107" s="405"/>
      <c r="K107" s="405"/>
      <c r="L107" s="405"/>
      <c r="M107" s="405"/>
      <c r="N107" s="405"/>
      <c r="O107" s="405"/>
      <c r="P107" s="405"/>
      <c r="Q107" s="405"/>
      <c r="R107" s="405"/>
    </row>
    <row r="108">
      <c r="A108" s="108" t="s">
        <v>434</v>
      </c>
      <c r="B108" s="108" t="s">
        <v>21</v>
      </c>
      <c r="C108" s="108" t="s">
        <v>3802</v>
      </c>
      <c r="D108" s="108" t="s">
        <v>3742</v>
      </c>
      <c r="E108" s="108"/>
      <c r="F108" s="108"/>
      <c r="G108" s="108"/>
      <c r="H108" s="108"/>
      <c r="I108" s="108"/>
      <c r="J108" s="108"/>
      <c r="K108" s="108"/>
      <c r="L108" s="108"/>
      <c r="M108" s="108"/>
      <c r="N108" s="108"/>
      <c r="O108" s="108"/>
      <c r="P108" s="108"/>
      <c r="Q108" s="108"/>
      <c r="R108" s="108"/>
    </row>
    <row r="109">
      <c r="A109" s="405" t="s">
        <v>435</v>
      </c>
      <c r="B109" s="405" t="s">
        <v>21</v>
      </c>
      <c r="C109" s="405" t="s">
        <v>2</v>
      </c>
      <c r="D109" s="405" t="s">
        <v>2</v>
      </c>
      <c r="E109" s="405"/>
      <c r="F109" s="405"/>
      <c r="G109" s="405"/>
      <c r="H109" s="405"/>
      <c r="I109" s="405"/>
      <c r="J109" s="405"/>
      <c r="K109" s="405"/>
      <c r="L109" s="405"/>
      <c r="M109" s="405"/>
      <c r="N109" s="405"/>
      <c r="O109" s="405"/>
      <c r="P109" s="405"/>
      <c r="Q109" s="405"/>
      <c r="R109" s="405"/>
    </row>
    <row r="110">
      <c r="A110" s="108" t="s">
        <v>436</v>
      </c>
      <c r="B110" s="108" t="s">
        <v>26</v>
      </c>
      <c r="C110" s="108" t="s">
        <v>3803</v>
      </c>
      <c r="D110" s="108" t="s">
        <v>3742</v>
      </c>
      <c r="E110" s="108"/>
      <c r="F110" s="108"/>
      <c r="G110" s="108"/>
      <c r="H110" s="108"/>
      <c r="I110" s="108"/>
      <c r="J110" s="108"/>
      <c r="K110" s="108"/>
      <c r="L110" s="108"/>
      <c r="M110" s="108"/>
      <c r="N110" s="108"/>
      <c r="O110" s="108"/>
      <c r="P110" s="108"/>
      <c r="Q110" s="108"/>
      <c r="R110" s="108"/>
    </row>
    <row r="111">
      <c r="A111" s="405" t="s">
        <v>437</v>
      </c>
      <c r="B111" s="405" t="s">
        <v>26</v>
      </c>
      <c r="C111" s="405" t="s">
        <v>2</v>
      </c>
      <c r="D111" s="405" t="s">
        <v>2</v>
      </c>
      <c r="E111" s="405"/>
      <c r="F111" s="405"/>
      <c r="G111" s="405"/>
      <c r="H111" s="405"/>
      <c r="I111" s="405"/>
      <c r="J111" s="405"/>
      <c r="K111" s="405"/>
      <c r="L111" s="405"/>
      <c r="M111" s="405"/>
      <c r="N111" s="405"/>
      <c r="O111" s="405"/>
      <c r="P111" s="405"/>
      <c r="Q111" s="405"/>
      <c r="R111" s="405"/>
    </row>
    <row r="112">
      <c r="A112" s="108" t="s">
        <v>438</v>
      </c>
      <c r="B112" s="108" t="s">
        <v>21</v>
      </c>
      <c r="C112" s="108" t="s">
        <v>2</v>
      </c>
      <c r="D112" s="108" t="s">
        <v>2</v>
      </c>
      <c r="E112" s="108"/>
      <c r="F112" s="108"/>
      <c r="G112" s="108"/>
      <c r="H112" s="108"/>
      <c r="I112" s="108"/>
      <c r="J112" s="108"/>
      <c r="K112" s="108"/>
      <c r="L112" s="108"/>
      <c r="M112" s="108"/>
      <c r="N112" s="108"/>
      <c r="O112" s="108"/>
      <c r="P112" s="108"/>
      <c r="Q112" s="108"/>
      <c r="R112" s="108"/>
    </row>
    <row r="113">
      <c r="A113" s="405" t="s">
        <v>439</v>
      </c>
      <c r="B113" s="405" t="s">
        <v>152</v>
      </c>
      <c r="C113" s="405" t="s">
        <v>2</v>
      </c>
      <c r="D113" s="405" t="s">
        <v>2</v>
      </c>
      <c r="E113" s="405"/>
      <c r="F113" s="405"/>
      <c r="G113" s="405"/>
      <c r="H113" s="405"/>
      <c r="I113" s="405"/>
      <c r="J113" s="405"/>
      <c r="K113" s="405"/>
      <c r="L113" s="405"/>
      <c r="M113" s="405"/>
      <c r="N113" s="405"/>
      <c r="O113" s="405"/>
      <c r="P113" s="405"/>
      <c r="Q113" s="405"/>
      <c r="R113" s="405"/>
    </row>
    <row r="114">
      <c r="A114" s="108" t="s">
        <v>440</v>
      </c>
      <c r="B114" s="108" t="s">
        <v>1015</v>
      </c>
      <c r="C114" s="108" t="s">
        <v>3804</v>
      </c>
      <c r="D114" s="108" t="s">
        <v>3805</v>
      </c>
      <c r="E114" s="108" t="s">
        <v>3806</v>
      </c>
      <c r="F114" s="108"/>
      <c r="G114" s="108"/>
      <c r="H114" s="108" t="s">
        <v>3807</v>
      </c>
      <c r="I114" s="108"/>
      <c r="J114" s="108"/>
      <c r="K114" s="108"/>
      <c r="L114" s="108" t="s">
        <v>3808</v>
      </c>
      <c r="M114" s="108" t="s">
        <v>3809</v>
      </c>
      <c r="N114" s="108"/>
      <c r="O114" s="108"/>
      <c r="P114" s="108" t="s">
        <v>3810</v>
      </c>
      <c r="Q114" s="108"/>
      <c r="R114" s="108"/>
    </row>
    <row r="115">
      <c r="A115" s="405" t="s">
        <v>443</v>
      </c>
      <c r="B115" s="405" t="s">
        <v>26</v>
      </c>
      <c r="C115" s="405" t="s">
        <v>2</v>
      </c>
      <c r="D115" s="405" t="s">
        <v>2</v>
      </c>
      <c r="E115" s="405"/>
      <c r="F115" s="405"/>
      <c r="G115" s="405"/>
      <c r="H115" s="405"/>
      <c r="I115" s="405"/>
      <c r="J115" s="405"/>
      <c r="K115" s="405"/>
      <c r="L115" s="405"/>
      <c r="M115" s="405"/>
      <c r="N115" s="405"/>
      <c r="O115" s="405"/>
      <c r="P115" s="405"/>
      <c r="Q115" s="405"/>
      <c r="R115" s="405"/>
    </row>
    <row r="116">
      <c r="A116" s="108" t="s">
        <v>447</v>
      </c>
      <c r="B116" s="108" t="s">
        <v>27</v>
      </c>
      <c r="C116" s="108" t="s">
        <v>2</v>
      </c>
      <c r="D116" s="108" t="s">
        <v>2</v>
      </c>
      <c r="E116" s="108"/>
      <c r="F116" s="108"/>
      <c r="G116" s="108"/>
      <c r="H116" s="108"/>
      <c r="I116" s="108"/>
      <c r="J116" s="108"/>
      <c r="K116" s="108"/>
      <c r="L116" s="108"/>
      <c r="M116" s="108"/>
      <c r="N116" s="108"/>
      <c r="O116" s="108"/>
      <c r="P116" s="108"/>
      <c r="Q116" s="108"/>
      <c r="R116" s="108"/>
    </row>
    <row r="117">
      <c r="A117" s="405" t="s">
        <v>454</v>
      </c>
      <c r="B117" s="405" t="s">
        <v>26</v>
      </c>
      <c r="C117" s="405" t="s">
        <v>3307</v>
      </c>
      <c r="D117" s="405" t="s">
        <v>2</v>
      </c>
      <c r="E117" s="405"/>
      <c r="F117" s="405"/>
      <c r="G117" s="405"/>
      <c r="H117" s="405"/>
      <c r="I117" s="405"/>
      <c r="J117" s="405"/>
      <c r="K117" s="405"/>
      <c r="L117" s="405"/>
      <c r="M117" s="405"/>
      <c r="N117" s="405"/>
      <c r="O117" s="405"/>
      <c r="P117" s="405"/>
      <c r="Q117" s="405"/>
      <c r="R117" s="405"/>
    </row>
    <row r="118">
      <c r="A118" s="108" t="s">
        <v>455</v>
      </c>
      <c r="B118" s="108" t="s">
        <v>26</v>
      </c>
      <c r="C118" s="108" t="s">
        <v>3811</v>
      </c>
      <c r="D118" s="108" t="s">
        <v>2</v>
      </c>
      <c r="E118" s="108"/>
      <c r="F118" s="108"/>
      <c r="G118" s="108"/>
      <c r="H118" s="108"/>
      <c r="I118" s="108"/>
      <c r="J118" s="108"/>
      <c r="K118" s="108"/>
      <c r="L118" s="108"/>
      <c r="M118" s="108"/>
      <c r="N118" s="108"/>
      <c r="O118" s="108"/>
      <c r="P118" s="108"/>
      <c r="Q118" s="108"/>
      <c r="R118" s="108"/>
    </row>
    <row r="119">
      <c r="A119" s="405" t="s">
        <v>465</v>
      </c>
      <c r="B119" s="405" t="s">
        <v>21</v>
      </c>
      <c r="C119" s="407" t="s">
        <v>3812</v>
      </c>
      <c r="D119" s="405" t="s">
        <v>2</v>
      </c>
      <c r="E119" s="405"/>
      <c r="F119" s="405"/>
      <c r="G119" s="405"/>
      <c r="H119" s="405"/>
      <c r="I119" s="405"/>
      <c r="J119" s="405"/>
      <c r="K119" s="405"/>
      <c r="L119" s="405"/>
      <c r="M119" s="405"/>
      <c r="N119" s="405"/>
      <c r="O119" s="405"/>
      <c r="P119" s="405"/>
      <c r="Q119" s="405"/>
      <c r="R119" s="405"/>
    </row>
    <row r="120">
      <c r="A120" s="108" t="s">
        <v>468</v>
      </c>
      <c r="B120" s="108" t="s">
        <v>26</v>
      </c>
      <c r="C120" s="108" t="s">
        <v>3813</v>
      </c>
      <c r="D120" s="108" t="s">
        <v>3742</v>
      </c>
      <c r="E120" s="108"/>
      <c r="F120" s="108"/>
      <c r="G120" s="108"/>
      <c r="H120" s="108"/>
      <c r="I120" s="108"/>
      <c r="J120" s="108"/>
      <c r="K120" s="108"/>
      <c r="L120" s="108"/>
      <c r="M120" s="108"/>
      <c r="N120" s="108"/>
      <c r="O120" s="108"/>
      <c r="P120" s="108"/>
      <c r="Q120" s="108"/>
      <c r="R120" s="108"/>
    </row>
    <row r="121">
      <c r="A121" s="405" t="s">
        <v>469</v>
      </c>
      <c r="B121" s="405" t="s">
        <v>26</v>
      </c>
      <c r="C121" s="405" t="s">
        <v>2</v>
      </c>
      <c r="D121" s="405" t="s">
        <v>2</v>
      </c>
      <c r="E121" s="405"/>
      <c r="F121" s="405"/>
      <c r="G121" s="405"/>
      <c r="H121" s="405"/>
      <c r="I121" s="405"/>
      <c r="J121" s="405"/>
      <c r="K121" s="405"/>
      <c r="L121" s="405"/>
      <c r="M121" s="405"/>
      <c r="N121" s="405"/>
      <c r="O121" s="405"/>
      <c r="P121" s="405"/>
      <c r="Q121" s="405"/>
      <c r="R121" s="405"/>
    </row>
    <row r="122">
      <c r="A122" s="108" t="s">
        <v>470</v>
      </c>
      <c r="B122" s="108" t="s">
        <v>21</v>
      </c>
      <c r="C122" s="108" t="s">
        <v>3814</v>
      </c>
      <c r="D122" s="108" t="s">
        <v>3742</v>
      </c>
      <c r="E122" s="108"/>
      <c r="F122" s="108"/>
      <c r="G122" s="108"/>
      <c r="H122" s="108"/>
      <c r="I122" s="108"/>
      <c r="J122" s="108"/>
      <c r="K122" s="108"/>
      <c r="L122" s="108"/>
      <c r="M122" s="108"/>
      <c r="N122" s="108"/>
      <c r="O122" s="108"/>
      <c r="P122" s="108"/>
      <c r="Q122" s="108"/>
      <c r="R122" s="108"/>
    </row>
    <row r="123">
      <c r="A123" s="405" t="s">
        <v>474</v>
      </c>
      <c r="B123" s="405" t="s">
        <v>1015</v>
      </c>
      <c r="C123" s="405" t="s">
        <v>2</v>
      </c>
      <c r="D123" s="405" t="s">
        <v>2</v>
      </c>
      <c r="E123" s="405"/>
      <c r="F123" s="405"/>
      <c r="G123" s="405"/>
      <c r="H123" s="405"/>
      <c r="I123" s="405"/>
      <c r="J123" s="405"/>
      <c r="K123" s="405"/>
      <c r="L123" s="405"/>
      <c r="M123" s="405"/>
      <c r="N123" s="405"/>
      <c r="O123" s="405"/>
      <c r="P123" s="405"/>
      <c r="Q123" s="405"/>
      <c r="R123" s="405"/>
    </row>
    <row r="124">
      <c r="A124" s="108" t="s">
        <v>475</v>
      </c>
      <c r="B124" s="108" t="s">
        <v>21</v>
      </c>
      <c r="C124" s="108" t="s">
        <v>2</v>
      </c>
      <c r="D124" s="108" t="s">
        <v>2</v>
      </c>
      <c r="E124" s="108"/>
      <c r="F124" s="108"/>
      <c r="G124" s="108"/>
      <c r="H124" s="108"/>
      <c r="I124" s="108"/>
      <c r="J124" s="108"/>
      <c r="K124" s="108"/>
      <c r="L124" s="108"/>
      <c r="M124" s="108"/>
      <c r="N124" s="108"/>
      <c r="O124" s="108"/>
      <c r="P124" s="108"/>
      <c r="Q124" s="108"/>
      <c r="R124" s="108"/>
    </row>
    <row r="125">
      <c r="A125" s="405" t="s">
        <v>479</v>
      </c>
      <c r="B125" s="405" t="s">
        <v>26</v>
      </c>
      <c r="C125" s="405" t="s">
        <v>3815</v>
      </c>
      <c r="D125" s="405" t="s">
        <v>3742</v>
      </c>
      <c r="E125" s="405"/>
      <c r="F125" s="405"/>
      <c r="G125" s="405"/>
      <c r="H125" s="405"/>
      <c r="I125" s="405"/>
      <c r="J125" s="405"/>
      <c r="K125" s="405"/>
      <c r="L125" s="405"/>
      <c r="M125" s="405"/>
      <c r="N125" s="405"/>
      <c r="O125" s="405"/>
      <c r="P125" s="405"/>
      <c r="Q125" s="405"/>
      <c r="R125" s="405"/>
    </row>
    <row r="126">
      <c r="A126" s="108" t="s">
        <v>483</v>
      </c>
      <c r="B126" s="108" t="s">
        <v>21</v>
      </c>
      <c r="C126" s="108" t="s">
        <v>3816</v>
      </c>
      <c r="D126" s="108" t="s">
        <v>3817</v>
      </c>
      <c r="E126" s="108" t="s">
        <v>3818</v>
      </c>
      <c r="F126" s="108"/>
      <c r="G126" s="108"/>
      <c r="H126" s="108"/>
      <c r="I126" s="108" t="s">
        <v>904</v>
      </c>
      <c r="J126" s="108"/>
      <c r="K126" s="108"/>
      <c r="L126" s="108"/>
      <c r="M126" s="108"/>
      <c r="N126" s="108" t="s">
        <v>904</v>
      </c>
      <c r="O126" s="108"/>
      <c r="P126" s="108"/>
      <c r="Q126" s="108"/>
      <c r="R126" s="108"/>
    </row>
    <row r="127">
      <c r="A127" s="405" t="s">
        <v>485</v>
      </c>
      <c r="B127" s="405" t="s">
        <v>152</v>
      </c>
      <c r="C127" s="405" t="s">
        <v>2</v>
      </c>
      <c r="D127" s="405" t="s">
        <v>2</v>
      </c>
      <c r="E127" s="405"/>
      <c r="F127" s="405"/>
      <c r="G127" s="405"/>
      <c r="H127" s="405"/>
      <c r="I127" s="405"/>
      <c r="J127" s="405"/>
      <c r="K127" s="405"/>
      <c r="L127" s="405"/>
      <c r="M127" s="405"/>
      <c r="N127" s="405"/>
      <c r="O127" s="405"/>
      <c r="P127" s="405"/>
      <c r="Q127" s="405"/>
      <c r="R127" s="405"/>
    </row>
    <row r="128">
      <c r="A128" s="108"/>
      <c r="B128" s="108"/>
      <c r="C128" s="108"/>
      <c r="D128" s="108">
        <f>counta(D2:D127)-(countif(D2:D127,"-")+countif(D2:D127,"Nothing specific for GL studies"))</f>
        <v>7</v>
      </c>
      <c r="E128" s="108"/>
      <c r="F128" s="108">
        <f t="shared" ref="F128:R128" si="1">counta(F59:F126)</f>
        <v>1</v>
      </c>
      <c r="G128" s="108">
        <f t="shared" si="1"/>
        <v>1</v>
      </c>
      <c r="H128" s="108">
        <f t="shared" si="1"/>
        <v>2</v>
      </c>
      <c r="I128" s="108">
        <f t="shared" si="1"/>
        <v>2</v>
      </c>
      <c r="J128" s="108">
        <f t="shared" si="1"/>
        <v>1</v>
      </c>
      <c r="K128" s="108">
        <f t="shared" si="1"/>
        <v>2</v>
      </c>
      <c r="L128" s="108">
        <f t="shared" si="1"/>
        <v>3</v>
      </c>
      <c r="M128" s="108">
        <f t="shared" si="1"/>
        <v>2</v>
      </c>
      <c r="N128" s="108">
        <f t="shared" si="1"/>
        <v>2</v>
      </c>
      <c r="O128" s="108">
        <f t="shared" si="1"/>
        <v>2</v>
      </c>
      <c r="P128" s="108">
        <f t="shared" si="1"/>
        <v>3</v>
      </c>
      <c r="Q128" s="108">
        <f t="shared" si="1"/>
        <v>0</v>
      </c>
      <c r="R128" s="108">
        <f t="shared" si="1"/>
        <v>0</v>
      </c>
    </row>
    <row r="129">
      <c r="A129" s="405"/>
      <c r="B129" s="405"/>
      <c r="C129" s="405"/>
      <c r="D129" s="405"/>
      <c r="E129" s="405"/>
      <c r="F129" s="405">
        <f t="shared" ref="F129:R129" si="2">counta(F2:F127)</f>
        <v>3</v>
      </c>
      <c r="G129" s="405">
        <f t="shared" si="2"/>
        <v>2</v>
      </c>
      <c r="H129" s="405">
        <f t="shared" si="2"/>
        <v>3</v>
      </c>
      <c r="I129" s="405">
        <f t="shared" si="2"/>
        <v>2</v>
      </c>
      <c r="J129" s="405">
        <f t="shared" si="2"/>
        <v>1</v>
      </c>
      <c r="K129" s="405">
        <f t="shared" si="2"/>
        <v>2</v>
      </c>
      <c r="L129" s="405">
        <f t="shared" si="2"/>
        <v>5</v>
      </c>
      <c r="M129" s="405">
        <f t="shared" si="2"/>
        <v>2</v>
      </c>
      <c r="N129" s="405">
        <f t="shared" si="2"/>
        <v>2</v>
      </c>
      <c r="O129" s="405">
        <f t="shared" si="2"/>
        <v>2</v>
      </c>
      <c r="P129" s="405">
        <f t="shared" si="2"/>
        <v>3</v>
      </c>
      <c r="Q129" s="405">
        <f t="shared" si="2"/>
        <v>0</v>
      </c>
      <c r="R129" s="405">
        <f t="shared" si="2"/>
        <v>0</v>
      </c>
    </row>
    <row r="130">
      <c r="A130" s="108"/>
      <c r="B130" s="108"/>
      <c r="C130" s="108"/>
      <c r="D130" s="108"/>
      <c r="E130" s="108"/>
      <c r="F130" s="108"/>
      <c r="G130" s="108"/>
      <c r="H130" s="108"/>
      <c r="I130" s="108"/>
      <c r="J130" s="108"/>
      <c r="K130" s="108"/>
      <c r="L130" s="108"/>
      <c r="M130" s="108"/>
      <c r="N130" s="108"/>
      <c r="O130" s="108"/>
      <c r="P130" s="108"/>
      <c r="Q130" s="108"/>
      <c r="R130" s="108"/>
    </row>
    <row r="131">
      <c r="A131" s="405"/>
      <c r="B131" s="405"/>
      <c r="C131" s="405"/>
      <c r="D131" s="405"/>
      <c r="E131" s="405"/>
      <c r="F131" s="405"/>
      <c r="G131" s="405"/>
      <c r="H131" s="405"/>
      <c r="I131" s="405"/>
      <c r="J131" s="405"/>
      <c r="K131" s="405"/>
      <c r="L131" s="405"/>
      <c r="M131" s="405"/>
      <c r="N131" s="405"/>
      <c r="O131" s="405"/>
      <c r="P131" s="405"/>
      <c r="Q131" s="405"/>
      <c r="R131" s="405"/>
    </row>
    <row r="132">
      <c r="A132" s="108"/>
      <c r="B132" s="108"/>
      <c r="C132" s="108"/>
      <c r="D132" s="108"/>
      <c r="E132" s="108"/>
      <c r="F132" s="108"/>
      <c r="G132" s="108"/>
      <c r="H132" s="108"/>
      <c r="I132" s="108"/>
      <c r="J132" s="108"/>
      <c r="K132" s="108"/>
      <c r="L132" s="108"/>
      <c r="M132" s="108"/>
      <c r="N132" s="108"/>
      <c r="O132" s="108"/>
      <c r="P132" s="108"/>
      <c r="Q132" s="108"/>
      <c r="R132" s="108"/>
    </row>
    <row r="133">
      <c r="A133" s="405"/>
      <c r="B133" s="405"/>
      <c r="C133" s="405"/>
      <c r="D133" s="405"/>
      <c r="E133" s="405"/>
      <c r="F133" s="405"/>
      <c r="G133" s="405"/>
      <c r="H133" s="405"/>
      <c r="I133" s="405"/>
      <c r="J133" s="405"/>
      <c r="K133" s="405"/>
      <c r="L133" s="405"/>
      <c r="M133" s="405"/>
      <c r="N133" s="405"/>
      <c r="O133" s="405"/>
      <c r="P133" s="405"/>
      <c r="Q133" s="405"/>
      <c r="R133" s="405"/>
    </row>
    <row r="134">
      <c r="A134" s="108"/>
      <c r="B134" s="108"/>
      <c r="C134" s="108"/>
      <c r="D134" s="108"/>
      <c r="E134" s="108"/>
      <c r="F134" s="108"/>
      <c r="G134" s="108"/>
      <c r="H134" s="108"/>
      <c r="I134" s="108"/>
      <c r="J134" s="108"/>
      <c r="K134" s="108"/>
      <c r="L134" s="108"/>
      <c r="M134" s="108"/>
      <c r="N134" s="108"/>
      <c r="O134" s="108"/>
      <c r="P134" s="108"/>
      <c r="Q134" s="108"/>
      <c r="R134" s="108"/>
    </row>
    <row r="135">
      <c r="A135" s="405"/>
      <c r="B135" s="405"/>
      <c r="C135" s="405"/>
      <c r="D135" s="405"/>
      <c r="E135" s="405"/>
      <c r="F135" s="405"/>
      <c r="G135" s="405"/>
      <c r="H135" s="405"/>
      <c r="I135" s="405"/>
      <c r="J135" s="405"/>
      <c r="K135" s="405"/>
      <c r="L135" s="405"/>
      <c r="M135" s="405"/>
      <c r="N135" s="405"/>
      <c r="O135" s="405"/>
      <c r="P135" s="405"/>
      <c r="Q135" s="405"/>
      <c r="R135" s="405"/>
    </row>
    <row r="136">
      <c r="A136" s="108"/>
      <c r="B136" s="108"/>
      <c r="C136" s="108"/>
      <c r="D136" s="108"/>
      <c r="E136" s="108"/>
      <c r="F136" s="108"/>
      <c r="G136" s="108"/>
      <c r="H136" s="108"/>
      <c r="I136" s="108"/>
      <c r="J136" s="108"/>
      <c r="K136" s="108"/>
      <c r="L136" s="108"/>
      <c r="M136" s="108"/>
      <c r="N136" s="108"/>
      <c r="O136" s="108"/>
      <c r="P136" s="108"/>
      <c r="Q136" s="108"/>
      <c r="R136" s="108"/>
    </row>
    <row r="137">
      <c r="A137" s="405"/>
      <c r="B137" s="405"/>
      <c r="C137" s="405"/>
      <c r="D137" s="405"/>
      <c r="E137" s="405"/>
      <c r="F137" s="405"/>
      <c r="G137" s="405"/>
      <c r="H137" s="405"/>
      <c r="I137" s="405"/>
      <c r="J137" s="405"/>
      <c r="K137" s="405"/>
      <c r="L137" s="405"/>
      <c r="M137" s="405"/>
      <c r="N137" s="405"/>
      <c r="O137" s="405"/>
      <c r="P137" s="405"/>
      <c r="Q137" s="405"/>
      <c r="R137" s="405"/>
    </row>
    <row r="138">
      <c r="A138" s="108"/>
      <c r="B138" s="108"/>
      <c r="C138" s="108"/>
      <c r="D138" s="108"/>
      <c r="E138" s="108"/>
      <c r="F138" s="108"/>
      <c r="G138" s="108"/>
      <c r="H138" s="108"/>
      <c r="I138" s="108"/>
      <c r="J138" s="108"/>
      <c r="K138" s="108"/>
      <c r="L138" s="108"/>
      <c r="M138" s="108"/>
      <c r="N138" s="108"/>
      <c r="O138" s="108"/>
      <c r="P138" s="108"/>
      <c r="Q138" s="108"/>
      <c r="R138" s="108"/>
    </row>
    <row r="139">
      <c r="A139" s="405"/>
      <c r="B139" s="405"/>
      <c r="C139" s="405"/>
      <c r="D139" s="405"/>
      <c r="E139" s="405"/>
      <c r="F139" s="405"/>
      <c r="G139" s="405"/>
      <c r="H139" s="405"/>
      <c r="I139" s="405"/>
      <c r="J139" s="405"/>
      <c r="K139" s="405"/>
      <c r="L139" s="405"/>
      <c r="M139" s="405"/>
      <c r="N139" s="405"/>
      <c r="O139" s="405"/>
      <c r="P139" s="405"/>
      <c r="Q139" s="405"/>
      <c r="R139" s="405"/>
    </row>
    <row r="140">
      <c r="A140" s="108"/>
      <c r="B140" s="108"/>
      <c r="C140" s="108"/>
      <c r="D140" s="108"/>
      <c r="E140" s="108"/>
      <c r="F140" s="108"/>
      <c r="G140" s="108"/>
      <c r="H140" s="108"/>
      <c r="I140" s="108"/>
      <c r="J140" s="108"/>
      <c r="K140" s="108"/>
      <c r="L140" s="108"/>
      <c r="M140" s="108"/>
      <c r="N140" s="108"/>
      <c r="O140" s="108"/>
      <c r="P140" s="108"/>
      <c r="Q140" s="108"/>
      <c r="R140" s="108"/>
    </row>
    <row r="141">
      <c r="A141" s="405"/>
      <c r="B141" s="405"/>
      <c r="C141" s="405"/>
      <c r="D141" s="405"/>
      <c r="E141" s="405"/>
      <c r="F141" s="405"/>
      <c r="G141" s="405"/>
      <c r="H141" s="405"/>
      <c r="I141" s="405"/>
      <c r="J141" s="405"/>
      <c r="K141" s="405"/>
      <c r="L141" s="405"/>
      <c r="M141" s="405"/>
      <c r="N141" s="405"/>
      <c r="O141" s="405"/>
      <c r="P141" s="405"/>
      <c r="Q141" s="405"/>
      <c r="R141" s="405"/>
    </row>
    <row r="142">
      <c r="A142" s="108"/>
      <c r="B142" s="108"/>
      <c r="C142" s="108"/>
      <c r="D142" s="108"/>
      <c r="E142" s="108"/>
      <c r="F142" s="108"/>
      <c r="G142" s="108"/>
      <c r="H142" s="108"/>
      <c r="I142" s="108"/>
      <c r="J142" s="108"/>
      <c r="K142" s="108"/>
      <c r="L142" s="108"/>
      <c r="M142" s="108"/>
      <c r="N142" s="108"/>
      <c r="O142" s="108"/>
      <c r="P142" s="108"/>
      <c r="Q142" s="108"/>
      <c r="R142" s="108"/>
    </row>
    <row r="143">
      <c r="A143" s="405"/>
      <c r="B143" s="405"/>
      <c r="C143" s="405"/>
      <c r="D143" s="405"/>
      <c r="E143" s="405"/>
      <c r="F143" s="405"/>
      <c r="G143" s="405"/>
      <c r="H143" s="405"/>
      <c r="I143" s="405"/>
      <c r="J143" s="405"/>
      <c r="K143" s="405"/>
      <c r="L143" s="405"/>
      <c r="M143" s="405"/>
      <c r="N143" s="405"/>
      <c r="O143" s="405"/>
      <c r="P143" s="405"/>
      <c r="Q143" s="405"/>
      <c r="R143" s="405"/>
    </row>
    <row r="144">
      <c r="A144" s="108"/>
      <c r="B144" s="108"/>
      <c r="C144" s="108"/>
      <c r="D144" s="108"/>
      <c r="E144" s="108"/>
      <c r="F144" s="108"/>
      <c r="G144" s="108"/>
      <c r="H144" s="108"/>
      <c r="I144" s="108"/>
      <c r="J144" s="108"/>
      <c r="K144" s="108"/>
      <c r="L144" s="108"/>
      <c r="M144" s="108"/>
      <c r="N144" s="108"/>
      <c r="O144" s="108"/>
      <c r="P144" s="108"/>
      <c r="Q144" s="108"/>
      <c r="R144" s="108"/>
    </row>
    <row r="145">
      <c r="A145" s="405"/>
      <c r="B145" s="405"/>
      <c r="C145" s="405"/>
      <c r="D145" s="405"/>
      <c r="E145" s="405"/>
      <c r="F145" s="405"/>
      <c r="G145" s="405"/>
      <c r="H145" s="405"/>
      <c r="I145" s="405"/>
      <c r="J145" s="405"/>
      <c r="K145" s="405"/>
      <c r="L145" s="405"/>
      <c r="M145" s="405"/>
      <c r="N145" s="405"/>
      <c r="O145" s="405"/>
      <c r="P145" s="405"/>
      <c r="Q145" s="405"/>
      <c r="R145" s="405"/>
    </row>
    <row r="146">
      <c r="A146" s="108"/>
      <c r="B146" s="108"/>
      <c r="C146" s="108"/>
      <c r="D146" s="108"/>
      <c r="E146" s="108"/>
      <c r="F146" s="108"/>
      <c r="G146" s="108"/>
      <c r="H146" s="108"/>
      <c r="I146" s="108"/>
      <c r="J146" s="108"/>
      <c r="K146" s="108"/>
      <c r="L146" s="108"/>
      <c r="M146" s="108"/>
      <c r="N146" s="108"/>
      <c r="O146" s="108"/>
      <c r="P146" s="108"/>
      <c r="Q146" s="108"/>
      <c r="R146" s="108"/>
    </row>
    <row r="147">
      <c r="A147" s="405"/>
      <c r="B147" s="405"/>
      <c r="C147" s="405"/>
      <c r="D147" s="405"/>
      <c r="E147" s="405"/>
      <c r="F147" s="405"/>
      <c r="G147" s="405"/>
      <c r="H147" s="405"/>
      <c r="I147" s="405"/>
      <c r="J147" s="405"/>
      <c r="K147" s="405"/>
      <c r="L147" s="405"/>
      <c r="M147" s="405"/>
      <c r="N147" s="405"/>
      <c r="O147" s="405"/>
      <c r="P147" s="405"/>
      <c r="Q147" s="405"/>
      <c r="R147" s="405"/>
    </row>
    <row r="148">
      <c r="A148" s="108"/>
      <c r="B148" s="108"/>
      <c r="C148" s="108"/>
      <c r="D148" s="108"/>
      <c r="E148" s="108"/>
      <c r="F148" s="108"/>
      <c r="G148" s="108"/>
      <c r="H148" s="108"/>
      <c r="I148" s="108"/>
      <c r="J148" s="108"/>
      <c r="K148" s="108"/>
      <c r="L148" s="108"/>
      <c r="M148" s="108"/>
      <c r="N148" s="108"/>
      <c r="O148" s="108"/>
      <c r="P148" s="108"/>
      <c r="Q148" s="108"/>
      <c r="R148" s="108"/>
    </row>
    <row r="149">
      <c r="A149" s="405"/>
      <c r="B149" s="405"/>
      <c r="C149" s="405"/>
      <c r="D149" s="405"/>
      <c r="E149" s="405"/>
      <c r="F149" s="405"/>
      <c r="G149" s="405"/>
      <c r="H149" s="405"/>
      <c r="I149" s="405"/>
      <c r="J149" s="405"/>
      <c r="K149" s="405"/>
      <c r="L149" s="405"/>
      <c r="M149" s="405"/>
      <c r="N149" s="405"/>
      <c r="O149" s="405"/>
      <c r="P149" s="405"/>
      <c r="Q149" s="405"/>
      <c r="R149" s="405"/>
    </row>
    <row r="150">
      <c r="A150" s="108"/>
      <c r="B150" s="108"/>
      <c r="C150" s="108"/>
      <c r="D150" s="108"/>
      <c r="E150" s="108"/>
      <c r="F150" s="108"/>
      <c r="G150" s="108"/>
      <c r="H150" s="108"/>
      <c r="I150" s="108"/>
      <c r="J150" s="108"/>
      <c r="K150" s="108"/>
      <c r="L150" s="108"/>
      <c r="M150" s="108"/>
      <c r="N150" s="108"/>
      <c r="O150" s="108"/>
      <c r="P150" s="108"/>
      <c r="Q150" s="108"/>
      <c r="R150" s="108"/>
    </row>
    <row r="151">
      <c r="A151" s="405"/>
      <c r="B151" s="405"/>
      <c r="C151" s="405"/>
      <c r="D151" s="405"/>
      <c r="E151" s="405"/>
      <c r="F151" s="405"/>
      <c r="G151" s="405"/>
      <c r="H151" s="405"/>
      <c r="I151" s="405"/>
      <c r="J151" s="405"/>
      <c r="K151" s="405"/>
      <c r="L151" s="405"/>
      <c r="M151" s="405"/>
      <c r="N151" s="405"/>
      <c r="O151" s="405"/>
      <c r="P151" s="405"/>
      <c r="Q151" s="405"/>
      <c r="R151" s="405"/>
    </row>
    <row r="152">
      <c r="A152" s="108"/>
      <c r="B152" s="108"/>
      <c r="C152" s="108"/>
      <c r="D152" s="108"/>
      <c r="E152" s="108"/>
      <c r="F152" s="108"/>
      <c r="G152" s="108"/>
      <c r="H152" s="108"/>
      <c r="I152" s="108"/>
      <c r="J152" s="108"/>
      <c r="K152" s="108"/>
      <c r="L152" s="108"/>
      <c r="M152" s="108"/>
      <c r="N152" s="108"/>
      <c r="O152" s="108"/>
      <c r="P152" s="108"/>
      <c r="Q152" s="108"/>
      <c r="R152" s="108"/>
    </row>
    <row r="153">
      <c r="A153" s="405"/>
      <c r="B153" s="405"/>
      <c r="C153" s="405"/>
      <c r="D153" s="405"/>
      <c r="E153" s="405"/>
      <c r="F153" s="405"/>
      <c r="G153" s="405"/>
      <c r="H153" s="405"/>
      <c r="I153" s="405"/>
      <c r="J153" s="405"/>
      <c r="K153" s="405"/>
      <c r="L153" s="405"/>
      <c r="M153" s="405"/>
      <c r="N153" s="405"/>
      <c r="O153" s="405"/>
      <c r="P153" s="405"/>
      <c r="Q153" s="405"/>
      <c r="R153" s="405"/>
    </row>
    <row r="154">
      <c r="A154" s="108"/>
      <c r="B154" s="108"/>
      <c r="C154" s="108"/>
      <c r="D154" s="108"/>
      <c r="E154" s="108"/>
      <c r="F154" s="108"/>
      <c r="G154" s="108"/>
      <c r="H154" s="108"/>
      <c r="I154" s="108"/>
      <c r="J154" s="108"/>
      <c r="K154" s="108"/>
      <c r="L154" s="108"/>
      <c r="M154" s="108"/>
      <c r="N154" s="108"/>
      <c r="O154" s="108"/>
      <c r="P154" s="108"/>
      <c r="Q154" s="108"/>
      <c r="R154" s="108"/>
    </row>
    <row r="155">
      <c r="A155" s="405"/>
      <c r="B155" s="405"/>
      <c r="C155" s="405"/>
      <c r="D155" s="405"/>
      <c r="E155" s="405"/>
      <c r="F155" s="405"/>
      <c r="G155" s="405"/>
      <c r="H155" s="405"/>
      <c r="I155" s="405"/>
      <c r="J155" s="405"/>
      <c r="K155" s="405"/>
      <c r="L155" s="405"/>
      <c r="M155" s="405"/>
      <c r="N155" s="405"/>
      <c r="O155" s="405"/>
      <c r="P155" s="405"/>
      <c r="Q155" s="405"/>
      <c r="R155" s="405"/>
    </row>
    <row r="156">
      <c r="A156" s="108"/>
      <c r="B156" s="108"/>
      <c r="C156" s="108"/>
      <c r="D156" s="108"/>
      <c r="E156" s="108"/>
      <c r="F156" s="108"/>
      <c r="G156" s="108"/>
      <c r="H156" s="108"/>
      <c r="I156" s="108"/>
      <c r="J156" s="108"/>
      <c r="K156" s="108"/>
      <c r="L156" s="108"/>
      <c r="M156" s="108"/>
      <c r="N156" s="108"/>
      <c r="O156" s="108"/>
      <c r="P156" s="108"/>
      <c r="Q156" s="108"/>
      <c r="R156" s="108"/>
    </row>
    <row r="157">
      <c r="A157" s="405"/>
      <c r="B157" s="405"/>
      <c r="C157" s="405"/>
      <c r="D157" s="405"/>
      <c r="E157" s="405"/>
      <c r="F157" s="405"/>
      <c r="G157" s="405"/>
      <c r="H157" s="405"/>
      <c r="I157" s="405"/>
      <c r="J157" s="405"/>
      <c r="K157" s="405"/>
      <c r="L157" s="405"/>
      <c r="M157" s="405"/>
      <c r="N157" s="405"/>
      <c r="O157" s="405"/>
      <c r="P157" s="405"/>
      <c r="Q157" s="405"/>
      <c r="R157" s="405"/>
    </row>
    <row r="158">
      <c r="A158" s="108"/>
      <c r="B158" s="108"/>
      <c r="C158" s="108"/>
      <c r="D158" s="108"/>
      <c r="E158" s="108"/>
      <c r="F158" s="108"/>
      <c r="G158" s="108"/>
      <c r="H158" s="108"/>
      <c r="I158" s="108"/>
      <c r="J158" s="108"/>
      <c r="K158" s="108"/>
      <c r="L158" s="108"/>
      <c r="M158" s="108"/>
      <c r="N158" s="108"/>
      <c r="O158" s="108"/>
      <c r="P158" s="108"/>
      <c r="Q158" s="108"/>
      <c r="R158" s="108"/>
    </row>
    <row r="159">
      <c r="A159" s="405"/>
      <c r="B159" s="405"/>
      <c r="C159" s="405"/>
      <c r="D159" s="405"/>
      <c r="E159" s="405"/>
      <c r="F159" s="405"/>
      <c r="G159" s="405"/>
      <c r="H159" s="405"/>
      <c r="I159" s="405"/>
      <c r="J159" s="405"/>
      <c r="K159" s="405"/>
      <c r="L159" s="405"/>
      <c r="M159" s="405"/>
      <c r="N159" s="405"/>
      <c r="O159" s="405"/>
      <c r="P159" s="405"/>
      <c r="Q159" s="405"/>
      <c r="R159" s="405"/>
    </row>
    <row r="160">
      <c r="A160" s="108"/>
      <c r="B160" s="108"/>
      <c r="C160" s="108"/>
      <c r="D160" s="108"/>
      <c r="E160" s="108"/>
      <c r="F160" s="108"/>
      <c r="G160" s="108"/>
      <c r="H160" s="108"/>
      <c r="I160" s="108"/>
      <c r="J160" s="108"/>
      <c r="K160" s="108"/>
      <c r="L160" s="108"/>
      <c r="M160" s="108"/>
      <c r="N160" s="108"/>
      <c r="O160" s="108"/>
      <c r="P160" s="108"/>
      <c r="Q160" s="108"/>
      <c r="R160" s="108"/>
    </row>
    <row r="161">
      <c r="A161" s="405"/>
      <c r="B161" s="405"/>
      <c r="C161" s="405"/>
      <c r="D161" s="405"/>
      <c r="E161" s="405"/>
      <c r="F161" s="405"/>
      <c r="G161" s="405"/>
      <c r="H161" s="405"/>
      <c r="I161" s="405"/>
      <c r="J161" s="405"/>
      <c r="K161" s="405"/>
      <c r="L161" s="405"/>
      <c r="M161" s="405"/>
      <c r="N161" s="405"/>
      <c r="O161" s="405"/>
      <c r="P161" s="405"/>
      <c r="Q161" s="405"/>
      <c r="R161" s="405"/>
    </row>
    <row r="162">
      <c r="A162" s="108"/>
      <c r="B162" s="108"/>
      <c r="C162" s="108"/>
      <c r="D162" s="108"/>
      <c r="E162" s="108"/>
      <c r="F162" s="108"/>
      <c r="G162" s="108"/>
      <c r="H162" s="108"/>
      <c r="I162" s="108"/>
      <c r="J162" s="108"/>
      <c r="K162" s="108"/>
      <c r="L162" s="108"/>
      <c r="M162" s="108"/>
      <c r="N162" s="108"/>
      <c r="O162" s="108"/>
      <c r="P162" s="108"/>
      <c r="Q162" s="108"/>
      <c r="R162" s="108"/>
    </row>
    <row r="163">
      <c r="A163" s="405"/>
      <c r="B163" s="405"/>
      <c r="C163" s="405"/>
      <c r="D163" s="405"/>
      <c r="E163" s="405"/>
      <c r="F163" s="405"/>
      <c r="G163" s="405"/>
      <c r="H163" s="405"/>
      <c r="I163" s="405"/>
      <c r="J163" s="405"/>
      <c r="K163" s="405"/>
      <c r="L163" s="405"/>
      <c r="M163" s="405"/>
      <c r="N163" s="405"/>
      <c r="O163" s="405"/>
      <c r="P163" s="405"/>
      <c r="Q163" s="405"/>
      <c r="R163" s="405"/>
    </row>
    <row r="164">
      <c r="A164" s="108"/>
      <c r="B164" s="108"/>
      <c r="C164" s="108"/>
      <c r="D164" s="108"/>
      <c r="E164" s="108"/>
      <c r="F164" s="108"/>
      <c r="G164" s="108"/>
      <c r="H164" s="108"/>
      <c r="I164" s="108"/>
      <c r="J164" s="108"/>
      <c r="K164" s="108"/>
      <c r="L164" s="108"/>
      <c r="M164" s="108"/>
      <c r="N164" s="108"/>
      <c r="O164" s="108"/>
      <c r="P164" s="108"/>
      <c r="Q164" s="108"/>
      <c r="R164" s="108"/>
    </row>
    <row r="165">
      <c r="A165" s="405"/>
      <c r="B165" s="405"/>
      <c r="C165" s="405"/>
      <c r="D165" s="405"/>
      <c r="E165" s="405"/>
      <c r="F165" s="405"/>
      <c r="G165" s="405"/>
      <c r="H165" s="405"/>
      <c r="I165" s="405"/>
      <c r="J165" s="405"/>
      <c r="K165" s="405"/>
      <c r="L165" s="405"/>
      <c r="M165" s="405"/>
      <c r="N165" s="405"/>
      <c r="O165" s="405"/>
      <c r="P165" s="405"/>
      <c r="Q165" s="405"/>
      <c r="R165" s="405"/>
    </row>
    <row r="166">
      <c r="A166" s="108"/>
      <c r="B166" s="108"/>
      <c r="C166" s="108"/>
      <c r="D166" s="108"/>
      <c r="E166" s="108"/>
      <c r="F166" s="108"/>
      <c r="G166" s="108"/>
      <c r="H166" s="108"/>
      <c r="I166" s="108"/>
      <c r="J166" s="108"/>
      <c r="K166" s="108"/>
      <c r="L166" s="108"/>
      <c r="M166" s="108"/>
      <c r="N166" s="108"/>
      <c r="O166" s="108"/>
      <c r="P166" s="108"/>
      <c r="Q166" s="108"/>
      <c r="R166" s="108"/>
    </row>
    <row r="167">
      <c r="A167" s="405"/>
      <c r="B167" s="405"/>
      <c r="C167" s="405"/>
      <c r="D167" s="405"/>
      <c r="E167" s="405"/>
      <c r="F167" s="405"/>
      <c r="G167" s="405"/>
      <c r="H167" s="405"/>
      <c r="I167" s="405"/>
      <c r="J167" s="405"/>
      <c r="K167" s="405"/>
      <c r="L167" s="405"/>
      <c r="M167" s="405"/>
      <c r="N167" s="405"/>
      <c r="O167" s="405"/>
      <c r="P167" s="405"/>
      <c r="Q167" s="405"/>
      <c r="R167" s="405"/>
    </row>
    <row r="168">
      <c r="A168" s="108"/>
      <c r="B168" s="108"/>
      <c r="C168" s="108"/>
      <c r="D168" s="108"/>
      <c r="E168" s="108"/>
      <c r="F168" s="108"/>
      <c r="G168" s="108"/>
      <c r="H168" s="108"/>
      <c r="I168" s="108"/>
      <c r="J168" s="108"/>
      <c r="K168" s="108"/>
      <c r="L168" s="108"/>
      <c r="M168" s="108"/>
      <c r="N168" s="108"/>
      <c r="O168" s="108"/>
      <c r="P168" s="108"/>
      <c r="Q168" s="108"/>
      <c r="R168" s="108"/>
    </row>
    <row r="169">
      <c r="A169" s="405"/>
      <c r="B169" s="405"/>
      <c r="C169" s="405"/>
      <c r="D169" s="405"/>
      <c r="E169" s="405"/>
      <c r="F169" s="405"/>
      <c r="G169" s="405"/>
      <c r="H169" s="405"/>
      <c r="I169" s="405"/>
      <c r="J169" s="405"/>
      <c r="K169" s="405"/>
      <c r="L169" s="405"/>
      <c r="M169" s="405"/>
      <c r="N169" s="405"/>
      <c r="O169" s="405"/>
      <c r="P169" s="405"/>
      <c r="Q169" s="405"/>
      <c r="R169" s="405"/>
    </row>
    <row r="170">
      <c r="A170" s="108"/>
      <c r="B170" s="108"/>
      <c r="C170" s="108"/>
      <c r="D170" s="108"/>
      <c r="E170" s="108"/>
      <c r="F170" s="108"/>
      <c r="G170" s="108"/>
      <c r="H170" s="108"/>
      <c r="I170" s="108"/>
      <c r="J170" s="108"/>
      <c r="K170" s="108"/>
      <c r="L170" s="108"/>
      <c r="M170" s="108"/>
      <c r="N170" s="108"/>
      <c r="O170" s="108"/>
      <c r="P170" s="108"/>
      <c r="Q170" s="108"/>
      <c r="R170" s="108"/>
    </row>
    <row r="171">
      <c r="A171" s="405"/>
      <c r="B171" s="405"/>
      <c r="C171" s="405"/>
      <c r="D171" s="405"/>
      <c r="E171" s="405"/>
      <c r="F171" s="405"/>
      <c r="G171" s="405"/>
      <c r="H171" s="405"/>
      <c r="I171" s="405"/>
      <c r="J171" s="405"/>
      <c r="K171" s="405"/>
      <c r="L171" s="405"/>
      <c r="M171" s="405"/>
      <c r="N171" s="405"/>
      <c r="O171" s="405"/>
      <c r="P171" s="405"/>
      <c r="Q171" s="405"/>
      <c r="R171" s="405"/>
    </row>
    <row r="172">
      <c r="A172" s="108"/>
      <c r="B172" s="108"/>
      <c r="C172" s="108"/>
      <c r="D172" s="108"/>
      <c r="E172" s="108"/>
      <c r="F172" s="108"/>
      <c r="G172" s="108"/>
      <c r="H172" s="108"/>
      <c r="I172" s="108"/>
      <c r="J172" s="108"/>
      <c r="K172" s="108"/>
      <c r="L172" s="108"/>
      <c r="M172" s="108"/>
      <c r="N172" s="108"/>
      <c r="O172" s="108"/>
      <c r="P172" s="108"/>
      <c r="Q172" s="108"/>
      <c r="R172" s="108"/>
    </row>
    <row r="173">
      <c r="A173" s="405"/>
      <c r="B173" s="405"/>
      <c r="C173" s="405"/>
      <c r="D173" s="405"/>
      <c r="E173" s="405"/>
      <c r="F173" s="405"/>
      <c r="G173" s="405"/>
      <c r="H173" s="405"/>
      <c r="I173" s="405"/>
      <c r="J173" s="405"/>
      <c r="K173" s="405"/>
      <c r="L173" s="405"/>
      <c r="M173" s="405"/>
      <c r="N173" s="405"/>
      <c r="O173" s="405"/>
      <c r="P173" s="405"/>
      <c r="Q173" s="405"/>
      <c r="R173" s="405"/>
    </row>
    <row r="174">
      <c r="A174" s="108"/>
      <c r="B174" s="108"/>
      <c r="C174" s="108"/>
      <c r="D174" s="108"/>
      <c r="E174" s="108"/>
      <c r="F174" s="108"/>
      <c r="G174" s="108"/>
      <c r="H174" s="108"/>
      <c r="I174" s="108"/>
      <c r="J174" s="108"/>
      <c r="K174" s="108"/>
      <c r="L174" s="108"/>
      <c r="M174" s="108"/>
      <c r="N174" s="108"/>
      <c r="O174" s="108"/>
      <c r="P174" s="108"/>
      <c r="Q174" s="108"/>
      <c r="R174" s="108"/>
    </row>
    <row r="175">
      <c r="A175" s="405"/>
      <c r="B175" s="405"/>
      <c r="C175" s="405"/>
      <c r="D175" s="405"/>
      <c r="E175" s="405"/>
      <c r="F175" s="405"/>
      <c r="G175" s="405"/>
      <c r="H175" s="405"/>
      <c r="I175" s="405"/>
      <c r="J175" s="405"/>
      <c r="K175" s="405"/>
      <c r="L175" s="405"/>
      <c r="M175" s="405"/>
      <c r="N175" s="405"/>
      <c r="O175" s="405"/>
      <c r="P175" s="405"/>
      <c r="Q175" s="405"/>
      <c r="R175" s="405"/>
    </row>
    <row r="176">
      <c r="A176" s="108"/>
      <c r="B176" s="108"/>
      <c r="C176" s="108"/>
      <c r="D176" s="108"/>
      <c r="E176" s="108"/>
      <c r="F176" s="108"/>
      <c r="G176" s="108"/>
      <c r="H176" s="108"/>
      <c r="I176" s="108"/>
      <c r="J176" s="108"/>
      <c r="K176" s="108"/>
      <c r="L176" s="108"/>
      <c r="M176" s="108"/>
      <c r="N176" s="108"/>
      <c r="O176" s="108"/>
      <c r="P176" s="108"/>
      <c r="Q176" s="108"/>
      <c r="R176" s="108"/>
    </row>
    <row r="177">
      <c r="A177" s="405"/>
      <c r="B177" s="405"/>
      <c r="C177" s="405"/>
      <c r="D177" s="405"/>
      <c r="E177" s="405"/>
      <c r="F177" s="405"/>
      <c r="G177" s="405"/>
      <c r="H177" s="405"/>
      <c r="I177" s="405"/>
      <c r="J177" s="405"/>
      <c r="K177" s="405"/>
      <c r="L177" s="405"/>
      <c r="M177" s="405"/>
      <c r="N177" s="405"/>
      <c r="O177" s="405"/>
      <c r="P177" s="405"/>
      <c r="Q177" s="405"/>
      <c r="R177" s="405"/>
    </row>
    <row r="178">
      <c r="A178" s="108"/>
      <c r="B178" s="108"/>
      <c r="C178" s="108"/>
      <c r="D178" s="108"/>
      <c r="E178" s="108"/>
      <c r="F178" s="108"/>
      <c r="G178" s="108"/>
      <c r="H178" s="108"/>
      <c r="I178" s="108"/>
      <c r="J178" s="108"/>
      <c r="K178" s="108"/>
      <c r="L178" s="108"/>
      <c r="M178" s="108"/>
      <c r="N178" s="108"/>
      <c r="O178" s="108"/>
      <c r="P178" s="108"/>
      <c r="Q178" s="108"/>
      <c r="R178" s="108"/>
    </row>
    <row r="179">
      <c r="A179" s="405"/>
      <c r="B179" s="405"/>
      <c r="C179" s="405"/>
      <c r="D179" s="405"/>
      <c r="E179" s="405"/>
      <c r="F179" s="405"/>
      <c r="G179" s="405"/>
      <c r="H179" s="405"/>
      <c r="I179" s="405"/>
      <c r="J179" s="405"/>
      <c r="K179" s="405"/>
      <c r="L179" s="405"/>
      <c r="M179" s="405"/>
      <c r="N179" s="405"/>
      <c r="O179" s="405"/>
      <c r="P179" s="405"/>
      <c r="Q179" s="405"/>
      <c r="R179" s="405"/>
    </row>
    <row r="180">
      <c r="A180" s="108"/>
      <c r="B180" s="108"/>
      <c r="C180" s="108"/>
      <c r="D180" s="108"/>
      <c r="E180" s="108"/>
      <c r="F180" s="108"/>
      <c r="G180" s="108"/>
      <c r="H180" s="108"/>
      <c r="I180" s="108"/>
      <c r="J180" s="108"/>
      <c r="K180" s="108"/>
      <c r="L180" s="108"/>
      <c r="M180" s="108"/>
      <c r="N180" s="108"/>
      <c r="O180" s="108"/>
      <c r="P180" s="108"/>
      <c r="Q180" s="108"/>
      <c r="R180" s="108"/>
    </row>
    <row r="181">
      <c r="A181" s="405"/>
      <c r="B181" s="405"/>
      <c r="C181" s="405"/>
      <c r="D181" s="405"/>
      <c r="E181" s="405"/>
      <c r="F181" s="405"/>
      <c r="G181" s="405"/>
      <c r="H181" s="405"/>
      <c r="I181" s="405"/>
      <c r="J181" s="405"/>
      <c r="K181" s="405"/>
      <c r="L181" s="405"/>
      <c r="M181" s="405"/>
      <c r="N181" s="405"/>
      <c r="O181" s="405"/>
      <c r="P181" s="405"/>
      <c r="Q181" s="405"/>
      <c r="R181" s="405"/>
    </row>
    <row r="182">
      <c r="A182" s="108"/>
      <c r="B182" s="108"/>
      <c r="C182" s="108"/>
      <c r="D182" s="108"/>
      <c r="E182" s="108"/>
      <c r="F182" s="108"/>
      <c r="G182" s="108"/>
      <c r="H182" s="108"/>
      <c r="I182" s="108"/>
      <c r="J182" s="108"/>
      <c r="K182" s="108"/>
      <c r="L182" s="108"/>
      <c r="M182" s="108"/>
      <c r="N182" s="108"/>
      <c r="O182" s="108"/>
      <c r="P182" s="108"/>
      <c r="Q182" s="108"/>
      <c r="R182" s="108"/>
    </row>
    <row r="183">
      <c r="A183" s="405"/>
      <c r="B183" s="405"/>
      <c r="C183" s="405"/>
      <c r="D183" s="405"/>
      <c r="E183" s="405"/>
      <c r="F183" s="405"/>
      <c r="G183" s="405"/>
      <c r="H183" s="405"/>
      <c r="I183" s="405"/>
      <c r="J183" s="405"/>
      <c r="K183" s="405"/>
      <c r="L183" s="405"/>
      <c r="M183" s="405"/>
      <c r="N183" s="405"/>
      <c r="O183" s="405"/>
      <c r="P183" s="405"/>
      <c r="Q183" s="405"/>
      <c r="R183" s="405"/>
    </row>
    <row r="184">
      <c r="A184" s="108"/>
      <c r="B184" s="108"/>
      <c r="C184" s="108"/>
      <c r="D184" s="108"/>
      <c r="E184" s="108"/>
      <c r="F184" s="108"/>
      <c r="G184" s="108"/>
      <c r="H184" s="108"/>
      <c r="I184" s="108"/>
      <c r="J184" s="108"/>
      <c r="K184" s="108"/>
      <c r="L184" s="108"/>
      <c r="M184" s="108"/>
      <c r="N184" s="108"/>
      <c r="O184" s="108"/>
      <c r="P184" s="108"/>
      <c r="Q184" s="108"/>
      <c r="R184" s="108"/>
    </row>
    <row r="185">
      <c r="A185" s="405"/>
      <c r="B185" s="405"/>
      <c r="C185" s="405"/>
      <c r="D185" s="405"/>
      <c r="E185" s="405"/>
      <c r="F185" s="405"/>
      <c r="G185" s="405"/>
      <c r="H185" s="405"/>
      <c r="I185" s="405"/>
      <c r="J185" s="405"/>
      <c r="K185" s="405"/>
      <c r="L185" s="405"/>
      <c r="M185" s="405"/>
      <c r="N185" s="405"/>
      <c r="O185" s="405"/>
      <c r="P185" s="405"/>
      <c r="Q185" s="405"/>
      <c r="R185" s="405"/>
    </row>
    <row r="186">
      <c r="A186" s="108"/>
      <c r="B186" s="108"/>
      <c r="C186" s="108"/>
      <c r="D186" s="108"/>
      <c r="E186" s="108"/>
      <c r="F186" s="108"/>
      <c r="G186" s="108"/>
      <c r="H186" s="108"/>
      <c r="I186" s="108"/>
      <c r="J186" s="108"/>
      <c r="K186" s="108"/>
      <c r="L186" s="108"/>
      <c r="M186" s="108"/>
      <c r="N186" s="108"/>
      <c r="O186" s="108"/>
      <c r="P186" s="108"/>
      <c r="Q186" s="108"/>
      <c r="R186" s="108"/>
    </row>
    <row r="187">
      <c r="A187" s="405"/>
      <c r="B187" s="405"/>
      <c r="C187" s="405"/>
      <c r="D187" s="405"/>
      <c r="E187" s="405"/>
      <c r="F187" s="405"/>
      <c r="G187" s="405"/>
      <c r="H187" s="405"/>
      <c r="I187" s="405"/>
      <c r="J187" s="405"/>
      <c r="K187" s="405"/>
      <c r="L187" s="405"/>
      <c r="M187" s="405"/>
      <c r="N187" s="405"/>
      <c r="O187" s="405"/>
      <c r="P187" s="405"/>
      <c r="Q187" s="405"/>
      <c r="R187" s="405"/>
    </row>
    <row r="188">
      <c r="A188" s="108"/>
      <c r="B188" s="108"/>
      <c r="C188" s="108"/>
      <c r="D188" s="108"/>
      <c r="E188" s="108"/>
      <c r="F188" s="108"/>
      <c r="G188" s="108"/>
      <c r="H188" s="108"/>
      <c r="I188" s="108"/>
      <c r="J188" s="108"/>
      <c r="K188" s="108"/>
      <c r="L188" s="108"/>
      <c r="M188" s="108"/>
      <c r="N188" s="108"/>
      <c r="O188" s="108"/>
      <c r="P188" s="108"/>
      <c r="Q188" s="108"/>
      <c r="R188" s="108"/>
    </row>
    <row r="189">
      <c r="A189" s="405"/>
      <c r="B189" s="405"/>
      <c r="C189" s="405"/>
      <c r="D189" s="405"/>
      <c r="E189" s="405"/>
      <c r="F189" s="405"/>
      <c r="G189" s="405"/>
      <c r="H189" s="405"/>
      <c r="I189" s="405"/>
      <c r="J189" s="405"/>
      <c r="K189" s="405"/>
      <c r="L189" s="405"/>
      <c r="M189" s="405"/>
      <c r="N189" s="405"/>
      <c r="O189" s="405"/>
      <c r="P189" s="405"/>
      <c r="Q189" s="405"/>
      <c r="R189" s="405"/>
    </row>
    <row r="190">
      <c r="A190" s="108"/>
      <c r="B190" s="108"/>
      <c r="C190" s="108"/>
      <c r="D190" s="108"/>
      <c r="E190" s="108"/>
      <c r="F190" s="108"/>
      <c r="G190" s="108"/>
      <c r="H190" s="108"/>
      <c r="I190" s="108"/>
      <c r="J190" s="108"/>
      <c r="K190" s="108"/>
      <c r="L190" s="108"/>
      <c r="M190" s="108"/>
      <c r="N190" s="108"/>
      <c r="O190" s="108"/>
      <c r="P190" s="108"/>
      <c r="Q190" s="108"/>
      <c r="R190" s="108"/>
    </row>
    <row r="191">
      <c r="A191" s="405"/>
      <c r="B191" s="405"/>
      <c r="C191" s="405"/>
      <c r="D191" s="405"/>
      <c r="E191" s="405"/>
      <c r="F191" s="405"/>
      <c r="G191" s="405"/>
      <c r="H191" s="405"/>
      <c r="I191" s="405"/>
      <c r="J191" s="405"/>
      <c r="K191" s="405"/>
      <c r="L191" s="405"/>
      <c r="M191" s="405"/>
      <c r="N191" s="405"/>
      <c r="O191" s="405"/>
      <c r="P191" s="405"/>
      <c r="Q191" s="405"/>
      <c r="R191" s="405"/>
    </row>
    <row r="192">
      <c r="A192" s="108"/>
      <c r="B192" s="108"/>
      <c r="C192" s="108"/>
      <c r="D192" s="108"/>
      <c r="E192" s="108"/>
      <c r="F192" s="108"/>
      <c r="G192" s="108"/>
      <c r="H192" s="108"/>
      <c r="I192" s="108"/>
      <c r="J192" s="108"/>
      <c r="K192" s="108"/>
      <c r="L192" s="108"/>
      <c r="M192" s="108"/>
      <c r="N192" s="108"/>
      <c r="O192" s="108"/>
      <c r="P192" s="108"/>
      <c r="Q192" s="108"/>
      <c r="R192" s="108"/>
    </row>
    <row r="193">
      <c r="A193" s="405"/>
      <c r="B193" s="405"/>
      <c r="C193" s="405"/>
      <c r="D193" s="405"/>
      <c r="E193" s="405"/>
      <c r="F193" s="405"/>
      <c r="G193" s="405"/>
      <c r="H193" s="405"/>
      <c r="I193" s="405"/>
      <c r="J193" s="405"/>
      <c r="K193" s="405"/>
      <c r="L193" s="405"/>
      <c r="M193" s="405"/>
      <c r="N193" s="405"/>
      <c r="O193" s="405"/>
      <c r="P193" s="405"/>
      <c r="Q193" s="405"/>
      <c r="R193" s="405"/>
    </row>
    <row r="194">
      <c r="A194" s="108"/>
      <c r="B194" s="108"/>
      <c r="C194" s="108"/>
      <c r="D194" s="108"/>
      <c r="E194" s="108"/>
      <c r="F194" s="108"/>
      <c r="G194" s="108"/>
      <c r="H194" s="108"/>
      <c r="I194" s="108"/>
      <c r="J194" s="108"/>
      <c r="K194" s="108"/>
      <c r="L194" s="108"/>
      <c r="M194" s="108"/>
      <c r="N194" s="108"/>
      <c r="O194" s="108"/>
      <c r="P194" s="108"/>
      <c r="Q194" s="108"/>
      <c r="R194" s="108"/>
    </row>
    <row r="195">
      <c r="A195" s="405"/>
      <c r="B195" s="405"/>
      <c r="C195" s="405"/>
      <c r="D195" s="405"/>
      <c r="E195" s="405"/>
      <c r="F195" s="405"/>
      <c r="G195" s="405"/>
      <c r="H195" s="405"/>
      <c r="I195" s="405"/>
      <c r="J195" s="405"/>
      <c r="K195" s="405"/>
      <c r="L195" s="405"/>
      <c r="M195" s="405"/>
      <c r="N195" s="405"/>
      <c r="O195" s="405"/>
      <c r="P195" s="405"/>
      <c r="Q195" s="405"/>
      <c r="R195" s="405"/>
    </row>
    <row r="196">
      <c r="A196" s="108"/>
      <c r="B196" s="108"/>
      <c r="C196" s="108"/>
      <c r="D196" s="108"/>
      <c r="E196" s="108"/>
      <c r="F196" s="108"/>
      <c r="G196" s="108"/>
      <c r="H196" s="108"/>
      <c r="I196" s="108"/>
      <c r="J196" s="108"/>
      <c r="K196" s="108"/>
      <c r="L196" s="108"/>
      <c r="M196" s="108"/>
      <c r="N196" s="108"/>
      <c r="O196" s="108"/>
      <c r="P196" s="108"/>
      <c r="Q196" s="108"/>
      <c r="R196" s="108"/>
    </row>
    <row r="197">
      <c r="A197" s="405"/>
      <c r="B197" s="405"/>
      <c r="C197" s="405"/>
      <c r="D197" s="405"/>
      <c r="E197" s="405"/>
      <c r="F197" s="405"/>
      <c r="G197" s="405"/>
      <c r="H197" s="405"/>
      <c r="I197" s="405"/>
      <c r="J197" s="405"/>
      <c r="K197" s="405"/>
      <c r="L197" s="405"/>
      <c r="M197" s="405"/>
      <c r="N197" s="405"/>
      <c r="O197" s="405"/>
      <c r="P197" s="405"/>
      <c r="Q197" s="405"/>
      <c r="R197" s="405"/>
    </row>
    <row r="198">
      <c r="A198" s="108"/>
      <c r="B198" s="108"/>
      <c r="C198" s="108"/>
      <c r="D198" s="108"/>
      <c r="E198" s="108"/>
      <c r="F198" s="108"/>
      <c r="G198" s="108"/>
      <c r="H198" s="108"/>
      <c r="I198" s="108"/>
      <c r="J198" s="108"/>
      <c r="K198" s="108"/>
      <c r="L198" s="108"/>
      <c r="M198" s="108"/>
      <c r="N198" s="108"/>
      <c r="O198" s="108"/>
      <c r="P198" s="108"/>
      <c r="Q198" s="108"/>
      <c r="R198" s="108"/>
    </row>
    <row r="199">
      <c r="A199" s="405"/>
      <c r="B199" s="405"/>
      <c r="C199" s="405"/>
      <c r="D199" s="405"/>
      <c r="E199" s="405"/>
      <c r="F199" s="405"/>
      <c r="G199" s="405"/>
      <c r="H199" s="405"/>
      <c r="I199" s="405"/>
      <c r="J199" s="405"/>
      <c r="K199" s="405"/>
      <c r="L199" s="405"/>
      <c r="M199" s="405"/>
      <c r="N199" s="405"/>
      <c r="O199" s="405"/>
      <c r="P199" s="405"/>
      <c r="Q199" s="405"/>
      <c r="R199" s="405"/>
    </row>
    <row r="200">
      <c r="A200" s="108"/>
      <c r="B200" s="108"/>
      <c r="C200" s="108"/>
      <c r="D200" s="108"/>
      <c r="E200" s="108"/>
      <c r="F200" s="108"/>
      <c r="G200" s="108"/>
      <c r="H200" s="108"/>
      <c r="I200" s="108"/>
      <c r="J200" s="108"/>
      <c r="K200" s="108"/>
      <c r="L200" s="108"/>
      <c r="M200" s="108"/>
      <c r="N200" s="108"/>
      <c r="O200" s="108"/>
      <c r="P200" s="108"/>
      <c r="Q200" s="108"/>
      <c r="R200" s="108"/>
    </row>
    <row r="201">
      <c r="A201" s="405"/>
      <c r="B201" s="405"/>
      <c r="C201" s="405"/>
      <c r="D201" s="405"/>
      <c r="E201" s="405"/>
      <c r="F201" s="405"/>
      <c r="G201" s="405"/>
      <c r="H201" s="405"/>
      <c r="I201" s="405"/>
      <c r="J201" s="405"/>
      <c r="K201" s="405"/>
      <c r="L201" s="405"/>
      <c r="M201" s="405"/>
      <c r="N201" s="405"/>
      <c r="O201" s="405"/>
      <c r="P201" s="405"/>
      <c r="Q201" s="405"/>
      <c r="R201" s="405"/>
    </row>
    <row r="202">
      <c r="A202" s="108"/>
      <c r="B202" s="108"/>
      <c r="C202" s="108"/>
      <c r="D202" s="108"/>
      <c r="E202" s="108"/>
      <c r="F202" s="108"/>
      <c r="G202" s="108"/>
      <c r="H202" s="108"/>
      <c r="I202" s="108"/>
      <c r="J202" s="108"/>
      <c r="K202" s="108"/>
      <c r="L202" s="108"/>
      <c r="M202" s="108"/>
      <c r="N202" s="108"/>
      <c r="O202" s="108"/>
      <c r="P202" s="108"/>
      <c r="Q202" s="108"/>
      <c r="R202" s="108"/>
    </row>
    <row r="203">
      <c r="A203" s="405"/>
      <c r="B203" s="405"/>
      <c r="C203" s="405"/>
      <c r="D203" s="405"/>
      <c r="E203" s="405"/>
      <c r="F203" s="405"/>
      <c r="G203" s="405"/>
      <c r="H203" s="405"/>
      <c r="I203" s="405"/>
      <c r="J203" s="405"/>
      <c r="K203" s="405"/>
      <c r="L203" s="405"/>
      <c r="M203" s="405"/>
      <c r="N203" s="405"/>
      <c r="O203" s="405"/>
      <c r="P203" s="405"/>
      <c r="Q203" s="405"/>
      <c r="R203" s="405"/>
    </row>
    <row r="204">
      <c r="A204" s="108"/>
      <c r="B204" s="108"/>
      <c r="C204" s="108"/>
      <c r="D204" s="108"/>
      <c r="E204" s="108"/>
      <c r="F204" s="108"/>
      <c r="G204" s="108"/>
      <c r="H204" s="108"/>
      <c r="I204" s="108"/>
      <c r="J204" s="108"/>
      <c r="K204" s="108"/>
      <c r="L204" s="108"/>
      <c r="M204" s="108"/>
      <c r="N204" s="108"/>
      <c r="O204" s="108"/>
      <c r="P204" s="108"/>
      <c r="Q204" s="108"/>
      <c r="R204" s="108"/>
    </row>
    <row r="205">
      <c r="A205" s="405"/>
      <c r="B205" s="405"/>
      <c r="C205" s="405"/>
      <c r="D205" s="405"/>
      <c r="E205" s="405"/>
      <c r="F205" s="405"/>
      <c r="G205" s="405"/>
      <c r="H205" s="405"/>
      <c r="I205" s="405"/>
      <c r="J205" s="405"/>
      <c r="K205" s="405"/>
      <c r="L205" s="405"/>
      <c r="M205" s="405"/>
      <c r="N205" s="405"/>
      <c r="O205" s="405"/>
      <c r="P205" s="405"/>
      <c r="Q205" s="405"/>
      <c r="R205" s="405"/>
    </row>
    <row r="206">
      <c r="A206" s="108"/>
      <c r="B206" s="108"/>
      <c r="C206" s="108"/>
      <c r="D206" s="108"/>
      <c r="E206" s="108"/>
      <c r="F206" s="108"/>
      <c r="G206" s="108"/>
      <c r="H206" s="108"/>
      <c r="I206" s="108"/>
      <c r="J206" s="108"/>
      <c r="K206" s="108"/>
      <c r="L206" s="108"/>
      <c r="M206" s="108"/>
      <c r="N206" s="108"/>
      <c r="O206" s="108"/>
      <c r="P206" s="108"/>
      <c r="Q206" s="108"/>
      <c r="R206" s="108"/>
    </row>
    <row r="207">
      <c r="A207" s="405"/>
      <c r="B207" s="405"/>
      <c r="C207" s="405"/>
      <c r="D207" s="405"/>
      <c r="E207" s="405"/>
      <c r="F207" s="405"/>
      <c r="G207" s="405"/>
      <c r="H207" s="405"/>
      <c r="I207" s="405"/>
      <c r="J207" s="405"/>
      <c r="K207" s="405"/>
      <c r="L207" s="405"/>
      <c r="M207" s="405"/>
      <c r="N207" s="405"/>
      <c r="O207" s="405"/>
      <c r="P207" s="405"/>
      <c r="Q207" s="405"/>
      <c r="R207" s="405"/>
    </row>
    <row r="208">
      <c r="A208" s="108"/>
      <c r="B208" s="108"/>
      <c r="C208" s="108"/>
      <c r="D208" s="108"/>
      <c r="E208" s="108"/>
      <c r="F208" s="108"/>
      <c r="G208" s="108"/>
      <c r="H208" s="108"/>
      <c r="I208" s="108"/>
      <c r="J208" s="108"/>
      <c r="K208" s="108"/>
      <c r="L208" s="108"/>
      <c r="M208" s="108"/>
      <c r="N208" s="108"/>
      <c r="O208" s="108"/>
      <c r="P208" s="108"/>
      <c r="Q208" s="108"/>
      <c r="R208" s="108"/>
    </row>
    <row r="209">
      <c r="A209" s="405"/>
      <c r="B209" s="405"/>
      <c r="C209" s="405"/>
      <c r="D209" s="405"/>
      <c r="E209" s="405"/>
      <c r="F209" s="405"/>
      <c r="G209" s="405"/>
      <c r="H209" s="405"/>
      <c r="I209" s="405"/>
      <c r="J209" s="405"/>
      <c r="K209" s="405"/>
      <c r="L209" s="405"/>
      <c r="M209" s="405"/>
      <c r="N209" s="405"/>
      <c r="O209" s="405"/>
      <c r="P209" s="405"/>
      <c r="Q209" s="405"/>
      <c r="R209" s="405"/>
    </row>
    <row r="210">
      <c r="A210" s="108"/>
      <c r="B210" s="108"/>
      <c r="C210" s="108"/>
      <c r="D210" s="108"/>
      <c r="E210" s="108"/>
      <c r="F210" s="108"/>
      <c r="G210" s="108"/>
      <c r="H210" s="108"/>
      <c r="I210" s="108"/>
      <c r="J210" s="108"/>
      <c r="K210" s="108"/>
      <c r="L210" s="108"/>
      <c r="M210" s="108"/>
      <c r="N210" s="108"/>
      <c r="O210" s="108"/>
      <c r="P210" s="108"/>
      <c r="Q210" s="108"/>
      <c r="R210" s="108"/>
    </row>
    <row r="211">
      <c r="A211" s="405"/>
      <c r="B211" s="405"/>
      <c r="C211" s="405"/>
      <c r="D211" s="405"/>
      <c r="E211" s="405"/>
      <c r="F211" s="405"/>
      <c r="G211" s="405"/>
      <c r="H211" s="405"/>
      <c r="I211" s="405"/>
      <c r="J211" s="405"/>
      <c r="K211" s="405"/>
      <c r="L211" s="405"/>
      <c r="M211" s="405"/>
      <c r="N211" s="405"/>
      <c r="O211" s="405"/>
      <c r="P211" s="405"/>
      <c r="Q211" s="405"/>
      <c r="R211" s="405"/>
    </row>
    <row r="212">
      <c r="A212" s="108"/>
      <c r="B212" s="108"/>
      <c r="C212" s="108"/>
      <c r="D212" s="108"/>
      <c r="E212" s="108"/>
      <c r="F212" s="108"/>
      <c r="G212" s="108"/>
      <c r="H212" s="108"/>
      <c r="I212" s="108"/>
      <c r="J212" s="108"/>
      <c r="K212" s="108"/>
      <c r="L212" s="108"/>
      <c r="M212" s="108"/>
      <c r="N212" s="108"/>
      <c r="O212" s="108"/>
      <c r="P212" s="108"/>
      <c r="Q212" s="108"/>
      <c r="R212" s="108"/>
    </row>
    <row r="213">
      <c r="A213" s="405"/>
      <c r="B213" s="405"/>
      <c r="C213" s="405"/>
      <c r="D213" s="405"/>
      <c r="E213" s="405"/>
      <c r="F213" s="405"/>
      <c r="G213" s="405"/>
      <c r="H213" s="405"/>
      <c r="I213" s="405"/>
      <c r="J213" s="405"/>
      <c r="K213" s="405"/>
      <c r="L213" s="405"/>
      <c r="M213" s="405"/>
      <c r="N213" s="405"/>
      <c r="O213" s="405"/>
      <c r="P213" s="405"/>
      <c r="Q213" s="405"/>
      <c r="R213" s="405"/>
    </row>
    <row r="214">
      <c r="A214" s="108"/>
      <c r="B214" s="108"/>
      <c r="C214" s="108"/>
      <c r="D214" s="108"/>
      <c r="E214" s="108"/>
      <c r="F214" s="108"/>
      <c r="G214" s="108"/>
      <c r="H214" s="108"/>
      <c r="I214" s="108"/>
      <c r="J214" s="108"/>
      <c r="K214" s="108"/>
      <c r="L214" s="108"/>
      <c r="M214" s="108"/>
      <c r="N214" s="108"/>
      <c r="O214" s="108"/>
      <c r="P214" s="108"/>
      <c r="Q214" s="108"/>
      <c r="R214" s="108"/>
    </row>
    <row r="215">
      <c r="A215" s="405"/>
      <c r="B215" s="405"/>
      <c r="C215" s="405"/>
      <c r="D215" s="405"/>
      <c r="E215" s="405"/>
      <c r="F215" s="405"/>
      <c r="G215" s="405"/>
      <c r="H215" s="405"/>
      <c r="I215" s="405"/>
      <c r="J215" s="405"/>
      <c r="K215" s="405"/>
      <c r="L215" s="405"/>
      <c r="M215" s="405"/>
      <c r="N215" s="405"/>
      <c r="O215" s="405"/>
      <c r="P215" s="405"/>
      <c r="Q215" s="405"/>
      <c r="R215" s="405"/>
    </row>
    <row r="216">
      <c r="A216" s="108"/>
      <c r="B216" s="108"/>
      <c r="C216" s="108"/>
      <c r="D216" s="108"/>
      <c r="E216" s="108"/>
      <c r="F216" s="108"/>
      <c r="G216" s="108"/>
      <c r="H216" s="108"/>
      <c r="I216" s="108"/>
      <c r="J216" s="108"/>
      <c r="K216" s="108"/>
      <c r="L216" s="108"/>
      <c r="M216" s="108"/>
      <c r="N216" s="108"/>
      <c r="O216" s="108"/>
      <c r="P216" s="108"/>
      <c r="Q216" s="108"/>
      <c r="R216" s="108"/>
    </row>
    <row r="217">
      <c r="A217" s="405"/>
      <c r="B217" s="405"/>
      <c r="C217" s="405"/>
      <c r="D217" s="405"/>
      <c r="E217" s="405"/>
      <c r="F217" s="405"/>
      <c r="G217" s="405"/>
      <c r="H217" s="405"/>
      <c r="I217" s="405"/>
      <c r="J217" s="405"/>
      <c r="K217" s="405"/>
      <c r="L217" s="405"/>
      <c r="M217" s="405"/>
      <c r="N217" s="405"/>
      <c r="O217" s="405"/>
      <c r="P217" s="405"/>
      <c r="Q217" s="405"/>
      <c r="R217" s="405"/>
    </row>
    <row r="218">
      <c r="A218" s="108"/>
      <c r="B218" s="108"/>
      <c r="C218" s="108"/>
      <c r="D218" s="108"/>
      <c r="E218" s="108"/>
      <c r="F218" s="108"/>
      <c r="G218" s="108"/>
      <c r="H218" s="108"/>
      <c r="I218" s="108"/>
      <c r="J218" s="108"/>
      <c r="K218" s="108"/>
      <c r="L218" s="108"/>
      <c r="M218" s="108"/>
      <c r="N218" s="108"/>
      <c r="O218" s="108"/>
      <c r="P218" s="108"/>
      <c r="Q218" s="108"/>
      <c r="R218" s="108"/>
    </row>
    <row r="219">
      <c r="A219" s="405"/>
      <c r="B219" s="405"/>
      <c r="C219" s="405"/>
      <c r="D219" s="405"/>
      <c r="E219" s="405"/>
      <c r="F219" s="405"/>
      <c r="G219" s="405"/>
      <c r="H219" s="405"/>
      <c r="I219" s="405"/>
      <c r="J219" s="405"/>
      <c r="K219" s="405"/>
      <c r="L219" s="405"/>
      <c r="M219" s="405"/>
      <c r="N219" s="405"/>
      <c r="O219" s="405"/>
      <c r="P219" s="405"/>
      <c r="Q219" s="405"/>
      <c r="R219" s="405"/>
    </row>
    <row r="220">
      <c r="A220" s="108"/>
      <c r="B220" s="108"/>
      <c r="C220" s="108"/>
      <c r="D220" s="108"/>
      <c r="E220" s="108"/>
      <c r="F220" s="108"/>
      <c r="G220" s="108"/>
      <c r="H220" s="108"/>
      <c r="I220" s="108"/>
      <c r="J220" s="108"/>
      <c r="K220" s="108"/>
      <c r="L220" s="108"/>
      <c r="M220" s="108"/>
      <c r="N220" s="108"/>
      <c r="O220" s="108"/>
      <c r="P220" s="108"/>
      <c r="Q220" s="108"/>
      <c r="R220" s="108"/>
    </row>
    <row r="221">
      <c r="A221" s="405"/>
      <c r="B221" s="405"/>
      <c r="C221" s="405"/>
      <c r="D221" s="405"/>
      <c r="E221" s="405"/>
      <c r="F221" s="405"/>
      <c r="G221" s="405"/>
      <c r="H221" s="405"/>
      <c r="I221" s="405"/>
      <c r="J221" s="405"/>
      <c r="K221" s="405"/>
      <c r="L221" s="405"/>
      <c r="M221" s="405"/>
      <c r="N221" s="405"/>
      <c r="O221" s="405"/>
      <c r="P221" s="405"/>
      <c r="Q221" s="405"/>
      <c r="R221" s="405"/>
    </row>
    <row r="222">
      <c r="A222" s="108"/>
      <c r="B222" s="108"/>
      <c r="C222" s="108"/>
      <c r="D222" s="108"/>
      <c r="E222" s="108"/>
      <c r="F222" s="108"/>
      <c r="G222" s="108"/>
      <c r="H222" s="108"/>
      <c r="I222" s="108"/>
      <c r="J222" s="108"/>
      <c r="K222" s="108"/>
      <c r="L222" s="108"/>
      <c r="M222" s="108"/>
      <c r="N222" s="108"/>
      <c r="O222" s="108"/>
      <c r="P222" s="108"/>
      <c r="Q222" s="108"/>
      <c r="R222" s="108"/>
    </row>
    <row r="223">
      <c r="A223" s="405"/>
      <c r="B223" s="405"/>
      <c r="C223" s="405"/>
      <c r="D223" s="405"/>
      <c r="E223" s="405"/>
      <c r="F223" s="405"/>
      <c r="G223" s="405"/>
      <c r="H223" s="405"/>
      <c r="I223" s="405"/>
      <c r="J223" s="405"/>
      <c r="K223" s="405"/>
      <c r="L223" s="405"/>
      <c r="M223" s="405"/>
      <c r="N223" s="405"/>
      <c r="O223" s="405"/>
      <c r="P223" s="405"/>
      <c r="Q223" s="405"/>
      <c r="R223" s="405"/>
    </row>
    <row r="224">
      <c r="A224" s="108"/>
      <c r="B224" s="108"/>
      <c r="C224" s="108"/>
      <c r="D224" s="108"/>
      <c r="E224" s="108"/>
      <c r="F224" s="108"/>
      <c r="G224" s="108"/>
      <c r="H224" s="108"/>
      <c r="I224" s="108"/>
      <c r="J224" s="108"/>
      <c r="K224" s="108"/>
      <c r="L224" s="108"/>
      <c r="M224" s="108"/>
      <c r="N224" s="108"/>
      <c r="O224" s="108"/>
      <c r="P224" s="108"/>
      <c r="Q224" s="108"/>
      <c r="R224" s="108"/>
    </row>
    <row r="225">
      <c r="A225" s="405"/>
      <c r="B225" s="405"/>
      <c r="C225" s="405"/>
      <c r="D225" s="405"/>
      <c r="E225" s="405"/>
      <c r="F225" s="405"/>
      <c r="G225" s="405"/>
      <c r="H225" s="405"/>
      <c r="I225" s="405"/>
      <c r="J225" s="405"/>
      <c r="K225" s="405"/>
      <c r="L225" s="405"/>
      <c r="M225" s="405"/>
      <c r="N225" s="405"/>
      <c r="O225" s="405"/>
      <c r="P225" s="405"/>
      <c r="Q225" s="405"/>
      <c r="R225" s="405"/>
    </row>
    <row r="226">
      <c r="A226" s="108"/>
      <c r="B226" s="108"/>
      <c r="C226" s="108"/>
      <c r="D226" s="108"/>
      <c r="E226" s="108"/>
      <c r="F226" s="108"/>
      <c r="G226" s="108"/>
      <c r="H226" s="108"/>
      <c r="I226" s="108"/>
      <c r="J226" s="108"/>
      <c r="K226" s="108"/>
      <c r="L226" s="108"/>
      <c r="M226" s="108"/>
      <c r="N226" s="108"/>
      <c r="O226" s="108"/>
      <c r="P226" s="108"/>
      <c r="Q226" s="108"/>
      <c r="R226" s="108"/>
    </row>
    <row r="227">
      <c r="A227" s="405"/>
      <c r="B227" s="405"/>
      <c r="C227" s="405"/>
      <c r="D227" s="405"/>
      <c r="E227" s="405"/>
      <c r="F227" s="405"/>
      <c r="G227" s="405"/>
      <c r="H227" s="405"/>
      <c r="I227" s="405"/>
      <c r="J227" s="405"/>
      <c r="K227" s="405"/>
      <c r="L227" s="405"/>
      <c r="M227" s="405"/>
      <c r="N227" s="405"/>
      <c r="O227" s="405"/>
      <c r="P227" s="405"/>
      <c r="Q227" s="405"/>
      <c r="R227" s="405"/>
    </row>
    <row r="228">
      <c r="A228" s="108"/>
      <c r="B228" s="108"/>
      <c r="C228" s="108"/>
      <c r="D228" s="108"/>
      <c r="E228" s="108"/>
      <c r="F228" s="108"/>
      <c r="G228" s="108"/>
      <c r="H228" s="108"/>
      <c r="I228" s="108"/>
      <c r="J228" s="108"/>
      <c r="K228" s="108"/>
      <c r="L228" s="108"/>
      <c r="M228" s="108"/>
      <c r="N228" s="108"/>
      <c r="O228" s="108"/>
      <c r="P228" s="108"/>
      <c r="Q228" s="108"/>
      <c r="R228" s="108"/>
    </row>
    <row r="229">
      <c r="A229" s="405"/>
      <c r="B229" s="405"/>
      <c r="C229" s="405"/>
      <c r="D229" s="405"/>
      <c r="E229" s="405"/>
      <c r="F229" s="405"/>
      <c r="G229" s="405"/>
      <c r="H229" s="405"/>
      <c r="I229" s="405"/>
      <c r="J229" s="405"/>
      <c r="K229" s="405"/>
      <c r="L229" s="405"/>
      <c r="M229" s="405"/>
      <c r="N229" s="405"/>
      <c r="O229" s="405"/>
      <c r="P229" s="405"/>
      <c r="Q229" s="405"/>
      <c r="R229" s="405"/>
    </row>
    <row r="230">
      <c r="A230" s="108"/>
      <c r="B230" s="108"/>
      <c r="C230" s="108"/>
      <c r="D230" s="108"/>
      <c r="E230" s="108"/>
      <c r="F230" s="108"/>
      <c r="G230" s="108"/>
      <c r="H230" s="108"/>
      <c r="I230" s="108"/>
      <c r="J230" s="108"/>
      <c r="K230" s="108"/>
      <c r="L230" s="108"/>
      <c r="M230" s="108"/>
      <c r="N230" s="108"/>
      <c r="O230" s="108"/>
      <c r="P230" s="108"/>
      <c r="Q230" s="108"/>
      <c r="R230" s="108"/>
    </row>
    <row r="231">
      <c r="A231" s="405"/>
      <c r="B231" s="405"/>
      <c r="C231" s="405"/>
      <c r="D231" s="405"/>
      <c r="E231" s="405"/>
      <c r="F231" s="405"/>
      <c r="G231" s="405"/>
      <c r="H231" s="405"/>
      <c r="I231" s="405"/>
      <c r="J231" s="405"/>
      <c r="K231" s="405"/>
      <c r="L231" s="405"/>
      <c r="M231" s="405"/>
      <c r="N231" s="405"/>
      <c r="O231" s="405"/>
      <c r="P231" s="405"/>
      <c r="Q231" s="405"/>
      <c r="R231" s="405"/>
    </row>
    <row r="232">
      <c r="A232" s="108"/>
      <c r="B232" s="108"/>
      <c r="C232" s="108"/>
      <c r="D232" s="108"/>
      <c r="E232" s="108"/>
      <c r="F232" s="108"/>
      <c r="G232" s="108"/>
      <c r="H232" s="108"/>
      <c r="I232" s="108"/>
      <c r="J232" s="108"/>
      <c r="K232" s="108"/>
      <c r="L232" s="108"/>
      <c r="M232" s="108"/>
      <c r="N232" s="108"/>
      <c r="O232" s="108"/>
      <c r="P232" s="108"/>
      <c r="Q232" s="108"/>
      <c r="R232" s="108"/>
    </row>
    <row r="233">
      <c r="A233" s="405"/>
      <c r="B233" s="405"/>
      <c r="C233" s="405"/>
      <c r="D233" s="405"/>
      <c r="E233" s="405"/>
      <c r="F233" s="405"/>
      <c r="G233" s="405"/>
      <c r="H233" s="405"/>
      <c r="I233" s="405"/>
      <c r="J233" s="405"/>
      <c r="K233" s="405"/>
      <c r="L233" s="405"/>
      <c r="M233" s="405"/>
      <c r="N233" s="405"/>
      <c r="O233" s="405"/>
      <c r="P233" s="405"/>
      <c r="Q233" s="405"/>
      <c r="R233" s="405"/>
    </row>
    <row r="234">
      <c r="A234" s="108"/>
      <c r="B234" s="108"/>
      <c r="C234" s="108"/>
      <c r="D234" s="108"/>
      <c r="E234" s="108"/>
      <c r="F234" s="108"/>
      <c r="G234" s="108"/>
      <c r="H234" s="108"/>
      <c r="I234" s="108"/>
      <c r="J234" s="108"/>
      <c r="K234" s="108"/>
      <c r="L234" s="108"/>
      <c r="M234" s="108"/>
      <c r="N234" s="108"/>
      <c r="O234" s="108"/>
      <c r="P234" s="108"/>
      <c r="Q234" s="108"/>
      <c r="R234" s="108"/>
    </row>
    <row r="235">
      <c r="A235" s="405"/>
      <c r="B235" s="405"/>
      <c r="C235" s="405"/>
      <c r="D235" s="405"/>
      <c r="E235" s="405"/>
      <c r="F235" s="405"/>
      <c r="G235" s="405"/>
      <c r="H235" s="405"/>
      <c r="I235" s="405"/>
      <c r="J235" s="405"/>
      <c r="K235" s="405"/>
      <c r="L235" s="405"/>
      <c r="M235" s="405"/>
      <c r="N235" s="405"/>
      <c r="O235" s="405"/>
      <c r="P235" s="405"/>
      <c r="Q235" s="405"/>
      <c r="R235" s="405"/>
    </row>
    <row r="236">
      <c r="A236" s="108"/>
      <c r="B236" s="108"/>
      <c r="C236" s="108"/>
      <c r="D236" s="108"/>
      <c r="E236" s="108"/>
      <c r="F236" s="108"/>
      <c r="G236" s="108"/>
      <c r="H236" s="108"/>
      <c r="I236" s="108"/>
      <c r="J236" s="108"/>
      <c r="K236" s="108"/>
      <c r="L236" s="108"/>
      <c r="M236" s="108"/>
      <c r="N236" s="108"/>
      <c r="O236" s="108"/>
      <c r="P236" s="108"/>
      <c r="Q236" s="108"/>
      <c r="R236" s="108"/>
    </row>
    <row r="237">
      <c r="A237" s="405"/>
      <c r="B237" s="405"/>
      <c r="C237" s="405"/>
      <c r="D237" s="405"/>
      <c r="E237" s="405"/>
      <c r="F237" s="405"/>
      <c r="G237" s="405"/>
      <c r="H237" s="405"/>
      <c r="I237" s="405"/>
      <c r="J237" s="405"/>
      <c r="K237" s="405"/>
      <c r="L237" s="405"/>
      <c r="M237" s="405"/>
      <c r="N237" s="405"/>
      <c r="O237" s="405"/>
      <c r="P237" s="405"/>
      <c r="Q237" s="405"/>
      <c r="R237" s="405"/>
    </row>
    <row r="238">
      <c r="A238" s="108"/>
      <c r="B238" s="108"/>
      <c r="C238" s="108"/>
      <c r="D238" s="108"/>
      <c r="E238" s="108"/>
      <c r="F238" s="108"/>
      <c r="G238" s="108"/>
      <c r="H238" s="108"/>
      <c r="I238" s="108"/>
      <c r="J238" s="108"/>
      <c r="K238" s="108"/>
      <c r="L238" s="108"/>
      <c r="M238" s="108"/>
      <c r="N238" s="108"/>
      <c r="O238" s="108"/>
      <c r="P238" s="108"/>
      <c r="Q238" s="108"/>
      <c r="R238" s="108"/>
    </row>
    <row r="239">
      <c r="A239" s="405"/>
      <c r="B239" s="405"/>
      <c r="C239" s="405"/>
      <c r="D239" s="405"/>
      <c r="E239" s="405"/>
      <c r="F239" s="405"/>
      <c r="G239" s="405"/>
      <c r="H239" s="405"/>
      <c r="I239" s="405"/>
      <c r="J239" s="405"/>
      <c r="K239" s="405"/>
      <c r="L239" s="405"/>
      <c r="M239" s="405"/>
      <c r="N239" s="405"/>
      <c r="O239" s="405"/>
      <c r="P239" s="405"/>
      <c r="Q239" s="405"/>
      <c r="R239" s="405"/>
    </row>
    <row r="240">
      <c r="A240" s="108"/>
      <c r="B240" s="108"/>
      <c r="C240" s="108"/>
      <c r="D240" s="108"/>
      <c r="E240" s="108"/>
      <c r="F240" s="108"/>
      <c r="G240" s="108"/>
      <c r="H240" s="108"/>
      <c r="I240" s="108"/>
      <c r="J240" s="108"/>
      <c r="K240" s="108"/>
      <c r="L240" s="108"/>
      <c r="M240" s="108"/>
      <c r="N240" s="108"/>
      <c r="O240" s="108"/>
      <c r="P240" s="108"/>
      <c r="Q240" s="108"/>
      <c r="R240" s="108"/>
    </row>
    <row r="241">
      <c r="A241" s="405"/>
      <c r="B241" s="405"/>
      <c r="C241" s="405"/>
      <c r="D241" s="405"/>
      <c r="E241" s="405"/>
      <c r="F241" s="405"/>
      <c r="G241" s="405"/>
      <c r="H241" s="405"/>
      <c r="I241" s="405"/>
      <c r="J241" s="405"/>
      <c r="K241" s="405"/>
      <c r="L241" s="405"/>
      <c r="M241" s="405"/>
      <c r="N241" s="405"/>
      <c r="O241" s="405"/>
      <c r="P241" s="405"/>
      <c r="Q241" s="405"/>
      <c r="R241" s="405"/>
    </row>
    <row r="242">
      <c r="A242" s="108"/>
      <c r="B242" s="108"/>
      <c r="C242" s="108"/>
      <c r="D242" s="108"/>
      <c r="E242" s="108"/>
      <c r="F242" s="108"/>
      <c r="G242" s="108"/>
      <c r="H242" s="108"/>
      <c r="I242" s="108"/>
      <c r="J242" s="108"/>
      <c r="K242" s="108"/>
      <c r="L242" s="108"/>
      <c r="M242" s="108"/>
      <c r="N242" s="108"/>
      <c r="O242" s="108"/>
      <c r="P242" s="108"/>
      <c r="Q242" s="108"/>
      <c r="R242" s="108"/>
    </row>
    <row r="243">
      <c r="A243" s="405"/>
      <c r="B243" s="405"/>
      <c r="C243" s="405"/>
      <c r="D243" s="405"/>
      <c r="E243" s="405"/>
      <c r="F243" s="405"/>
      <c r="G243" s="405"/>
      <c r="H243" s="405"/>
      <c r="I243" s="405"/>
      <c r="J243" s="405"/>
      <c r="K243" s="405"/>
      <c r="L243" s="405"/>
      <c r="M243" s="405"/>
      <c r="N243" s="405"/>
      <c r="O243" s="405"/>
      <c r="P243" s="405"/>
      <c r="Q243" s="405"/>
      <c r="R243" s="405"/>
    </row>
    <row r="244">
      <c r="A244" s="108"/>
      <c r="B244" s="108"/>
      <c r="C244" s="108"/>
      <c r="D244" s="108"/>
      <c r="E244" s="108"/>
      <c r="F244" s="108"/>
      <c r="G244" s="108"/>
      <c r="H244" s="108"/>
      <c r="I244" s="108"/>
      <c r="J244" s="108"/>
      <c r="K244" s="108"/>
      <c r="L244" s="108"/>
      <c r="M244" s="108"/>
      <c r="N244" s="108"/>
      <c r="O244" s="108"/>
      <c r="P244" s="108"/>
      <c r="Q244" s="108"/>
      <c r="R244" s="108"/>
    </row>
    <row r="245">
      <c r="A245" s="405"/>
      <c r="B245" s="405"/>
      <c r="C245" s="405"/>
      <c r="D245" s="405"/>
      <c r="E245" s="405"/>
      <c r="F245" s="405"/>
      <c r="G245" s="405"/>
      <c r="H245" s="405"/>
      <c r="I245" s="405"/>
      <c r="J245" s="405"/>
      <c r="K245" s="405"/>
      <c r="L245" s="405"/>
      <c r="M245" s="405"/>
      <c r="N245" s="405"/>
      <c r="O245" s="405"/>
      <c r="P245" s="405"/>
      <c r="Q245" s="405"/>
      <c r="R245" s="405"/>
    </row>
    <row r="246">
      <c r="A246" s="108"/>
      <c r="B246" s="108"/>
      <c r="C246" s="108"/>
      <c r="D246" s="108"/>
      <c r="E246" s="108"/>
      <c r="F246" s="108"/>
      <c r="G246" s="108"/>
      <c r="H246" s="108"/>
      <c r="I246" s="108"/>
      <c r="J246" s="108"/>
      <c r="K246" s="108"/>
      <c r="L246" s="108"/>
      <c r="M246" s="108"/>
      <c r="N246" s="108"/>
      <c r="O246" s="108"/>
      <c r="P246" s="108"/>
      <c r="Q246" s="108"/>
      <c r="R246" s="108"/>
    </row>
    <row r="247">
      <c r="A247" s="405"/>
      <c r="B247" s="405"/>
      <c r="C247" s="405"/>
      <c r="D247" s="405"/>
      <c r="E247" s="405"/>
      <c r="F247" s="405"/>
      <c r="G247" s="405"/>
      <c r="H247" s="405"/>
      <c r="I247" s="405"/>
      <c r="J247" s="405"/>
      <c r="K247" s="405"/>
      <c r="L247" s="405"/>
      <c r="M247" s="405"/>
      <c r="N247" s="405"/>
      <c r="O247" s="405"/>
      <c r="P247" s="405"/>
      <c r="Q247" s="405"/>
      <c r="R247" s="405"/>
    </row>
    <row r="248">
      <c r="A248" s="108"/>
      <c r="B248" s="108"/>
      <c r="C248" s="108"/>
      <c r="D248" s="108"/>
      <c r="E248" s="108"/>
      <c r="F248" s="108"/>
      <c r="G248" s="108"/>
      <c r="H248" s="108"/>
      <c r="I248" s="108"/>
      <c r="J248" s="108"/>
      <c r="K248" s="108"/>
      <c r="L248" s="108"/>
      <c r="M248" s="108"/>
      <c r="N248" s="108"/>
      <c r="O248" s="108"/>
      <c r="P248" s="108"/>
      <c r="Q248" s="108"/>
      <c r="R248" s="108"/>
    </row>
    <row r="249">
      <c r="A249" s="405"/>
      <c r="B249" s="405"/>
      <c r="C249" s="405"/>
      <c r="D249" s="405"/>
      <c r="E249" s="405"/>
      <c r="F249" s="405"/>
      <c r="G249" s="405"/>
      <c r="H249" s="405"/>
      <c r="I249" s="405"/>
      <c r="J249" s="405"/>
      <c r="K249" s="405"/>
      <c r="L249" s="405"/>
      <c r="M249" s="405"/>
      <c r="N249" s="405"/>
      <c r="O249" s="405"/>
      <c r="P249" s="405"/>
      <c r="Q249" s="405"/>
      <c r="R249" s="405"/>
    </row>
    <row r="250">
      <c r="A250" s="108"/>
      <c r="B250" s="108"/>
      <c r="C250" s="108"/>
      <c r="D250" s="108"/>
      <c r="E250" s="108"/>
      <c r="F250" s="108"/>
      <c r="G250" s="108"/>
      <c r="H250" s="108"/>
      <c r="I250" s="108"/>
      <c r="J250" s="108"/>
      <c r="K250" s="108"/>
      <c r="L250" s="108"/>
      <c r="M250" s="108"/>
      <c r="N250" s="108"/>
      <c r="O250" s="108"/>
      <c r="P250" s="108"/>
      <c r="Q250" s="108"/>
      <c r="R250" s="108"/>
    </row>
    <row r="251">
      <c r="A251" s="405"/>
      <c r="B251" s="405"/>
      <c r="C251" s="405"/>
      <c r="D251" s="405"/>
      <c r="E251" s="405"/>
      <c r="F251" s="405"/>
      <c r="G251" s="405"/>
      <c r="H251" s="405"/>
      <c r="I251" s="405"/>
      <c r="J251" s="405"/>
      <c r="K251" s="405"/>
      <c r="L251" s="405"/>
      <c r="M251" s="405"/>
      <c r="N251" s="405"/>
      <c r="O251" s="405"/>
      <c r="P251" s="405"/>
      <c r="Q251" s="405"/>
      <c r="R251" s="405"/>
    </row>
    <row r="252">
      <c r="A252" s="108"/>
      <c r="B252" s="108"/>
      <c r="C252" s="108"/>
      <c r="D252" s="108"/>
      <c r="E252" s="108"/>
      <c r="F252" s="108"/>
      <c r="G252" s="108"/>
      <c r="H252" s="108"/>
      <c r="I252" s="108"/>
      <c r="J252" s="108"/>
      <c r="K252" s="108"/>
      <c r="L252" s="108"/>
      <c r="M252" s="108"/>
      <c r="N252" s="108"/>
      <c r="O252" s="108"/>
      <c r="P252" s="108"/>
      <c r="Q252" s="108"/>
      <c r="R252" s="108"/>
    </row>
    <row r="253">
      <c r="A253" s="405"/>
      <c r="B253" s="405"/>
      <c r="C253" s="405"/>
      <c r="D253" s="405"/>
      <c r="E253" s="405"/>
      <c r="F253" s="405"/>
      <c r="G253" s="405"/>
      <c r="H253" s="405"/>
      <c r="I253" s="405"/>
      <c r="J253" s="405"/>
      <c r="K253" s="405"/>
      <c r="L253" s="405"/>
      <c r="M253" s="405"/>
      <c r="N253" s="405"/>
      <c r="O253" s="405"/>
      <c r="P253" s="405"/>
      <c r="Q253" s="405"/>
      <c r="R253" s="405"/>
    </row>
    <row r="254">
      <c r="A254" s="108"/>
      <c r="B254" s="108"/>
      <c r="C254" s="108"/>
      <c r="D254" s="108"/>
      <c r="E254" s="108"/>
      <c r="F254" s="108"/>
      <c r="G254" s="108"/>
      <c r="H254" s="108"/>
      <c r="I254" s="108"/>
      <c r="J254" s="108"/>
      <c r="K254" s="108"/>
      <c r="L254" s="108"/>
      <c r="M254" s="108"/>
      <c r="N254" s="108"/>
      <c r="O254" s="108"/>
      <c r="P254" s="108"/>
      <c r="Q254" s="108"/>
      <c r="R254" s="108"/>
    </row>
    <row r="255">
      <c r="A255" s="405"/>
      <c r="B255" s="405"/>
      <c r="C255" s="405"/>
      <c r="D255" s="405"/>
      <c r="E255" s="405"/>
      <c r="F255" s="405"/>
      <c r="G255" s="405"/>
      <c r="H255" s="405"/>
      <c r="I255" s="405"/>
      <c r="J255" s="405"/>
      <c r="K255" s="405"/>
      <c r="L255" s="405"/>
      <c r="M255" s="405"/>
      <c r="N255" s="405"/>
      <c r="O255" s="405"/>
      <c r="P255" s="405"/>
      <c r="Q255" s="405"/>
      <c r="R255" s="405"/>
    </row>
    <row r="256">
      <c r="A256" s="108"/>
      <c r="B256" s="108"/>
      <c r="C256" s="108"/>
      <c r="D256" s="108"/>
      <c r="E256" s="108"/>
      <c r="F256" s="108"/>
      <c r="G256" s="108"/>
      <c r="H256" s="108"/>
      <c r="I256" s="108"/>
      <c r="J256" s="108"/>
      <c r="K256" s="108"/>
      <c r="L256" s="108"/>
      <c r="M256" s="108"/>
      <c r="N256" s="108"/>
      <c r="O256" s="108"/>
      <c r="P256" s="108"/>
      <c r="Q256" s="108"/>
      <c r="R256" s="108"/>
    </row>
    <row r="257">
      <c r="A257" s="405"/>
      <c r="B257" s="405"/>
      <c r="C257" s="405"/>
      <c r="D257" s="405"/>
      <c r="E257" s="405"/>
      <c r="F257" s="405"/>
      <c r="G257" s="405"/>
      <c r="H257" s="405"/>
      <c r="I257" s="405"/>
      <c r="J257" s="405"/>
      <c r="K257" s="405"/>
      <c r="L257" s="405"/>
      <c r="M257" s="405"/>
      <c r="N257" s="405"/>
      <c r="O257" s="405"/>
      <c r="P257" s="405"/>
      <c r="Q257" s="405"/>
      <c r="R257" s="405"/>
    </row>
    <row r="258">
      <c r="A258" s="108"/>
      <c r="B258" s="108"/>
      <c r="C258" s="108"/>
      <c r="D258" s="108"/>
      <c r="E258" s="108"/>
      <c r="F258" s="108"/>
      <c r="G258" s="108"/>
      <c r="H258" s="108"/>
      <c r="I258" s="108"/>
      <c r="J258" s="108"/>
      <c r="K258" s="108"/>
      <c r="L258" s="108"/>
      <c r="M258" s="108"/>
      <c r="N258" s="108"/>
      <c r="O258" s="108"/>
      <c r="P258" s="108"/>
      <c r="Q258" s="108"/>
      <c r="R258" s="108"/>
    </row>
    <row r="259">
      <c r="A259" s="405"/>
      <c r="B259" s="405"/>
      <c r="C259" s="405"/>
      <c r="D259" s="405"/>
      <c r="E259" s="405"/>
      <c r="F259" s="405"/>
      <c r="G259" s="405"/>
      <c r="H259" s="405"/>
      <c r="I259" s="405"/>
      <c r="J259" s="405"/>
      <c r="K259" s="405"/>
      <c r="L259" s="405"/>
      <c r="M259" s="405"/>
      <c r="N259" s="405"/>
      <c r="O259" s="405"/>
      <c r="P259" s="405"/>
      <c r="Q259" s="405"/>
      <c r="R259" s="405"/>
    </row>
    <row r="260">
      <c r="A260" s="108"/>
      <c r="B260" s="108"/>
      <c r="C260" s="108"/>
      <c r="D260" s="108"/>
      <c r="E260" s="108"/>
      <c r="F260" s="108"/>
      <c r="G260" s="108"/>
      <c r="H260" s="108"/>
      <c r="I260" s="108"/>
      <c r="J260" s="108"/>
      <c r="K260" s="108"/>
      <c r="L260" s="108"/>
      <c r="M260" s="108"/>
      <c r="N260" s="108"/>
      <c r="O260" s="108"/>
      <c r="P260" s="108"/>
      <c r="Q260" s="108"/>
      <c r="R260" s="108"/>
    </row>
    <row r="261">
      <c r="A261" s="405"/>
      <c r="B261" s="405"/>
      <c r="C261" s="405"/>
      <c r="D261" s="405"/>
      <c r="E261" s="405"/>
      <c r="F261" s="405"/>
      <c r="G261" s="405"/>
      <c r="H261" s="405"/>
      <c r="I261" s="405"/>
      <c r="J261" s="405"/>
      <c r="K261" s="405"/>
      <c r="L261" s="405"/>
      <c r="M261" s="405"/>
      <c r="N261" s="405"/>
      <c r="O261" s="405"/>
      <c r="P261" s="405"/>
      <c r="Q261" s="405"/>
      <c r="R261" s="405"/>
    </row>
    <row r="262">
      <c r="A262" s="108"/>
      <c r="B262" s="108"/>
      <c r="C262" s="108"/>
      <c r="D262" s="108"/>
      <c r="E262" s="108"/>
      <c r="F262" s="108"/>
      <c r="G262" s="108"/>
      <c r="H262" s="108"/>
      <c r="I262" s="108"/>
      <c r="J262" s="108"/>
      <c r="K262" s="108"/>
      <c r="L262" s="108"/>
      <c r="M262" s="108"/>
      <c r="N262" s="108"/>
      <c r="O262" s="108"/>
      <c r="P262" s="108"/>
      <c r="Q262" s="108"/>
      <c r="R262" s="108"/>
    </row>
    <row r="263">
      <c r="A263" s="405"/>
      <c r="B263" s="405"/>
      <c r="C263" s="405"/>
      <c r="D263" s="405"/>
      <c r="E263" s="405"/>
      <c r="F263" s="405"/>
      <c r="G263" s="405"/>
      <c r="H263" s="405"/>
      <c r="I263" s="405"/>
      <c r="J263" s="405"/>
      <c r="K263" s="405"/>
      <c r="L263" s="405"/>
      <c r="M263" s="405"/>
      <c r="N263" s="405"/>
      <c r="O263" s="405"/>
      <c r="P263" s="405"/>
      <c r="Q263" s="405"/>
      <c r="R263" s="405"/>
    </row>
    <row r="264">
      <c r="A264" s="108"/>
      <c r="B264" s="108"/>
      <c r="C264" s="108"/>
      <c r="D264" s="108"/>
      <c r="E264" s="108"/>
      <c r="F264" s="108"/>
      <c r="G264" s="108"/>
      <c r="H264" s="108"/>
      <c r="I264" s="108"/>
      <c r="J264" s="108"/>
      <c r="K264" s="108"/>
      <c r="L264" s="108"/>
      <c r="M264" s="108"/>
      <c r="N264" s="108"/>
      <c r="O264" s="108"/>
      <c r="P264" s="108"/>
      <c r="Q264" s="108"/>
      <c r="R264" s="108"/>
    </row>
    <row r="265">
      <c r="A265" s="405"/>
      <c r="B265" s="405"/>
      <c r="C265" s="405"/>
      <c r="D265" s="405"/>
      <c r="E265" s="405"/>
      <c r="F265" s="405"/>
      <c r="G265" s="405"/>
      <c r="H265" s="405"/>
      <c r="I265" s="405"/>
      <c r="J265" s="405"/>
      <c r="K265" s="405"/>
      <c r="L265" s="405"/>
      <c r="M265" s="405"/>
      <c r="N265" s="405"/>
      <c r="O265" s="405"/>
      <c r="P265" s="405"/>
      <c r="Q265" s="405"/>
      <c r="R265" s="405"/>
    </row>
    <row r="266">
      <c r="A266" s="108"/>
      <c r="B266" s="108"/>
      <c r="C266" s="108"/>
      <c r="D266" s="108"/>
      <c r="E266" s="108"/>
      <c r="F266" s="108"/>
      <c r="G266" s="108"/>
      <c r="H266" s="108"/>
      <c r="I266" s="108"/>
      <c r="J266" s="108"/>
      <c r="K266" s="108"/>
      <c r="L266" s="108"/>
      <c r="M266" s="108"/>
      <c r="N266" s="108"/>
      <c r="O266" s="108"/>
      <c r="P266" s="108"/>
      <c r="Q266" s="108"/>
      <c r="R266" s="108"/>
    </row>
    <row r="267">
      <c r="A267" s="405"/>
      <c r="B267" s="405"/>
      <c r="C267" s="405"/>
      <c r="D267" s="405"/>
      <c r="E267" s="405"/>
      <c r="F267" s="405"/>
      <c r="G267" s="405"/>
      <c r="H267" s="405"/>
      <c r="I267" s="405"/>
      <c r="J267" s="405"/>
      <c r="K267" s="405"/>
      <c r="L267" s="405"/>
      <c r="M267" s="405"/>
      <c r="N267" s="405"/>
      <c r="O267" s="405"/>
      <c r="P267" s="405"/>
      <c r="Q267" s="405"/>
      <c r="R267" s="405"/>
    </row>
    <row r="268">
      <c r="A268" s="108"/>
      <c r="B268" s="108"/>
      <c r="C268" s="108"/>
      <c r="D268" s="108"/>
      <c r="E268" s="108"/>
      <c r="F268" s="108"/>
      <c r="G268" s="108"/>
      <c r="H268" s="108"/>
      <c r="I268" s="108"/>
      <c r="J268" s="108"/>
      <c r="K268" s="108"/>
      <c r="L268" s="108"/>
      <c r="M268" s="108"/>
      <c r="N268" s="108"/>
      <c r="O268" s="108"/>
      <c r="P268" s="108"/>
      <c r="Q268" s="108"/>
      <c r="R268" s="108"/>
    </row>
    <row r="269">
      <c r="A269" s="405"/>
      <c r="B269" s="405"/>
      <c r="C269" s="405"/>
      <c r="D269" s="405"/>
      <c r="E269" s="405"/>
      <c r="F269" s="405"/>
      <c r="G269" s="405"/>
      <c r="H269" s="405"/>
      <c r="I269" s="405"/>
      <c r="J269" s="405"/>
      <c r="K269" s="405"/>
      <c r="L269" s="405"/>
      <c r="M269" s="405"/>
      <c r="N269" s="405"/>
      <c r="O269" s="405"/>
      <c r="P269" s="405"/>
      <c r="Q269" s="405"/>
      <c r="R269" s="405"/>
    </row>
    <row r="270">
      <c r="A270" s="108"/>
      <c r="B270" s="108"/>
      <c r="C270" s="108"/>
      <c r="D270" s="108"/>
      <c r="E270" s="108"/>
      <c r="F270" s="108"/>
      <c r="G270" s="108"/>
      <c r="H270" s="108"/>
      <c r="I270" s="108"/>
      <c r="J270" s="108"/>
      <c r="K270" s="108"/>
      <c r="L270" s="108"/>
      <c r="M270" s="108"/>
      <c r="N270" s="108"/>
      <c r="O270" s="108"/>
      <c r="P270" s="108"/>
      <c r="Q270" s="108"/>
      <c r="R270" s="108"/>
    </row>
    <row r="271">
      <c r="A271" s="405"/>
      <c r="B271" s="405"/>
      <c r="C271" s="405"/>
      <c r="D271" s="405"/>
      <c r="E271" s="405"/>
      <c r="F271" s="405"/>
      <c r="G271" s="405"/>
      <c r="H271" s="405"/>
      <c r="I271" s="405"/>
      <c r="J271" s="405"/>
      <c r="K271" s="405"/>
      <c r="L271" s="405"/>
      <c r="M271" s="405"/>
      <c r="N271" s="405"/>
      <c r="O271" s="405"/>
      <c r="P271" s="405"/>
      <c r="Q271" s="405"/>
      <c r="R271" s="405"/>
    </row>
    <row r="272">
      <c r="A272" s="108"/>
      <c r="B272" s="108"/>
      <c r="C272" s="108"/>
      <c r="D272" s="108"/>
      <c r="E272" s="108"/>
      <c r="F272" s="108"/>
      <c r="G272" s="108"/>
      <c r="H272" s="108"/>
      <c r="I272" s="108"/>
      <c r="J272" s="108"/>
      <c r="K272" s="108"/>
      <c r="L272" s="108"/>
      <c r="M272" s="108"/>
      <c r="N272" s="108"/>
      <c r="O272" s="108"/>
      <c r="P272" s="108"/>
      <c r="Q272" s="108"/>
      <c r="R272" s="108"/>
    </row>
    <row r="273">
      <c r="A273" s="405"/>
      <c r="B273" s="405"/>
      <c r="C273" s="405"/>
      <c r="D273" s="405"/>
      <c r="E273" s="405"/>
      <c r="F273" s="405"/>
      <c r="G273" s="405"/>
      <c r="H273" s="405"/>
      <c r="I273" s="405"/>
      <c r="J273" s="405"/>
      <c r="K273" s="405"/>
      <c r="L273" s="405"/>
      <c r="M273" s="405"/>
      <c r="N273" s="405"/>
      <c r="O273" s="405"/>
      <c r="P273" s="405"/>
      <c r="Q273" s="405"/>
      <c r="R273" s="405"/>
    </row>
    <row r="274">
      <c r="A274" s="108"/>
      <c r="B274" s="108"/>
      <c r="C274" s="108"/>
      <c r="D274" s="108"/>
      <c r="E274" s="108"/>
      <c r="F274" s="108"/>
      <c r="G274" s="108"/>
      <c r="H274" s="108"/>
      <c r="I274" s="108"/>
      <c r="J274" s="108"/>
      <c r="K274" s="108"/>
      <c r="L274" s="108"/>
      <c r="M274" s="108"/>
      <c r="N274" s="108"/>
      <c r="O274" s="108"/>
      <c r="P274" s="108"/>
      <c r="Q274" s="108"/>
      <c r="R274" s="108"/>
    </row>
    <row r="275">
      <c r="A275" s="405"/>
      <c r="B275" s="405"/>
      <c r="C275" s="405"/>
      <c r="D275" s="405"/>
      <c r="E275" s="405"/>
      <c r="F275" s="405"/>
      <c r="G275" s="405"/>
      <c r="H275" s="405"/>
      <c r="I275" s="405"/>
      <c r="J275" s="405"/>
      <c r="K275" s="405"/>
      <c r="L275" s="405"/>
      <c r="M275" s="405"/>
      <c r="N275" s="405"/>
      <c r="O275" s="405"/>
      <c r="P275" s="405"/>
      <c r="Q275" s="405"/>
      <c r="R275" s="405"/>
    </row>
    <row r="276">
      <c r="A276" s="108"/>
      <c r="B276" s="108"/>
      <c r="C276" s="108"/>
      <c r="D276" s="108"/>
      <c r="E276" s="108"/>
      <c r="F276" s="108"/>
      <c r="G276" s="108"/>
      <c r="H276" s="108"/>
      <c r="I276" s="108"/>
      <c r="J276" s="108"/>
      <c r="K276" s="108"/>
      <c r="L276" s="108"/>
      <c r="M276" s="108"/>
      <c r="N276" s="108"/>
      <c r="O276" s="108"/>
      <c r="P276" s="108"/>
      <c r="Q276" s="108"/>
      <c r="R276" s="108"/>
    </row>
    <row r="277">
      <c r="A277" s="405"/>
      <c r="B277" s="405"/>
      <c r="C277" s="405"/>
      <c r="D277" s="405"/>
      <c r="E277" s="405"/>
      <c r="F277" s="405"/>
      <c r="G277" s="405"/>
      <c r="H277" s="405"/>
      <c r="I277" s="405"/>
      <c r="J277" s="405"/>
      <c r="K277" s="405"/>
      <c r="L277" s="405"/>
      <c r="M277" s="405"/>
      <c r="N277" s="405"/>
      <c r="O277" s="405"/>
      <c r="P277" s="405"/>
      <c r="Q277" s="405"/>
      <c r="R277" s="405"/>
    </row>
    <row r="278">
      <c r="A278" s="108"/>
      <c r="B278" s="108"/>
      <c r="C278" s="108"/>
      <c r="D278" s="108"/>
      <c r="E278" s="108"/>
      <c r="F278" s="108"/>
      <c r="G278" s="108"/>
      <c r="H278" s="108"/>
      <c r="I278" s="108"/>
      <c r="J278" s="108"/>
      <c r="K278" s="108"/>
      <c r="L278" s="108"/>
      <c r="M278" s="108"/>
      <c r="N278" s="108"/>
      <c r="O278" s="108"/>
      <c r="P278" s="108"/>
      <c r="Q278" s="108"/>
      <c r="R278" s="108"/>
    </row>
    <row r="279">
      <c r="A279" s="405"/>
      <c r="B279" s="405"/>
      <c r="C279" s="405"/>
      <c r="D279" s="405"/>
      <c r="E279" s="405"/>
      <c r="F279" s="405"/>
      <c r="G279" s="405"/>
      <c r="H279" s="405"/>
      <c r="I279" s="405"/>
      <c r="J279" s="405"/>
      <c r="K279" s="405"/>
      <c r="L279" s="405"/>
      <c r="M279" s="405"/>
      <c r="N279" s="405"/>
      <c r="O279" s="405"/>
      <c r="P279" s="405"/>
      <c r="Q279" s="405"/>
      <c r="R279" s="405"/>
    </row>
    <row r="280">
      <c r="A280" s="108"/>
      <c r="B280" s="108"/>
      <c r="C280" s="108"/>
      <c r="D280" s="108"/>
      <c r="E280" s="108"/>
      <c r="F280" s="108"/>
      <c r="G280" s="108"/>
      <c r="H280" s="108"/>
      <c r="I280" s="108"/>
      <c r="J280" s="108"/>
      <c r="K280" s="108"/>
      <c r="L280" s="108"/>
      <c r="M280" s="108"/>
      <c r="N280" s="108"/>
      <c r="O280" s="108"/>
      <c r="P280" s="108"/>
      <c r="Q280" s="108"/>
      <c r="R280" s="108"/>
    </row>
    <row r="281">
      <c r="A281" s="405"/>
      <c r="B281" s="405"/>
      <c r="C281" s="405"/>
      <c r="D281" s="405"/>
      <c r="E281" s="405"/>
      <c r="F281" s="405"/>
      <c r="G281" s="405"/>
      <c r="H281" s="405"/>
      <c r="I281" s="405"/>
      <c r="J281" s="405"/>
      <c r="K281" s="405"/>
      <c r="L281" s="405"/>
      <c r="M281" s="405"/>
      <c r="N281" s="405"/>
      <c r="O281" s="405"/>
      <c r="P281" s="405"/>
      <c r="Q281" s="405"/>
      <c r="R281" s="405"/>
    </row>
    <row r="282">
      <c r="A282" s="108"/>
      <c r="B282" s="108"/>
      <c r="C282" s="108"/>
      <c r="D282" s="108"/>
      <c r="E282" s="108"/>
      <c r="F282" s="108"/>
      <c r="G282" s="108"/>
      <c r="H282" s="108"/>
      <c r="I282" s="108"/>
      <c r="J282" s="108"/>
      <c r="K282" s="108"/>
      <c r="L282" s="108"/>
      <c r="M282" s="108"/>
      <c r="N282" s="108"/>
      <c r="O282" s="108"/>
      <c r="P282" s="108"/>
      <c r="Q282" s="108"/>
      <c r="R282" s="108"/>
    </row>
    <row r="283">
      <c r="A283" s="405"/>
      <c r="B283" s="405"/>
      <c r="C283" s="405"/>
      <c r="D283" s="405"/>
      <c r="E283" s="405"/>
      <c r="F283" s="405"/>
      <c r="G283" s="405"/>
      <c r="H283" s="405"/>
      <c r="I283" s="405"/>
      <c r="J283" s="405"/>
      <c r="K283" s="405"/>
      <c r="L283" s="405"/>
      <c r="M283" s="405"/>
      <c r="N283" s="405"/>
      <c r="O283" s="405"/>
      <c r="P283" s="405"/>
      <c r="Q283" s="405"/>
      <c r="R283" s="405"/>
    </row>
    <row r="284">
      <c r="A284" s="108"/>
      <c r="B284" s="108"/>
      <c r="C284" s="108"/>
      <c r="D284" s="108"/>
      <c r="E284" s="108"/>
      <c r="F284" s="108"/>
      <c r="G284" s="108"/>
      <c r="H284" s="108"/>
      <c r="I284" s="108"/>
      <c r="J284" s="108"/>
      <c r="K284" s="108"/>
      <c r="L284" s="108"/>
      <c r="M284" s="108"/>
      <c r="N284" s="108"/>
      <c r="O284" s="108"/>
      <c r="P284" s="108"/>
      <c r="Q284" s="108"/>
      <c r="R284" s="108"/>
    </row>
    <row r="285">
      <c r="A285" s="405"/>
      <c r="B285" s="405"/>
      <c r="C285" s="405"/>
      <c r="D285" s="405"/>
      <c r="E285" s="405"/>
      <c r="F285" s="405"/>
      <c r="G285" s="405"/>
      <c r="H285" s="405"/>
      <c r="I285" s="405"/>
      <c r="J285" s="405"/>
      <c r="K285" s="405"/>
      <c r="L285" s="405"/>
      <c r="M285" s="405"/>
      <c r="N285" s="405"/>
      <c r="O285" s="405"/>
      <c r="P285" s="405"/>
      <c r="Q285" s="405"/>
      <c r="R285" s="405"/>
    </row>
    <row r="286">
      <c r="A286" s="108"/>
      <c r="B286" s="108"/>
      <c r="C286" s="108"/>
      <c r="D286" s="108"/>
      <c r="E286" s="108"/>
      <c r="F286" s="108"/>
      <c r="G286" s="108"/>
      <c r="H286" s="108"/>
      <c r="I286" s="108"/>
      <c r="J286" s="108"/>
      <c r="K286" s="108"/>
      <c r="L286" s="108"/>
      <c r="M286" s="108"/>
      <c r="N286" s="108"/>
      <c r="O286" s="108"/>
      <c r="P286" s="108"/>
      <c r="Q286" s="108"/>
      <c r="R286" s="108"/>
    </row>
    <row r="287">
      <c r="A287" s="405"/>
      <c r="B287" s="405"/>
      <c r="C287" s="405"/>
      <c r="D287" s="405"/>
      <c r="E287" s="405"/>
      <c r="F287" s="405"/>
      <c r="G287" s="405"/>
      <c r="H287" s="405"/>
      <c r="I287" s="405"/>
      <c r="J287" s="405"/>
      <c r="K287" s="405"/>
      <c r="L287" s="405"/>
      <c r="M287" s="405"/>
      <c r="N287" s="405"/>
      <c r="O287" s="405"/>
      <c r="P287" s="405"/>
      <c r="Q287" s="405"/>
      <c r="R287" s="405"/>
    </row>
    <row r="288">
      <c r="A288" s="108"/>
      <c r="B288" s="108"/>
      <c r="C288" s="108"/>
      <c r="D288" s="108"/>
      <c r="E288" s="108"/>
      <c r="F288" s="108"/>
      <c r="G288" s="108"/>
      <c r="H288" s="108"/>
      <c r="I288" s="108"/>
      <c r="J288" s="108"/>
      <c r="K288" s="108"/>
      <c r="L288" s="108"/>
      <c r="M288" s="108"/>
      <c r="N288" s="108"/>
      <c r="O288" s="108"/>
      <c r="P288" s="108"/>
      <c r="Q288" s="108"/>
      <c r="R288" s="108"/>
    </row>
    <row r="289">
      <c r="A289" s="405"/>
      <c r="B289" s="405"/>
      <c r="C289" s="405"/>
      <c r="D289" s="405"/>
      <c r="E289" s="405"/>
      <c r="F289" s="405"/>
      <c r="G289" s="405"/>
      <c r="H289" s="405"/>
      <c r="I289" s="405"/>
      <c r="J289" s="405"/>
      <c r="K289" s="405"/>
      <c r="L289" s="405"/>
      <c r="M289" s="405"/>
      <c r="N289" s="405"/>
      <c r="O289" s="405"/>
      <c r="P289" s="405"/>
      <c r="Q289" s="405"/>
      <c r="R289" s="405"/>
    </row>
    <row r="290">
      <c r="A290" s="108"/>
      <c r="B290" s="108"/>
      <c r="C290" s="108"/>
      <c r="D290" s="108"/>
      <c r="E290" s="108"/>
      <c r="F290" s="108"/>
      <c r="G290" s="108"/>
      <c r="H290" s="108"/>
      <c r="I290" s="108"/>
      <c r="J290" s="108"/>
      <c r="K290" s="108"/>
      <c r="L290" s="108"/>
      <c r="M290" s="108"/>
      <c r="N290" s="108"/>
      <c r="O290" s="108"/>
      <c r="P290" s="108"/>
      <c r="Q290" s="108"/>
      <c r="R290" s="108"/>
    </row>
    <row r="291">
      <c r="A291" s="405"/>
      <c r="B291" s="405"/>
      <c r="C291" s="405"/>
      <c r="D291" s="405"/>
      <c r="E291" s="405"/>
      <c r="F291" s="405"/>
      <c r="G291" s="405"/>
      <c r="H291" s="405"/>
      <c r="I291" s="405"/>
      <c r="J291" s="405"/>
      <c r="K291" s="405"/>
      <c r="L291" s="405"/>
      <c r="M291" s="405"/>
      <c r="N291" s="405"/>
      <c r="O291" s="405"/>
      <c r="P291" s="405"/>
      <c r="Q291" s="405"/>
      <c r="R291" s="405"/>
    </row>
    <row r="292">
      <c r="A292" s="108"/>
      <c r="B292" s="108"/>
      <c r="C292" s="108"/>
      <c r="D292" s="108"/>
      <c r="E292" s="108"/>
      <c r="F292" s="108"/>
      <c r="G292" s="108"/>
      <c r="H292" s="108"/>
      <c r="I292" s="108"/>
      <c r="J292" s="108"/>
      <c r="K292" s="108"/>
      <c r="L292" s="108"/>
      <c r="M292" s="108"/>
      <c r="N292" s="108"/>
      <c r="O292" s="108"/>
      <c r="P292" s="108"/>
      <c r="Q292" s="108"/>
      <c r="R292" s="108"/>
    </row>
    <row r="293">
      <c r="A293" s="405"/>
      <c r="B293" s="405"/>
      <c r="C293" s="405"/>
      <c r="D293" s="405"/>
      <c r="E293" s="405"/>
      <c r="F293" s="405"/>
      <c r="G293" s="405"/>
      <c r="H293" s="405"/>
      <c r="I293" s="405"/>
      <c r="J293" s="405"/>
      <c r="K293" s="405"/>
      <c r="L293" s="405"/>
      <c r="M293" s="405"/>
      <c r="N293" s="405"/>
      <c r="O293" s="405"/>
      <c r="P293" s="405"/>
      <c r="Q293" s="405"/>
      <c r="R293" s="405"/>
    </row>
    <row r="294">
      <c r="A294" s="108"/>
      <c r="B294" s="108"/>
      <c r="C294" s="108"/>
      <c r="D294" s="108"/>
      <c r="E294" s="108"/>
      <c r="F294" s="108"/>
      <c r="G294" s="108"/>
      <c r="H294" s="108"/>
      <c r="I294" s="108"/>
      <c r="J294" s="108"/>
      <c r="K294" s="108"/>
      <c r="L294" s="108"/>
      <c r="M294" s="108"/>
      <c r="N294" s="108"/>
      <c r="O294" s="108"/>
      <c r="P294" s="108"/>
      <c r="Q294" s="108"/>
      <c r="R294" s="108"/>
    </row>
    <row r="295">
      <c r="A295" s="405"/>
      <c r="B295" s="405"/>
      <c r="C295" s="405"/>
      <c r="D295" s="405"/>
      <c r="E295" s="405"/>
      <c r="F295" s="405"/>
      <c r="G295" s="405"/>
      <c r="H295" s="405"/>
      <c r="I295" s="405"/>
      <c r="J295" s="405"/>
      <c r="K295" s="405"/>
      <c r="L295" s="405"/>
      <c r="M295" s="405"/>
      <c r="N295" s="405"/>
      <c r="O295" s="405"/>
      <c r="P295" s="405"/>
      <c r="Q295" s="405"/>
      <c r="R295" s="405"/>
    </row>
    <row r="296">
      <c r="A296" s="108"/>
      <c r="B296" s="108"/>
      <c r="C296" s="108"/>
      <c r="D296" s="108"/>
      <c r="E296" s="108"/>
      <c r="F296" s="108"/>
      <c r="G296" s="108"/>
      <c r="H296" s="108"/>
      <c r="I296" s="108"/>
      <c r="J296" s="108"/>
      <c r="K296" s="108"/>
      <c r="L296" s="108"/>
      <c r="M296" s="108"/>
      <c r="N296" s="108"/>
      <c r="O296" s="108"/>
      <c r="P296" s="108"/>
      <c r="Q296" s="108"/>
      <c r="R296" s="108"/>
    </row>
    <row r="297">
      <c r="A297" s="405"/>
      <c r="B297" s="405"/>
      <c r="C297" s="405"/>
      <c r="D297" s="405"/>
      <c r="E297" s="405"/>
      <c r="F297" s="405"/>
      <c r="G297" s="405"/>
      <c r="H297" s="405"/>
      <c r="I297" s="405"/>
      <c r="J297" s="405"/>
      <c r="K297" s="405"/>
      <c r="L297" s="405"/>
      <c r="M297" s="405"/>
      <c r="N297" s="405"/>
      <c r="O297" s="405"/>
      <c r="P297" s="405"/>
      <c r="Q297" s="405"/>
      <c r="R297" s="405"/>
    </row>
    <row r="298">
      <c r="A298" s="108"/>
      <c r="B298" s="108"/>
      <c r="C298" s="108"/>
      <c r="D298" s="108"/>
      <c r="E298" s="108"/>
      <c r="F298" s="108"/>
      <c r="G298" s="108"/>
      <c r="H298" s="108"/>
      <c r="I298" s="108"/>
      <c r="J298" s="108"/>
      <c r="K298" s="108"/>
      <c r="L298" s="108"/>
      <c r="M298" s="108"/>
      <c r="N298" s="108"/>
      <c r="O298" s="108"/>
      <c r="P298" s="108"/>
      <c r="Q298" s="108"/>
      <c r="R298" s="108"/>
    </row>
    <row r="299">
      <c r="A299" s="405"/>
      <c r="B299" s="405"/>
      <c r="C299" s="405"/>
      <c r="D299" s="405"/>
      <c r="E299" s="405"/>
      <c r="F299" s="405"/>
      <c r="G299" s="405"/>
      <c r="H299" s="405"/>
      <c r="I299" s="405"/>
      <c r="J299" s="405"/>
      <c r="K299" s="405"/>
      <c r="L299" s="405"/>
      <c r="M299" s="405"/>
      <c r="N299" s="405"/>
      <c r="O299" s="405"/>
      <c r="P299" s="405"/>
      <c r="Q299" s="405"/>
      <c r="R299" s="405"/>
    </row>
    <row r="300">
      <c r="A300" s="108"/>
      <c r="B300" s="108"/>
      <c r="C300" s="108"/>
      <c r="D300" s="108"/>
      <c r="E300" s="108"/>
      <c r="F300" s="108"/>
      <c r="G300" s="108"/>
      <c r="H300" s="108"/>
      <c r="I300" s="108"/>
      <c r="J300" s="108"/>
      <c r="K300" s="108"/>
      <c r="L300" s="108"/>
      <c r="M300" s="108"/>
      <c r="N300" s="108"/>
      <c r="O300" s="108"/>
      <c r="P300" s="108"/>
      <c r="Q300" s="108"/>
      <c r="R300" s="108"/>
    </row>
    <row r="301">
      <c r="A301" s="405"/>
      <c r="B301" s="405"/>
      <c r="C301" s="405"/>
      <c r="D301" s="405"/>
      <c r="E301" s="405"/>
      <c r="F301" s="405"/>
      <c r="G301" s="405"/>
      <c r="H301" s="405"/>
      <c r="I301" s="405"/>
      <c r="J301" s="405"/>
      <c r="K301" s="405"/>
      <c r="L301" s="405"/>
      <c r="M301" s="405"/>
      <c r="N301" s="405"/>
      <c r="O301" s="405"/>
      <c r="P301" s="405"/>
      <c r="Q301" s="405"/>
      <c r="R301" s="405"/>
    </row>
    <row r="302">
      <c r="A302" s="108"/>
      <c r="B302" s="108"/>
      <c r="C302" s="108"/>
      <c r="D302" s="108"/>
      <c r="E302" s="108"/>
      <c r="F302" s="108"/>
      <c r="G302" s="108"/>
      <c r="H302" s="108"/>
      <c r="I302" s="108"/>
      <c r="J302" s="108"/>
      <c r="K302" s="108"/>
      <c r="L302" s="108"/>
      <c r="M302" s="108"/>
      <c r="N302" s="108"/>
      <c r="O302" s="108"/>
      <c r="P302" s="108"/>
      <c r="Q302" s="108"/>
      <c r="R302" s="108"/>
    </row>
    <row r="303">
      <c r="A303" s="405"/>
      <c r="B303" s="405"/>
      <c r="C303" s="405"/>
      <c r="D303" s="405"/>
      <c r="E303" s="405"/>
      <c r="F303" s="405"/>
      <c r="G303" s="405"/>
      <c r="H303" s="405"/>
      <c r="I303" s="405"/>
      <c r="J303" s="405"/>
      <c r="K303" s="405"/>
      <c r="L303" s="405"/>
      <c r="M303" s="405"/>
      <c r="N303" s="405"/>
      <c r="O303" s="405"/>
      <c r="P303" s="405"/>
      <c r="Q303" s="405"/>
      <c r="R303" s="405"/>
    </row>
    <row r="304">
      <c r="A304" s="108"/>
      <c r="B304" s="108"/>
      <c r="C304" s="108"/>
      <c r="D304" s="108"/>
      <c r="E304" s="108"/>
      <c r="F304" s="108"/>
      <c r="G304" s="108"/>
      <c r="H304" s="108"/>
      <c r="I304" s="108"/>
      <c r="J304" s="108"/>
      <c r="K304" s="108"/>
      <c r="L304" s="108"/>
      <c r="M304" s="108"/>
      <c r="N304" s="108"/>
      <c r="O304" s="108"/>
      <c r="P304" s="108"/>
      <c r="Q304" s="108"/>
      <c r="R304" s="108"/>
    </row>
    <row r="305">
      <c r="A305" s="405"/>
      <c r="B305" s="405"/>
      <c r="C305" s="405"/>
      <c r="D305" s="405"/>
      <c r="E305" s="405"/>
      <c r="F305" s="405"/>
      <c r="G305" s="405"/>
      <c r="H305" s="405"/>
      <c r="I305" s="405"/>
      <c r="J305" s="405"/>
      <c r="K305" s="405"/>
      <c r="L305" s="405"/>
      <c r="M305" s="405"/>
      <c r="N305" s="405"/>
      <c r="O305" s="405"/>
      <c r="P305" s="405"/>
      <c r="Q305" s="405"/>
      <c r="R305" s="405"/>
    </row>
    <row r="306">
      <c r="A306" s="108"/>
      <c r="B306" s="108"/>
      <c r="C306" s="108"/>
      <c r="D306" s="108"/>
      <c r="E306" s="108"/>
      <c r="F306" s="108"/>
      <c r="G306" s="108"/>
      <c r="H306" s="108"/>
      <c r="I306" s="108"/>
      <c r="J306" s="108"/>
      <c r="K306" s="108"/>
      <c r="L306" s="108"/>
      <c r="M306" s="108"/>
      <c r="N306" s="108"/>
      <c r="O306" s="108"/>
      <c r="P306" s="108"/>
      <c r="Q306" s="108"/>
      <c r="R306" s="108"/>
    </row>
    <row r="307">
      <c r="A307" s="405"/>
      <c r="B307" s="405"/>
      <c r="C307" s="405"/>
      <c r="D307" s="405"/>
      <c r="E307" s="405"/>
      <c r="F307" s="405"/>
      <c r="G307" s="405"/>
      <c r="H307" s="405"/>
      <c r="I307" s="405"/>
      <c r="J307" s="405"/>
      <c r="K307" s="405"/>
      <c r="L307" s="405"/>
      <c r="M307" s="405"/>
      <c r="N307" s="405"/>
      <c r="O307" s="405"/>
      <c r="P307" s="405"/>
      <c r="Q307" s="405"/>
      <c r="R307" s="405"/>
    </row>
    <row r="308">
      <c r="A308" s="108"/>
      <c r="B308" s="108"/>
      <c r="C308" s="108"/>
      <c r="D308" s="108"/>
      <c r="E308" s="108"/>
      <c r="F308" s="108"/>
      <c r="G308" s="108"/>
      <c r="H308" s="108"/>
      <c r="I308" s="108"/>
      <c r="J308" s="108"/>
      <c r="K308" s="108"/>
      <c r="L308" s="108"/>
      <c r="M308" s="108"/>
      <c r="N308" s="108"/>
      <c r="O308" s="108"/>
      <c r="P308" s="108"/>
      <c r="Q308" s="108"/>
      <c r="R308" s="108"/>
    </row>
    <row r="309">
      <c r="A309" s="405"/>
      <c r="B309" s="405"/>
      <c r="C309" s="405"/>
      <c r="D309" s="405"/>
      <c r="E309" s="405"/>
      <c r="F309" s="405"/>
      <c r="G309" s="405"/>
      <c r="H309" s="405"/>
      <c r="I309" s="405"/>
      <c r="J309" s="405"/>
      <c r="K309" s="405"/>
      <c r="L309" s="405"/>
      <c r="M309" s="405"/>
      <c r="N309" s="405"/>
      <c r="O309" s="405"/>
      <c r="P309" s="405"/>
      <c r="Q309" s="405"/>
      <c r="R309" s="405"/>
    </row>
    <row r="310">
      <c r="A310" s="108"/>
      <c r="B310" s="108"/>
      <c r="C310" s="108"/>
      <c r="D310" s="108"/>
      <c r="E310" s="108"/>
      <c r="F310" s="108"/>
      <c r="G310" s="108"/>
      <c r="H310" s="108"/>
      <c r="I310" s="108"/>
      <c r="J310" s="108"/>
      <c r="K310" s="108"/>
      <c r="L310" s="108"/>
      <c r="M310" s="108"/>
      <c r="N310" s="108"/>
      <c r="O310" s="108"/>
      <c r="P310" s="108"/>
      <c r="Q310" s="108"/>
      <c r="R310" s="108"/>
    </row>
    <row r="311">
      <c r="A311" s="405"/>
      <c r="B311" s="405"/>
      <c r="C311" s="405"/>
      <c r="D311" s="405"/>
      <c r="E311" s="405"/>
      <c r="F311" s="405"/>
      <c r="G311" s="405"/>
      <c r="H311" s="405"/>
      <c r="I311" s="405"/>
      <c r="J311" s="405"/>
      <c r="K311" s="405"/>
      <c r="L311" s="405"/>
      <c r="M311" s="405"/>
      <c r="N311" s="405"/>
      <c r="O311" s="405"/>
      <c r="P311" s="405"/>
      <c r="Q311" s="405"/>
      <c r="R311" s="405"/>
    </row>
    <row r="312">
      <c r="A312" s="108"/>
      <c r="B312" s="108"/>
      <c r="C312" s="108"/>
      <c r="D312" s="108"/>
      <c r="E312" s="108"/>
      <c r="F312" s="108"/>
      <c r="G312" s="108"/>
      <c r="H312" s="108"/>
      <c r="I312" s="108"/>
      <c r="J312" s="108"/>
      <c r="K312" s="108"/>
      <c r="L312" s="108"/>
      <c r="M312" s="108"/>
      <c r="N312" s="108"/>
      <c r="O312" s="108"/>
      <c r="P312" s="108"/>
      <c r="Q312" s="108"/>
      <c r="R312" s="108"/>
    </row>
    <row r="313">
      <c r="A313" s="405"/>
      <c r="B313" s="405"/>
      <c r="C313" s="405"/>
      <c r="D313" s="405"/>
      <c r="E313" s="405"/>
      <c r="F313" s="405"/>
      <c r="G313" s="405"/>
      <c r="H313" s="405"/>
      <c r="I313" s="405"/>
      <c r="J313" s="405"/>
      <c r="K313" s="405"/>
      <c r="L313" s="405"/>
      <c r="M313" s="405"/>
      <c r="N313" s="405"/>
      <c r="O313" s="405"/>
      <c r="P313" s="405"/>
      <c r="Q313" s="405"/>
      <c r="R313" s="405"/>
    </row>
    <row r="314">
      <c r="A314" s="108"/>
      <c r="B314" s="108"/>
      <c r="C314" s="108"/>
      <c r="D314" s="108"/>
      <c r="E314" s="108"/>
      <c r="F314" s="108"/>
      <c r="G314" s="108"/>
      <c r="H314" s="108"/>
      <c r="I314" s="108"/>
      <c r="J314" s="108"/>
      <c r="K314" s="108"/>
      <c r="L314" s="108"/>
      <c r="M314" s="108"/>
      <c r="N314" s="108"/>
      <c r="O314" s="108"/>
      <c r="P314" s="108"/>
      <c r="Q314" s="108"/>
      <c r="R314" s="108"/>
    </row>
    <row r="315">
      <c r="A315" s="405"/>
      <c r="B315" s="405"/>
      <c r="C315" s="405"/>
      <c r="D315" s="405"/>
      <c r="E315" s="405"/>
      <c r="F315" s="405"/>
      <c r="G315" s="405"/>
      <c r="H315" s="405"/>
      <c r="I315" s="405"/>
      <c r="J315" s="405"/>
      <c r="K315" s="405"/>
      <c r="L315" s="405"/>
      <c r="M315" s="405"/>
      <c r="N315" s="405"/>
      <c r="O315" s="405"/>
      <c r="P315" s="405"/>
      <c r="Q315" s="405"/>
      <c r="R315" s="405"/>
    </row>
    <row r="316">
      <c r="A316" s="108"/>
      <c r="B316" s="108"/>
      <c r="C316" s="108"/>
      <c r="D316" s="108"/>
      <c r="E316" s="108"/>
      <c r="F316" s="108"/>
      <c r="G316" s="108"/>
      <c r="H316" s="108"/>
      <c r="I316" s="108"/>
      <c r="J316" s="108"/>
      <c r="K316" s="108"/>
      <c r="L316" s="108"/>
      <c r="M316" s="108"/>
      <c r="N316" s="108"/>
      <c r="O316" s="108"/>
      <c r="P316" s="108"/>
      <c r="Q316" s="108"/>
      <c r="R316" s="108"/>
    </row>
    <row r="317">
      <c r="A317" s="405"/>
      <c r="B317" s="405"/>
      <c r="C317" s="405"/>
      <c r="D317" s="405"/>
      <c r="E317" s="405"/>
      <c r="F317" s="405"/>
      <c r="G317" s="405"/>
      <c r="H317" s="405"/>
      <c r="I317" s="405"/>
      <c r="J317" s="405"/>
      <c r="K317" s="405"/>
      <c r="L317" s="405"/>
      <c r="M317" s="405"/>
      <c r="N317" s="405"/>
      <c r="O317" s="405"/>
      <c r="P317" s="405"/>
      <c r="Q317" s="405"/>
      <c r="R317" s="405"/>
    </row>
    <row r="318">
      <c r="A318" s="108"/>
      <c r="B318" s="108"/>
      <c r="C318" s="108"/>
      <c r="D318" s="108"/>
      <c r="E318" s="108"/>
      <c r="F318" s="108"/>
      <c r="G318" s="108"/>
      <c r="H318" s="108"/>
      <c r="I318" s="108"/>
      <c r="J318" s="108"/>
      <c r="K318" s="108"/>
      <c r="L318" s="108"/>
      <c r="M318" s="108"/>
      <c r="N318" s="108"/>
      <c r="O318" s="108"/>
      <c r="P318" s="108"/>
      <c r="Q318" s="108"/>
      <c r="R318" s="108"/>
    </row>
    <row r="319">
      <c r="A319" s="405"/>
      <c r="B319" s="405"/>
      <c r="C319" s="405"/>
      <c r="D319" s="405"/>
      <c r="E319" s="405"/>
      <c r="F319" s="405"/>
      <c r="G319" s="405"/>
      <c r="H319" s="405"/>
      <c r="I319" s="405"/>
      <c r="J319" s="405"/>
      <c r="K319" s="405"/>
      <c r="L319" s="405"/>
      <c r="M319" s="405"/>
      <c r="N319" s="405"/>
      <c r="O319" s="405"/>
      <c r="P319" s="405"/>
      <c r="Q319" s="405"/>
      <c r="R319" s="405"/>
    </row>
    <row r="320">
      <c r="A320" s="108"/>
      <c r="B320" s="108"/>
      <c r="C320" s="108"/>
      <c r="D320" s="108"/>
      <c r="E320" s="108"/>
      <c r="F320" s="108"/>
      <c r="G320" s="108"/>
      <c r="H320" s="108"/>
      <c r="I320" s="108"/>
      <c r="J320" s="108"/>
      <c r="K320" s="108"/>
      <c r="L320" s="108"/>
      <c r="M320" s="108"/>
      <c r="N320" s="108"/>
      <c r="O320" s="108"/>
      <c r="P320" s="108"/>
      <c r="Q320" s="108"/>
      <c r="R320" s="108"/>
    </row>
    <row r="321">
      <c r="A321" s="405"/>
      <c r="B321" s="405"/>
      <c r="C321" s="405"/>
      <c r="D321" s="405"/>
      <c r="E321" s="405"/>
      <c r="F321" s="405"/>
      <c r="G321" s="405"/>
      <c r="H321" s="405"/>
      <c r="I321" s="405"/>
      <c r="J321" s="405"/>
      <c r="K321" s="405"/>
      <c r="L321" s="405"/>
      <c r="M321" s="405"/>
      <c r="N321" s="405"/>
      <c r="O321" s="405"/>
      <c r="P321" s="405"/>
      <c r="Q321" s="405"/>
      <c r="R321" s="405"/>
    </row>
    <row r="322">
      <c r="A322" s="108"/>
      <c r="B322" s="108"/>
      <c r="C322" s="108"/>
      <c r="D322" s="108"/>
      <c r="E322" s="108"/>
      <c r="F322" s="108"/>
      <c r="G322" s="108"/>
      <c r="H322" s="108"/>
      <c r="I322" s="108"/>
      <c r="J322" s="108"/>
      <c r="K322" s="108"/>
      <c r="L322" s="108"/>
      <c r="M322" s="108"/>
      <c r="N322" s="108"/>
      <c r="O322" s="108"/>
      <c r="P322" s="108"/>
      <c r="Q322" s="108"/>
      <c r="R322" s="108"/>
    </row>
    <row r="323">
      <c r="A323" s="405"/>
      <c r="B323" s="405"/>
      <c r="C323" s="405"/>
      <c r="D323" s="405"/>
      <c r="E323" s="405"/>
      <c r="F323" s="405"/>
      <c r="G323" s="405"/>
      <c r="H323" s="405"/>
      <c r="I323" s="405"/>
      <c r="J323" s="405"/>
      <c r="K323" s="405"/>
      <c r="L323" s="405"/>
      <c r="M323" s="405"/>
      <c r="N323" s="405"/>
      <c r="O323" s="405"/>
      <c r="P323" s="405"/>
      <c r="Q323" s="405"/>
      <c r="R323" s="405"/>
    </row>
    <row r="324">
      <c r="A324" s="108"/>
      <c r="B324" s="108"/>
      <c r="C324" s="108"/>
      <c r="D324" s="108"/>
      <c r="E324" s="108"/>
      <c r="F324" s="108"/>
      <c r="G324" s="108"/>
      <c r="H324" s="108"/>
      <c r="I324" s="108"/>
      <c r="J324" s="108"/>
      <c r="K324" s="108"/>
      <c r="L324" s="108"/>
      <c r="M324" s="108"/>
      <c r="N324" s="108"/>
      <c r="O324" s="108"/>
      <c r="P324" s="108"/>
      <c r="Q324" s="108"/>
      <c r="R324" s="108"/>
    </row>
    <row r="325">
      <c r="A325" s="405"/>
      <c r="B325" s="405"/>
      <c r="C325" s="405"/>
      <c r="D325" s="405"/>
      <c r="E325" s="405"/>
      <c r="F325" s="405"/>
      <c r="G325" s="405"/>
      <c r="H325" s="405"/>
      <c r="I325" s="405"/>
      <c r="J325" s="405"/>
      <c r="K325" s="405"/>
      <c r="L325" s="405"/>
      <c r="M325" s="405"/>
      <c r="N325" s="405"/>
      <c r="O325" s="405"/>
      <c r="P325" s="405"/>
      <c r="Q325" s="405"/>
      <c r="R325" s="405"/>
    </row>
    <row r="326">
      <c r="A326" s="108"/>
      <c r="B326" s="108"/>
      <c r="C326" s="108"/>
      <c r="D326" s="108"/>
      <c r="E326" s="108"/>
      <c r="F326" s="108"/>
      <c r="G326" s="108"/>
      <c r="H326" s="108"/>
      <c r="I326" s="108"/>
      <c r="J326" s="108"/>
      <c r="K326" s="108"/>
      <c r="L326" s="108"/>
      <c r="M326" s="108"/>
      <c r="N326" s="108"/>
      <c r="O326" s="108"/>
      <c r="P326" s="108"/>
      <c r="Q326" s="108"/>
      <c r="R326" s="108"/>
    </row>
    <row r="327">
      <c r="A327" s="405"/>
      <c r="B327" s="405"/>
      <c r="C327" s="405"/>
      <c r="D327" s="405"/>
      <c r="E327" s="405"/>
      <c r="F327" s="405"/>
      <c r="G327" s="405"/>
      <c r="H327" s="405"/>
      <c r="I327" s="405"/>
      <c r="J327" s="405"/>
      <c r="K327" s="405"/>
      <c r="L327" s="405"/>
      <c r="M327" s="405"/>
      <c r="N327" s="405"/>
      <c r="O327" s="405"/>
      <c r="P327" s="405"/>
      <c r="Q327" s="405"/>
      <c r="R327" s="405"/>
    </row>
    <row r="328">
      <c r="A328" s="108"/>
      <c r="B328" s="108"/>
      <c r="C328" s="108"/>
      <c r="D328" s="108"/>
      <c r="E328" s="108"/>
      <c r="F328" s="108"/>
      <c r="G328" s="108"/>
      <c r="H328" s="108"/>
      <c r="I328" s="108"/>
      <c r="J328" s="108"/>
      <c r="K328" s="108"/>
      <c r="L328" s="108"/>
      <c r="M328" s="108"/>
      <c r="N328" s="108"/>
      <c r="O328" s="108"/>
      <c r="P328" s="108"/>
      <c r="Q328" s="108"/>
      <c r="R328" s="108"/>
    </row>
    <row r="329">
      <c r="A329" s="405"/>
      <c r="B329" s="405"/>
      <c r="C329" s="405"/>
      <c r="D329" s="405"/>
      <c r="E329" s="405"/>
      <c r="F329" s="405"/>
      <c r="G329" s="405"/>
      <c r="H329" s="405"/>
      <c r="I329" s="405"/>
      <c r="J329" s="405"/>
      <c r="K329" s="405"/>
      <c r="L329" s="405"/>
      <c r="M329" s="405"/>
      <c r="N329" s="405"/>
      <c r="O329" s="405"/>
      <c r="P329" s="405"/>
      <c r="Q329" s="405"/>
      <c r="R329" s="405"/>
    </row>
    <row r="330">
      <c r="A330" s="108"/>
      <c r="B330" s="108"/>
      <c r="C330" s="108"/>
      <c r="D330" s="108"/>
      <c r="E330" s="108"/>
      <c r="F330" s="108"/>
      <c r="G330" s="108"/>
      <c r="H330" s="108"/>
      <c r="I330" s="108"/>
      <c r="J330" s="108"/>
      <c r="K330" s="108"/>
      <c r="L330" s="108"/>
      <c r="M330" s="108"/>
      <c r="N330" s="108"/>
      <c r="O330" s="108"/>
      <c r="P330" s="108"/>
      <c r="Q330" s="108"/>
      <c r="R330" s="108"/>
    </row>
    <row r="331">
      <c r="A331" s="405"/>
      <c r="B331" s="405"/>
      <c r="C331" s="405"/>
      <c r="D331" s="405"/>
      <c r="E331" s="405"/>
      <c r="F331" s="405"/>
      <c r="G331" s="405"/>
      <c r="H331" s="405"/>
      <c r="I331" s="405"/>
      <c r="J331" s="405"/>
      <c r="K331" s="405"/>
      <c r="L331" s="405"/>
      <c r="M331" s="405"/>
      <c r="N331" s="405"/>
      <c r="O331" s="405"/>
      <c r="P331" s="405"/>
      <c r="Q331" s="405"/>
      <c r="R331" s="405"/>
    </row>
    <row r="332">
      <c r="A332" s="108"/>
      <c r="B332" s="108"/>
      <c r="C332" s="108"/>
      <c r="D332" s="108"/>
      <c r="E332" s="108"/>
      <c r="F332" s="108"/>
      <c r="G332" s="108"/>
      <c r="H332" s="108"/>
      <c r="I332" s="108"/>
      <c r="J332" s="108"/>
      <c r="K332" s="108"/>
      <c r="L332" s="108"/>
      <c r="M332" s="108"/>
      <c r="N332" s="108"/>
      <c r="O332" s="108"/>
      <c r="P332" s="108"/>
      <c r="Q332" s="108"/>
      <c r="R332" s="108"/>
    </row>
    <row r="333">
      <c r="A333" s="405"/>
      <c r="B333" s="405"/>
      <c r="C333" s="405"/>
      <c r="D333" s="405"/>
      <c r="E333" s="405"/>
      <c r="F333" s="405"/>
      <c r="G333" s="405"/>
      <c r="H333" s="405"/>
      <c r="I333" s="405"/>
      <c r="J333" s="405"/>
      <c r="K333" s="405"/>
      <c r="L333" s="405"/>
      <c r="M333" s="405"/>
      <c r="N333" s="405"/>
      <c r="O333" s="405"/>
      <c r="P333" s="405"/>
      <c r="Q333" s="405"/>
      <c r="R333" s="405"/>
    </row>
    <row r="334">
      <c r="A334" s="108"/>
      <c r="B334" s="108"/>
      <c r="C334" s="108"/>
      <c r="D334" s="108"/>
      <c r="E334" s="108"/>
      <c r="F334" s="108"/>
      <c r="G334" s="108"/>
      <c r="H334" s="108"/>
      <c r="I334" s="108"/>
      <c r="J334" s="108"/>
      <c r="K334" s="108"/>
      <c r="L334" s="108"/>
      <c r="M334" s="108"/>
      <c r="N334" s="108"/>
      <c r="O334" s="108"/>
      <c r="P334" s="108"/>
      <c r="Q334" s="108"/>
      <c r="R334" s="108"/>
    </row>
    <row r="335">
      <c r="A335" s="405"/>
      <c r="B335" s="405"/>
      <c r="C335" s="405"/>
      <c r="D335" s="405"/>
      <c r="E335" s="405"/>
      <c r="F335" s="405"/>
      <c r="G335" s="405"/>
      <c r="H335" s="405"/>
      <c r="I335" s="405"/>
      <c r="J335" s="405"/>
      <c r="K335" s="405"/>
      <c r="L335" s="405"/>
      <c r="M335" s="405"/>
      <c r="N335" s="405"/>
      <c r="O335" s="405"/>
      <c r="P335" s="405"/>
      <c r="Q335" s="405"/>
      <c r="R335" s="405"/>
    </row>
    <row r="336">
      <c r="A336" s="108"/>
      <c r="B336" s="108"/>
      <c r="C336" s="108"/>
      <c r="D336" s="108"/>
      <c r="E336" s="108"/>
      <c r="F336" s="108"/>
      <c r="G336" s="108"/>
      <c r="H336" s="108"/>
      <c r="I336" s="108"/>
      <c r="J336" s="108"/>
      <c r="K336" s="108"/>
      <c r="L336" s="108"/>
      <c r="M336" s="108"/>
      <c r="N336" s="108"/>
      <c r="O336" s="108"/>
      <c r="P336" s="108"/>
      <c r="Q336" s="108"/>
      <c r="R336" s="108"/>
    </row>
    <row r="337">
      <c r="A337" s="405"/>
      <c r="B337" s="405"/>
      <c r="C337" s="405"/>
      <c r="D337" s="405"/>
      <c r="E337" s="405"/>
      <c r="F337" s="405"/>
      <c r="G337" s="405"/>
      <c r="H337" s="405"/>
      <c r="I337" s="405"/>
      <c r="J337" s="405"/>
      <c r="K337" s="405"/>
      <c r="L337" s="405"/>
      <c r="M337" s="405"/>
      <c r="N337" s="405"/>
      <c r="O337" s="405"/>
      <c r="P337" s="405"/>
      <c r="Q337" s="405"/>
      <c r="R337" s="405"/>
    </row>
    <row r="338">
      <c r="A338" s="108"/>
      <c r="B338" s="108"/>
      <c r="C338" s="108"/>
      <c r="D338" s="108"/>
      <c r="E338" s="108"/>
      <c r="F338" s="108"/>
      <c r="G338" s="108"/>
      <c r="H338" s="108"/>
      <c r="I338" s="108"/>
      <c r="J338" s="108"/>
      <c r="K338" s="108"/>
      <c r="L338" s="108"/>
      <c r="M338" s="108"/>
      <c r="N338" s="108"/>
      <c r="O338" s="108"/>
      <c r="P338" s="108"/>
      <c r="Q338" s="108"/>
      <c r="R338" s="108"/>
    </row>
    <row r="339">
      <c r="A339" s="405"/>
      <c r="B339" s="405"/>
      <c r="C339" s="405"/>
      <c r="D339" s="405"/>
      <c r="E339" s="405"/>
      <c r="F339" s="405"/>
      <c r="G339" s="405"/>
      <c r="H339" s="405"/>
      <c r="I339" s="405"/>
      <c r="J339" s="405"/>
      <c r="K339" s="405"/>
      <c r="L339" s="405"/>
      <c r="M339" s="405"/>
      <c r="N339" s="405"/>
      <c r="O339" s="405"/>
      <c r="P339" s="405"/>
      <c r="Q339" s="405"/>
      <c r="R339" s="405"/>
    </row>
    <row r="340">
      <c r="A340" s="108"/>
      <c r="B340" s="108"/>
      <c r="C340" s="108"/>
      <c r="D340" s="108"/>
      <c r="E340" s="108"/>
      <c r="F340" s="108"/>
      <c r="G340" s="108"/>
      <c r="H340" s="108"/>
      <c r="I340" s="108"/>
      <c r="J340" s="108"/>
      <c r="K340" s="108"/>
      <c r="L340" s="108"/>
      <c r="M340" s="108"/>
      <c r="N340" s="108"/>
      <c r="O340" s="108"/>
      <c r="P340" s="108"/>
      <c r="Q340" s="108"/>
      <c r="R340" s="108"/>
    </row>
    <row r="341">
      <c r="A341" s="405"/>
      <c r="B341" s="405"/>
      <c r="C341" s="405"/>
      <c r="D341" s="405"/>
      <c r="E341" s="405"/>
      <c r="F341" s="405"/>
      <c r="G341" s="405"/>
      <c r="H341" s="405"/>
      <c r="I341" s="405"/>
      <c r="J341" s="405"/>
      <c r="K341" s="405"/>
      <c r="L341" s="405"/>
      <c r="M341" s="405"/>
      <c r="N341" s="405"/>
      <c r="O341" s="405"/>
      <c r="P341" s="405"/>
      <c r="Q341" s="405"/>
      <c r="R341" s="405"/>
    </row>
    <row r="342">
      <c r="A342" s="108"/>
      <c r="B342" s="108"/>
      <c r="C342" s="108"/>
      <c r="D342" s="108"/>
      <c r="E342" s="108"/>
      <c r="F342" s="108"/>
      <c r="G342" s="108"/>
      <c r="H342" s="108"/>
      <c r="I342" s="108"/>
      <c r="J342" s="108"/>
      <c r="K342" s="108"/>
      <c r="L342" s="108"/>
      <c r="M342" s="108"/>
      <c r="N342" s="108"/>
      <c r="O342" s="108"/>
      <c r="P342" s="108"/>
      <c r="Q342" s="108"/>
      <c r="R342" s="108"/>
    </row>
    <row r="343">
      <c r="A343" s="405"/>
      <c r="B343" s="405"/>
      <c r="C343" s="405"/>
      <c r="D343" s="405"/>
      <c r="E343" s="405"/>
      <c r="F343" s="405"/>
      <c r="G343" s="405"/>
      <c r="H343" s="405"/>
      <c r="I343" s="405"/>
      <c r="J343" s="405"/>
      <c r="K343" s="405"/>
      <c r="L343" s="405"/>
      <c r="M343" s="405"/>
      <c r="N343" s="405"/>
      <c r="O343" s="405"/>
      <c r="P343" s="405"/>
      <c r="Q343" s="405"/>
      <c r="R343" s="405"/>
    </row>
    <row r="344">
      <c r="A344" s="108"/>
      <c r="B344" s="108"/>
      <c r="C344" s="108"/>
      <c r="D344" s="108"/>
      <c r="E344" s="108"/>
      <c r="F344" s="108"/>
      <c r="G344" s="108"/>
      <c r="H344" s="108"/>
      <c r="I344" s="108"/>
      <c r="J344" s="108"/>
      <c r="K344" s="108"/>
      <c r="L344" s="108"/>
      <c r="M344" s="108"/>
      <c r="N344" s="108"/>
      <c r="O344" s="108"/>
      <c r="P344" s="108"/>
      <c r="Q344" s="108"/>
      <c r="R344" s="108"/>
    </row>
    <row r="345">
      <c r="A345" s="405"/>
      <c r="B345" s="405"/>
      <c r="C345" s="405"/>
      <c r="D345" s="405"/>
      <c r="E345" s="405"/>
      <c r="F345" s="405"/>
      <c r="G345" s="405"/>
      <c r="H345" s="405"/>
      <c r="I345" s="405"/>
      <c r="J345" s="405"/>
      <c r="K345" s="405"/>
      <c r="L345" s="405"/>
      <c r="M345" s="405"/>
      <c r="N345" s="405"/>
      <c r="O345" s="405"/>
      <c r="P345" s="405"/>
      <c r="Q345" s="405"/>
      <c r="R345" s="405"/>
    </row>
    <row r="346">
      <c r="A346" s="108"/>
      <c r="B346" s="108"/>
      <c r="C346" s="108"/>
      <c r="D346" s="108"/>
      <c r="E346" s="108"/>
      <c r="F346" s="108"/>
      <c r="G346" s="108"/>
      <c r="H346" s="108"/>
      <c r="I346" s="108"/>
      <c r="J346" s="108"/>
      <c r="K346" s="108"/>
      <c r="L346" s="108"/>
      <c r="M346" s="108"/>
      <c r="N346" s="108"/>
      <c r="O346" s="108"/>
      <c r="P346" s="108"/>
      <c r="Q346" s="108"/>
      <c r="R346" s="108"/>
    </row>
    <row r="347">
      <c r="A347" s="405"/>
      <c r="B347" s="405"/>
      <c r="C347" s="405"/>
      <c r="D347" s="405"/>
      <c r="E347" s="405"/>
      <c r="F347" s="405"/>
      <c r="G347" s="405"/>
      <c r="H347" s="405"/>
      <c r="I347" s="405"/>
      <c r="J347" s="405"/>
      <c r="K347" s="405"/>
      <c r="L347" s="405"/>
      <c r="M347" s="405"/>
      <c r="N347" s="405"/>
      <c r="O347" s="405"/>
      <c r="P347" s="405"/>
      <c r="Q347" s="405"/>
      <c r="R347" s="405"/>
    </row>
    <row r="348">
      <c r="A348" s="108"/>
      <c r="B348" s="108"/>
      <c r="C348" s="108"/>
      <c r="D348" s="108"/>
      <c r="E348" s="108"/>
      <c r="F348" s="108"/>
      <c r="G348" s="108"/>
      <c r="H348" s="108"/>
      <c r="I348" s="108"/>
      <c r="J348" s="108"/>
      <c r="K348" s="108"/>
      <c r="L348" s="108"/>
      <c r="M348" s="108"/>
      <c r="N348" s="108"/>
      <c r="O348" s="108"/>
      <c r="P348" s="108"/>
      <c r="Q348" s="108"/>
      <c r="R348" s="108"/>
    </row>
    <row r="349">
      <c r="A349" s="405"/>
      <c r="B349" s="405"/>
      <c r="C349" s="405"/>
      <c r="D349" s="405"/>
      <c r="E349" s="405"/>
      <c r="F349" s="405"/>
      <c r="G349" s="405"/>
      <c r="H349" s="405"/>
      <c r="I349" s="405"/>
      <c r="J349" s="405"/>
      <c r="K349" s="405"/>
      <c r="L349" s="405"/>
      <c r="M349" s="405"/>
      <c r="N349" s="405"/>
      <c r="O349" s="405"/>
      <c r="P349" s="405"/>
      <c r="Q349" s="405"/>
      <c r="R349" s="405"/>
    </row>
    <row r="350">
      <c r="A350" s="108"/>
      <c r="B350" s="108"/>
      <c r="C350" s="108"/>
      <c r="D350" s="108"/>
      <c r="E350" s="108"/>
      <c r="F350" s="108"/>
      <c r="G350" s="108"/>
      <c r="H350" s="108"/>
      <c r="I350" s="108"/>
      <c r="J350" s="108"/>
      <c r="K350" s="108"/>
      <c r="L350" s="108"/>
      <c r="M350" s="108"/>
      <c r="N350" s="108"/>
      <c r="O350" s="108"/>
      <c r="P350" s="108"/>
      <c r="Q350" s="108"/>
      <c r="R350" s="108"/>
    </row>
    <row r="351">
      <c r="A351" s="405"/>
      <c r="B351" s="405"/>
      <c r="C351" s="405"/>
      <c r="D351" s="405"/>
      <c r="E351" s="405"/>
      <c r="F351" s="405"/>
      <c r="G351" s="405"/>
      <c r="H351" s="405"/>
      <c r="I351" s="405"/>
      <c r="J351" s="405"/>
      <c r="K351" s="405"/>
      <c r="L351" s="405"/>
      <c r="M351" s="405"/>
      <c r="N351" s="405"/>
      <c r="O351" s="405"/>
      <c r="P351" s="405"/>
      <c r="Q351" s="405"/>
      <c r="R351" s="405"/>
    </row>
    <row r="352">
      <c r="A352" s="108"/>
      <c r="B352" s="108"/>
      <c r="C352" s="108"/>
      <c r="D352" s="108"/>
      <c r="E352" s="108"/>
      <c r="F352" s="108"/>
      <c r="G352" s="108"/>
      <c r="H352" s="108"/>
      <c r="I352" s="108"/>
      <c r="J352" s="108"/>
      <c r="K352" s="108"/>
      <c r="L352" s="108"/>
      <c r="M352" s="108"/>
      <c r="N352" s="108"/>
      <c r="O352" s="108"/>
      <c r="P352" s="108"/>
      <c r="Q352" s="108"/>
      <c r="R352" s="108"/>
    </row>
    <row r="353">
      <c r="A353" s="405"/>
      <c r="B353" s="405"/>
      <c r="C353" s="405"/>
      <c r="D353" s="405"/>
      <c r="E353" s="405"/>
      <c r="F353" s="405"/>
      <c r="G353" s="405"/>
      <c r="H353" s="405"/>
      <c r="I353" s="405"/>
      <c r="J353" s="405"/>
      <c r="K353" s="405"/>
      <c r="L353" s="405"/>
      <c r="M353" s="405"/>
      <c r="N353" s="405"/>
      <c r="O353" s="405"/>
      <c r="P353" s="405"/>
      <c r="Q353" s="405"/>
      <c r="R353" s="405"/>
    </row>
    <row r="354">
      <c r="A354" s="108"/>
      <c r="B354" s="108"/>
      <c r="C354" s="108"/>
      <c r="D354" s="108"/>
      <c r="E354" s="108"/>
      <c r="F354" s="108"/>
      <c r="G354" s="108"/>
      <c r="H354" s="108"/>
      <c r="I354" s="108"/>
      <c r="J354" s="108"/>
      <c r="K354" s="108"/>
      <c r="L354" s="108"/>
      <c r="M354" s="108"/>
      <c r="N354" s="108"/>
      <c r="O354" s="108"/>
      <c r="P354" s="108"/>
      <c r="Q354" s="108"/>
      <c r="R354" s="108"/>
    </row>
    <row r="355">
      <c r="A355" s="405"/>
      <c r="B355" s="405"/>
      <c r="C355" s="405"/>
      <c r="D355" s="405"/>
      <c r="E355" s="405"/>
      <c r="F355" s="405"/>
      <c r="G355" s="405"/>
      <c r="H355" s="405"/>
      <c r="I355" s="405"/>
      <c r="J355" s="405"/>
      <c r="K355" s="405"/>
      <c r="L355" s="405"/>
      <c r="M355" s="405"/>
      <c r="N355" s="405"/>
      <c r="O355" s="405"/>
      <c r="P355" s="405"/>
      <c r="Q355" s="405"/>
      <c r="R355" s="405"/>
    </row>
    <row r="356">
      <c r="A356" s="108"/>
      <c r="B356" s="108"/>
      <c r="C356" s="108"/>
      <c r="D356" s="108"/>
      <c r="E356" s="108"/>
      <c r="F356" s="108"/>
      <c r="G356" s="108"/>
      <c r="H356" s="108"/>
      <c r="I356" s="108"/>
      <c r="J356" s="108"/>
      <c r="K356" s="108"/>
      <c r="L356" s="108"/>
      <c r="M356" s="108"/>
      <c r="N356" s="108"/>
      <c r="O356" s="108"/>
      <c r="P356" s="108"/>
      <c r="Q356" s="108"/>
      <c r="R356" s="108"/>
    </row>
    <row r="357">
      <c r="A357" s="405"/>
      <c r="B357" s="405"/>
      <c r="C357" s="405"/>
      <c r="D357" s="405"/>
      <c r="E357" s="405"/>
      <c r="F357" s="405"/>
      <c r="G357" s="405"/>
      <c r="H357" s="405"/>
      <c r="I357" s="405"/>
      <c r="J357" s="405"/>
      <c r="K357" s="405"/>
      <c r="L357" s="405"/>
      <c r="M357" s="405"/>
      <c r="N357" s="405"/>
      <c r="O357" s="405"/>
      <c r="P357" s="405"/>
      <c r="Q357" s="405"/>
      <c r="R357" s="405"/>
    </row>
    <row r="358">
      <c r="A358" s="108"/>
      <c r="B358" s="108"/>
      <c r="C358" s="108"/>
      <c r="D358" s="108"/>
      <c r="E358" s="108"/>
      <c r="F358" s="108"/>
      <c r="G358" s="108"/>
      <c r="H358" s="108"/>
      <c r="I358" s="108"/>
      <c r="J358" s="108"/>
      <c r="K358" s="108"/>
      <c r="L358" s="108"/>
      <c r="M358" s="108"/>
      <c r="N358" s="108"/>
      <c r="O358" s="108"/>
      <c r="P358" s="108"/>
      <c r="Q358" s="108"/>
      <c r="R358" s="108"/>
    </row>
    <row r="359">
      <c r="A359" s="405"/>
      <c r="B359" s="405"/>
      <c r="C359" s="405"/>
      <c r="D359" s="405"/>
      <c r="E359" s="405"/>
      <c r="F359" s="405"/>
      <c r="G359" s="405"/>
      <c r="H359" s="405"/>
      <c r="I359" s="405"/>
      <c r="J359" s="405"/>
      <c r="K359" s="405"/>
      <c r="L359" s="405"/>
      <c r="M359" s="405"/>
      <c r="N359" s="405"/>
      <c r="O359" s="405"/>
      <c r="P359" s="405"/>
      <c r="Q359" s="405"/>
      <c r="R359" s="405"/>
    </row>
    <row r="360">
      <c r="A360" s="108"/>
      <c r="B360" s="108"/>
      <c r="C360" s="108"/>
      <c r="D360" s="108"/>
      <c r="E360" s="108"/>
      <c r="F360" s="108"/>
      <c r="G360" s="108"/>
      <c r="H360" s="108"/>
      <c r="I360" s="108"/>
      <c r="J360" s="108"/>
      <c r="K360" s="108"/>
      <c r="L360" s="108"/>
      <c r="M360" s="108"/>
      <c r="N360" s="108"/>
      <c r="O360" s="108"/>
      <c r="P360" s="108"/>
      <c r="Q360" s="108"/>
      <c r="R360" s="108"/>
    </row>
    <row r="361">
      <c r="A361" s="405"/>
      <c r="B361" s="405"/>
      <c r="C361" s="405"/>
      <c r="D361" s="405"/>
      <c r="E361" s="405"/>
      <c r="F361" s="405"/>
      <c r="G361" s="405"/>
      <c r="H361" s="405"/>
      <c r="I361" s="405"/>
      <c r="J361" s="405"/>
      <c r="K361" s="405"/>
      <c r="L361" s="405"/>
      <c r="M361" s="405"/>
      <c r="N361" s="405"/>
      <c r="O361" s="405"/>
      <c r="P361" s="405"/>
      <c r="Q361" s="405"/>
      <c r="R361" s="405"/>
    </row>
    <row r="362">
      <c r="A362" s="108"/>
      <c r="B362" s="108"/>
      <c r="C362" s="108"/>
      <c r="D362" s="108"/>
      <c r="E362" s="108"/>
      <c r="F362" s="108"/>
      <c r="G362" s="108"/>
      <c r="H362" s="108"/>
      <c r="I362" s="108"/>
      <c r="J362" s="108"/>
      <c r="K362" s="108"/>
      <c r="L362" s="108"/>
      <c r="M362" s="108"/>
      <c r="N362" s="108"/>
      <c r="O362" s="108"/>
      <c r="P362" s="108"/>
      <c r="Q362" s="108"/>
      <c r="R362" s="108"/>
    </row>
    <row r="363">
      <c r="A363" s="405"/>
      <c r="B363" s="405"/>
      <c r="C363" s="405"/>
      <c r="D363" s="405"/>
      <c r="E363" s="405"/>
      <c r="F363" s="405"/>
      <c r="G363" s="405"/>
      <c r="H363" s="405"/>
      <c r="I363" s="405"/>
      <c r="J363" s="405"/>
      <c r="K363" s="405"/>
      <c r="L363" s="405"/>
      <c r="M363" s="405"/>
      <c r="N363" s="405"/>
      <c r="O363" s="405"/>
      <c r="P363" s="405"/>
      <c r="Q363" s="405"/>
      <c r="R363" s="405"/>
    </row>
    <row r="364">
      <c r="A364" s="108"/>
      <c r="B364" s="108"/>
      <c r="C364" s="108"/>
      <c r="D364" s="108"/>
      <c r="E364" s="108"/>
      <c r="F364" s="108"/>
      <c r="G364" s="108"/>
      <c r="H364" s="108"/>
      <c r="I364" s="108"/>
      <c r="J364" s="108"/>
      <c r="K364" s="108"/>
      <c r="L364" s="108"/>
      <c r="M364" s="108"/>
      <c r="N364" s="108"/>
      <c r="O364" s="108"/>
      <c r="P364" s="108"/>
      <c r="Q364" s="108"/>
      <c r="R364" s="108"/>
    </row>
    <row r="365">
      <c r="A365" s="405"/>
      <c r="B365" s="405"/>
      <c r="C365" s="405"/>
      <c r="D365" s="405"/>
      <c r="E365" s="405"/>
      <c r="F365" s="405"/>
      <c r="G365" s="405"/>
      <c r="H365" s="405"/>
      <c r="I365" s="405"/>
      <c r="J365" s="405"/>
      <c r="K365" s="405"/>
      <c r="L365" s="405"/>
      <c r="M365" s="405"/>
      <c r="N365" s="405"/>
      <c r="O365" s="405"/>
      <c r="P365" s="405"/>
      <c r="Q365" s="405"/>
      <c r="R365" s="405"/>
    </row>
    <row r="366">
      <c r="A366" s="108"/>
      <c r="B366" s="108"/>
      <c r="C366" s="108"/>
      <c r="D366" s="108"/>
      <c r="E366" s="108"/>
      <c r="F366" s="108"/>
      <c r="G366" s="108"/>
      <c r="H366" s="108"/>
      <c r="I366" s="108"/>
      <c r="J366" s="108"/>
      <c r="K366" s="108"/>
      <c r="L366" s="108"/>
      <c r="M366" s="108"/>
      <c r="N366" s="108"/>
      <c r="O366" s="108"/>
      <c r="P366" s="108"/>
      <c r="Q366" s="108"/>
      <c r="R366" s="108"/>
    </row>
    <row r="367">
      <c r="A367" s="405"/>
      <c r="B367" s="405"/>
      <c r="C367" s="405"/>
      <c r="D367" s="405"/>
      <c r="E367" s="405"/>
      <c r="F367" s="405"/>
      <c r="G367" s="405"/>
      <c r="H367" s="405"/>
      <c r="I367" s="405"/>
      <c r="J367" s="405"/>
      <c r="K367" s="405"/>
      <c r="L367" s="405"/>
      <c r="M367" s="405"/>
      <c r="N367" s="405"/>
      <c r="O367" s="405"/>
      <c r="P367" s="405"/>
      <c r="Q367" s="405"/>
      <c r="R367" s="405"/>
    </row>
    <row r="368">
      <c r="A368" s="108"/>
      <c r="B368" s="108"/>
      <c r="C368" s="108"/>
      <c r="D368" s="108"/>
      <c r="E368" s="108"/>
      <c r="F368" s="108"/>
      <c r="G368" s="108"/>
      <c r="H368" s="108"/>
      <c r="I368" s="108"/>
      <c r="J368" s="108"/>
      <c r="K368" s="108"/>
      <c r="L368" s="108"/>
      <c r="M368" s="108"/>
      <c r="N368" s="108"/>
      <c r="O368" s="108"/>
      <c r="P368" s="108"/>
      <c r="Q368" s="108"/>
      <c r="R368" s="108"/>
    </row>
    <row r="369">
      <c r="A369" s="405"/>
      <c r="B369" s="405"/>
      <c r="C369" s="405"/>
      <c r="D369" s="405"/>
      <c r="E369" s="405"/>
      <c r="F369" s="405"/>
      <c r="G369" s="405"/>
      <c r="H369" s="405"/>
      <c r="I369" s="405"/>
      <c r="J369" s="405"/>
      <c r="K369" s="405"/>
      <c r="L369" s="405"/>
      <c r="M369" s="405"/>
      <c r="N369" s="405"/>
      <c r="O369" s="405"/>
      <c r="P369" s="405"/>
      <c r="Q369" s="405"/>
      <c r="R369" s="405"/>
    </row>
    <row r="370">
      <c r="A370" s="108"/>
      <c r="B370" s="108"/>
      <c r="C370" s="108"/>
      <c r="D370" s="108"/>
      <c r="E370" s="108"/>
      <c r="F370" s="108"/>
      <c r="G370" s="108"/>
      <c r="H370" s="108"/>
      <c r="I370" s="108"/>
      <c r="J370" s="108"/>
      <c r="K370" s="108"/>
      <c r="L370" s="108"/>
      <c r="M370" s="108"/>
      <c r="N370" s="108"/>
      <c r="O370" s="108"/>
      <c r="P370" s="108"/>
      <c r="Q370" s="108"/>
      <c r="R370" s="108"/>
    </row>
    <row r="371">
      <c r="A371" s="405"/>
      <c r="B371" s="405"/>
      <c r="C371" s="405"/>
      <c r="D371" s="405"/>
      <c r="E371" s="405"/>
      <c r="F371" s="405"/>
      <c r="G371" s="405"/>
      <c r="H371" s="405"/>
      <c r="I371" s="405"/>
      <c r="J371" s="405"/>
      <c r="K371" s="405"/>
      <c r="L371" s="405"/>
      <c r="M371" s="405"/>
      <c r="N371" s="405"/>
      <c r="O371" s="405"/>
      <c r="P371" s="405"/>
      <c r="Q371" s="405"/>
      <c r="R371" s="405"/>
    </row>
    <row r="372">
      <c r="A372" s="108"/>
      <c r="B372" s="108"/>
      <c r="C372" s="108"/>
      <c r="D372" s="108"/>
      <c r="E372" s="108"/>
      <c r="F372" s="108"/>
      <c r="G372" s="108"/>
      <c r="H372" s="108"/>
      <c r="I372" s="108"/>
      <c r="J372" s="108"/>
      <c r="K372" s="108"/>
      <c r="L372" s="108"/>
      <c r="M372" s="108"/>
      <c r="N372" s="108"/>
      <c r="O372" s="108"/>
      <c r="P372" s="108"/>
      <c r="Q372" s="108"/>
      <c r="R372" s="108"/>
    </row>
    <row r="373">
      <c r="A373" s="405"/>
      <c r="B373" s="405"/>
      <c r="C373" s="405"/>
      <c r="D373" s="405"/>
      <c r="E373" s="405"/>
      <c r="F373" s="405"/>
      <c r="G373" s="405"/>
      <c r="H373" s="405"/>
      <c r="I373" s="405"/>
      <c r="J373" s="405"/>
      <c r="K373" s="405"/>
      <c r="L373" s="405"/>
      <c r="M373" s="405"/>
      <c r="N373" s="405"/>
      <c r="O373" s="405"/>
      <c r="P373" s="405"/>
      <c r="Q373" s="405"/>
      <c r="R373" s="405"/>
    </row>
    <row r="374">
      <c r="A374" s="108"/>
      <c r="B374" s="108"/>
      <c r="C374" s="108"/>
      <c r="D374" s="108"/>
      <c r="E374" s="108"/>
      <c r="F374" s="108"/>
      <c r="G374" s="108"/>
      <c r="H374" s="108"/>
      <c r="I374" s="108"/>
      <c r="J374" s="108"/>
      <c r="K374" s="108"/>
      <c r="L374" s="108"/>
      <c r="M374" s="108"/>
      <c r="N374" s="108"/>
      <c r="O374" s="108"/>
      <c r="P374" s="108"/>
      <c r="Q374" s="108"/>
      <c r="R374" s="108"/>
    </row>
    <row r="375">
      <c r="A375" s="405"/>
      <c r="B375" s="405"/>
      <c r="C375" s="405"/>
      <c r="D375" s="405"/>
      <c r="E375" s="405"/>
      <c r="F375" s="405"/>
      <c r="G375" s="405"/>
      <c r="H375" s="405"/>
      <c r="I375" s="405"/>
      <c r="J375" s="405"/>
      <c r="K375" s="405"/>
      <c r="L375" s="405"/>
      <c r="M375" s="405"/>
      <c r="N375" s="405"/>
      <c r="O375" s="405"/>
      <c r="P375" s="405"/>
      <c r="Q375" s="405"/>
      <c r="R375" s="405"/>
    </row>
    <row r="376">
      <c r="A376" s="108"/>
      <c r="B376" s="108"/>
      <c r="C376" s="108"/>
      <c r="D376" s="108"/>
      <c r="E376" s="108"/>
      <c r="F376" s="108"/>
      <c r="G376" s="108"/>
      <c r="H376" s="108"/>
      <c r="I376" s="108"/>
      <c r="J376" s="108"/>
      <c r="K376" s="108"/>
      <c r="L376" s="108"/>
      <c r="M376" s="108"/>
      <c r="N376" s="108"/>
      <c r="O376" s="108"/>
      <c r="P376" s="108"/>
      <c r="Q376" s="108"/>
      <c r="R376" s="108"/>
    </row>
    <row r="377">
      <c r="A377" s="405"/>
      <c r="B377" s="405"/>
      <c r="C377" s="405"/>
      <c r="D377" s="405"/>
      <c r="E377" s="405"/>
      <c r="F377" s="405"/>
      <c r="G377" s="405"/>
      <c r="H377" s="405"/>
      <c r="I377" s="405"/>
      <c r="J377" s="405"/>
      <c r="K377" s="405"/>
      <c r="L377" s="405"/>
      <c r="M377" s="405"/>
      <c r="N377" s="405"/>
      <c r="O377" s="405"/>
      <c r="P377" s="405"/>
      <c r="Q377" s="405"/>
      <c r="R377" s="405"/>
    </row>
    <row r="378">
      <c r="A378" s="108"/>
      <c r="B378" s="108"/>
      <c r="C378" s="108"/>
      <c r="D378" s="108"/>
      <c r="E378" s="108"/>
      <c r="F378" s="108"/>
      <c r="G378" s="108"/>
      <c r="H378" s="108"/>
      <c r="I378" s="108"/>
      <c r="J378" s="108"/>
      <c r="K378" s="108"/>
      <c r="L378" s="108"/>
      <c r="M378" s="108"/>
      <c r="N378" s="108"/>
      <c r="O378" s="108"/>
      <c r="P378" s="108"/>
      <c r="Q378" s="108"/>
      <c r="R378" s="108"/>
    </row>
    <row r="379">
      <c r="A379" s="405"/>
      <c r="B379" s="405"/>
      <c r="C379" s="405"/>
      <c r="D379" s="405"/>
      <c r="E379" s="405"/>
      <c r="F379" s="405"/>
      <c r="G379" s="405"/>
      <c r="H379" s="405"/>
      <c r="I379" s="405"/>
      <c r="J379" s="405"/>
      <c r="K379" s="405"/>
      <c r="L379" s="405"/>
      <c r="M379" s="405"/>
      <c r="N379" s="405"/>
      <c r="O379" s="405"/>
      <c r="P379" s="405"/>
      <c r="Q379" s="405"/>
      <c r="R379" s="405"/>
    </row>
    <row r="380">
      <c r="A380" s="108"/>
      <c r="B380" s="108"/>
      <c r="C380" s="108"/>
      <c r="D380" s="108"/>
      <c r="E380" s="108"/>
      <c r="F380" s="108"/>
      <c r="G380" s="108"/>
      <c r="H380" s="108"/>
      <c r="I380" s="108"/>
      <c r="J380" s="108"/>
      <c r="K380" s="108"/>
      <c r="L380" s="108"/>
      <c r="M380" s="108"/>
      <c r="N380" s="108"/>
      <c r="O380" s="108"/>
      <c r="P380" s="108"/>
      <c r="Q380" s="108"/>
      <c r="R380" s="108"/>
    </row>
    <row r="381">
      <c r="A381" s="405"/>
      <c r="B381" s="405"/>
      <c r="C381" s="405"/>
      <c r="D381" s="405"/>
      <c r="E381" s="405"/>
      <c r="F381" s="405"/>
      <c r="G381" s="405"/>
      <c r="H381" s="405"/>
      <c r="I381" s="405"/>
      <c r="J381" s="405"/>
      <c r="K381" s="405"/>
      <c r="L381" s="405"/>
      <c r="M381" s="405"/>
      <c r="N381" s="405"/>
      <c r="O381" s="405"/>
      <c r="P381" s="405"/>
      <c r="Q381" s="405"/>
      <c r="R381" s="405"/>
    </row>
    <row r="382">
      <c r="A382" s="108"/>
      <c r="B382" s="108"/>
      <c r="C382" s="108"/>
      <c r="D382" s="108"/>
      <c r="E382" s="108"/>
      <c r="F382" s="108"/>
      <c r="G382" s="108"/>
      <c r="H382" s="108"/>
      <c r="I382" s="108"/>
      <c r="J382" s="108"/>
      <c r="K382" s="108"/>
      <c r="L382" s="108"/>
      <c r="M382" s="108"/>
      <c r="N382" s="108"/>
      <c r="O382" s="108"/>
      <c r="P382" s="108"/>
      <c r="Q382" s="108"/>
      <c r="R382" s="108"/>
    </row>
    <row r="383">
      <c r="A383" s="405"/>
      <c r="B383" s="405"/>
      <c r="C383" s="405"/>
      <c r="D383" s="405"/>
      <c r="E383" s="405"/>
      <c r="F383" s="405"/>
      <c r="G383" s="405"/>
      <c r="H383" s="405"/>
      <c r="I383" s="405"/>
      <c r="J383" s="405"/>
      <c r="K383" s="405"/>
      <c r="L383" s="405"/>
      <c r="M383" s="405"/>
      <c r="N383" s="405"/>
      <c r="O383" s="405"/>
      <c r="P383" s="405"/>
      <c r="Q383" s="405"/>
      <c r="R383" s="405"/>
    </row>
    <row r="384">
      <c r="A384" s="108"/>
      <c r="B384" s="108"/>
      <c r="C384" s="108"/>
      <c r="D384" s="108"/>
      <c r="E384" s="108"/>
      <c r="F384" s="108"/>
      <c r="G384" s="108"/>
      <c r="H384" s="108"/>
      <c r="I384" s="108"/>
      <c r="J384" s="108"/>
      <c r="K384" s="108"/>
      <c r="L384" s="108"/>
      <c r="M384" s="108"/>
      <c r="N384" s="108"/>
      <c r="O384" s="108"/>
      <c r="P384" s="108"/>
      <c r="Q384" s="108"/>
      <c r="R384" s="108"/>
    </row>
    <row r="385">
      <c r="A385" s="405"/>
      <c r="B385" s="405"/>
      <c r="C385" s="405"/>
      <c r="D385" s="405"/>
      <c r="E385" s="405"/>
      <c r="F385" s="405"/>
      <c r="G385" s="405"/>
      <c r="H385" s="405"/>
      <c r="I385" s="405"/>
      <c r="J385" s="405"/>
      <c r="K385" s="405"/>
      <c r="L385" s="405"/>
      <c r="M385" s="405"/>
      <c r="N385" s="405"/>
      <c r="O385" s="405"/>
      <c r="P385" s="405"/>
      <c r="Q385" s="405"/>
      <c r="R385" s="405"/>
    </row>
    <row r="386">
      <c r="A386" s="108"/>
      <c r="B386" s="108"/>
      <c r="C386" s="108"/>
      <c r="D386" s="108"/>
      <c r="E386" s="108"/>
      <c r="F386" s="108"/>
      <c r="G386" s="108"/>
      <c r="H386" s="108"/>
      <c r="I386" s="108"/>
      <c r="J386" s="108"/>
      <c r="K386" s="108"/>
      <c r="L386" s="108"/>
      <c r="M386" s="108"/>
      <c r="N386" s="108"/>
      <c r="O386" s="108"/>
      <c r="P386" s="108"/>
      <c r="Q386" s="108"/>
      <c r="R386" s="108"/>
    </row>
    <row r="387">
      <c r="A387" s="405"/>
      <c r="B387" s="405"/>
      <c r="C387" s="405"/>
      <c r="D387" s="405"/>
      <c r="E387" s="405"/>
      <c r="F387" s="405"/>
      <c r="G387" s="405"/>
      <c r="H387" s="405"/>
      <c r="I387" s="405"/>
      <c r="J387" s="405"/>
      <c r="K387" s="405"/>
      <c r="L387" s="405"/>
      <c r="M387" s="405"/>
      <c r="N387" s="405"/>
      <c r="O387" s="405"/>
      <c r="P387" s="405"/>
      <c r="Q387" s="405"/>
      <c r="R387" s="405"/>
    </row>
    <row r="388">
      <c r="A388" s="108"/>
      <c r="B388" s="108"/>
      <c r="C388" s="108"/>
      <c r="D388" s="108"/>
      <c r="E388" s="108"/>
      <c r="F388" s="108"/>
      <c r="G388" s="108"/>
      <c r="H388" s="108"/>
      <c r="I388" s="108"/>
      <c r="J388" s="108"/>
      <c r="K388" s="108"/>
      <c r="L388" s="108"/>
      <c r="M388" s="108"/>
      <c r="N388" s="108"/>
      <c r="O388" s="108"/>
      <c r="P388" s="108"/>
      <c r="Q388" s="108"/>
      <c r="R388" s="108"/>
    </row>
    <row r="389">
      <c r="A389" s="405"/>
      <c r="B389" s="405"/>
      <c r="C389" s="405"/>
      <c r="D389" s="405"/>
      <c r="E389" s="405"/>
      <c r="F389" s="405"/>
      <c r="G389" s="405"/>
      <c r="H389" s="405"/>
      <c r="I389" s="405"/>
      <c r="J389" s="405"/>
      <c r="K389" s="405"/>
      <c r="L389" s="405"/>
      <c r="M389" s="405"/>
      <c r="N389" s="405"/>
      <c r="O389" s="405"/>
      <c r="P389" s="405"/>
      <c r="Q389" s="405"/>
      <c r="R389" s="405"/>
    </row>
    <row r="390">
      <c r="A390" s="108"/>
      <c r="B390" s="108"/>
      <c r="C390" s="108"/>
      <c r="D390" s="108"/>
      <c r="E390" s="108"/>
      <c r="F390" s="108"/>
      <c r="G390" s="108"/>
      <c r="H390" s="108"/>
      <c r="I390" s="108"/>
      <c r="J390" s="108"/>
      <c r="K390" s="108"/>
      <c r="L390" s="108"/>
      <c r="M390" s="108"/>
      <c r="N390" s="108"/>
      <c r="O390" s="108"/>
      <c r="P390" s="108"/>
      <c r="Q390" s="108"/>
      <c r="R390" s="108"/>
    </row>
    <row r="391">
      <c r="A391" s="405"/>
      <c r="B391" s="405"/>
      <c r="C391" s="405"/>
      <c r="D391" s="405"/>
      <c r="E391" s="405"/>
      <c r="F391" s="405"/>
      <c r="G391" s="405"/>
      <c r="H391" s="405"/>
      <c r="I391" s="405"/>
      <c r="J391" s="405"/>
      <c r="K391" s="405"/>
      <c r="L391" s="405"/>
      <c r="M391" s="405"/>
      <c r="N391" s="405"/>
      <c r="O391" s="405"/>
      <c r="P391" s="405"/>
      <c r="Q391" s="405"/>
      <c r="R391" s="405"/>
    </row>
    <row r="392">
      <c r="A392" s="108"/>
      <c r="B392" s="108"/>
      <c r="C392" s="108"/>
      <c r="D392" s="108"/>
      <c r="E392" s="108"/>
      <c r="F392" s="108"/>
      <c r="G392" s="108"/>
      <c r="H392" s="108"/>
      <c r="I392" s="108"/>
      <c r="J392" s="108"/>
      <c r="K392" s="108"/>
      <c r="L392" s="108"/>
      <c r="M392" s="108"/>
      <c r="N392" s="108"/>
      <c r="O392" s="108"/>
      <c r="P392" s="108"/>
      <c r="Q392" s="108"/>
      <c r="R392" s="108"/>
    </row>
    <row r="393">
      <c r="A393" s="405"/>
      <c r="B393" s="405"/>
      <c r="C393" s="405"/>
      <c r="D393" s="405"/>
      <c r="E393" s="405"/>
      <c r="F393" s="405"/>
      <c r="G393" s="405"/>
      <c r="H393" s="405"/>
      <c r="I393" s="405"/>
      <c r="J393" s="405"/>
      <c r="K393" s="405"/>
      <c r="L393" s="405"/>
      <c r="M393" s="405"/>
      <c r="N393" s="405"/>
      <c r="O393" s="405"/>
      <c r="P393" s="405"/>
      <c r="Q393" s="405"/>
      <c r="R393" s="405"/>
    </row>
    <row r="394">
      <c r="A394" s="108"/>
      <c r="B394" s="108"/>
      <c r="C394" s="108"/>
      <c r="D394" s="108"/>
      <c r="E394" s="108"/>
      <c r="F394" s="108"/>
      <c r="G394" s="108"/>
      <c r="H394" s="108"/>
      <c r="I394" s="108"/>
      <c r="J394" s="108"/>
      <c r="K394" s="108"/>
      <c r="L394" s="108"/>
      <c r="M394" s="108"/>
      <c r="N394" s="108"/>
      <c r="O394" s="108"/>
      <c r="P394" s="108"/>
      <c r="Q394" s="108"/>
      <c r="R394" s="108"/>
    </row>
    <row r="395">
      <c r="A395" s="405"/>
      <c r="B395" s="405"/>
      <c r="C395" s="405"/>
      <c r="D395" s="405"/>
      <c r="E395" s="405"/>
      <c r="F395" s="405"/>
      <c r="G395" s="405"/>
      <c r="H395" s="405"/>
      <c r="I395" s="405"/>
      <c r="J395" s="405"/>
      <c r="K395" s="405"/>
      <c r="L395" s="405"/>
      <c r="M395" s="405"/>
      <c r="N395" s="405"/>
      <c r="O395" s="405"/>
      <c r="P395" s="405"/>
      <c r="Q395" s="405"/>
      <c r="R395" s="405"/>
    </row>
    <row r="396">
      <c r="A396" s="108"/>
      <c r="B396" s="108"/>
      <c r="C396" s="108"/>
      <c r="D396" s="108"/>
      <c r="E396" s="108"/>
      <c r="F396" s="108"/>
      <c r="G396" s="108"/>
      <c r="H396" s="108"/>
      <c r="I396" s="108"/>
      <c r="J396" s="108"/>
      <c r="K396" s="108"/>
      <c r="L396" s="108"/>
      <c r="M396" s="108"/>
      <c r="N396" s="108"/>
      <c r="O396" s="108"/>
      <c r="P396" s="108"/>
      <c r="Q396" s="108"/>
      <c r="R396" s="108"/>
    </row>
    <row r="397">
      <c r="A397" s="405"/>
      <c r="B397" s="405"/>
      <c r="C397" s="405"/>
      <c r="D397" s="405"/>
      <c r="E397" s="405"/>
      <c r="F397" s="405"/>
      <c r="G397" s="405"/>
      <c r="H397" s="405"/>
      <c r="I397" s="405"/>
      <c r="J397" s="405"/>
      <c r="K397" s="405"/>
      <c r="L397" s="405"/>
      <c r="M397" s="405"/>
      <c r="N397" s="405"/>
      <c r="O397" s="405"/>
      <c r="P397" s="405"/>
      <c r="Q397" s="405"/>
      <c r="R397" s="405"/>
    </row>
    <row r="398">
      <c r="A398" s="108"/>
      <c r="B398" s="108"/>
      <c r="C398" s="108"/>
      <c r="D398" s="108"/>
      <c r="E398" s="108"/>
      <c r="F398" s="108"/>
      <c r="G398" s="108"/>
      <c r="H398" s="108"/>
      <c r="I398" s="108"/>
      <c r="J398" s="108"/>
      <c r="K398" s="108"/>
      <c r="L398" s="108"/>
      <c r="M398" s="108"/>
      <c r="N398" s="108"/>
      <c r="O398" s="108"/>
      <c r="P398" s="108"/>
      <c r="Q398" s="108"/>
      <c r="R398" s="108"/>
    </row>
    <row r="399">
      <c r="A399" s="405"/>
      <c r="B399" s="405"/>
      <c r="C399" s="405"/>
      <c r="D399" s="405"/>
      <c r="E399" s="405"/>
      <c r="F399" s="405"/>
      <c r="G399" s="405"/>
      <c r="H399" s="405"/>
      <c r="I399" s="405"/>
      <c r="J399" s="405"/>
      <c r="K399" s="405"/>
      <c r="L399" s="405"/>
      <c r="M399" s="405"/>
      <c r="N399" s="405"/>
      <c r="O399" s="405"/>
      <c r="P399" s="405"/>
      <c r="Q399" s="405"/>
      <c r="R399" s="405"/>
    </row>
    <row r="400">
      <c r="A400" s="108"/>
      <c r="B400" s="108"/>
      <c r="C400" s="108"/>
      <c r="D400" s="108"/>
      <c r="E400" s="108"/>
      <c r="F400" s="108"/>
      <c r="G400" s="108"/>
      <c r="H400" s="108"/>
      <c r="I400" s="108"/>
      <c r="J400" s="108"/>
      <c r="K400" s="108"/>
      <c r="L400" s="108"/>
      <c r="M400" s="108"/>
      <c r="N400" s="108"/>
      <c r="O400" s="108"/>
      <c r="P400" s="108"/>
      <c r="Q400" s="108"/>
      <c r="R400" s="108"/>
    </row>
    <row r="401">
      <c r="A401" s="405"/>
      <c r="B401" s="405"/>
      <c r="C401" s="405"/>
      <c r="D401" s="405"/>
      <c r="E401" s="405"/>
      <c r="F401" s="405"/>
      <c r="G401" s="405"/>
      <c r="H401" s="405"/>
      <c r="I401" s="405"/>
      <c r="J401" s="405"/>
      <c r="K401" s="405"/>
      <c r="L401" s="405"/>
      <c r="M401" s="405"/>
      <c r="N401" s="405"/>
      <c r="O401" s="405"/>
      <c r="P401" s="405"/>
      <c r="Q401" s="405"/>
      <c r="R401" s="405"/>
    </row>
    <row r="402">
      <c r="A402" s="108"/>
      <c r="B402" s="108"/>
      <c r="C402" s="108"/>
      <c r="D402" s="108"/>
      <c r="E402" s="108"/>
      <c r="F402" s="108"/>
      <c r="G402" s="108"/>
      <c r="H402" s="108"/>
      <c r="I402" s="108"/>
      <c r="J402" s="108"/>
      <c r="K402" s="108"/>
      <c r="L402" s="108"/>
      <c r="M402" s="108"/>
      <c r="N402" s="108"/>
      <c r="O402" s="108"/>
      <c r="P402" s="108"/>
      <c r="Q402" s="108"/>
      <c r="R402" s="108"/>
    </row>
    <row r="403">
      <c r="A403" s="405"/>
      <c r="B403" s="405"/>
      <c r="C403" s="405"/>
      <c r="D403" s="405"/>
      <c r="E403" s="405"/>
      <c r="F403" s="405"/>
      <c r="G403" s="405"/>
      <c r="H403" s="405"/>
      <c r="I403" s="405"/>
      <c r="J403" s="405"/>
      <c r="K403" s="405"/>
      <c r="L403" s="405"/>
      <c r="M403" s="405"/>
      <c r="N403" s="405"/>
      <c r="O403" s="405"/>
      <c r="P403" s="405"/>
      <c r="Q403" s="405"/>
      <c r="R403" s="405"/>
    </row>
    <row r="404">
      <c r="A404" s="108"/>
      <c r="B404" s="108"/>
      <c r="C404" s="108"/>
      <c r="D404" s="108"/>
      <c r="E404" s="108"/>
      <c r="F404" s="108"/>
      <c r="G404" s="108"/>
      <c r="H404" s="108"/>
      <c r="I404" s="108"/>
      <c r="J404" s="108"/>
      <c r="K404" s="108"/>
      <c r="L404" s="108"/>
      <c r="M404" s="108"/>
      <c r="N404" s="108"/>
      <c r="O404" s="108"/>
      <c r="P404" s="108"/>
      <c r="Q404" s="108"/>
      <c r="R404" s="108"/>
    </row>
    <row r="405">
      <c r="A405" s="405"/>
      <c r="B405" s="405"/>
      <c r="C405" s="405"/>
      <c r="D405" s="405"/>
      <c r="E405" s="405"/>
      <c r="F405" s="405"/>
      <c r="G405" s="405"/>
      <c r="H405" s="405"/>
      <c r="I405" s="405"/>
      <c r="J405" s="405"/>
      <c r="K405" s="405"/>
      <c r="L405" s="405"/>
      <c r="M405" s="405"/>
      <c r="N405" s="405"/>
      <c r="O405" s="405"/>
      <c r="P405" s="405"/>
      <c r="Q405" s="405"/>
      <c r="R405" s="405"/>
    </row>
    <row r="406">
      <c r="A406" s="108"/>
      <c r="B406" s="108"/>
      <c r="C406" s="108"/>
      <c r="D406" s="108"/>
      <c r="E406" s="108"/>
      <c r="F406" s="108"/>
      <c r="G406" s="108"/>
      <c r="H406" s="108"/>
      <c r="I406" s="108"/>
      <c r="J406" s="108"/>
      <c r="K406" s="108"/>
      <c r="L406" s="108"/>
      <c r="M406" s="108"/>
      <c r="N406" s="108"/>
      <c r="O406" s="108"/>
      <c r="P406" s="108"/>
      <c r="Q406" s="108"/>
      <c r="R406" s="108"/>
    </row>
    <row r="407">
      <c r="A407" s="405"/>
      <c r="B407" s="405"/>
      <c r="C407" s="405"/>
      <c r="D407" s="405"/>
      <c r="E407" s="405"/>
      <c r="F407" s="405"/>
      <c r="G407" s="405"/>
      <c r="H407" s="405"/>
      <c r="I407" s="405"/>
      <c r="J407" s="405"/>
      <c r="K407" s="405"/>
      <c r="L407" s="405"/>
      <c r="M407" s="405"/>
      <c r="N407" s="405"/>
      <c r="O407" s="405"/>
      <c r="P407" s="405"/>
      <c r="Q407" s="405"/>
      <c r="R407" s="405"/>
    </row>
    <row r="408">
      <c r="A408" s="108"/>
      <c r="B408" s="108"/>
      <c r="C408" s="108"/>
      <c r="D408" s="108"/>
      <c r="E408" s="108"/>
      <c r="F408" s="108"/>
      <c r="G408" s="108"/>
      <c r="H408" s="108"/>
      <c r="I408" s="108"/>
      <c r="J408" s="108"/>
      <c r="K408" s="108"/>
      <c r="L408" s="108"/>
      <c r="M408" s="108"/>
      <c r="N408" s="108"/>
      <c r="O408" s="108"/>
      <c r="P408" s="108"/>
      <c r="Q408" s="108"/>
      <c r="R408" s="108"/>
    </row>
    <row r="409">
      <c r="A409" s="405"/>
      <c r="B409" s="405"/>
      <c r="C409" s="405"/>
      <c r="D409" s="405"/>
      <c r="E409" s="405"/>
      <c r="F409" s="405"/>
      <c r="G409" s="405"/>
      <c r="H409" s="405"/>
      <c r="I409" s="405"/>
      <c r="J409" s="405"/>
      <c r="K409" s="405"/>
      <c r="L409" s="405"/>
      <c r="M409" s="405"/>
      <c r="N409" s="405"/>
      <c r="O409" s="405"/>
      <c r="P409" s="405"/>
      <c r="Q409" s="405"/>
      <c r="R409" s="405"/>
    </row>
    <row r="410">
      <c r="A410" s="108"/>
      <c r="B410" s="108"/>
      <c r="C410" s="108"/>
      <c r="D410" s="108"/>
      <c r="E410" s="108"/>
      <c r="F410" s="108"/>
      <c r="G410" s="108"/>
      <c r="H410" s="108"/>
      <c r="I410" s="108"/>
      <c r="J410" s="108"/>
      <c r="K410" s="108"/>
      <c r="L410" s="108"/>
      <c r="M410" s="108"/>
      <c r="N410" s="108"/>
      <c r="O410" s="108"/>
      <c r="P410" s="108"/>
      <c r="Q410" s="108"/>
      <c r="R410" s="108"/>
    </row>
    <row r="411">
      <c r="A411" s="405"/>
      <c r="B411" s="405"/>
      <c r="C411" s="405"/>
      <c r="D411" s="405"/>
      <c r="E411" s="405"/>
      <c r="F411" s="405"/>
      <c r="G411" s="405"/>
      <c r="H411" s="405"/>
      <c r="I411" s="405"/>
      <c r="J411" s="405"/>
      <c r="K411" s="405"/>
      <c r="L411" s="405"/>
      <c r="M411" s="405"/>
      <c r="N411" s="405"/>
      <c r="O411" s="405"/>
      <c r="P411" s="405"/>
      <c r="Q411" s="405"/>
      <c r="R411" s="405"/>
    </row>
    <row r="412">
      <c r="A412" s="108"/>
      <c r="B412" s="108"/>
      <c r="C412" s="108"/>
      <c r="D412" s="108"/>
      <c r="E412" s="108"/>
      <c r="F412" s="108"/>
      <c r="G412" s="108"/>
      <c r="H412" s="108"/>
      <c r="I412" s="108"/>
      <c r="J412" s="108"/>
      <c r="K412" s="108"/>
      <c r="L412" s="108"/>
      <c r="M412" s="108"/>
      <c r="N412" s="108"/>
      <c r="O412" s="108"/>
      <c r="P412" s="108"/>
      <c r="Q412" s="108"/>
      <c r="R412" s="108"/>
    </row>
    <row r="413">
      <c r="A413" s="405"/>
      <c r="B413" s="405"/>
      <c r="C413" s="405"/>
      <c r="D413" s="405"/>
      <c r="E413" s="405"/>
      <c r="F413" s="405"/>
      <c r="G413" s="405"/>
      <c r="H413" s="405"/>
      <c r="I413" s="405"/>
      <c r="J413" s="405"/>
      <c r="K413" s="405"/>
      <c r="L413" s="405"/>
      <c r="M413" s="405"/>
      <c r="N413" s="405"/>
      <c r="O413" s="405"/>
      <c r="P413" s="405"/>
      <c r="Q413" s="405"/>
      <c r="R413" s="405"/>
    </row>
    <row r="414">
      <c r="A414" s="108"/>
      <c r="B414" s="108"/>
      <c r="C414" s="108"/>
      <c r="D414" s="108"/>
      <c r="E414" s="108"/>
      <c r="F414" s="108"/>
      <c r="G414" s="108"/>
      <c r="H414" s="108"/>
      <c r="I414" s="108"/>
      <c r="J414" s="108"/>
      <c r="K414" s="108"/>
      <c r="L414" s="108"/>
      <c r="M414" s="108"/>
      <c r="N414" s="108"/>
      <c r="O414" s="108"/>
      <c r="P414" s="108"/>
      <c r="Q414" s="108"/>
      <c r="R414" s="108"/>
    </row>
    <row r="415">
      <c r="A415" s="405"/>
      <c r="B415" s="405"/>
      <c r="C415" s="405"/>
      <c r="D415" s="405"/>
      <c r="E415" s="405"/>
      <c r="F415" s="405"/>
      <c r="G415" s="405"/>
      <c r="H415" s="405"/>
      <c r="I415" s="405"/>
      <c r="J415" s="405"/>
      <c r="K415" s="405"/>
      <c r="L415" s="405"/>
      <c r="M415" s="405"/>
      <c r="N415" s="405"/>
      <c r="O415" s="405"/>
      <c r="P415" s="405"/>
      <c r="Q415" s="405"/>
      <c r="R415" s="405"/>
    </row>
    <row r="416">
      <c r="A416" s="108"/>
      <c r="B416" s="108"/>
      <c r="C416" s="108"/>
      <c r="D416" s="108"/>
      <c r="E416" s="108"/>
      <c r="F416" s="108"/>
      <c r="G416" s="108"/>
      <c r="H416" s="108"/>
      <c r="I416" s="108"/>
      <c r="J416" s="108"/>
      <c r="K416" s="108"/>
      <c r="L416" s="108"/>
      <c r="M416" s="108"/>
      <c r="N416" s="108"/>
      <c r="O416" s="108"/>
      <c r="P416" s="108"/>
      <c r="Q416" s="108"/>
      <c r="R416" s="108"/>
    </row>
    <row r="417">
      <c r="A417" s="405"/>
      <c r="B417" s="405"/>
      <c r="C417" s="405"/>
      <c r="D417" s="405"/>
      <c r="E417" s="405"/>
      <c r="F417" s="405"/>
      <c r="G417" s="405"/>
      <c r="H417" s="405"/>
      <c r="I417" s="405"/>
      <c r="J417" s="405"/>
      <c r="K417" s="405"/>
      <c r="L417" s="405"/>
      <c r="M417" s="405"/>
      <c r="N417" s="405"/>
      <c r="O417" s="405"/>
      <c r="P417" s="405"/>
      <c r="Q417" s="405"/>
      <c r="R417" s="405"/>
    </row>
    <row r="418">
      <c r="A418" s="108"/>
      <c r="B418" s="108"/>
      <c r="C418" s="108"/>
      <c r="D418" s="108"/>
      <c r="E418" s="108"/>
      <c r="F418" s="108"/>
      <c r="G418" s="108"/>
      <c r="H418" s="108"/>
      <c r="I418" s="108"/>
      <c r="J418" s="108"/>
      <c r="K418" s="108"/>
      <c r="L418" s="108"/>
      <c r="M418" s="108"/>
      <c r="N418" s="108"/>
      <c r="O418" s="108"/>
      <c r="P418" s="108"/>
      <c r="Q418" s="108"/>
      <c r="R418" s="108"/>
    </row>
    <row r="419">
      <c r="A419" s="405"/>
      <c r="B419" s="405"/>
      <c r="C419" s="405"/>
      <c r="D419" s="405"/>
      <c r="E419" s="405"/>
      <c r="F419" s="405"/>
      <c r="G419" s="405"/>
      <c r="H419" s="405"/>
      <c r="I419" s="405"/>
      <c r="J419" s="405"/>
      <c r="K419" s="405"/>
      <c r="L419" s="405"/>
      <c r="M419" s="405"/>
      <c r="N419" s="405"/>
      <c r="O419" s="405"/>
      <c r="P419" s="405"/>
      <c r="Q419" s="405"/>
      <c r="R419" s="405"/>
    </row>
    <row r="420">
      <c r="A420" s="108"/>
      <c r="B420" s="108"/>
      <c r="C420" s="108"/>
      <c r="D420" s="108"/>
      <c r="E420" s="108"/>
      <c r="F420" s="108"/>
      <c r="G420" s="108"/>
      <c r="H420" s="108"/>
      <c r="I420" s="108"/>
      <c r="J420" s="108"/>
      <c r="K420" s="108"/>
      <c r="L420" s="108"/>
      <c r="M420" s="108"/>
      <c r="N420" s="108"/>
      <c r="O420" s="108"/>
      <c r="P420" s="108"/>
      <c r="Q420" s="108"/>
      <c r="R420" s="108"/>
    </row>
    <row r="421">
      <c r="A421" s="405"/>
      <c r="B421" s="405"/>
      <c r="C421" s="405"/>
      <c r="D421" s="405"/>
      <c r="E421" s="405"/>
      <c r="F421" s="405"/>
      <c r="G421" s="405"/>
      <c r="H421" s="405"/>
      <c r="I421" s="405"/>
      <c r="J421" s="405"/>
      <c r="K421" s="405"/>
      <c r="L421" s="405"/>
      <c r="M421" s="405"/>
      <c r="N421" s="405"/>
      <c r="O421" s="405"/>
      <c r="P421" s="405"/>
      <c r="Q421" s="405"/>
      <c r="R421" s="405"/>
    </row>
    <row r="422">
      <c r="A422" s="108"/>
      <c r="B422" s="108"/>
      <c r="C422" s="108"/>
      <c r="D422" s="108"/>
      <c r="E422" s="108"/>
      <c r="F422" s="108"/>
      <c r="G422" s="108"/>
      <c r="H422" s="108"/>
      <c r="I422" s="108"/>
      <c r="J422" s="108"/>
      <c r="K422" s="108"/>
      <c r="L422" s="108"/>
      <c r="M422" s="108"/>
      <c r="N422" s="108"/>
      <c r="O422" s="108"/>
      <c r="P422" s="108"/>
      <c r="Q422" s="108"/>
      <c r="R422" s="108"/>
    </row>
    <row r="423">
      <c r="A423" s="405"/>
      <c r="B423" s="405"/>
      <c r="C423" s="405"/>
      <c r="D423" s="405"/>
      <c r="E423" s="405"/>
      <c r="F423" s="405"/>
      <c r="G423" s="405"/>
      <c r="H423" s="405"/>
      <c r="I423" s="405"/>
      <c r="J423" s="405"/>
      <c r="K423" s="405"/>
      <c r="L423" s="405"/>
      <c r="M423" s="405"/>
      <c r="N423" s="405"/>
      <c r="O423" s="405"/>
      <c r="P423" s="405"/>
      <c r="Q423" s="405"/>
      <c r="R423" s="405"/>
    </row>
    <row r="424">
      <c r="A424" s="108"/>
      <c r="B424" s="108"/>
      <c r="C424" s="108"/>
      <c r="D424" s="108"/>
      <c r="E424" s="108"/>
      <c r="F424" s="108"/>
      <c r="G424" s="108"/>
      <c r="H424" s="108"/>
      <c r="I424" s="108"/>
      <c r="J424" s="108"/>
      <c r="K424" s="108"/>
      <c r="L424" s="108"/>
      <c r="M424" s="108"/>
      <c r="N424" s="108"/>
      <c r="O424" s="108"/>
      <c r="P424" s="108"/>
      <c r="Q424" s="108"/>
      <c r="R424" s="108"/>
    </row>
    <row r="425">
      <c r="A425" s="405"/>
      <c r="B425" s="405"/>
      <c r="C425" s="405"/>
      <c r="D425" s="405"/>
      <c r="E425" s="405"/>
      <c r="F425" s="405"/>
      <c r="G425" s="405"/>
      <c r="H425" s="405"/>
      <c r="I425" s="405"/>
      <c r="J425" s="405"/>
      <c r="K425" s="405"/>
      <c r="L425" s="405"/>
      <c r="M425" s="405"/>
      <c r="N425" s="405"/>
      <c r="O425" s="405"/>
      <c r="P425" s="405"/>
      <c r="Q425" s="405"/>
      <c r="R425" s="405"/>
    </row>
    <row r="426">
      <c r="A426" s="108"/>
      <c r="B426" s="108"/>
      <c r="C426" s="108"/>
      <c r="D426" s="108"/>
      <c r="E426" s="108"/>
      <c r="F426" s="108"/>
      <c r="G426" s="108"/>
      <c r="H426" s="108"/>
      <c r="I426" s="108"/>
      <c r="J426" s="108"/>
      <c r="K426" s="108"/>
      <c r="L426" s="108"/>
      <c r="M426" s="108"/>
      <c r="N426" s="108"/>
      <c r="O426" s="108"/>
      <c r="P426" s="108"/>
      <c r="Q426" s="108"/>
      <c r="R426" s="108"/>
    </row>
    <row r="427">
      <c r="A427" s="405"/>
      <c r="B427" s="405"/>
      <c r="C427" s="405"/>
      <c r="D427" s="405"/>
      <c r="E427" s="405"/>
      <c r="F427" s="405"/>
      <c r="G427" s="405"/>
      <c r="H427" s="405"/>
      <c r="I427" s="405"/>
      <c r="J427" s="405"/>
      <c r="K427" s="405"/>
      <c r="L427" s="405"/>
      <c r="M427" s="405"/>
      <c r="N427" s="405"/>
      <c r="O427" s="405"/>
      <c r="P427" s="405"/>
      <c r="Q427" s="405"/>
      <c r="R427" s="405"/>
    </row>
    <row r="428">
      <c r="A428" s="108"/>
      <c r="B428" s="108"/>
      <c r="C428" s="108"/>
      <c r="D428" s="108"/>
      <c r="E428" s="108"/>
      <c r="F428" s="108"/>
      <c r="G428" s="108"/>
      <c r="H428" s="108"/>
      <c r="I428" s="108"/>
      <c r="J428" s="108"/>
      <c r="K428" s="108"/>
      <c r="L428" s="108"/>
      <c r="M428" s="108"/>
      <c r="N428" s="108"/>
      <c r="O428" s="108"/>
      <c r="P428" s="108"/>
      <c r="Q428" s="108"/>
      <c r="R428" s="108"/>
    </row>
    <row r="429">
      <c r="A429" s="405"/>
      <c r="B429" s="405"/>
      <c r="C429" s="405"/>
      <c r="D429" s="405"/>
      <c r="E429" s="405"/>
      <c r="F429" s="405"/>
      <c r="G429" s="405"/>
      <c r="H429" s="405"/>
      <c r="I429" s="405"/>
      <c r="J429" s="405"/>
      <c r="K429" s="405"/>
      <c r="L429" s="405"/>
      <c r="M429" s="405"/>
      <c r="N429" s="405"/>
      <c r="O429" s="405"/>
      <c r="P429" s="405"/>
      <c r="Q429" s="405"/>
      <c r="R429" s="405"/>
    </row>
    <row r="430">
      <c r="A430" s="108"/>
      <c r="B430" s="108"/>
      <c r="C430" s="108"/>
      <c r="D430" s="108"/>
      <c r="E430" s="108"/>
      <c r="F430" s="108"/>
      <c r="G430" s="108"/>
      <c r="H430" s="108"/>
      <c r="I430" s="108"/>
      <c r="J430" s="108"/>
      <c r="K430" s="108"/>
      <c r="L430" s="108"/>
      <c r="M430" s="108"/>
      <c r="N430" s="108"/>
      <c r="O430" s="108"/>
      <c r="P430" s="108"/>
      <c r="Q430" s="108"/>
      <c r="R430" s="108"/>
    </row>
    <row r="431">
      <c r="A431" s="405"/>
      <c r="B431" s="405"/>
      <c r="C431" s="405"/>
      <c r="D431" s="405"/>
      <c r="E431" s="405"/>
      <c r="F431" s="405"/>
      <c r="G431" s="405"/>
      <c r="H431" s="405"/>
      <c r="I431" s="405"/>
      <c r="J431" s="405"/>
      <c r="K431" s="405"/>
      <c r="L431" s="405"/>
      <c r="M431" s="405"/>
      <c r="N431" s="405"/>
      <c r="O431" s="405"/>
      <c r="P431" s="405"/>
      <c r="Q431" s="405"/>
      <c r="R431" s="405"/>
    </row>
    <row r="432">
      <c r="A432" s="108"/>
      <c r="B432" s="108"/>
      <c r="C432" s="108"/>
      <c r="D432" s="108"/>
      <c r="E432" s="108"/>
      <c r="F432" s="108"/>
      <c r="G432" s="108"/>
      <c r="H432" s="108"/>
      <c r="I432" s="108"/>
      <c r="J432" s="108"/>
      <c r="K432" s="108"/>
      <c r="L432" s="108"/>
      <c r="M432" s="108"/>
      <c r="N432" s="108"/>
      <c r="O432" s="108"/>
      <c r="P432" s="108"/>
      <c r="Q432" s="108"/>
      <c r="R432" s="108"/>
    </row>
    <row r="433">
      <c r="A433" s="405"/>
      <c r="B433" s="405"/>
      <c r="C433" s="405"/>
      <c r="D433" s="405"/>
      <c r="E433" s="405"/>
      <c r="F433" s="405"/>
      <c r="G433" s="405"/>
      <c r="H433" s="405"/>
      <c r="I433" s="405"/>
      <c r="J433" s="405"/>
      <c r="K433" s="405"/>
      <c r="L433" s="405"/>
      <c r="M433" s="405"/>
      <c r="N433" s="405"/>
      <c r="O433" s="405"/>
      <c r="P433" s="405"/>
      <c r="Q433" s="405"/>
      <c r="R433" s="405"/>
    </row>
    <row r="434">
      <c r="A434" s="108"/>
      <c r="B434" s="108"/>
      <c r="C434" s="108"/>
      <c r="D434" s="108"/>
      <c r="E434" s="108"/>
      <c r="F434" s="108"/>
      <c r="G434" s="108"/>
      <c r="H434" s="108"/>
      <c r="I434" s="108"/>
      <c r="J434" s="108"/>
      <c r="K434" s="108"/>
      <c r="L434" s="108"/>
      <c r="M434" s="108"/>
      <c r="N434" s="108"/>
      <c r="O434" s="108"/>
      <c r="P434" s="108"/>
      <c r="Q434" s="108"/>
      <c r="R434" s="108"/>
    </row>
    <row r="435">
      <c r="A435" s="405"/>
      <c r="B435" s="405"/>
      <c r="C435" s="405"/>
      <c r="D435" s="405"/>
      <c r="E435" s="405"/>
      <c r="F435" s="405"/>
      <c r="G435" s="405"/>
      <c r="H435" s="405"/>
      <c r="I435" s="405"/>
      <c r="J435" s="405"/>
      <c r="K435" s="405"/>
      <c r="L435" s="405"/>
      <c r="M435" s="405"/>
      <c r="N435" s="405"/>
      <c r="O435" s="405"/>
      <c r="P435" s="405"/>
      <c r="Q435" s="405"/>
      <c r="R435" s="405"/>
    </row>
    <row r="436">
      <c r="A436" s="108"/>
      <c r="B436" s="108"/>
      <c r="C436" s="108"/>
      <c r="D436" s="108"/>
      <c r="E436" s="108"/>
      <c r="F436" s="108"/>
      <c r="G436" s="108"/>
      <c r="H436" s="108"/>
      <c r="I436" s="108"/>
      <c r="J436" s="108"/>
      <c r="K436" s="108"/>
      <c r="L436" s="108"/>
      <c r="M436" s="108"/>
      <c r="N436" s="108"/>
      <c r="O436" s="108"/>
      <c r="P436" s="108"/>
      <c r="Q436" s="108"/>
      <c r="R436" s="108"/>
    </row>
    <row r="437">
      <c r="A437" s="405"/>
      <c r="B437" s="405"/>
      <c r="C437" s="405"/>
      <c r="D437" s="405"/>
      <c r="E437" s="405"/>
      <c r="F437" s="405"/>
      <c r="G437" s="405"/>
      <c r="H437" s="405"/>
      <c r="I437" s="405"/>
      <c r="J437" s="405"/>
      <c r="K437" s="405"/>
      <c r="L437" s="405"/>
      <c r="M437" s="405"/>
      <c r="N437" s="405"/>
      <c r="O437" s="405"/>
      <c r="P437" s="405"/>
      <c r="Q437" s="405"/>
      <c r="R437" s="405"/>
    </row>
    <row r="438">
      <c r="A438" s="108"/>
      <c r="B438" s="108"/>
      <c r="C438" s="108"/>
      <c r="D438" s="108"/>
      <c r="E438" s="108"/>
      <c r="F438" s="108"/>
      <c r="G438" s="108"/>
      <c r="H438" s="108"/>
      <c r="I438" s="108"/>
      <c r="J438" s="108"/>
      <c r="K438" s="108"/>
      <c r="L438" s="108"/>
      <c r="M438" s="108"/>
      <c r="N438" s="108"/>
      <c r="O438" s="108"/>
      <c r="P438" s="108"/>
      <c r="Q438" s="108"/>
      <c r="R438" s="108"/>
    </row>
    <row r="439">
      <c r="A439" s="405"/>
      <c r="B439" s="405"/>
      <c r="C439" s="405"/>
      <c r="D439" s="405"/>
      <c r="E439" s="405"/>
      <c r="F439" s="405"/>
      <c r="G439" s="405"/>
      <c r="H439" s="405"/>
      <c r="I439" s="405"/>
      <c r="J439" s="405"/>
      <c r="K439" s="405"/>
      <c r="L439" s="405"/>
      <c r="M439" s="405"/>
      <c r="N439" s="405"/>
      <c r="O439" s="405"/>
      <c r="P439" s="405"/>
      <c r="Q439" s="405"/>
      <c r="R439" s="405"/>
    </row>
    <row r="440">
      <c r="A440" s="108"/>
      <c r="B440" s="108"/>
      <c r="C440" s="108"/>
      <c r="D440" s="108"/>
      <c r="E440" s="108"/>
      <c r="F440" s="108"/>
      <c r="G440" s="108"/>
      <c r="H440" s="108"/>
      <c r="I440" s="108"/>
      <c r="J440" s="108"/>
      <c r="K440" s="108"/>
      <c r="L440" s="108"/>
      <c r="M440" s="108"/>
      <c r="N440" s="108"/>
      <c r="O440" s="108"/>
      <c r="P440" s="108"/>
      <c r="Q440" s="108"/>
      <c r="R440" s="108"/>
    </row>
    <row r="441">
      <c r="A441" s="405"/>
      <c r="B441" s="405"/>
      <c r="C441" s="405"/>
      <c r="D441" s="405"/>
      <c r="E441" s="405"/>
      <c r="F441" s="405"/>
      <c r="G441" s="405"/>
      <c r="H441" s="405"/>
      <c r="I441" s="405"/>
      <c r="J441" s="405"/>
      <c r="K441" s="405"/>
      <c r="L441" s="405"/>
      <c r="M441" s="405"/>
      <c r="N441" s="405"/>
      <c r="O441" s="405"/>
      <c r="P441" s="405"/>
      <c r="Q441" s="405"/>
      <c r="R441" s="405"/>
    </row>
    <row r="442">
      <c r="A442" s="108"/>
      <c r="B442" s="108"/>
      <c r="C442" s="108"/>
      <c r="D442" s="108"/>
      <c r="E442" s="108"/>
      <c r="F442" s="108"/>
      <c r="G442" s="108"/>
      <c r="H442" s="108"/>
      <c r="I442" s="108"/>
      <c r="J442" s="108"/>
      <c r="K442" s="108"/>
      <c r="L442" s="108"/>
      <c r="M442" s="108"/>
      <c r="N442" s="108"/>
      <c r="O442" s="108"/>
      <c r="P442" s="108"/>
      <c r="Q442" s="108"/>
      <c r="R442" s="108"/>
    </row>
    <row r="443">
      <c r="A443" s="405"/>
      <c r="B443" s="405"/>
      <c r="C443" s="405"/>
      <c r="D443" s="405"/>
      <c r="E443" s="405"/>
      <c r="F443" s="405"/>
      <c r="G443" s="405"/>
      <c r="H443" s="405"/>
      <c r="I443" s="405"/>
      <c r="J443" s="405"/>
      <c r="K443" s="405"/>
      <c r="L443" s="405"/>
      <c r="M443" s="405"/>
      <c r="N443" s="405"/>
      <c r="O443" s="405"/>
      <c r="P443" s="405"/>
      <c r="Q443" s="405"/>
      <c r="R443" s="405"/>
    </row>
    <row r="444">
      <c r="A444" s="108"/>
      <c r="B444" s="108"/>
      <c r="C444" s="108"/>
      <c r="D444" s="108"/>
      <c r="E444" s="108"/>
      <c r="F444" s="108"/>
      <c r="G444" s="108"/>
      <c r="H444" s="108"/>
      <c r="I444" s="108"/>
      <c r="J444" s="108"/>
      <c r="K444" s="108"/>
      <c r="L444" s="108"/>
      <c r="M444" s="108"/>
      <c r="N444" s="108"/>
      <c r="O444" s="108"/>
      <c r="P444" s="108"/>
      <c r="Q444" s="108"/>
      <c r="R444" s="108"/>
    </row>
    <row r="445">
      <c r="A445" s="405"/>
      <c r="B445" s="405"/>
      <c r="C445" s="405"/>
      <c r="D445" s="405"/>
      <c r="E445" s="405"/>
      <c r="F445" s="405"/>
      <c r="G445" s="405"/>
      <c r="H445" s="405"/>
      <c r="I445" s="405"/>
      <c r="J445" s="405"/>
      <c r="K445" s="405"/>
      <c r="L445" s="405"/>
      <c r="M445" s="405"/>
      <c r="N445" s="405"/>
      <c r="O445" s="405"/>
      <c r="P445" s="405"/>
      <c r="Q445" s="405"/>
      <c r="R445" s="405"/>
    </row>
    <row r="446">
      <c r="A446" s="108"/>
      <c r="B446" s="108"/>
      <c r="C446" s="108"/>
      <c r="D446" s="108"/>
      <c r="E446" s="108"/>
      <c r="F446" s="108"/>
      <c r="G446" s="108"/>
      <c r="H446" s="108"/>
      <c r="I446" s="108"/>
      <c r="J446" s="108"/>
      <c r="K446" s="108"/>
      <c r="L446" s="108"/>
      <c r="M446" s="108"/>
      <c r="N446" s="108"/>
      <c r="O446" s="108"/>
      <c r="P446" s="108"/>
      <c r="Q446" s="108"/>
      <c r="R446" s="108"/>
    </row>
    <row r="447">
      <c r="A447" s="405"/>
      <c r="B447" s="405"/>
      <c r="C447" s="405"/>
      <c r="D447" s="405"/>
      <c r="E447" s="405"/>
      <c r="F447" s="405"/>
      <c r="G447" s="405"/>
      <c r="H447" s="405"/>
      <c r="I447" s="405"/>
      <c r="J447" s="405"/>
      <c r="K447" s="405"/>
      <c r="L447" s="405"/>
      <c r="M447" s="405"/>
      <c r="N447" s="405"/>
      <c r="O447" s="405"/>
      <c r="P447" s="405"/>
      <c r="Q447" s="405"/>
      <c r="R447" s="405"/>
    </row>
    <row r="448">
      <c r="A448" s="108"/>
      <c r="B448" s="108"/>
      <c r="C448" s="108"/>
      <c r="D448" s="108"/>
      <c r="E448" s="108"/>
      <c r="F448" s="108"/>
      <c r="G448" s="108"/>
      <c r="H448" s="108"/>
      <c r="I448" s="108"/>
      <c r="J448" s="108"/>
      <c r="K448" s="108"/>
      <c r="L448" s="108"/>
      <c r="M448" s="108"/>
      <c r="N448" s="108"/>
      <c r="O448" s="108"/>
      <c r="P448" s="108"/>
      <c r="Q448" s="108"/>
      <c r="R448" s="108"/>
    </row>
    <row r="449">
      <c r="A449" s="405"/>
      <c r="B449" s="405"/>
      <c r="C449" s="405"/>
      <c r="D449" s="405"/>
      <c r="E449" s="405"/>
      <c r="F449" s="405"/>
      <c r="G449" s="405"/>
      <c r="H449" s="405"/>
      <c r="I449" s="405"/>
      <c r="J449" s="405"/>
      <c r="K449" s="405"/>
      <c r="L449" s="405"/>
      <c r="M449" s="405"/>
      <c r="N449" s="405"/>
      <c r="O449" s="405"/>
      <c r="P449" s="405"/>
      <c r="Q449" s="405"/>
      <c r="R449" s="405"/>
    </row>
    <row r="450">
      <c r="A450" s="108"/>
      <c r="B450" s="108"/>
      <c r="C450" s="108"/>
      <c r="D450" s="108"/>
      <c r="E450" s="108"/>
      <c r="F450" s="108"/>
      <c r="G450" s="108"/>
      <c r="H450" s="108"/>
      <c r="I450" s="108"/>
      <c r="J450" s="108"/>
      <c r="K450" s="108"/>
      <c r="L450" s="108"/>
      <c r="M450" s="108"/>
      <c r="N450" s="108"/>
      <c r="O450" s="108"/>
      <c r="P450" s="108"/>
      <c r="Q450" s="108"/>
      <c r="R450" s="108"/>
    </row>
    <row r="451">
      <c r="A451" s="405"/>
      <c r="B451" s="405"/>
      <c r="C451" s="405"/>
      <c r="D451" s="405"/>
      <c r="E451" s="405"/>
      <c r="F451" s="405"/>
      <c r="G451" s="405"/>
      <c r="H451" s="405"/>
      <c r="I451" s="405"/>
      <c r="J451" s="405"/>
      <c r="K451" s="405"/>
      <c r="L451" s="405"/>
      <c r="M451" s="405"/>
      <c r="N451" s="405"/>
      <c r="O451" s="405"/>
      <c r="P451" s="405"/>
      <c r="Q451" s="405"/>
      <c r="R451" s="405"/>
    </row>
    <row r="452">
      <c r="A452" s="108"/>
      <c r="B452" s="108"/>
      <c r="C452" s="108"/>
      <c r="D452" s="108"/>
      <c r="E452" s="108"/>
      <c r="F452" s="108"/>
      <c r="G452" s="108"/>
      <c r="H452" s="108"/>
      <c r="I452" s="108"/>
      <c r="J452" s="108"/>
      <c r="K452" s="108"/>
      <c r="L452" s="108"/>
      <c r="M452" s="108"/>
      <c r="N452" s="108"/>
      <c r="O452" s="108"/>
      <c r="P452" s="108"/>
      <c r="Q452" s="108"/>
      <c r="R452" s="108"/>
    </row>
    <row r="453">
      <c r="A453" s="405"/>
      <c r="B453" s="405"/>
      <c r="C453" s="405"/>
      <c r="D453" s="405"/>
      <c r="E453" s="405"/>
      <c r="F453" s="405"/>
      <c r="G453" s="405"/>
      <c r="H453" s="405"/>
      <c r="I453" s="405"/>
      <c r="J453" s="405"/>
      <c r="K453" s="405"/>
      <c r="L453" s="405"/>
      <c r="M453" s="405"/>
      <c r="N453" s="405"/>
      <c r="O453" s="405"/>
      <c r="P453" s="405"/>
      <c r="Q453" s="405"/>
      <c r="R453" s="405"/>
    </row>
    <row r="454">
      <c r="A454" s="108"/>
      <c r="B454" s="108"/>
      <c r="C454" s="108"/>
      <c r="D454" s="108"/>
      <c r="E454" s="108"/>
      <c r="F454" s="108"/>
      <c r="G454" s="108"/>
      <c r="H454" s="108"/>
      <c r="I454" s="108"/>
      <c r="J454" s="108"/>
      <c r="K454" s="108"/>
      <c r="L454" s="108"/>
      <c r="M454" s="108"/>
      <c r="N454" s="108"/>
      <c r="O454" s="108"/>
      <c r="P454" s="108"/>
      <c r="Q454" s="108"/>
      <c r="R454" s="108"/>
    </row>
    <row r="455">
      <c r="A455" s="405"/>
      <c r="B455" s="405"/>
      <c r="C455" s="405"/>
      <c r="D455" s="405"/>
      <c r="E455" s="405"/>
      <c r="F455" s="405"/>
      <c r="G455" s="405"/>
      <c r="H455" s="405"/>
      <c r="I455" s="405"/>
      <c r="J455" s="405"/>
      <c r="K455" s="405"/>
      <c r="L455" s="405"/>
      <c r="M455" s="405"/>
      <c r="N455" s="405"/>
      <c r="O455" s="405"/>
      <c r="P455" s="405"/>
      <c r="Q455" s="405"/>
      <c r="R455" s="405"/>
    </row>
    <row r="456">
      <c r="A456" s="108"/>
      <c r="B456" s="108"/>
      <c r="C456" s="108"/>
      <c r="D456" s="108"/>
      <c r="E456" s="108"/>
      <c r="F456" s="108"/>
      <c r="G456" s="108"/>
      <c r="H456" s="108"/>
      <c r="I456" s="108"/>
      <c r="J456" s="108"/>
      <c r="K456" s="108"/>
      <c r="L456" s="108"/>
      <c r="M456" s="108"/>
      <c r="N456" s="108"/>
      <c r="O456" s="108"/>
      <c r="P456" s="108"/>
      <c r="Q456" s="108"/>
      <c r="R456" s="108"/>
    </row>
    <row r="457">
      <c r="A457" s="405"/>
      <c r="B457" s="405"/>
      <c r="C457" s="405"/>
      <c r="D457" s="405"/>
      <c r="E457" s="405"/>
      <c r="F457" s="405"/>
      <c r="G457" s="405"/>
      <c r="H457" s="405"/>
      <c r="I457" s="405"/>
      <c r="J457" s="405"/>
      <c r="K457" s="405"/>
      <c r="L457" s="405"/>
      <c r="M457" s="405"/>
      <c r="N457" s="405"/>
      <c r="O457" s="405"/>
      <c r="P457" s="405"/>
      <c r="Q457" s="405"/>
      <c r="R457" s="405"/>
    </row>
    <row r="458">
      <c r="A458" s="108"/>
      <c r="B458" s="108"/>
      <c r="C458" s="108"/>
      <c r="D458" s="108"/>
      <c r="E458" s="108"/>
      <c r="F458" s="108"/>
      <c r="G458" s="108"/>
      <c r="H458" s="108"/>
      <c r="I458" s="108"/>
      <c r="J458" s="108"/>
      <c r="K458" s="108"/>
      <c r="L458" s="108"/>
      <c r="M458" s="108"/>
      <c r="N458" s="108"/>
      <c r="O458" s="108"/>
      <c r="P458" s="108"/>
      <c r="Q458" s="108"/>
      <c r="R458" s="108"/>
    </row>
    <row r="459">
      <c r="A459" s="405"/>
      <c r="B459" s="405"/>
      <c r="C459" s="405"/>
      <c r="D459" s="405"/>
      <c r="E459" s="405"/>
      <c r="F459" s="405"/>
      <c r="G459" s="405"/>
      <c r="H459" s="405"/>
      <c r="I459" s="405"/>
      <c r="J459" s="405"/>
      <c r="K459" s="405"/>
      <c r="L459" s="405"/>
      <c r="M459" s="405"/>
      <c r="N459" s="405"/>
      <c r="O459" s="405"/>
      <c r="P459" s="405"/>
      <c r="Q459" s="405"/>
      <c r="R459" s="405"/>
    </row>
    <row r="460">
      <c r="A460" s="108"/>
      <c r="B460" s="108"/>
      <c r="C460" s="108"/>
      <c r="D460" s="108"/>
      <c r="E460" s="108"/>
      <c r="F460" s="108"/>
      <c r="G460" s="108"/>
      <c r="H460" s="108"/>
      <c r="I460" s="108"/>
      <c r="J460" s="108"/>
      <c r="K460" s="108"/>
      <c r="L460" s="108"/>
      <c r="M460" s="108"/>
      <c r="N460" s="108"/>
      <c r="O460" s="108"/>
      <c r="P460" s="108"/>
      <c r="Q460" s="108"/>
      <c r="R460" s="108"/>
    </row>
    <row r="461">
      <c r="A461" s="405"/>
      <c r="B461" s="405"/>
      <c r="C461" s="405"/>
      <c r="D461" s="405"/>
      <c r="E461" s="405"/>
      <c r="F461" s="405"/>
      <c r="G461" s="405"/>
      <c r="H461" s="405"/>
      <c r="I461" s="405"/>
      <c r="J461" s="405"/>
      <c r="K461" s="405"/>
      <c r="L461" s="405"/>
      <c r="M461" s="405"/>
      <c r="N461" s="405"/>
      <c r="O461" s="405"/>
      <c r="P461" s="405"/>
      <c r="Q461" s="405"/>
      <c r="R461" s="405"/>
    </row>
    <row r="462">
      <c r="A462" s="108"/>
      <c r="B462" s="108"/>
      <c r="C462" s="108"/>
      <c r="D462" s="108"/>
      <c r="E462" s="108"/>
      <c r="F462" s="108"/>
      <c r="G462" s="108"/>
      <c r="H462" s="108"/>
      <c r="I462" s="108"/>
      <c r="J462" s="108"/>
      <c r="K462" s="108"/>
      <c r="L462" s="108"/>
      <c r="M462" s="108"/>
      <c r="N462" s="108"/>
      <c r="O462" s="108"/>
      <c r="P462" s="108"/>
      <c r="Q462" s="108"/>
      <c r="R462" s="108"/>
    </row>
    <row r="463">
      <c r="A463" s="405"/>
      <c r="B463" s="405"/>
      <c r="C463" s="405"/>
      <c r="D463" s="405"/>
      <c r="E463" s="405"/>
      <c r="F463" s="405"/>
      <c r="G463" s="405"/>
      <c r="H463" s="405"/>
      <c r="I463" s="405"/>
      <c r="J463" s="405"/>
      <c r="K463" s="405"/>
      <c r="L463" s="405"/>
      <c r="M463" s="405"/>
      <c r="N463" s="405"/>
      <c r="O463" s="405"/>
      <c r="P463" s="405"/>
      <c r="Q463" s="405"/>
      <c r="R463" s="405"/>
    </row>
    <row r="464">
      <c r="A464" s="108"/>
      <c r="B464" s="108"/>
      <c r="C464" s="108"/>
      <c r="D464" s="108"/>
      <c r="E464" s="108"/>
      <c r="F464" s="108"/>
      <c r="G464" s="108"/>
      <c r="H464" s="108"/>
      <c r="I464" s="108"/>
      <c r="J464" s="108"/>
      <c r="K464" s="108"/>
      <c r="L464" s="108"/>
      <c r="M464" s="108"/>
      <c r="N464" s="108"/>
      <c r="O464" s="108"/>
      <c r="P464" s="108"/>
      <c r="Q464" s="108"/>
      <c r="R464" s="108"/>
    </row>
    <row r="465">
      <c r="A465" s="405"/>
      <c r="B465" s="405"/>
      <c r="C465" s="405"/>
      <c r="D465" s="405"/>
      <c r="E465" s="405"/>
      <c r="F465" s="405"/>
      <c r="G465" s="405"/>
      <c r="H465" s="405"/>
      <c r="I465" s="405"/>
      <c r="J465" s="405"/>
      <c r="K465" s="405"/>
      <c r="L465" s="405"/>
      <c r="M465" s="405"/>
      <c r="N465" s="405"/>
      <c r="O465" s="405"/>
      <c r="P465" s="405"/>
      <c r="Q465" s="405"/>
      <c r="R465" s="405"/>
    </row>
    <row r="466">
      <c r="A466" s="108"/>
      <c r="B466" s="108"/>
      <c r="C466" s="108"/>
      <c r="D466" s="108"/>
      <c r="E466" s="108"/>
      <c r="F466" s="108"/>
      <c r="G466" s="108"/>
      <c r="H466" s="108"/>
      <c r="I466" s="108"/>
      <c r="J466" s="108"/>
      <c r="K466" s="108"/>
      <c r="L466" s="108"/>
      <c r="M466" s="108"/>
      <c r="N466" s="108"/>
      <c r="O466" s="108"/>
      <c r="P466" s="108"/>
      <c r="Q466" s="108"/>
      <c r="R466" s="108"/>
    </row>
    <row r="467">
      <c r="A467" s="405"/>
      <c r="B467" s="405"/>
      <c r="C467" s="405"/>
      <c r="D467" s="405"/>
      <c r="E467" s="405"/>
      <c r="F467" s="405"/>
      <c r="G467" s="405"/>
      <c r="H467" s="405"/>
      <c r="I467" s="405"/>
      <c r="J467" s="405"/>
      <c r="K467" s="405"/>
      <c r="L467" s="405"/>
      <c r="M467" s="405"/>
      <c r="N467" s="405"/>
      <c r="O467" s="405"/>
      <c r="P467" s="405"/>
      <c r="Q467" s="405"/>
      <c r="R467" s="405"/>
    </row>
    <row r="468">
      <c r="A468" s="108"/>
      <c r="B468" s="108"/>
      <c r="C468" s="108"/>
      <c r="D468" s="108"/>
      <c r="E468" s="108"/>
      <c r="F468" s="108"/>
      <c r="G468" s="108"/>
      <c r="H468" s="108"/>
      <c r="I468" s="108"/>
      <c r="J468" s="108"/>
      <c r="K468" s="108"/>
      <c r="L468" s="108"/>
      <c r="M468" s="108"/>
      <c r="N468" s="108"/>
      <c r="O468" s="108"/>
      <c r="P468" s="108"/>
      <c r="Q468" s="108"/>
      <c r="R468" s="108"/>
    </row>
    <row r="469">
      <c r="A469" s="405"/>
      <c r="B469" s="405"/>
      <c r="C469" s="405"/>
      <c r="D469" s="405"/>
      <c r="E469" s="405"/>
      <c r="F469" s="405"/>
      <c r="G469" s="405"/>
      <c r="H469" s="405"/>
      <c r="I469" s="405"/>
      <c r="J469" s="405"/>
      <c r="K469" s="405"/>
      <c r="L469" s="405"/>
      <c r="M469" s="405"/>
      <c r="N469" s="405"/>
      <c r="O469" s="405"/>
      <c r="P469" s="405"/>
      <c r="Q469" s="405"/>
      <c r="R469" s="405"/>
    </row>
    <row r="470">
      <c r="A470" s="108"/>
      <c r="B470" s="108"/>
      <c r="C470" s="108"/>
      <c r="D470" s="108"/>
      <c r="E470" s="108"/>
      <c r="F470" s="108"/>
      <c r="G470" s="108"/>
      <c r="H470" s="108"/>
      <c r="I470" s="108"/>
      <c r="J470" s="108"/>
      <c r="K470" s="108"/>
      <c r="L470" s="108"/>
      <c r="M470" s="108"/>
      <c r="N470" s="108"/>
      <c r="O470" s="108"/>
      <c r="P470" s="108"/>
      <c r="Q470" s="108"/>
      <c r="R470" s="108"/>
    </row>
    <row r="471">
      <c r="A471" s="405"/>
      <c r="B471" s="405"/>
      <c r="C471" s="405"/>
      <c r="D471" s="405"/>
      <c r="E471" s="405"/>
      <c r="F471" s="405"/>
      <c r="G471" s="405"/>
      <c r="H471" s="405"/>
      <c r="I471" s="405"/>
      <c r="J471" s="405"/>
      <c r="K471" s="405"/>
      <c r="L471" s="405"/>
      <c r="M471" s="405"/>
      <c r="N471" s="405"/>
      <c r="O471" s="405"/>
      <c r="P471" s="405"/>
      <c r="Q471" s="405"/>
      <c r="R471" s="405"/>
    </row>
    <row r="472">
      <c r="A472" s="108"/>
      <c r="B472" s="108"/>
      <c r="C472" s="108"/>
      <c r="D472" s="108"/>
      <c r="E472" s="108"/>
      <c r="F472" s="108"/>
      <c r="G472" s="108"/>
      <c r="H472" s="108"/>
      <c r="I472" s="108"/>
      <c r="J472" s="108"/>
      <c r="K472" s="108"/>
      <c r="L472" s="108"/>
      <c r="M472" s="108"/>
      <c r="N472" s="108"/>
      <c r="O472" s="108"/>
      <c r="P472" s="108"/>
      <c r="Q472" s="108"/>
      <c r="R472" s="108"/>
    </row>
    <row r="473">
      <c r="A473" s="405"/>
      <c r="B473" s="405"/>
      <c r="C473" s="405"/>
      <c r="D473" s="405"/>
      <c r="E473" s="405"/>
      <c r="F473" s="405"/>
      <c r="G473" s="405"/>
      <c r="H473" s="405"/>
      <c r="I473" s="405"/>
      <c r="J473" s="405"/>
      <c r="K473" s="405"/>
      <c r="L473" s="405"/>
      <c r="M473" s="405"/>
      <c r="N473" s="405"/>
      <c r="O473" s="405"/>
      <c r="P473" s="405"/>
      <c r="Q473" s="405"/>
      <c r="R473" s="405"/>
    </row>
    <row r="474">
      <c r="A474" s="108"/>
      <c r="B474" s="108"/>
      <c r="C474" s="108"/>
      <c r="D474" s="108"/>
      <c r="E474" s="108"/>
      <c r="F474" s="108"/>
      <c r="G474" s="108"/>
      <c r="H474" s="108"/>
      <c r="I474" s="108"/>
      <c r="J474" s="108"/>
      <c r="K474" s="108"/>
      <c r="L474" s="108"/>
      <c r="M474" s="108"/>
      <c r="N474" s="108"/>
      <c r="O474" s="108"/>
      <c r="P474" s="108"/>
      <c r="Q474" s="108"/>
      <c r="R474" s="108"/>
    </row>
    <row r="475">
      <c r="A475" s="405"/>
      <c r="B475" s="405"/>
      <c r="C475" s="405"/>
      <c r="D475" s="405"/>
      <c r="E475" s="405"/>
      <c r="F475" s="405"/>
      <c r="G475" s="405"/>
      <c r="H475" s="405"/>
      <c r="I475" s="405"/>
      <c r="J475" s="405"/>
      <c r="K475" s="405"/>
      <c r="L475" s="405"/>
      <c r="M475" s="405"/>
      <c r="N475" s="405"/>
      <c r="O475" s="405"/>
      <c r="P475" s="405"/>
      <c r="Q475" s="405"/>
      <c r="R475" s="405"/>
    </row>
    <row r="476">
      <c r="A476" s="108"/>
      <c r="B476" s="108"/>
      <c r="C476" s="108"/>
      <c r="D476" s="108"/>
      <c r="E476" s="108"/>
      <c r="F476" s="108"/>
      <c r="G476" s="108"/>
      <c r="H476" s="108"/>
      <c r="I476" s="108"/>
      <c r="J476" s="108"/>
      <c r="K476" s="108"/>
      <c r="L476" s="108"/>
      <c r="M476" s="108"/>
      <c r="N476" s="108"/>
      <c r="O476" s="108"/>
      <c r="P476" s="108"/>
      <c r="Q476" s="108"/>
      <c r="R476" s="108"/>
    </row>
    <row r="477">
      <c r="A477" s="405"/>
      <c r="B477" s="405"/>
      <c r="C477" s="405"/>
      <c r="D477" s="405"/>
      <c r="E477" s="405"/>
      <c r="F477" s="405"/>
      <c r="G477" s="405"/>
      <c r="H477" s="405"/>
      <c r="I477" s="405"/>
      <c r="J477" s="405"/>
      <c r="K477" s="405"/>
      <c r="L477" s="405"/>
      <c r="M477" s="405"/>
      <c r="N477" s="405"/>
      <c r="O477" s="405"/>
      <c r="P477" s="405"/>
      <c r="Q477" s="405"/>
      <c r="R477" s="405"/>
    </row>
    <row r="478">
      <c r="A478" s="108"/>
      <c r="B478" s="108"/>
      <c r="C478" s="108"/>
      <c r="D478" s="108"/>
      <c r="E478" s="108"/>
      <c r="F478" s="108"/>
      <c r="G478" s="108"/>
      <c r="H478" s="108"/>
      <c r="I478" s="108"/>
      <c r="J478" s="108"/>
      <c r="K478" s="108"/>
      <c r="L478" s="108"/>
      <c r="M478" s="108"/>
      <c r="N478" s="108"/>
      <c r="O478" s="108"/>
      <c r="P478" s="108"/>
      <c r="Q478" s="108"/>
      <c r="R478" s="108"/>
    </row>
    <row r="479">
      <c r="A479" s="405"/>
      <c r="B479" s="405"/>
      <c r="C479" s="405"/>
      <c r="D479" s="405"/>
      <c r="E479" s="405"/>
      <c r="F479" s="405"/>
      <c r="G479" s="405"/>
      <c r="H479" s="405"/>
      <c r="I479" s="405"/>
      <c r="J479" s="405"/>
      <c r="K479" s="405"/>
      <c r="L479" s="405"/>
      <c r="M479" s="405"/>
      <c r="N479" s="405"/>
      <c r="O479" s="405"/>
      <c r="P479" s="405"/>
      <c r="Q479" s="405"/>
      <c r="R479" s="405"/>
    </row>
    <row r="480">
      <c r="A480" s="108"/>
      <c r="B480" s="108"/>
      <c r="C480" s="108"/>
      <c r="D480" s="108"/>
      <c r="E480" s="108"/>
      <c r="F480" s="108"/>
      <c r="G480" s="108"/>
      <c r="H480" s="108"/>
      <c r="I480" s="108"/>
      <c r="J480" s="108"/>
      <c r="K480" s="108"/>
      <c r="L480" s="108"/>
      <c r="M480" s="108"/>
      <c r="N480" s="108"/>
      <c r="O480" s="108"/>
      <c r="P480" s="108"/>
      <c r="Q480" s="108"/>
      <c r="R480" s="108"/>
    </row>
    <row r="481">
      <c r="A481" s="405"/>
      <c r="B481" s="405"/>
      <c r="C481" s="405"/>
      <c r="D481" s="405"/>
      <c r="E481" s="405"/>
      <c r="F481" s="405"/>
      <c r="G481" s="405"/>
      <c r="H481" s="405"/>
      <c r="I481" s="405"/>
      <c r="J481" s="405"/>
      <c r="K481" s="405"/>
      <c r="L481" s="405"/>
      <c r="M481" s="405"/>
      <c r="N481" s="405"/>
      <c r="O481" s="405"/>
      <c r="P481" s="405"/>
      <c r="Q481" s="405"/>
      <c r="R481" s="405"/>
    </row>
    <row r="482">
      <c r="A482" s="108"/>
      <c r="B482" s="108"/>
      <c r="C482" s="108"/>
      <c r="D482" s="108"/>
      <c r="E482" s="108"/>
      <c r="F482" s="108"/>
      <c r="G482" s="108"/>
      <c r="H482" s="108"/>
      <c r="I482" s="108"/>
      <c r="J482" s="108"/>
      <c r="K482" s="108"/>
      <c r="L482" s="108"/>
      <c r="M482" s="108"/>
      <c r="N482" s="108"/>
      <c r="O482" s="108"/>
      <c r="P482" s="108"/>
      <c r="Q482" s="108"/>
      <c r="R482" s="108"/>
    </row>
    <row r="483">
      <c r="A483" s="405"/>
      <c r="B483" s="405"/>
      <c r="C483" s="405"/>
      <c r="D483" s="405"/>
      <c r="E483" s="405"/>
      <c r="F483" s="405"/>
      <c r="G483" s="405"/>
      <c r="H483" s="405"/>
      <c r="I483" s="405"/>
      <c r="J483" s="405"/>
      <c r="K483" s="405"/>
      <c r="L483" s="405"/>
      <c r="M483" s="405"/>
      <c r="N483" s="405"/>
      <c r="O483" s="405"/>
      <c r="P483" s="405"/>
      <c r="Q483" s="405"/>
      <c r="R483" s="405"/>
    </row>
    <row r="484">
      <c r="A484" s="108"/>
      <c r="B484" s="108"/>
      <c r="C484" s="108"/>
      <c r="D484" s="108"/>
      <c r="E484" s="108"/>
      <c r="F484" s="108"/>
      <c r="G484" s="108"/>
      <c r="H484" s="108"/>
      <c r="I484" s="108"/>
      <c r="J484" s="108"/>
      <c r="K484" s="108"/>
      <c r="L484" s="108"/>
      <c r="M484" s="108"/>
      <c r="N484" s="108"/>
      <c r="O484" s="108"/>
      <c r="P484" s="108"/>
      <c r="Q484" s="108"/>
      <c r="R484" s="108"/>
    </row>
    <row r="485">
      <c r="A485" s="405"/>
      <c r="B485" s="405"/>
      <c r="C485" s="405"/>
      <c r="D485" s="405"/>
      <c r="E485" s="405"/>
      <c r="F485" s="405"/>
      <c r="G485" s="405"/>
      <c r="H485" s="405"/>
      <c r="I485" s="405"/>
      <c r="J485" s="405"/>
      <c r="K485" s="405"/>
      <c r="L485" s="405"/>
      <c r="M485" s="405"/>
      <c r="N485" s="405"/>
      <c r="O485" s="405"/>
      <c r="P485" s="405"/>
      <c r="Q485" s="405"/>
      <c r="R485" s="405"/>
    </row>
    <row r="486">
      <c r="A486" s="108"/>
      <c r="B486" s="108"/>
      <c r="C486" s="108"/>
      <c r="D486" s="108"/>
      <c r="E486" s="108"/>
      <c r="F486" s="108"/>
      <c r="G486" s="108"/>
      <c r="H486" s="108"/>
      <c r="I486" s="108"/>
      <c r="J486" s="108"/>
      <c r="K486" s="108"/>
      <c r="L486" s="108"/>
      <c r="M486" s="108"/>
      <c r="N486" s="108"/>
      <c r="O486" s="108"/>
      <c r="P486" s="108"/>
      <c r="Q486" s="108"/>
      <c r="R486" s="108"/>
    </row>
    <row r="487">
      <c r="A487" s="405"/>
      <c r="B487" s="405"/>
      <c r="C487" s="405"/>
      <c r="D487" s="405"/>
      <c r="E487" s="405"/>
      <c r="F487" s="405"/>
      <c r="G487" s="405"/>
      <c r="H487" s="405"/>
      <c r="I487" s="405"/>
      <c r="J487" s="405"/>
      <c r="K487" s="405"/>
      <c r="L487" s="405"/>
      <c r="M487" s="405"/>
      <c r="N487" s="405"/>
      <c r="O487" s="405"/>
      <c r="P487" s="405"/>
      <c r="Q487" s="405"/>
      <c r="R487" s="405"/>
    </row>
    <row r="488">
      <c r="A488" s="108"/>
      <c r="B488" s="108"/>
      <c r="C488" s="108"/>
      <c r="D488" s="108"/>
      <c r="E488" s="108"/>
      <c r="F488" s="108"/>
      <c r="G488" s="108"/>
      <c r="H488" s="108"/>
      <c r="I488" s="108"/>
      <c r="J488" s="108"/>
      <c r="K488" s="108"/>
      <c r="L488" s="108"/>
      <c r="M488" s="108"/>
      <c r="N488" s="108"/>
      <c r="O488" s="108"/>
      <c r="P488" s="108"/>
      <c r="Q488" s="108"/>
      <c r="R488" s="108"/>
    </row>
    <row r="489">
      <c r="A489" s="405"/>
      <c r="B489" s="405"/>
      <c r="C489" s="405"/>
      <c r="D489" s="405"/>
      <c r="E489" s="405"/>
      <c r="F489" s="405"/>
      <c r="G489" s="405"/>
      <c r="H489" s="405"/>
      <c r="I489" s="405"/>
      <c r="J489" s="405"/>
      <c r="K489" s="405"/>
      <c r="L489" s="405"/>
      <c r="M489" s="405"/>
      <c r="N489" s="405"/>
      <c r="O489" s="405"/>
      <c r="P489" s="405"/>
      <c r="Q489" s="405"/>
      <c r="R489" s="405"/>
    </row>
    <row r="490">
      <c r="A490" s="108"/>
      <c r="B490" s="108"/>
      <c r="C490" s="108"/>
      <c r="D490" s="108"/>
      <c r="E490" s="108"/>
      <c r="F490" s="108"/>
      <c r="G490" s="108"/>
      <c r="H490" s="108"/>
      <c r="I490" s="108"/>
      <c r="J490" s="108"/>
      <c r="K490" s="108"/>
      <c r="L490" s="108"/>
      <c r="M490" s="108"/>
      <c r="N490" s="108"/>
      <c r="O490" s="108"/>
      <c r="P490" s="108"/>
      <c r="Q490" s="108"/>
      <c r="R490" s="108"/>
    </row>
    <row r="491">
      <c r="A491" s="405"/>
      <c r="B491" s="405"/>
      <c r="C491" s="405"/>
      <c r="D491" s="405"/>
      <c r="E491" s="405"/>
      <c r="F491" s="405"/>
      <c r="G491" s="405"/>
      <c r="H491" s="405"/>
      <c r="I491" s="405"/>
      <c r="J491" s="405"/>
      <c r="K491" s="405"/>
      <c r="L491" s="405"/>
      <c r="M491" s="405"/>
      <c r="N491" s="405"/>
      <c r="O491" s="405"/>
      <c r="P491" s="405"/>
      <c r="Q491" s="405"/>
      <c r="R491" s="405"/>
    </row>
    <row r="492">
      <c r="A492" s="108"/>
      <c r="B492" s="108"/>
      <c r="C492" s="108"/>
      <c r="D492" s="108"/>
      <c r="E492" s="108"/>
      <c r="F492" s="108"/>
      <c r="G492" s="108"/>
      <c r="H492" s="108"/>
      <c r="I492" s="108"/>
      <c r="J492" s="108"/>
      <c r="K492" s="108"/>
      <c r="L492" s="108"/>
      <c r="M492" s="108"/>
      <c r="N492" s="108"/>
      <c r="O492" s="108"/>
      <c r="P492" s="108"/>
      <c r="Q492" s="108"/>
      <c r="R492" s="108"/>
    </row>
    <row r="493">
      <c r="A493" s="405"/>
      <c r="B493" s="405"/>
      <c r="C493" s="405"/>
      <c r="D493" s="405"/>
      <c r="E493" s="405"/>
      <c r="F493" s="405"/>
      <c r="G493" s="405"/>
      <c r="H493" s="405"/>
      <c r="I493" s="405"/>
      <c r="J493" s="405"/>
      <c r="K493" s="405"/>
      <c r="L493" s="405"/>
      <c r="M493" s="405"/>
      <c r="N493" s="405"/>
      <c r="O493" s="405"/>
      <c r="P493" s="405"/>
      <c r="Q493" s="405"/>
      <c r="R493" s="405"/>
    </row>
    <row r="494">
      <c r="A494" s="108"/>
      <c r="B494" s="108"/>
      <c r="C494" s="108"/>
      <c r="D494" s="108"/>
      <c r="E494" s="108"/>
      <c r="F494" s="108"/>
      <c r="G494" s="108"/>
      <c r="H494" s="108"/>
      <c r="I494" s="108"/>
      <c r="J494" s="108"/>
      <c r="K494" s="108"/>
      <c r="L494" s="108"/>
      <c r="M494" s="108"/>
      <c r="N494" s="108"/>
      <c r="O494" s="108"/>
      <c r="P494" s="108"/>
      <c r="Q494" s="108"/>
      <c r="R494" s="108"/>
    </row>
    <row r="495">
      <c r="A495" s="405"/>
      <c r="B495" s="405"/>
      <c r="C495" s="405"/>
      <c r="D495" s="405"/>
      <c r="E495" s="405"/>
      <c r="F495" s="405"/>
      <c r="G495" s="405"/>
      <c r="H495" s="405"/>
      <c r="I495" s="405"/>
      <c r="J495" s="405"/>
      <c r="K495" s="405"/>
      <c r="L495" s="405"/>
      <c r="M495" s="405"/>
      <c r="N495" s="405"/>
      <c r="O495" s="405"/>
      <c r="P495" s="405"/>
      <c r="Q495" s="405"/>
      <c r="R495" s="405"/>
    </row>
    <row r="496">
      <c r="A496" s="108"/>
      <c r="B496" s="108"/>
      <c r="C496" s="108"/>
      <c r="D496" s="108"/>
      <c r="E496" s="108"/>
      <c r="F496" s="108"/>
      <c r="G496" s="108"/>
      <c r="H496" s="108"/>
      <c r="I496" s="108"/>
      <c r="J496" s="108"/>
      <c r="K496" s="108"/>
      <c r="L496" s="108"/>
      <c r="M496" s="108"/>
      <c r="N496" s="108"/>
      <c r="O496" s="108"/>
      <c r="P496" s="108"/>
      <c r="Q496" s="108"/>
      <c r="R496" s="108"/>
    </row>
    <row r="497">
      <c r="A497" s="405"/>
      <c r="B497" s="405"/>
      <c r="C497" s="405"/>
      <c r="D497" s="405"/>
      <c r="E497" s="405"/>
      <c r="F497" s="405"/>
      <c r="G497" s="405"/>
      <c r="H497" s="405"/>
      <c r="I497" s="405"/>
      <c r="J497" s="405"/>
      <c r="K497" s="405"/>
      <c r="L497" s="405"/>
      <c r="M497" s="405"/>
      <c r="N497" s="405"/>
      <c r="O497" s="405"/>
      <c r="P497" s="405"/>
      <c r="Q497" s="405"/>
      <c r="R497" s="405"/>
    </row>
    <row r="498">
      <c r="A498" s="108"/>
      <c r="B498" s="108"/>
      <c r="C498" s="108"/>
      <c r="D498" s="108"/>
      <c r="E498" s="108"/>
      <c r="F498" s="108"/>
      <c r="G498" s="108"/>
      <c r="H498" s="108"/>
      <c r="I498" s="108"/>
      <c r="J498" s="108"/>
      <c r="K498" s="108"/>
      <c r="L498" s="108"/>
      <c r="M498" s="108"/>
      <c r="N498" s="108"/>
      <c r="O498" s="108"/>
      <c r="P498" s="108"/>
      <c r="Q498" s="108"/>
      <c r="R498" s="108"/>
    </row>
    <row r="499">
      <c r="A499" s="405"/>
      <c r="B499" s="405"/>
      <c r="C499" s="405"/>
      <c r="D499" s="405"/>
      <c r="E499" s="405"/>
      <c r="F499" s="405"/>
      <c r="G499" s="405"/>
      <c r="H499" s="405"/>
      <c r="I499" s="405"/>
      <c r="J499" s="405"/>
      <c r="K499" s="405"/>
      <c r="L499" s="405"/>
      <c r="M499" s="405"/>
      <c r="N499" s="405"/>
      <c r="O499" s="405"/>
      <c r="P499" s="405"/>
      <c r="Q499" s="405"/>
      <c r="R499" s="405"/>
    </row>
    <row r="500">
      <c r="A500" s="108"/>
      <c r="B500" s="108"/>
      <c r="C500" s="108"/>
      <c r="D500" s="108"/>
      <c r="E500" s="108"/>
      <c r="F500" s="108"/>
      <c r="G500" s="108"/>
      <c r="H500" s="108"/>
      <c r="I500" s="108"/>
      <c r="J500" s="108"/>
      <c r="K500" s="108"/>
      <c r="L500" s="108"/>
      <c r="M500" s="108"/>
      <c r="N500" s="108"/>
      <c r="O500" s="108"/>
      <c r="P500" s="108"/>
      <c r="Q500" s="108"/>
      <c r="R500" s="108"/>
    </row>
    <row r="501">
      <c r="A501" s="405"/>
      <c r="B501" s="405"/>
      <c r="C501" s="405"/>
      <c r="D501" s="405"/>
      <c r="E501" s="405"/>
      <c r="F501" s="405"/>
      <c r="G501" s="405"/>
      <c r="H501" s="405"/>
      <c r="I501" s="405"/>
      <c r="J501" s="405"/>
      <c r="K501" s="405"/>
      <c r="L501" s="405"/>
      <c r="M501" s="405"/>
      <c r="N501" s="405"/>
      <c r="O501" s="405"/>
      <c r="P501" s="405"/>
      <c r="Q501" s="405"/>
      <c r="R501" s="405"/>
    </row>
    <row r="502">
      <c r="A502" s="108"/>
      <c r="B502" s="108"/>
      <c r="C502" s="108"/>
      <c r="D502" s="108"/>
      <c r="E502" s="108"/>
      <c r="F502" s="108"/>
      <c r="G502" s="108"/>
      <c r="H502" s="108"/>
      <c r="I502" s="108"/>
      <c r="J502" s="108"/>
      <c r="K502" s="108"/>
      <c r="L502" s="108"/>
      <c r="M502" s="108"/>
      <c r="N502" s="108"/>
      <c r="O502" s="108"/>
      <c r="P502" s="108"/>
      <c r="Q502" s="108"/>
      <c r="R502" s="108"/>
    </row>
    <row r="503">
      <c r="A503" s="405"/>
      <c r="B503" s="405"/>
      <c r="C503" s="405"/>
      <c r="D503" s="405"/>
      <c r="E503" s="405"/>
      <c r="F503" s="405"/>
      <c r="G503" s="405"/>
      <c r="H503" s="405"/>
      <c r="I503" s="405"/>
      <c r="J503" s="405"/>
      <c r="K503" s="405"/>
      <c r="L503" s="405"/>
      <c r="M503" s="405"/>
      <c r="N503" s="405"/>
      <c r="O503" s="405"/>
      <c r="P503" s="405"/>
      <c r="Q503" s="405"/>
      <c r="R503" s="405"/>
    </row>
    <row r="504">
      <c r="A504" s="108"/>
      <c r="B504" s="108"/>
      <c r="C504" s="108"/>
      <c r="D504" s="108"/>
      <c r="E504" s="108"/>
      <c r="F504" s="108"/>
      <c r="G504" s="108"/>
      <c r="H504" s="108"/>
      <c r="I504" s="108"/>
      <c r="J504" s="108"/>
      <c r="K504" s="108"/>
      <c r="L504" s="108"/>
      <c r="M504" s="108"/>
      <c r="N504" s="108"/>
      <c r="O504" s="108"/>
      <c r="P504" s="108"/>
      <c r="Q504" s="108"/>
      <c r="R504" s="108"/>
    </row>
    <row r="505">
      <c r="A505" s="405"/>
      <c r="B505" s="405"/>
      <c r="C505" s="405"/>
      <c r="D505" s="405"/>
      <c r="E505" s="405"/>
      <c r="F505" s="405"/>
      <c r="G505" s="405"/>
      <c r="H505" s="405"/>
      <c r="I505" s="405"/>
      <c r="J505" s="405"/>
      <c r="K505" s="405"/>
      <c r="L505" s="405"/>
      <c r="M505" s="405"/>
      <c r="N505" s="405"/>
      <c r="O505" s="405"/>
      <c r="P505" s="405"/>
      <c r="Q505" s="405"/>
      <c r="R505" s="405"/>
    </row>
    <row r="506">
      <c r="A506" s="108"/>
      <c r="B506" s="108"/>
      <c r="C506" s="108"/>
      <c r="D506" s="108"/>
      <c r="E506" s="108"/>
      <c r="F506" s="108"/>
      <c r="G506" s="108"/>
      <c r="H506" s="108"/>
      <c r="I506" s="108"/>
      <c r="J506" s="108"/>
      <c r="K506" s="108"/>
      <c r="L506" s="108"/>
      <c r="M506" s="108"/>
      <c r="N506" s="108"/>
      <c r="O506" s="108"/>
      <c r="P506" s="108"/>
      <c r="Q506" s="108"/>
      <c r="R506" s="108"/>
    </row>
    <row r="507">
      <c r="A507" s="405"/>
      <c r="B507" s="405"/>
      <c r="C507" s="405"/>
      <c r="D507" s="405"/>
      <c r="E507" s="405"/>
      <c r="F507" s="405"/>
      <c r="G507" s="405"/>
      <c r="H507" s="405"/>
      <c r="I507" s="405"/>
      <c r="J507" s="405"/>
      <c r="K507" s="405"/>
      <c r="L507" s="405"/>
      <c r="M507" s="405"/>
      <c r="N507" s="405"/>
      <c r="O507" s="405"/>
      <c r="P507" s="405"/>
      <c r="Q507" s="405"/>
      <c r="R507" s="405"/>
    </row>
    <row r="508">
      <c r="A508" s="108"/>
      <c r="B508" s="108"/>
      <c r="C508" s="108"/>
      <c r="D508" s="108"/>
      <c r="E508" s="108"/>
      <c r="F508" s="108"/>
      <c r="G508" s="108"/>
      <c r="H508" s="108"/>
      <c r="I508" s="108"/>
      <c r="J508" s="108"/>
      <c r="K508" s="108"/>
      <c r="L508" s="108"/>
      <c r="M508" s="108"/>
      <c r="N508" s="108"/>
      <c r="O508" s="108"/>
      <c r="P508" s="108"/>
      <c r="Q508" s="108"/>
      <c r="R508" s="108"/>
    </row>
    <row r="509">
      <c r="A509" s="405"/>
      <c r="B509" s="405"/>
      <c r="C509" s="405"/>
      <c r="D509" s="405"/>
      <c r="E509" s="405"/>
      <c r="F509" s="405"/>
      <c r="G509" s="405"/>
      <c r="H509" s="405"/>
      <c r="I509" s="405"/>
      <c r="J509" s="405"/>
      <c r="K509" s="405"/>
      <c r="L509" s="405"/>
      <c r="M509" s="405"/>
      <c r="N509" s="405"/>
      <c r="O509" s="405"/>
      <c r="P509" s="405"/>
      <c r="Q509" s="405"/>
      <c r="R509" s="405"/>
    </row>
    <row r="510">
      <c r="A510" s="108"/>
      <c r="B510" s="108"/>
      <c r="C510" s="108"/>
      <c r="D510" s="108"/>
      <c r="E510" s="108"/>
      <c r="F510" s="108"/>
      <c r="G510" s="108"/>
      <c r="H510" s="108"/>
      <c r="I510" s="108"/>
      <c r="J510" s="108"/>
      <c r="K510" s="108"/>
      <c r="L510" s="108"/>
      <c r="M510" s="108"/>
      <c r="N510" s="108"/>
      <c r="O510" s="108"/>
      <c r="P510" s="108"/>
      <c r="Q510" s="108"/>
      <c r="R510" s="108"/>
    </row>
    <row r="511">
      <c r="A511" s="405"/>
      <c r="B511" s="405"/>
      <c r="C511" s="405"/>
      <c r="D511" s="405"/>
      <c r="E511" s="405"/>
      <c r="F511" s="405"/>
      <c r="G511" s="405"/>
      <c r="H511" s="405"/>
      <c r="I511" s="405"/>
      <c r="J511" s="405"/>
      <c r="K511" s="405"/>
      <c r="L511" s="405"/>
      <c r="M511" s="405"/>
      <c r="N511" s="405"/>
      <c r="O511" s="405"/>
      <c r="P511" s="405"/>
      <c r="Q511" s="405"/>
      <c r="R511" s="405"/>
    </row>
    <row r="512">
      <c r="A512" s="108"/>
      <c r="B512" s="108"/>
      <c r="C512" s="108"/>
      <c r="D512" s="108"/>
      <c r="E512" s="108"/>
      <c r="F512" s="108"/>
      <c r="G512" s="108"/>
      <c r="H512" s="108"/>
      <c r="I512" s="108"/>
      <c r="J512" s="108"/>
      <c r="K512" s="108"/>
      <c r="L512" s="108"/>
      <c r="M512" s="108"/>
      <c r="N512" s="108"/>
      <c r="O512" s="108"/>
      <c r="P512" s="108"/>
      <c r="Q512" s="108"/>
      <c r="R512" s="108"/>
    </row>
    <row r="513">
      <c r="A513" s="405"/>
      <c r="B513" s="405"/>
      <c r="C513" s="405"/>
      <c r="D513" s="405"/>
      <c r="E513" s="405"/>
      <c r="F513" s="405"/>
      <c r="G513" s="405"/>
      <c r="H513" s="405"/>
      <c r="I513" s="405"/>
      <c r="J513" s="405"/>
      <c r="K513" s="405"/>
      <c r="L513" s="405"/>
      <c r="M513" s="405"/>
      <c r="N513" s="405"/>
      <c r="O513" s="405"/>
      <c r="P513" s="405"/>
      <c r="Q513" s="405"/>
      <c r="R513" s="405"/>
    </row>
    <row r="514">
      <c r="A514" s="108"/>
      <c r="B514" s="108"/>
      <c r="C514" s="108"/>
      <c r="D514" s="108"/>
      <c r="E514" s="108"/>
      <c r="F514" s="108"/>
      <c r="G514" s="108"/>
      <c r="H514" s="108"/>
      <c r="I514" s="108"/>
      <c r="J514" s="108"/>
      <c r="K514" s="108"/>
      <c r="L514" s="108"/>
      <c r="M514" s="108"/>
      <c r="N514" s="108"/>
      <c r="O514" s="108"/>
      <c r="P514" s="108"/>
      <c r="Q514" s="108"/>
      <c r="R514" s="108"/>
    </row>
    <row r="515">
      <c r="A515" s="405"/>
      <c r="B515" s="405"/>
      <c r="C515" s="405"/>
      <c r="D515" s="405"/>
      <c r="E515" s="405"/>
      <c r="F515" s="405"/>
      <c r="G515" s="405"/>
      <c r="H515" s="405"/>
      <c r="I515" s="405"/>
      <c r="J515" s="405"/>
      <c r="K515" s="405"/>
      <c r="L515" s="405"/>
      <c r="M515" s="405"/>
      <c r="N515" s="405"/>
      <c r="O515" s="405"/>
      <c r="P515" s="405"/>
      <c r="Q515" s="405"/>
      <c r="R515" s="405"/>
    </row>
    <row r="516">
      <c r="A516" s="108"/>
      <c r="B516" s="108"/>
      <c r="C516" s="108"/>
      <c r="D516" s="108"/>
      <c r="E516" s="108"/>
      <c r="F516" s="108"/>
      <c r="G516" s="108"/>
      <c r="H516" s="108"/>
      <c r="I516" s="108"/>
      <c r="J516" s="108"/>
      <c r="K516" s="108"/>
      <c r="L516" s="108"/>
      <c r="M516" s="108"/>
      <c r="N516" s="108"/>
      <c r="O516" s="108"/>
      <c r="P516" s="108"/>
      <c r="Q516" s="108"/>
      <c r="R516" s="108"/>
    </row>
    <row r="517">
      <c r="A517" s="405"/>
      <c r="B517" s="405"/>
      <c r="C517" s="405"/>
      <c r="D517" s="405"/>
      <c r="E517" s="405"/>
      <c r="F517" s="405"/>
      <c r="G517" s="405"/>
      <c r="H517" s="405"/>
      <c r="I517" s="405"/>
      <c r="J517" s="405"/>
      <c r="K517" s="405"/>
      <c r="L517" s="405"/>
      <c r="M517" s="405"/>
      <c r="N517" s="405"/>
      <c r="O517" s="405"/>
      <c r="P517" s="405"/>
      <c r="Q517" s="405"/>
      <c r="R517" s="405"/>
    </row>
    <row r="518">
      <c r="A518" s="108"/>
      <c r="B518" s="108"/>
      <c r="C518" s="108"/>
      <c r="D518" s="108"/>
      <c r="E518" s="108"/>
      <c r="F518" s="108"/>
      <c r="G518" s="108"/>
      <c r="H518" s="108"/>
      <c r="I518" s="108"/>
      <c r="J518" s="108"/>
      <c r="K518" s="108"/>
      <c r="L518" s="108"/>
      <c r="M518" s="108"/>
      <c r="N518" s="108"/>
      <c r="O518" s="108"/>
      <c r="P518" s="108"/>
      <c r="Q518" s="108"/>
      <c r="R518" s="108"/>
    </row>
    <row r="519">
      <c r="A519" s="405"/>
      <c r="B519" s="405"/>
      <c r="C519" s="405"/>
      <c r="D519" s="405"/>
      <c r="E519" s="405"/>
      <c r="F519" s="405"/>
      <c r="G519" s="405"/>
      <c r="H519" s="405"/>
      <c r="I519" s="405"/>
      <c r="J519" s="405"/>
      <c r="K519" s="405"/>
      <c r="L519" s="405"/>
      <c r="M519" s="405"/>
      <c r="N519" s="405"/>
      <c r="O519" s="405"/>
      <c r="P519" s="405"/>
      <c r="Q519" s="405"/>
      <c r="R519" s="405"/>
    </row>
    <row r="520">
      <c r="A520" s="108"/>
      <c r="B520" s="108"/>
      <c r="C520" s="108"/>
      <c r="D520" s="108"/>
      <c r="E520" s="108"/>
      <c r="F520" s="108"/>
      <c r="G520" s="108"/>
      <c r="H520" s="108"/>
      <c r="I520" s="108"/>
      <c r="J520" s="108"/>
      <c r="K520" s="108"/>
      <c r="L520" s="108"/>
      <c r="M520" s="108"/>
      <c r="N520" s="108"/>
      <c r="O520" s="108"/>
      <c r="P520" s="108"/>
      <c r="Q520" s="108"/>
      <c r="R520" s="108"/>
    </row>
    <row r="521">
      <c r="A521" s="405"/>
      <c r="B521" s="405"/>
      <c r="C521" s="405"/>
      <c r="D521" s="405"/>
      <c r="E521" s="405"/>
      <c r="F521" s="405"/>
      <c r="G521" s="405"/>
      <c r="H521" s="405"/>
      <c r="I521" s="405"/>
      <c r="J521" s="405"/>
      <c r="K521" s="405"/>
      <c r="L521" s="405"/>
      <c r="M521" s="405"/>
      <c r="N521" s="405"/>
      <c r="O521" s="405"/>
      <c r="P521" s="405"/>
      <c r="Q521" s="405"/>
      <c r="R521" s="405"/>
    </row>
    <row r="522">
      <c r="A522" s="108"/>
      <c r="B522" s="108"/>
      <c r="C522" s="108"/>
      <c r="D522" s="108"/>
      <c r="E522" s="108"/>
      <c r="F522" s="108"/>
      <c r="G522" s="108"/>
      <c r="H522" s="108"/>
      <c r="I522" s="108"/>
      <c r="J522" s="108"/>
      <c r="K522" s="108"/>
      <c r="L522" s="108"/>
      <c r="M522" s="108"/>
      <c r="N522" s="108"/>
      <c r="O522" s="108"/>
      <c r="P522" s="108"/>
      <c r="Q522" s="108"/>
      <c r="R522" s="108"/>
    </row>
    <row r="523">
      <c r="A523" s="405"/>
      <c r="B523" s="405"/>
      <c r="C523" s="405"/>
      <c r="D523" s="405"/>
      <c r="E523" s="405"/>
      <c r="F523" s="405"/>
      <c r="G523" s="405"/>
      <c r="H523" s="405"/>
      <c r="I523" s="405"/>
      <c r="J523" s="405"/>
      <c r="K523" s="405"/>
      <c r="L523" s="405"/>
      <c r="M523" s="405"/>
      <c r="N523" s="405"/>
      <c r="O523" s="405"/>
      <c r="P523" s="405"/>
      <c r="Q523" s="405"/>
      <c r="R523" s="405"/>
    </row>
    <row r="524">
      <c r="A524" s="108"/>
      <c r="B524" s="108"/>
      <c r="C524" s="108"/>
      <c r="D524" s="108"/>
      <c r="E524" s="108"/>
      <c r="F524" s="108"/>
      <c r="G524" s="108"/>
      <c r="H524" s="108"/>
      <c r="I524" s="108"/>
      <c r="J524" s="108"/>
      <c r="K524" s="108"/>
      <c r="L524" s="108"/>
      <c r="M524" s="108"/>
      <c r="N524" s="108"/>
      <c r="O524" s="108"/>
      <c r="P524" s="108"/>
      <c r="Q524" s="108"/>
      <c r="R524" s="108"/>
    </row>
    <row r="525">
      <c r="A525" s="405"/>
      <c r="B525" s="405"/>
      <c r="C525" s="405"/>
      <c r="D525" s="405"/>
      <c r="E525" s="405"/>
      <c r="F525" s="405"/>
      <c r="G525" s="405"/>
      <c r="H525" s="405"/>
      <c r="I525" s="405"/>
      <c r="J525" s="405"/>
      <c r="K525" s="405"/>
      <c r="L525" s="405"/>
      <c r="M525" s="405"/>
      <c r="N525" s="405"/>
      <c r="O525" s="405"/>
      <c r="P525" s="405"/>
      <c r="Q525" s="405"/>
      <c r="R525" s="405"/>
    </row>
    <row r="526">
      <c r="A526" s="108"/>
      <c r="B526" s="108"/>
      <c r="C526" s="108"/>
      <c r="D526" s="108"/>
      <c r="E526" s="108"/>
      <c r="F526" s="108"/>
      <c r="G526" s="108"/>
      <c r="H526" s="108"/>
      <c r="I526" s="108"/>
      <c r="J526" s="108"/>
      <c r="K526" s="108"/>
      <c r="L526" s="108"/>
      <c r="M526" s="108"/>
      <c r="N526" s="108"/>
      <c r="O526" s="108"/>
      <c r="P526" s="108"/>
      <c r="Q526" s="108"/>
      <c r="R526" s="108"/>
    </row>
    <row r="527">
      <c r="A527" s="405"/>
      <c r="B527" s="405"/>
      <c r="C527" s="405"/>
      <c r="D527" s="405"/>
      <c r="E527" s="405"/>
      <c r="F527" s="405"/>
      <c r="G527" s="405"/>
      <c r="H527" s="405"/>
      <c r="I527" s="405"/>
      <c r="J527" s="405"/>
      <c r="K527" s="405"/>
      <c r="L527" s="405"/>
      <c r="M527" s="405"/>
      <c r="N527" s="405"/>
      <c r="O527" s="405"/>
      <c r="P527" s="405"/>
      <c r="Q527" s="405"/>
      <c r="R527" s="405"/>
    </row>
    <row r="528">
      <c r="A528" s="108"/>
      <c r="B528" s="108"/>
      <c r="C528" s="108"/>
      <c r="D528" s="108"/>
      <c r="E528" s="108"/>
      <c r="F528" s="108"/>
      <c r="G528" s="108"/>
      <c r="H528" s="108"/>
      <c r="I528" s="108"/>
      <c r="J528" s="108"/>
      <c r="K528" s="108"/>
      <c r="L528" s="108"/>
      <c r="M528" s="108"/>
      <c r="N528" s="108"/>
      <c r="O528" s="108"/>
      <c r="P528" s="108"/>
      <c r="Q528" s="108"/>
      <c r="R528" s="108"/>
    </row>
    <row r="529">
      <c r="A529" s="405"/>
      <c r="B529" s="405"/>
      <c r="C529" s="405"/>
      <c r="D529" s="405"/>
      <c r="E529" s="405"/>
      <c r="F529" s="405"/>
      <c r="G529" s="405"/>
      <c r="H529" s="405"/>
      <c r="I529" s="405"/>
      <c r="J529" s="405"/>
      <c r="K529" s="405"/>
      <c r="L529" s="405"/>
      <c r="M529" s="405"/>
      <c r="N529" s="405"/>
      <c r="O529" s="405"/>
      <c r="P529" s="405"/>
      <c r="Q529" s="405"/>
      <c r="R529" s="405"/>
    </row>
    <row r="530">
      <c r="A530" s="108"/>
      <c r="B530" s="108"/>
      <c r="C530" s="108"/>
      <c r="D530" s="108"/>
      <c r="E530" s="108"/>
      <c r="F530" s="108"/>
      <c r="G530" s="108"/>
      <c r="H530" s="108"/>
      <c r="I530" s="108"/>
      <c r="J530" s="108"/>
      <c r="K530" s="108"/>
      <c r="L530" s="108"/>
      <c r="M530" s="108"/>
      <c r="N530" s="108"/>
      <c r="O530" s="108"/>
      <c r="P530" s="108"/>
      <c r="Q530" s="108"/>
      <c r="R530" s="108"/>
    </row>
    <row r="531">
      <c r="A531" s="405"/>
      <c r="B531" s="405"/>
      <c r="C531" s="405"/>
      <c r="D531" s="405"/>
      <c r="E531" s="405"/>
      <c r="F531" s="405"/>
      <c r="G531" s="405"/>
      <c r="H531" s="405"/>
      <c r="I531" s="405"/>
      <c r="J531" s="405"/>
      <c r="K531" s="405"/>
      <c r="L531" s="405"/>
      <c r="M531" s="405"/>
      <c r="N531" s="405"/>
      <c r="O531" s="405"/>
      <c r="P531" s="405"/>
      <c r="Q531" s="405"/>
      <c r="R531" s="405"/>
    </row>
    <row r="532">
      <c r="A532" s="108"/>
      <c r="B532" s="108"/>
      <c r="C532" s="108"/>
      <c r="D532" s="108"/>
      <c r="E532" s="108"/>
      <c r="F532" s="108"/>
      <c r="G532" s="108"/>
      <c r="H532" s="108"/>
      <c r="I532" s="108"/>
      <c r="J532" s="108"/>
      <c r="K532" s="108"/>
      <c r="L532" s="108"/>
      <c r="M532" s="108"/>
      <c r="N532" s="108"/>
      <c r="O532" s="108"/>
      <c r="P532" s="108"/>
      <c r="Q532" s="108"/>
      <c r="R532" s="108"/>
    </row>
    <row r="533">
      <c r="A533" s="405"/>
      <c r="B533" s="405"/>
      <c r="C533" s="405"/>
      <c r="D533" s="405"/>
      <c r="E533" s="405"/>
      <c r="F533" s="405"/>
      <c r="G533" s="405"/>
      <c r="H533" s="405"/>
      <c r="I533" s="405"/>
      <c r="J533" s="405"/>
      <c r="K533" s="405"/>
      <c r="L533" s="405"/>
      <c r="M533" s="405"/>
      <c r="N533" s="405"/>
      <c r="O533" s="405"/>
      <c r="P533" s="405"/>
      <c r="Q533" s="405"/>
      <c r="R533" s="405"/>
    </row>
    <row r="534">
      <c r="A534" s="108"/>
      <c r="B534" s="108"/>
      <c r="C534" s="108"/>
      <c r="D534" s="108"/>
      <c r="E534" s="108"/>
      <c r="F534" s="108"/>
      <c r="G534" s="108"/>
      <c r="H534" s="108"/>
      <c r="I534" s="108"/>
      <c r="J534" s="108"/>
      <c r="K534" s="108"/>
      <c r="L534" s="108"/>
      <c r="M534" s="108"/>
      <c r="N534" s="108"/>
      <c r="O534" s="108"/>
      <c r="P534" s="108"/>
      <c r="Q534" s="108"/>
      <c r="R534" s="108"/>
    </row>
    <row r="535">
      <c r="A535" s="405"/>
      <c r="B535" s="405"/>
      <c r="C535" s="405"/>
      <c r="D535" s="405"/>
      <c r="E535" s="405"/>
      <c r="F535" s="405"/>
      <c r="G535" s="405"/>
      <c r="H535" s="405"/>
      <c r="I535" s="405"/>
      <c r="J535" s="405"/>
      <c r="K535" s="405"/>
      <c r="L535" s="405"/>
      <c r="M535" s="405"/>
      <c r="N535" s="405"/>
      <c r="O535" s="405"/>
      <c r="P535" s="405"/>
      <c r="Q535" s="405"/>
      <c r="R535" s="405"/>
    </row>
    <row r="536">
      <c r="A536" s="108"/>
      <c r="B536" s="108"/>
      <c r="C536" s="108"/>
      <c r="D536" s="108"/>
      <c r="E536" s="108"/>
      <c r="F536" s="108"/>
      <c r="G536" s="108"/>
      <c r="H536" s="108"/>
      <c r="I536" s="108"/>
      <c r="J536" s="108"/>
      <c r="K536" s="108"/>
      <c r="L536" s="108"/>
      <c r="M536" s="108"/>
      <c r="N536" s="108"/>
      <c r="O536" s="108"/>
      <c r="P536" s="108"/>
      <c r="Q536" s="108"/>
      <c r="R536" s="108"/>
    </row>
    <row r="537">
      <c r="A537" s="405"/>
      <c r="B537" s="405"/>
      <c r="C537" s="405"/>
      <c r="D537" s="405"/>
      <c r="E537" s="405"/>
      <c r="F537" s="405"/>
      <c r="G537" s="405"/>
      <c r="H537" s="405"/>
      <c r="I537" s="405"/>
      <c r="J537" s="405"/>
      <c r="K537" s="405"/>
      <c r="L537" s="405"/>
      <c r="M537" s="405"/>
      <c r="N537" s="405"/>
      <c r="O537" s="405"/>
      <c r="P537" s="405"/>
      <c r="Q537" s="405"/>
      <c r="R537" s="405"/>
    </row>
    <row r="538">
      <c r="A538" s="108"/>
      <c r="B538" s="108"/>
      <c r="C538" s="108"/>
      <c r="D538" s="108"/>
      <c r="E538" s="108"/>
      <c r="F538" s="108"/>
      <c r="G538" s="108"/>
      <c r="H538" s="108"/>
      <c r="I538" s="108"/>
      <c r="J538" s="108"/>
      <c r="K538" s="108"/>
      <c r="L538" s="108"/>
      <c r="M538" s="108"/>
      <c r="N538" s="108"/>
      <c r="O538" s="108"/>
      <c r="P538" s="108"/>
      <c r="Q538" s="108"/>
      <c r="R538" s="108"/>
    </row>
    <row r="539">
      <c r="A539" s="405"/>
      <c r="B539" s="405"/>
      <c r="C539" s="405"/>
      <c r="D539" s="405"/>
      <c r="E539" s="405"/>
      <c r="F539" s="405"/>
      <c r="G539" s="405"/>
      <c r="H539" s="405"/>
      <c r="I539" s="405"/>
      <c r="J539" s="405"/>
      <c r="K539" s="405"/>
      <c r="L539" s="405"/>
      <c r="M539" s="405"/>
      <c r="N539" s="405"/>
      <c r="O539" s="405"/>
      <c r="P539" s="405"/>
      <c r="Q539" s="405"/>
      <c r="R539" s="405"/>
    </row>
    <row r="540">
      <c r="A540" s="108"/>
      <c r="B540" s="108"/>
      <c r="C540" s="108"/>
      <c r="D540" s="108"/>
      <c r="E540" s="108"/>
      <c r="F540" s="108"/>
      <c r="G540" s="108"/>
      <c r="H540" s="108"/>
      <c r="I540" s="108"/>
      <c r="J540" s="108"/>
      <c r="K540" s="108"/>
      <c r="L540" s="108"/>
      <c r="M540" s="108"/>
      <c r="N540" s="108"/>
      <c r="O540" s="108"/>
      <c r="P540" s="108"/>
      <c r="Q540" s="108"/>
      <c r="R540" s="108"/>
    </row>
    <row r="541">
      <c r="A541" s="405"/>
      <c r="B541" s="405"/>
      <c r="C541" s="405"/>
      <c r="D541" s="405"/>
      <c r="E541" s="405"/>
      <c r="F541" s="405"/>
      <c r="G541" s="405"/>
      <c r="H541" s="405"/>
      <c r="I541" s="405"/>
      <c r="J541" s="405"/>
      <c r="K541" s="405"/>
      <c r="L541" s="405"/>
      <c r="M541" s="405"/>
      <c r="N541" s="405"/>
      <c r="O541" s="405"/>
      <c r="P541" s="405"/>
      <c r="Q541" s="405"/>
      <c r="R541" s="405"/>
    </row>
    <row r="542">
      <c r="A542" s="108"/>
      <c r="B542" s="108"/>
      <c r="C542" s="108"/>
      <c r="D542" s="108"/>
      <c r="E542" s="108"/>
      <c r="F542" s="108"/>
      <c r="G542" s="108"/>
      <c r="H542" s="108"/>
      <c r="I542" s="108"/>
      <c r="J542" s="108"/>
      <c r="K542" s="108"/>
      <c r="L542" s="108"/>
      <c r="M542" s="108"/>
      <c r="N542" s="108"/>
      <c r="O542" s="108"/>
      <c r="P542" s="108"/>
      <c r="Q542" s="108"/>
      <c r="R542" s="108"/>
    </row>
    <row r="543">
      <c r="A543" s="405"/>
      <c r="B543" s="405"/>
      <c r="C543" s="405"/>
      <c r="D543" s="405"/>
      <c r="E543" s="405"/>
      <c r="F543" s="405"/>
      <c r="G543" s="405"/>
      <c r="H543" s="405"/>
      <c r="I543" s="405"/>
      <c r="J543" s="405"/>
      <c r="K543" s="405"/>
      <c r="L543" s="405"/>
      <c r="M543" s="405"/>
      <c r="N543" s="405"/>
      <c r="O543" s="405"/>
      <c r="P543" s="405"/>
      <c r="Q543" s="405"/>
      <c r="R543" s="405"/>
    </row>
    <row r="544">
      <c r="A544" s="108"/>
      <c r="B544" s="108"/>
      <c r="C544" s="108"/>
      <c r="D544" s="108"/>
      <c r="E544" s="108"/>
      <c r="F544" s="108"/>
      <c r="G544" s="108"/>
      <c r="H544" s="108"/>
      <c r="I544" s="108"/>
      <c r="J544" s="108"/>
      <c r="K544" s="108"/>
      <c r="L544" s="108"/>
      <c r="M544" s="108"/>
      <c r="N544" s="108"/>
      <c r="O544" s="108"/>
      <c r="P544" s="108"/>
      <c r="Q544" s="108"/>
      <c r="R544" s="108"/>
    </row>
    <row r="545">
      <c r="A545" s="405"/>
      <c r="B545" s="405"/>
      <c r="C545" s="405"/>
      <c r="D545" s="405"/>
      <c r="E545" s="405"/>
      <c r="F545" s="405"/>
      <c r="G545" s="405"/>
      <c r="H545" s="405"/>
      <c r="I545" s="405"/>
      <c r="J545" s="405"/>
      <c r="K545" s="405"/>
      <c r="L545" s="405"/>
      <c r="M545" s="405"/>
      <c r="N545" s="405"/>
      <c r="O545" s="405"/>
      <c r="P545" s="405"/>
      <c r="Q545" s="405"/>
      <c r="R545" s="405"/>
    </row>
    <row r="546">
      <c r="A546" s="108"/>
      <c r="B546" s="108"/>
      <c r="C546" s="108"/>
      <c r="D546" s="108"/>
      <c r="E546" s="108"/>
      <c r="F546" s="108"/>
      <c r="G546" s="108"/>
      <c r="H546" s="108"/>
      <c r="I546" s="108"/>
      <c r="J546" s="108"/>
      <c r="K546" s="108"/>
      <c r="L546" s="108"/>
      <c r="M546" s="108"/>
      <c r="N546" s="108"/>
      <c r="O546" s="108"/>
      <c r="P546" s="108"/>
      <c r="Q546" s="108"/>
      <c r="R546" s="108"/>
    </row>
    <row r="547">
      <c r="A547" s="405"/>
      <c r="B547" s="405"/>
      <c r="C547" s="405"/>
      <c r="D547" s="405"/>
      <c r="E547" s="405"/>
      <c r="F547" s="405"/>
      <c r="G547" s="405"/>
      <c r="H547" s="405"/>
      <c r="I547" s="405"/>
      <c r="J547" s="405"/>
      <c r="K547" s="405"/>
      <c r="L547" s="405"/>
      <c r="M547" s="405"/>
      <c r="N547" s="405"/>
      <c r="O547" s="405"/>
      <c r="P547" s="405"/>
      <c r="Q547" s="405"/>
      <c r="R547" s="405"/>
    </row>
    <row r="548">
      <c r="A548" s="108"/>
      <c r="B548" s="108"/>
      <c r="C548" s="108"/>
      <c r="D548" s="108"/>
      <c r="E548" s="108"/>
      <c r="F548" s="108"/>
      <c r="G548" s="108"/>
      <c r="H548" s="108"/>
      <c r="I548" s="108"/>
      <c r="J548" s="108"/>
      <c r="K548" s="108"/>
      <c r="L548" s="108"/>
      <c r="M548" s="108"/>
      <c r="N548" s="108"/>
      <c r="O548" s="108"/>
      <c r="P548" s="108"/>
      <c r="Q548" s="108"/>
      <c r="R548" s="108"/>
    </row>
    <row r="549">
      <c r="A549" s="405"/>
      <c r="B549" s="405"/>
      <c r="C549" s="405"/>
      <c r="D549" s="405"/>
      <c r="E549" s="405"/>
      <c r="F549" s="405"/>
      <c r="G549" s="405"/>
      <c r="H549" s="405"/>
      <c r="I549" s="405"/>
      <c r="J549" s="405"/>
      <c r="K549" s="405"/>
      <c r="L549" s="405"/>
      <c r="M549" s="405"/>
      <c r="N549" s="405"/>
      <c r="O549" s="405"/>
      <c r="P549" s="405"/>
      <c r="Q549" s="405"/>
      <c r="R549" s="405"/>
    </row>
    <row r="550">
      <c r="A550" s="108"/>
      <c r="B550" s="108"/>
      <c r="C550" s="108"/>
      <c r="D550" s="108"/>
      <c r="E550" s="108"/>
      <c r="F550" s="108"/>
      <c r="G550" s="108"/>
      <c r="H550" s="108"/>
      <c r="I550" s="108"/>
      <c r="J550" s="108"/>
      <c r="K550" s="108"/>
      <c r="L550" s="108"/>
      <c r="M550" s="108"/>
      <c r="N550" s="108"/>
      <c r="O550" s="108"/>
      <c r="P550" s="108"/>
      <c r="Q550" s="108"/>
      <c r="R550" s="108"/>
    </row>
    <row r="551">
      <c r="A551" s="405"/>
      <c r="B551" s="405"/>
      <c r="C551" s="405"/>
      <c r="D551" s="405"/>
      <c r="E551" s="405"/>
      <c r="F551" s="405"/>
      <c r="G551" s="405"/>
      <c r="H551" s="405"/>
      <c r="I551" s="405"/>
      <c r="J551" s="405"/>
      <c r="K551" s="405"/>
      <c r="L551" s="405"/>
      <c r="M551" s="405"/>
      <c r="N551" s="405"/>
      <c r="O551" s="405"/>
      <c r="P551" s="405"/>
      <c r="Q551" s="405"/>
      <c r="R551" s="405"/>
    </row>
    <row r="552">
      <c r="A552" s="108"/>
      <c r="B552" s="108"/>
      <c r="C552" s="108"/>
      <c r="D552" s="108"/>
      <c r="E552" s="108"/>
      <c r="F552" s="108"/>
      <c r="G552" s="108"/>
      <c r="H552" s="108"/>
      <c r="I552" s="108"/>
      <c r="J552" s="108"/>
      <c r="K552" s="108"/>
      <c r="L552" s="108"/>
      <c r="M552" s="108"/>
      <c r="N552" s="108"/>
      <c r="O552" s="108"/>
      <c r="P552" s="108"/>
      <c r="Q552" s="108"/>
      <c r="R552" s="108"/>
    </row>
    <row r="553">
      <c r="A553" s="405"/>
      <c r="B553" s="405"/>
      <c r="C553" s="405"/>
      <c r="D553" s="405"/>
      <c r="E553" s="405"/>
      <c r="F553" s="405"/>
      <c r="G553" s="405"/>
      <c r="H553" s="405"/>
      <c r="I553" s="405"/>
      <c r="J553" s="405"/>
      <c r="K553" s="405"/>
      <c r="L553" s="405"/>
      <c r="M553" s="405"/>
      <c r="N553" s="405"/>
      <c r="O553" s="405"/>
      <c r="P553" s="405"/>
      <c r="Q553" s="405"/>
      <c r="R553" s="405"/>
    </row>
    <row r="554">
      <c r="A554" s="108"/>
      <c r="B554" s="108"/>
      <c r="C554" s="108"/>
      <c r="D554" s="108"/>
      <c r="E554" s="108"/>
      <c r="F554" s="108"/>
      <c r="G554" s="108"/>
      <c r="H554" s="108"/>
      <c r="I554" s="108"/>
      <c r="J554" s="108"/>
      <c r="K554" s="108"/>
      <c r="L554" s="108"/>
      <c r="M554" s="108"/>
      <c r="N554" s="108"/>
      <c r="O554" s="108"/>
      <c r="P554" s="108"/>
      <c r="Q554" s="108"/>
      <c r="R554" s="108"/>
    </row>
    <row r="555">
      <c r="A555" s="405"/>
      <c r="B555" s="405"/>
      <c r="C555" s="405"/>
      <c r="D555" s="405"/>
      <c r="E555" s="405"/>
      <c r="F555" s="405"/>
      <c r="G555" s="405"/>
      <c r="H555" s="405"/>
      <c r="I555" s="405"/>
      <c r="J555" s="405"/>
      <c r="K555" s="405"/>
      <c r="L555" s="405"/>
      <c r="M555" s="405"/>
      <c r="N555" s="405"/>
      <c r="O555" s="405"/>
      <c r="P555" s="405"/>
      <c r="Q555" s="405"/>
      <c r="R555" s="405"/>
    </row>
    <row r="556">
      <c r="A556" s="108"/>
      <c r="B556" s="108"/>
      <c r="C556" s="108"/>
      <c r="D556" s="108"/>
      <c r="E556" s="108"/>
      <c r="F556" s="108"/>
      <c r="G556" s="108"/>
      <c r="H556" s="108"/>
      <c r="I556" s="108"/>
      <c r="J556" s="108"/>
      <c r="K556" s="108"/>
      <c r="L556" s="108"/>
      <c r="M556" s="108"/>
      <c r="N556" s="108"/>
      <c r="O556" s="108"/>
      <c r="P556" s="108"/>
      <c r="Q556" s="108"/>
      <c r="R556" s="108"/>
    </row>
    <row r="557">
      <c r="A557" s="405"/>
      <c r="B557" s="405"/>
      <c r="C557" s="405"/>
      <c r="D557" s="405"/>
      <c r="E557" s="405"/>
      <c r="F557" s="405"/>
      <c r="G557" s="405"/>
      <c r="H557" s="405"/>
      <c r="I557" s="405"/>
      <c r="J557" s="405"/>
      <c r="K557" s="405"/>
      <c r="L557" s="405"/>
      <c r="M557" s="405"/>
      <c r="N557" s="405"/>
      <c r="O557" s="405"/>
      <c r="P557" s="405"/>
      <c r="Q557" s="405"/>
      <c r="R557" s="405"/>
    </row>
    <row r="558">
      <c r="A558" s="108"/>
      <c r="B558" s="108"/>
      <c r="C558" s="108"/>
      <c r="D558" s="108"/>
      <c r="E558" s="108"/>
      <c r="F558" s="108"/>
      <c r="G558" s="108"/>
      <c r="H558" s="108"/>
      <c r="I558" s="108"/>
      <c r="J558" s="108"/>
      <c r="K558" s="108"/>
      <c r="L558" s="108"/>
      <c r="M558" s="108"/>
      <c r="N558" s="108"/>
      <c r="O558" s="108"/>
      <c r="P558" s="108"/>
      <c r="Q558" s="108"/>
      <c r="R558" s="108"/>
    </row>
    <row r="559">
      <c r="A559" s="405"/>
      <c r="B559" s="405"/>
      <c r="C559" s="405"/>
      <c r="D559" s="405"/>
      <c r="E559" s="405"/>
      <c r="F559" s="405"/>
      <c r="G559" s="405"/>
      <c r="H559" s="405"/>
      <c r="I559" s="405"/>
      <c r="J559" s="405"/>
      <c r="K559" s="405"/>
      <c r="L559" s="405"/>
      <c r="M559" s="405"/>
      <c r="N559" s="405"/>
      <c r="O559" s="405"/>
      <c r="P559" s="405"/>
      <c r="Q559" s="405"/>
      <c r="R559" s="405"/>
    </row>
    <row r="560">
      <c r="A560" s="108"/>
      <c r="B560" s="108"/>
      <c r="C560" s="108"/>
      <c r="D560" s="108"/>
      <c r="E560" s="108"/>
      <c r="F560" s="108"/>
      <c r="G560" s="108"/>
      <c r="H560" s="108"/>
      <c r="I560" s="108"/>
      <c r="J560" s="108"/>
      <c r="K560" s="108"/>
      <c r="L560" s="108"/>
      <c r="M560" s="108"/>
      <c r="N560" s="108"/>
      <c r="O560" s="108"/>
      <c r="P560" s="108"/>
      <c r="Q560" s="108"/>
      <c r="R560" s="108"/>
    </row>
    <row r="561">
      <c r="A561" s="405"/>
      <c r="B561" s="405"/>
      <c r="C561" s="405"/>
      <c r="D561" s="405"/>
      <c r="E561" s="405"/>
      <c r="F561" s="405"/>
      <c r="G561" s="405"/>
      <c r="H561" s="405"/>
      <c r="I561" s="405"/>
      <c r="J561" s="405"/>
      <c r="K561" s="405"/>
      <c r="L561" s="405"/>
      <c r="M561" s="405"/>
      <c r="N561" s="405"/>
      <c r="O561" s="405"/>
      <c r="P561" s="405"/>
      <c r="Q561" s="405"/>
      <c r="R561" s="405"/>
    </row>
    <row r="562">
      <c r="A562" s="108"/>
      <c r="B562" s="108"/>
      <c r="C562" s="108"/>
      <c r="D562" s="108"/>
      <c r="E562" s="108"/>
      <c r="F562" s="108"/>
      <c r="G562" s="108"/>
      <c r="H562" s="108"/>
      <c r="I562" s="108"/>
      <c r="J562" s="108"/>
      <c r="K562" s="108"/>
      <c r="L562" s="108"/>
      <c r="M562" s="108"/>
      <c r="N562" s="108"/>
      <c r="O562" s="108"/>
      <c r="P562" s="108"/>
      <c r="Q562" s="108"/>
      <c r="R562" s="108"/>
    </row>
    <row r="563">
      <c r="A563" s="405"/>
      <c r="B563" s="405"/>
      <c r="C563" s="405"/>
      <c r="D563" s="405"/>
      <c r="E563" s="405"/>
      <c r="F563" s="405"/>
      <c r="G563" s="405"/>
      <c r="H563" s="405"/>
      <c r="I563" s="405"/>
      <c r="J563" s="405"/>
      <c r="K563" s="405"/>
      <c r="L563" s="405"/>
      <c r="M563" s="405"/>
      <c r="N563" s="405"/>
      <c r="O563" s="405"/>
      <c r="P563" s="405"/>
      <c r="Q563" s="405"/>
      <c r="R563" s="405"/>
    </row>
    <row r="564">
      <c r="A564" s="108"/>
      <c r="B564" s="108"/>
      <c r="C564" s="108"/>
      <c r="D564" s="108"/>
      <c r="E564" s="108"/>
      <c r="F564" s="108"/>
      <c r="G564" s="108"/>
      <c r="H564" s="108"/>
      <c r="I564" s="108"/>
      <c r="J564" s="108"/>
      <c r="K564" s="108"/>
      <c r="L564" s="108"/>
      <c r="M564" s="108"/>
      <c r="N564" s="108"/>
      <c r="O564" s="108"/>
      <c r="P564" s="108"/>
      <c r="Q564" s="108"/>
      <c r="R564" s="108"/>
    </row>
    <row r="565">
      <c r="A565" s="405"/>
      <c r="B565" s="405"/>
      <c r="C565" s="405"/>
      <c r="D565" s="405"/>
      <c r="E565" s="405"/>
      <c r="F565" s="405"/>
      <c r="G565" s="405"/>
      <c r="H565" s="405"/>
      <c r="I565" s="405"/>
      <c r="J565" s="405"/>
      <c r="K565" s="405"/>
      <c r="L565" s="405"/>
      <c r="M565" s="405"/>
      <c r="N565" s="405"/>
      <c r="O565" s="405"/>
      <c r="P565" s="405"/>
      <c r="Q565" s="405"/>
      <c r="R565" s="405"/>
    </row>
    <row r="566">
      <c r="A566" s="108"/>
      <c r="B566" s="108"/>
      <c r="C566" s="108"/>
      <c r="D566" s="108"/>
      <c r="E566" s="108"/>
      <c r="F566" s="108"/>
      <c r="G566" s="108"/>
      <c r="H566" s="108"/>
      <c r="I566" s="108"/>
      <c r="J566" s="108"/>
      <c r="K566" s="108"/>
      <c r="L566" s="108"/>
      <c r="M566" s="108"/>
      <c r="N566" s="108"/>
      <c r="O566" s="108"/>
      <c r="P566" s="108"/>
      <c r="Q566" s="108"/>
      <c r="R566" s="108"/>
    </row>
    <row r="567">
      <c r="A567" s="405"/>
      <c r="B567" s="405"/>
      <c r="C567" s="405"/>
      <c r="D567" s="405"/>
      <c r="E567" s="405"/>
      <c r="F567" s="405"/>
      <c r="G567" s="405"/>
      <c r="H567" s="405"/>
      <c r="I567" s="405"/>
      <c r="J567" s="405"/>
      <c r="K567" s="405"/>
      <c r="L567" s="405"/>
      <c r="M567" s="405"/>
      <c r="N567" s="405"/>
      <c r="O567" s="405"/>
      <c r="P567" s="405"/>
      <c r="Q567" s="405"/>
      <c r="R567" s="405"/>
    </row>
    <row r="568">
      <c r="A568" s="108"/>
      <c r="B568" s="108"/>
      <c r="C568" s="108"/>
      <c r="D568" s="108"/>
      <c r="E568" s="108"/>
      <c r="F568" s="108"/>
      <c r="G568" s="108"/>
      <c r="H568" s="108"/>
      <c r="I568" s="108"/>
      <c r="J568" s="108"/>
      <c r="K568" s="108"/>
      <c r="L568" s="108"/>
      <c r="M568" s="108"/>
      <c r="N568" s="108"/>
      <c r="O568" s="108"/>
      <c r="P568" s="108"/>
      <c r="Q568" s="108"/>
      <c r="R568" s="108"/>
    </row>
    <row r="569">
      <c r="A569" s="405"/>
      <c r="B569" s="405"/>
      <c r="C569" s="405"/>
      <c r="D569" s="405"/>
      <c r="E569" s="405"/>
      <c r="F569" s="405"/>
      <c r="G569" s="405"/>
      <c r="H569" s="405"/>
      <c r="I569" s="405"/>
      <c r="J569" s="405"/>
      <c r="K569" s="405"/>
      <c r="L569" s="405"/>
      <c r="M569" s="405"/>
      <c r="N569" s="405"/>
      <c r="O569" s="405"/>
      <c r="P569" s="405"/>
      <c r="Q569" s="405"/>
      <c r="R569" s="405"/>
    </row>
    <row r="570">
      <c r="A570" s="108"/>
      <c r="B570" s="108"/>
      <c r="C570" s="108"/>
      <c r="D570" s="108"/>
      <c r="E570" s="108"/>
      <c r="F570" s="108"/>
      <c r="G570" s="108"/>
      <c r="H570" s="108"/>
      <c r="I570" s="108"/>
      <c r="J570" s="108"/>
      <c r="K570" s="108"/>
      <c r="L570" s="108"/>
      <c r="M570" s="108"/>
      <c r="N570" s="108"/>
      <c r="O570" s="108"/>
      <c r="P570" s="108"/>
      <c r="Q570" s="108"/>
      <c r="R570" s="108"/>
    </row>
    <row r="571">
      <c r="A571" s="405"/>
      <c r="B571" s="405"/>
      <c r="C571" s="405"/>
      <c r="D571" s="405"/>
      <c r="E571" s="405"/>
      <c r="F571" s="405"/>
      <c r="G571" s="405"/>
      <c r="H571" s="405"/>
      <c r="I571" s="405"/>
      <c r="J571" s="405"/>
      <c r="K571" s="405"/>
      <c r="L571" s="405"/>
      <c r="M571" s="405"/>
      <c r="N571" s="405"/>
      <c r="O571" s="405"/>
      <c r="P571" s="405"/>
      <c r="Q571" s="405"/>
      <c r="R571" s="405"/>
    </row>
    <row r="572">
      <c r="A572" s="108"/>
      <c r="B572" s="108"/>
      <c r="C572" s="108"/>
      <c r="D572" s="108"/>
      <c r="E572" s="108"/>
      <c r="F572" s="108"/>
      <c r="G572" s="108"/>
      <c r="H572" s="108"/>
      <c r="I572" s="108"/>
      <c r="J572" s="108"/>
      <c r="K572" s="108"/>
      <c r="L572" s="108"/>
      <c r="M572" s="108"/>
      <c r="N572" s="108"/>
      <c r="O572" s="108"/>
      <c r="P572" s="108"/>
      <c r="Q572" s="108"/>
      <c r="R572" s="108"/>
    </row>
    <row r="573">
      <c r="A573" s="405"/>
      <c r="B573" s="405"/>
      <c r="C573" s="405"/>
      <c r="D573" s="405"/>
      <c r="E573" s="405"/>
      <c r="F573" s="405"/>
      <c r="G573" s="405"/>
      <c r="H573" s="405"/>
      <c r="I573" s="405"/>
      <c r="J573" s="405"/>
      <c r="K573" s="405"/>
      <c r="L573" s="405"/>
      <c r="M573" s="405"/>
      <c r="N573" s="405"/>
      <c r="O573" s="405"/>
      <c r="P573" s="405"/>
      <c r="Q573" s="405"/>
      <c r="R573" s="405"/>
    </row>
    <row r="574">
      <c r="A574" s="108"/>
      <c r="B574" s="108"/>
      <c r="C574" s="108"/>
      <c r="D574" s="108"/>
      <c r="E574" s="108"/>
      <c r="F574" s="108"/>
      <c r="G574" s="108"/>
      <c r="H574" s="108"/>
      <c r="I574" s="108"/>
      <c r="J574" s="108"/>
      <c r="K574" s="108"/>
      <c r="L574" s="108"/>
      <c r="M574" s="108"/>
      <c r="N574" s="108"/>
      <c r="O574" s="108"/>
      <c r="P574" s="108"/>
      <c r="Q574" s="108"/>
      <c r="R574" s="108"/>
    </row>
    <row r="575">
      <c r="A575" s="405"/>
      <c r="B575" s="405"/>
      <c r="C575" s="405"/>
      <c r="D575" s="405"/>
      <c r="E575" s="405"/>
      <c r="F575" s="405"/>
      <c r="G575" s="405"/>
      <c r="H575" s="405"/>
      <c r="I575" s="405"/>
      <c r="J575" s="405"/>
      <c r="K575" s="405"/>
      <c r="L575" s="405"/>
      <c r="M575" s="405"/>
      <c r="N575" s="405"/>
      <c r="O575" s="405"/>
      <c r="P575" s="405"/>
      <c r="Q575" s="405"/>
      <c r="R575" s="405"/>
    </row>
    <row r="576">
      <c r="A576" s="108"/>
      <c r="B576" s="108"/>
      <c r="C576" s="108"/>
      <c r="D576" s="108"/>
      <c r="E576" s="108"/>
      <c r="F576" s="108"/>
      <c r="G576" s="108"/>
      <c r="H576" s="108"/>
      <c r="I576" s="108"/>
      <c r="J576" s="108"/>
      <c r="K576" s="108"/>
      <c r="L576" s="108"/>
      <c r="M576" s="108"/>
      <c r="N576" s="108"/>
      <c r="O576" s="108"/>
      <c r="P576" s="108"/>
      <c r="Q576" s="108"/>
      <c r="R576" s="108"/>
    </row>
    <row r="577">
      <c r="A577" s="405"/>
      <c r="B577" s="405"/>
      <c r="C577" s="405"/>
      <c r="D577" s="405"/>
      <c r="E577" s="405"/>
      <c r="F577" s="405"/>
      <c r="G577" s="405"/>
      <c r="H577" s="405"/>
      <c r="I577" s="405"/>
      <c r="J577" s="405"/>
      <c r="K577" s="405"/>
      <c r="L577" s="405"/>
      <c r="M577" s="405"/>
      <c r="N577" s="405"/>
      <c r="O577" s="405"/>
      <c r="P577" s="405"/>
      <c r="Q577" s="405"/>
      <c r="R577" s="405"/>
    </row>
    <row r="578">
      <c r="A578" s="108"/>
      <c r="B578" s="108"/>
      <c r="C578" s="108"/>
      <c r="D578" s="108"/>
      <c r="E578" s="108"/>
      <c r="F578" s="108"/>
      <c r="G578" s="108"/>
      <c r="H578" s="108"/>
      <c r="I578" s="108"/>
      <c r="J578" s="108"/>
      <c r="K578" s="108"/>
      <c r="L578" s="108"/>
      <c r="M578" s="108"/>
      <c r="N578" s="108"/>
      <c r="O578" s="108"/>
      <c r="P578" s="108"/>
      <c r="Q578" s="108"/>
      <c r="R578" s="108"/>
    </row>
    <row r="579">
      <c r="A579" s="405"/>
      <c r="B579" s="405"/>
      <c r="C579" s="405"/>
      <c r="D579" s="405"/>
      <c r="E579" s="405"/>
      <c r="F579" s="405"/>
      <c r="G579" s="405"/>
      <c r="H579" s="405"/>
      <c r="I579" s="405"/>
      <c r="J579" s="405"/>
      <c r="K579" s="405"/>
      <c r="L579" s="405"/>
      <c r="M579" s="405"/>
      <c r="N579" s="405"/>
      <c r="O579" s="405"/>
      <c r="P579" s="405"/>
      <c r="Q579" s="405"/>
      <c r="R579" s="405"/>
    </row>
    <row r="580">
      <c r="A580" s="108"/>
      <c r="B580" s="108"/>
      <c r="C580" s="108"/>
      <c r="D580" s="108"/>
      <c r="E580" s="108"/>
      <c r="F580" s="108"/>
      <c r="G580" s="108"/>
      <c r="H580" s="108"/>
      <c r="I580" s="108"/>
      <c r="J580" s="108"/>
      <c r="K580" s="108"/>
      <c r="L580" s="108"/>
      <c r="M580" s="108"/>
      <c r="N580" s="108"/>
      <c r="O580" s="108"/>
      <c r="P580" s="108"/>
      <c r="Q580" s="108"/>
      <c r="R580" s="108"/>
    </row>
    <row r="581">
      <c r="A581" s="405"/>
      <c r="B581" s="405"/>
      <c r="C581" s="405"/>
      <c r="D581" s="405"/>
      <c r="E581" s="405"/>
      <c r="F581" s="405"/>
      <c r="G581" s="405"/>
      <c r="H581" s="405"/>
      <c r="I581" s="405"/>
      <c r="J581" s="405"/>
      <c r="K581" s="405"/>
      <c r="L581" s="405"/>
      <c r="M581" s="405"/>
      <c r="N581" s="405"/>
      <c r="O581" s="405"/>
      <c r="P581" s="405"/>
      <c r="Q581" s="405"/>
      <c r="R581" s="405"/>
    </row>
    <row r="582">
      <c r="A582" s="108"/>
      <c r="B582" s="108"/>
      <c r="C582" s="108"/>
      <c r="D582" s="108"/>
      <c r="E582" s="108"/>
      <c r="F582" s="108"/>
      <c r="G582" s="108"/>
      <c r="H582" s="108"/>
      <c r="I582" s="108"/>
      <c r="J582" s="108"/>
      <c r="K582" s="108"/>
      <c r="L582" s="108"/>
      <c r="M582" s="108"/>
      <c r="N582" s="108"/>
      <c r="O582" s="108"/>
      <c r="P582" s="108"/>
      <c r="Q582" s="108"/>
      <c r="R582" s="108"/>
    </row>
    <row r="583">
      <c r="A583" s="405"/>
      <c r="B583" s="405"/>
      <c r="C583" s="405"/>
      <c r="D583" s="405"/>
      <c r="E583" s="405"/>
      <c r="F583" s="405"/>
      <c r="G583" s="405"/>
      <c r="H583" s="405"/>
      <c r="I583" s="405"/>
      <c r="J583" s="405"/>
      <c r="K583" s="405"/>
      <c r="L583" s="405"/>
      <c r="M583" s="405"/>
      <c r="N583" s="405"/>
      <c r="O583" s="405"/>
      <c r="P583" s="405"/>
      <c r="Q583" s="405"/>
      <c r="R583" s="405"/>
    </row>
    <row r="584">
      <c r="A584" s="108"/>
      <c r="B584" s="108"/>
      <c r="C584" s="108"/>
      <c r="D584" s="108"/>
      <c r="E584" s="108"/>
      <c r="F584" s="108"/>
      <c r="G584" s="108"/>
      <c r="H584" s="108"/>
      <c r="I584" s="108"/>
      <c r="J584" s="108"/>
      <c r="K584" s="108"/>
      <c r="L584" s="108"/>
      <c r="M584" s="108"/>
      <c r="N584" s="108"/>
      <c r="O584" s="108"/>
      <c r="P584" s="108"/>
      <c r="Q584" s="108"/>
      <c r="R584" s="108"/>
    </row>
    <row r="585">
      <c r="A585" s="405"/>
      <c r="B585" s="405"/>
      <c r="C585" s="405"/>
      <c r="D585" s="405"/>
      <c r="E585" s="405"/>
      <c r="F585" s="405"/>
      <c r="G585" s="405"/>
      <c r="H585" s="405"/>
      <c r="I585" s="405"/>
      <c r="J585" s="405"/>
      <c r="K585" s="405"/>
      <c r="L585" s="405"/>
      <c r="M585" s="405"/>
      <c r="N585" s="405"/>
      <c r="O585" s="405"/>
      <c r="P585" s="405"/>
      <c r="Q585" s="405"/>
      <c r="R585" s="405"/>
    </row>
    <row r="586">
      <c r="A586" s="108"/>
      <c r="B586" s="108"/>
      <c r="C586" s="108"/>
      <c r="D586" s="108"/>
      <c r="E586" s="108"/>
      <c r="F586" s="108"/>
      <c r="G586" s="108"/>
      <c r="H586" s="108"/>
      <c r="I586" s="108"/>
      <c r="J586" s="108"/>
      <c r="K586" s="108"/>
      <c r="L586" s="108"/>
      <c r="M586" s="108"/>
      <c r="N586" s="108"/>
      <c r="O586" s="108"/>
      <c r="P586" s="108"/>
      <c r="Q586" s="108"/>
      <c r="R586" s="108"/>
    </row>
    <row r="587">
      <c r="A587" s="405"/>
      <c r="B587" s="405"/>
      <c r="C587" s="405"/>
      <c r="D587" s="405"/>
      <c r="E587" s="405"/>
      <c r="F587" s="405"/>
      <c r="G587" s="405"/>
      <c r="H587" s="405"/>
      <c r="I587" s="405"/>
      <c r="J587" s="405"/>
      <c r="K587" s="405"/>
      <c r="L587" s="405"/>
      <c r="M587" s="405"/>
      <c r="N587" s="405"/>
      <c r="O587" s="405"/>
      <c r="P587" s="405"/>
      <c r="Q587" s="405"/>
      <c r="R587" s="405"/>
    </row>
    <row r="588">
      <c r="A588" s="108"/>
      <c r="B588" s="108"/>
      <c r="C588" s="108"/>
      <c r="D588" s="108"/>
      <c r="E588" s="108"/>
      <c r="F588" s="108"/>
      <c r="G588" s="108"/>
      <c r="H588" s="108"/>
      <c r="I588" s="108"/>
      <c r="J588" s="108"/>
      <c r="K588" s="108"/>
      <c r="L588" s="108"/>
      <c r="M588" s="108"/>
      <c r="N588" s="108"/>
      <c r="O588" s="108"/>
      <c r="P588" s="108"/>
      <c r="Q588" s="108"/>
      <c r="R588" s="108"/>
    </row>
    <row r="589">
      <c r="A589" s="405"/>
      <c r="B589" s="405"/>
      <c r="C589" s="405"/>
      <c r="D589" s="405"/>
      <c r="E589" s="405"/>
      <c r="F589" s="405"/>
      <c r="G589" s="405"/>
      <c r="H589" s="405"/>
      <c r="I589" s="405"/>
      <c r="J589" s="405"/>
      <c r="K589" s="405"/>
      <c r="L589" s="405"/>
      <c r="M589" s="405"/>
      <c r="N589" s="405"/>
      <c r="O589" s="405"/>
      <c r="P589" s="405"/>
      <c r="Q589" s="405"/>
      <c r="R589" s="405"/>
    </row>
    <row r="590">
      <c r="A590" s="108"/>
      <c r="B590" s="108"/>
      <c r="C590" s="108"/>
      <c r="D590" s="108"/>
      <c r="E590" s="108"/>
      <c r="F590" s="108"/>
      <c r="G590" s="108"/>
      <c r="H590" s="108"/>
      <c r="I590" s="108"/>
      <c r="J590" s="108"/>
      <c r="K590" s="108"/>
      <c r="L590" s="108"/>
      <c r="M590" s="108"/>
      <c r="N590" s="108"/>
      <c r="O590" s="108"/>
      <c r="P590" s="108"/>
      <c r="Q590" s="108"/>
      <c r="R590" s="108"/>
    </row>
    <row r="591">
      <c r="A591" s="405"/>
      <c r="B591" s="405"/>
      <c r="C591" s="405"/>
      <c r="D591" s="405"/>
      <c r="E591" s="405"/>
      <c r="F591" s="405"/>
      <c r="G591" s="405"/>
      <c r="H591" s="405"/>
      <c r="I591" s="405"/>
      <c r="J591" s="405"/>
      <c r="K591" s="405"/>
      <c r="L591" s="405"/>
      <c r="M591" s="405"/>
      <c r="N591" s="405"/>
      <c r="O591" s="405"/>
      <c r="P591" s="405"/>
      <c r="Q591" s="405"/>
      <c r="R591" s="405"/>
    </row>
    <row r="592">
      <c r="A592" s="108"/>
      <c r="B592" s="108"/>
      <c r="C592" s="108"/>
      <c r="D592" s="108"/>
      <c r="E592" s="108"/>
      <c r="F592" s="108"/>
      <c r="G592" s="108"/>
      <c r="H592" s="108"/>
      <c r="I592" s="108"/>
      <c r="J592" s="108"/>
      <c r="K592" s="108"/>
      <c r="L592" s="108"/>
      <c r="M592" s="108"/>
      <c r="N592" s="108"/>
      <c r="O592" s="108"/>
      <c r="P592" s="108"/>
      <c r="Q592" s="108"/>
      <c r="R592" s="108"/>
    </row>
    <row r="593">
      <c r="A593" s="405"/>
      <c r="B593" s="405"/>
      <c r="C593" s="405"/>
      <c r="D593" s="405"/>
      <c r="E593" s="405"/>
      <c r="F593" s="405"/>
      <c r="G593" s="405"/>
      <c r="H593" s="405"/>
      <c r="I593" s="405"/>
      <c r="J593" s="405"/>
      <c r="K593" s="405"/>
      <c r="L593" s="405"/>
      <c r="M593" s="405"/>
      <c r="N593" s="405"/>
      <c r="O593" s="405"/>
      <c r="P593" s="405"/>
      <c r="Q593" s="405"/>
      <c r="R593" s="405"/>
    </row>
    <row r="594">
      <c r="A594" s="108"/>
      <c r="B594" s="108"/>
      <c r="C594" s="108"/>
      <c r="D594" s="108"/>
      <c r="E594" s="108"/>
      <c r="F594" s="108"/>
      <c r="G594" s="108"/>
      <c r="H594" s="108"/>
      <c r="I594" s="108"/>
      <c r="J594" s="108"/>
      <c r="K594" s="108"/>
      <c r="L594" s="108"/>
      <c r="M594" s="108"/>
      <c r="N594" s="108"/>
      <c r="O594" s="108"/>
      <c r="P594" s="108"/>
      <c r="Q594" s="108"/>
      <c r="R594" s="108"/>
    </row>
    <row r="595">
      <c r="A595" s="405"/>
      <c r="B595" s="405"/>
      <c r="C595" s="405"/>
      <c r="D595" s="405"/>
      <c r="E595" s="405"/>
      <c r="F595" s="405"/>
      <c r="G595" s="405"/>
      <c r="H595" s="405"/>
      <c r="I595" s="405"/>
      <c r="J595" s="405"/>
      <c r="K595" s="405"/>
      <c r="L595" s="405"/>
      <c r="M595" s="405"/>
      <c r="N595" s="405"/>
      <c r="O595" s="405"/>
      <c r="P595" s="405"/>
      <c r="Q595" s="405"/>
      <c r="R595" s="405"/>
    </row>
    <row r="596">
      <c r="A596" s="108"/>
      <c r="B596" s="108"/>
      <c r="C596" s="108"/>
      <c r="D596" s="108"/>
      <c r="E596" s="108"/>
      <c r="F596" s="108"/>
      <c r="G596" s="108"/>
      <c r="H596" s="108"/>
      <c r="I596" s="108"/>
      <c r="J596" s="108"/>
      <c r="K596" s="108"/>
      <c r="L596" s="108"/>
      <c r="M596" s="108"/>
      <c r="N596" s="108"/>
      <c r="O596" s="108"/>
      <c r="P596" s="108"/>
      <c r="Q596" s="108"/>
      <c r="R596" s="108"/>
    </row>
    <row r="597">
      <c r="A597" s="405"/>
      <c r="B597" s="405"/>
      <c r="C597" s="405"/>
      <c r="D597" s="405"/>
      <c r="E597" s="405"/>
      <c r="F597" s="405"/>
      <c r="G597" s="405"/>
      <c r="H597" s="405"/>
      <c r="I597" s="405"/>
      <c r="J597" s="405"/>
      <c r="K597" s="405"/>
      <c r="L597" s="405"/>
      <c r="M597" s="405"/>
      <c r="N597" s="405"/>
      <c r="O597" s="405"/>
      <c r="P597" s="405"/>
      <c r="Q597" s="405"/>
      <c r="R597" s="405"/>
    </row>
    <row r="598">
      <c r="A598" s="108"/>
      <c r="B598" s="108"/>
      <c r="C598" s="108"/>
      <c r="D598" s="108"/>
      <c r="E598" s="108"/>
      <c r="F598" s="108"/>
      <c r="G598" s="108"/>
      <c r="H598" s="108"/>
      <c r="I598" s="108"/>
      <c r="J598" s="108"/>
      <c r="K598" s="108"/>
      <c r="L598" s="108"/>
      <c r="M598" s="108"/>
      <c r="N598" s="108"/>
      <c r="O598" s="108"/>
      <c r="P598" s="108"/>
      <c r="Q598" s="108"/>
      <c r="R598" s="108"/>
    </row>
    <row r="599">
      <c r="A599" s="405"/>
      <c r="B599" s="405"/>
      <c r="C599" s="405"/>
      <c r="D599" s="405"/>
      <c r="E599" s="405"/>
      <c r="F599" s="405"/>
      <c r="G599" s="405"/>
      <c r="H599" s="405"/>
      <c r="I599" s="405"/>
      <c r="J599" s="405"/>
      <c r="K599" s="405"/>
      <c r="L599" s="405"/>
      <c r="M599" s="405"/>
      <c r="N599" s="405"/>
      <c r="O599" s="405"/>
      <c r="P599" s="405"/>
      <c r="Q599" s="405"/>
      <c r="R599" s="405"/>
    </row>
    <row r="600">
      <c r="A600" s="108"/>
      <c r="B600" s="108"/>
      <c r="C600" s="108"/>
      <c r="D600" s="108"/>
      <c r="E600" s="108"/>
      <c r="F600" s="108"/>
      <c r="G600" s="108"/>
      <c r="H600" s="108"/>
      <c r="I600" s="108"/>
      <c r="J600" s="108"/>
      <c r="K600" s="108"/>
      <c r="L600" s="108"/>
      <c r="M600" s="108"/>
      <c r="N600" s="108"/>
      <c r="O600" s="108"/>
      <c r="P600" s="108"/>
      <c r="Q600" s="108"/>
      <c r="R600" s="108"/>
    </row>
    <row r="601">
      <c r="A601" s="405"/>
      <c r="B601" s="405"/>
      <c r="C601" s="405"/>
      <c r="D601" s="405"/>
      <c r="E601" s="405"/>
      <c r="F601" s="405"/>
      <c r="G601" s="405"/>
      <c r="H601" s="405"/>
      <c r="I601" s="405"/>
      <c r="J601" s="405"/>
      <c r="K601" s="405"/>
      <c r="L601" s="405"/>
      <c r="M601" s="405"/>
      <c r="N601" s="405"/>
      <c r="O601" s="405"/>
      <c r="P601" s="405"/>
      <c r="Q601" s="405"/>
      <c r="R601" s="405"/>
    </row>
    <row r="602">
      <c r="A602" s="108"/>
      <c r="B602" s="108"/>
      <c r="C602" s="108"/>
      <c r="D602" s="108"/>
      <c r="E602" s="108"/>
      <c r="F602" s="108"/>
      <c r="G602" s="108"/>
      <c r="H602" s="108"/>
      <c r="I602" s="108"/>
      <c r="J602" s="108"/>
      <c r="K602" s="108"/>
      <c r="L602" s="108"/>
      <c r="M602" s="108"/>
      <c r="N602" s="108"/>
      <c r="O602" s="108"/>
      <c r="P602" s="108"/>
      <c r="Q602" s="108"/>
      <c r="R602" s="108"/>
    </row>
    <row r="603">
      <c r="A603" s="405"/>
      <c r="B603" s="405"/>
      <c r="C603" s="405"/>
      <c r="D603" s="405"/>
      <c r="E603" s="405"/>
      <c r="F603" s="405"/>
      <c r="G603" s="405"/>
      <c r="H603" s="405"/>
      <c r="I603" s="405"/>
      <c r="J603" s="405"/>
      <c r="K603" s="405"/>
      <c r="L603" s="405"/>
      <c r="M603" s="405"/>
      <c r="N603" s="405"/>
      <c r="O603" s="405"/>
      <c r="P603" s="405"/>
      <c r="Q603" s="405"/>
      <c r="R603" s="405"/>
    </row>
    <row r="604">
      <c r="A604" s="108"/>
      <c r="B604" s="108"/>
      <c r="C604" s="108"/>
      <c r="D604" s="108"/>
      <c r="E604" s="108"/>
      <c r="F604" s="108"/>
      <c r="G604" s="108"/>
      <c r="H604" s="108"/>
      <c r="I604" s="108"/>
      <c r="J604" s="108"/>
      <c r="K604" s="108"/>
      <c r="L604" s="108"/>
      <c r="M604" s="108"/>
      <c r="N604" s="108"/>
      <c r="O604" s="108"/>
      <c r="P604" s="108"/>
      <c r="Q604" s="108"/>
      <c r="R604" s="108"/>
    </row>
    <row r="605">
      <c r="A605" s="405"/>
      <c r="B605" s="405"/>
      <c r="C605" s="405"/>
      <c r="D605" s="405"/>
      <c r="E605" s="405"/>
      <c r="F605" s="405"/>
      <c r="G605" s="405"/>
      <c r="H605" s="405"/>
      <c r="I605" s="405"/>
      <c r="J605" s="405"/>
      <c r="K605" s="405"/>
      <c r="L605" s="405"/>
      <c r="M605" s="405"/>
      <c r="N605" s="405"/>
      <c r="O605" s="405"/>
      <c r="P605" s="405"/>
      <c r="Q605" s="405"/>
      <c r="R605" s="405"/>
    </row>
    <row r="606">
      <c r="A606" s="108"/>
      <c r="B606" s="108"/>
      <c r="C606" s="108"/>
      <c r="D606" s="108"/>
      <c r="E606" s="108"/>
      <c r="F606" s="108"/>
      <c r="G606" s="108"/>
      <c r="H606" s="108"/>
      <c r="I606" s="108"/>
      <c r="J606" s="108"/>
      <c r="K606" s="108"/>
      <c r="L606" s="108"/>
      <c r="M606" s="108"/>
      <c r="N606" s="108"/>
      <c r="O606" s="108"/>
      <c r="P606" s="108"/>
      <c r="Q606" s="108"/>
      <c r="R606" s="108"/>
    </row>
    <row r="607">
      <c r="A607" s="405"/>
      <c r="B607" s="405"/>
      <c r="C607" s="405"/>
      <c r="D607" s="405"/>
      <c r="E607" s="405"/>
      <c r="F607" s="405"/>
      <c r="G607" s="405"/>
      <c r="H607" s="405"/>
      <c r="I607" s="405"/>
      <c r="J607" s="405"/>
      <c r="K607" s="405"/>
      <c r="L607" s="405"/>
      <c r="M607" s="405"/>
      <c r="N607" s="405"/>
      <c r="O607" s="405"/>
      <c r="P607" s="405"/>
      <c r="Q607" s="405"/>
      <c r="R607" s="405"/>
    </row>
    <row r="608">
      <c r="A608" s="108"/>
      <c r="B608" s="108"/>
      <c r="C608" s="108"/>
      <c r="D608" s="108"/>
      <c r="E608" s="108"/>
      <c r="F608" s="108"/>
      <c r="G608" s="108"/>
      <c r="H608" s="108"/>
      <c r="I608" s="108"/>
      <c r="J608" s="108"/>
      <c r="K608" s="108"/>
      <c r="L608" s="108"/>
      <c r="M608" s="108"/>
      <c r="N608" s="108"/>
      <c r="O608" s="108"/>
      <c r="P608" s="108"/>
      <c r="Q608" s="108"/>
      <c r="R608" s="108"/>
    </row>
    <row r="609">
      <c r="A609" s="405"/>
      <c r="B609" s="405"/>
      <c r="C609" s="405"/>
      <c r="D609" s="405"/>
      <c r="E609" s="405"/>
      <c r="F609" s="405"/>
      <c r="G609" s="405"/>
      <c r="H609" s="405"/>
      <c r="I609" s="405"/>
      <c r="J609" s="405"/>
      <c r="K609" s="405"/>
      <c r="L609" s="405"/>
      <c r="M609" s="405"/>
      <c r="N609" s="405"/>
      <c r="O609" s="405"/>
      <c r="P609" s="405"/>
      <c r="Q609" s="405"/>
      <c r="R609" s="405"/>
    </row>
    <row r="610">
      <c r="A610" s="108"/>
      <c r="B610" s="108"/>
      <c r="C610" s="108"/>
      <c r="D610" s="108"/>
      <c r="E610" s="108"/>
      <c r="F610" s="108"/>
      <c r="G610" s="108"/>
      <c r="H610" s="108"/>
      <c r="I610" s="108"/>
      <c r="J610" s="108"/>
      <c r="K610" s="108"/>
      <c r="L610" s="108"/>
      <c r="M610" s="108"/>
      <c r="N610" s="108"/>
      <c r="O610" s="108"/>
      <c r="P610" s="108"/>
      <c r="Q610" s="108"/>
      <c r="R610" s="108"/>
    </row>
    <row r="611">
      <c r="A611" s="405"/>
      <c r="B611" s="405"/>
      <c r="C611" s="405"/>
      <c r="D611" s="405"/>
      <c r="E611" s="405"/>
      <c r="F611" s="405"/>
      <c r="G611" s="405"/>
      <c r="H611" s="405"/>
      <c r="I611" s="405"/>
      <c r="J611" s="405"/>
      <c r="K611" s="405"/>
      <c r="L611" s="405"/>
      <c r="M611" s="405"/>
      <c r="N611" s="405"/>
      <c r="O611" s="405"/>
      <c r="P611" s="405"/>
      <c r="Q611" s="405"/>
      <c r="R611" s="405"/>
    </row>
    <row r="612">
      <c r="A612" s="108"/>
      <c r="B612" s="108"/>
      <c r="C612" s="108"/>
      <c r="D612" s="108"/>
      <c r="E612" s="108"/>
      <c r="F612" s="108"/>
      <c r="G612" s="108"/>
      <c r="H612" s="108"/>
      <c r="I612" s="108"/>
      <c r="J612" s="108"/>
      <c r="K612" s="108"/>
      <c r="L612" s="108"/>
      <c r="M612" s="108"/>
      <c r="N612" s="108"/>
      <c r="O612" s="108"/>
      <c r="P612" s="108"/>
      <c r="Q612" s="108"/>
      <c r="R612" s="108"/>
    </row>
    <row r="613">
      <c r="A613" s="405"/>
      <c r="B613" s="405"/>
      <c r="C613" s="405"/>
      <c r="D613" s="405"/>
      <c r="E613" s="405"/>
      <c r="F613" s="405"/>
      <c r="G613" s="405"/>
      <c r="H613" s="405"/>
      <c r="I613" s="405"/>
      <c r="J613" s="405"/>
      <c r="K613" s="405"/>
      <c r="L613" s="405"/>
      <c r="M613" s="405"/>
      <c r="N613" s="405"/>
      <c r="O613" s="405"/>
      <c r="P613" s="405"/>
      <c r="Q613" s="405"/>
      <c r="R613" s="405"/>
    </row>
    <row r="614">
      <c r="A614" s="108"/>
      <c r="B614" s="108"/>
      <c r="C614" s="108"/>
      <c r="D614" s="108"/>
      <c r="E614" s="108"/>
      <c r="F614" s="108"/>
      <c r="G614" s="108"/>
      <c r="H614" s="108"/>
      <c r="I614" s="108"/>
      <c r="J614" s="108"/>
      <c r="K614" s="108"/>
      <c r="L614" s="108"/>
      <c r="M614" s="108"/>
      <c r="N614" s="108"/>
      <c r="O614" s="108"/>
      <c r="P614" s="108"/>
      <c r="Q614" s="108"/>
      <c r="R614" s="108"/>
    </row>
    <row r="615">
      <c r="A615" s="405"/>
      <c r="B615" s="405"/>
      <c r="C615" s="405"/>
      <c r="D615" s="405"/>
      <c r="E615" s="405"/>
      <c r="F615" s="405"/>
      <c r="G615" s="405"/>
      <c r="H615" s="405"/>
      <c r="I615" s="405"/>
      <c r="J615" s="405"/>
      <c r="K615" s="405"/>
      <c r="L615" s="405"/>
      <c r="M615" s="405"/>
      <c r="N615" s="405"/>
      <c r="O615" s="405"/>
      <c r="P615" s="405"/>
      <c r="Q615" s="405"/>
      <c r="R615" s="405"/>
    </row>
    <row r="616">
      <c r="A616" s="108"/>
      <c r="B616" s="108"/>
      <c r="C616" s="108"/>
      <c r="D616" s="108"/>
      <c r="E616" s="108"/>
      <c r="F616" s="108"/>
      <c r="G616" s="108"/>
      <c r="H616" s="108"/>
      <c r="I616" s="108"/>
      <c r="J616" s="108"/>
      <c r="K616" s="108"/>
      <c r="L616" s="108"/>
      <c r="M616" s="108"/>
      <c r="N616" s="108"/>
      <c r="O616" s="108"/>
      <c r="P616" s="108"/>
      <c r="Q616" s="108"/>
      <c r="R616" s="108"/>
    </row>
    <row r="617">
      <c r="A617" s="405"/>
      <c r="B617" s="405"/>
      <c r="C617" s="405"/>
      <c r="D617" s="405"/>
      <c r="E617" s="405"/>
      <c r="F617" s="405"/>
      <c r="G617" s="405"/>
      <c r="H617" s="405"/>
      <c r="I617" s="405"/>
      <c r="J617" s="405"/>
      <c r="K617" s="405"/>
      <c r="L617" s="405"/>
      <c r="M617" s="405"/>
      <c r="N617" s="405"/>
      <c r="O617" s="405"/>
      <c r="P617" s="405"/>
      <c r="Q617" s="405"/>
      <c r="R617" s="405"/>
    </row>
    <row r="618">
      <c r="A618" s="108"/>
      <c r="B618" s="108"/>
      <c r="C618" s="108"/>
      <c r="D618" s="108"/>
      <c r="E618" s="108"/>
      <c r="F618" s="108"/>
      <c r="G618" s="108"/>
      <c r="H618" s="108"/>
      <c r="I618" s="108"/>
      <c r="J618" s="108"/>
      <c r="K618" s="108"/>
      <c r="L618" s="108"/>
      <c r="M618" s="108"/>
      <c r="N618" s="108"/>
      <c r="O618" s="108"/>
      <c r="P618" s="108"/>
      <c r="Q618" s="108"/>
      <c r="R618" s="108"/>
    </row>
    <row r="619">
      <c r="A619" s="405"/>
      <c r="B619" s="405"/>
      <c r="C619" s="405"/>
      <c r="D619" s="405"/>
      <c r="E619" s="405"/>
      <c r="F619" s="405"/>
      <c r="G619" s="405"/>
      <c r="H619" s="405"/>
      <c r="I619" s="405"/>
      <c r="J619" s="405"/>
      <c r="K619" s="405"/>
      <c r="L619" s="405"/>
      <c r="M619" s="405"/>
      <c r="N619" s="405"/>
      <c r="O619" s="405"/>
      <c r="P619" s="405"/>
      <c r="Q619" s="405"/>
      <c r="R619" s="405"/>
    </row>
    <row r="620">
      <c r="A620" s="108"/>
      <c r="B620" s="108"/>
      <c r="C620" s="108"/>
      <c r="D620" s="108"/>
      <c r="E620" s="108"/>
      <c r="F620" s="108"/>
      <c r="G620" s="108"/>
      <c r="H620" s="108"/>
      <c r="I620" s="108"/>
      <c r="J620" s="108"/>
      <c r="K620" s="108"/>
      <c r="L620" s="108"/>
      <c r="M620" s="108"/>
      <c r="N620" s="108"/>
      <c r="O620" s="108"/>
      <c r="P620" s="108"/>
      <c r="Q620" s="108"/>
      <c r="R620" s="108"/>
    </row>
    <row r="621">
      <c r="A621" s="405"/>
      <c r="B621" s="405"/>
      <c r="C621" s="405"/>
      <c r="D621" s="405"/>
      <c r="E621" s="405"/>
      <c r="F621" s="405"/>
      <c r="G621" s="405"/>
      <c r="H621" s="405"/>
      <c r="I621" s="405"/>
      <c r="J621" s="405"/>
      <c r="K621" s="405"/>
      <c r="L621" s="405"/>
      <c r="M621" s="405"/>
      <c r="N621" s="405"/>
      <c r="O621" s="405"/>
      <c r="P621" s="405"/>
      <c r="Q621" s="405"/>
      <c r="R621" s="405"/>
    </row>
    <row r="622">
      <c r="A622" s="108"/>
      <c r="B622" s="108"/>
      <c r="C622" s="108"/>
      <c r="D622" s="108"/>
      <c r="E622" s="108"/>
      <c r="F622" s="108"/>
      <c r="G622" s="108"/>
      <c r="H622" s="108"/>
      <c r="I622" s="108"/>
      <c r="J622" s="108"/>
      <c r="K622" s="108"/>
      <c r="L622" s="108"/>
      <c r="M622" s="108"/>
      <c r="N622" s="108"/>
      <c r="O622" s="108"/>
      <c r="P622" s="108"/>
      <c r="Q622" s="108"/>
      <c r="R622" s="108"/>
    </row>
    <row r="623">
      <c r="A623" s="405"/>
      <c r="B623" s="405"/>
      <c r="C623" s="405"/>
      <c r="D623" s="405"/>
      <c r="E623" s="405"/>
      <c r="F623" s="405"/>
      <c r="G623" s="405"/>
      <c r="H623" s="405"/>
      <c r="I623" s="405"/>
      <c r="J623" s="405"/>
      <c r="K623" s="405"/>
      <c r="L623" s="405"/>
      <c r="M623" s="405"/>
      <c r="N623" s="405"/>
      <c r="O623" s="405"/>
      <c r="P623" s="405"/>
      <c r="Q623" s="405"/>
      <c r="R623" s="405"/>
    </row>
    <row r="624">
      <c r="A624" s="108"/>
      <c r="B624" s="108"/>
      <c r="C624" s="108"/>
      <c r="D624" s="108"/>
      <c r="E624" s="108"/>
      <c r="F624" s="108"/>
      <c r="G624" s="108"/>
      <c r="H624" s="108"/>
      <c r="I624" s="108"/>
      <c r="J624" s="108"/>
      <c r="K624" s="108"/>
      <c r="L624" s="108"/>
      <c r="M624" s="108"/>
      <c r="N624" s="108"/>
      <c r="O624" s="108"/>
      <c r="P624" s="108"/>
      <c r="Q624" s="108"/>
      <c r="R624" s="108"/>
    </row>
    <row r="625">
      <c r="A625" s="405"/>
      <c r="B625" s="405"/>
      <c r="C625" s="405"/>
      <c r="D625" s="405"/>
      <c r="E625" s="405"/>
      <c r="F625" s="405"/>
      <c r="G625" s="405"/>
      <c r="H625" s="405"/>
      <c r="I625" s="405"/>
      <c r="J625" s="405"/>
      <c r="K625" s="405"/>
      <c r="L625" s="405"/>
      <c r="M625" s="405"/>
      <c r="N625" s="405"/>
      <c r="O625" s="405"/>
      <c r="P625" s="405"/>
      <c r="Q625" s="405"/>
      <c r="R625" s="405"/>
    </row>
    <row r="626">
      <c r="A626" s="108"/>
      <c r="B626" s="108"/>
      <c r="C626" s="108"/>
      <c r="D626" s="108"/>
      <c r="E626" s="108"/>
      <c r="F626" s="108"/>
      <c r="G626" s="108"/>
      <c r="H626" s="108"/>
      <c r="I626" s="108"/>
      <c r="J626" s="108"/>
      <c r="K626" s="108"/>
      <c r="L626" s="108"/>
      <c r="M626" s="108"/>
      <c r="N626" s="108"/>
      <c r="O626" s="108"/>
      <c r="P626" s="108"/>
      <c r="Q626" s="108"/>
      <c r="R626" s="108"/>
    </row>
    <row r="627">
      <c r="A627" s="405"/>
      <c r="B627" s="405"/>
      <c r="C627" s="405"/>
      <c r="D627" s="405"/>
      <c r="E627" s="405"/>
      <c r="F627" s="405"/>
      <c r="G627" s="405"/>
      <c r="H627" s="405"/>
      <c r="I627" s="405"/>
      <c r="J627" s="405"/>
      <c r="K627" s="405"/>
      <c r="L627" s="405"/>
      <c r="M627" s="405"/>
      <c r="N627" s="405"/>
      <c r="O627" s="405"/>
      <c r="P627" s="405"/>
      <c r="Q627" s="405"/>
      <c r="R627" s="405"/>
    </row>
    <row r="628">
      <c r="A628" s="108"/>
      <c r="B628" s="108"/>
      <c r="C628" s="108"/>
      <c r="D628" s="108"/>
      <c r="E628" s="108"/>
      <c r="F628" s="108"/>
      <c r="G628" s="108"/>
      <c r="H628" s="108"/>
      <c r="I628" s="108"/>
      <c r="J628" s="108"/>
      <c r="K628" s="108"/>
      <c r="L628" s="108"/>
      <c r="M628" s="108"/>
      <c r="N628" s="108"/>
      <c r="O628" s="108"/>
      <c r="P628" s="108"/>
      <c r="Q628" s="108"/>
      <c r="R628" s="108"/>
    </row>
    <row r="629">
      <c r="A629" s="405"/>
      <c r="B629" s="405"/>
      <c r="C629" s="405"/>
      <c r="D629" s="405"/>
      <c r="E629" s="405"/>
      <c r="F629" s="405"/>
      <c r="G629" s="405"/>
      <c r="H629" s="405"/>
      <c r="I629" s="405"/>
      <c r="J629" s="405"/>
      <c r="K629" s="405"/>
      <c r="L629" s="405"/>
      <c r="M629" s="405"/>
      <c r="N629" s="405"/>
      <c r="O629" s="405"/>
      <c r="P629" s="405"/>
      <c r="Q629" s="405"/>
      <c r="R629" s="405"/>
    </row>
    <row r="630">
      <c r="A630" s="108"/>
      <c r="B630" s="108"/>
      <c r="C630" s="108"/>
      <c r="D630" s="108"/>
      <c r="E630" s="108"/>
      <c r="F630" s="108"/>
      <c r="G630" s="108"/>
      <c r="H630" s="108"/>
      <c r="I630" s="108"/>
      <c r="J630" s="108"/>
      <c r="K630" s="108"/>
      <c r="L630" s="108"/>
      <c r="M630" s="108"/>
      <c r="N630" s="108"/>
      <c r="O630" s="108"/>
      <c r="P630" s="108"/>
      <c r="Q630" s="108"/>
      <c r="R630" s="108"/>
    </row>
    <row r="631">
      <c r="A631" s="405"/>
      <c r="B631" s="405"/>
      <c r="C631" s="405"/>
      <c r="D631" s="405"/>
      <c r="E631" s="405"/>
      <c r="F631" s="405"/>
      <c r="G631" s="405"/>
      <c r="H631" s="405"/>
      <c r="I631" s="405"/>
      <c r="J631" s="405"/>
      <c r="K631" s="405"/>
      <c r="L631" s="405"/>
      <c r="M631" s="405"/>
      <c r="N631" s="405"/>
      <c r="O631" s="405"/>
      <c r="P631" s="405"/>
      <c r="Q631" s="405"/>
      <c r="R631" s="405"/>
    </row>
    <row r="632">
      <c r="A632" s="108"/>
      <c r="B632" s="108"/>
      <c r="C632" s="108"/>
      <c r="D632" s="108"/>
      <c r="E632" s="108"/>
      <c r="F632" s="108"/>
      <c r="G632" s="108"/>
      <c r="H632" s="108"/>
      <c r="I632" s="108"/>
      <c r="J632" s="108"/>
      <c r="K632" s="108"/>
      <c r="L632" s="108"/>
      <c r="M632" s="108"/>
      <c r="N632" s="108"/>
      <c r="O632" s="108"/>
      <c r="P632" s="108"/>
      <c r="Q632" s="108"/>
      <c r="R632" s="108"/>
    </row>
    <row r="633">
      <c r="A633" s="405"/>
      <c r="B633" s="405"/>
      <c r="C633" s="405"/>
      <c r="D633" s="405"/>
      <c r="E633" s="405"/>
      <c r="F633" s="405"/>
      <c r="G633" s="405"/>
      <c r="H633" s="405"/>
      <c r="I633" s="405"/>
      <c r="J633" s="405"/>
      <c r="K633" s="405"/>
      <c r="L633" s="405"/>
      <c r="M633" s="405"/>
      <c r="N633" s="405"/>
      <c r="O633" s="405"/>
      <c r="P633" s="405"/>
      <c r="Q633" s="405"/>
      <c r="R633" s="405"/>
    </row>
    <row r="634">
      <c r="A634" s="108"/>
      <c r="B634" s="108"/>
      <c r="C634" s="108"/>
      <c r="D634" s="108"/>
      <c r="E634" s="108"/>
      <c r="F634" s="108"/>
      <c r="G634" s="108"/>
      <c r="H634" s="108"/>
      <c r="I634" s="108"/>
      <c r="J634" s="108"/>
      <c r="K634" s="108"/>
      <c r="L634" s="108"/>
      <c r="M634" s="108"/>
      <c r="N634" s="108"/>
      <c r="O634" s="108"/>
      <c r="P634" s="108"/>
      <c r="Q634" s="108"/>
      <c r="R634" s="108"/>
    </row>
    <row r="635">
      <c r="A635" s="405"/>
      <c r="B635" s="405"/>
      <c r="C635" s="405"/>
      <c r="D635" s="405"/>
      <c r="E635" s="405"/>
      <c r="F635" s="405"/>
      <c r="G635" s="405"/>
      <c r="H635" s="405"/>
      <c r="I635" s="405"/>
      <c r="J635" s="405"/>
      <c r="K635" s="405"/>
      <c r="L635" s="405"/>
      <c r="M635" s="405"/>
      <c r="N635" s="405"/>
      <c r="O635" s="405"/>
      <c r="P635" s="405"/>
      <c r="Q635" s="405"/>
      <c r="R635" s="405"/>
    </row>
    <row r="636">
      <c r="A636" s="108"/>
      <c r="B636" s="108"/>
      <c r="C636" s="108"/>
      <c r="D636" s="108"/>
      <c r="E636" s="108"/>
      <c r="F636" s="108"/>
      <c r="G636" s="108"/>
      <c r="H636" s="108"/>
      <c r="I636" s="108"/>
      <c r="J636" s="108"/>
      <c r="K636" s="108"/>
      <c r="L636" s="108"/>
      <c r="M636" s="108"/>
      <c r="N636" s="108"/>
      <c r="O636" s="108"/>
      <c r="P636" s="108"/>
      <c r="Q636" s="108"/>
      <c r="R636" s="108"/>
    </row>
    <row r="637">
      <c r="A637" s="405"/>
      <c r="B637" s="405"/>
      <c r="C637" s="405"/>
      <c r="D637" s="405"/>
      <c r="E637" s="405"/>
      <c r="F637" s="405"/>
      <c r="G637" s="405"/>
      <c r="H637" s="405"/>
      <c r="I637" s="405"/>
      <c r="J637" s="405"/>
      <c r="K637" s="405"/>
      <c r="L637" s="405"/>
      <c r="M637" s="405"/>
      <c r="N637" s="405"/>
      <c r="O637" s="405"/>
      <c r="P637" s="405"/>
      <c r="Q637" s="405"/>
      <c r="R637" s="405"/>
    </row>
    <row r="638">
      <c r="A638" s="108"/>
      <c r="B638" s="108"/>
      <c r="C638" s="108"/>
      <c r="D638" s="108"/>
      <c r="E638" s="108"/>
      <c r="F638" s="108"/>
      <c r="G638" s="108"/>
      <c r="H638" s="108"/>
      <c r="I638" s="108"/>
      <c r="J638" s="108"/>
      <c r="K638" s="108"/>
      <c r="L638" s="108"/>
      <c r="M638" s="108"/>
      <c r="N638" s="108"/>
      <c r="O638" s="108"/>
      <c r="P638" s="108"/>
      <c r="Q638" s="108"/>
      <c r="R638" s="108"/>
    </row>
    <row r="639">
      <c r="A639" s="405"/>
      <c r="B639" s="405"/>
      <c r="C639" s="405"/>
      <c r="D639" s="405"/>
      <c r="E639" s="405"/>
      <c r="F639" s="405"/>
      <c r="G639" s="405"/>
      <c r="H639" s="405"/>
      <c r="I639" s="405"/>
      <c r="J639" s="405"/>
      <c r="K639" s="405"/>
      <c r="L639" s="405"/>
      <c r="M639" s="405"/>
      <c r="N639" s="405"/>
      <c r="O639" s="405"/>
      <c r="P639" s="405"/>
      <c r="Q639" s="405"/>
      <c r="R639" s="405"/>
    </row>
    <row r="640">
      <c r="A640" s="108"/>
      <c r="B640" s="108"/>
      <c r="C640" s="108"/>
      <c r="D640" s="108"/>
      <c r="E640" s="108"/>
      <c r="F640" s="108"/>
      <c r="G640" s="108"/>
      <c r="H640" s="108"/>
      <c r="I640" s="108"/>
      <c r="J640" s="108"/>
      <c r="K640" s="108"/>
      <c r="L640" s="108"/>
      <c r="M640" s="108"/>
      <c r="N640" s="108"/>
      <c r="O640" s="108"/>
      <c r="P640" s="108"/>
      <c r="Q640" s="108"/>
      <c r="R640" s="108"/>
    </row>
    <row r="641">
      <c r="A641" s="405"/>
      <c r="B641" s="405"/>
      <c r="C641" s="405"/>
      <c r="D641" s="405"/>
      <c r="E641" s="405"/>
      <c r="F641" s="405"/>
      <c r="G641" s="405"/>
      <c r="H641" s="405"/>
      <c r="I641" s="405"/>
      <c r="J641" s="405"/>
      <c r="K641" s="405"/>
      <c r="L641" s="405"/>
      <c r="M641" s="405"/>
      <c r="N641" s="405"/>
      <c r="O641" s="405"/>
      <c r="P641" s="405"/>
      <c r="Q641" s="405"/>
      <c r="R641" s="405"/>
    </row>
    <row r="642">
      <c r="A642" s="108"/>
      <c r="B642" s="108"/>
      <c r="C642" s="108"/>
      <c r="D642" s="108"/>
      <c r="E642" s="108"/>
      <c r="F642" s="108"/>
      <c r="G642" s="108"/>
      <c r="H642" s="108"/>
      <c r="I642" s="108"/>
      <c r="J642" s="108"/>
      <c r="K642" s="108"/>
      <c r="L642" s="108"/>
      <c r="M642" s="108"/>
      <c r="N642" s="108"/>
      <c r="O642" s="108"/>
      <c r="P642" s="108"/>
      <c r="Q642" s="108"/>
      <c r="R642" s="108"/>
    </row>
    <row r="643">
      <c r="A643" s="405"/>
      <c r="B643" s="405"/>
      <c r="C643" s="405"/>
      <c r="D643" s="405"/>
      <c r="E643" s="405"/>
      <c r="F643" s="405"/>
      <c r="G643" s="405"/>
      <c r="H643" s="405"/>
      <c r="I643" s="405"/>
      <c r="J643" s="405"/>
      <c r="K643" s="405"/>
      <c r="L643" s="405"/>
      <c r="M643" s="405"/>
      <c r="N643" s="405"/>
      <c r="O643" s="405"/>
      <c r="P643" s="405"/>
      <c r="Q643" s="405"/>
      <c r="R643" s="405"/>
    </row>
    <row r="644">
      <c r="A644" s="108"/>
      <c r="B644" s="108"/>
      <c r="C644" s="108"/>
      <c r="D644" s="108"/>
      <c r="E644" s="108"/>
      <c r="F644" s="108"/>
      <c r="G644" s="108"/>
      <c r="H644" s="108"/>
      <c r="I644" s="108"/>
      <c r="J644" s="108"/>
      <c r="K644" s="108"/>
      <c r="L644" s="108"/>
      <c r="M644" s="108"/>
      <c r="N644" s="108"/>
      <c r="O644" s="108"/>
      <c r="P644" s="108"/>
      <c r="Q644" s="108"/>
      <c r="R644" s="108"/>
    </row>
    <row r="645">
      <c r="A645" s="405"/>
      <c r="B645" s="405"/>
      <c r="C645" s="405"/>
      <c r="D645" s="405"/>
      <c r="E645" s="405"/>
      <c r="F645" s="405"/>
      <c r="G645" s="405"/>
      <c r="H645" s="405"/>
      <c r="I645" s="405"/>
      <c r="J645" s="405"/>
      <c r="K645" s="405"/>
      <c r="L645" s="405"/>
      <c r="M645" s="405"/>
      <c r="N645" s="405"/>
      <c r="O645" s="405"/>
      <c r="P645" s="405"/>
      <c r="Q645" s="405"/>
      <c r="R645" s="405"/>
    </row>
    <row r="646">
      <c r="A646" s="108"/>
      <c r="B646" s="108"/>
      <c r="C646" s="108"/>
      <c r="D646" s="108"/>
      <c r="E646" s="108"/>
      <c r="F646" s="108"/>
      <c r="G646" s="108"/>
      <c r="H646" s="108"/>
      <c r="I646" s="108"/>
      <c r="J646" s="108"/>
      <c r="K646" s="108"/>
      <c r="L646" s="108"/>
      <c r="M646" s="108"/>
      <c r="N646" s="108"/>
      <c r="O646" s="108"/>
      <c r="P646" s="108"/>
      <c r="Q646" s="108"/>
      <c r="R646" s="108"/>
    </row>
    <row r="647">
      <c r="A647" s="405"/>
      <c r="B647" s="405"/>
      <c r="C647" s="405"/>
      <c r="D647" s="405"/>
      <c r="E647" s="405"/>
      <c r="F647" s="405"/>
      <c r="G647" s="405"/>
      <c r="H647" s="405"/>
      <c r="I647" s="405"/>
      <c r="J647" s="405"/>
      <c r="K647" s="405"/>
      <c r="L647" s="405"/>
      <c r="M647" s="405"/>
      <c r="N647" s="405"/>
      <c r="O647" s="405"/>
      <c r="P647" s="405"/>
      <c r="Q647" s="405"/>
      <c r="R647" s="405"/>
    </row>
    <row r="648">
      <c r="A648" s="108"/>
      <c r="B648" s="108"/>
      <c r="C648" s="108"/>
      <c r="D648" s="108"/>
      <c r="E648" s="108"/>
      <c r="F648" s="108"/>
      <c r="G648" s="108"/>
      <c r="H648" s="108"/>
      <c r="I648" s="108"/>
      <c r="J648" s="108"/>
      <c r="K648" s="108"/>
      <c r="L648" s="108"/>
      <c r="M648" s="108"/>
      <c r="N648" s="108"/>
      <c r="O648" s="108"/>
      <c r="P648" s="108"/>
      <c r="Q648" s="108"/>
      <c r="R648" s="108"/>
    </row>
    <row r="649">
      <c r="A649" s="405"/>
      <c r="B649" s="405"/>
      <c r="C649" s="405"/>
      <c r="D649" s="405"/>
      <c r="E649" s="405"/>
      <c r="F649" s="405"/>
      <c r="G649" s="405"/>
      <c r="H649" s="405"/>
      <c r="I649" s="405"/>
      <c r="J649" s="405"/>
      <c r="K649" s="405"/>
      <c r="L649" s="405"/>
      <c r="M649" s="405"/>
      <c r="N649" s="405"/>
      <c r="O649" s="405"/>
      <c r="P649" s="405"/>
      <c r="Q649" s="405"/>
      <c r="R649" s="405"/>
    </row>
    <row r="650">
      <c r="A650" s="108"/>
      <c r="B650" s="108"/>
      <c r="C650" s="108"/>
      <c r="D650" s="108"/>
      <c r="E650" s="108"/>
      <c r="F650" s="108"/>
      <c r="G650" s="108"/>
      <c r="H650" s="108"/>
      <c r="I650" s="108"/>
      <c r="J650" s="108"/>
      <c r="K650" s="108"/>
      <c r="L650" s="108"/>
      <c r="M650" s="108"/>
      <c r="N650" s="108"/>
      <c r="O650" s="108"/>
      <c r="P650" s="108"/>
      <c r="Q650" s="108"/>
      <c r="R650" s="108"/>
    </row>
    <row r="651">
      <c r="A651" s="405"/>
      <c r="B651" s="405"/>
      <c r="C651" s="405"/>
      <c r="D651" s="405"/>
      <c r="E651" s="405"/>
      <c r="F651" s="405"/>
      <c r="G651" s="405"/>
      <c r="H651" s="405"/>
      <c r="I651" s="405"/>
      <c r="J651" s="405"/>
      <c r="K651" s="405"/>
      <c r="L651" s="405"/>
      <c r="M651" s="405"/>
      <c r="N651" s="405"/>
      <c r="O651" s="405"/>
      <c r="P651" s="405"/>
      <c r="Q651" s="405"/>
      <c r="R651" s="405"/>
    </row>
    <row r="652">
      <c r="A652" s="108"/>
      <c r="B652" s="108"/>
      <c r="C652" s="108"/>
      <c r="D652" s="108"/>
      <c r="E652" s="108"/>
      <c r="F652" s="108"/>
      <c r="G652" s="108"/>
      <c r="H652" s="108"/>
      <c r="I652" s="108"/>
      <c r="J652" s="108"/>
      <c r="K652" s="108"/>
      <c r="L652" s="108"/>
      <c r="M652" s="108"/>
      <c r="N652" s="108"/>
      <c r="O652" s="108"/>
      <c r="P652" s="108"/>
      <c r="Q652" s="108"/>
      <c r="R652" s="108"/>
    </row>
    <row r="653">
      <c r="A653" s="405"/>
      <c r="B653" s="405"/>
      <c r="C653" s="405"/>
      <c r="D653" s="405"/>
      <c r="E653" s="405"/>
      <c r="F653" s="405"/>
      <c r="G653" s="405"/>
      <c r="H653" s="405"/>
      <c r="I653" s="405"/>
      <c r="J653" s="405"/>
      <c r="K653" s="405"/>
      <c r="L653" s="405"/>
      <c r="M653" s="405"/>
      <c r="N653" s="405"/>
      <c r="O653" s="405"/>
      <c r="P653" s="405"/>
      <c r="Q653" s="405"/>
      <c r="R653" s="405"/>
    </row>
    <row r="654">
      <c r="A654" s="108"/>
      <c r="B654" s="108"/>
      <c r="C654" s="108"/>
      <c r="D654" s="108"/>
      <c r="E654" s="108"/>
      <c r="F654" s="108"/>
      <c r="G654" s="108"/>
      <c r="H654" s="108"/>
      <c r="I654" s="108"/>
      <c r="J654" s="108"/>
      <c r="K654" s="108"/>
      <c r="L654" s="108"/>
      <c r="M654" s="108"/>
      <c r="N654" s="108"/>
      <c r="O654" s="108"/>
      <c r="P654" s="108"/>
      <c r="Q654" s="108"/>
      <c r="R654" s="108"/>
    </row>
    <row r="655">
      <c r="A655" s="405"/>
      <c r="B655" s="405"/>
      <c r="C655" s="405"/>
      <c r="D655" s="405"/>
      <c r="E655" s="405"/>
      <c r="F655" s="405"/>
      <c r="G655" s="405"/>
      <c r="H655" s="405"/>
      <c r="I655" s="405"/>
      <c r="J655" s="405"/>
      <c r="K655" s="405"/>
      <c r="L655" s="405"/>
      <c r="M655" s="405"/>
      <c r="N655" s="405"/>
      <c r="O655" s="405"/>
      <c r="P655" s="405"/>
      <c r="Q655" s="405"/>
      <c r="R655" s="405"/>
    </row>
    <row r="656">
      <c r="A656" s="108"/>
      <c r="B656" s="108"/>
      <c r="C656" s="108"/>
      <c r="D656" s="108"/>
      <c r="E656" s="108"/>
      <c r="F656" s="108"/>
      <c r="G656" s="108"/>
      <c r="H656" s="108"/>
      <c r="I656" s="108"/>
      <c r="J656" s="108"/>
      <c r="K656" s="108"/>
      <c r="L656" s="108"/>
      <c r="M656" s="108"/>
      <c r="N656" s="108"/>
      <c r="O656" s="108"/>
      <c r="P656" s="108"/>
      <c r="Q656" s="108"/>
      <c r="R656" s="108"/>
    </row>
    <row r="657">
      <c r="A657" s="405"/>
      <c r="B657" s="405"/>
      <c r="C657" s="405"/>
      <c r="D657" s="405"/>
      <c r="E657" s="405"/>
      <c r="F657" s="405"/>
      <c r="G657" s="405"/>
      <c r="H657" s="405"/>
      <c r="I657" s="405"/>
      <c r="J657" s="405"/>
      <c r="K657" s="405"/>
      <c r="L657" s="405"/>
      <c r="M657" s="405"/>
      <c r="N657" s="405"/>
      <c r="O657" s="405"/>
      <c r="P657" s="405"/>
      <c r="Q657" s="405"/>
      <c r="R657" s="405"/>
    </row>
    <row r="658">
      <c r="A658" s="108"/>
      <c r="B658" s="108"/>
      <c r="C658" s="108"/>
      <c r="D658" s="108"/>
      <c r="E658" s="108"/>
      <c r="F658" s="108"/>
      <c r="G658" s="108"/>
      <c r="H658" s="108"/>
      <c r="I658" s="108"/>
      <c r="J658" s="108"/>
      <c r="K658" s="108"/>
      <c r="L658" s="108"/>
      <c r="M658" s="108"/>
      <c r="N658" s="108"/>
      <c r="O658" s="108"/>
      <c r="P658" s="108"/>
      <c r="Q658" s="108"/>
      <c r="R658" s="108"/>
    </row>
    <row r="659">
      <c r="A659" s="405"/>
      <c r="B659" s="405"/>
      <c r="C659" s="405"/>
      <c r="D659" s="405"/>
      <c r="E659" s="405"/>
      <c r="F659" s="405"/>
      <c r="G659" s="405"/>
      <c r="H659" s="405"/>
      <c r="I659" s="405"/>
      <c r="J659" s="405"/>
      <c r="K659" s="405"/>
      <c r="L659" s="405"/>
      <c r="M659" s="405"/>
      <c r="N659" s="405"/>
      <c r="O659" s="405"/>
      <c r="P659" s="405"/>
      <c r="Q659" s="405"/>
      <c r="R659" s="405"/>
    </row>
    <row r="660">
      <c r="A660" s="108"/>
      <c r="B660" s="108"/>
      <c r="C660" s="108"/>
      <c r="D660" s="108"/>
      <c r="E660" s="108"/>
      <c r="F660" s="108"/>
      <c r="G660" s="108"/>
      <c r="H660" s="108"/>
      <c r="I660" s="108"/>
      <c r="J660" s="108"/>
      <c r="K660" s="108"/>
      <c r="L660" s="108"/>
      <c r="M660" s="108"/>
      <c r="N660" s="108"/>
      <c r="O660" s="108"/>
      <c r="P660" s="108"/>
      <c r="Q660" s="108"/>
      <c r="R660" s="108"/>
    </row>
    <row r="661">
      <c r="A661" s="405"/>
      <c r="B661" s="405"/>
      <c r="C661" s="405"/>
      <c r="D661" s="405"/>
      <c r="E661" s="405"/>
      <c r="F661" s="405"/>
      <c r="G661" s="405"/>
      <c r="H661" s="405"/>
      <c r="I661" s="405"/>
      <c r="J661" s="405"/>
      <c r="K661" s="405"/>
      <c r="L661" s="405"/>
      <c r="M661" s="405"/>
      <c r="N661" s="405"/>
      <c r="O661" s="405"/>
      <c r="P661" s="405"/>
      <c r="Q661" s="405"/>
      <c r="R661" s="405"/>
    </row>
    <row r="662">
      <c r="A662" s="108"/>
      <c r="B662" s="108"/>
      <c r="C662" s="108"/>
      <c r="D662" s="108"/>
      <c r="E662" s="108"/>
      <c r="F662" s="108"/>
      <c r="G662" s="108"/>
      <c r="H662" s="108"/>
      <c r="I662" s="108"/>
      <c r="J662" s="108"/>
      <c r="K662" s="108"/>
      <c r="L662" s="108"/>
      <c r="M662" s="108"/>
      <c r="N662" s="108"/>
      <c r="O662" s="108"/>
      <c r="P662" s="108"/>
      <c r="Q662" s="108"/>
      <c r="R662" s="108"/>
    </row>
    <row r="663">
      <c r="A663" s="405"/>
      <c r="B663" s="405"/>
      <c r="C663" s="405"/>
      <c r="D663" s="405"/>
      <c r="E663" s="405"/>
      <c r="F663" s="405"/>
      <c r="G663" s="405"/>
      <c r="H663" s="405"/>
      <c r="I663" s="405"/>
      <c r="J663" s="405"/>
      <c r="K663" s="405"/>
      <c r="L663" s="405"/>
      <c r="M663" s="405"/>
      <c r="N663" s="405"/>
      <c r="O663" s="405"/>
      <c r="P663" s="405"/>
      <c r="Q663" s="405"/>
      <c r="R663" s="405"/>
    </row>
    <row r="664">
      <c r="A664" s="108"/>
      <c r="B664" s="108"/>
      <c r="C664" s="108"/>
      <c r="D664" s="108"/>
      <c r="E664" s="108"/>
      <c r="F664" s="108"/>
      <c r="G664" s="108"/>
      <c r="H664" s="108"/>
      <c r="I664" s="108"/>
      <c r="J664" s="108"/>
      <c r="K664" s="108"/>
      <c r="L664" s="108"/>
      <c r="M664" s="108"/>
      <c r="N664" s="108"/>
      <c r="O664" s="108"/>
      <c r="P664" s="108"/>
      <c r="Q664" s="108"/>
      <c r="R664" s="108"/>
    </row>
    <row r="665">
      <c r="A665" s="405"/>
      <c r="B665" s="405"/>
      <c r="C665" s="405"/>
      <c r="D665" s="405"/>
      <c r="E665" s="405"/>
      <c r="F665" s="405"/>
      <c r="G665" s="405"/>
      <c r="H665" s="405"/>
      <c r="I665" s="405"/>
      <c r="J665" s="405"/>
      <c r="K665" s="405"/>
      <c r="L665" s="405"/>
      <c r="M665" s="405"/>
      <c r="N665" s="405"/>
      <c r="O665" s="405"/>
      <c r="P665" s="405"/>
      <c r="Q665" s="405"/>
      <c r="R665" s="405"/>
    </row>
    <row r="666">
      <c r="A666" s="108"/>
      <c r="B666" s="108"/>
      <c r="C666" s="108"/>
      <c r="D666" s="108"/>
      <c r="E666" s="108"/>
      <c r="F666" s="108"/>
      <c r="G666" s="108"/>
      <c r="H666" s="108"/>
      <c r="I666" s="108"/>
      <c r="J666" s="108"/>
      <c r="K666" s="108"/>
      <c r="L666" s="108"/>
      <c r="M666" s="108"/>
      <c r="N666" s="108"/>
      <c r="O666" s="108"/>
      <c r="P666" s="108"/>
      <c r="Q666" s="108"/>
      <c r="R666" s="108"/>
    </row>
    <row r="667">
      <c r="A667" s="405"/>
      <c r="B667" s="405"/>
      <c r="C667" s="405"/>
      <c r="D667" s="405"/>
      <c r="E667" s="405"/>
      <c r="F667" s="405"/>
      <c r="G667" s="405"/>
      <c r="H667" s="405"/>
      <c r="I667" s="405"/>
      <c r="J667" s="405"/>
      <c r="K667" s="405"/>
      <c r="L667" s="405"/>
      <c r="M667" s="405"/>
      <c r="N667" s="405"/>
      <c r="O667" s="405"/>
      <c r="P667" s="405"/>
      <c r="Q667" s="405"/>
      <c r="R667" s="405"/>
    </row>
    <row r="668">
      <c r="A668" s="108"/>
      <c r="B668" s="108"/>
      <c r="C668" s="108"/>
      <c r="D668" s="108"/>
      <c r="E668" s="108"/>
      <c r="F668" s="108"/>
      <c r="G668" s="108"/>
      <c r="H668" s="108"/>
      <c r="I668" s="108"/>
      <c r="J668" s="108"/>
      <c r="K668" s="108"/>
      <c r="L668" s="108"/>
      <c r="M668" s="108"/>
      <c r="N668" s="108"/>
      <c r="O668" s="108"/>
      <c r="P668" s="108"/>
      <c r="Q668" s="108"/>
      <c r="R668" s="108"/>
    </row>
    <row r="669">
      <c r="A669" s="405"/>
      <c r="B669" s="405"/>
      <c r="C669" s="405"/>
      <c r="D669" s="405"/>
      <c r="E669" s="405"/>
      <c r="F669" s="405"/>
      <c r="G669" s="405"/>
      <c r="H669" s="405"/>
      <c r="I669" s="405"/>
      <c r="J669" s="405"/>
      <c r="K669" s="405"/>
      <c r="L669" s="405"/>
      <c r="M669" s="405"/>
      <c r="N669" s="405"/>
      <c r="O669" s="405"/>
      <c r="P669" s="405"/>
      <c r="Q669" s="405"/>
      <c r="R669" s="405"/>
    </row>
    <row r="670">
      <c r="A670" s="108"/>
      <c r="B670" s="108"/>
      <c r="C670" s="108"/>
      <c r="D670" s="108"/>
      <c r="E670" s="108"/>
      <c r="F670" s="108"/>
      <c r="G670" s="108"/>
      <c r="H670" s="108"/>
      <c r="I670" s="108"/>
      <c r="J670" s="108"/>
      <c r="K670" s="108"/>
      <c r="L670" s="108"/>
      <c r="M670" s="108"/>
      <c r="N670" s="108"/>
      <c r="O670" s="108"/>
      <c r="P670" s="108"/>
      <c r="Q670" s="108"/>
      <c r="R670" s="108"/>
    </row>
    <row r="671">
      <c r="A671" s="405"/>
      <c r="B671" s="405"/>
      <c r="C671" s="405"/>
      <c r="D671" s="405"/>
      <c r="E671" s="405"/>
      <c r="F671" s="405"/>
      <c r="G671" s="405"/>
      <c r="H671" s="405"/>
      <c r="I671" s="405"/>
      <c r="J671" s="405"/>
      <c r="K671" s="405"/>
      <c r="L671" s="405"/>
      <c r="M671" s="405"/>
      <c r="N671" s="405"/>
      <c r="O671" s="405"/>
      <c r="P671" s="405"/>
      <c r="Q671" s="405"/>
      <c r="R671" s="405"/>
    </row>
    <row r="672">
      <c r="A672" s="108"/>
      <c r="B672" s="108"/>
      <c r="C672" s="108"/>
      <c r="D672" s="108"/>
      <c r="E672" s="108"/>
      <c r="F672" s="108"/>
      <c r="G672" s="108"/>
      <c r="H672" s="108"/>
      <c r="I672" s="108"/>
      <c r="J672" s="108"/>
      <c r="K672" s="108"/>
      <c r="L672" s="108"/>
      <c r="M672" s="108"/>
      <c r="N672" s="108"/>
      <c r="O672" s="108"/>
      <c r="P672" s="108"/>
      <c r="Q672" s="108"/>
      <c r="R672" s="108"/>
    </row>
    <row r="673">
      <c r="A673" s="405"/>
      <c r="B673" s="405"/>
      <c r="C673" s="405"/>
      <c r="D673" s="405"/>
      <c r="E673" s="405"/>
      <c r="F673" s="405"/>
      <c r="G673" s="405"/>
      <c r="H673" s="405"/>
      <c r="I673" s="405"/>
      <c r="J673" s="405"/>
      <c r="K673" s="405"/>
      <c r="L673" s="405"/>
      <c r="M673" s="405"/>
      <c r="N673" s="405"/>
      <c r="O673" s="405"/>
      <c r="P673" s="405"/>
      <c r="Q673" s="405"/>
      <c r="R673" s="405"/>
    </row>
    <row r="674">
      <c r="A674" s="108"/>
      <c r="B674" s="108"/>
      <c r="C674" s="108"/>
      <c r="D674" s="108"/>
      <c r="E674" s="108"/>
      <c r="F674" s="108"/>
      <c r="G674" s="108"/>
      <c r="H674" s="108"/>
      <c r="I674" s="108"/>
      <c r="J674" s="108"/>
      <c r="K674" s="108"/>
      <c r="L674" s="108"/>
      <c r="M674" s="108"/>
      <c r="N674" s="108"/>
      <c r="O674" s="108"/>
      <c r="P674" s="108"/>
      <c r="Q674" s="108"/>
      <c r="R674" s="108"/>
    </row>
    <row r="675">
      <c r="A675" s="405"/>
      <c r="B675" s="405"/>
      <c r="C675" s="405"/>
      <c r="D675" s="405"/>
      <c r="E675" s="405"/>
      <c r="F675" s="405"/>
      <c r="G675" s="405"/>
      <c r="H675" s="405"/>
      <c r="I675" s="405"/>
      <c r="J675" s="405"/>
      <c r="K675" s="405"/>
      <c r="L675" s="405"/>
      <c r="M675" s="405"/>
      <c r="N675" s="405"/>
      <c r="O675" s="405"/>
      <c r="P675" s="405"/>
      <c r="Q675" s="405"/>
      <c r="R675" s="405"/>
    </row>
    <row r="676">
      <c r="A676" s="108"/>
      <c r="B676" s="108"/>
      <c r="C676" s="108"/>
      <c r="D676" s="108"/>
      <c r="E676" s="108"/>
      <c r="F676" s="108"/>
      <c r="G676" s="108"/>
      <c r="H676" s="108"/>
      <c r="I676" s="108"/>
      <c r="J676" s="108"/>
      <c r="K676" s="108"/>
      <c r="L676" s="108"/>
      <c r="M676" s="108"/>
      <c r="N676" s="108"/>
      <c r="O676" s="108"/>
      <c r="P676" s="108"/>
      <c r="Q676" s="108"/>
      <c r="R676" s="108"/>
    </row>
    <row r="677">
      <c r="A677" s="405"/>
      <c r="B677" s="405"/>
      <c r="C677" s="405"/>
      <c r="D677" s="405"/>
      <c r="E677" s="405"/>
      <c r="F677" s="405"/>
      <c r="G677" s="405"/>
      <c r="H677" s="405"/>
      <c r="I677" s="405"/>
      <c r="J677" s="405"/>
      <c r="K677" s="405"/>
      <c r="L677" s="405"/>
      <c r="M677" s="405"/>
      <c r="N677" s="405"/>
      <c r="O677" s="405"/>
      <c r="P677" s="405"/>
      <c r="Q677" s="405"/>
      <c r="R677" s="405"/>
    </row>
    <row r="678">
      <c r="A678" s="108"/>
      <c r="B678" s="108"/>
      <c r="C678" s="108"/>
      <c r="D678" s="108"/>
      <c r="E678" s="108"/>
      <c r="F678" s="108"/>
      <c r="G678" s="108"/>
      <c r="H678" s="108"/>
      <c r="I678" s="108"/>
      <c r="J678" s="108"/>
      <c r="K678" s="108"/>
      <c r="L678" s="108"/>
      <c r="M678" s="108"/>
      <c r="N678" s="108"/>
      <c r="O678" s="108"/>
      <c r="P678" s="108"/>
      <c r="Q678" s="108"/>
      <c r="R678" s="108"/>
    </row>
    <row r="679">
      <c r="A679" s="405"/>
      <c r="B679" s="405"/>
      <c r="C679" s="405"/>
      <c r="D679" s="405"/>
      <c r="E679" s="405"/>
      <c r="F679" s="405"/>
      <c r="G679" s="405"/>
      <c r="H679" s="405"/>
      <c r="I679" s="405"/>
      <c r="J679" s="405"/>
      <c r="K679" s="405"/>
      <c r="L679" s="405"/>
      <c r="M679" s="405"/>
      <c r="N679" s="405"/>
      <c r="O679" s="405"/>
      <c r="P679" s="405"/>
      <c r="Q679" s="405"/>
      <c r="R679" s="405"/>
    </row>
    <row r="680">
      <c r="A680" s="108"/>
      <c r="B680" s="108"/>
      <c r="C680" s="108"/>
      <c r="D680" s="108"/>
      <c r="E680" s="108"/>
      <c r="F680" s="108"/>
      <c r="G680" s="108"/>
      <c r="H680" s="108"/>
      <c r="I680" s="108"/>
      <c r="J680" s="108"/>
      <c r="K680" s="108"/>
      <c r="L680" s="108"/>
      <c r="M680" s="108"/>
      <c r="N680" s="108"/>
      <c r="O680" s="108"/>
      <c r="P680" s="108"/>
      <c r="Q680" s="108"/>
      <c r="R680" s="108"/>
    </row>
    <row r="681">
      <c r="A681" s="405"/>
      <c r="B681" s="405"/>
      <c r="C681" s="405"/>
      <c r="D681" s="405"/>
      <c r="E681" s="405"/>
      <c r="F681" s="405"/>
      <c r="G681" s="405"/>
      <c r="H681" s="405"/>
      <c r="I681" s="405"/>
      <c r="J681" s="405"/>
      <c r="K681" s="405"/>
      <c r="L681" s="405"/>
      <c r="M681" s="405"/>
      <c r="N681" s="405"/>
      <c r="O681" s="405"/>
      <c r="P681" s="405"/>
      <c r="Q681" s="405"/>
      <c r="R681" s="405"/>
    </row>
    <row r="682">
      <c r="A682" s="108"/>
      <c r="B682" s="108"/>
      <c r="C682" s="108"/>
      <c r="D682" s="108"/>
      <c r="E682" s="108"/>
      <c r="F682" s="108"/>
      <c r="G682" s="108"/>
      <c r="H682" s="108"/>
      <c r="I682" s="108"/>
      <c r="J682" s="108"/>
      <c r="K682" s="108"/>
      <c r="L682" s="108"/>
      <c r="M682" s="108"/>
      <c r="N682" s="108"/>
      <c r="O682" s="108"/>
      <c r="P682" s="108"/>
      <c r="Q682" s="108"/>
      <c r="R682" s="108"/>
    </row>
    <row r="683">
      <c r="A683" s="405"/>
      <c r="B683" s="405"/>
      <c r="C683" s="405"/>
      <c r="D683" s="405"/>
      <c r="E683" s="405"/>
      <c r="F683" s="405"/>
      <c r="G683" s="405"/>
      <c r="H683" s="405"/>
      <c r="I683" s="405"/>
      <c r="J683" s="405"/>
      <c r="K683" s="405"/>
      <c r="L683" s="405"/>
      <c r="M683" s="405"/>
      <c r="N683" s="405"/>
      <c r="O683" s="405"/>
      <c r="P683" s="405"/>
      <c r="Q683" s="405"/>
      <c r="R683" s="405"/>
    </row>
    <row r="684">
      <c r="A684" s="108"/>
      <c r="B684" s="108"/>
      <c r="C684" s="108"/>
      <c r="D684" s="108"/>
      <c r="E684" s="108"/>
      <c r="F684" s="108"/>
      <c r="G684" s="108"/>
      <c r="H684" s="108"/>
      <c r="I684" s="108"/>
      <c r="J684" s="108"/>
      <c r="K684" s="108"/>
      <c r="L684" s="108"/>
      <c r="M684" s="108"/>
      <c r="N684" s="108"/>
      <c r="O684" s="108"/>
      <c r="P684" s="108"/>
      <c r="Q684" s="108"/>
      <c r="R684" s="108"/>
    </row>
    <row r="685">
      <c r="A685" s="405"/>
      <c r="B685" s="405"/>
      <c r="C685" s="405"/>
      <c r="D685" s="405"/>
      <c r="E685" s="405"/>
      <c r="F685" s="405"/>
      <c r="G685" s="405"/>
      <c r="H685" s="405"/>
      <c r="I685" s="405"/>
      <c r="J685" s="405"/>
      <c r="K685" s="405"/>
      <c r="L685" s="405"/>
      <c r="M685" s="405"/>
      <c r="N685" s="405"/>
      <c r="O685" s="405"/>
      <c r="P685" s="405"/>
      <c r="Q685" s="405"/>
      <c r="R685" s="405"/>
    </row>
    <row r="686">
      <c r="A686" s="108"/>
      <c r="B686" s="108"/>
      <c r="C686" s="108"/>
      <c r="D686" s="108"/>
      <c r="E686" s="108"/>
      <c r="F686" s="108"/>
      <c r="G686" s="108"/>
      <c r="H686" s="108"/>
      <c r="I686" s="108"/>
      <c r="J686" s="108"/>
      <c r="K686" s="108"/>
      <c r="L686" s="108"/>
      <c r="M686" s="108"/>
      <c r="N686" s="108"/>
      <c r="O686" s="108"/>
      <c r="P686" s="108"/>
      <c r="Q686" s="108"/>
      <c r="R686" s="108"/>
    </row>
    <row r="687">
      <c r="A687" s="405"/>
      <c r="B687" s="405"/>
      <c r="C687" s="405"/>
      <c r="D687" s="405"/>
      <c r="E687" s="405"/>
      <c r="F687" s="405"/>
      <c r="G687" s="405"/>
      <c r="H687" s="405"/>
      <c r="I687" s="405"/>
      <c r="J687" s="405"/>
      <c r="K687" s="405"/>
      <c r="L687" s="405"/>
      <c r="M687" s="405"/>
      <c r="N687" s="405"/>
      <c r="O687" s="405"/>
      <c r="P687" s="405"/>
      <c r="Q687" s="405"/>
      <c r="R687" s="405"/>
    </row>
    <row r="688">
      <c r="A688" s="108"/>
      <c r="B688" s="108"/>
      <c r="C688" s="108"/>
      <c r="D688" s="108"/>
      <c r="E688" s="108"/>
      <c r="F688" s="108"/>
      <c r="G688" s="108"/>
      <c r="H688" s="108"/>
      <c r="I688" s="108"/>
      <c r="J688" s="108"/>
      <c r="K688" s="108"/>
      <c r="L688" s="108"/>
      <c r="M688" s="108"/>
      <c r="N688" s="108"/>
      <c r="O688" s="108"/>
      <c r="P688" s="108"/>
      <c r="Q688" s="108"/>
      <c r="R688" s="108"/>
    </row>
    <row r="689">
      <c r="A689" s="405"/>
      <c r="B689" s="405"/>
      <c r="C689" s="405"/>
      <c r="D689" s="405"/>
      <c r="E689" s="405"/>
      <c r="F689" s="405"/>
      <c r="G689" s="405"/>
      <c r="H689" s="405"/>
      <c r="I689" s="405"/>
      <c r="J689" s="405"/>
      <c r="K689" s="405"/>
      <c r="L689" s="405"/>
      <c r="M689" s="405"/>
      <c r="N689" s="405"/>
      <c r="O689" s="405"/>
      <c r="P689" s="405"/>
      <c r="Q689" s="405"/>
      <c r="R689" s="405"/>
    </row>
    <row r="690">
      <c r="A690" s="108"/>
      <c r="B690" s="108"/>
      <c r="C690" s="108"/>
      <c r="D690" s="108"/>
      <c r="E690" s="108"/>
      <c r="F690" s="108"/>
      <c r="G690" s="108"/>
      <c r="H690" s="108"/>
      <c r="I690" s="108"/>
      <c r="J690" s="108"/>
      <c r="K690" s="108"/>
      <c r="L690" s="108"/>
      <c r="M690" s="108"/>
      <c r="N690" s="108"/>
      <c r="O690" s="108"/>
      <c r="P690" s="108"/>
      <c r="Q690" s="108"/>
      <c r="R690" s="108"/>
    </row>
    <row r="691">
      <c r="A691" s="405"/>
      <c r="B691" s="405"/>
      <c r="C691" s="405"/>
      <c r="D691" s="405"/>
      <c r="E691" s="405"/>
      <c r="F691" s="405"/>
      <c r="G691" s="405"/>
      <c r="H691" s="405"/>
      <c r="I691" s="405"/>
      <c r="J691" s="405"/>
      <c r="K691" s="405"/>
      <c r="L691" s="405"/>
      <c r="M691" s="405"/>
      <c r="N691" s="405"/>
      <c r="O691" s="405"/>
      <c r="P691" s="405"/>
      <c r="Q691" s="405"/>
      <c r="R691" s="405"/>
    </row>
    <row r="692">
      <c r="A692" s="108"/>
      <c r="B692" s="108"/>
      <c r="C692" s="108"/>
      <c r="D692" s="108"/>
      <c r="E692" s="108"/>
      <c r="F692" s="108"/>
      <c r="G692" s="108"/>
      <c r="H692" s="108"/>
      <c r="I692" s="108"/>
      <c r="J692" s="108"/>
      <c r="K692" s="108"/>
      <c r="L692" s="108"/>
      <c r="M692" s="108"/>
      <c r="N692" s="108"/>
      <c r="O692" s="108"/>
      <c r="P692" s="108"/>
      <c r="Q692" s="108"/>
      <c r="R692" s="108"/>
    </row>
    <row r="693">
      <c r="A693" s="405"/>
      <c r="B693" s="405"/>
      <c r="C693" s="405"/>
      <c r="D693" s="405"/>
      <c r="E693" s="405"/>
      <c r="F693" s="405"/>
      <c r="G693" s="405"/>
      <c r="H693" s="405"/>
      <c r="I693" s="405"/>
      <c r="J693" s="405"/>
      <c r="K693" s="405"/>
      <c r="L693" s="405"/>
      <c r="M693" s="405"/>
      <c r="N693" s="405"/>
      <c r="O693" s="405"/>
      <c r="P693" s="405"/>
      <c r="Q693" s="405"/>
      <c r="R693" s="405"/>
    </row>
    <row r="694">
      <c r="A694" s="108"/>
      <c r="B694" s="108"/>
      <c r="C694" s="108"/>
      <c r="D694" s="108"/>
      <c r="E694" s="108"/>
      <c r="F694" s="108"/>
      <c r="G694" s="108"/>
      <c r="H694" s="108"/>
      <c r="I694" s="108"/>
      <c r="J694" s="108"/>
      <c r="K694" s="108"/>
      <c r="L694" s="108"/>
      <c r="M694" s="108"/>
      <c r="N694" s="108"/>
      <c r="O694" s="108"/>
      <c r="P694" s="108"/>
      <c r="Q694" s="108"/>
      <c r="R694" s="108"/>
    </row>
    <row r="695">
      <c r="A695" s="405"/>
      <c r="B695" s="405"/>
      <c r="C695" s="405"/>
      <c r="D695" s="405"/>
      <c r="E695" s="405"/>
      <c r="F695" s="405"/>
      <c r="G695" s="405"/>
      <c r="H695" s="405"/>
      <c r="I695" s="405"/>
      <c r="J695" s="405"/>
      <c r="K695" s="405"/>
      <c r="L695" s="405"/>
      <c r="M695" s="405"/>
      <c r="N695" s="405"/>
      <c r="O695" s="405"/>
      <c r="P695" s="405"/>
      <c r="Q695" s="405"/>
      <c r="R695" s="405"/>
    </row>
    <row r="696">
      <c r="A696" s="108"/>
      <c r="B696" s="108"/>
      <c r="C696" s="108"/>
      <c r="D696" s="108"/>
      <c r="E696" s="108"/>
      <c r="F696" s="108"/>
      <c r="G696" s="108"/>
      <c r="H696" s="108"/>
      <c r="I696" s="108"/>
      <c r="J696" s="108"/>
      <c r="K696" s="108"/>
      <c r="L696" s="108"/>
      <c r="M696" s="108"/>
      <c r="N696" s="108"/>
      <c r="O696" s="108"/>
      <c r="P696" s="108"/>
      <c r="Q696" s="108"/>
      <c r="R696" s="108"/>
    </row>
    <row r="697">
      <c r="A697" s="405"/>
      <c r="B697" s="405"/>
      <c r="C697" s="405"/>
      <c r="D697" s="405"/>
      <c r="E697" s="405"/>
      <c r="F697" s="405"/>
      <c r="G697" s="405"/>
      <c r="H697" s="405"/>
      <c r="I697" s="405"/>
      <c r="J697" s="405"/>
      <c r="K697" s="405"/>
      <c r="L697" s="405"/>
      <c r="M697" s="405"/>
      <c r="N697" s="405"/>
      <c r="O697" s="405"/>
      <c r="P697" s="405"/>
      <c r="Q697" s="405"/>
      <c r="R697" s="405"/>
    </row>
    <row r="698">
      <c r="A698" s="108"/>
      <c r="B698" s="108"/>
      <c r="C698" s="108"/>
      <c r="D698" s="108"/>
      <c r="E698" s="108"/>
      <c r="F698" s="108"/>
      <c r="G698" s="108"/>
      <c r="H698" s="108"/>
      <c r="I698" s="108"/>
      <c r="J698" s="108"/>
      <c r="K698" s="108"/>
      <c r="L698" s="108"/>
      <c r="M698" s="108"/>
      <c r="N698" s="108"/>
      <c r="O698" s="108"/>
      <c r="P698" s="108"/>
      <c r="Q698" s="108"/>
      <c r="R698" s="108"/>
    </row>
    <row r="699">
      <c r="A699" s="405"/>
      <c r="B699" s="405"/>
      <c r="C699" s="405"/>
      <c r="D699" s="405"/>
      <c r="E699" s="405"/>
      <c r="F699" s="405"/>
      <c r="G699" s="405"/>
      <c r="H699" s="405"/>
      <c r="I699" s="405"/>
      <c r="J699" s="405"/>
      <c r="K699" s="405"/>
      <c r="L699" s="405"/>
      <c r="M699" s="405"/>
      <c r="N699" s="405"/>
      <c r="O699" s="405"/>
      <c r="P699" s="405"/>
      <c r="Q699" s="405"/>
      <c r="R699" s="405"/>
    </row>
    <row r="700">
      <c r="A700" s="108"/>
      <c r="B700" s="108"/>
      <c r="C700" s="108"/>
      <c r="D700" s="108"/>
      <c r="E700" s="108"/>
      <c r="F700" s="108"/>
      <c r="G700" s="108"/>
      <c r="H700" s="108"/>
      <c r="I700" s="108"/>
      <c r="J700" s="108"/>
      <c r="K700" s="108"/>
      <c r="L700" s="108"/>
      <c r="M700" s="108"/>
      <c r="N700" s="108"/>
      <c r="O700" s="108"/>
      <c r="P700" s="108"/>
      <c r="Q700" s="108"/>
      <c r="R700" s="108"/>
    </row>
    <row r="701">
      <c r="A701" s="405"/>
      <c r="B701" s="405"/>
      <c r="C701" s="405"/>
      <c r="D701" s="405"/>
      <c r="E701" s="405"/>
      <c r="F701" s="405"/>
      <c r="G701" s="405"/>
      <c r="H701" s="405"/>
      <c r="I701" s="405"/>
      <c r="J701" s="405"/>
      <c r="K701" s="405"/>
      <c r="L701" s="405"/>
      <c r="M701" s="405"/>
      <c r="N701" s="405"/>
      <c r="O701" s="405"/>
      <c r="P701" s="405"/>
      <c r="Q701" s="405"/>
      <c r="R701" s="405"/>
    </row>
    <row r="702">
      <c r="A702" s="108"/>
      <c r="B702" s="108"/>
      <c r="C702" s="108"/>
      <c r="D702" s="108"/>
      <c r="E702" s="108"/>
      <c r="F702" s="108"/>
      <c r="G702" s="108"/>
      <c r="H702" s="108"/>
      <c r="I702" s="108"/>
      <c r="J702" s="108"/>
      <c r="K702" s="108"/>
      <c r="L702" s="108"/>
      <c r="M702" s="108"/>
      <c r="N702" s="108"/>
      <c r="O702" s="108"/>
      <c r="P702" s="108"/>
      <c r="Q702" s="108"/>
      <c r="R702" s="108"/>
    </row>
    <row r="703">
      <c r="A703" s="405"/>
      <c r="B703" s="405"/>
      <c r="C703" s="405"/>
      <c r="D703" s="405"/>
      <c r="E703" s="405"/>
      <c r="F703" s="405"/>
      <c r="G703" s="405"/>
      <c r="H703" s="405"/>
      <c r="I703" s="405"/>
      <c r="J703" s="405"/>
      <c r="K703" s="405"/>
      <c r="L703" s="405"/>
      <c r="M703" s="405"/>
      <c r="N703" s="405"/>
      <c r="O703" s="405"/>
      <c r="P703" s="405"/>
      <c r="Q703" s="405"/>
      <c r="R703" s="405"/>
    </row>
    <row r="704">
      <c r="A704" s="108"/>
      <c r="B704" s="108"/>
      <c r="C704" s="108"/>
      <c r="D704" s="108"/>
      <c r="E704" s="108"/>
      <c r="F704" s="108"/>
      <c r="G704" s="108"/>
      <c r="H704" s="108"/>
      <c r="I704" s="108"/>
      <c r="J704" s="108"/>
      <c r="K704" s="108"/>
      <c r="L704" s="108"/>
      <c r="M704" s="108"/>
      <c r="N704" s="108"/>
      <c r="O704" s="108"/>
      <c r="P704" s="108"/>
      <c r="Q704" s="108"/>
      <c r="R704" s="108"/>
    </row>
    <row r="705">
      <c r="A705" s="405"/>
      <c r="B705" s="405"/>
      <c r="C705" s="405"/>
      <c r="D705" s="405"/>
      <c r="E705" s="405"/>
      <c r="F705" s="405"/>
      <c r="G705" s="405"/>
      <c r="H705" s="405"/>
      <c r="I705" s="405"/>
      <c r="J705" s="405"/>
      <c r="K705" s="405"/>
      <c r="L705" s="405"/>
      <c r="M705" s="405"/>
      <c r="N705" s="405"/>
      <c r="O705" s="405"/>
      <c r="P705" s="405"/>
      <c r="Q705" s="405"/>
      <c r="R705" s="405"/>
    </row>
    <row r="706">
      <c r="A706" s="108"/>
      <c r="B706" s="108"/>
      <c r="C706" s="108"/>
      <c r="D706" s="108"/>
      <c r="E706" s="108"/>
      <c r="F706" s="108"/>
      <c r="G706" s="108"/>
      <c r="H706" s="108"/>
      <c r="I706" s="108"/>
      <c r="J706" s="108"/>
      <c r="K706" s="108"/>
      <c r="L706" s="108"/>
      <c r="M706" s="108"/>
      <c r="N706" s="108"/>
      <c r="O706" s="108"/>
      <c r="P706" s="108"/>
      <c r="Q706" s="108"/>
      <c r="R706" s="108"/>
    </row>
    <row r="707">
      <c r="A707" s="405"/>
      <c r="B707" s="405"/>
      <c r="C707" s="405"/>
      <c r="D707" s="405"/>
      <c r="E707" s="405"/>
      <c r="F707" s="405"/>
      <c r="G707" s="405"/>
      <c r="H707" s="405"/>
      <c r="I707" s="405"/>
      <c r="J707" s="405"/>
      <c r="K707" s="405"/>
      <c r="L707" s="405"/>
      <c r="M707" s="405"/>
      <c r="N707" s="405"/>
      <c r="O707" s="405"/>
      <c r="P707" s="405"/>
      <c r="Q707" s="405"/>
      <c r="R707" s="405"/>
    </row>
    <row r="708">
      <c r="A708" s="108"/>
      <c r="B708" s="108"/>
      <c r="C708" s="108"/>
      <c r="D708" s="108"/>
      <c r="E708" s="108"/>
      <c r="F708" s="108"/>
      <c r="G708" s="108"/>
      <c r="H708" s="108"/>
      <c r="I708" s="108"/>
      <c r="J708" s="108"/>
      <c r="K708" s="108"/>
      <c r="L708" s="108"/>
      <c r="M708" s="108"/>
      <c r="N708" s="108"/>
      <c r="O708" s="108"/>
      <c r="P708" s="108"/>
      <c r="Q708" s="108"/>
      <c r="R708" s="108"/>
    </row>
    <row r="709">
      <c r="A709" s="405"/>
      <c r="B709" s="405"/>
      <c r="C709" s="405"/>
      <c r="D709" s="405"/>
      <c r="E709" s="405"/>
      <c r="F709" s="405"/>
      <c r="G709" s="405"/>
      <c r="H709" s="405"/>
      <c r="I709" s="405"/>
      <c r="J709" s="405"/>
      <c r="K709" s="405"/>
      <c r="L709" s="405"/>
      <c r="M709" s="405"/>
      <c r="N709" s="405"/>
      <c r="O709" s="405"/>
      <c r="P709" s="405"/>
      <c r="Q709" s="405"/>
      <c r="R709" s="405"/>
    </row>
    <row r="710">
      <c r="A710" s="108"/>
      <c r="B710" s="108"/>
      <c r="C710" s="108"/>
      <c r="D710" s="108"/>
      <c r="E710" s="108"/>
      <c r="F710" s="108"/>
      <c r="G710" s="108"/>
      <c r="H710" s="108"/>
      <c r="I710" s="108"/>
      <c r="J710" s="108"/>
      <c r="K710" s="108"/>
      <c r="L710" s="108"/>
      <c r="M710" s="108"/>
      <c r="N710" s="108"/>
      <c r="O710" s="108"/>
      <c r="P710" s="108"/>
      <c r="Q710" s="108"/>
      <c r="R710" s="108"/>
    </row>
    <row r="711">
      <c r="A711" s="405"/>
      <c r="B711" s="405"/>
      <c r="C711" s="405"/>
      <c r="D711" s="405"/>
      <c r="E711" s="405"/>
      <c r="F711" s="405"/>
      <c r="G711" s="405"/>
      <c r="H711" s="405"/>
      <c r="I711" s="405"/>
      <c r="J711" s="405"/>
      <c r="K711" s="405"/>
      <c r="L711" s="405"/>
      <c r="M711" s="405"/>
      <c r="N711" s="405"/>
      <c r="O711" s="405"/>
      <c r="P711" s="405"/>
      <c r="Q711" s="405"/>
      <c r="R711" s="405"/>
    </row>
    <row r="712">
      <c r="A712" s="108"/>
      <c r="B712" s="108"/>
      <c r="C712" s="108"/>
      <c r="D712" s="108"/>
      <c r="E712" s="108"/>
      <c r="F712" s="108"/>
      <c r="G712" s="108"/>
      <c r="H712" s="108"/>
      <c r="I712" s="108"/>
      <c r="J712" s="108"/>
      <c r="K712" s="108"/>
      <c r="L712" s="108"/>
      <c r="M712" s="108"/>
      <c r="N712" s="108"/>
      <c r="O712" s="108"/>
      <c r="P712" s="108"/>
      <c r="Q712" s="108"/>
      <c r="R712" s="108"/>
    </row>
    <row r="713">
      <c r="A713" s="405"/>
      <c r="B713" s="405"/>
      <c r="C713" s="405"/>
      <c r="D713" s="405"/>
      <c r="E713" s="405"/>
      <c r="F713" s="405"/>
      <c r="G713" s="405"/>
      <c r="H713" s="405"/>
      <c r="I713" s="405"/>
      <c r="J713" s="405"/>
      <c r="K713" s="405"/>
      <c r="L713" s="405"/>
      <c r="M713" s="405"/>
      <c r="N713" s="405"/>
      <c r="O713" s="405"/>
      <c r="P713" s="405"/>
      <c r="Q713" s="405"/>
      <c r="R713" s="405"/>
    </row>
    <row r="714">
      <c r="A714" s="108"/>
      <c r="B714" s="108"/>
      <c r="C714" s="108"/>
      <c r="D714" s="108"/>
      <c r="E714" s="108"/>
      <c r="F714" s="108"/>
      <c r="G714" s="108"/>
      <c r="H714" s="108"/>
      <c r="I714" s="108"/>
      <c r="J714" s="108"/>
      <c r="K714" s="108"/>
      <c r="L714" s="108"/>
      <c r="M714" s="108"/>
      <c r="N714" s="108"/>
      <c r="O714" s="108"/>
      <c r="P714" s="108"/>
      <c r="Q714" s="108"/>
      <c r="R714" s="108"/>
    </row>
    <row r="715">
      <c r="A715" s="405"/>
      <c r="B715" s="405"/>
      <c r="C715" s="405"/>
      <c r="D715" s="405"/>
      <c r="E715" s="405"/>
      <c r="F715" s="405"/>
      <c r="G715" s="405"/>
      <c r="H715" s="405"/>
      <c r="I715" s="405"/>
      <c r="J715" s="405"/>
      <c r="K715" s="405"/>
      <c r="L715" s="405"/>
      <c r="M715" s="405"/>
      <c r="N715" s="405"/>
      <c r="O715" s="405"/>
      <c r="P715" s="405"/>
      <c r="Q715" s="405"/>
      <c r="R715" s="405"/>
    </row>
    <row r="716">
      <c r="A716" s="108"/>
      <c r="B716" s="108"/>
      <c r="C716" s="108"/>
      <c r="D716" s="108"/>
      <c r="E716" s="108"/>
      <c r="F716" s="108"/>
      <c r="G716" s="108"/>
      <c r="H716" s="108"/>
      <c r="I716" s="108"/>
      <c r="J716" s="108"/>
      <c r="K716" s="108"/>
      <c r="L716" s="108"/>
      <c r="M716" s="108"/>
      <c r="N716" s="108"/>
      <c r="O716" s="108"/>
      <c r="P716" s="108"/>
      <c r="Q716" s="108"/>
      <c r="R716" s="108"/>
    </row>
    <row r="717">
      <c r="A717" s="405"/>
      <c r="B717" s="405"/>
      <c r="C717" s="405"/>
      <c r="D717" s="405"/>
      <c r="E717" s="405"/>
      <c r="F717" s="405"/>
      <c r="G717" s="405"/>
      <c r="H717" s="405"/>
      <c r="I717" s="405"/>
      <c r="J717" s="405"/>
      <c r="K717" s="405"/>
      <c r="L717" s="405"/>
      <c r="M717" s="405"/>
      <c r="N717" s="405"/>
      <c r="O717" s="405"/>
      <c r="P717" s="405"/>
      <c r="Q717" s="405"/>
      <c r="R717" s="405"/>
    </row>
    <row r="718">
      <c r="A718" s="108"/>
      <c r="B718" s="108"/>
      <c r="C718" s="108"/>
      <c r="D718" s="108"/>
      <c r="E718" s="108"/>
      <c r="F718" s="108"/>
      <c r="G718" s="108"/>
      <c r="H718" s="108"/>
      <c r="I718" s="108"/>
      <c r="J718" s="108"/>
      <c r="K718" s="108"/>
      <c r="L718" s="108"/>
      <c r="M718" s="108"/>
      <c r="N718" s="108"/>
      <c r="O718" s="108"/>
      <c r="P718" s="108"/>
      <c r="Q718" s="108"/>
      <c r="R718" s="108"/>
    </row>
    <row r="719">
      <c r="A719" s="405"/>
      <c r="B719" s="405"/>
      <c r="C719" s="405"/>
      <c r="D719" s="405"/>
      <c r="E719" s="405"/>
      <c r="F719" s="405"/>
      <c r="G719" s="405"/>
      <c r="H719" s="405"/>
      <c r="I719" s="405"/>
      <c r="J719" s="405"/>
      <c r="K719" s="405"/>
      <c r="L719" s="405"/>
      <c r="M719" s="405"/>
      <c r="N719" s="405"/>
      <c r="O719" s="405"/>
      <c r="P719" s="405"/>
      <c r="Q719" s="405"/>
      <c r="R719" s="405"/>
    </row>
    <row r="720">
      <c r="A720" s="108"/>
      <c r="B720" s="108"/>
      <c r="C720" s="108"/>
      <c r="D720" s="108"/>
      <c r="E720" s="108"/>
      <c r="F720" s="108"/>
      <c r="G720" s="108"/>
      <c r="H720" s="108"/>
      <c r="I720" s="108"/>
      <c r="J720" s="108"/>
      <c r="K720" s="108"/>
      <c r="L720" s="108"/>
      <c r="M720" s="108"/>
      <c r="N720" s="108"/>
      <c r="O720" s="108"/>
      <c r="P720" s="108"/>
      <c r="Q720" s="108"/>
      <c r="R720" s="108"/>
    </row>
    <row r="721">
      <c r="A721" s="405"/>
      <c r="B721" s="405"/>
      <c r="C721" s="405"/>
      <c r="D721" s="405"/>
      <c r="E721" s="405"/>
      <c r="F721" s="405"/>
      <c r="G721" s="405"/>
      <c r="H721" s="405"/>
      <c r="I721" s="405"/>
      <c r="J721" s="405"/>
      <c r="K721" s="405"/>
      <c r="L721" s="405"/>
      <c r="M721" s="405"/>
      <c r="N721" s="405"/>
      <c r="O721" s="405"/>
      <c r="P721" s="405"/>
      <c r="Q721" s="405"/>
      <c r="R721" s="405"/>
    </row>
    <row r="722">
      <c r="A722" s="108"/>
      <c r="B722" s="108"/>
      <c r="C722" s="108"/>
      <c r="D722" s="108"/>
      <c r="E722" s="108"/>
      <c r="F722" s="108"/>
      <c r="G722" s="108"/>
      <c r="H722" s="108"/>
      <c r="I722" s="108"/>
      <c r="J722" s="108"/>
      <c r="K722" s="108"/>
      <c r="L722" s="108"/>
      <c r="M722" s="108"/>
      <c r="N722" s="108"/>
      <c r="O722" s="108"/>
      <c r="P722" s="108"/>
      <c r="Q722" s="108"/>
      <c r="R722" s="108"/>
    </row>
    <row r="723">
      <c r="A723" s="405"/>
      <c r="B723" s="405"/>
      <c r="C723" s="405"/>
      <c r="D723" s="405"/>
      <c r="E723" s="405"/>
      <c r="F723" s="405"/>
      <c r="G723" s="405"/>
      <c r="H723" s="405"/>
      <c r="I723" s="405"/>
      <c r="J723" s="405"/>
      <c r="K723" s="405"/>
      <c r="L723" s="405"/>
      <c r="M723" s="405"/>
      <c r="N723" s="405"/>
      <c r="O723" s="405"/>
      <c r="P723" s="405"/>
      <c r="Q723" s="405"/>
      <c r="R723" s="405"/>
    </row>
    <row r="724">
      <c r="A724" s="108"/>
      <c r="B724" s="108"/>
      <c r="C724" s="108"/>
      <c r="D724" s="108"/>
      <c r="E724" s="108"/>
      <c r="F724" s="108"/>
      <c r="G724" s="108"/>
      <c r="H724" s="108"/>
      <c r="I724" s="108"/>
      <c r="J724" s="108"/>
      <c r="K724" s="108"/>
      <c r="L724" s="108"/>
      <c r="M724" s="108"/>
      <c r="N724" s="108"/>
      <c r="O724" s="108"/>
      <c r="P724" s="108"/>
      <c r="Q724" s="108"/>
      <c r="R724" s="108"/>
    </row>
    <row r="725">
      <c r="A725" s="405"/>
      <c r="B725" s="405"/>
      <c r="C725" s="405"/>
      <c r="D725" s="405"/>
      <c r="E725" s="405"/>
      <c r="F725" s="405"/>
      <c r="G725" s="405"/>
      <c r="H725" s="405"/>
      <c r="I725" s="405"/>
      <c r="J725" s="405"/>
      <c r="K725" s="405"/>
      <c r="L725" s="405"/>
      <c r="M725" s="405"/>
      <c r="N725" s="405"/>
      <c r="O725" s="405"/>
      <c r="P725" s="405"/>
      <c r="Q725" s="405"/>
      <c r="R725" s="405"/>
    </row>
    <row r="726">
      <c r="A726" s="108"/>
      <c r="B726" s="108"/>
      <c r="C726" s="108"/>
      <c r="D726" s="108"/>
      <c r="E726" s="108"/>
      <c r="F726" s="108"/>
      <c r="G726" s="108"/>
      <c r="H726" s="108"/>
      <c r="I726" s="108"/>
      <c r="J726" s="108"/>
      <c r="K726" s="108"/>
      <c r="L726" s="108"/>
      <c r="M726" s="108"/>
      <c r="N726" s="108"/>
      <c r="O726" s="108"/>
      <c r="P726" s="108"/>
      <c r="Q726" s="108"/>
      <c r="R726" s="108"/>
    </row>
    <row r="727">
      <c r="A727" s="405"/>
      <c r="B727" s="405"/>
      <c r="C727" s="405"/>
      <c r="D727" s="405"/>
      <c r="E727" s="405"/>
      <c r="F727" s="405"/>
      <c r="G727" s="405"/>
      <c r="H727" s="405"/>
      <c r="I727" s="405"/>
      <c r="J727" s="405"/>
      <c r="K727" s="405"/>
      <c r="L727" s="405"/>
      <c r="M727" s="405"/>
      <c r="N727" s="405"/>
      <c r="O727" s="405"/>
      <c r="P727" s="405"/>
      <c r="Q727" s="405"/>
      <c r="R727" s="405"/>
    </row>
    <row r="728">
      <c r="A728" s="108"/>
      <c r="B728" s="108"/>
      <c r="C728" s="108"/>
      <c r="D728" s="108"/>
      <c r="E728" s="108"/>
      <c r="F728" s="108"/>
      <c r="G728" s="108"/>
      <c r="H728" s="108"/>
      <c r="I728" s="108"/>
      <c r="J728" s="108"/>
      <c r="K728" s="108"/>
      <c r="L728" s="108"/>
      <c r="M728" s="108"/>
      <c r="N728" s="108"/>
      <c r="O728" s="108"/>
      <c r="P728" s="108"/>
      <c r="Q728" s="108"/>
      <c r="R728" s="108"/>
    </row>
    <row r="729">
      <c r="A729" s="405"/>
      <c r="B729" s="405"/>
      <c r="C729" s="405"/>
      <c r="D729" s="405"/>
      <c r="E729" s="405"/>
      <c r="F729" s="405"/>
      <c r="G729" s="405"/>
      <c r="H729" s="405"/>
      <c r="I729" s="405"/>
      <c r="J729" s="405"/>
      <c r="K729" s="405"/>
      <c r="L729" s="405"/>
      <c r="M729" s="405"/>
      <c r="N729" s="405"/>
      <c r="O729" s="405"/>
      <c r="P729" s="405"/>
      <c r="Q729" s="405"/>
      <c r="R729" s="405"/>
    </row>
    <row r="730">
      <c r="A730" s="108"/>
      <c r="B730" s="108"/>
      <c r="C730" s="108"/>
      <c r="D730" s="108"/>
      <c r="E730" s="108"/>
      <c r="F730" s="108"/>
      <c r="G730" s="108"/>
      <c r="H730" s="108"/>
      <c r="I730" s="108"/>
      <c r="J730" s="108"/>
      <c r="K730" s="108"/>
      <c r="L730" s="108"/>
      <c r="M730" s="108"/>
      <c r="N730" s="108"/>
      <c r="O730" s="108"/>
      <c r="P730" s="108"/>
      <c r="Q730" s="108"/>
      <c r="R730" s="108"/>
    </row>
    <row r="731">
      <c r="A731" s="405"/>
      <c r="B731" s="405"/>
      <c r="C731" s="405"/>
      <c r="D731" s="405"/>
      <c r="E731" s="405"/>
      <c r="F731" s="405"/>
      <c r="G731" s="405"/>
      <c r="H731" s="405"/>
      <c r="I731" s="405"/>
      <c r="J731" s="405"/>
      <c r="K731" s="405"/>
      <c r="L731" s="405"/>
      <c r="M731" s="405"/>
      <c r="N731" s="405"/>
      <c r="O731" s="405"/>
      <c r="P731" s="405"/>
      <c r="Q731" s="405"/>
      <c r="R731" s="405"/>
    </row>
    <row r="732">
      <c r="A732" s="108"/>
      <c r="B732" s="108"/>
      <c r="C732" s="108"/>
      <c r="D732" s="108"/>
      <c r="E732" s="108"/>
      <c r="F732" s="108"/>
      <c r="G732" s="108"/>
      <c r="H732" s="108"/>
      <c r="I732" s="108"/>
      <c r="J732" s="108"/>
      <c r="K732" s="108"/>
      <c r="L732" s="108"/>
      <c r="M732" s="108"/>
      <c r="N732" s="108"/>
      <c r="O732" s="108"/>
      <c r="P732" s="108"/>
      <c r="Q732" s="108"/>
      <c r="R732" s="108"/>
    </row>
    <row r="733">
      <c r="A733" s="405"/>
      <c r="B733" s="405"/>
      <c r="C733" s="405"/>
      <c r="D733" s="405"/>
      <c r="E733" s="405"/>
      <c r="F733" s="405"/>
      <c r="G733" s="405"/>
      <c r="H733" s="405"/>
      <c r="I733" s="405"/>
      <c r="J733" s="405"/>
      <c r="K733" s="405"/>
      <c r="L733" s="405"/>
      <c r="M733" s="405"/>
      <c r="N733" s="405"/>
      <c r="O733" s="405"/>
      <c r="P733" s="405"/>
      <c r="Q733" s="405"/>
      <c r="R733" s="405"/>
    </row>
    <row r="734">
      <c r="A734" s="108"/>
      <c r="B734" s="108"/>
      <c r="C734" s="108"/>
      <c r="D734" s="108"/>
      <c r="E734" s="108"/>
      <c r="F734" s="108"/>
      <c r="G734" s="108"/>
      <c r="H734" s="108"/>
      <c r="I734" s="108"/>
      <c r="J734" s="108"/>
      <c r="K734" s="108"/>
      <c r="L734" s="108"/>
      <c r="M734" s="108"/>
      <c r="N734" s="108"/>
      <c r="O734" s="108"/>
      <c r="P734" s="108"/>
      <c r="Q734" s="108"/>
      <c r="R734" s="108"/>
    </row>
    <row r="735">
      <c r="A735" s="405"/>
      <c r="B735" s="405"/>
      <c r="C735" s="405"/>
      <c r="D735" s="405"/>
      <c r="E735" s="405"/>
      <c r="F735" s="405"/>
      <c r="G735" s="405"/>
      <c r="H735" s="405"/>
      <c r="I735" s="405"/>
      <c r="J735" s="405"/>
      <c r="K735" s="405"/>
      <c r="L735" s="405"/>
      <c r="M735" s="405"/>
      <c r="N735" s="405"/>
      <c r="O735" s="405"/>
      <c r="P735" s="405"/>
      <c r="Q735" s="405"/>
      <c r="R735" s="405"/>
    </row>
    <row r="736">
      <c r="A736" s="108"/>
      <c r="B736" s="108"/>
      <c r="C736" s="108"/>
      <c r="D736" s="108"/>
      <c r="E736" s="108"/>
      <c r="F736" s="108"/>
      <c r="G736" s="108"/>
      <c r="H736" s="108"/>
      <c r="I736" s="108"/>
      <c r="J736" s="108"/>
      <c r="K736" s="108"/>
      <c r="L736" s="108"/>
      <c r="M736" s="108"/>
      <c r="N736" s="108"/>
      <c r="O736" s="108"/>
      <c r="P736" s="108"/>
      <c r="Q736" s="108"/>
      <c r="R736" s="108"/>
    </row>
    <row r="737">
      <c r="A737" s="405"/>
      <c r="B737" s="405"/>
      <c r="C737" s="405"/>
      <c r="D737" s="405"/>
      <c r="E737" s="405"/>
      <c r="F737" s="405"/>
      <c r="G737" s="405"/>
      <c r="H737" s="405"/>
      <c r="I737" s="405"/>
      <c r="J737" s="405"/>
      <c r="K737" s="405"/>
      <c r="L737" s="405"/>
      <c r="M737" s="405"/>
      <c r="N737" s="405"/>
      <c r="O737" s="405"/>
      <c r="P737" s="405"/>
      <c r="Q737" s="405"/>
      <c r="R737" s="405"/>
    </row>
    <row r="738">
      <c r="A738" s="108"/>
      <c r="B738" s="108"/>
      <c r="C738" s="108"/>
      <c r="D738" s="108"/>
      <c r="E738" s="108"/>
      <c r="F738" s="108"/>
      <c r="G738" s="108"/>
      <c r="H738" s="108"/>
      <c r="I738" s="108"/>
      <c r="J738" s="108"/>
      <c r="K738" s="108"/>
      <c r="L738" s="108"/>
      <c r="M738" s="108"/>
      <c r="N738" s="108"/>
      <c r="O738" s="108"/>
      <c r="P738" s="108"/>
      <c r="Q738" s="108"/>
      <c r="R738" s="108"/>
    </row>
    <row r="739">
      <c r="A739" s="405"/>
      <c r="B739" s="405"/>
      <c r="C739" s="405"/>
      <c r="D739" s="405"/>
      <c r="E739" s="405"/>
      <c r="F739" s="405"/>
      <c r="G739" s="405"/>
      <c r="H739" s="405"/>
      <c r="I739" s="405"/>
      <c r="J739" s="405"/>
      <c r="K739" s="405"/>
      <c r="L739" s="405"/>
      <c r="M739" s="405"/>
      <c r="N739" s="405"/>
      <c r="O739" s="405"/>
      <c r="P739" s="405"/>
      <c r="Q739" s="405"/>
      <c r="R739" s="405"/>
    </row>
    <row r="740">
      <c r="A740" s="108"/>
      <c r="B740" s="108"/>
      <c r="C740" s="108"/>
      <c r="D740" s="108"/>
      <c r="E740" s="108"/>
      <c r="F740" s="108"/>
      <c r="G740" s="108"/>
      <c r="H740" s="108"/>
      <c r="I740" s="108"/>
      <c r="J740" s="108"/>
      <c r="K740" s="108"/>
      <c r="L740" s="108"/>
      <c r="M740" s="108"/>
      <c r="N740" s="108"/>
      <c r="O740" s="108"/>
      <c r="P740" s="108"/>
      <c r="Q740" s="108"/>
      <c r="R740" s="108"/>
    </row>
    <row r="741">
      <c r="A741" s="405"/>
      <c r="B741" s="405"/>
      <c r="C741" s="405"/>
      <c r="D741" s="405"/>
      <c r="E741" s="405"/>
      <c r="F741" s="405"/>
      <c r="G741" s="405"/>
      <c r="H741" s="405"/>
      <c r="I741" s="405"/>
      <c r="J741" s="405"/>
      <c r="K741" s="405"/>
      <c r="L741" s="405"/>
      <c r="M741" s="405"/>
      <c r="N741" s="405"/>
      <c r="O741" s="405"/>
      <c r="P741" s="405"/>
      <c r="Q741" s="405"/>
      <c r="R741" s="405"/>
    </row>
    <row r="742">
      <c r="A742" s="108"/>
      <c r="B742" s="108"/>
      <c r="C742" s="108"/>
      <c r="D742" s="108"/>
      <c r="E742" s="108"/>
      <c r="F742" s="108"/>
      <c r="G742" s="108"/>
      <c r="H742" s="108"/>
      <c r="I742" s="108"/>
      <c r="J742" s="108"/>
      <c r="K742" s="108"/>
      <c r="L742" s="108"/>
      <c r="M742" s="108"/>
      <c r="N742" s="108"/>
      <c r="O742" s="108"/>
      <c r="P742" s="108"/>
      <c r="Q742" s="108"/>
      <c r="R742" s="108"/>
    </row>
    <row r="743">
      <c r="A743" s="405"/>
      <c r="B743" s="405"/>
      <c r="C743" s="405"/>
      <c r="D743" s="405"/>
      <c r="E743" s="405"/>
      <c r="F743" s="405"/>
      <c r="G743" s="405"/>
      <c r="H743" s="405"/>
      <c r="I743" s="405"/>
      <c r="J743" s="405"/>
      <c r="K743" s="405"/>
      <c r="L743" s="405"/>
      <c r="M743" s="405"/>
      <c r="N743" s="405"/>
      <c r="O743" s="405"/>
      <c r="P743" s="405"/>
      <c r="Q743" s="405"/>
      <c r="R743" s="405"/>
    </row>
    <row r="744">
      <c r="A744" s="108"/>
      <c r="B744" s="108"/>
      <c r="C744" s="108"/>
      <c r="D744" s="108"/>
      <c r="E744" s="108"/>
      <c r="F744" s="108"/>
      <c r="G744" s="108"/>
      <c r="H744" s="108"/>
      <c r="I744" s="108"/>
      <c r="J744" s="108"/>
      <c r="K744" s="108"/>
      <c r="L744" s="108"/>
      <c r="M744" s="108"/>
      <c r="N744" s="108"/>
      <c r="O744" s="108"/>
      <c r="P744" s="108"/>
      <c r="Q744" s="108"/>
      <c r="R744" s="108"/>
    </row>
    <row r="745">
      <c r="A745" s="405"/>
      <c r="B745" s="405"/>
      <c r="C745" s="405"/>
      <c r="D745" s="405"/>
      <c r="E745" s="405"/>
      <c r="F745" s="405"/>
      <c r="G745" s="405"/>
      <c r="H745" s="405"/>
      <c r="I745" s="405"/>
      <c r="J745" s="405"/>
      <c r="K745" s="405"/>
      <c r="L745" s="405"/>
      <c r="M745" s="405"/>
      <c r="N745" s="405"/>
      <c r="O745" s="405"/>
      <c r="P745" s="405"/>
      <c r="Q745" s="405"/>
      <c r="R745" s="405"/>
    </row>
    <row r="746">
      <c r="A746" s="108"/>
      <c r="B746" s="108"/>
      <c r="C746" s="108"/>
      <c r="D746" s="108"/>
      <c r="E746" s="108"/>
      <c r="F746" s="108"/>
      <c r="G746" s="108"/>
      <c r="H746" s="108"/>
      <c r="I746" s="108"/>
      <c r="J746" s="108"/>
      <c r="K746" s="108"/>
      <c r="L746" s="108"/>
      <c r="M746" s="108"/>
      <c r="N746" s="108"/>
      <c r="O746" s="108"/>
      <c r="P746" s="108"/>
      <c r="Q746" s="108"/>
      <c r="R746" s="108"/>
    </row>
    <row r="747">
      <c r="A747" s="405"/>
      <c r="B747" s="405"/>
      <c r="C747" s="405"/>
      <c r="D747" s="405"/>
      <c r="E747" s="405"/>
      <c r="F747" s="405"/>
      <c r="G747" s="405"/>
      <c r="H747" s="405"/>
      <c r="I747" s="405"/>
      <c r="J747" s="405"/>
      <c r="K747" s="405"/>
      <c r="L747" s="405"/>
      <c r="M747" s="405"/>
      <c r="N747" s="405"/>
      <c r="O747" s="405"/>
      <c r="P747" s="405"/>
      <c r="Q747" s="405"/>
      <c r="R747" s="405"/>
    </row>
    <row r="748">
      <c r="A748" s="108"/>
      <c r="B748" s="108"/>
      <c r="C748" s="108"/>
      <c r="D748" s="108"/>
      <c r="E748" s="108"/>
      <c r="F748" s="108"/>
      <c r="G748" s="108"/>
      <c r="H748" s="108"/>
      <c r="I748" s="108"/>
      <c r="J748" s="108"/>
      <c r="K748" s="108"/>
      <c r="L748" s="108"/>
      <c r="M748" s="108"/>
      <c r="N748" s="108"/>
      <c r="O748" s="108"/>
      <c r="P748" s="108"/>
      <c r="Q748" s="108"/>
      <c r="R748" s="108"/>
    </row>
    <row r="749">
      <c r="A749" s="405"/>
      <c r="B749" s="405"/>
      <c r="C749" s="405"/>
      <c r="D749" s="405"/>
      <c r="E749" s="405"/>
      <c r="F749" s="405"/>
      <c r="G749" s="405"/>
      <c r="H749" s="405"/>
      <c r="I749" s="405"/>
      <c r="J749" s="405"/>
      <c r="K749" s="405"/>
      <c r="L749" s="405"/>
      <c r="M749" s="405"/>
      <c r="N749" s="405"/>
      <c r="O749" s="405"/>
      <c r="P749" s="405"/>
      <c r="Q749" s="405"/>
      <c r="R749" s="405"/>
    </row>
    <row r="750">
      <c r="A750" s="108"/>
      <c r="B750" s="108"/>
      <c r="C750" s="108"/>
      <c r="D750" s="108"/>
      <c r="E750" s="108"/>
      <c r="F750" s="108"/>
      <c r="G750" s="108"/>
      <c r="H750" s="108"/>
      <c r="I750" s="108"/>
      <c r="J750" s="108"/>
      <c r="K750" s="108"/>
      <c r="L750" s="108"/>
      <c r="M750" s="108"/>
      <c r="N750" s="108"/>
      <c r="O750" s="108"/>
      <c r="P750" s="108"/>
      <c r="Q750" s="108"/>
      <c r="R750" s="108"/>
    </row>
    <row r="751">
      <c r="A751" s="405"/>
      <c r="B751" s="405"/>
      <c r="C751" s="405"/>
      <c r="D751" s="405"/>
      <c r="E751" s="405"/>
      <c r="F751" s="405"/>
      <c r="G751" s="405"/>
      <c r="H751" s="405"/>
      <c r="I751" s="405"/>
      <c r="J751" s="405"/>
      <c r="K751" s="405"/>
      <c r="L751" s="405"/>
      <c r="M751" s="405"/>
      <c r="N751" s="405"/>
      <c r="O751" s="405"/>
      <c r="P751" s="405"/>
      <c r="Q751" s="405"/>
      <c r="R751" s="405"/>
    </row>
    <row r="752">
      <c r="A752" s="108"/>
      <c r="B752" s="108"/>
      <c r="C752" s="108"/>
      <c r="D752" s="108"/>
      <c r="E752" s="108"/>
      <c r="F752" s="108"/>
      <c r="G752" s="108"/>
      <c r="H752" s="108"/>
      <c r="I752" s="108"/>
      <c r="J752" s="108"/>
      <c r="K752" s="108"/>
      <c r="L752" s="108"/>
      <c r="M752" s="108"/>
      <c r="N752" s="108"/>
      <c r="O752" s="108"/>
      <c r="P752" s="108"/>
      <c r="Q752" s="108"/>
      <c r="R752" s="108"/>
    </row>
    <row r="753">
      <c r="A753" s="405"/>
      <c r="B753" s="405"/>
      <c r="C753" s="405"/>
      <c r="D753" s="405"/>
      <c r="E753" s="405"/>
      <c r="F753" s="405"/>
      <c r="G753" s="405"/>
      <c r="H753" s="405"/>
      <c r="I753" s="405"/>
      <c r="J753" s="405"/>
      <c r="K753" s="405"/>
      <c r="L753" s="405"/>
      <c r="M753" s="405"/>
      <c r="N753" s="405"/>
      <c r="O753" s="405"/>
      <c r="P753" s="405"/>
      <c r="Q753" s="405"/>
      <c r="R753" s="405"/>
    </row>
    <row r="754">
      <c r="A754" s="108"/>
      <c r="B754" s="108"/>
      <c r="C754" s="108"/>
      <c r="D754" s="108"/>
      <c r="E754" s="108"/>
      <c r="F754" s="108"/>
      <c r="G754" s="108"/>
      <c r="H754" s="108"/>
      <c r="I754" s="108"/>
      <c r="J754" s="108"/>
      <c r="K754" s="108"/>
      <c r="L754" s="108"/>
      <c r="M754" s="108"/>
      <c r="N754" s="108"/>
      <c r="O754" s="108"/>
      <c r="P754" s="108"/>
      <c r="Q754" s="108"/>
      <c r="R754" s="108"/>
    </row>
    <row r="755">
      <c r="A755" s="405"/>
      <c r="B755" s="405"/>
      <c r="C755" s="405"/>
      <c r="D755" s="405"/>
      <c r="E755" s="405"/>
      <c r="F755" s="405"/>
      <c r="G755" s="405"/>
      <c r="H755" s="405"/>
      <c r="I755" s="405"/>
      <c r="J755" s="405"/>
      <c r="K755" s="405"/>
      <c r="L755" s="405"/>
      <c r="M755" s="405"/>
      <c r="N755" s="405"/>
      <c r="O755" s="405"/>
      <c r="P755" s="405"/>
      <c r="Q755" s="405"/>
      <c r="R755" s="405"/>
    </row>
    <row r="756">
      <c r="A756" s="108"/>
      <c r="B756" s="108"/>
      <c r="C756" s="108"/>
      <c r="D756" s="108"/>
      <c r="E756" s="108"/>
      <c r="F756" s="108"/>
      <c r="G756" s="108"/>
      <c r="H756" s="108"/>
      <c r="I756" s="108"/>
      <c r="J756" s="108"/>
      <c r="K756" s="108"/>
      <c r="L756" s="108"/>
      <c r="M756" s="108"/>
      <c r="N756" s="108"/>
      <c r="O756" s="108"/>
      <c r="P756" s="108"/>
      <c r="Q756" s="108"/>
      <c r="R756" s="108"/>
    </row>
    <row r="757">
      <c r="A757" s="405"/>
      <c r="B757" s="405"/>
      <c r="C757" s="405"/>
      <c r="D757" s="405"/>
      <c r="E757" s="405"/>
      <c r="F757" s="405"/>
      <c r="G757" s="405"/>
      <c r="H757" s="405"/>
      <c r="I757" s="405"/>
      <c r="J757" s="405"/>
      <c r="K757" s="405"/>
      <c r="L757" s="405"/>
      <c r="M757" s="405"/>
      <c r="N757" s="405"/>
      <c r="O757" s="405"/>
      <c r="P757" s="405"/>
      <c r="Q757" s="405"/>
      <c r="R757" s="405"/>
    </row>
    <row r="758">
      <c r="A758" s="108"/>
      <c r="B758" s="108"/>
      <c r="C758" s="108"/>
      <c r="D758" s="108"/>
      <c r="E758" s="108"/>
      <c r="F758" s="108"/>
      <c r="G758" s="108"/>
      <c r="H758" s="108"/>
      <c r="I758" s="108"/>
      <c r="J758" s="108"/>
      <c r="K758" s="108"/>
      <c r="L758" s="108"/>
      <c r="M758" s="108"/>
      <c r="N758" s="108"/>
      <c r="O758" s="108"/>
      <c r="P758" s="108"/>
      <c r="Q758" s="108"/>
      <c r="R758" s="108"/>
    </row>
    <row r="759">
      <c r="A759" s="405"/>
      <c r="B759" s="405"/>
      <c r="C759" s="405"/>
      <c r="D759" s="405"/>
      <c r="E759" s="405"/>
      <c r="F759" s="405"/>
      <c r="G759" s="405"/>
      <c r="H759" s="405"/>
      <c r="I759" s="405"/>
      <c r="J759" s="405"/>
      <c r="K759" s="405"/>
      <c r="L759" s="405"/>
      <c r="M759" s="405"/>
      <c r="N759" s="405"/>
      <c r="O759" s="405"/>
      <c r="P759" s="405"/>
      <c r="Q759" s="405"/>
      <c r="R759" s="405"/>
    </row>
    <row r="760">
      <c r="A760" s="108"/>
      <c r="B760" s="108"/>
      <c r="C760" s="108"/>
      <c r="D760" s="108"/>
      <c r="E760" s="108"/>
      <c r="F760" s="108"/>
      <c r="G760" s="108"/>
      <c r="H760" s="108"/>
      <c r="I760" s="108"/>
      <c r="J760" s="108"/>
      <c r="K760" s="108"/>
      <c r="L760" s="108"/>
      <c r="M760" s="108"/>
      <c r="N760" s="108"/>
      <c r="O760" s="108"/>
      <c r="P760" s="108"/>
      <c r="Q760" s="108"/>
      <c r="R760" s="108"/>
    </row>
    <row r="761">
      <c r="A761" s="405"/>
      <c r="B761" s="405"/>
      <c r="C761" s="405"/>
      <c r="D761" s="405"/>
      <c r="E761" s="405"/>
      <c r="F761" s="405"/>
      <c r="G761" s="405"/>
      <c r="H761" s="405"/>
      <c r="I761" s="405"/>
      <c r="J761" s="405"/>
      <c r="K761" s="405"/>
      <c r="L761" s="405"/>
      <c r="M761" s="405"/>
      <c r="N761" s="405"/>
      <c r="O761" s="405"/>
      <c r="P761" s="405"/>
      <c r="Q761" s="405"/>
      <c r="R761" s="405"/>
    </row>
    <row r="762">
      <c r="A762" s="108"/>
      <c r="B762" s="108"/>
      <c r="C762" s="108"/>
      <c r="D762" s="108"/>
      <c r="E762" s="108"/>
      <c r="F762" s="108"/>
      <c r="G762" s="108"/>
      <c r="H762" s="108"/>
      <c r="I762" s="108"/>
      <c r="J762" s="108"/>
      <c r="K762" s="108"/>
      <c r="L762" s="108"/>
      <c r="M762" s="108"/>
      <c r="N762" s="108"/>
      <c r="O762" s="108"/>
      <c r="P762" s="108"/>
      <c r="Q762" s="108"/>
      <c r="R762" s="108"/>
    </row>
    <row r="763">
      <c r="A763" s="405"/>
      <c r="B763" s="405"/>
      <c r="C763" s="405"/>
      <c r="D763" s="405"/>
      <c r="E763" s="405"/>
      <c r="F763" s="405"/>
      <c r="G763" s="405"/>
      <c r="H763" s="405"/>
      <c r="I763" s="405"/>
      <c r="J763" s="405"/>
      <c r="K763" s="405"/>
      <c r="L763" s="405"/>
      <c r="M763" s="405"/>
      <c r="N763" s="405"/>
      <c r="O763" s="405"/>
      <c r="P763" s="405"/>
      <c r="Q763" s="405"/>
      <c r="R763" s="405"/>
    </row>
    <row r="764">
      <c r="A764" s="108"/>
      <c r="B764" s="108"/>
      <c r="C764" s="108"/>
      <c r="D764" s="108"/>
      <c r="E764" s="108"/>
      <c r="F764" s="108"/>
      <c r="G764" s="108"/>
      <c r="H764" s="108"/>
      <c r="I764" s="108"/>
      <c r="J764" s="108"/>
      <c r="K764" s="108"/>
      <c r="L764" s="108"/>
      <c r="M764" s="108"/>
      <c r="N764" s="108"/>
      <c r="O764" s="108"/>
      <c r="P764" s="108"/>
      <c r="Q764" s="108"/>
      <c r="R764" s="108"/>
    </row>
    <row r="765">
      <c r="A765" s="405"/>
      <c r="B765" s="405"/>
      <c r="C765" s="405"/>
      <c r="D765" s="405"/>
      <c r="E765" s="405"/>
      <c r="F765" s="405"/>
      <c r="G765" s="405"/>
      <c r="H765" s="405"/>
      <c r="I765" s="405"/>
      <c r="J765" s="405"/>
      <c r="K765" s="405"/>
      <c r="L765" s="405"/>
      <c r="M765" s="405"/>
      <c r="N765" s="405"/>
      <c r="O765" s="405"/>
      <c r="P765" s="405"/>
      <c r="Q765" s="405"/>
      <c r="R765" s="405"/>
    </row>
    <row r="766">
      <c r="A766" s="108"/>
      <c r="B766" s="108"/>
      <c r="C766" s="108"/>
      <c r="D766" s="108"/>
      <c r="E766" s="108"/>
      <c r="F766" s="108"/>
      <c r="G766" s="108"/>
      <c r="H766" s="108"/>
      <c r="I766" s="108"/>
      <c r="J766" s="108"/>
      <c r="K766" s="108"/>
      <c r="L766" s="108"/>
      <c r="M766" s="108"/>
      <c r="N766" s="108"/>
      <c r="O766" s="108"/>
      <c r="P766" s="108"/>
      <c r="Q766" s="108"/>
      <c r="R766" s="108"/>
    </row>
    <row r="767">
      <c r="A767" s="405"/>
      <c r="B767" s="405"/>
      <c r="C767" s="405"/>
      <c r="D767" s="405"/>
      <c r="E767" s="405"/>
      <c r="F767" s="405"/>
      <c r="G767" s="405"/>
      <c r="H767" s="405"/>
      <c r="I767" s="405"/>
      <c r="J767" s="405"/>
      <c r="K767" s="405"/>
      <c r="L767" s="405"/>
      <c r="M767" s="405"/>
      <c r="N767" s="405"/>
      <c r="O767" s="405"/>
      <c r="P767" s="405"/>
      <c r="Q767" s="405"/>
      <c r="R767" s="405"/>
    </row>
    <row r="768">
      <c r="A768" s="108"/>
      <c r="B768" s="108"/>
      <c r="C768" s="108"/>
      <c r="D768" s="108"/>
      <c r="E768" s="108"/>
      <c r="F768" s="108"/>
      <c r="G768" s="108"/>
      <c r="H768" s="108"/>
      <c r="I768" s="108"/>
      <c r="J768" s="108"/>
      <c r="K768" s="108"/>
      <c r="L768" s="108"/>
      <c r="M768" s="108"/>
      <c r="N768" s="108"/>
      <c r="O768" s="108"/>
      <c r="P768" s="108"/>
      <c r="Q768" s="108"/>
      <c r="R768" s="108"/>
    </row>
    <row r="769">
      <c r="A769" s="405"/>
      <c r="B769" s="405"/>
      <c r="C769" s="405"/>
      <c r="D769" s="405"/>
      <c r="E769" s="405"/>
      <c r="F769" s="405"/>
      <c r="G769" s="405"/>
      <c r="H769" s="405"/>
      <c r="I769" s="405"/>
      <c r="J769" s="405"/>
      <c r="K769" s="405"/>
      <c r="L769" s="405"/>
      <c r="M769" s="405"/>
      <c r="N769" s="405"/>
      <c r="O769" s="405"/>
      <c r="P769" s="405"/>
      <c r="Q769" s="405"/>
      <c r="R769" s="405"/>
    </row>
    <row r="770">
      <c r="A770" s="108"/>
      <c r="B770" s="108"/>
      <c r="C770" s="108"/>
      <c r="D770" s="108"/>
      <c r="E770" s="108"/>
      <c r="F770" s="108"/>
      <c r="G770" s="108"/>
      <c r="H770" s="108"/>
      <c r="I770" s="108"/>
      <c r="J770" s="108"/>
      <c r="K770" s="108"/>
      <c r="L770" s="108"/>
      <c r="M770" s="108"/>
      <c r="N770" s="108"/>
      <c r="O770" s="108"/>
      <c r="P770" s="108"/>
      <c r="Q770" s="108"/>
      <c r="R770" s="108"/>
    </row>
    <row r="771">
      <c r="A771" s="405"/>
      <c r="B771" s="405"/>
      <c r="C771" s="405"/>
      <c r="D771" s="405"/>
      <c r="E771" s="405"/>
      <c r="F771" s="405"/>
      <c r="G771" s="405"/>
      <c r="H771" s="405"/>
      <c r="I771" s="405"/>
      <c r="J771" s="405"/>
      <c r="K771" s="405"/>
      <c r="L771" s="405"/>
      <c r="M771" s="405"/>
      <c r="N771" s="405"/>
      <c r="O771" s="405"/>
      <c r="P771" s="405"/>
      <c r="Q771" s="405"/>
      <c r="R771" s="405"/>
    </row>
    <row r="772">
      <c r="A772" s="108"/>
      <c r="B772" s="108"/>
      <c r="C772" s="108"/>
      <c r="D772" s="108"/>
      <c r="E772" s="108"/>
      <c r="F772" s="108"/>
      <c r="G772" s="108"/>
      <c r="H772" s="108"/>
      <c r="I772" s="108"/>
      <c r="J772" s="108"/>
      <c r="K772" s="108"/>
      <c r="L772" s="108"/>
      <c r="M772" s="108"/>
      <c r="N772" s="108"/>
      <c r="O772" s="108"/>
      <c r="P772" s="108"/>
      <c r="Q772" s="108"/>
      <c r="R772" s="108"/>
    </row>
    <row r="773">
      <c r="A773" s="405"/>
      <c r="B773" s="405"/>
      <c r="C773" s="405"/>
      <c r="D773" s="405"/>
      <c r="E773" s="405"/>
      <c r="F773" s="405"/>
      <c r="G773" s="405"/>
      <c r="H773" s="405"/>
      <c r="I773" s="405"/>
      <c r="J773" s="405"/>
      <c r="K773" s="405"/>
      <c r="L773" s="405"/>
      <c r="M773" s="405"/>
      <c r="N773" s="405"/>
      <c r="O773" s="405"/>
      <c r="P773" s="405"/>
      <c r="Q773" s="405"/>
      <c r="R773" s="405"/>
    </row>
    <row r="774">
      <c r="A774" s="108"/>
      <c r="B774" s="108"/>
      <c r="C774" s="108"/>
      <c r="D774" s="108"/>
      <c r="E774" s="108"/>
      <c r="F774" s="108"/>
      <c r="G774" s="108"/>
      <c r="H774" s="108"/>
      <c r="I774" s="108"/>
      <c r="J774" s="108"/>
      <c r="K774" s="108"/>
      <c r="L774" s="108"/>
      <c r="M774" s="108"/>
      <c r="N774" s="108"/>
      <c r="O774" s="108"/>
      <c r="P774" s="108"/>
      <c r="Q774" s="108"/>
      <c r="R774" s="108"/>
    </row>
    <row r="775">
      <c r="A775" s="405"/>
      <c r="B775" s="405"/>
      <c r="C775" s="405"/>
      <c r="D775" s="405"/>
      <c r="E775" s="405"/>
      <c r="F775" s="405"/>
      <c r="G775" s="405"/>
      <c r="H775" s="405"/>
      <c r="I775" s="405"/>
      <c r="J775" s="405"/>
      <c r="K775" s="405"/>
      <c r="L775" s="405"/>
      <c r="M775" s="405"/>
      <c r="N775" s="405"/>
      <c r="O775" s="405"/>
      <c r="P775" s="405"/>
      <c r="Q775" s="405"/>
      <c r="R775" s="405"/>
    </row>
    <row r="776">
      <c r="A776" s="108"/>
      <c r="B776" s="108"/>
      <c r="C776" s="108"/>
      <c r="D776" s="108"/>
      <c r="E776" s="108"/>
      <c r="F776" s="108"/>
      <c r="G776" s="108"/>
      <c r="H776" s="108"/>
      <c r="I776" s="108"/>
      <c r="J776" s="108"/>
      <c r="K776" s="108"/>
      <c r="L776" s="108"/>
      <c r="M776" s="108"/>
      <c r="N776" s="108"/>
      <c r="O776" s="108"/>
      <c r="P776" s="108"/>
      <c r="Q776" s="108"/>
      <c r="R776" s="108"/>
    </row>
    <row r="777">
      <c r="A777" s="405"/>
      <c r="B777" s="405"/>
      <c r="C777" s="405"/>
      <c r="D777" s="405"/>
      <c r="E777" s="405"/>
      <c r="F777" s="405"/>
      <c r="G777" s="405"/>
      <c r="H777" s="405"/>
      <c r="I777" s="405"/>
      <c r="J777" s="405"/>
      <c r="K777" s="405"/>
      <c r="L777" s="405"/>
      <c r="M777" s="405"/>
      <c r="N777" s="405"/>
      <c r="O777" s="405"/>
      <c r="P777" s="405"/>
      <c r="Q777" s="405"/>
      <c r="R777" s="405"/>
    </row>
    <row r="778">
      <c r="A778" s="108"/>
      <c r="B778" s="108"/>
      <c r="C778" s="108"/>
      <c r="D778" s="108"/>
      <c r="E778" s="108"/>
      <c r="F778" s="108"/>
      <c r="G778" s="108"/>
      <c r="H778" s="108"/>
      <c r="I778" s="108"/>
      <c r="J778" s="108"/>
      <c r="K778" s="108"/>
      <c r="L778" s="108"/>
      <c r="M778" s="108"/>
      <c r="N778" s="108"/>
      <c r="O778" s="108"/>
      <c r="P778" s="108"/>
      <c r="Q778" s="108"/>
      <c r="R778" s="108"/>
    </row>
    <row r="779">
      <c r="A779" s="405"/>
      <c r="B779" s="405"/>
      <c r="C779" s="405"/>
      <c r="D779" s="405"/>
      <c r="E779" s="405"/>
      <c r="F779" s="405"/>
      <c r="G779" s="405"/>
      <c r="H779" s="405"/>
      <c r="I779" s="405"/>
      <c r="J779" s="405"/>
      <c r="K779" s="405"/>
      <c r="L779" s="405"/>
      <c r="M779" s="405"/>
      <c r="N779" s="405"/>
      <c r="O779" s="405"/>
      <c r="P779" s="405"/>
      <c r="Q779" s="405"/>
      <c r="R779" s="405"/>
    </row>
    <row r="780">
      <c r="A780" s="108"/>
      <c r="B780" s="108"/>
      <c r="C780" s="108"/>
      <c r="D780" s="108"/>
      <c r="E780" s="108"/>
      <c r="F780" s="108"/>
      <c r="G780" s="108"/>
      <c r="H780" s="108"/>
      <c r="I780" s="108"/>
      <c r="J780" s="108"/>
      <c r="K780" s="108"/>
      <c r="L780" s="108"/>
      <c r="M780" s="108"/>
      <c r="N780" s="108"/>
      <c r="O780" s="108"/>
      <c r="P780" s="108"/>
      <c r="Q780" s="108"/>
      <c r="R780" s="108"/>
    </row>
    <row r="781">
      <c r="A781" s="405"/>
      <c r="B781" s="405"/>
      <c r="C781" s="405"/>
      <c r="D781" s="405"/>
      <c r="E781" s="405"/>
      <c r="F781" s="405"/>
      <c r="G781" s="405"/>
      <c r="H781" s="405"/>
      <c r="I781" s="405"/>
      <c r="J781" s="405"/>
      <c r="K781" s="405"/>
      <c r="L781" s="405"/>
      <c r="M781" s="405"/>
      <c r="N781" s="405"/>
      <c r="O781" s="405"/>
      <c r="P781" s="405"/>
      <c r="Q781" s="405"/>
      <c r="R781" s="405"/>
    </row>
    <row r="782">
      <c r="A782" s="108"/>
      <c r="B782" s="108"/>
      <c r="C782" s="108"/>
      <c r="D782" s="108"/>
      <c r="E782" s="108"/>
      <c r="F782" s="108"/>
      <c r="G782" s="108"/>
      <c r="H782" s="108"/>
      <c r="I782" s="108"/>
      <c r="J782" s="108"/>
      <c r="K782" s="108"/>
      <c r="L782" s="108"/>
      <c r="M782" s="108"/>
      <c r="N782" s="108"/>
      <c r="O782" s="108"/>
      <c r="P782" s="108"/>
      <c r="Q782" s="108"/>
      <c r="R782" s="108"/>
    </row>
    <row r="783">
      <c r="A783" s="405"/>
      <c r="B783" s="405"/>
      <c r="C783" s="405"/>
      <c r="D783" s="405"/>
      <c r="E783" s="405"/>
      <c r="F783" s="405"/>
      <c r="G783" s="405"/>
      <c r="H783" s="405"/>
      <c r="I783" s="405"/>
      <c r="J783" s="405"/>
      <c r="K783" s="405"/>
      <c r="L783" s="405"/>
      <c r="M783" s="405"/>
      <c r="N783" s="405"/>
      <c r="O783" s="405"/>
      <c r="P783" s="405"/>
      <c r="Q783" s="405"/>
      <c r="R783" s="405"/>
    </row>
    <row r="784">
      <c r="A784" s="108"/>
      <c r="B784" s="108"/>
      <c r="C784" s="108"/>
      <c r="D784" s="108"/>
      <c r="E784" s="108"/>
      <c r="F784" s="108"/>
      <c r="G784" s="108"/>
      <c r="H784" s="108"/>
      <c r="I784" s="108"/>
      <c r="J784" s="108"/>
      <c r="K784" s="108"/>
      <c r="L784" s="108"/>
      <c r="M784" s="108"/>
      <c r="N784" s="108"/>
      <c r="O784" s="108"/>
      <c r="P784" s="108"/>
      <c r="Q784" s="108"/>
      <c r="R784" s="108"/>
    </row>
    <row r="785">
      <c r="A785" s="405"/>
      <c r="B785" s="405"/>
      <c r="C785" s="405"/>
      <c r="D785" s="405"/>
      <c r="E785" s="405"/>
      <c r="F785" s="405"/>
      <c r="G785" s="405"/>
      <c r="H785" s="405"/>
      <c r="I785" s="405"/>
      <c r="J785" s="405"/>
      <c r="K785" s="405"/>
      <c r="L785" s="405"/>
      <c r="M785" s="405"/>
      <c r="N785" s="405"/>
      <c r="O785" s="405"/>
      <c r="P785" s="405"/>
      <c r="Q785" s="405"/>
      <c r="R785" s="405"/>
    </row>
    <row r="786">
      <c r="A786" s="108"/>
      <c r="B786" s="108"/>
      <c r="C786" s="108"/>
      <c r="D786" s="108"/>
      <c r="E786" s="108"/>
      <c r="F786" s="108"/>
      <c r="G786" s="108"/>
      <c r="H786" s="108"/>
      <c r="I786" s="108"/>
      <c r="J786" s="108"/>
      <c r="K786" s="108"/>
      <c r="L786" s="108"/>
      <c r="M786" s="108"/>
      <c r="N786" s="108"/>
      <c r="O786" s="108"/>
      <c r="P786" s="108"/>
      <c r="Q786" s="108"/>
      <c r="R786" s="108"/>
    </row>
    <row r="787">
      <c r="A787" s="405"/>
      <c r="B787" s="405"/>
      <c r="C787" s="405"/>
      <c r="D787" s="405"/>
      <c r="E787" s="405"/>
      <c r="F787" s="405"/>
      <c r="G787" s="405"/>
      <c r="H787" s="405"/>
      <c r="I787" s="405"/>
      <c r="J787" s="405"/>
      <c r="K787" s="405"/>
      <c r="L787" s="405"/>
      <c r="M787" s="405"/>
      <c r="N787" s="405"/>
      <c r="O787" s="405"/>
      <c r="P787" s="405"/>
      <c r="Q787" s="405"/>
      <c r="R787" s="405"/>
    </row>
    <row r="788">
      <c r="A788" s="108"/>
      <c r="B788" s="108"/>
      <c r="C788" s="108"/>
      <c r="D788" s="108"/>
      <c r="E788" s="108"/>
      <c r="F788" s="108"/>
      <c r="G788" s="108"/>
      <c r="H788" s="108"/>
      <c r="I788" s="108"/>
      <c r="J788" s="108"/>
      <c r="K788" s="108"/>
      <c r="L788" s="108"/>
      <c r="M788" s="108"/>
      <c r="N788" s="108"/>
      <c r="O788" s="108"/>
      <c r="P788" s="108"/>
      <c r="Q788" s="108"/>
      <c r="R788" s="108"/>
    </row>
    <row r="789">
      <c r="A789" s="405"/>
      <c r="B789" s="405"/>
      <c r="C789" s="405"/>
      <c r="D789" s="405"/>
      <c r="E789" s="405"/>
      <c r="F789" s="405"/>
      <c r="G789" s="405"/>
      <c r="H789" s="405"/>
      <c r="I789" s="405"/>
      <c r="J789" s="405"/>
      <c r="K789" s="405"/>
      <c r="L789" s="405"/>
      <c r="M789" s="405"/>
      <c r="N789" s="405"/>
      <c r="O789" s="405"/>
      <c r="P789" s="405"/>
      <c r="Q789" s="405"/>
      <c r="R789" s="405"/>
    </row>
    <row r="790">
      <c r="A790" s="108"/>
      <c r="B790" s="108"/>
      <c r="C790" s="108"/>
      <c r="D790" s="108"/>
      <c r="E790" s="108"/>
      <c r="F790" s="108"/>
      <c r="G790" s="108"/>
      <c r="H790" s="108"/>
      <c r="I790" s="108"/>
      <c r="J790" s="108"/>
      <c r="K790" s="108"/>
      <c r="L790" s="108"/>
      <c r="M790" s="108"/>
      <c r="N790" s="108"/>
      <c r="O790" s="108"/>
      <c r="P790" s="108"/>
      <c r="Q790" s="108"/>
      <c r="R790" s="108"/>
    </row>
    <row r="791">
      <c r="A791" s="405"/>
      <c r="B791" s="405"/>
      <c r="C791" s="405"/>
      <c r="D791" s="405"/>
      <c r="E791" s="405"/>
      <c r="F791" s="405"/>
      <c r="G791" s="405"/>
      <c r="H791" s="405"/>
      <c r="I791" s="405"/>
      <c r="J791" s="405"/>
      <c r="K791" s="405"/>
      <c r="L791" s="405"/>
      <c r="M791" s="405"/>
      <c r="N791" s="405"/>
      <c r="O791" s="405"/>
      <c r="P791" s="405"/>
      <c r="Q791" s="405"/>
      <c r="R791" s="405"/>
    </row>
    <row r="792">
      <c r="A792" s="108"/>
      <c r="B792" s="108"/>
      <c r="C792" s="108"/>
      <c r="D792" s="108"/>
      <c r="E792" s="108"/>
      <c r="F792" s="108"/>
      <c r="G792" s="108"/>
      <c r="H792" s="108"/>
      <c r="I792" s="108"/>
      <c r="J792" s="108"/>
      <c r="K792" s="108"/>
      <c r="L792" s="108"/>
      <c r="M792" s="108"/>
      <c r="N792" s="108"/>
      <c r="O792" s="108"/>
      <c r="P792" s="108"/>
      <c r="Q792" s="108"/>
      <c r="R792" s="108"/>
    </row>
    <row r="793">
      <c r="A793" s="405"/>
      <c r="B793" s="405"/>
      <c r="C793" s="405"/>
      <c r="D793" s="405"/>
      <c r="E793" s="405"/>
      <c r="F793" s="405"/>
      <c r="G793" s="405"/>
      <c r="H793" s="405"/>
      <c r="I793" s="405"/>
      <c r="J793" s="405"/>
      <c r="K793" s="405"/>
      <c r="L793" s="405"/>
      <c r="M793" s="405"/>
      <c r="N793" s="405"/>
      <c r="O793" s="405"/>
      <c r="P793" s="405"/>
      <c r="Q793" s="405"/>
      <c r="R793" s="405"/>
    </row>
    <row r="794">
      <c r="A794" s="108"/>
      <c r="B794" s="108"/>
      <c r="C794" s="108"/>
      <c r="D794" s="108"/>
      <c r="E794" s="108"/>
      <c r="F794" s="108"/>
      <c r="G794" s="108"/>
      <c r="H794" s="108"/>
      <c r="I794" s="108"/>
      <c r="J794" s="108"/>
      <c r="K794" s="108"/>
      <c r="L794" s="108"/>
      <c r="M794" s="108"/>
      <c r="N794" s="108"/>
      <c r="O794" s="108"/>
      <c r="P794" s="108"/>
      <c r="Q794" s="108"/>
      <c r="R794" s="108"/>
    </row>
    <row r="795">
      <c r="A795" s="405"/>
      <c r="B795" s="405"/>
      <c r="C795" s="405"/>
      <c r="D795" s="405"/>
      <c r="E795" s="405"/>
      <c r="F795" s="405"/>
      <c r="G795" s="405"/>
      <c r="H795" s="405"/>
      <c r="I795" s="405"/>
      <c r="J795" s="405"/>
      <c r="K795" s="405"/>
      <c r="L795" s="405"/>
      <c r="M795" s="405"/>
      <c r="N795" s="405"/>
      <c r="O795" s="405"/>
      <c r="P795" s="405"/>
      <c r="Q795" s="405"/>
      <c r="R795" s="405"/>
    </row>
    <row r="796">
      <c r="A796" s="108"/>
      <c r="B796" s="108"/>
      <c r="C796" s="108"/>
      <c r="D796" s="108"/>
      <c r="E796" s="108"/>
      <c r="F796" s="108"/>
      <c r="G796" s="108"/>
      <c r="H796" s="108"/>
      <c r="I796" s="108"/>
      <c r="J796" s="108"/>
      <c r="K796" s="108"/>
      <c r="L796" s="108"/>
      <c r="M796" s="108"/>
      <c r="N796" s="108"/>
      <c r="O796" s="108"/>
      <c r="P796" s="108"/>
      <c r="Q796" s="108"/>
      <c r="R796" s="108"/>
    </row>
    <row r="797">
      <c r="A797" s="405"/>
      <c r="B797" s="405"/>
      <c r="C797" s="405"/>
      <c r="D797" s="405"/>
      <c r="E797" s="405"/>
      <c r="F797" s="405"/>
      <c r="G797" s="405"/>
      <c r="H797" s="405"/>
      <c r="I797" s="405"/>
      <c r="J797" s="405"/>
      <c r="K797" s="405"/>
      <c r="L797" s="405"/>
      <c r="M797" s="405"/>
      <c r="N797" s="405"/>
      <c r="O797" s="405"/>
      <c r="P797" s="405"/>
      <c r="Q797" s="405"/>
      <c r="R797" s="405"/>
    </row>
    <row r="798">
      <c r="A798" s="108"/>
      <c r="B798" s="108"/>
      <c r="C798" s="108"/>
      <c r="D798" s="108"/>
      <c r="E798" s="108"/>
      <c r="F798" s="108"/>
      <c r="G798" s="108"/>
      <c r="H798" s="108"/>
      <c r="I798" s="108"/>
      <c r="J798" s="108"/>
      <c r="K798" s="108"/>
      <c r="L798" s="108"/>
      <c r="M798" s="108"/>
      <c r="N798" s="108"/>
      <c r="O798" s="108"/>
      <c r="P798" s="108"/>
      <c r="Q798" s="108"/>
      <c r="R798" s="108"/>
    </row>
    <row r="799">
      <c r="A799" s="405"/>
      <c r="B799" s="405"/>
      <c r="C799" s="405"/>
      <c r="D799" s="405"/>
      <c r="E799" s="405"/>
      <c r="F799" s="405"/>
      <c r="G799" s="405"/>
      <c r="H799" s="405"/>
      <c r="I799" s="405"/>
      <c r="J799" s="405"/>
      <c r="K799" s="405"/>
      <c r="L799" s="405"/>
      <c r="M799" s="405"/>
      <c r="N799" s="405"/>
      <c r="O799" s="405"/>
      <c r="P799" s="405"/>
      <c r="Q799" s="405"/>
      <c r="R799" s="405"/>
    </row>
    <row r="800">
      <c r="A800" s="108"/>
      <c r="B800" s="108"/>
      <c r="C800" s="108"/>
      <c r="D800" s="108"/>
      <c r="E800" s="108"/>
      <c r="F800" s="108"/>
      <c r="G800" s="108"/>
      <c r="H800" s="108"/>
      <c r="I800" s="108"/>
      <c r="J800" s="108"/>
      <c r="K800" s="108"/>
      <c r="L800" s="108"/>
      <c r="M800" s="108"/>
      <c r="N800" s="108"/>
      <c r="O800" s="108"/>
      <c r="P800" s="108"/>
      <c r="Q800" s="108"/>
      <c r="R800" s="108"/>
    </row>
    <row r="801">
      <c r="A801" s="405"/>
      <c r="B801" s="405"/>
      <c r="C801" s="405"/>
      <c r="D801" s="405"/>
      <c r="E801" s="405"/>
      <c r="F801" s="405"/>
      <c r="G801" s="405"/>
      <c r="H801" s="405"/>
      <c r="I801" s="405"/>
      <c r="J801" s="405"/>
      <c r="K801" s="405"/>
      <c r="L801" s="405"/>
      <c r="M801" s="405"/>
      <c r="N801" s="405"/>
      <c r="O801" s="405"/>
      <c r="P801" s="405"/>
      <c r="Q801" s="405"/>
      <c r="R801" s="405"/>
    </row>
    <row r="802">
      <c r="A802" s="108"/>
      <c r="B802" s="108"/>
      <c r="C802" s="108"/>
      <c r="D802" s="108"/>
      <c r="E802" s="108"/>
      <c r="F802" s="108"/>
      <c r="G802" s="108"/>
      <c r="H802" s="108"/>
      <c r="I802" s="108"/>
      <c r="J802" s="108"/>
      <c r="K802" s="108"/>
      <c r="L802" s="108"/>
      <c r="M802" s="108"/>
      <c r="N802" s="108"/>
      <c r="O802" s="108"/>
      <c r="P802" s="108"/>
      <c r="Q802" s="108"/>
      <c r="R802" s="108"/>
    </row>
    <row r="803">
      <c r="A803" s="405"/>
      <c r="B803" s="405"/>
      <c r="C803" s="405"/>
      <c r="D803" s="405"/>
      <c r="E803" s="405"/>
      <c r="F803" s="405"/>
      <c r="G803" s="405"/>
      <c r="H803" s="405"/>
      <c r="I803" s="405"/>
      <c r="J803" s="405"/>
      <c r="K803" s="405"/>
      <c r="L803" s="405"/>
      <c r="M803" s="405"/>
      <c r="N803" s="405"/>
      <c r="O803" s="405"/>
      <c r="P803" s="405"/>
      <c r="Q803" s="405"/>
      <c r="R803" s="405"/>
    </row>
    <row r="804">
      <c r="A804" s="108"/>
      <c r="B804" s="108"/>
      <c r="C804" s="108"/>
      <c r="D804" s="108"/>
      <c r="E804" s="108"/>
      <c r="F804" s="108"/>
      <c r="G804" s="108"/>
      <c r="H804" s="108"/>
      <c r="I804" s="108"/>
      <c r="J804" s="108"/>
      <c r="K804" s="108"/>
      <c r="L804" s="108"/>
      <c r="M804" s="108"/>
      <c r="N804" s="108"/>
      <c r="O804" s="108"/>
      <c r="P804" s="108"/>
      <c r="Q804" s="108"/>
      <c r="R804" s="108"/>
    </row>
    <row r="805">
      <c r="A805" s="405"/>
      <c r="B805" s="405"/>
      <c r="C805" s="405"/>
      <c r="D805" s="405"/>
      <c r="E805" s="405"/>
      <c r="F805" s="405"/>
      <c r="G805" s="405"/>
      <c r="H805" s="405"/>
      <c r="I805" s="405"/>
      <c r="J805" s="405"/>
      <c r="K805" s="405"/>
      <c r="L805" s="405"/>
      <c r="M805" s="405"/>
      <c r="N805" s="405"/>
      <c r="O805" s="405"/>
      <c r="P805" s="405"/>
      <c r="Q805" s="405"/>
      <c r="R805" s="405"/>
    </row>
    <row r="806">
      <c r="A806" s="108"/>
      <c r="B806" s="108"/>
      <c r="C806" s="108"/>
      <c r="D806" s="108"/>
      <c r="E806" s="108"/>
      <c r="F806" s="108"/>
      <c r="G806" s="108"/>
      <c r="H806" s="108"/>
      <c r="I806" s="108"/>
      <c r="J806" s="108"/>
      <c r="K806" s="108"/>
      <c r="L806" s="108"/>
      <c r="M806" s="108"/>
      <c r="N806" s="108"/>
      <c r="O806" s="108"/>
      <c r="P806" s="108"/>
      <c r="Q806" s="108"/>
      <c r="R806" s="108"/>
    </row>
    <row r="807">
      <c r="A807" s="405"/>
      <c r="B807" s="405"/>
      <c r="C807" s="405"/>
      <c r="D807" s="405"/>
      <c r="E807" s="405"/>
      <c r="F807" s="405"/>
      <c r="G807" s="405"/>
      <c r="H807" s="405"/>
      <c r="I807" s="405"/>
      <c r="J807" s="405"/>
      <c r="K807" s="405"/>
      <c r="L807" s="405"/>
      <c r="M807" s="405"/>
      <c r="N807" s="405"/>
      <c r="O807" s="405"/>
      <c r="P807" s="405"/>
      <c r="Q807" s="405"/>
      <c r="R807" s="405"/>
    </row>
    <row r="808">
      <c r="A808" s="108"/>
      <c r="B808" s="108"/>
      <c r="C808" s="108"/>
      <c r="D808" s="108"/>
      <c r="E808" s="108"/>
      <c r="F808" s="108"/>
      <c r="G808" s="108"/>
      <c r="H808" s="108"/>
      <c r="I808" s="108"/>
      <c r="J808" s="108"/>
      <c r="K808" s="108"/>
      <c r="L808" s="108"/>
      <c r="M808" s="108"/>
      <c r="N808" s="108"/>
      <c r="O808" s="108"/>
      <c r="P808" s="108"/>
      <c r="Q808" s="108"/>
      <c r="R808" s="108"/>
    </row>
    <row r="809">
      <c r="A809" s="405"/>
      <c r="B809" s="405"/>
      <c r="C809" s="405"/>
      <c r="D809" s="405"/>
      <c r="E809" s="405"/>
      <c r="F809" s="405"/>
      <c r="G809" s="405"/>
      <c r="H809" s="405"/>
      <c r="I809" s="405"/>
      <c r="J809" s="405"/>
      <c r="K809" s="405"/>
      <c r="L809" s="405"/>
      <c r="M809" s="405"/>
      <c r="N809" s="405"/>
      <c r="O809" s="405"/>
      <c r="P809" s="405"/>
      <c r="Q809" s="405"/>
      <c r="R809" s="405"/>
    </row>
    <row r="810">
      <c r="A810" s="108"/>
      <c r="B810" s="108"/>
      <c r="C810" s="108"/>
      <c r="D810" s="108"/>
      <c r="E810" s="108"/>
      <c r="F810" s="108"/>
      <c r="G810" s="108"/>
      <c r="H810" s="108"/>
      <c r="I810" s="108"/>
      <c r="J810" s="108"/>
      <c r="K810" s="108"/>
      <c r="L810" s="108"/>
      <c r="M810" s="108"/>
      <c r="N810" s="108"/>
      <c r="O810" s="108"/>
      <c r="P810" s="108"/>
      <c r="Q810" s="108"/>
      <c r="R810" s="108"/>
    </row>
    <row r="811">
      <c r="A811" s="405"/>
      <c r="B811" s="405"/>
      <c r="C811" s="405"/>
      <c r="D811" s="405"/>
      <c r="E811" s="405"/>
      <c r="F811" s="405"/>
      <c r="G811" s="405"/>
      <c r="H811" s="405"/>
      <c r="I811" s="405"/>
      <c r="J811" s="405"/>
      <c r="K811" s="405"/>
      <c r="L811" s="405"/>
      <c r="M811" s="405"/>
      <c r="N811" s="405"/>
      <c r="O811" s="405"/>
      <c r="P811" s="405"/>
      <c r="Q811" s="405"/>
      <c r="R811" s="405"/>
    </row>
    <row r="812">
      <c r="A812" s="108"/>
      <c r="B812" s="108"/>
      <c r="C812" s="108"/>
      <c r="D812" s="108"/>
      <c r="E812" s="108"/>
      <c r="F812" s="108"/>
      <c r="G812" s="108"/>
      <c r="H812" s="108"/>
      <c r="I812" s="108"/>
      <c r="J812" s="108"/>
      <c r="K812" s="108"/>
      <c r="L812" s="108"/>
      <c r="M812" s="108"/>
      <c r="N812" s="108"/>
      <c r="O812" s="108"/>
      <c r="P812" s="108"/>
      <c r="Q812" s="108"/>
      <c r="R812" s="108"/>
    </row>
    <row r="813">
      <c r="A813" s="405"/>
      <c r="B813" s="405"/>
      <c r="C813" s="405"/>
      <c r="D813" s="405"/>
      <c r="E813" s="405"/>
      <c r="F813" s="405"/>
      <c r="G813" s="405"/>
      <c r="H813" s="405"/>
      <c r="I813" s="405"/>
      <c r="J813" s="405"/>
      <c r="K813" s="405"/>
      <c r="L813" s="405"/>
      <c r="M813" s="405"/>
      <c r="N813" s="405"/>
      <c r="O813" s="405"/>
      <c r="P813" s="405"/>
      <c r="Q813" s="405"/>
      <c r="R813" s="405"/>
    </row>
    <row r="814">
      <c r="A814" s="108"/>
      <c r="B814" s="108"/>
      <c r="C814" s="108"/>
      <c r="D814" s="108"/>
      <c r="E814" s="108"/>
      <c r="F814" s="108"/>
      <c r="G814" s="108"/>
      <c r="H814" s="108"/>
      <c r="I814" s="108"/>
      <c r="J814" s="108"/>
      <c r="K814" s="108"/>
      <c r="L814" s="108"/>
      <c r="M814" s="108"/>
      <c r="N814" s="108"/>
      <c r="O814" s="108"/>
      <c r="P814" s="108"/>
      <c r="Q814" s="108"/>
      <c r="R814" s="108"/>
    </row>
    <row r="815">
      <c r="A815" s="405"/>
      <c r="B815" s="405"/>
      <c r="C815" s="405"/>
      <c r="D815" s="405"/>
      <c r="E815" s="405"/>
      <c r="F815" s="405"/>
      <c r="G815" s="405"/>
      <c r="H815" s="405"/>
      <c r="I815" s="405"/>
      <c r="J815" s="405"/>
      <c r="K815" s="405"/>
      <c r="L815" s="405"/>
      <c r="M815" s="405"/>
      <c r="N815" s="405"/>
      <c r="O815" s="405"/>
      <c r="P815" s="405"/>
      <c r="Q815" s="405"/>
      <c r="R815" s="405"/>
    </row>
    <row r="816">
      <c r="A816" s="108"/>
      <c r="B816" s="108"/>
      <c r="C816" s="108"/>
      <c r="D816" s="108"/>
      <c r="E816" s="108"/>
      <c r="F816" s="108"/>
      <c r="G816" s="108"/>
      <c r="H816" s="108"/>
      <c r="I816" s="108"/>
      <c r="J816" s="108"/>
      <c r="K816" s="108"/>
      <c r="L816" s="108"/>
      <c r="M816" s="108"/>
      <c r="N816" s="108"/>
      <c r="O816" s="108"/>
      <c r="P816" s="108"/>
      <c r="Q816" s="108"/>
      <c r="R816" s="108"/>
    </row>
    <row r="817">
      <c r="A817" s="405"/>
      <c r="B817" s="405"/>
      <c r="C817" s="405"/>
      <c r="D817" s="405"/>
      <c r="E817" s="405"/>
      <c r="F817" s="405"/>
      <c r="G817" s="405"/>
      <c r="H817" s="405"/>
      <c r="I817" s="405"/>
      <c r="J817" s="405"/>
      <c r="K817" s="405"/>
      <c r="L817" s="405"/>
      <c r="M817" s="405"/>
      <c r="N817" s="405"/>
      <c r="O817" s="405"/>
      <c r="P817" s="405"/>
      <c r="Q817" s="405"/>
      <c r="R817" s="405"/>
    </row>
    <row r="818">
      <c r="A818" s="108"/>
      <c r="B818" s="108"/>
      <c r="C818" s="108"/>
      <c r="D818" s="108"/>
      <c r="E818" s="108"/>
      <c r="F818" s="108"/>
      <c r="G818" s="108"/>
      <c r="H818" s="108"/>
      <c r="I818" s="108"/>
      <c r="J818" s="108"/>
      <c r="K818" s="108"/>
      <c r="L818" s="108"/>
      <c r="M818" s="108"/>
      <c r="N818" s="108"/>
      <c r="O818" s="108"/>
      <c r="P818" s="108"/>
      <c r="Q818" s="108"/>
      <c r="R818" s="108"/>
    </row>
    <row r="819">
      <c r="A819" s="405"/>
      <c r="B819" s="405"/>
      <c r="C819" s="405"/>
      <c r="D819" s="405"/>
      <c r="E819" s="405"/>
      <c r="F819" s="405"/>
      <c r="G819" s="405"/>
      <c r="H819" s="405"/>
      <c r="I819" s="405"/>
      <c r="J819" s="405"/>
      <c r="K819" s="405"/>
      <c r="L819" s="405"/>
      <c r="M819" s="405"/>
      <c r="N819" s="405"/>
      <c r="O819" s="405"/>
      <c r="P819" s="405"/>
      <c r="Q819" s="405"/>
      <c r="R819" s="405"/>
    </row>
    <row r="820">
      <c r="A820" s="108"/>
      <c r="B820" s="108"/>
      <c r="C820" s="108"/>
      <c r="D820" s="108"/>
      <c r="E820" s="108"/>
      <c r="F820" s="108"/>
      <c r="G820" s="108"/>
      <c r="H820" s="108"/>
      <c r="I820" s="108"/>
      <c r="J820" s="108"/>
      <c r="K820" s="108"/>
      <c r="L820" s="108"/>
      <c r="M820" s="108"/>
      <c r="N820" s="108"/>
      <c r="O820" s="108"/>
      <c r="P820" s="108"/>
      <c r="Q820" s="108"/>
      <c r="R820" s="108"/>
    </row>
    <row r="821">
      <c r="A821" s="405"/>
      <c r="B821" s="405"/>
      <c r="C821" s="405"/>
      <c r="D821" s="405"/>
      <c r="E821" s="405"/>
      <c r="F821" s="405"/>
      <c r="G821" s="405"/>
      <c r="H821" s="405"/>
      <c r="I821" s="405"/>
      <c r="J821" s="405"/>
      <c r="K821" s="405"/>
      <c r="L821" s="405"/>
      <c r="M821" s="405"/>
      <c r="N821" s="405"/>
      <c r="O821" s="405"/>
      <c r="P821" s="405"/>
      <c r="Q821" s="405"/>
      <c r="R821" s="405"/>
    </row>
    <row r="822">
      <c r="A822" s="108"/>
      <c r="B822" s="108"/>
      <c r="C822" s="108"/>
      <c r="D822" s="108"/>
      <c r="E822" s="108"/>
      <c r="F822" s="108"/>
      <c r="G822" s="108"/>
      <c r="H822" s="108"/>
      <c r="I822" s="108"/>
      <c r="J822" s="108"/>
      <c r="K822" s="108"/>
      <c r="L822" s="108"/>
      <c r="M822" s="108"/>
      <c r="N822" s="108"/>
      <c r="O822" s="108"/>
      <c r="P822" s="108"/>
      <c r="Q822" s="108"/>
      <c r="R822" s="108"/>
    </row>
    <row r="823">
      <c r="A823" s="405"/>
      <c r="B823" s="405"/>
      <c r="C823" s="405"/>
      <c r="D823" s="405"/>
      <c r="E823" s="405"/>
      <c r="F823" s="405"/>
      <c r="G823" s="405"/>
      <c r="H823" s="405"/>
      <c r="I823" s="405"/>
      <c r="J823" s="405"/>
      <c r="K823" s="405"/>
      <c r="L823" s="405"/>
      <c r="M823" s="405"/>
      <c r="N823" s="405"/>
      <c r="O823" s="405"/>
      <c r="P823" s="405"/>
      <c r="Q823" s="405"/>
      <c r="R823" s="405"/>
    </row>
    <row r="824">
      <c r="A824" s="108"/>
      <c r="B824" s="108"/>
      <c r="C824" s="108"/>
      <c r="D824" s="108"/>
      <c r="E824" s="108"/>
      <c r="F824" s="108"/>
      <c r="G824" s="108"/>
      <c r="H824" s="108"/>
      <c r="I824" s="108"/>
      <c r="J824" s="108"/>
      <c r="K824" s="108"/>
      <c r="L824" s="108"/>
      <c r="M824" s="108"/>
      <c r="N824" s="108"/>
      <c r="O824" s="108"/>
      <c r="P824" s="108"/>
      <c r="Q824" s="108"/>
      <c r="R824" s="108"/>
    </row>
    <row r="825">
      <c r="A825" s="405"/>
      <c r="B825" s="405"/>
      <c r="C825" s="405"/>
      <c r="D825" s="405"/>
      <c r="E825" s="405"/>
      <c r="F825" s="405"/>
      <c r="G825" s="405"/>
      <c r="H825" s="405"/>
      <c r="I825" s="405"/>
      <c r="J825" s="405"/>
      <c r="K825" s="405"/>
      <c r="L825" s="405"/>
      <c r="M825" s="405"/>
      <c r="N825" s="405"/>
      <c r="O825" s="405"/>
      <c r="P825" s="405"/>
      <c r="Q825" s="405"/>
      <c r="R825" s="405"/>
    </row>
    <row r="826">
      <c r="A826" s="108"/>
      <c r="B826" s="108"/>
      <c r="C826" s="108"/>
      <c r="D826" s="108"/>
      <c r="E826" s="108"/>
      <c r="F826" s="108"/>
      <c r="G826" s="108"/>
      <c r="H826" s="108"/>
      <c r="I826" s="108"/>
      <c r="J826" s="108"/>
      <c r="K826" s="108"/>
      <c r="L826" s="108"/>
      <c r="M826" s="108"/>
      <c r="N826" s="108"/>
      <c r="O826" s="108"/>
      <c r="P826" s="108"/>
      <c r="Q826" s="108"/>
      <c r="R826" s="108"/>
    </row>
    <row r="827">
      <c r="A827" s="405"/>
      <c r="B827" s="405"/>
      <c r="C827" s="405"/>
      <c r="D827" s="405"/>
      <c r="E827" s="405"/>
      <c r="F827" s="405"/>
      <c r="G827" s="405"/>
      <c r="H827" s="405"/>
      <c r="I827" s="405"/>
      <c r="J827" s="405"/>
      <c r="K827" s="405"/>
      <c r="L827" s="405"/>
      <c r="M827" s="405"/>
      <c r="N827" s="405"/>
      <c r="O827" s="405"/>
      <c r="P827" s="405"/>
      <c r="Q827" s="405"/>
      <c r="R827" s="405"/>
    </row>
    <row r="828">
      <c r="A828" s="108"/>
      <c r="B828" s="108"/>
      <c r="C828" s="108"/>
      <c r="D828" s="108"/>
      <c r="E828" s="108"/>
      <c r="F828" s="108"/>
      <c r="G828" s="108"/>
      <c r="H828" s="108"/>
      <c r="I828" s="108"/>
      <c r="J828" s="108"/>
      <c r="K828" s="108"/>
      <c r="L828" s="108"/>
      <c r="M828" s="108"/>
      <c r="N828" s="108"/>
      <c r="O828" s="108"/>
      <c r="P828" s="108"/>
      <c r="Q828" s="108"/>
      <c r="R828" s="108"/>
    </row>
    <row r="829">
      <c r="A829" s="405"/>
      <c r="B829" s="405"/>
      <c r="C829" s="405"/>
      <c r="D829" s="405"/>
      <c r="E829" s="405"/>
      <c r="F829" s="405"/>
      <c r="G829" s="405"/>
      <c r="H829" s="405"/>
      <c r="I829" s="405"/>
      <c r="J829" s="405"/>
      <c r="K829" s="405"/>
      <c r="L829" s="405"/>
      <c r="M829" s="405"/>
      <c r="N829" s="405"/>
      <c r="O829" s="405"/>
      <c r="P829" s="405"/>
      <c r="Q829" s="405"/>
      <c r="R829" s="405"/>
    </row>
    <row r="830">
      <c r="A830" s="108"/>
      <c r="B830" s="108"/>
      <c r="C830" s="108"/>
      <c r="D830" s="108"/>
      <c r="E830" s="108"/>
      <c r="F830" s="108"/>
      <c r="G830" s="108"/>
      <c r="H830" s="108"/>
      <c r="I830" s="108"/>
      <c r="J830" s="108"/>
      <c r="K830" s="108"/>
      <c r="L830" s="108"/>
      <c r="M830" s="108"/>
      <c r="N830" s="108"/>
      <c r="O830" s="108"/>
      <c r="P830" s="108"/>
      <c r="Q830" s="108"/>
      <c r="R830" s="108"/>
    </row>
    <row r="831">
      <c r="A831" s="405"/>
      <c r="B831" s="405"/>
      <c r="C831" s="405"/>
      <c r="D831" s="405"/>
      <c r="E831" s="405"/>
      <c r="F831" s="405"/>
      <c r="G831" s="405"/>
      <c r="H831" s="405"/>
      <c r="I831" s="405"/>
      <c r="J831" s="405"/>
      <c r="K831" s="405"/>
      <c r="L831" s="405"/>
      <c r="M831" s="405"/>
      <c r="N831" s="405"/>
      <c r="O831" s="405"/>
      <c r="P831" s="405"/>
      <c r="Q831" s="405"/>
      <c r="R831" s="405"/>
    </row>
    <row r="832">
      <c r="A832" s="108"/>
      <c r="B832" s="108"/>
      <c r="C832" s="108"/>
      <c r="D832" s="108"/>
      <c r="E832" s="108"/>
      <c r="F832" s="108"/>
      <c r="G832" s="108"/>
      <c r="H832" s="108"/>
      <c r="I832" s="108"/>
      <c r="J832" s="108"/>
      <c r="K832" s="108"/>
      <c r="L832" s="108"/>
      <c r="M832" s="108"/>
      <c r="N832" s="108"/>
      <c r="O832" s="108"/>
      <c r="P832" s="108"/>
      <c r="Q832" s="108"/>
      <c r="R832" s="108"/>
    </row>
    <row r="833">
      <c r="A833" s="405"/>
      <c r="B833" s="405"/>
      <c r="C833" s="405"/>
      <c r="D833" s="405"/>
      <c r="E833" s="405"/>
      <c r="F833" s="405"/>
      <c r="G833" s="405"/>
      <c r="H833" s="405"/>
      <c r="I833" s="405"/>
      <c r="J833" s="405"/>
      <c r="K833" s="405"/>
      <c r="L833" s="405"/>
      <c r="M833" s="405"/>
      <c r="N833" s="405"/>
      <c r="O833" s="405"/>
      <c r="P833" s="405"/>
      <c r="Q833" s="405"/>
      <c r="R833" s="405"/>
    </row>
    <row r="834">
      <c r="A834" s="108"/>
      <c r="B834" s="108"/>
      <c r="C834" s="108"/>
      <c r="D834" s="108"/>
      <c r="E834" s="108"/>
      <c r="F834" s="108"/>
      <c r="G834" s="108"/>
      <c r="H834" s="108"/>
      <c r="I834" s="108"/>
      <c r="J834" s="108"/>
      <c r="K834" s="108"/>
      <c r="L834" s="108"/>
      <c r="M834" s="108"/>
      <c r="N834" s="108"/>
      <c r="O834" s="108"/>
      <c r="P834" s="108"/>
      <c r="Q834" s="108"/>
      <c r="R834" s="108"/>
    </row>
    <row r="835">
      <c r="A835" s="405"/>
      <c r="B835" s="405"/>
      <c r="C835" s="405"/>
      <c r="D835" s="405"/>
      <c r="E835" s="405"/>
      <c r="F835" s="405"/>
      <c r="G835" s="405"/>
      <c r="H835" s="405"/>
      <c r="I835" s="405"/>
      <c r="J835" s="405"/>
      <c r="K835" s="405"/>
      <c r="L835" s="405"/>
      <c r="M835" s="405"/>
      <c r="N835" s="405"/>
      <c r="O835" s="405"/>
      <c r="P835" s="405"/>
      <c r="Q835" s="405"/>
      <c r="R835" s="405"/>
    </row>
    <row r="836">
      <c r="A836" s="108"/>
      <c r="B836" s="108"/>
      <c r="C836" s="108"/>
      <c r="D836" s="108"/>
      <c r="E836" s="108"/>
      <c r="F836" s="108"/>
      <c r="G836" s="108"/>
      <c r="H836" s="108"/>
      <c r="I836" s="108"/>
      <c r="J836" s="108"/>
      <c r="K836" s="108"/>
      <c r="L836" s="108"/>
      <c r="M836" s="108"/>
      <c r="N836" s="108"/>
      <c r="O836" s="108"/>
      <c r="P836" s="108"/>
      <c r="Q836" s="108"/>
      <c r="R836" s="108"/>
    </row>
    <row r="837">
      <c r="A837" s="405"/>
      <c r="B837" s="405"/>
      <c r="C837" s="405"/>
      <c r="D837" s="405"/>
      <c r="E837" s="405"/>
      <c r="F837" s="405"/>
      <c r="G837" s="405"/>
      <c r="H837" s="405"/>
      <c r="I837" s="405"/>
      <c r="J837" s="405"/>
      <c r="K837" s="405"/>
      <c r="L837" s="405"/>
      <c r="M837" s="405"/>
      <c r="N837" s="405"/>
      <c r="O837" s="405"/>
      <c r="P837" s="405"/>
      <c r="Q837" s="405"/>
      <c r="R837" s="405"/>
    </row>
    <row r="838">
      <c r="A838" s="108"/>
      <c r="B838" s="108"/>
      <c r="C838" s="108"/>
      <c r="D838" s="108"/>
      <c r="E838" s="108"/>
      <c r="F838" s="108"/>
      <c r="G838" s="108"/>
      <c r="H838" s="108"/>
      <c r="I838" s="108"/>
      <c r="J838" s="108"/>
      <c r="K838" s="108"/>
      <c r="L838" s="108"/>
      <c r="M838" s="108"/>
      <c r="N838" s="108"/>
      <c r="O838" s="108"/>
      <c r="P838" s="108"/>
      <c r="Q838" s="108"/>
      <c r="R838" s="108"/>
    </row>
    <row r="839">
      <c r="A839" s="405"/>
      <c r="B839" s="405"/>
      <c r="C839" s="405"/>
      <c r="D839" s="405"/>
      <c r="E839" s="405"/>
      <c r="F839" s="405"/>
      <c r="G839" s="405"/>
      <c r="H839" s="405"/>
      <c r="I839" s="405"/>
      <c r="J839" s="405"/>
      <c r="K839" s="405"/>
      <c r="L839" s="405"/>
      <c r="M839" s="405"/>
      <c r="N839" s="405"/>
      <c r="O839" s="405"/>
      <c r="P839" s="405"/>
      <c r="Q839" s="405"/>
      <c r="R839" s="405"/>
    </row>
    <row r="840">
      <c r="A840" s="108"/>
      <c r="B840" s="108"/>
      <c r="C840" s="108"/>
      <c r="D840" s="108"/>
      <c r="E840" s="108"/>
      <c r="F840" s="108"/>
      <c r="G840" s="108"/>
      <c r="H840" s="108"/>
      <c r="I840" s="108"/>
      <c r="J840" s="108"/>
      <c r="K840" s="108"/>
      <c r="L840" s="108"/>
      <c r="M840" s="108"/>
      <c r="N840" s="108"/>
      <c r="O840" s="108"/>
      <c r="P840" s="108"/>
      <c r="Q840" s="108"/>
      <c r="R840" s="108"/>
    </row>
    <row r="841">
      <c r="A841" s="405"/>
      <c r="B841" s="405"/>
      <c r="C841" s="405"/>
      <c r="D841" s="405"/>
      <c r="E841" s="405"/>
      <c r="F841" s="405"/>
      <c r="G841" s="405"/>
      <c r="H841" s="405"/>
      <c r="I841" s="405"/>
      <c r="J841" s="405"/>
      <c r="K841" s="405"/>
      <c r="L841" s="405"/>
      <c r="M841" s="405"/>
      <c r="N841" s="405"/>
      <c r="O841" s="405"/>
      <c r="P841" s="405"/>
      <c r="Q841" s="405"/>
      <c r="R841" s="405"/>
    </row>
    <row r="842">
      <c r="A842" s="108"/>
      <c r="B842" s="108"/>
      <c r="C842" s="108"/>
      <c r="D842" s="108"/>
      <c r="E842" s="108"/>
      <c r="F842" s="108"/>
      <c r="G842" s="108"/>
      <c r="H842" s="108"/>
      <c r="I842" s="108"/>
      <c r="J842" s="108"/>
      <c r="K842" s="108"/>
      <c r="L842" s="108"/>
      <c r="M842" s="108"/>
      <c r="N842" s="108"/>
      <c r="O842" s="108"/>
      <c r="P842" s="108"/>
      <c r="Q842" s="108"/>
      <c r="R842" s="108"/>
    </row>
    <row r="843">
      <c r="A843" s="405"/>
      <c r="B843" s="405"/>
      <c r="C843" s="405"/>
      <c r="D843" s="405"/>
      <c r="E843" s="405"/>
      <c r="F843" s="405"/>
      <c r="G843" s="405"/>
      <c r="H843" s="405"/>
      <c r="I843" s="405"/>
      <c r="J843" s="405"/>
      <c r="K843" s="405"/>
      <c r="L843" s="405"/>
      <c r="M843" s="405"/>
      <c r="N843" s="405"/>
      <c r="O843" s="405"/>
      <c r="P843" s="405"/>
      <c r="Q843" s="405"/>
      <c r="R843" s="405"/>
    </row>
    <row r="844">
      <c r="A844" s="108"/>
      <c r="B844" s="108"/>
      <c r="C844" s="108"/>
      <c r="D844" s="108"/>
      <c r="E844" s="108"/>
      <c r="F844" s="108"/>
      <c r="G844" s="108"/>
      <c r="H844" s="108"/>
      <c r="I844" s="108"/>
      <c r="J844" s="108"/>
      <c r="K844" s="108"/>
      <c r="L844" s="108"/>
      <c r="M844" s="108"/>
      <c r="N844" s="108"/>
      <c r="O844" s="108"/>
      <c r="P844" s="108"/>
      <c r="Q844" s="108"/>
      <c r="R844" s="108"/>
    </row>
    <row r="845">
      <c r="A845" s="405"/>
      <c r="B845" s="405"/>
      <c r="C845" s="405"/>
      <c r="D845" s="405"/>
      <c r="E845" s="405"/>
      <c r="F845" s="405"/>
      <c r="G845" s="405"/>
      <c r="H845" s="405"/>
      <c r="I845" s="405"/>
      <c r="J845" s="405"/>
      <c r="K845" s="405"/>
      <c r="L845" s="405"/>
      <c r="M845" s="405"/>
      <c r="N845" s="405"/>
      <c r="O845" s="405"/>
      <c r="P845" s="405"/>
      <c r="Q845" s="405"/>
      <c r="R845" s="405"/>
    </row>
    <row r="846">
      <c r="A846" s="108"/>
      <c r="B846" s="108"/>
      <c r="C846" s="108"/>
      <c r="D846" s="108"/>
      <c r="E846" s="108"/>
      <c r="F846" s="108"/>
      <c r="G846" s="108"/>
      <c r="H846" s="108"/>
      <c r="I846" s="108"/>
      <c r="J846" s="108"/>
      <c r="K846" s="108"/>
      <c r="L846" s="108"/>
      <c r="M846" s="108"/>
      <c r="N846" s="108"/>
      <c r="O846" s="108"/>
      <c r="P846" s="108"/>
      <c r="Q846" s="108"/>
      <c r="R846" s="108"/>
    </row>
    <row r="847">
      <c r="A847" s="405"/>
      <c r="B847" s="405"/>
      <c r="C847" s="405"/>
      <c r="D847" s="405"/>
      <c r="E847" s="405"/>
      <c r="F847" s="405"/>
      <c r="G847" s="405"/>
      <c r="H847" s="405"/>
      <c r="I847" s="405"/>
      <c r="J847" s="405"/>
      <c r="K847" s="405"/>
      <c r="L847" s="405"/>
      <c r="M847" s="405"/>
      <c r="N847" s="405"/>
      <c r="O847" s="405"/>
      <c r="P847" s="405"/>
      <c r="Q847" s="405"/>
      <c r="R847" s="405"/>
    </row>
    <row r="848">
      <c r="A848" s="108"/>
      <c r="B848" s="108"/>
      <c r="C848" s="108"/>
      <c r="D848" s="108"/>
      <c r="E848" s="108"/>
      <c r="F848" s="108"/>
      <c r="G848" s="108"/>
      <c r="H848" s="108"/>
      <c r="I848" s="108"/>
      <c r="J848" s="108"/>
      <c r="K848" s="108"/>
      <c r="L848" s="108"/>
      <c r="M848" s="108"/>
      <c r="N848" s="108"/>
      <c r="O848" s="108"/>
      <c r="P848" s="108"/>
      <c r="Q848" s="108"/>
      <c r="R848" s="108"/>
    </row>
    <row r="849">
      <c r="A849" s="405"/>
      <c r="B849" s="405"/>
      <c r="C849" s="405"/>
      <c r="D849" s="405"/>
      <c r="E849" s="405"/>
      <c r="F849" s="405"/>
      <c r="G849" s="405"/>
      <c r="H849" s="405"/>
      <c r="I849" s="405"/>
      <c r="J849" s="405"/>
      <c r="K849" s="405"/>
      <c r="L849" s="405"/>
      <c r="M849" s="405"/>
      <c r="N849" s="405"/>
      <c r="O849" s="405"/>
      <c r="P849" s="405"/>
      <c r="Q849" s="405"/>
      <c r="R849" s="405"/>
    </row>
    <row r="850">
      <c r="A850" s="108"/>
      <c r="B850" s="108"/>
      <c r="C850" s="108"/>
      <c r="D850" s="108"/>
      <c r="E850" s="108"/>
      <c r="F850" s="108"/>
      <c r="G850" s="108"/>
      <c r="H850" s="108"/>
      <c r="I850" s="108"/>
      <c r="J850" s="108"/>
      <c r="K850" s="108"/>
      <c r="L850" s="108"/>
      <c r="M850" s="108"/>
      <c r="N850" s="108"/>
      <c r="O850" s="108"/>
      <c r="P850" s="108"/>
      <c r="Q850" s="108"/>
      <c r="R850" s="108"/>
    </row>
    <row r="851">
      <c r="A851" s="405"/>
      <c r="B851" s="405"/>
      <c r="C851" s="405"/>
      <c r="D851" s="405"/>
      <c r="E851" s="405"/>
      <c r="F851" s="405"/>
      <c r="G851" s="405"/>
      <c r="H851" s="405"/>
      <c r="I851" s="405"/>
      <c r="J851" s="405"/>
      <c r="K851" s="405"/>
      <c r="L851" s="405"/>
      <c r="M851" s="405"/>
      <c r="N851" s="405"/>
      <c r="O851" s="405"/>
      <c r="P851" s="405"/>
      <c r="Q851" s="405"/>
      <c r="R851" s="405"/>
    </row>
    <row r="852">
      <c r="A852" s="108"/>
      <c r="B852" s="108"/>
      <c r="C852" s="108"/>
      <c r="D852" s="108"/>
      <c r="E852" s="108"/>
      <c r="F852" s="108"/>
      <c r="G852" s="108"/>
      <c r="H852" s="108"/>
      <c r="I852" s="108"/>
      <c r="J852" s="108"/>
      <c r="K852" s="108"/>
      <c r="L852" s="108"/>
      <c r="M852" s="108"/>
      <c r="N852" s="108"/>
      <c r="O852" s="108"/>
      <c r="P852" s="108"/>
      <c r="Q852" s="108"/>
      <c r="R852" s="108"/>
    </row>
    <row r="853">
      <c r="A853" s="405"/>
      <c r="B853" s="405"/>
      <c r="C853" s="405"/>
      <c r="D853" s="405"/>
      <c r="E853" s="405"/>
      <c r="F853" s="405"/>
      <c r="G853" s="405"/>
      <c r="H853" s="405"/>
      <c r="I853" s="405"/>
      <c r="J853" s="405"/>
      <c r="K853" s="405"/>
      <c r="L853" s="405"/>
      <c r="M853" s="405"/>
      <c r="N853" s="405"/>
      <c r="O853" s="405"/>
      <c r="P853" s="405"/>
      <c r="Q853" s="405"/>
      <c r="R853" s="405"/>
    </row>
    <row r="854">
      <c r="A854" s="108"/>
      <c r="B854" s="108"/>
      <c r="C854" s="108"/>
      <c r="D854" s="108"/>
      <c r="E854" s="108"/>
      <c r="F854" s="108"/>
      <c r="G854" s="108"/>
      <c r="H854" s="108"/>
      <c r="I854" s="108"/>
      <c r="J854" s="108"/>
      <c r="K854" s="108"/>
      <c r="L854" s="108"/>
      <c r="M854" s="108"/>
      <c r="N854" s="108"/>
      <c r="O854" s="108"/>
      <c r="P854" s="108"/>
      <c r="Q854" s="108"/>
      <c r="R854" s="108"/>
    </row>
    <row r="855">
      <c r="A855" s="405"/>
      <c r="B855" s="405"/>
      <c r="C855" s="405"/>
      <c r="D855" s="405"/>
      <c r="E855" s="405"/>
      <c r="F855" s="405"/>
      <c r="G855" s="405"/>
      <c r="H855" s="405"/>
      <c r="I855" s="405"/>
      <c r="J855" s="405"/>
      <c r="K855" s="405"/>
      <c r="L855" s="405"/>
      <c r="M855" s="405"/>
      <c r="N855" s="405"/>
      <c r="O855" s="405"/>
      <c r="P855" s="405"/>
      <c r="Q855" s="405"/>
      <c r="R855" s="405"/>
    </row>
    <row r="856">
      <c r="A856" s="108"/>
      <c r="B856" s="108"/>
      <c r="C856" s="108"/>
      <c r="D856" s="108"/>
      <c r="E856" s="108"/>
      <c r="F856" s="108"/>
      <c r="G856" s="108"/>
      <c r="H856" s="108"/>
      <c r="I856" s="108"/>
      <c r="J856" s="108"/>
      <c r="K856" s="108"/>
      <c r="L856" s="108"/>
      <c r="M856" s="108"/>
      <c r="N856" s="108"/>
      <c r="O856" s="108"/>
      <c r="P856" s="108"/>
      <c r="Q856" s="108"/>
      <c r="R856" s="108"/>
    </row>
    <row r="857">
      <c r="A857" s="405"/>
      <c r="B857" s="405"/>
      <c r="C857" s="405"/>
      <c r="D857" s="405"/>
      <c r="E857" s="405"/>
      <c r="F857" s="405"/>
      <c r="G857" s="405"/>
      <c r="H857" s="405"/>
      <c r="I857" s="405"/>
      <c r="J857" s="405"/>
      <c r="K857" s="405"/>
      <c r="L857" s="405"/>
      <c r="M857" s="405"/>
      <c r="N857" s="405"/>
      <c r="O857" s="405"/>
      <c r="P857" s="405"/>
      <c r="Q857" s="405"/>
      <c r="R857" s="405"/>
    </row>
    <row r="858">
      <c r="A858" s="108"/>
      <c r="B858" s="108"/>
      <c r="C858" s="108"/>
      <c r="D858" s="108"/>
      <c r="E858" s="108"/>
      <c r="F858" s="108"/>
      <c r="G858" s="108"/>
      <c r="H858" s="108"/>
      <c r="I858" s="108"/>
      <c r="J858" s="108"/>
      <c r="K858" s="108"/>
      <c r="L858" s="108"/>
      <c r="M858" s="108"/>
      <c r="N858" s="108"/>
      <c r="O858" s="108"/>
      <c r="P858" s="108"/>
      <c r="Q858" s="108"/>
      <c r="R858" s="108"/>
    </row>
    <row r="859">
      <c r="A859" s="405"/>
      <c r="B859" s="405"/>
      <c r="C859" s="405"/>
      <c r="D859" s="405"/>
      <c r="E859" s="405"/>
      <c r="F859" s="405"/>
      <c r="G859" s="405"/>
      <c r="H859" s="405"/>
      <c r="I859" s="405"/>
      <c r="J859" s="405"/>
      <c r="K859" s="405"/>
      <c r="L859" s="405"/>
      <c r="M859" s="405"/>
      <c r="N859" s="405"/>
      <c r="O859" s="405"/>
      <c r="P859" s="405"/>
      <c r="Q859" s="405"/>
      <c r="R859" s="405"/>
    </row>
    <row r="860">
      <c r="A860" s="108"/>
      <c r="B860" s="108"/>
      <c r="C860" s="108"/>
      <c r="D860" s="108"/>
      <c r="E860" s="108"/>
      <c r="F860" s="108"/>
      <c r="G860" s="108"/>
      <c r="H860" s="108"/>
      <c r="I860" s="108"/>
      <c r="J860" s="108"/>
      <c r="K860" s="108"/>
      <c r="L860" s="108"/>
      <c r="M860" s="108"/>
      <c r="N860" s="108"/>
      <c r="O860" s="108"/>
      <c r="P860" s="108"/>
      <c r="Q860" s="108"/>
      <c r="R860" s="108"/>
    </row>
    <row r="861">
      <c r="A861" s="405"/>
      <c r="B861" s="405"/>
      <c r="C861" s="405"/>
      <c r="D861" s="405"/>
      <c r="E861" s="405"/>
      <c r="F861" s="405"/>
      <c r="G861" s="405"/>
      <c r="H861" s="405"/>
      <c r="I861" s="405"/>
      <c r="J861" s="405"/>
      <c r="K861" s="405"/>
      <c r="L861" s="405"/>
      <c r="M861" s="405"/>
      <c r="N861" s="405"/>
      <c r="O861" s="405"/>
      <c r="P861" s="405"/>
      <c r="Q861" s="405"/>
      <c r="R861" s="405"/>
    </row>
    <row r="862">
      <c r="A862" s="108"/>
      <c r="B862" s="108"/>
      <c r="C862" s="108"/>
      <c r="D862" s="108"/>
      <c r="E862" s="108"/>
      <c r="F862" s="108"/>
      <c r="G862" s="108"/>
      <c r="H862" s="108"/>
      <c r="I862" s="108"/>
      <c r="J862" s="108"/>
      <c r="K862" s="108"/>
      <c r="L862" s="108"/>
      <c r="M862" s="108"/>
      <c r="N862" s="108"/>
      <c r="O862" s="108"/>
      <c r="P862" s="108"/>
      <c r="Q862" s="108"/>
      <c r="R862" s="108"/>
    </row>
    <row r="863">
      <c r="A863" s="405"/>
      <c r="B863" s="405"/>
      <c r="C863" s="405"/>
      <c r="D863" s="405"/>
      <c r="E863" s="405"/>
      <c r="F863" s="405"/>
      <c r="G863" s="405"/>
      <c r="H863" s="405"/>
      <c r="I863" s="405"/>
      <c r="J863" s="405"/>
      <c r="K863" s="405"/>
      <c r="L863" s="405"/>
      <c r="M863" s="405"/>
      <c r="N863" s="405"/>
      <c r="O863" s="405"/>
      <c r="P863" s="405"/>
      <c r="Q863" s="405"/>
      <c r="R863" s="405"/>
    </row>
    <row r="864">
      <c r="A864" s="108"/>
      <c r="B864" s="108"/>
      <c r="C864" s="108"/>
      <c r="D864" s="108"/>
      <c r="E864" s="108"/>
      <c r="F864" s="108"/>
      <c r="G864" s="108"/>
      <c r="H864" s="108"/>
      <c r="I864" s="108"/>
      <c r="J864" s="108"/>
      <c r="K864" s="108"/>
      <c r="L864" s="108"/>
      <c r="M864" s="108"/>
      <c r="N864" s="108"/>
      <c r="O864" s="108"/>
      <c r="P864" s="108"/>
      <c r="Q864" s="108"/>
      <c r="R864" s="108"/>
    </row>
    <row r="865">
      <c r="A865" s="405"/>
      <c r="B865" s="405"/>
      <c r="C865" s="405"/>
      <c r="D865" s="405"/>
      <c r="E865" s="405"/>
      <c r="F865" s="405"/>
      <c r="G865" s="405"/>
      <c r="H865" s="405"/>
      <c r="I865" s="405"/>
      <c r="J865" s="405"/>
      <c r="K865" s="405"/>
      <c r="L865" s="405"/>
      <c r="M865" s="405"/>
      <c r="N865" s="405"/>
      <c r="O865" s="405"/>
      <c r="P865" s="405"/>
      <c r="Q865" s="405"/>
      <c r="R865" s="405"/>
    </row>
    <row r="866">
      <c r="A866" s="108"/>
      <c r="B866" s="108"/>
      <c r="C866" s="108"/>
      <c r="D866" s="108"/>
      <c r="E866" s="108"/>
      <c r="F866" s="108"/>
      <c r="G866" s="108"/>
      <c r="H866" s="108"/>
      <c r="I866" s="108"/>
      <c r="J866" s="108"/>
      <c r="K866" s="108"/>
      <c r="L866" s="108"/>
      <c r="M866" s="108"/>
      <c r="N866" s="108"/>
      <c r="O866" s="108"/>
      <c r="P866" s="108"/>
      <c r="Q866" s="108"/>
      <c r="R866" s="108"/>
    </row>
    <row r="867">
      <c r="A867" s="405"/>
      <c r="B867" s="405"/>
      <c r="C867" s="405"/>
      <c r="D867" s="405"/>
      <c r="E867" s="405"/>
      <c r="F867" s="405"/>
      <c r="G867" s="405"/>
      <c r="H867" s="405"/>
      <c r="I867" s="405"/>
      <c r="J867" s="405"/>
      <c r="K867" s="405"/>
      <c r="L867" s="405"/>
      <c r="M867" s="405"/>
      <c r="N867" s="405"/>
      <c r="O867" s="405"/>
      <c r="P867" s="405"/>
      <c r="Q867" s="405"/>
      <c r="R867" s="405"/>
    </row>
    <row r="868">
      <c r="A868" s="108"/>
      <c r="B868" s="108"/>
      <c r="C868" s="108"/>
      <c r="D868" s="108"/>
      <c r="E868" s="108"/>
      <c r="F868" s="108"/>
      <c r="G868" s="108"/>
      <c r="H868" s="108"/>
      <c r="I868" s="108"/>
      <c r="J868" s="108"/>
      <c r="K868" s="108"/>
      <c r="L868" s="108"/>
      <c r="M868" s="108"/>
      <c r="N868" s="108"/>
      <c r="O868" s="108"/>
      <c r="P868" s="108"/>
      <c r="Q868" s="108"/>
      <c r="R868" s="108"/>
    </row>
    <row r="869">
      <c r="A869" s="405"/>
      <c r="B869" s="405"/>
      <c r="C869" s="405"/>
      <c r="D869" s="405"/>
      <c r="E869" s="405"/>
      <c r="F869" s="405"/>
      <c r="G869" s="405"/>
      <c r="H869" s="405"/>
      <c r="I869" s="405"/>
      <c r="J869" s="405"/>
      <c r="K869" s="405"/>
      <c r="L869" s="405"/>
      <c r="M869" s="405"/>
      <c r="N869" s="405"/>
      <c r="O869" s="405"/>
      <c r="P869" s="405"/>
      <c r="Q869" s="405"/>
      <c r="R869" s="405"/>
    </row>
    <row r="870">
      <c r="A870" s="108"/>
      <c r="B870" s="108"/>
      <c r="C870" s="108"/>
      <c r="D870" s="108"/>
      <c r="E870" s="108"/>
      <c r="F870" s="108"/>
      <c r="G870" s="108"/>
      <c r="H870" s="108"/>
      <c r="I870" s="108"/>
      <c r="J870" s="108"/>
      <c r="K870" s="108"/>
      <c r="L870" s="108"/>
      <c r="M870" s="108"/>
      <c r="N870" s="108"/>
      <c r="O870" s="108"/>
      <c r="P870" s="108"/>
      <c r="Q870" s="108"/>
      <c r="R870" s="108"/>
    </row>
    <row r="871">
      <c r="A871" s="405"/>
      <c r="B871" s="405"/>
      <c r="C871" s="405"/>
      <c r="D871" s="405"/>
      <c r="E871" s="405"/>
      <c r="F871" s="405"/>
      <c r="G871" s="405"/>
      <c r="H871" s="405"/>
      <c r="I871" s="405"/>
      <c r="J871" s="405"/>
      <c r="K871" s="405"/>
      <c r="L871" s="405"/>
      <c r="M871" s="405"/>
      <c r="N871" s="405"/>
      <c r="O871" s="405"/>
      <c r="P871" s="405"/>
      <c r="Q871" s="405"/>
      <c r="R871" s="405"/>
    </row>
    <row r="872">
      <c r="A872" s="108"/>
      <c r="B872" s="108"/>
      <c r="C872" s="108"/>
      <c r="D872" s="108"/>
      <c r="E872" s="108"/>
      <c r="F872" s="108"/>
      <c r="G872" s="108"/>
      <c r="H872" s="108"/>
      <c r="I872" s="108"/>
      <c r="J872" s="108"/>
      <c r="K872" s="108"/>
      <c r="L872" s="108"/>
      <c r="M872" s="108"/>
      <c r="N872" s="108"/>
      <c r="O872" s="108"/>
      <c r="P872" s="108"/>
      <c r="Q872" s="108"/>
      <c r="R872" s="108"/>
    </row>
    <row r="873">
      <c r="A873" s="405"/>
      <c r="B873" s="405"/>
      <c r="C873" s="405"/>
      <c r="D873" s="405"/>
      <c r="E873" s="405"/>
      <c r="F873" s="405"/>
      <c r="G873" s="405"/>
      <c r="H873" s="405"/>
      <c r="I873" s="405"/>
      <c r="J873" s="405"/>
      <c r="K873" s="405"/>
      <c r="L873" s="405"/>
      <c r="M873" s="405"/>
      <c r="N873" s="405"/>
      <c r="O873" s="405"/>
      <c r="P873" s="405"/>
      <c r="Q873" s="405"/>
      <c r="R873" s="405"/>
    </row>
    <row r="874">
      <c r="A874" s="108"/>
      <c r="B874" s="108"/>
      <c r="C874" s="108"/>
      <c r="D874" s="108"/>
      <c r="E874" s="108"/>
      <c r="F874" s="108"/>
      <c r="G874" s="108"/>
      <c r="H874" s="108"/>
      <c r="I874" s="108"/>
      <c r="J874" s="108"/>
      <c r="K874" s="108"/>
      <c r="L874" s="108"/>
      <c r="M874" s="108"/>
      <c r="N874" s="108"/>
      <c r="O874" s="108"/>
      <c r="P874" s="108"/>
      <c r="Q874" s="108"/>
      <c r="R874" s="108"/>
    </row>
    <row r="875">
      <c r="A875" s="405"/>
      <c r="B875" s="405"/>
      <c r="C875" s="405"/>
      <c r="D875" s="405"/>
      <c r="E875" s="405"/>
      <c r="F875" s="405"/>
      <c r="G875" s="405"/>
      <c r="H875" s="405"/>
      <c r="I875" s="405"/>
      <c r="J875" s="405"/>
      <c r="K875" s="405"/>
      <c r="L875" s="405"/>
      <c r="M875" s="405"/>
      <c r="N875" s="405"/>
      <c r="O875" s="405"/>
      <c r="P875" s="405"/>
      <c r="Q875" s="405"/>
      <c r="R875" s="405"/>
    </row>
    <row r="876">
      <c r="A876" s="108"/>
      <c r="B876" s="108"/>
      <c r="C876" s="108"/>
      <c r="D876" s="108"/>
      <c r="E876" s="108"/>
      <c r="F876" s="108"/>
      <c r="G876" s="108"/>
      <c r="H876" s="108"/>
      <c r="I876" s="108"/>
      <c r="J876" s="108"/>
      <c r="K876" s="108"/>
      <c r="L876" s="108"/>
      <c r="M876" s="108"/>
      <c r="N876" s="108"/>
      <c r="O876" s="108"/>
      <c r="P876" s="108"/>
      <c r="Q876" s="108"/>
      <c r="R876" s="108"/>
    </row>
    <row r="877">
      <c r="A877" s="405"/>
      <c r="B877" s="405"/>
      <c r="C877" s="405"/>
      <c r="D877" s="405"/>
      <c r="E877" s="405"/>
      <c r="F877" s="405"/>
      <c r="G877" s="405"/>
      <c r="H877" s="405"/>
      <c r="I877" s="405"/>
      <c r="J877" s="405"/>
      <c r="K877" s="405"/>
      <c r="L877" s="405"/>
      <c r="M877" s="405"/>
      <c r="N877" s="405"/>
      <c r="O877" s="405"/>
      <c r="P877" s="405"/>
      <c r="Q877" s="405"/>
      <c r="R877" s="405"/>
    </row>
    <row r="878">
      <c r="A878" s="108"/>
      <c r="B878" s="108"/>
      <c r="C878" s="108"/>
      <c r="D878" s="108"/>
      <c r="E878" s="108"/>
      <c r="F878" s="108"/>
      <c r="G878" s="108"/>
      <c r="H878" s="108"/>
      <c r="I878" s="108"/>
      <c r="J878" s="108"/>
      <c r="K878" s="108"/>
      <c r="L878" s="108"/>
      <c r="M878" s="108"/>
      <c r="N878" s="108"/>
      <c r="O878" s="108"/>
      <c r="P878" s="108"/>
      <c r="Q878" s="108"/>
      <c r="R878" s="108"/>
    </row>
    <row r="879">
      <c r="A879" s="405"/>
      <c r="B879" s="405"/>
      <c r="C879" s="405"/>
      <c r="D879" s="405"/>
      <c r="E879" s="405"/>
      <c r="F879" s="405"/>
      <c r="G879" s="405"/>
      <c r="H879" s="405"/>
      <c r="I879" s="405"/>
      <c r="J879" s="405"/>
      <c r="K879" s="405"/>
      <c r="L879" s="405"/>
      <c r="M879" s="405"/>
      <c r="N879" s="405"/>
      <c r="O879" s="405"/>
      <c r="P879" s="405"/>
      <c r="Q879" s="405"/>
      <c r="R879" s="405"/>
    </row>
    <row r="880">
      <c r="A880" s="108"/>
      <c r="B880" s="108"/>
      <c r="C880" s="108"/>
      <c r="D880" s="108"/>
      <c r="E880" s="108"/>
      <c r="F880" s="108"/>
      <c r="G880" s="108"/>
      <c r="H880" s="108"/>
      <c r="I880" s="108"/>
      <c r="J880" s="108"/>
      <c r="K880" s="108"/>
      <c r="L880" s="108"/>
      <c r="M880" s="108"/>
      <c r="N880" s="108"/>
      <c r="O880" s="108"/>
      <c r="P880" s="108"/>
      <c r="Q880" s="108"/>
      <c r="R880" s="108"/>
    </row>
    <row r="881">
      <c r="A881" s="405"/>
      <c r="B881" s="405"/>
      <c r="C881" s="405"/>
      <c r="D881" s="405"/>
      <c r="E881" s="405"/>
      <c r="F881" s="405"/>
      <c r="G881" s="405"/>
      <c r="H881" s="405"/>
      <c r="I881" s="405"/>
      <c r="J881" s="405"/>
      <c r="K881" s="405"/>
      <c r="L881" s="405"/>
      <c r="M881" s="405"/>
      <c r="N881" s="405"/>
      <c r="O881" s="405"/>
      <c r="P881" s="405"/>
      <c r="Q881" s="405"/>
      <c r="R881" s="405"/>
    </row>
    <row r="882">
      <c r="A882" s="108"/>
      <c r="B882" s="108"/>
      <c r="C882" s="108"/>
      <c r="D882" s="108"/>
      <c r="E882" s="108"/>
      <c r="F882" s="108"/>
      <c r="G882" s="108"/>
      <c r="H882" s="108"/>
      <c r="I882" s="108"/>
      <c r="J882" s="108"/>
      <c r="K882" s="108"/>
      <c r="L882" s="108"/>
      <c r="M882" s="108"/>
      <c r="N882" s="108"/>
      <c r="O882" s="108"/>
      <c r="P882" s="108"/>
      <c r="Q882" s="108"/>
      <c r="R882" s="108"/>
    </row>
    <row r="883">
      <c r="A883" s="405"/>
      <c r="B883" s="405"/>
      <c r="C883" s="405"/>
      <c r="D883" s="405"/>
      <c r="E883" s="405"/>
      <c r="F883" s="405"/>
      <c r="G883" s="405"/>
      <c r="H883" s="405"/>
      <c r="I883" s="405"/>
      <c r="J883" s="405"/>
      <c r="K883" s="405"/>
      <c r="L883" s="405"/>
      <c r="M883" s="405"/>
      <c r="N883" s="405"/>
      <c r="O883" s="405"/>
      <c r="P883" s="405"/>
      <c r="Q883" s="405"/>
      <c r="R883" s="405"/>
    </row>
    <row r="884">
      <c r="A884" s="108"/>
      <c r="B884" s="108"/>
      <c r="C884" s="108"/>
      <c r="D884" s="108"/>
      <c r="E884" s="108"/>
      <c r="F884" s="108"/>
      <c r="G884" s="108"/>
      <c r="H884" s="108"/>
      <c r="I884" s="108"/>
      <c r="J884" s="108"/>
      <c r="K884" s="108"/>
      <c r="L884" s="108"/>
      <c r="M884" s="108"/>
      <c r="N884" s="108"/>
      <c r="O884" s="108"/>
      <c r="P884" s="108"/>
      <c r="Q884" s="108"/>
      <c r="R884" s="108"/>
    </row>
    <row r="885">
      <c r="A885" s="405"/>
      <c r="B885" s="405"/>
      <c r="C885" s="405"/>
      <c r="D885" s="405"/>
      <c r="E885" s="405"/>
      <c r="F885" s="405"/>
      <c r="G885" s="405"/>
      <c r="H885" s="405"/>
      <c r="I885" s="405"/>
      <c r="J885" s="405"/>
      <c r="K885" s="405"/>
      <c r="L885" s="405"/>
      <c r="M885" s="405"/>
      <c r="N885" s="405"/>
      <c r="O885" s="405"/>
      <c r="P885" s="405"/>
      <c r="Q885" s="405"/>
      <c r="R885" s="405"/>
    </row>
    <row r="886">
      <c r="A886" s="108"/>
      <c r="B886" s="108"/>
      <c r="C886" s="108"/>
      <c r="D886" s="108"/>
      <c r="E886" s="108"/>
      <c r="F886" s="108"/>
      <c r="G886" s="108"/>
      <c r="H886" s="108"/>
      <c r="I886" s="108"/>
      <c r="J886" s="108"/>
      <c r="K886" s="108"/>
      <c r="L886" s="108"/>
      <c r="M886" s="108"/>
      <c r="N886" s="108"/>
      <c r="O886" s="108"/>
      <c r="P886" s="108"/>
      <c r="Q886" s="108"/>
      <c r="R886" s="108"/>
    </row>
    <row r="887">
      <c r="A887" s="405"/>
      <c r="B887" s="405"/>
      <c r="C887" s="405"/>
      <c r="D887" s="405"/>
      <c r="E887" s="405"/>
      <c r="F887" s="405"/>
      <c r="G887" s="405"/>
      <c r="H887" s="405"/>
      <c r="I887" s="405"/>
      <c r="J887" s="405"/>
      <c r="K887" s="405"/>
      <c r="L887" s="405"/>
      <c r="M887" s="405"/>
      <c r="N887" s="405"/>
      <c r="O887" s="405"/>
      <c r="P887" s="405"/>
      <c r="Q887" s="405"/>
      <c r="R887" s="405"/>
    </row>
    <row r="888">
      <c r="A888" s="108"/>
      <c r="B888" s="108"/>
      <c r="C888" s="108"/>
      <c r="D888" s="108"/>
      <c r="E888" s="108"/>
      <c r="F888" s="108"/>
      <c r="G888" s="108"/>
      <c r="H888" s="108"/>
      <c r="I888" s="108"/>
      <c r="J888" s="108"/>
      <c r="K888" s="108"/>
      <c r="L888" s="108"/>
      <c r="M888" s="108"/>
      <c r="N888" s="108"/>
      <c r="O888" s="108"/>
      <c r="P888" s="108"/>
      <c r="Q888" s="108"/>
      <c r="R888" s="108"/>
    </row>
    <row r="889">
      <c r="A889" s="405"/>
      <c r="B889" s="405"/>
      <c r="C889" s="405"/>
      <c r="D889" s="405"/>
      <c r="E889" s="405"/>
      <c r="F889" s="405"/>
      <c r="G889" s="405"/>
      <c r="H889" s="405"/>
      <c r="I889" s="405"/>
      <c r="J889" s="405"/>
      <c r="K889" s="405"/>
      <c r="L889" s="405"/>
      <c r="M889" s="405"/>
      <c r="N889" s="405"/>
      <c r="O889" s="405"/>
      <c r="P889" s="405"/>
      <c r="Q889" s="405"/>
      <c r="R889" s="405"/>
    </row>
    <row r="890">
      <c r="A890" s="108"/>
      <c r="B890" s="108"/>
      <c r="C890" s="108"/>
      <c r="D890" s="108"/>
      <c r="E890" s="108"/>
      <c r="F890" s="108"/>
      <c r="G890" s="108"/>
      <c r="H890" s="108"/>
      <c r="I890" s="108"/>
      <c r="J890" s="108"/>
      <c r="K890" s="108"/>
      <c r="L890" s="108"/>
      <c r="M890" s="108"/>
      <c r="N890" s="108"/>
      <c r="O890" s="108"/>
      <c r="P890" s="108"/>
      <c r="Q890" s="108"/>
      <c r="R890" s="108"/>
    </row>
    <row r="891">
      <c r="A891" s="405"/>
      <c r="B891" s="405"/>
      <c r="C891" s="405"/>
      <c r="D891" s="405"/>
      <c r="E891" s="405"/>
      <c r="F891" s="405"/>
      <c r="G891" s="405"/>
      <c r="H891" s="405"/>
      <c r="I891" s="405"/>
      <c r="J891" s="405"/>
      <c r="K891" s="405"/>
      <c r="L891" s="405"/>
      <c r="M891" s="405"/>
      <c r="N891" s="405"/>
      <c r="O891" s="405"/>
      <c r="P891" s="405"/>
      <c r="Q891" s="405"/>
      <c r="R891" s="405"/>
    </row>
    <row r="892">
      <c r="A892" s="108"/>
      <c r="B892" s="108"/>
      <c r="C892" s="108"/>
      <c r="D892" s="108"/>
      <c r="E892" s="108"/>
      <c r="F892" s="108"/>
      <c r="G892" s="108"/>
      <c r="H892" s="108"/>
      <c r="I892" s="108"/>
      <c r="J892" s="108"/>
      <c r="K892" s="108"/>
      <c r="L892" s="108"/>
      <c r="M892" s="108"/>
      <c r="N892" s="108"/>
      <c r="O892" s="108"/>
      <c r="P892" s="108"/>
      <c r="Q892" s="108"/>
      <c r="R892" s="108"/>
    </row>
    <row r="893">
      <c r="A893" s="405"/>
      <c r="B893" s="405"/>
      <c r="C893" s="405"/>
      <c r="D893" s="405"/>
      <c r="E893" s="405"/>
      <c r="F893" s="405"/>
      <c r="G893" s="405"/>
      <c r="H893" s="405"/>
      <c r="I893" s="405"/>
      <c r="J893" s="405"/>
      <c r="K893" s="405"/>
      <c r="L893" s="405"/>
      <c r="M893" s="405"/>
      <c r="N893" s="405"/>
      <c r="O893" s="405"/>
      <c r="P893" s="405"/>
      <c r="Q893" s="405"/>
      <c r="R893" s="405"/>
    </row>
    <row r="894">
      <c r="A894" s="108"/>
      <c r="B894" s="108"/>
      <c r="C894" s="108"/>
      <c r="D894" s="108"/>
      <c r="E894" s="108"/>
      <c r="F894" s="108"/>
      <c r="G894" s="108"/>
      <c r="H894" s="108"/>
      <c r="I894" s="108"/>
      <c r="J894" s="108"/>
      <c r="K894" s="108"/>
      <c r="L894" s="108"/>
      <c r="M894" s="108"/>
      <c r="N894" s="108"/>
      <c r="O894" s="108"/>
      <c r="P894" s="108"/>
      <c r="Q894" s="108"/>
      <c r="R894" s="108"/>
    </row>
    <row r="895">
      <c r="A895" s="405"/>
      <c r="B895" s="405"/>
      <c r="C895" s="405"/>
      <c r="D895" s="405"/>
      <c r="E895" s="405"/>
      <c r="F895" s="405"/>
      <c r="G895" s="405"/>
      <c r="H895" s="405"/>
      <c r="I895" s="405"/>
      <c r="J895" s="405"/>
      <c r="K895" s="405"/>
      <c r="L895" s="405"/>
      <c r="M895" s="405"/>
      <c r="N895" s="405"/>
      <c r="O895" s="405"/>
      <c r="P895" s="405"/>
      <c r="Q895" s="405"/>
      <c r="R895" s="405"/>
    </row>
    <row r="896">
      <c r="A896" s="108"/>
      <c r="B896" s="108"/>
      <c r="C896" s="108"/>
      <c r="D896" s="108"/>
      <c r="E896" s="108"/>
      <c r="F896" s="108"/>
      <c r="G896" s="108"/>
      <c r="H896" s="108"/>
      <c r="I896" s="108"/>
      <c r="J896" s="108"/>
      <c r="K896" s="108"/>
      <c r="L896" s="108"/>
      <c r="M896" s="108"/>
      <c r="N896" s="108"/>
      <c r="O896" s="108"/>
      <c r="P896" s="108"/>
      <c r="Q896" s="108"/>
      <c r="R896" s="108"/>
    </row>
    <row r="897">
      <c r="A897" s="405"/>
      <c r="B897" s="405"/>
      <c r="C897" s="405"/>
      <c r="D897" s="405"/>
      <c r="E897" s="405"/>
      <c r="F897" s="405"/>
      <c r="G897" s="405"/>
      <c r="H897" s="405"/>
      <c r="I897" s="405"/>
      <c r="J897" s="405"/>
      <c r="K897" s="405"/>
      <c r="L897" s="405"/>
      <c r="M897" s="405"/>
      <c r="N897" s="405"/>
      <c r="O897" s="405"/>
      <c r="P897" s="405"/>
      <c r="Q897" s="405"/>
      <c r="R897" s="405"/>
    </row>
    <row r="898">
      <c r="A898" s="108"/>
      <c r="B898" s="108"/>
      <c r="C898" s="108"/>
      <c r="D898" s="108"/>
      <c r="E898" s="108"/>
      <c r="F898" s="108"/>
      <c r="G898" s="108"/>
      <c r="H898" s="108"/>
      <c r="I898" s="108"/>
      <c r="J898" s="108"/>
      <c r="K898" s="108"/>
      <c r="L898" s="108"/>
      <c r="M898" s="108"/>
      <c r="N898" s="108"/>
      <c r="O898" s="108"/>
      <c r="P898" s="108"/>
      <c r="Q898" s="108"/>
      <c r="R898" s="108"/>
    </row>
    <row r="899">
      <c r="A899" s="405"/>
      <c r="B899" s="405"/>
      <c r="C899" s="405"/>
      <c r="D899" s="405"/>
      <c r="E899" s="405"/>
      <c r="F899" s="405"/>
      <c r="G899" s="405"/>
      <c r="H899" s="405"/>
      <c r="I899" s="405"/>
      <c r="J899" s="405"/>
      <c r="K899" s="405"/>
      <c r="L899" s="405"/>
      <c r="M899" s="405"/>
      <c r="N899" s="405"/>
      <c r="O899" s="405"/>
      <c r="P899" s="405"/>
      <c r="Q899" s="405"/>
      <c r="R899" s="405"/>
    </row>
    <row r="900">
      <c r="A900" s="108"/>
      <c r="B900" s="108"/>
      <c r="C900" s="108"/>
      <c r="D900" s="108"/>
      <c r="E900" s="108"/>
      <c r="F900" s="108"/>
      <c r="G900" s="108"/>
      <c r="H900" s="108"/>
      <c r="I900" s="108"/>
      <c r="J900" s="108"/>
      <c r="K900" s="108"/>
      <c r="L900" s="108"/>
      <c r="M900" s="108"/>
      <c r="N900" s="108"/>
      <c r="O900" s="108"/>
      <c r="P900" s="108"/>
      <c r="Q900" s="108"/>
      <c r="R900" s="108"/>
    </row>
    <row r="901">
      <c r="A901" s="405"/>
      <c r="B901" s="405"/>
      <c r="C901" s="405"/>
      <c r="D901" s="405"/>
      <c r="E901" s="405"/>
      <c r="F901" s="405"/>
      <c r="G901" s="405"/>
      <c r="H901" s="405"/>
      <c r="I901" s="405"/>
      <c r="J901" s="405"/>
      <c r="K901" s="405"/>
      <c r="L901" s="405"/>
      <c r="M901" s="405"/>
      <c r="N901" s="405"/>
      <c r="O901" s="405"/>
      <c r="P901" s="405"/>
      <c r="Q901" s="405"/>
      <c r="R901" s="405"/>
    </row>
    <row r="902">
      <c r="A902" s="108"/>
      <c r="B902" s="108"/>
      <c r="C902" s="108"/>
      <c r="D902" s="108"/>
      <c r="E902" s="108"/>
      <c r="F902" s="108"/>
      <c r="G902" s="108"/>
      <c r="H902" s="108"/>
      <c r="I902" s="108"/>
      <c r="J902" s="108"/>
      <c r="K902" s="108"/>
      <c r="L902" s="108"/>
      <c r="M902" s="108"/>
      <c r="N902" s="108"/>
      <c r="O902" s="108"/>
      <c r="P902" s="108"/>
      <c r="Q902" s="108"/>
      <c r="R902" s="108"/>
    </row>
    <row r="903">
      <c r="A903" s="405"/>
      <c r="B903" s="405"/>
      <c r="C903" s="405"/>
      <c r="D903" s="405"/>
      <c r="E903" s="405"/>
      <c r="F903" s="405"/>
      <c r="G903" s="405"/>
      <c r="H903" s="405"/>
      <c r="I903" s="405"/>
      <c r="J903" s="405"/>
      <c r="K903" s="405"/>
      <c r="L903" s="405"/>
      <c r="M903" s="405"/>
      <c r="N903" s="405"/>
      <c r="O903" s="405"/>
      <c r="P903" s="405"/>
      <c r="Q903" s="405"/>
      <c r="R903" s="405"/>
    </row>
    <row r="904">
      <c r="A904" s="108"/>
      <c r="B904" s="108"/>
      <c r="C904" s="108"/>
      <c r="D904" s="108"/>
      <c r="E904" s="108"/>
      <c r="F904" s="108"/>
      <c r="G904" s="108"/>
      <c r="H904" s="108"/>
      <c r="I904" s="108"/>
      <c r="J904" s="108"/>
      <c r="K904" s="108"/>
      <c r="L904" s="108"/>
      <c r="M904" s="108"/>
      <c r="N904" s="108"/>
      <c r="O904" s="108"/>
      <c r="P904" s="108"/>
      <c r="Q904" s="108"/>
      <c r="R904" s="108"/>
    </row>
    <row r="905">
      <c r="A905" s="405"/>
      <c r="B905" s="405"/>
      <c r="C905" s="405"/>
      <c r="D905" s="405"/>
      <c r="E905" s="405"/>
      <c r="F905" s="405"/>
      <c r="G905" s="405"/>
      <c r="H905" s="405"/>
      <c r="I905" s="405"/>
      <c r="J905" s="405"/>
      <c r="K905" s="405"/>
      <c r="L905" s="405"/>
      <c r="M905" s="405"/>
      <c r="N905" s="405"/>
      <c r="O905" s="405"/>
      <c r="P905" s="405"/>
      <c r="Q905" s="405"/>
      <c r="R905" s="405"/>
    </row>
    <row r="906">
      <c r="A906" s="108"/>
      <c r="B906" s="108"/>
      <c r="C906" s="108"/>
      <c r="D906" s="108"/>
      <c r="E906" s="108"/>
      <c r="F906" s="108"/>
      <c r="G906" s="108"/>
      <c r="H906" s="108"/>
      <c r="I906" s="108"/>
      <c r="J906" s="108"/>
      <c r="K906" s="108"/>
      <c r="L906" s="108"/>
      <c r="M906" s="108"/>
      <c r="N906" s="108"/>
      <c r="O906" s="108"/>
      <c r="P906" s="108"/>
      <c r="Q906" s="108"/>
      <c r="R906" s="108"/>
    </row>
    <row r="907">
      <c r="A907" s="405"/>
      <c r="B907" s="405"/>
      <c r="C907" s="405"/>
      <c r="D907" s="405"/>
      <c r="E907" s="405"/>
      <c r="F907" s="405"/>
      <c r="G907" s="405"/>
      <c r="H907" s="405"/>
      <c r="I907" s="405"/>
      <c r="J907" s="405"/>
      <c r="K907" s="405"/>
      <c r="L907" s="405"/>
      <c r="M907" s="405"/>
      <c r="N907" s="405"/>
      <c r="O907" s="405"/>
      <c r="P907" s="405"/>
      <c r="Q907" s="405"/>
      <c r="R907" s="405"/>
    </row>
    <row r="908">
      <c r="A908" s="108"/>
      <c r="B908" s="108"/>
      <c r="C908" s="108"/>
      <c r="D908" s="108"/>
      <c r="E908" s="108"/>
      <c r="F908" s="108"/>
      <c r="G908" s="108"/>
      <c r="H908" s="108"/>
      <c r="I908" s="108"/>
      <c r="J908" s="108"/>
      <c r="K908" s="108"/>
      <c r="L908" s="108"/>
      <c r="M908" s="108"/>
      <c r="N908" s="108"/>
      <c r="O908" s="108"/>
      <c r="P908" s="108"/>
      <c r="Q908" s="108"/>
      <c r="R908" s="108"/>
    </row>
    <row r="909">
      <c r="A909" s="405"/>
      <c r="B909" s="405"/>
      <c r="C909" s="405"/>
      <c r="D909" s="405"/>
      <c r="E909" s="405"/>
      <c r="F909" s="405"/>
      <c r="G909" s="405"/>
      <c r="H909" s="405"/>
      <c r="I909" s="405"/>
      <c r="J909" s="405"/>
      <c r="K909" s="405"/>
      <c r="L909" s="405"/>
      <c r="M909" s="405"/>
      <c r="N909" s="405"/>
      <c r="O909" s="405"/>
      <c r="P909" s="405"/>
      <c r="Q909" s="405"/>
      <c r="R909" s="405"/>
    </row>
    <row r="910">
      <c r="A910" s="108"/>
      <c r="B910" s="108"/>
      <c r="C910" s="108"/>
      <c r="D910" s="108"/>
      <c r="E910" s="108"/>
      <c r="F910" s="108"/>
      <c r="G910" s="108"/>
      <c r="H910" s="108"/>
      <c r="I910" s="108"/>
      <c r="J910" s="108"/>
      <c r="K910" s="108"/>
      <c r="L910" s="108"/>
      <c r="M910" s="108"/>
      <c r="N910" s="108"/>
      <c r="O910" s="108"/>
      <c r="P910" s="108"/>
      <c r="Q910" s="108"/>
      <c r="R910" s="108"/>
    </row>
    <row r="911">
      <c r="A911" s="405"/>
      <c r="B911" s="405"/>
      <c r="C911" s="405"/>
      <c r="D911" s="405"/>
      <c r="E911" s="405"/>
      <c r="F911" s="405"/>
      <c r="G911" s="405"/>
      <c r="H911" s="405"/>
      <c r="I911" s="405"/>
      <c r="J911" s="405"/>
      <c r="K911" s="405"/>
      <c r="L911" s="405"/>
      <c r="M911" s="405"/>
      <c r="N911" s="405"/>
      <c r="O911" s="405"/>
      <c r="P911" s="405"/>
      <c r="Q911" s="405"/>
      <c r="R911" s="405"/>
    </row>
    <row r="912">
      <c r="A912" s="108"/>
      <c r="B912" s="108"/>
      <c r="C912" s="108"/>
      <c r="D912" s="108"/>
      <c r="E912" s="108"/>
      <c r="F912" s="108"/>
      <c r="G912" s="108"/>
      <c r="H912" s="108"/>
      <c r="I912" s="108"/>
      <c r="J912" s="108"/>
      <c r="K912" s="108"/>
      <c r="L912" s="108"/>
      <c r="M912" s="108"/>
      <c r="N912" s="108"/>
      <c r="O912" s="108"/>
      <c r="P912" s="108"/>
      <c r="Q912" s="108"/>
      <c r="R912" s="108"/>
    </row>
    <row r="913">
      <c r="A913" s="405"/>
      <c r="B913" s="405"/>
      <c r="C913" s="405"/>
      <c r="D913" s="405"/>
      <c r="E913" s="405"/>
      <c r="F913" s="405"/>
      <c r="G913" s="405"/>
      <c r="H913" s="405"/>
      <c r="I913" s="405"/>
      <c r="J913" s="405"/>
      <c r="K913" s="405"/>
      <c r="L913" s="405"/>
      <c r="M913" s="405"/>
      <c r="N913" s="405"/>
      <c r="O913" s="405"/>
      <c r="P913" s="405"/>
      <c r="Q913" s="405"/>
      <c r="R913" s="405"/>
    </row>
    <row r="914">
      <c r="A914" s="108"/>
      <c r="B914" s="108"/>
      <c r="C914" s="108"/>
      <c r="D914" s="108"/>
      <c r="E914" s="108"/>
      <c r="F914" s="108"/>
      <c r="G914" s="108"/>
      <c r="H914" s="108"/>
      <c r="I914" s="108"/>
      <c r="J914" s="108"/>
      <c r="K914" s="108"/>
      <c r="L914" s="108"/>
      <c r="M914" s="108"/>
      <c r="N914" s="108"/>
      <c r="O914" s="108"/>
      <c r="P914" s="108"/>
      <c r="Q914" s="108"/>
      <c r="R914" s="108"/>
    </row>
    <row r="915">
      <c r="A915" s="405"/>
      <c r="B915" s="405"/>
      <c r="C915" s="405"/>
      <c r="D915" s="405"/>
      <c r="E915" s="405"/>
      <c r="F915" s="405"/>
      <c r="G915" s="405"/>
      <c r="H915" s="405"/>
      <c r="I915" s="405"/>
      <c r="J915" s="405"/>
      <c r="K915" s="405"/>
      <c r="L915" s="405"/>
      <c r="M915" s="405"/>
      <c r="N915" s="405"/>
      <c r="O915" s="405"/>
      <c r="P915" s="405"/>
      <c r="Q915" s="405"/>
      <c r="R915" s="405"/>
    </row>
    <row r="916">
      <c r="A916" s="108"/>
      <c r="B916" s="108"/>
      <c r="C916" s="108"/>
      <c r="D916" s="108"/>
      <c r="E916" s="108"/>
      <c r="F916" s="108"/>
      <c r="G916" s="108"/>
      <c r="H916" s="108"/>
      <c r="I916" s="108"/>
      <c r="J916" s="108"/>
      <c r="K916" s="108"/>
      <c r="L916" s="108"/>
      <c r="M916" s="108"/>
      <c r="N916" s="108"/>
      <c r="O916" s="108"/>
      <c r="P916" s="108"/>
      <c r="Q916" s="108"/>
      <c r="R916" s="108"/>
    </row>
    <row r="917">
      <c r="A917" s="405"/>
      <c r="B917" s="405"/>
      <c r="C917" s="405"/>
      <c r="D917" s="405"/>
      <c r="E917" s="405"/>
      <c r="F917" s="405"/>
      <c r="G917" s="405"/>
      <c r="H917" s="405"/>
      <c r="I917" s="405"/>
      <c r="J917" s="405"/>
      <c r="K917" s="405"/>
      <c r="L917" s="405"/>
      <c r="M917" s="405"/>
      <c r="N917" s="405"/>
      <c r="O917" s="405"/>
      <c r="P917" s="405"/>
      <c r="Q917" s="405"/>
      <c r="R917" s="405"/>
    </row>
    <row r="918">
      <c r="A918" s="108"/>
      <c r="B918" s="108"/>
      <c r="C918" s="108"/>
      <c r="D918" s="108"/>
      <c r="E918" s="108"/>
      <c r="F918" s="108"/>
      <c r="G918" s="108"/>
      <c r="H918" s="108"/>
      <c r="I918" s="108"/>
      <c r="J918" s="108"/>
      <c r="K918" s="108"/>
      <c r="L918" s="108"/>
      <c r="M918" s="108"/>
      <c r="N918" s="108"/>
      <c r="O918" s="108"/>
      <c r="P918" s="108"/>
      <c r="Q918" s="108"/>
      <c r="R918" s="108"/>
    </row>
    <row r="919">
      <c r="A919" s="405"/>
      <c r="B919" s="405"/>
      <c r="C919" s="405"/>
      <c r="D919" s="405"/>
      <c r="E919" s="405"/>
      <c r="F919" s="405"/>
      <c r="G919" s="405"/>
      <c r="H919" s="405"/>
      <c r="I919" s="405"/>
      <c r="J919" s="405"/>
      <c r="K919" s="405"/>
      <c r="L919" s="405"/>
      <c r="M919" s="405"/>
      <c r="N919" s="405"/>
      <c r="O919" s="405"/>
      <c r="P919" s="405"/>
      <c r="Q919" s="405"/>
      <c r="R919" s="405"/>
    </row>
    <row r="920">
      <c r="A920" s="108"/>
      <c r="B920" s="108"/>
      <c r="C920" s="108"/>
      <c r="D920" s="108"/>
      <c r="E920" s="108"/>
      <c r="F920" s="108"/>
      <c r="G920" s="108"/>
      <c r="H920" s="108"/>
      <c r="I920" s="108"/>
      <c r="J920" s="108"/>
      <c r="K920" s="108"/>
      <c r="L920" s="108"/>
      <c r="M920" s="108"/>
      <c r="N920" s="108"/>
      <c r="O920" s="108"/>
      <c r="P920" s="108"/>
      <c r="Q920" s="108"/>
      <c r="R920" s="108"/>
    </row>
    <row r="921">
      <c r="A921" s="405"/>
      <c r="B921" s="405"/>
      <c r="C921" s="405"/>
      <c r="D921" s="405"/>
      <c r="E921" s="405"/>
      <c r="F921" s="405"/>
      <c r="G921" s="405"/>
      <c r="H921" s="405"/>
      <c r="I921" s="405"/>
      <c r="J921" s="405"/>
      <c r="K921" s="405"/>
      <c r="L921" s="405"/>
      <c r="M921" s="405"/>
      <c r="N921" s="405"/>
      <c r="O921" s="405"/>
      <c r="P921" s="405"/>
      <c r="Q921" s="405"/>
      <c r="R921" s="405"/>
    </row>
    <row r="922">
      <c r="A922" s="108"/>
      <c r="B922" s="108"/>
      <c r="C922" s="108"/>
      <c r="D922" s="108"/>
      <c r="E922" s="108"/>
      <c r="F922" s="108"/>
      <c r="G922" s="108"/>
      <c r="H922" s="108"/>
      <c r="I922" s="108"/>
      <c r="J922" s="108"/>
      <c r="K922" s="108"/>
      <c r="L922" s="108"/>
      <c r="M922" s="108"/>
      <c r="N922" s="108"/>
      <c r="O922" s="108"/>
      <c r="P922" s="108"/>
      <c r="Q922" s="108"/>
      <c r="R922" s="108"/>
    </row>
    <row r="923">
      <c r="A923" s="405"/>
      <c r="B923" s="405"/>
      <c r="C923" s="405"/>
      <c r="D923" s="405"/>
      <c r="E923" s="405"/>
      <c r="F923" s="405"/>
      <c r="G923" s="405"/>
      <c r="H923" s="405"/>
      <c r="I923" s="405"/>
      <c r="J923" s="405"/>
      <c r="K923" s="405"/>
      <c r="L923" s="405"/>
      <c r="M923" s="405"/>
      <c r="N923" s="405"/>
      <c r="O923" s="405"/>
      <c r="P923" s="405"/>
      <c r="Q923" s="405"/>
      <c r="R923" s="405"/>
    </row>
    <row r="924">
      <c r="A924" s="108"/>
      <c r="B924" s="108"/>
      <c r="C924" s="108"/>
      <c r="D924" s="108"/>
      <c r="E924" s="108"/>
      <c r="F924" s="108"/>
      <c r="G924" s="108"/>
      <c r="H924" s="108"/>
      <c r="I924" s="108"/>
      <c r="J924" s="108"/>
      <c r="K924" s="108"/>
      <c r="L924" s="108"/>
      <c r="M924" s="108"/>
      <c r="N924" s="108"/>
      <c r="O924" s="108"/>
      <c r="P924" s="108"/>
      <c r="Q924" s="108"/>
      <c r="R924" s="108"/>
    </row>
    <row r="925">
      <c r="A925" s="405"/>
      <c r="B925" s="405"/>
      <c r="C925" s="405"/>
      <c r="D925" s="405"/>
      <c r="E925" s="405"/>
      <c r="F925" s="405"/>
      <c r="G925" s="405"/>
      <c r="H925" s="405"/>
      <c r="I925" s="405"/>
      <c r="J925" s="405"/>
      <c r="K925" s="405"/>
      <c r="L925" s="405"/>
      <c r="M925" s="405"/>
      <c r="N925" s="405"/>
      <c r="O925" s="405"/>
      <c r="P925" s="405"/>
      <c r="Q925" s="405"/>
      <c r="R925" s="405"/>
    </row>
    <row r="926">
      <c r="A926" s="108"/>
      <c r="B926" s="108"/>
      <c r="C926" s="108"/>
      <c r="D926" s="108"/>
      <c r="E926" s="108"/>
      <c r="F926" s="108"/>
      <c r="G926" s="108"/>
      <c r="H926" s="108"/>
      <c r="I926" s="108"/>
      <c r="J926" s="108"/>
      <c r="K926" s="108"/>
      <c r="L926" s="108"/>
      <c r="M926" s="108"/>
      <c r="N926" s="108"/>
      <c r="O926" s="108"/>
      <c r="P926" s="108"/>
      <c r="Q926" s="108"/>
      <c r="R926" s="108"/>
    </row>
    <row r="927">
      <c r="A927" s="405"/>
      <c r="B927" s="405"/>
      <c r="C927" s="405"/>
      <c r="D927" s="405"/>
      <c r="E927" s="405"/>
      <c r="F927" s="405"/>
      <c r="G927" s="405"/>
      <c r="H927" s="405"/>
      <c r="I927" s="405"/>
      <c r="J927" s="405"/>
      <c r="K927" s="405"/>
      <c r="L927" s="405"/>
      <c r="M927" s="405"/>
      <c r="N927" s="405"/>
      <c r="O927" s="405"/>
      <c r="P927" s="405"/>
      <c r="Q927" s="405"/>
      <c r="R927" s="405"/>
    </row>
    <row r="928">
      <c r="A928" s="108"/>
      <c r="B928" s="108"/>
      <c r="C928" s="108"/>
      <c r="D928" s="108"/>
      <c r="E928" s="108"/>
      <c r="F928" s="108"/>
      <c r="G928" s="108"/>
      <c r="H928" s="108"/>
      <c r="I928" s="108"/>
      <c r="J928" s="108"/>
      <c r="K928" s="108"/>
      <c r="L928" s="108"/>
      <c r="M928" s="108"/>
      <c r="N928" s="108"/>
      <c r="O928" s="108"/>
      <c r="P928" s="108"/>
      <c r="Q928" s="108"/>
      <c r="R928" s="108"/>
    </row>
    <row r="929">
      <c r="A929" s="405"/>
      <c r="B929" s="405"/>
      <c r="C929" s="405"/>
      <c r="D929" s="405"/>
      <c r="E929" s="405"/>
      <c r="F929" s="405"/>
      <c r="G929" s="405"/>
      <c r="H929" s="405"/>
      <c r="I929" s="405"/>
      <c r="J929" s="405"/>
      <c r="K929" s="405"/>
      <c r="L929" s="405"/>
      <c r="M929" s="405"/>
      <c r="N929" s="405"/>
      <c r="O929" s="405"/>
      <c r="P929" s="405"/>
      <c r="Q929" s="405"/>
      <c r="R929" s="405"/>
    </row>
    <row r="930">
      <c r="A930" s="108"/>
      <c r="B930" s="108"/>
      <c r="C930" s="108"/>
      <c r="D930" s="108"/>
      <c r="E930" s="108"/>
      <c r="F930" s="108"/>
      <c r="G930" s="108"/>
      <c r="H930" s="108"/>
      <c r="I930" s="108"/>
      <c r="J930" s="108"/>
      <c r="K930" s="108"/>
      <c r="L930" s="108"/>
      <c r="M930" s="108"/>
      <c r="N930" s="108"/>
      <c r="O930" s="108"/>
      <c r="P930" s="108"/>
      <c r="Q930" s="108"/>
      <c r="R930" s="108"/>
    </row>
    <row r="931">
      <c r="A931" s="405"/>
      <c r="B931" s="405"/>
      <c r="C931" s="405"/>
      <c r="D931" s="405"/>
      <c r="E931" s="405"/>
      <c r="F931" s="405"/>
      <c r="G931" s="405"/>
      <c r="H931" s="405"/>
      <c r="I931" s="405"/>
      <c r="J931" s="405"/>
      <c r="K931" s="405"/>
      <c r="L931" s="405"/>
      <c r="M931" s="405"/>
      <c r="N931" s="405"/>
      <c r="O931" s="405"/>
      <c r="P931" s="405"/>
      <c r="Q931" s="405"/>
      <c r="R931" s="405"/>
    </row>
    <row r="932">
      <c r="A932" s="108"/>
      <c r="B932" s="108"/>
      <c r="C932" s="108"/>
      <c r="D932" s="108"/>
      <c r="E932" s="108"/>
      <c r="F932" s="108"/>
      <c r="G932" s="108"/>
      <c r="H932" s="108"/>
      <c r="I932" s="108"/>
      <c r="J932" s="108"/>
      <c r="K932" s="108"/>
      <c r="L932" s="108"/>
      <c r="M932" s="108"/>
      <c r="N932" s="108"/>
      <c r="O932" s="108"/>
      <c r="P932" s="108"/>
      <c r="Q932" s="108"/>
      <c r="R932" s="108"/>
    </row>
    <row r="933">
      <c r="A933" s="405"/>
      <c r="B933" s="405"/>
      <c r="C933" s="405"/>
      <c r="D933" s="405"/>
      <c r="E933" s="405"/>
      <c r="F933" s="405"/>
      <c r="G933" s="405"/>
      <c r="H933" s="405"/>
      <c r="I933" s="405"/>
      <c r="J933" s="405"/>
      <c r="K933" s="405"/>
      <c r="L933" s="405"/>
      <c r="M933" s="405"/>
      <c r="N933" s="405"/>
      <c r="O933" s="405"/>
      <c r="P933" s="405"/>
      <c r="Q933" s="405"/>
      <c r="R933" s="405"/>
    </row>
    <row r="934">
      <c r="A934" s="108"/>
      <c r="B934" s="108"/>
      <c r="C934" s="108"/>
      <c r="D934" s="108"/>
      <c r="E934" s="108"/>
      <c r="F934" s="108"/>
      <c r="G934" s="108"/>
      <c r="H934" s="108"/>
      <c r="I934" s="108"/>
      <c r="J934" s="108"/>
      <c r="K934" s="108"/>
      <c r="L934" s="108"/>
      <c r="M934" s="108"/>
      <c r="N934" s="108"/>
      <c r="O934" s="108"/>
      <c r="P934" s="108"/>
      <c r="Q934" s="108"/>
      <c r="R934" s="108"/>
    </row>
    <row r="935">
      <c r="A935" s="405"/>
      <c r="B935" s="405"/>
      <c r="C935" s="405"/>
      <c r="D935" s="405"/>
      <c r="E935" s="405"/>
      <c r="F935" s="405"/>
      <c r="G935" s="405"/>
      <c r="H935" s="405"/>
      <c r="I935" s="405"/>
      <c r="J935" s="405"/>
      <c r="K935" s="405"/>
      <c r="L935" s="405"/>
      <c r="M935" s="405"/>
      <c r="N935" s="405"/>
      <c r="O935" s="405"/>
      <c r="P935" s="405"/>
      <c r="Q935" s="405"/>
      <c r="R935" s="405"/>
    </row>
    <row r="936">
      <c r="A936" s="108"/>
      <c r="B936" s="108"/>
      <c r="C936" s="108"/>
      <c r="D936" s="108"/>
      <c r="E936" s="108"/>
      <c r="F936" s="108"/>
      <c r="G936" s="108"/>
      <c r="H936" s="108"/>
      <c r="I936" s="108"/>
      <c r="J936" s="108"/>
      <c r="K936" s="108"/>
      <c r="L936" s="108"/>
      <c r="M936" s="108"/>
      <c r="N936" s="108"/>
      <c r="O936" s="108"/>
      <c r="P936" s="108"/>
      <c r="Q936" s="108"/>
      <c r="R936" s="108"/>
    </row>
    <row r="937">
      <c r="A937" s="405"/>
      <c r="B937" s="405"/>
      <c r="C937" s="405"/>
      <c r="D937" s="405"/>
      <c r="E937" s="405"/>
      <c r="F937" s="405"/>
      <c r="G937" s="405"/>
      <c r="H937" s="405"/>
      <c r="I937" s="405"/>
      <c r="J937" s="405"/>
      <c r="K937" s="405"/>
      <c r="L937" s="405"/>
      <c r="M937" s="405"/>
      <c r="N937" s="405"/>
      <c r="O937" s="405"/>
      <c r="P937" s="405"/>
      <c r="Q937" s="405"/>
      <c r="R937" s="405"/>
    </row>
    <row r="938">
      <c r="A938" s="108"/>
      <c r="B938" s="108"/>
      <c r="C938" s="108"/>
      <c r="D938" s="108"/>
      <c r="E938" s="108"/>
      <c r="F938" s="108"/>
      <c r="G938" s="108"/>
      <c r="H938" s="108"/>
      <c r="I938" s="108"/>
      <c r="J938" s="108"/>
      <c r="K938" s="108"/>
      <c r="L938" s="108"/>
      <c r="M938" s="108"/>
      <c r="N938" s="108"/>
      <c r="O938" s="108"/>
      <c r="P938" s="108"/>
      <c r="Q938" s="108"/>
      <c r="R938" s="108"/>
    </row>
    <row r="939">
      <c r="A939" s="405"/>
      <c r="B939" s="405"/>
      <c r="C939" s="405"/>
      <c r="D939" s="405"/>
      <c r="E939" s="405"/>
      <c r="F939" s="405"/>
      <c r="G939" s="405"/>
      <c r="H939" s="405"/>
      <c r="I939" s="405"/>
      <c r="J939" s="405"/>
      <c r="K939" s="405"/>
      <c r="L939" s="405"/>
      <c r="M939" s="405"/>
      <c r="N939" s="405"/>
      <c r="O939" s="405"/>
      <c r="P939" s="405"/>
      <c r="Q939" s="405"/>
      <c r="R939" s="405"/>
    </row>
    <row r="940">
      <c r="A940" s="108"/>
      <c r="B940" s="108"/>
      <c r="C940" s="108"/>
      <c r="D940" s="108"/>
      <c r="E940" s="108"/>
      <c r="F940" s="108"/>
      <c r="G940" s="108"/>
      <c r="H940" s="108"/>
      <c r="I940" s="108"/>
      <c r="J940" s="108"/>
      <c r="K940" s="108"/>
      <c r="L940" s="108"/>
      <c r="M940" s="108"/>
      <c r="N940" s="108"/>
      <c r="O940" s="108"/>
      <c r="P940" s="108"/>
      <c r="Q940" s="108"/>
      <c r="R940" s="108"/>
    </row>
    <row r="941">
      <c r="A941" s="405"/>
      <c r="B941" s="405"/>
      <c r="C941" s="405"/>
      <c r="D941" s="405"/>
      <c r="E941" s="405"/>
      <c r="F941" s="405"/>
      <c r="G941" s="405"/>
      <c r="H941" s="405"/>
      <c r="I941" s="405"/>
      <c r="J941" s="405"/>
      <c r="K941" s="405"/>
      <c r="L941" s="405"/>
      <c r="M941" s="405"/>
      <c r="N941" s="405"/>
      <c r="O941" s="405"/>
      <c r="P941" s="405"/>
      <c r="Q941" s="405"/>
      <c r="R941" s="405"/>
    </row>
    <row r="942">
      <c r="A942" s="108"/>
      <c r="B942" s="108"/>
      <c r="C942" s="108"/>
      <c r="D942" s="108"/>
      <c r="E942" s="108"/>
      <c r="F942" s="108"/>
      <c r="G942" s="108"/>
      <c r="H942" s="108"/>
      <c r="I942" s="108"/>
      <c r="J942" s="108"/>
      <c r="K942" s="108"/>
      <c r="L942" s="108"/>
      <c r="M942" s="108"/>
      <c r="N942" s="108"/>
      <c r="O942" s="108"/>
      <c r="P942" s="108"/>
      <c r="Q942" s="108"/>
      <c r="R942" s="108"/>
    </row>
    <row r="943">
      <c r="A943" s="405"/>
      <c r="B943" s="405"/>
      <c r="C943" s="405"/>
      <c r="D943" s="405"/>
      <c r="E943" s="405"/>
      <c r="F943" s="405"/>
      <c r="G943" s="405"/>
      <c r="H943" s="405"/>
      <c r="I943" s="405"/>
      <c r="J943" s="405"/>
      <c r="K943" s="405"/>
      <c r="L943" s="405"/>
      <c r="M943" s="405"/>
      <c r="N943" s="405"/>
      <c r="O943" s="405"/>
      <c r="P943" s="405"/>
      <c r="Q943" s="405"/>
      <c r="R943" s="405"/>
    </row>
    <row r="944">
      <c r="A944" s="108"/>
      <c r="B944" s="108"/>
      <c r="C944" s="108"/>
      <c r="D944" s="108"/>
      <c r="E944" s="108"/>
      <c r="F944" s="108"/>
      <c r="G944" s="108"/>
      <c r="H944" s="108"/>
      <c r="I944" s="108"/>
      <c r="J944" s="108"/>
      <c r="K944" s="108"/>
      <c r="L944" s="108"/>
      <c r="M944" s="108"/>
      <c r="N944" s="108"/>
      <c r="O944" s="108"/>
      <c r="P944" s="108"/>
      <c r="Q944" s="108"/>
      <c r="R944" s="108"/>
    </row>
    <row r="945">
      <c r="A945" s="405"/>
      <c r="B945" s="405"/>
      <c r="C945" s="405"/>
      <c r="D945" s="405"/>
      <c r="E945" s="405"/>
      <c r="F945" s="405"/>
      <c r="G945" s="405"/>
      <c r="H945" s="405"/>
      <c r="I945" s="405"/>
      <c r="J945" s="405"/>
      <c r="K945" s="405"/>
      <c r="L945" s="405"/>
      <c r="M945" s="405"/>
      <c r="N945" s="405"/>
      <c r="O945" s="405"/>
      <c r="P945" s="405"/>
      <c r="Q945" s="405"/>
      <c r="R945" s="405"/>
    </row>
    <row r="946">
      <c r="A946" s="108"/>
      <c r="B946" s="108"/>
      <c r="C946" s="108"/>
      <c r="D946" s="108"/>
      <c r="E946" s="108"/>
      <c r="F946" s="108"/>
      <c r="G946" s="108"/>
      <c r="H946" s="108"/>
      <c r="I946" s="108"/>
      <c r="J946" s="108"/>
      <c r="K946" s="108"/>
      <c r="L946" s="108"/>
      <c r="M946" s="108"/>
      <c r="N946" s="108"/>
      <c r="O946" s="108"/>
      <c r="P946" s="108"/>
      <c r="Q946" s="108"/>
      <c r="R946" s="108"/>
    </row>
    <row r="947">
      <c r="A947" s="405"/>
      <c r="B947" s="405"/>
      <c r="C947" s="405"/>
      <c r="D947" s="405"/>
      <c r="E947" s="405"/>
      <c r="F947" s="405"/>
      <c r="G947" s="405"/>
      <c r="H947" s="405"/>
      <c r="I947" s="405"/>
      <c r="J947" s="405"/>
      <c r="K947" s="405"/>
      <c r="L947" s="405"/>
      <c r="M947" s="405"/>
      <c r="N947" s="405"/>
      <c r="O947" s="405"/>
      <c r="P947" s="405"/>
      <c r="Q947" s="405"/>
      <c r="R947" s="405"/>
    </row>
    <row r="948">
      <c r="A948" s="108"/>
      <c r="B948" s="108"/>
      <c r="C948" s="108"/>
      <c r="D948" s="108"/>
      <c r="E948" s="108"/>
      <c r="F948" s="108"/>
      <c r="G948" s="108"/>
      <c r="H948" s="108"/>
      <c r="I948" s="108"/>
      <c r="J948" s="108"/>
      <c r="K948" s="108"/>
      <c r="L948" s="108"/>
      <c r="M948" s="108"/>
      <c r="N948" s="108"/>
      <c r="O948" s="108"/>
      <c r="P948" s="108"/>
      <c r="Q948" s="108"/>
      <c r="R948" s="108"/>
    </row>
    <row r="949">
      <c r="A949" s="405"/>
      <c r="B949" s="405"/>
      <c r="C949" s="405"/>
      <c r="D949" s="405"/>
      <c r="E949" s="405"/>
      <c r="F949" s="405"/>
      <c r="G949" s="405"/>
      <c r="H949" s="405"/>
      <c r="I949" s="405"/>
      <c r="J949" s="405"/>
      <c r="K949" s="405"/>
      <c r="L949" s="405"/>
      <c r="M949" s="405"/>
      <c r="N949" s="405"/>
      <c r="O949" s="405"/>
      <c r="P949" s="405"/>
      <c r="Q949" s="405"/>
      <c r="R949" s="405"/>
    </row>
    <row r="950">
      <c r="A950" s="108"/>
      <c r="B950" s="108"/>
      <c r="C950" s="108"/>
      <c r="D950" s="108"/>
      <c r="E950" s="108"/>
      <c r="F950" s="108"/>
      <c r="G950" s="108"/>
      <c r="H950" s="108"/>
      <c r="I950" s="108"/>
      <c r="J950" s="108"/>
      <c r="K950" s="108"/>
      <c r="L950" s="108"/>
      <c r="M950" s="108"/>
      <c r="N950" s="108"/>
      <c r="O950" s="108"/>
      <c r="P950" s="108"/>
      <c r="Q950" s="108"/>
      <c r="R950" s="108"/>
    </row>
    <row r="951">
      <c r="A951" s="405"/>
      <c r="B951" s="405"/>
      <c r="C951" s="405"/>
      <c r="D951" s="405"/>
      <c r="E951" s="405"/>
      <c r="F951" s="405"/>
      <c r="G951" s="405"/>
      <c r="H951" s="405"/>
      <c r="I951" s="405"/>
      <c r="J951" s="405"/>
      <c r="K951" s="405"/>
      <c r="L951" s="405"/>
      <c r="M951" s="405"/>
      <c r="N951" s="405"/>
      <c r="O951" s="405"/>
      <c r="P951" s="405"/>
      <c r="Q951" s="405"/>
      <c r="R951" s="405"/>
    </row>
    <row r="952">
      <c r="A952" s="108"/>
      <c r="B952" s="108"/>
      <c r="C952" s="108"/>
      <c r="D952" s="108"/>
      <c r="E952" s="108"/>
      <c r="F952" s="108"/>
      <c r="G952" s="108"/>
      <c r="H952" s="108"/>
      <c r="I952" s="108"/>
      <c r="J952" s="108"/>
      <c r="K952" s="108"/>
      <c r="L952" s="108"/>
      <c r="M952" s="108"/>
      <c r="N952" s="108"/>
      <c r="O952" s="108"/>
      <c r="P952" s="108"/>
      <c r="Q952" s="108"/>
      <c r="R952" s="108"/>
    </row>
    <row r="953">
      <c r="A953" s="405"/>
      <c r="B953" s="405"/>
      <c r="C953" s="405"/>
      <c r="D953" s="405"/>
      <c r="E953" s="405"/>
      <c r="F953" s="405"/>
      <c r="G953" s="405"/>
      <c r="H953" s="405"/>
      <c r="I953" s="405"/>
      <c r="J953" s="405"/>
      <c r="K953" s="405"/>
      <c r="L953" s="405"/>
      <c r="M953" s="405"/>
      <c r="N953" s="405"/>
      <c r="O953" s="405"/>
      <c r="P953" s="405"/>
      <c r="Q953" s="405"/>
      <c r="R953" s="405"/>
    </row>
    <row r="954">
      <c r="A954" s="108"/>
      <c r="B954" s="108"/>
      <c r="C954" s="108"/>
      <c r="D954" s="108"/>
      <c r="E954" s="108"/>
      <c r="F954" s="108"/>
      <c r="G954" s="108"/>
      <c r="H954" s="108"/>
      <c r="I954" s="108"/>
      <c r="J954" s="108"/>
      <c r="K954" s="108"/>
      <c r="L954" s="108"/>
      <c r="M954" s="108"/>
      <c r="N954" s="108"/>
      <c r="O954" s="108"/>
      <c r="P954" s="108"/>
      <c r="Q954" s="108"/>
      <c r="R954" s="108"/>
    </row>
    <row r="955">
      <c r="A955" s="405"/>
      <c r="B955" s="405"/>
      <c r="C955" s="405"/>
      <c r="D955" s="405"/>
      <c r="E955" s="405"/>
      <c r="F955" s="405"/>
      <c r="G955" s="405"/>
      <c r="H955" s="405"/>
      <c r="I955" s="405"/>
      <c r="J955" s="405"/>
      <c r="K955" s="405"/>
      <c r="L955" s="405"/>
      <c r="M955" s="405"/>
      <c r="N955" s="405"/>
      <c r="O955" s="405"/>
      <c r="P955" s="405"/>
      <c r="Q955" s="405"/>
      <c r="R955" s="405"/>
    </row>
    <row r="956">
      <c r="A956" s="108"/>
      <c r="B956" s="108"/>
      <c r="C956" s="108"/>
      <c r="D956" s="108"/>
      <c r="E956" s="108"/>
      <c r="F956" s="108"/>
      <c r="G956" s="108"/>
      <c r="H956" s="108"/>
      <c r="I956" s="108"/>
      <c r="J956" s="108"/>
      <c r="K956" s="108"/>
      <c r="L956" s="108"/>
      <c r="M956" s="108"/>
      <c r="N956" s="108"/>
      <c r="O956" s="108"/>
      <c r="P956" s="108"/>
      <c r="Q956" s="108"/>
      <c r="R956" s="108"/>
    </row>
    <row r="957">
      <c r="A957" s="405"/>
      <c r="B957" s="405"/>
      <c r="C957" s="405"/>
      <c r="D957" s="405"/>
      <c r="E957" s="405"/>
      <c r="F957" s="405"/>
      <c r="G957" s="405"/>
      <c r="H957" s="405"/>
      <c r="I957" s="405"/>
      <c r="J957" s="405"/>
      <c r="K957" s="405"/>
      <c r="L957" s="405"/>
      <c r="M957" s="405"/>
      <c r="N957" s="405"/>
      <c r="O957" s="405"/>
      <c r="P957" s="405"/>
      <c r="Q957" s="405"/>
      <c r="R957" s="405"/>
    </row>
    <row r="958">
      <c r="A958" s="108"/>
      <c r="B958" s="108"/>
      <c r="C958" s="108"/>
      <c r="D958" s="108"/>
      <c r="E958" s="108"/>
      <c r="F958" s="108"/>
      <c r="G958" s="108"/>
      <c r="H958" s="108"/>
      <c r="I958" s="108"/>
      <c r="J958" s="108"/>
      <c r="K958" s="108"/>
      <c r="L958" s="108"/>
      <c r="M958" s="108"/>
      <c r="N958" s="108"/>
      <c r="O958" s="108"/>
      <c r="P958" s="108"/>
      <c r="Q958" s="108"/>
      <c r="R958" s="108"/>
    </row>
    <row r="959">
      <c r="A959" s="405"/>
      <c r="B959" s="405"/>
      <c r="C959" s="405"/>
      <c r="D959" s="405"/>
      <c r="E959" s="405"/>
      <c r="F959" s="405"/>
      <c r="G959" s="405"/>
      <c r="H959" s="405"/>
      <c r="I959" s="405"/>
      <c r="J959" s="405"/>
      <c r="K959" s="405"/>
      <c r="L959" s="405"/>
      <c r="M959" s="405"/>
      <c r="N959" s="405"/>
      <c r="O959" s="405"/>
      <c r="P959" s="405"/>
      <c r="Q959" s="405"/>
      <c r="R959" s="405"/>
    </row>
    <row r="960">
      <c r="A960" s="108"/>
      <c r="B960" s="108"/>
      <c r="C960" s="108"/>
      <c r="D960" s="108"/>
      <c r="E960" s="108"/>
      <c r="F960" s="108"/>
      <c r="G960" s="108"/>
      <c r="H960" s="108"/>
      <c r="I960" s="108"/>
      <c r="J960" s="108"/>
      <c r="K960" s="108"/>
      <c r="L960" s="108"/>
      <c r="M960" s="108"/>
      <c r="N960" s="108"/>
      <c r="O960" s="108"/>
      <c r="P960" s="108"/>
      <c r="Q960" s="108"/>
      <c r="R960" s="108"/>
    </row>
    <row r="961">
      <c r="A961" s="405"/>
      <c r="B961" s="405"/>
      <c r="C961" s="405"/>
      <c r="D961" s="405"/>
      <c r="E961" s="405"/>
      <c r="F961" s="405"/>
      <c r="G961" s="405"/>
      <c r="H961" s="405"/>
      <c r="I961" s="405"/>
      <c r="J961" s="405"/>
      <c r="K961" s="405"/>
      <c r="L961" s="405"/>
      <c r="M961" s="405"/>
      <c r="N961" s="405"/>
      <c r="O961" s="405"/>
      <c r="P961" s="405"/>
      <c r="Q961" s="405"/>
      <c r="R961" s="405"/>
    </row>
    <row r="962">
      <c r="A962" s="108"/>
      <c r="B962" s="108"/>
      <c r="C962" s="108"/>
      <c r="D962" s="108"/>
      <c r="E962" s="108"/>
      <c r="F962" s="108"/>
      <c r="G962" s="108"/>
      <c r="H962" s="108"/>
      <c r="I962" s="108"/>
      <c r="J962" s="108"/>
      <c r="K962" s="108"/>
      <c r="L962" s="108"/>
      <c r="M962" s="108"/>
      <c r="N962" s="108"/>
      <c r="O962" s="108"/>
      <c r="P962" s="108"/>
      <c r="Q962" s="108"/>
      <c r="R962" s="108"/>
    </row>
    <row r="963">
      <c r="A963" s="405"/>
      <c r="B963" s="405"/>
      <c r="C963" s="405"/>
      <c r="D963" s="405"/>
      <c r="E963" s="405"/>
      <c r="F963" s="405"/>
      <c r="G963" s="405"/>
      <c r="H963" s="405"/>
      <c r="I963" s="405"/>
      <c r="J963" s="405"/>
      <c r="K963" s="405"/>
      <c r="L963" s="405"/>
      <c r="M963" s="405"/>
      <c r="N963" s="405"/>
      <c r="O963" s="405"/>
      <c r="P963" s="405"/>
      <c r="Q963" s="405"/>
      <c r="R963" s="405"/>
    </row>
    <row r="964">
      <c r="A964" s="108"/>
      <c r="B964" s="108"/>
      <c r="C964" s="108"/>
      <c r="D964" s="108"/>
      <c r="E964" s="108"/>
      <c r="F964" s="108"/>
      <c r="G964" s="108"/>
      <c r="H964" s="108"/>
      <c r="I964" s="108"/>
      <c r="J964" s="108"/>
      <c r="K964" s="108"/>
      <c r="L964" s="108"/>
      <c r="M964" s="108"/>
      <c r="N964" s="108"/>
      <c r="O964" s="108"/>
      <c r="P964" s="108"/>
      <c r="Q964" s="108"/>
      <c r="R964" s="108"/>
    </row>
    <row r="965">
      <c r="A965" s="405"/>
      <c r="B965" s="405"/>
      <c r="C965" s="405"/>
      <c r="D965" s="405"/>
      <c r="E965" s="405"/>
      <c r="F965" s="405"/>
      <c r="G965" s="405"/>
      <c r="H965" s="405"/>
      <c r="I965" s="405"/>
      <c r="J965" s="405"/>
      <c r="K965" s="405"/>
      <c r="L965" s="405"/>
      <c r="M965" s="405"/>
      <c r="N965" s="405"/>
      <c r="O965" s="405"/>
      <c r="P965" s="405"/>
      <c r="Q965" s="405"/>
      <c r="R965" s="405"/>
    </row>
    <row r="966">
      <c r="A966" s="108"/>
      <c r="B966" s="108"/>
      <c r="C966" s="108"/>
      <c r="D966" s="108"/>
      <c r="E966" s="108"/>
      <c r="F966" s="108"/>
      <c r="G966" s="108"/>
      <c r="H966" s="108"/>
      <c r="I966" s="108"/>
      <c r="J966" s="108"/>
      <c r="K966" s="108"/>
      <c r="L966" s="108"/>
      <c r="M966" s="108"/>
      <c r="N966" s="108"/>
      <c r="O966" s="108"/>
      <c r="P966" s="108"/>
      <c r="Q966" s="108"/>
      <c r="R966" s="108"/>
    </row>
    <row r="967">
      <c r="A967" s="405"/>
      <c r="B967" s="405"/>
      <c r="C967" s="405"/>
      <c r="D967" s="405"/>
      <c r="E967" s="405"/>
      <c r="F967" s="405"/>
      <c r="G967" s="405"/>
      <c r="H967" s="405"/>
      <c r="I967" s="405"/>
      <c r="J967" s="405"/>
      <c r="K967" s="405"/>
      <c r="L967" s="405"/>
      <c r="M967" s="405"/>
      <c r="N967" s="405"/>
      <c r="O967" s="405"/>
      <c r="P967" s="405"/>
      <c r="Q967" s="405"/>
      <c r="R967" s="405"/>
    </row>
    <row r="968">
      <c r="A968" s="108"/>
      <c r="B968" s="108"/>
      <c r="C968" s="108"/>
      <c r="D968" s="108"/>
      <c r="E968" s="108"/>
      <c r="F968" s="108"/>
      <c r="G968" s="108"/>
      <c r="H968" s="108"/>
      <c r="I968" s="108"/>
      <c r="J968" s="108"/>
      <c r="K968" s="108"/>
      <c r="L968" s="108"/>
      <c r="M968" s="108"/>
      <c r="N968" s="108"/>
      <c r="O968" s="108"/>
      <c r="P968" s="108"/>
      <c r="Q968" s="108"/>
      <c r="R968" s="108"/>
    </row>
    <row r="969">
      <c r="A969" s="405"/>
      <c r="B969" s="405"/>
      <c r="C969" s="405"/>
      <c r="D969" s="405"/>
      <c r="E969" s="405"/>
      <c r="F969" s="405"/>
      <c r="G969" s="405"/>
      <c r="H969" s="405"/>
      <c r="I969" s="405"/>
      <c r="J969" s="405"/>
      <c r="K969" s="405"/>
      <c r="L969" s="405"/>
      <c r="M969" s="405"/>
      <c r="N969" s="405"/>
      <c r="O969" s="405"/>
      <c r="P969" s="405"/>
      <c r="Q969" s="405"/>
      <c r="R969" s="405"/>
    </row>
    <row r="970">
      <c r="A970" s="108"/>
      <c r="B970" s="108"/>
      <c r="C970" s="108"/>
      <c r="D970" s="108"/>
      <c r="E970" s="108"/>
      <c r="F970" s="108"/>
      <c r="G970" s="108"/>
      <c r="H970" s="108"/>
      <c r="I970" s="108"/>
      <c r="J970" s="108"/>
      <c r="K970" s="108"/>
      <c r="L970" s="108"/>
      <c r="M970" s="108"/>
      <c r="N970" s="108"/>
      <c r="O970" s="108"/>
      <c r="P970" s="108"/>
      <c r="Q970" s="108"/>
      <c r="R970" s="108"/>
    </row>
    <row r="971">
      <c r="A971" s="405"/>
      <c r="B971" s="405"/>
      <c r="C971" s="405"/>
      <c r="D971" s="405"/>
      <c r="E971" s="405"/>
      <c r="F971" s="405"/>
      <c r="G971" s="405"/>
      <c r="H971" s="405"/>
      <c r="I971" s="405"/>
      <c r="J971" s="405"/>
      <c r="K971" s="405"/>
      <c r="L971" s="405"/>
      <c r="M971" s="405"/>
      <c r="N971" s="405"/>
      <c r="O971" s="405"/>
      <c r="P971" s="405"/>
      <c r="Q971" s="405"/>
      <c r="R971" s="405"/>
    </row>
    <row r="972">
      <c r="A972" s="108"/>
      <c r="B972" s="108"/>
      <c r="C972" s="108"/>
      <c r="D972" s="108"/>
      <c r="E972" s="108"/>
      <c r="F972" s="108"/>
      <c r="G972" s="108"/>
      <c r="H972" s="108"/>
      <c r="I972" s="108"/>
      <c r="J972" s="108"/>
      <c r="K972" s="108"/>
      <c r="L972" s="108"/>
      <c r="M972" s="108"/>
      <c r="N972" s="108"/>
      <c r="O972" s="108"/>
      <c r="P972" s="108"/>
      <c r="Q972" s="108"/>
      <c r="R972" s="108"/>
    </row>
    <row r="973">
      <c r="A973" s="405"/>
      <c r="B973" s="405"/>
      <c r="C973" s="405"/>
      <c r="D973" s="405"/>
      <c r="E973" s="405"/>
      <c r="F973" s="405"/>
      <c r="G973" s="405"/>
      <c r="H973" s="405"/>
      <c r="I973" s="405"/>
      <c r="J973" s="405"/>
      <c r="K973" s="405"/>
      <c r="L973" s="405"/>
      <c r="M973" s="405"/>
      <c r="N973" s="405"/>
      <c r="O973" s="405"/>
      <c r="P973" s="405"/>
      <c r="Q973" s="405"/>
      <c r="R973" s="405"/>
    </row>
    <row r="974">
      <c r="A974" s="108"/>
      <c r="B974" s="108"/>
      <c r="C974" s="108"/>
      <c r="D974" s="108"/>
      <c r="E974" s="108"/>
      <c r="F974" s="108"/>
      <c r="G974" s="108"/>
      <c r="H974" s="108"/>
      <c r="I974" s="108"/>
      <c r="J974" s="108"/>
      <c r="K974" s="108"/>
      <c r="L974" s="108"/>
      <c r="M974" s="108"/>
      <c r="N974" s="108"/>
      <c r="O974" s="108"/>
      <c r="P974" s="108"/>
      <c r="Q974" s="108"/>
      <c r="R974" s="108"/>
    </row>
    <row r="975">
      <c r="A975" s="405"/>
      <c r="B975" s="405"/>
      <c r="C975" s="405"/>
      <c r="D975" s="405"/>
      <c r="E975" s="405"/>
      <c r="F975" s="405"/>
      <c r="G975" s="405"/>
      <c r="H975" s="405"/>
      <c r="I975" s="405"/>
      <c r="J975" s="405"/>
      <c r="K975" s="405"/>
      <c r="L975" s="405"/>
      <c r="M975" s="405"/>
      <c r="N975" s="405"/>
      <c r="O975" s="405"/>
      <c r="P975" s="405"/>
      <c r="Q975" s="405"/>
      <c r="R975" s="405"/>
    </row>
    <row r="976">
      <c r="A976" s="108"/>
      <c r="B976" s="108"/>
      <c r="C976" s="108"/>
      <c r="D976" s="108"/>
      <c r="E976" s="108"/>
      <c r="F976" s="108"/>
      <c r="G976" s="108"/>
      <c r="H976" s="108"/>
      <c r="I976" s="108"/>
      <c r="J976" s="108"/>
      <c r="K976" s="108"/>
      <c r="L976" s="108"/>
      <c r="M976" s="108"/>
      <c r="N976" s="108"/>
      <c r="O976" s="108"/>
      <c r="P976" s="108"/>
      <c r="Q976" s="108"/>
      <c r="R976" s="108"/>
    </row>
    <row r="977">
      <c r="A977" s="405"/>
      <c r="B977" s="405"/>
      <c r="C977" s="405"/>
      <c r="D977" s="405"/>
      <c r="E977" s="405"/>
      <c r="F977" s="405"/>
      <c r="G977" s="405"/>
      <c r="H977" s="405"/>
      <c r="I977" s="405"/>
      <c r="J977" s="405"/>
      <c r="K977" s="405"/>
      <c r="L977" s="405"/>
      <c r="M977" s="405"/>
      <c r="N977" s="405"/>
      <c r="O977" s="405"/>
      <c r="P977" s="405"/>
      <c r="Q977" s="405"/>
      <c r="R977" s="405"/>
    </row>
    <row r="978">
      <c r="A978" s="108"/>
      <c r="B978" s="108"/>
      <c r="C978" s="108"/>
      <c r="D978" s="108"/>
      <c r="E978" s="108"/>
      <c r="F978" s="108"/>
      <c r="G978" s="108"/>
      <c r="H978" s="108"/>
      <c r="I978" s="108"/>
      <c r="J978" s="108"/>
      <c r="K978" s="108"/>
      <c r="L978" s="108"/>
      <c r="M978" s="108"/>
      <c r="N978" s="108"/>
      <c r="O978" s="108"/>
      <c r="P978" s="108"/>
      <c r="Q978" s="108"/>
      <c r="R978" s="108"/>
    </row>
    <row r="979">
      <c r="A979" s="405"/>
      <c r="B979" s="405"/>
      <c r="C979" s="405"/>
      <c r="D979" s="405"/>
      <c r="E979" s="405"/>
      <c r="F979" s="405"/>
      <c r="G979" s="405"/>
      <c r="H979" s="405"/>
      <c r="I979" s="405"/>
      <c r="J979" s="405"/>
      <c r="K979" s="405"/>
      <c r="L979" s="405"/>
      <c r="M979" s="405"/>
      <c r="N979" s="405"/>
      <c r="O979" s="405"/>
      <c r="P979" s="405"/>
      <c r="Q979" s="405"/>
      <c r="R979" s="405"/>
    </row>
    <row r="980">
      <c r="A980" s="108"/>
      <c r="B980" s="108"/>
      <c r="C980" s="108"/>
      <c r="D980" s="108"/>
      <c r="E980" s="108"/>
      <c r="F980" s="108"/>
      <c r="G980" s="108"/>
      <c r="H980" s="108"/>
      <c r="I980" s="108"/>
      <c r="J980" s="108"/>
      <c r="K980" s="108"/>
      <c r="L980" s="108"/>
      <c r="M980" s="108"/>
      <c r="N980" s="108"/>
      <c r="O980" s="108"/>
      <c r="P980" s="108"/>
      <c r="Q980" s="108"/>
      <c r="R980" s="108"/>
    </row>
    <row r="981">
      <c r="A981" s="405"/>
      <c r="B981" s="405"/>
      <c r="C981" s="405"/>
      <c r="D981" s="405"/>
      <c r="E981" s="405"/>
      <c r="F981" s="405"/>
      <c r="G981" s="405"/>
      <c r="H981" s="405"/>
      <c r="I981" s="405"/>
      <c r="J981" s="405"/>
      <c r="K981" s="405"/>
      <c r="L981" s="405"/>
      <c r="M981" s="405"/>
      <c r="N981" s="405"/>
      <c r="O981" s="405"/>
      <c r="P981" s="405"/>
      <c r="Q981" s="405"/>
      <c r="R981" s="405"/>
    </row>
    <row r="982">
      <c r="A982" s="108"/>
      <c r="B982" s="108"/>
      <c r="C982" s="108"/>
      <c r="D982" s="108"/>
      <c r="E982" s="108"/>
      <c r="F982" s="108"/>
      <c r="G982" s="108"/>
      <c r="H982" s="108"/>
      <c r="I982" s="108"/>
      <c r="J982" s="108"/>
      <c r="K982" s="108"/>
      <c r="L982" s="108"/>
      <c r="M982" s="108"/>
      <c r="N982" s="108"/>
      <c r="O982" s="108"/>
      <c r="P982" s="108"/>
      <c r="Q982" s="108"/>
      <c r="R982" s="108"/>
    </row>
    <row r="983">
      <c r="A983" s="405"/>
      <c r="B983" s="405"/>
      <c r="C983" s="405"/>
      <c r="D983" s="405"/>
      <c r="E983" s="405"/>
      <c r="F983" s="405"/>
      <c r="G983" s="405"/>
      <c r="H983" s="405"/>
      <c r="I983" s="405"/>
      <c r="J983" s="405"/>
      <c r="K983" s="405"/>
      <c r="L983" s="405"/>
      <c r="M983" s="405"/>
      <c r="N983" s="405"/>
      <c r="O983" s="405"/>
      <c r="P983" s="405"/>
      <c r="Q983" s="405"/>
      <c r="R983" s="405"/>
    </row>
    <row r="984">
      <c r="A984" s="108"/>
      <c r="B984" s="108"/>
      <c r="C984" s="108"/>
      <c r="D984" s="108"/>
      <c r="E984" s="108"/>
      <c r="F984" s="108"/>
      <c r="G984" s="108"/>
      <c r="H984" s="108"/>
      <c r="I984" s="108"/>
      <c r="J984" s="108"/>
      <c r="K984" s="108"/>
      <c r="L984" s="108"/>
      <c r="M984" s="108"/>
      <c r="N984" s="108"/>
      <c r="O984" s="108"/>
      <c r="P984" s="108"/>
      <c r="Q984" s="108"/>
      <c r="R984" s="108"/>
    </row>
    <row r="985">
      <c r="A985" s="405"/>
      <c r="B985" s="405"/>
      <c r="C985" s="405"/>
      <c r="D985" s="405"/>
      <c r="E985" s="405"/>
      <c r="F985" s="405"/>
      <c r="G985" s="405"/>
      <c r="H985" s="405"/>
      <c r="I985" s="405"/>
      <c r="J985" s="405"/>
      <c r="K985" s="405"/>
      <c r="L985" s="405"/>
      <c r="M985" s="405"/>
      <c r="N985" s="405"/>
      <c r="O985" s="405"/>
      <c r="P985" s="405"/>
      <c r="Q985" s="405"/>
      <c r="R985" s="405"/>
    </row>
    <row r="986">
      <c r="A986" s="108"/>
      <c r="B986" s="108"/>
      <c r="C986" s="108"/>
      <c r="D986" s="108"/>
      <c r="E986" s="108"/>
      <c r="F986" s="108"/>
      <c r="G986" s="108"/>
      <c r="H986" s="108"/>
      <c r="I986" s="108"/>
      <c r="J986" s="108"/>
      <c r="K986" s="108"/>
      <c r="L986" s="108"/>
      <c r="M986" s="108"/>
      <c r="N986" s="108"/>
      <c r="O986" s="108"/>
      <c r="P986" s="108"/>
      <c r="Q986" s="108"/>
      <c r="R986" s="108"/>
    </row>
    <row r="987">
      <c r="A987" s="405"/>
      <c r="B987" s="405"/>
      <c r="C987" s="405"/>
      <c r="D987" s="405"/>
      <c r="E987" s="405"/>
      <c r="F987" s="405"/>
      <c r="G987" s="405"/>
      <c r="H987" s="405"/>
      <c r="I987" s="405"/>
      <c r="J987" s="405"/>
      <c r="K987" s="405"/>
      <c r="L987" s="405"/>
      <c r="M987" s="405"/>
      <c r="N987" s="405"/>
      <c r="O987" s="405"/>
      <c r="P987" s="405"/>
      <c r="Q987" s="405"/>
      <c r="R987" s="405"/>
    </row>
    <row r="988">
      <c r="A988" s="108"/>
      <c r="B988" s="108"/>
      <c r="C988" s="108"/>
      <c r="D988" s="108"/>
      <c r="E988" s="108"/>
      <c r="F988" s="108"/>
      <c r="G988" s="108"/>
      <c r="H988" s="108"/>
      <c r="I988" s="108"/>
      <c r="J988" s="108"/>
      <c r="K988" s="108"/>
      <c r="L988" s="108"/>
      <c r="M988" s="108"/>
      <c r="N988" s="108"/>
      <c r="O988" s="108"/>
      <c r="P988" s="108"/>
      <c r="Q988" s="108"/>
      <c r="R988" s="108"/>
    </row>
    <row r="989">
      <c r="A989" s="405"/>
      <c r="B989" s="405"/>
      <c r="C989" s="405"/>
      <c r="D989" s="405"/>
      <c r="E989" s="405"/>
      <c r="F989" s="405"/>
      <c r="G989" s="405"/>
      <c r="H989" s="405"/>
      <c r="I989" s="405"/>
      <c r="J989" s="405"/>
      <c r="K989" s="405"/>
      <c r="L989" s="405"/>
      <c r="M989" s="405"/>
      <c r="N989" s="405"/>
      <c r="O989" s="405"/>
      <c r="P989" s="405"/>
      <c r="Q989" s="405"/>
      <c r="R989" s="405"/>
    </row>
    <row r="990">
      <c r="A990" s="108"/>
      <c r="B990" s="108"/>
      <c r="C990" s="108"/>
      <c r="D990" s="108"/>
      <c r="E990" s="108"/>
      <c r="F990" s="108"/>
      <c r="G990" s="108"/>
      <c r="H990" s="108"/>
      <c r="I990" s="108"/>
      <c r="J990" s="108"/>
      <c r="K990" s="108"/>
      <c r="L990" s="108"/>
      <c r="M990" s="108"/>
      <c r="N990" s="108"/>
      <c r="O990" s="108"/>
      <c r="P990" s="108"/>
      <c r="Q990" s="108"/>
      <c r="R990" s="108"/>
    </row>
    <row r="991">
      <c r="A991" s="405"/>
      <c r="B991" s="405"/>
      <c r="C991" s="405"/>
      <c r="D991" s="405"/>
      <c r="E991" s="405"/>
      <c r="F991" s="405"/>
      <c r="G991" s="405"/>
      <c r="H991" s="405"/>
      <c r="I991" s="405"/>
      <c r="J991" s="405"/>
      <c r="K991" s="405"/>
      <c r="L991" s="405"/>
      <c r="M991" s="405"/>
      <c r="N991" s="405"/>
      <c r="O991" s="405"/>
      <c r="P991" s="405"/>
      <c r="Q991" s="405"/>
      <c r="R991" s="405"/>
    </row>
    <row r="992">
      <c r="A992" s="108"/>
      <c r="B992" s="108"/>
      <c r="C992" s="108"/>
      <c r="D992" s="108"/>
      <c r="E992" s="108"/>
      <c r="F992" s="108"/>
      <c r="G992" s="108"/>
      <c r="H992" s="108"/>
      <c r="I992" s="108"/>
      <c r="J992" s="108"/>
      <c r="K992" s="108"/>
      <c r="L992" s="108"/>
      <c r="M992" s="108"/>
      <c r="N992" s="108"/>
      <c r="O992" s="108"/>
      <c r="P992" s="108"/>
      <c r="Q992" s="108"/>
      <c r="R992" s="108"/>
    </row>
    <row r="993">
      <c r="A993" s="405"/>
      <c r="B993" s="405"/>
      <c r="C993" s="405"/>
      <c r="D993" s="405"/>
      <c r="E993" s="405"/>
      <c r="F993" s="405"/>
      <c r="G993" s="405"/>
      <c r="H993" s="405"/>
      <c r="I993" s="405"/>
      <c r="J993" s="405"/>
      <c r="K993" s="405"/>
      <c r="L993" s="405"/>
      <c r="M993" s="405"/>
      <c r="N993" s="405"/>
      <c r="O993" s="405"/>
      <c r="P993" s="405"/>
      <c r="Q993" s="405"/>
      <c r="R993" s="405"/>
    </row>
    <row r="994">
      <c r="A994" s="108"/>
      <c r="B994" s="108"/>
      <c r="C994" s="108"/>
      <c r="D994" s="108"/>
      <c r="E994" s="108"/>
      <c r="F994" s="108"/>
      <c r="G994" s="108"/>
      <c r="H994" s="108"/>
      <c r="I994" s="108"/>
      <c r="J994" s="108"/>
      <c r="K994" s="108"/>
      <c r="L994" s="108"/>
      <c r="M994" s="108"/>
      <c r="N994" s="108"/>
      <c r="O994" s="108"/>
      <c r="P994" s="108"/>
      <c r="Q994" s="108"/>
      <c r="R994" s="108"/>
    </row>
    <row r="995">
      <c r="A995" s="405"/>
      <c r="B995" s="405"/>
      <c r="C995" s="405"/>
      <c r="D995" s="405"/>
      <c r="E995" s="405"/>
      <c r="F995" s="405"/>
      <c r="G995" s="405"/>
      <c r="H995" s="405"/>
      <c r="I995" s="405"/>
      <c r="J995" s="405"/>
      <c r="K995" s="405"/>
      <c r="L995" s="405"/>
      <c r="M995" s="405"/>
      <c r="N995" s="405"/>
      <c r="O995" s="405"/>
      <c r="P995" s="405"/>
      <c r="Q995" s="405"/>
      <c r="R995" s="405"/>
    </row>
    <row r="996">
      <c r="A996" s="108"/>
      <c r="B996" s="108"/>
      <c r="C996" s="108"/>
      <c r="D996" s="108"/>
      <c r="E996" s="108"/>
      <c r="F996" s="108"/>
      <c r="G996" s="108"/>
      <c r="H996" s="108"/>
      <c r="I996" s="108"/>
      <c r="J996" s="108"/>
      <c r="K996" s="108"/>
      <c r="L996" s="108"/>
      <c r="M996" s="108"/>
      <c r="N996" s="108"/>
      <c r="O996" s="108"/>
      <c r="P996" s="108"/>
      <c r="Q996" s="108"/>
      <c r="R996" s="108"/>
    </row>
    <row r="997">
      <c r="A997" s="405"/>
      <c r="B997" s="405"/>
      <c r="C997" s="405"/>
      <c r="D997" s="405"/>
      <c r="E997" s="405"/>
      <c r="F997" s="405"/>
      <c r="G997" s="405"/>
      <c r="H997" s="405"/>
      <c r="I997" s="405"/>
      <c r="J997" s="405"/>
      <c r="K997" s="405"/>
      <c r="L997" s="405"/>
      <c r="M997" s="405"/>
      <c r="N997" s="405"/>
      <c r="O997" s="405"/>
      <c r="P997" s="405"/>
      <c r="Q997" s="405"/>
      <c r="R997" s="405"/>
    </row>
  </sheetData>
  <autoFilter ref="$A$1:$R$997"/>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2.0" topLeftCell="B3" activePane="bottomRight" state="frozen"/>
      <selection activeCell="B1" sqref="B1" pane="topRight"/>
      <selection activeCell="A3" sqref="A3" pane="bottomLeft"/>
      <selection activeCell="B3" sqref="B3" pane="bottomRight"/>
    </sheetView>
  </sheetViews>
  <sheetFormatPr customHeight="1" defaultColWidth="14.43" defaultRowHeight="15.75"/>
  <cols>
    <col customWidth="1" min="1" max="1" width="21.43"/>
    <col customWidth="1" min="3" max="3" width="9.57"/>
    <col customWidth="1" min="4" max="4" width="10.43"/>
    <col customWidth="1" min="5" max="5" width="12.86"/>
    <col customWidth="1" min="8" max="8" width="13.71"/>
    <col customWidth="1" min="10" max="10" width="9.86"/>
    <col customWidth="1" min="12" max="12" width="13.86"/>
    <col customWidth="1" min="13" max="13" width="9.71"/>
    <col customWidth="1" min="14" max="14" width="10.29"/>
    <col customWidth="1" min="15" max="15" width="10.57"/>
    <col customWidth="1" min="22" max="22" width="11.14"/>
    <col customWidth="1" min="24" max="24" width="11.43"/>
  </cols>
  <sheetData>
    <row r="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row>
    <row r="2">
      <c r="A2" s="193" t="s">
        <v>1623</v>
      </c>
      <c r="B2" s="408" t="s">
        <v>3340</v>
      </c>
      <c r="C2" s="409" t="s">
        <v>3321</v>
      </c>
      <c r="D2" s="408" t="s">
        <v>3331</v>
      </c>
      <c r="E2" s="408" t="s">
        <v>3344</v>
      </c>
      <c r="F2" s="408" t="s">
        <v>3324</v>
      </c>
      <c r="G2" s="408" t="s">
        <v>3329</v>
      </c>
      <c r="H2" s="408" t="s">
        <v>3341</v>
      </c>
      <c r="I2" s="409" t="s">
        <v>3328</v>
      </c>
      <c r="J2" s="409" t="s">
        <v>3338</v>
      </c>
      <c r="K2" s="409" t="s">
        <v>3339</v>
      </c>
      <c r="L2" s="408" t="s">
        <v>3343</v>
      </c>
      <c r="M2" s="409" t="s">
        <v>3349</v>
      </c>
      <c r="N2" s="409" t="s">
        <v>3347</v>
      </c>
      <c r="O2" s="409" t="s">
        <v>3333</v>
      </c>
      <c r="P2" s="409" t="s">
        <v>3350</v>
      </c>
      <c r="Q2" s="409" t="s">
        <v>3346</v>
      </c>
      <c r="R2" s="409" t="s">
        <v>1121</v>
      </c>
      <c r="S2" s="409" t="s">
        <v>3345</v>
      </c>
      <c r="T2" s="408" t="s">
        <v>3351</v>
      </c>
      <c r="U2" s="409" t="s">
        <v>3336</v>
      </c>
      <c r="V2" s="409" t="s">
        <v>3348</v>
      </c>
      <c r="W2" s="409" t="s">
        <v>3335</v>
      </c>
      <c r="X2" s="409" t="s">
        <v>3330</v>
      </c>
      <c r="Y2" s="410" t="s">
        <v>3819</v>
      </c>
      <c r="Z2" s="410" t="s">
        <v>45</v>
      </c>
      <c r="AA2" s="410" t="s">
        <v>3820</v>
      </c>
      <c r="AB2" s="193"/>
      <c r="AC2" s="9"/>
      <c r="AD2" s="9"/>
      <c r="AE2" s="9"/>
      <c r="AF2" s="9"/>
      <c r="AG2" s="9"/>
      <c r="AH2" s="9"/>
      <c r="AI2" s="9"/>
      <c r="AJ2" s="9"/>
      <c r="AK2" s="9"/>
    </row>
    <row r="3">
      <c r="A3" s="411" t="s">
        <v>35</v>
      </c>
      <c r="B3" s="276">
        <f>if(COUNTIFS('RQ2-TypeGL&amp;URL&amp;TypeSS'!$A$2:$A$1247,$A3, 'RQ2-TypeGL&amp;URL&amp;TypeSS'!$B$2:$B$1247,B$2)&gt;0,COUNTIFS('RQ2-TypeGL&amp;URL&amp;TypeSS'!$A$2:$A$1247,$A3, 'RQ2-TypeGL&amp;URL&amp;TypeSS'!$B$2:$B$1247,B$2),"")</f>
        <v>4</v>
      </c>
      <c r="C3" s="276" t="str">
        <f>if(COUNTIFS('RQ2-TypeGL&amp;URL&amp;TypeSS'!$A$2:$A$1247,$A3, 'RQ2-TypeGL&amp;URL&amp;TypeSS'!$B$2:$B$1247,C$2)&gt;0,COUNTIFS('RQ2-TypeGL&amp;URL&amp;TypeSS'!$A$2:$A$1247,$A3, 'RQ2-TypeGL&amp;URL&amp;TypeSS'!$B$2:$B$1247,C$2),"")</f>
        <v/>
      </c>
      <c r="D3" s="276" t="str">
        <f>if(COUNTIFS('RQ2-TypeGL&amp;URL&amp;TypeSS'!$A$2:$A$1247,$A3, 'RQ2-TypeGL&amp;URL&amp;TypeSS'!$B$2:$B$1247,D$2)&gt;0,COUNTIFS('RQ2-TypeGL&amp;URL&amp;TypeSS'!$A$2:$A$1247,$A3, 'RQ2-TypeGL&amp;URL&amp;TypeSS'!$B$2:$B$1247,D$2),"")</f>
        <v/>
      </c>
      <c r="E3" s="276" t="str">
        <f>if(COUNTIFS('RQ2-TypeGL&amp;URL&amp;TypeSS'!$A$2:$A$1247,$A3, 'RQ2-TypeGL&amp;URL&amp;TypeSS'!$B$2:$B$1247,E$2)&gt;0,COUNTIFS('RQ2-TypeGL&amp;URL&amp;TypeSS'!$A$2:$A$1247,$A3, 'RQ2-TypeGL&amp;URL&amp;TypeSS'!$B$2:$B$1247,E$2),"")</f>
        <v/>
      </c>
      <c r="F3" s="276" t="str">
        <f>if(COUNTIFS('RQ2-TypeGL&amp;URL&amp;TypeSS'!$A$2:$A$1247,$A3, 'RQ2-TypeGL&amp;URL&amp;TypeSS'!$B$2:$B$1247,F$2)&gt;0,COUNTIFS('RQ2-TypeGL&amp;URL&amp;TypeSS'!$A$2:$A$1247,$A3, 'RQ2-TypeGL&amp;URL&amp;TypeSS'!$B$2:$B$1247,F$2),"")</f>
        <v/>
      </c>
      <c r="G3" s="276" t="str">
        <f>if(COUNTIFS('RQ2-TypeGL&amp;URL&amp;TypeSS'!$A$2:$A$1247,$A3, 'RQ2-TypeGL&amp;URL&amp;TypeSS'!$B$2:$B$1247,G$2)&gt;0,COUNTIFS('RQ2-TypeGL&amp;URL&amp;TypeSS'!$A$2:$A$1247,$A3, 'RQ2-TypeGL&amp;URL&amp;TypeSS'!$B$2:$B$1247,G$2),"")</f>
        <v/>
      </c>
      <c r="H3" s="276" t="str">
        <f>if(COUNTIFS('RQ2-TypeGL&amp;URL&amp;TypeSS'!$A$2:$A$1247,$A3, 'RQ2-TypeGL&amp;URL&amp;TypeSS'!$B$2:$B$1247,H$2)&gt;0,COUNTIFS('RQ2-TypeGL&amp;URL&amp;TypeSS'!$A$2:$A$1247,$A3, 'RQ2-TypeGL&amp;URL&amp;TypeSS'!$B$2:$B$1247,H$2),"")</f>
        <v/>
      </c>
      <c r="I3" s="276" t="str">
        <f>if(COUNTIFS('RQ2-TypeGL&amp;URL&amp;TypeSS'!$A$2:$A$1247,$A3, 'RQ2-TypeGL&amp;URL&amp;TypeSS'!$B$2:$B$1247,I$2)&gt;0,COUNTIFS('RQ2-TypeGL&amp;URL&amp;TypeSS'!$A$2:$A$1247,$A3, 'RQ2-TypeGL&amp;URL&amp;TypeSS'!$B$2:$B$1247,I$2),"")</f>
        <v/>
      </c>
      <c r="J3" s="276" t="str">
        <f>if(COUNTIFS('RQ2-TypeGL&amp;URL&amp;TypeSS'!$A$2:$A$1247,$A3, 'RQ2-TypeGL&amp;URL&amp;TypeSS'!$B$2:$B$1247,J$2)&gt;0,COUNTIFS('RQ2-TypeGL&amp;URL&amp;TypeSS'!$A$2:$A$1247,$A3, 'RQ2-TypeGL&amp;URL&amp;TypeSS'!$B$2:$B$1247,J$2),"")</f>
        <v/>
      </c>
      <c r="K3" s="276" t="str">
        <f>if(COUNTIFS('RQ2-TypeGL&amp;URL&amp;TypeSS'!$A$2:$A$1247,$A3, 'RQ2-TypeGL&amp;URL&amp;TypeSS'!$B$2:$B$1247,K$2)&gt;0,COUNTIFS('RQ2-TypeGL&amp;URL&amp;TypeSS'!$A$2:$A$1247,$A3, 'RQ2-TypeGL&amp;URL&amp;TypeSS'!$B$2:$B$1247,K$2),"")</f>
        <v/>
      </c>
      <c r="L3" s="276" t="str">
        <f>if(COUNTIFS('RQ2-TypeGL&amp;URL&amp;TypeSS'!$A$2:$A$1247,$A3, 'RQ2-TypeGL&amp;URL&amp;TypeSS'!$B$2:$B$1247,L$2)&gt;0,COUNTIFS('RQ2-TypeGL&amp;URL&amp;TypeSS'!$A$2:$A$1247,$A3, 'RQ2-TypeGL&amp;URL&amp;TypeSS'!$B$2:$B$1247,L$2),"")</f>
        <v/>
      </c>
      <c r="M3" s="276" t="str">
        <f>if(COUNTIFS('RQ2-TypeGL&amp;URL&amp;TypeSS'!$A$2:$A$1247,$A3, 'RQ2-TypeGL&amp;URL&amp;TypeSS'!$B$2:$B$1247,M$2)&gt;0,COUNTIFS('RQ2-TypeGL&amp;URL&amp;TypeSS'!$A$2:$A$1247,$A3, 'RQ2-TypeGL&amp;URL&amp;TypeSS'!$B$2:$B$1247,M$2),"")</f>
        <v/>
      </c>
      <c r="N3" s="276" t="str">
        <f>if(COUNTIFS('RQ2-TypeGL&amp;URL&amp;TypeSS'!$A$2:$A$1247,$A3, 'RQ2-TypeGL&amp;URL&amp;TypeSS'!$B$2:$B$1247,N$2)&gt;0,COUNTIFS('RQ2-TypeGL&amp;URL&amp;TypeSS'!$A$2:$A$1247,$A3, 'RQ2-TypeGL&amp;URL&amp;TypeSS'!$B$2:$B$1247,N$2),"")</f>
        <v/>
      </c>
      <c r="O3" s="276" t="str">
        <f>if(COUNTIFS('RQ2-TypeGL&amp;URL&amp;TypeSS'!$A$2:$A$1247,$A3, 'RQ2-TypeGL&amp;URL&amp;TypeSS'!$B$2:$B$1247,O$2)&gt;0,COUNTIFS('RQ2-TypeGL&amp;URL&amp;TypeSS'!$A$2:$A$1247,$A3, 'RQ2-TypeGL&amp;URL&amp;TypeSS'!$B$2:$B$1247,O$2),"")</f>
        <v/>
      </c>
      <c r="P3" s="276" t="str">
        <f>if(COUNTIFS('RQ2-TypeGL&amp;URL&amp;TypeSS'!$A$2:$A$1247,$A3, 'RQ2-TypeGL&amp;URL&amp;TypeSS'!$B$2:$B$1247,P$2)&gt;0,COUNTIFS('RQ2-TypeGL&amp;URL&amp;TypeSS'!$A$2:$A$1247,$A3, 'RQ2-TypeGL&amp;URL&amp;TypeSS'!$B$2:$B$1247,P$2),"")</f>
        <v/>
      </c>
      <c r="Q3" s="276" t="str">
        <f>if(COUNTIFS('RQ2-TypeGL&amp;URL&amp;TypeSS'!$A$2:$A$1247,$A3, 'RQ2-TypeGL&amp;URL&amp;TypeSS'!$B$2:$B$1247,Q$2)&gt;0,COUNTIFS('RQ2-TypeGL&amp;URL&amp;TypeSS'!$A$2:$A$1247,$A3, 'RQ2-TypeGL&amp;URL&amp;TypeSS'!$B$2:$B$1247,Q$2),"")</f>
        <v/>
      </c>
      <c r="R3" s="276" t="str">
        <f>if(COUNTIFS('RQ2-TypeGL&amp;URL&amp;TypeSS'!$A$2:$A$1247,$A3, 'RQ2-TypeGL&amp;URL&amp;TypeSS'!$B$2:$B$1247,R$2)&gt;0,COUNTIFS('RQ2-TypeGL&amp;URL&amp;TypeSS'!$A$2:$A$1247,$A3, 'RQ2-TypeGL&amp;URL&amp;TypeSS'!$B$2:$B$1247,R$2),"")</f>
        <v/>
      </c>
      <c r="S3" s="276" t="str">
        <f>if(COUNTIFS('RQ2-TypeGL&amp;URL&amp;TypeSS'!$A$2:$A$1247,$A3, 'RQ2-TypeGL&amp;URL&amp;TypeSS'!$B$2:$B$1247,S$2)&gt;0,COUNTIFS('RQ2-TypeGL&amp;URL&amp;TypeSS'!$A$2:$A$1247,$A3, 'RQ2-TypeGL&amp;URL&amp;TypeSS'!$B$2:$B$1247,S$2),"")</f>
        <v/>
      </c>
      <c r="T3" s="276" t="str">
        <f>if(COUNTIFS('RQ2-TypeGL&amp;URL&amp;TypeSS'!$A$2:$A$1247,$A3, 'RQ2-TypeGL&amp;URL&amp;TypeSS'!$B$2:$B$1247,T$2)&gt;0,COUNTIFS('RQ2-TypeGL&amp;URL&amp;TypeSS'!$A$2:$A$1247,$A3, 'RQ2-TypeGL&amp;URL&amp;TypeSS'!$B$2:$B$1247,T$2),"")</f>
        <v/>
      </c>
      <c r="U3" s="276" t="str">
        <f>if(COUNTIFS('RQ2-TypeGL&amp;URL&amp;TypeSS'!$A$2:$A$1247,$A3, 'RQ2-TypeGL&amp;URL&amp;TypeSS'!$B$2:$B$1247,U$2)&gt;0,COUNTIFS('RQ2-TypeGL&amp;URL&amp;TypeSS'!$A$2:$A$1247,$A3, 'RQ2-TypeGL&amp;URL&amp;TypeSS'!$B$2:$B$1247,U$2),"")</f>
        <v/>
      </c>
      <c r="V3" s="276" t="str">
        <f>if(COUNTIFS('RQ2-TypeGL&amp;URL&amp;TypeSS'!$A$2:$A$1247,$A3, 'RQ2-TypeGL&amp;URL&amp;TypeSS'!$B$2:$B$1247,V$2)&gt;0,COUNTIFS('RQ2-TypeGL&amp;URL&amp;TypeSS'!$A$2:$A$1247,$A3, 'RQ2-TypeGL&amp;URL&amp;TypeSS'!$B$2:$B$1247,V$2),"")</f>
        <v/>
      </c>
      <c r="W3" s="276" t="str">
        <f>if(COUNTIFS('RQ2-TypeGL&amp;URL&amp;TypeSS'!$A$2:$A$1247,$A3, 'RQ2-TypeGL&amp;URL&amp;TypeSS'!$B$2:$B$1247,W$2)&gt;0,COUNTIFS('RQ2-TypeGL&amp;URL&amp;TypeSS'!$A$2:$A$1247,$A3, 'RQ2-TypeGL&amp;URL&amp;TypeSS'!$B$2:$B$1247,W$2),"")</f>
        <v/>
      </c>
      <c r="X3" s="276" t="str">
        <f>if(COUNTIFS('RQ2-TypeGL&amp;URL&amp;TypeSS'!$A$2:$A$1247,$A3, 'RQ2-TypeGL&amp;URL&amp;TypeSS'!$B$2:$B$1247,X$2)&gt;0,COUNTIFS('RQ2-TypeGL&amp;URL&amp;TypeSS'!$A$2:$A$1247,$A3, 'RQ2-TypeGL&amp;URL&amp;TypeSS'!$B$2:$B$1247,X$2),"")</f>
        <v/>
      </c>
      <c r="Y3" s="108" t="s">
        <v>26</v>
      </c>
      <c r="Z3" s="411"/>
      <c r="AA3" s="411"/>
      <c r="AB3" s="9"/>
      <c r="AC3" s="9"/>
      <c r="AD3" s="9"/>
      <c r="AE3" s="9"/>
      <c r="AF3" s="9"/>
      <c r="AG3" s="9"/>
      <c r="AH3" s="9"/>
      <c r="AI3" s="9"/>
      <c r="AJ3" s="9"/>
      <c r="AK3" s="9"/>
    </row>
    <row r="4">
      <c r="A4" s="412" t="s">
        <v>40</v>
      </c>
      <c r="B4" s="413" t="str">
        <f>if(COUNTIFS('RQ2-TypeGL&amp;URL&amp;TypeSS'!$A$2:$A$1247,$A4, 'RQ2-TypeGL&amp;URL&amp;TypeSS'!$B$2:$B$1247,B$2)&gt;0,COUNTIFS('RQ2-TypeGL&amp;URL&amp;TypeSS'!$A$2:$A$1247,$A4, 'RQ2-TypeGL&amp;URL&amp;TypeSS'!$B$2:$B$1247,B$2),"")</f>
        <v/>
      </c>
      <c r="C4" s="413" t="str">
        <f>if(COUNTIFS('RQ2-TypeGL&amp;URL&amp;TypeSS'!$A$2:$A$1247,$A4, 'RQ2-TypeGL&amp;URL&amp;TypeSS'!$B$2:$B$1247,C$2)&gt;0,COUNTIFS('RQ2-TypeGL&amp;URL&amp;TypeSS'!$A$2:$A$1247,$A4, 'RQ2-TypeGL&amp;URL&amp;TypeSS'!$B$2:$B$1247,C$2),"")</f>
        <v/>
      </c>
      <c r="D4" s="413">
        <f>if(COUNTIFS('RQ2-TypeGL&amp;URL&amp;TypeSS'!$A$2:$A$1247,$A4, 'RQ2-TypeGL&amp;URL&amp;TypeSS'!$B$2:$B$1247,D$2)&gt;0,COUNTIFS('RQ2-TypeGL&amp;URL&amp;TypeSS'!$A$2:$A$1247,$A4, 'RQ2-TypeGL&amp;URL&amp;TypeSS'!$B$2:$B$1247,D$2),"")</f>
        <v>2</v>
      </c>
      <c r="E4" s="413" t="str">
        <f>if(COUNTIFS('RQ2-TypeGL&amp;URL&amp;TypeSS'!$A$2:$A$1247,$A4, 'RQ2-TypeGL&amp;URL&amp;TypeSS'!$B$2:$B$1247,E$2)&gt;0,COUNTIFS('RQ2-TypeGL&amp;URL&amp;TypeSS'!$A$2:$A$1247,$A4, 'RQ2-TypeGL&amp;URL&amp;TypeSS'!$B$2:$B$1247,E$2),"")</f>
        <v/>
      </c>
      <c r="F4" s="413" t="str">
        <f>if(COUNTIFS('RQ2-TypeGL&amp;URL&amp;TypeSS'!$A$2:$A$1247,$A4, 'RQ2-TypeGL&amp;URL&amp;TypeSS'!$B$2:$B$1247,F$2)&gt;0,COUNTIFS('RQ2-TypeGL&amp;URL&amp;TypeSS'!$A$2:$A$1247,$A4, 'RQ2-TypeGL&amp;URL&amp;TypeSS'!$B$2:$B$1247,F$2),"")</f>
        <v/>
      </c>
      <c r="G4" s="413" t="str">
        <f>if(COUNTIFS('RQ2-TypeGL&amp;URL&amp;TypeSS'!$A$2:$A$1247,$A4, 'RQ2-TypeGL&amp;URL&amp;TypeSS'!$B$2:$B$1247,G$2)&gt;0,COUNTIFS('RQ2-TypeGL&amp;URL&amp;TypeSS'!$A$2:$A$1247,$A4, 'RQ2-TypeGL&amp;URL&amp;TypeSS'!$B$2:$B$1247,G$2),"")</f>
        <v/>
      </c>
      <c r="H4" s="413" t="str">
        <f>if(COUNTIFS('RQ2-TypeGL&amp;URL&amp;TypeSS'!$A$2:$A$1247,$A4, 'RQ2-TypeGL&amp;URL&amp;TypeSS'!$B$2:$B$1247,H$2)&gt;0,COUNTIFS('RQ2-TypeGL&amp;URL&amp;TypeSS'!$A$2:$A$1247,$A4, 'RQ2-TypeGL&amp;URL&amp;TypeSS'!$B$2:$B$1247,H$2),"")</f>
        <v/>
      </c>
      <c r="I4" s="413" t="str">
        <f>if(COUNTIFS('RQ2-TypeGL&amp;URL&amp;TypeSS'!$A$2:$A$1247,$A4, 'RQ2-TypeGL&amp;URL&amp;TypeSS'!$B$2:$B$1247,I$2)&gt;0,COUNTIFS('RQ2-TypeGL&amp;URL&amp;TypeSS'!$A$2:$A$1247,$A4, 'RQ2-TypeGL&amp;URL&amp;TypeSS'!$B$2:$B$1247,I$2),"")</f>
        <v/>
      </c>
      <c r="J4" s="413" t="str">
        <f>if(COUNTIFS('RQ2-TypeGL&amp;URL&amp;TypeSS'!$A$2:$A$1247,$A4, 'RQ2-TypeGL&amp;URL&amp;TypeSS'!$B$2:$B$1247,J$2)&gt;0,COUNTIFS('RQ2-TypeGL&amp;URL&amp;TypeSS'!$A$2:$A$1247,$A4, 'RQ2-TypeGL&amp;URL&amp;TypeSS'!$B$2:$B$1247,J$2),"")</f>
        <v/>
      </c>
      <c r="K4" s="413" t="str">
        <f>if(COUNTIFS('RQ2-TypeGL&amp;URL&amp;TypeSS'!$A$2:$A$1247,$A4, 'RQ2-TypeGL&amp;URL&amp;TypeSS'!$B$2:$B$1247,K$2)&gt;0,COUNTIFS('RQ2-TypeGL&amp;URL&amp;TypeSS'!$A$2:$A$1247,$A4, 'RQ2-TypeGL&amp;URL&amp;TypeSS'!$B$2:$B$1247,K$2),"")</f>
        <v/>
      </c>
      <c r="L4" s="413" t="str">
        <f>if(COUNTIFS('RQ2-TypeGL&amp;URL&amp;TypeSS'!$A$2:$A$1247,$A4, 'RQ2-TypeGL&amp;URL&amp;TypeSS'!$B$2:$B$1247,L$2)&gt;0,COUNTIFS('RQ2-TypeGL&amp;URL&amp;TypeSS'!$A$2:$A$1247,$A4, 'RQ2-TypeGL&amp;URL&amp;TypeSS'!$B$2:$B$1247,L$2),"")</f>
        <v/>
      </c>
      <c r="M4" s="413" t="str">
        <f>if(COUNTIFS('RQ2-TypeGL&amp;URL&amp;TypeSS'!$A$2:$A$1247,$A4, 'RQ2-TypeGL&amp;URL&amp;TypeSS'!$B$2:$B$1247,M$2)&gt;0,COUNTIFS('RQ2-TypeGL&amp;URL&amp;TypeSS'!$A$2:$A$1247,$A4, 'RQ2-TypeGL&amp;URL&amp;TypeSS'!$B$2:$B$1247,M$2),"")</f>
        <v/>
      </c>
      <c r="N4" s="413" t="str">
        <f>if(COUNTIFS('RQ2-TypeGL&amp;URL&amp;TypeSS'!$A$2:$A$1247,$A4, 'RQ2-TypeGL&amp;URL&amp;TypeSS'!$B$2:$B$1247,N$2)&gt;0,COUNTIFS('RQ2-TypeGL&amp;URL&amp;TypeSS'!$A$2:$A$1247,$A4, 'RQ2-TypeGL&amp;URL&amp;TypeSS'!$B$2:$B$1247,N$2),"")</f>
        <v/>
      </c>
      <c r="O4" s="413" t="str">
        <f>if(COUNTIFS('RQ2-TypeGL&amp;URL&amp;TypeSS'!$A$2:$A$1247,$A4, 'RQ2-TypeGL&amp;URL&amp;TypeSS'!$B$2:$B$1247,O$2)&gt;0,COUNTIFS('RQ2-TypeGL&amp;URL&amp;TypeSS'!$A$2:$A$1247,$A4, 'RQ2-TypeGL&amp;URL&amp;TypeSS'!$B$2:$B$1247,O$2),"")</f>
        <v/>
      </c>
      <c r="P4" s="413" t="str">
        <f>if(COUNTIFS('RQ2-TypeGL&amp;URL&amp;TypeSS'!$A$2:$A$1247,$A4, 'RQ2-TypeGL&amp;URL&amp;TypeSS'!$B$2:$B$1247,P$2)&gt;0,COUNTIFS('RQ2-TypeGL&amp;URL&amp;TypeSS'!$A$2:$A$1247,$A4, 'RQ2-TypeGL&amp;URL&amp;TypeSS'!$B$2:$B$1247,P$2),"")</f>
        <v/>
      </c>
      <c r="Q4" s="413" t="str">
        <f>if(COUNTIFS('RQ2-TypeGL&amp;URL&amp;TypeSS'!$A$2:$A$1247,$A4, 'RQ2-TypeGL&amp;URL&amp;TypeSS'!$B$2:$B$1247,Q$2)&gt;0,COUNTIFS('RQ2-TypeGL&amp;URL&amp;TypeSS'!$A$2:$A$1247,$A4, 'RQ2-TypeGL&amp;URL&amp;TypeSS'!$B$2:$B$1247,Q$2),"")</f>
        <v/>
      </c>
      <c r="R4" s="413" t="str">
        <f>if(COUNTIFS('RQ2-TypeGL&amp;URL&amp;TypeSS'!$A$2:$A$1247,$A4, 'RQ2-TypeGL&amp;URL&amp;TypeSS'!$B$2:$B$1247,R$2)&gt;0,COUNTIFS('RQ2-TypeGL&amp;URL&amp;TypeSS'!$A$2:$A$1247,$A4, 'RQ2-TypeGL&amp;URL&amp;TypeSS'!$B$2:$B$1247,R$2),"")</f>
        <v/>
      </c>
      <c r="S4" s="413" t="str">
        <f>if(COUNTIFS('RQ2-TypeGL&amp;URL&amp;TypeSS'!$A$2:$A$1247,$A4, 'RQ2-TypeGL&amp;URL&amp;TypeSS'!$B$2:$B$1247,S$2)&gt;0,COUNTIFS('RQ2-TypeGL&amp;URL&amp;TypeSS'!$A$2:$A$1247,$A4, 'RQ2-TypeGL&amp;URL&amp;TypeSS'!$B$2:$B$1247,S$2),"")</f>
        <v/>
      </c>
      <c r="T4" s="413" t="str">
        <f>if(COUNTIFS('RQ2-TypeGL&amp;URL&amp;TypeSS'!$A$2:$A$1247,$A4, 'RQ2-TypeGL&amp;URL&amp;TypeSS'!$B$2:$B$1247,T$2)&gt;0,COUNTIFS('RQ2-TypeGL&amp;URL&amp;TypeSS'!$A$2:$A$1247,$A4, 'RQ2-TypeGL&amp;URL&amp;TypeSS'!$B$2:$B$1247,T$2),"")</f>
        <v/>
      </c>
      <c r="U4" s="413" t="str">
        <f>if(COUNTIFS('RQ2-TypeGL&amp;URL&amp;TypeSS'!$A$2:$A$1247,$A4, 'RQ2-TypeGL&amp;URL&amp;TypeSS'!$B$2:$B$1247,U$2)&gt;0,COUNTIFS('RQ2-TypeGL&amp;URL&amp;TypeSS'!$A$2:$A$1247,$A4, 'RQ2-TypeGL&amp;URL&amp;TypeSS'!$B$2:$B$1247,U$2),"")</f>
        <v/>
      </c>
      <c r="V4" s="413" t="str">
        <f>if(COUNTIFS('RQ2-TypeGL&amp;URL&amp;TypeSS'!$A$2:$A$1247,$A4, 'RQ2-TypeGL&amp;URL&amp;TypeSS'!$B$2:$B$1247,V$2)&gt;0,COUNTIFS('RQ2-TypeGL&amp;URL&amp;TypeSS'!$A$2:$A$1247,$A4, 'RQ2-TypeGL&amp;URL&amp;TypeSS'!$B$2:$B$1247,V$2),"")</f>
        <v/>
      </c>
      <c r="W4" s="413" t="str">
        <f>if(COUNTIFS('RQ2-TypeGL&amp;URL&amp;TypeSS'!$A$2:$A$1247,$A4, 'RQ2-TypeGL&amp;URL&amp;TypeSS'!$B$2:$B$1247,W$2)&gt;0,COUNTIFS('RQ2-TypeGL&amp;URL&amp;TypeSS'!$A$2:$A$1247,$A4, 'RQ2-TypeGL&amp;URL&amp;TypeSS'!$B$2:$B$1247,W$2),"")</f>
        <v/>
      </c>
      <c r="X4" s="413" t="str">
        <f>if(COUNTIFS('RQ2-TypeGL&amp;URL&amp;TypeSS'!$A$2:$A$1247,$A4, 'RQ2-TypeGL&amp;URL&amp;TypeSS'!$B$2:$B$1247,X$2)&gt;0,COUNTIFS('RQ2-TypeGL&amp;URL&amp;TypeSS'!$A$2:$A$1247,$A4, 'RQ2-TypeGL&amp;URL&amp;TypeSS'!$B$2:$B$1247,X$2),"")</f>
        <v/>
      </c>
      <c r="Y4" s="107" t="s">
        <v>26</v>
      </c>
      <c r="Z4" s="412"/>
      <c r="AA4" s="413"/>
      <c r="AB4" s="9"/>
      <c r="AC4" s="9"/>
      <c r="AD4" s="9"/>
      <c r="AE4" s="9"/>
      <c r="AF4" s="9"/>
      <c r="AG4" s="9"/>
      <c r="AH4" s="9"/>
      <c r="AI4" s="9"/>
      <c r="AJ4" s="9"/>
      <c r="AK4" s="9"/>
    </row>
    <row r="5">
      <c r="A5" s="411" t="s">
        <v>41</v>
      </c>
      <c r="B5" s="276">
        <f>if(COUNTIFS('RQ2-TypeGL&amp;URL&amp;TypeSS'!$A$2:$A$1247,$A5, 'RQ2-TypeGL&amp;URL&amp;TypeSS'!$B$2:$B$1247,B$2)&gt;0,COUNTIFS('RQ2-TypeGL&amp;URL&amp;TypeSS'!$A$2:$A$1247,$A5, 'RQ2-TypeGL&amp;URL&amp;TypeSS'!$B$2:$B$1247,B$2),"")</f>
        <v>1</v>
      </c>
      <c r="C5" s="276" t="str">
        <f>if(COUNTIFS('RQ2-TypeGL&amp;URL&amp;TypeSS'!$A$2:$A$1247,$A5, 'RQ2-TypeGL&amp;URL&amp;TypeSS'!$B$2:$B$1247,C$2)&gt;0,COUNTIFS('RQ2-TypeGL&amp;URL&amp;TypeSS'!$A$2:$A$1247,$A5, 'RQ2-TypeGL&amp;URL&amp;TypeSS'!$B$2:$B$1247,C$2),"")</f>
        <v/>
      </c>
      <c r="D5" s="276" t="str">
        <f>if(COUNTIFS('RQ2-TypeGL&amp;URL&amp;TypeSS'!$A$2:$A$1247,$A5, 'RQ2-TypeGL&amp;URL&amp;TypeSS'!$B$2:$B$1247,D$2)&gt;0,COUNTIFS('RQ2-TypeGL&amp;URL&amp;TypeSS'!$A$2:$A$1247,$A5, 'RQ2-TypeGL&amp;URL&amp;TypeSS'!$B$2:$B$1247,D$2),"")</f>
        <v/>
      </c>
      <c r="E5" s="276" t="str">
        <f>if(COUNTIFS('RQ2-TypeGL&amp;URL&amp;TypeSS'!$A$2:$A$1247,$A5, 'RQ2-TypeGL&amp;URL&amp;TypeSS'!$B$2:$B$1247,E$2)&gt;0,COUNTIFS('RQ2-TypeGL&amp;URL&amp;TypeSS'!$A$2:$A$1247,$A5, 'RQ2-TypeGL&amp;URL&amp;TypeSS'!$B$2:$B$1247,E$2),"")</f>
        <v/>
      </c>
      <c r="F5" s="276" t="str">
        <f>if(COUNTIFS('RQ2-TypeGL&amp;URL&amp;TypeSS'!$A$2:$A$1247,$A5, 'RQ2-TypeGL&amp;URL&amp;TypeSS'!$B$2:$B$1247,F$2)&gt;0,COUNTIFS('RQ2-TypeGL&amp;URL&amp;TypeSS'!$A$2:$A$1247,$A5, 'RQ2-TypeGL&amp;URL&amp;TypeSS'!$B$2:$B$1247,F$2),"")</f>
        <v/>
      </c>
      <c r="G5" s="276" t="str">
        <f>if(COUNTIFS('RQ2-TypeGL&amp;URL&amp;TypeSS'!$A$2:$A$1247,$A5, 'RQ2-TypeGL&amp;URL&amp;TypeSS'!$B$2:$B$1247,G$2)&gt;0,COUNTIFS('RQ2-TypeGL&amp;URL&amp;TypeSS'!$A$2:$A$1247,$A5, 'RQ2-TypeGL&amp;URL&amp;TypeSS'!$B$2:$B$1247,G$2),"")</f>
        <v/>
      </c>
      <c r="H5" s="276" t="str">
        <f>if(COUNTIFS('RQ2-TypeGL&amp;URL&amp;TypeSS'!$A$2:$A$1247,$A5, 'RQ2-TypeGL&amp;URL&amp;TypeSS'!$B$2:$B$1247,H$2)&gt;0,COUNTIFS('RQ2-TypeGL&amp;URL&amp;TypeSS'!$A$2:$A$1247,$A5, 'RQ2-TypeGL&amp;URL&amp;TypeSS'!$B$2:$B$1247,H$2),"")</f>
        <v/>
      </c>
      <c r="I5" s="276" t="str">
        <f>if(COUNTIFS('RQ2-TypeGL&amp;URL&amp;TypeSS'!$A$2:$A$1247,$A5, 'RQ2-TypeGL&amp;URL&amp;TypeSS'!$B$2:$B$1247,I$2)&gt;0,COUNTIFS('RQ2-TypeGL&amp;URL&amp;TypeSS'!$A$2:$A$1247,$A5, 'RQ2-TypeGL&amp;URL&amp;TypeSS'!$B$2:$B$1247,I$2),"")</f>
        <v/>
      </c>
      <c r="J5" s="276" t="str">
        <f>if(COUNTIFS('RQ2-TypeGL&amp;URL&amp;TypeSS'!$A$2:$A$1247,$A5, 'RQ2-TypeGL&amp;URL&amp;TypeSS'!$B$2:$B$1247,J$2)&gt;0,COUNTIFS('RQ2-TypeGL&amp;URL&amp;TypeSS'!$A$2:$A$1247,$A5, 'RQ2-TypeGL&amp;URL&amp;TypeSS'!$B$2:$B$1247,J$2),"")</f>
        <v/>
      </c>
      <c r="K5" s="276" t="str">
        <f>if(COUNTIFS('RQ2-TypeGL&amp;URL&amp;TypeSS'!$A$2:$A$1247,$A5, 'RQ2-TypeGL&amp;URL&amp;TypeSS'!$B$2:$B$1247,K$2)&gt;0,COUNTIFS('RQ2-TypeGL&amp;URL&amp;TypeSS'!$A$2:$A$1247,$A5, 'RQ2-TypeGL&amp;URL&amp;TypeSS'!$B$2:$B$1247,K$2),"")</f>
        <v/>
      </c>
      <c r="L5" s="276" t="str">
        <f>if(COUNTIFS('RQ2-TypeGL&amp;URL&amp;TypeSS'!$A$2:$A$1247,$A5, 'RQ2-TypeGL&amp;URL&amp;TypeSS'!$B$2:$B$1247,L$2)&gt;0,COUNTIFS('RQ2-TypeGL&amp;URL&amp;TypeSS'!$A$2:$A$1247,$A5, 'RQ2-TypeGL&amp;URL&amp;TypeSS'!$B$2:$B$1247,L$2),"")</f>
        <v/>
      </c>
      <c r="M5" s="276" t="str">
        <f>if(COUNTIFS('RQ2-TypeGL&amp;URL&amp;TypeSS'!$A$2:$A$1247,$A5, 'RQ2-TypeGL&amp;URL&amp;TypeSS'!$B$2:$B$1247,M$2)&gt;0,COUNTIFS('RQ2-TypeGL&amp;URL&amp;TypeSS'!$A$2:$A$1247,$A5, 'RQ2-TypeGL&amp;URL&amp;TypeSS'!$B$2:$B$1247,M$2),"")</f>
        <v/>
      </c>
      <c r="N5" s="276" t="str">
        <f>if(COUNTIFS('RQ2-TypeGL&amp;URL&amp;TypeSS'!$A$2:$A$1247,$A5, 'RQ2-TypeGL&amp;URL&amp;TypeSS'!$B$2:$B$1247,N$2)&gt;0,COUNTIFS('RQ2-TypeGL&amp;URL&amp;TypeSS'!$A$2:$A$1247,$A5, 'RQ2-TypeGL&amp;URL&amp;TypeSS'!$B$2:$B$1247,N$2),"")</f>
        <v/>
      </c>
      <c r="O5" s="276" t="str">
        <f>if(COUNTIFS('RQ2-TypeGL&amp;URL&amp;TypeSS'!$A$2:$A$1247,$A5, 'RQ2-TypeGL&amp;URL&amp;TypeSS'!$B$2:$B$1247,O$2)&gt;0,COUNTIFS('RQ2-TypeGL&amp;URL&amp;TypeSS'!$A$2:$A$1247,$A5, 'RQ2-TypeGL&amp;URL&amp;TypeSS'!$B$2:$B$1247,O$2),"")</f>
        <v/>
      </c>
      <c r="P5" s="276" t="str">
        <f>if(COUNTIFS('RQ2-TypeGL&amp;URL&amp;TypeSS'!$A$2:$A$1247,$A5, 'RQ2-TypeGL&amp;URL&amp;TypeSS'!$B$2:$B$1247,P$2)&gt;0,COUNTIFS('RQ2-TypeGL&amp;URL&amp;TypeSS'!$A$2:$A$1247,$A5, 'RQ2-TypeGL&amp;URL&amp;TypeSS'!$B$2:$B$1247,P$2),"")</f>
        <v/>
      </c>
      <c r="Q5" s="276" t="str">
        <f>if(COUNTIFS('RQ2-TypeGL&amp;URL&amp;TypeSS'!$A$2:$A$1247,$A5, 'RQ2-TypeGL&amp;URL&amp;TypeSS'!$B$2:$B$1247,Q$2)&gt;0,COUNTIFS('RQ2-TypeGL&amp;URL&amp;TypeSS'!$A$2:$A$1247,$A5, 'RQ2-TypeGL&amp;URL&amp;TypeSS'!$B$2:$B$1247,Q$2),"")</f>
        <v/>
      </c>
      <c r="R5" s="276" t="str">
        <f>if(COUNTIFS('RQ2-TypeGL&amp;URL&amp;TypeSS'!$A$2:$A$1247,$A5, 'RQ2-TypeGL&amp;URL&amp;TypeSS'!$B$2:$B$1247,R$2)&gt;0,COUNTIFS('RQ2-TypeGL&amp;URL&amp;TypeSS'!$A$2:$A$1247,$A5, 'RQ2-TypeGL&amp;URL&amp;TypeSS'!$B$2:$B$1247,R$2),"")</f>
        <v/>
      </c>
      <c r="S5" s="276" t="str">
        <f>if(COUNTIFS('RQ2-TypeGL&amp;URL&amp;TypeSS'!$A$2:$A$1247,$A5, 'RQ2-TypeGL&amp;URL&amp;TypeSS'!$B$2:$B$1247,S$2)&gt;0,COUNTIFS('RQ2-TypeGL&amp;URL&amp;TypeSS'!$A$2:$A$1247,$A5, 'RQ2-TypeGL&amp;URL&amp;TypeSS'!$B$2:$B$1247,S$2),"")</f>
        <v/>
      </c>
      <c r="T5" s="276" t="str">
        <f>if(COUNTIFS('RQ2-TypeGL&amp;URL&amp;TypeSS'!$A$2:$A$1247,$A5, 'RQ2-TypeGL&amp;URL&amp;TypeSS'!$B$2:$B$1247,T$2)&gt;0,COUNTIFS('RQ2-TypeGL&amp;URL&amp;TypeSS'!$A$2:$A$1247,$A5, 'RQ2-TypeGL&amp;URL&amp;TypeSS'!$B$2:$B$1247,T$2),"")</f>
        <v/>
      </c>
      <c r="U5" s="276" t="str">
        <f>if(COUNTIFS('RQ2-TypeGL&amp;URL&amp;TypeSS'!$A$2:$A$1247,$A5, 'RQ2-TypeGL&amp;URL&amp;TypeSS'!$B$2:$B$1247,U$2)&gt;0,COUNTIFS('RQ2-TypeGL&amp;URL&amp;TypeSS'!$A$2:$A$1247,$A5, 'RQ2-TypeGL&amp;URL&amp;TypeSS'!$B$2:$B$1247,U$2),"")</f>
        <v/>
      </c>
      <c r="V5" s="276" t="str">
        <f>if(COUNTIFS('RQ2-TypeGL&amp;URL&amp;TypeSS'!$A$2:$A$1247,$A5, 'RQ2-TypeGL&amp;URL&amp;TypeSS'!$B$2:$B$1247,V$2)&gt;0,COUNTIFS('RQ2-TypeGL&amp;URL&amp;TypeSS'!$A$2:$A$1247,$A5, 'RQ2-TypeGL&amp;URL&amp;TypeSS'!$B$2:$B$1247,V$2),"")</f>
        <v/>
      </c>
      <c r="W5" s="276" t="str">
        <f>if(COUNTIFS('RQ2-TypeGL&amp;URL&amp;TypeSS'!$A$2:$A$1247,$A5, 'RQ2-TypeGL&amp;URL&amp;TypeSS'!$B$2:$B$1247,W$2)&gt;0,COUNTIFS('RQ2-TypeGL&amp;URL&amp;TypeSS'!$A$2:$A$1247,$A5, 'RQ2-TypeGL&amp;URL&amp;TypeSS'!$B$2:$B$1247,W$2),"")</f>
        <v/>
      </c>
      <c r="X5" s="276" t="str">
        <f>if(COUNTIFS('RQ2-TypeGL&amp;URL&amp;TypeSS'!$A$2:$A$1247,$A5, 'RQ2-TypeGL&amp;URL&amp;TypeSS'!$B$2:$B$1247,X$2)&gt;0,COUNTIFS('RQ2-TypeGL&amp;URL&amp;TypeSS'!$A$2:$A$1247,$A5, 'RQ2-TypeGL&amp;URL&amp;TypeSS'!$B$2:$B$1247,X$2),"")</f>
        <v/>
      </c>
      <c r="Y5" s="108" t="s">
        <v>26</v>
      </c>
      <c r="Z5" s="411"/>
      <c r="AA5" s="411"/>
      <c r="AB5" s="9"/>
      <c r="AC5" s="9"/>
      <c r="AD5" s="9"/>
      <c r="AE5" s="9"/>
      <c r="AF5" s="9"/>
      <c r="AG5" s="9"/>
      <c r="AH5" s="9"/>
      <c r="AI5" s="9"/>
      <c r="AJ5" s="9"/>
      <c r="AK5" s="9"/>
    </row>
    <row r="6">
      <c r="A6" s="412" t="s">
        <v>43</v>
      </c>
      <c r="B6" s="413" t="str">
        <f>if(COUNTIFS('RQ2-TypeGL&amp;URL&amp;TypeSS'!$A$2:$A$1247,$A6, 'RQ2-TypeGL&amp;URL&amp;TypeSS'!$B$2:$B$1247,B$2)&gt;0,COUNTIFS('RQ2-TypeGL&amp;URL&amp;TypeSS'!$A$2:$A$1247,$A6, 'RQ2-TypeGL&amp;URL&amp;TypeSS'!$B$2:$B$1247,B$2),"")</f>
        <v/>
      </c>
      <c r="C6" s="413" t="str">
        <f>if(COUNTIFS('RQ2-TypeGL&amp;URL&amp;TypeSS'!$A$2:$A$1247,$A6, 'RQ2-TypeGL&amp;URL&amp;TypeSS'!$B$2:$B$1247,C$2)&gt;0,COUNTIFS('RQ2-TypeGL&amp;URL&amp;TypeSS'!$A$2:$A$1247,$A6, 'RQ2-TypeGL&amp;URL&amp;TypeSS'!$B$2:$B$1247,C$2),"")</f>
        <v/>
      </c>
      <c r="D6" s="413" t="str">
        <f>if(COUNTIFS('RQ2-TypeGL&amp;URL&amp;TypeSS'!$A$2:$A$1247,$A6, 'RQ2-TypeGL&amp;URL&amp;TypeSS'!$B$2:$B$1247,D$2)&gt;0,COUNTIFS('RQ2-TypeGL&amp;URL&amp;TypeSS'!$A$2:$A$1247,$A6, 'RQ2-TypeGL&amp;URL&amp;TypeSS'!$B$2:$B$1247,D$2),"")</f>
        <v/>
      </c>
      <c r="E6" s="413" t="str">
        <f>if(COUNTIFS('RQ2-TypeGL&amp;URL&amp;TypeSS'!$A$2:$A$1247,$A6, 'RQ2-TypeGL&amp;URL&amp;TypeSS'!$B$2:$B$1247,E$2)&gt;0,COUNTIFS('RQ2-TypeGL&amp;URL&amp;TypeSS'!$A$2:$A$1247,$A6, 'RQ2-TypeGL&amp;URL&amp;TypeSS'!$B$2:$B$1247,E$2),"")</f>
        <v/>
      </c>
      <c r="F6" s="413" t="str">
        <f>if(COUNTIFS('RQ2-TypeGL&amp;URL&amp;TypeSS'!$A$2:$A$1247,$A6, 'RQ2-TypeGL&amp;URL&amp;TypeSS'!$B$2:$B$1247,F$2)&gt;0,COUNTIFS('RQ2-TypeGL&amp;URL&amp;TypeSS'!$A$2:$A$1247,$A6, 'RQ2-TypeGL&amp;URL&amp;TypeSS'!$B$2:$B$1247,F$2),"")</f>
        <v/>
      </c>
      <c r="G6" s="413" t="str">
        <f>if(COUNTIFS('RQ2-TypeGL&amp;URL&amp;TypeSS'!$A$2:$A$1247,$A6, 'RQ2-TypeGL&amp;URL&amp;TypeSS'!$B$2:$B$1247,G$2)&gt;0,COUNTIFS('RQ2-TypeGL&amp;URL&amp;TypeSS'!$A$2:$A$1247,$A6, 'RQ2-TypeGL&amp;URL&amp;TypeSS'!$B$2:$B$1247,G$2),"")</f>
        <v/>
      </c>
      <c r="H6" s="413" t="str">
        <f>if(COUNTIFS('RQ2-TypeGL&amp;URL&amp;TypeSS'!$A$2:$A$1247,$A6, 'RQ2-TypeGL&amp;URL&amp;TypeSS'!$B$2:$B$1247,H$2)&gt;0,COUNTIFS('RQ2-TypeGL&amp;URL&amp;TypeSS'!$A$2:$A$1247,$A6, 'RQ2-TypeGL&amp;URL&amp;TypeSS'!$B$2:$B$1247,H$2),"")</f>
        <v/>
      </c>
      <c r="I6" s="413" t="str">
        <f>if(COUNTIFS('RQ2-TypeGL&amp;URL&amp;TypeSS'!$A$2:$A$1247,$A6, 'RQ2-TypeGL&amp;URL&amp;TypeSS'!$B$2:$B$1247,I$2)&gt;0,COUNTIFS('RQ2-TypeGL&amp;URL&amp;TypeSS'!$A$2:$A$1247,$A6, 'RQ2-TypeGL&amp;URL&amp;TypeSS'!$B$2:$B$1247,I$2),"")</f>
        <v/>
      </c>
      <c r="J6" s="413" t="str">
        <f>if(COUNTIFS('RQ2-TypeGL&amp;URL&amp;TypeSS'!$A$2:$A$1247,$A6, 'RQ2-TypeGL&amp;URL&amp;TypeSS'!$B$2:$B$1247,J$2)&gt;0,COUNTIFS('RQ2-TypeGL&amp;URL&amp;TypeSS'!$A$2:$A$1247,$A6, 'RQ2-TypeGL&amp;URL&amp;TypeSS'!$B$2:$B$1247,J$2),"")</f>
        <v/>
      </c>
      <c r="K6" s="413" t="str">
        <f>if(COUNTIFS('RQ2-TypeGL&amp;URL&amp;TypeSS'!$A$2:$A$1247,$A6, 'RQ2-TypeGL&amp;URL&amp;TypeSS'!$B$2:$B$1247,K$2)&gt;0,COUNTIFS('RQ2-TypeGL&amp;URL&amp;TypeSS'!$A$2:$A$1247,$A6, 'RQ2-TypeGL&amp;URL&amp;TypeSS'!$B$2:$B$1247,K$2),"")</f>
        <v/>
      </c>
      <c r="L6" s="413" t="str">
        <f>if(COUNTIFS('RQ2-TypeGL&amp;URL&amp;TypeSS'!$A$2:$A$1247,$A6, 'RQ2-TypeGL&amp;URL&amp;TypeSS'!$B$2:$B$1247,L$2)&gt;0,COUNTIFS('RQ2-TypeGL&amp;URL&amp;TypeSS'!$A$2:$A$1247,$A6, 'RQ2-TypeGL&amp;URL&amp;TypeSS'!$B$2:$B$1247,L$2),"")</f>
        <v/>
      </c>
      <c r="M6" s="413" t="str">
        <f>if(COUNTIFS('RQ2-TypeGL&amp;URL&amp;TypeSS'!$A$2:$A$1247,$A6, 'RQ2-TypeGL&amp;URL&amp;TypeSS'!$B$2:$B$1247,M$2)&gt;0,COUNTIFS('RQ2-TypeGL&amp;URL&amp;TypeSS'!$A$2:$A$1247,$A6, 'RQ2-TypeGL&amp;URL&amp;TypeSS'!$B$2:$B$1247,M$2),"")</f>
        <v/>
      </c>
      <c r="N6" s="413" t="str">
        <f>if(COUNTIFS('RQ2-TypeGL&amp;URL&amp;TypeSS'!$A$2:$A$1247,$A6, 'RQ2-TypeGL&amp;URL&amp;TypeSS'!$B$2:$B$1247,N$2)&gt;0,COUNTIFS('RQ2-TypeGL&amp;URL&amp;TypeSS'!$A$2:$A$1247,$A6, 'RQ2-TypeGL&amp;URL&amp;TypeSS'!$B$2:$B$1247,N$2),"")</f>
        <v/>
      </c>
      <c r="O6" s="413" t="str">
        <f>if(COUNTIFS('RQ2-TypeGL&amp;URL&amp;TypeSS'!$A$2:$A$1247,$A6, 'RQ2-TypeGL&amp;URL&amp;TypeSS'!$B$2:$B$1247,O$2)&gt;0,COUNTIFS('RQ2-TypeGL&amp;URL&amp;TypeSS'!$A$2:$A$1247,$A6, 'RQ2-TypeGL&amp;URL&amp;TypeSS'!$B$2:$B$1247,O$2),"")</f>
        <v/>
      </c>
      <c r="P6" s="413" t="str">
        <f>if(COUNTIFS('RQ2-TypeGL&amp;URL&amp;TypeSS'!$A$2:$A$1247,$A6, 'RQ2-TypeGL&amp;URL&amp;TypeSS'!$B$2:$B$1247,P$2)&gt;0,COUNTIFS('RQ2-TypeGL&amp;URL&amp;TypeSS'!$A$2:$A$1247,$A6, 'RQ2-TypeGL&amp;URL&amp;TypeSS'!$B$2:$B$1247,P$2),"")</f>
        <v/>
      </c>
      <c r="Q6" s="413" t="str">
        <f>if(COUNTIFS('RQ2-TypeGL&amp;URL&amp;TypeSS'!$A$2:$A$1247,$A6, 'RQ2-TypeGL&amp;URL&amp;TypeSS'!$B$2:$B$1247,Q$2)&gt;0,COUNTIFS('RQ2-TypeGL&amp;URL&amp;TypeSS'!$A$2:$A$1247,$A6, 'RQ2-TypeGL&amp;URL&amp;TypeSS'!$B$2:$B$1247,Q$2),"")</f>
        <v/>
      </c>
      <c r="R6" s="413" t="str">
        <f>if(COUNTIFS('RQ2-TypeGL&amp;URL&amp;TypeSS'!$A$2:$A$1247,$A6, 'RQ2-TypeGL&amp;URL&amp;TypeSS'!$B$2:$B$1247,R$2)&gt;0,COUNTIFS('RQ2-TypeGL&amp;URL&amp;TypeSS'!$A$2:$A$1247,$A6, 'RQ2-TypeGL&amp;URL&amp;TypeSS'!$B$2:$B$1247,R$2),"")</f>
        <v/>
      </c>
      <c r="S6" s="413">
        <f>if(COUNTIFS('RQ2-TypeGL&amp;URL&amp;TypeSS'!$A$2:$A$1247,$A6, 'RQ2-TypeGL&amp;URL&amp;TypeSS'!$B$2:$B$1247,S$2)&gt;0,COUNTIFS('RQ2-TypeGL&amp;URL&amp;TypeSS'!$A$2:$A$1247,$A6, 'RQ2-TypeGL&amp;URL&amp;TypeSS'!$B$2:$B$1247,S$2),"")</f>
        <v>6</v>
      </c>
      <c r="T6" s="413" t="str">
        <f>if(COUNTIFS('RQ2-TypeGL&amp;URL&amp;TypeSS'!$A$2:$A$1247,$A6, 'RQ2-TypeGL&amp;URL&amp;TypeSS'!$B$2:$B$1247,T$2)&gt;0,COUNTIFS('RQ2-TypeGL&amp;URL&amp;TypeSS'!$A$2:$A$1247,$A6, 'RQ2-TypeGL&amp;URL&amp;TypeSS'!$B$2:$B$1247,T$2),"")</f>
        <v/>
      </c>
      <c r="U6" s="413" t="str">
        <f>if(COUNTIFS('RQ2-TypeGL&amp;URL&amp;TypeSS'!$A$2:$A$1247,$A6, 'RQ2-TypeGL&amp;URL&amp;TypeSS'!$B$2:$B$1247,U$2)&gt;0,COUNTIFS('RQ2-TypeGL&amp;URL&amp;TypeSS'!$A$2:$A$1247,$A6, 'RQ2-TypeGL&amp;URL&amp;TypeSS'!$B$2:$B$1247,U$2),"")</f>
        <v/>
      </c>
      <c r="V6" s="413" t="str">
        <f>if(COUNTIFS('RQ2-TypeGL&amp;URL&amp;TypeSS'!$A$2:$A$1247,$A6, 'RQ2-TypeGL&amp;URL&amp;TypeSS'!$B$2:$B$1247,V$2)&gt;0,COUNTIFS('RQ2-TypeGL&amp;URL&amp;TypeSS'!$A$2:$A$1247,$A6, 'RQ2-TypeGL&amp;URL&amp;TypeSS'!$B$2:$B$1247,V$2),"")</f>
        <v/>
      </c>
      <c r="W6" s="413" t="str">
        <f>if(COUNTIFS('RQ2-TypeGL&amp;URL&amp;TypeSS'!$A$2:$A$1247,$A6, 'RQ2-TypeGL&amp;URL&amp;TypeSS'!$B$2:$B$1247,W$2)&gt;0,COUNTIFS('RQ2-TypeGL&amp;URL&amp;TypeSS'!$A$2:$A$1247,$A6, 'RQ2-TypeGL&amp;URL&amp;TypeSS'!$B$2:$B$1247,W$2),"")</f>
        <v/>
      </c>
      <c r="X6" s="413" t="str">
        <f>if(COUNTIFS('RQ2-TypeGL&amp;URL&amp;TypeSS'!$A$2:$A$1247,$A6, 'RQ2-TypeGL&amp;URL&amp;TypeSS'!$B$2:$B$1247,X$2)&gt;0,COUNTIFS('RQ2-TypeGL&amp;URL&amp;TypeSS'!$A$2:$A$1247,$A6, 'RQ2-TypeGL&amp;URL&amp;TypeSS'!$B$2:$B$1247,X$2),"")</f>
        <v/>
      </c>
      <c r="Y6" s="107" t="s">
        <v>26</v>
      </c>
      <c r="Z6" s="413"/>
      <c r="AA6" s="413"/>
      <c r="AB6" s="9"/>
      <c r="AC6" s="9"/>
      <c r="AD6" s="9"/>
      <c r="AE6" s="9"/>
      <c r="AF6" s="9"/>
      <c r="AG6" s="9"/>
      <c r="AH6" s="9"/>
      <c r="AI6" s="9"/>
      <c r="AJ6" s="9"/>
      <c r="AK6" s="9"/>
    </row>
    <row r="7">
      <c r="A7" s="411" t="s">
        <v>47</v>
      </c>
      <c r="B7" s="276">
        <f>if(COUNTIFS('RQ2-TypeGL&amp;URL&amp;TypeSS'!$A$2:$A$1247,$A7, 'RQ2-TypeGL&amp;URL&amp;TypeSS'!$B$2:$B$1247,B$2)&gt;0,COUNTIFS('RQ2-TypeGL&amp;URL&amp;TypeSS'!$A$2:$A$1247,$A7, 'RQ2-TypeGL&amp;URL&amp;TypeSS'!$B$2:$B$1247,B$2),"")</f>
        <v>12</v>
      </c>
      <c r="C7" s="276" t="str">
        <f>if(COUNTIFS('RQ2-TypeGL&amp;URL&amp;TypeSS'!$A$2:$A$1247,$A7, 'RQ2-TypeGL&amp;URL&amp;TypeSS'!$B$2:$B$1247,C$2)&gt;0,COUNTIFS('RQ2-TypeGL&amp;URL&amp;TypeSS'!$A$2:$A$1247,$A7, 'RQ2-TypeGL&amp;URL&amp;TypeSS'!$B$2:$B$1247,C$2),"")</f>
        <v/>
      </c>
      <c r="D7" s="276" t="str">
        <f>if(COUNTIFS('RQ2-TypeGL&amp;URL&amp;TypeSS'!$A$2:$A$1247,$A7, 'RQ2-TypeGL&amp;URL&amp;TypeSS'!$B$2:$B$1247,D$2)&gt;0,COUNTIFS('RQ2-TypeGL&amp;URL&amp;TypeSS'!$A$2:$A$1247,$A7, 'RQ2-TypeGL&amp;URL&amp;TypeSS'!$B$2:$B$1247,D$2),"")</f>
        <v/>
      </c>
      <c r="E7" s="276" t="str">
        <f>if(COUNTIFS('RQ2-TypeGL&amp;URL&amp;TypeSS'!$A$2:$A$1247,$A7, 'RQ2-TypeGL&amp;URL&amp;TypeSS'!$B$2:$B$1247,E$2)&gt;0,COUNTIFS('RQ2-TypeGL&amp;URL&amp;TypeSS'!$A$2:$A$1247,$A7, 'RQ2-TypeGL&amp;URL&amp;TypeSS'!$B$2:$B$1247,E$2),"")</f>
        <v/>
      </c>
      <c r="F7" s="276" t="str">
        <f>if(COUNTIFS('RQ2-TypeGL&amp;URL&amp;TypeSS'!$A$2:$A$1247,$A7, 'RQ2-TypeGL&amp;URL&amp;TypeSS'!$B$2:$B$1247,F$2)&gt;0,COUNTIFS('RQ2-TypeGL&amp;URL&amp;TypeSS'!$A$2:$A$1247,$A7, 'RQ2-TypeGL&amp;URL&amp;TypeSS'!$B$2:$B$1247,F$2),"")</f>
        <v/>
      </c>
      <c r="G7" s="276" t="str">
        <f>if(COUNTIFS('RQ2-TypeGL&amp;URL&amp;TypeSS'!$A$2:$A$1247,$A7, 'RQ2-TypeGL&amp;URL&amp;TypeSS'!$B$2:$B$1247,G$2)&gt;0,COUNTIFS('RQ2-TypeGL&amp;URL&amp;TypeSS'!$A$2:$A$1247,$A7, 'RQ2-TypeGL&amp;URL&amp;TypeSS'!$B$2:$B$1247,G$2),"")</f>
        <v/>
      </c>
      <c r="H7" s="276" t="str">
        <f>if(COUNTIFS('RQ2-TypeGL&amp;URL&amp;TypeSS'!$A$2:$A$1247,$A7, 'RQ2-TypeGL&amp;URL&amp;TypeSS'!$B$2:$B$1247,H$2)&gt;0,COUNTIFS('RQ2-TypeGL&amp;URL&amp;TypeSS'!$A$2:$A$1247,$A7, 'RQ2-TypeGL&amp;URL&amp;TypeSS'!$B$2:$B$1247,H$2),"")</f>
        <v/>
      </c>
      <c r="I7" s="276">
        <f>if(COUNTIFS('RQ2-TypeGL&amp;URL&amp;TypeSS'!$A$2:$A$1247,$A7, 'RQ2-TypeGL&amp;URL&amp;TypeSS'!$B$2:$B$1247,I$2)&gt;0,COUNTIFS('RQ2-TypeGL&amp;URL&amp;TypeSS'!$A$2:$A$1247,$A7, 'RQ2-TypeGL&amp;URL&amp;TypeSS'!$B$2:$B$1247,I$2),"")</f>
        <v>3</v>
      </c>
      <c r="J7" s="276" t="str">
        <f>if(COUNTIFS('RQ2-TypeGL&amp;URL&amp;TypeSS'!$A$2:$A$1247,$A7, 'RQ2-TypeGL&amp;URL&amp;TypeSS'!$B$2:$B$1247,J$2)&gt;0,COUNTIFS('RQ2-TypeGL&amp;URL&amp;TypeSS'!$A$2:$A$1247,$A7, 'RQ2-TypeGL&amp;URL&amp;TypeSS'!$B$2:$B$1247,J$2),"")</f>
        <v/>
      </c>
      <c r="K7" s="276" t="str">
        <f>if(COUNTIFS('RQ2-TypeGL&amp;URL&amp;TypeSS'!$A$2:$A$1247,$A7, 'RQ2-TypeGL&amp;URL&amp;TypeSS'!$B$2:$B$1247,K$2)&gt;0,COUNTIFS('RQ2-TypeGL&amp;URL&amp;TypeSS'!$A$2:$A$1247,$A7, 'RQ2-TypeGL&amp;URL&amp;TypeSS'!$B$2:$B$1247,K$2),"")</f>
        <v/>
      </c>
      <c r="L7" s="276" t="str">
        <f>if(COUNTIFS('RQ2-TypeGL&amp;URL&amp;TypeSS'!$A$2:$A$1247,$A7, 'RQ2-TypeGL&amp;URL&amp;TypeSS'!$B$2:$B$1247,L$2)&gt;0,COUNTIFS('RQ2-TypeGL&amp;URL&amp;TypeSS'!$A$2:$A$1247,$A7, 'RQ2-TypeGL&amp;URL&amp;TypeSS'!$B$2:$B$1247,L$2),"")</f>
        <v/>
      </c>
      <c r="M7" s="276" t="str">
        <f>if(COUNTIFS('RQ2-TypeGL&amp;URL&amp;TypeSS'!$A$2:$A$1247,$A7, 'RQ2-TypeGL&amp;URL&amp;TypeSS'!$B$2:$B$1247,M$2)&gt;0,COUNTIFS('RQ2-TypeGL&amp;URL&amp;TypeSS'!$A$2:$A$1247,$A7, 'RQ2-TypeGL&amp;URL&amp;TypeSS'!$B$2:$B$1247,M$2),"")</f>
        <v/>
      </c>
      <c r="N7" s="276" t="str">
        <f>if(COUNTIFS('RQ2-TypeGL&amp;URL&amp;TypeSS'!$A$2:$A$1247,$A7, 'RQ2-TypeGL&amp;URL&amp;TypeSS'!$B$2:$B$1247,N$2)&gt;0,COUNTIFS('RQ2-TypeGL&amp;URL&amp;TypeSS'!$A$2:$A$1247,$A7, 'RQ2-TypeGL&amp;URL&amp;TypeSS'!$B$2:$B$1247,N$2),"")</f>
        <v/>
      </c>
      <c r="O7" s="276" t="str">
        <f>if(COUNTIFS('RQ2-TypeGL&amp;URL&amp;TypeSS'!$A$2:$A$1247,$A7, 'RQ2-TypeGL&amp;URL&amp;TypeSS'!$B$2:$B$1247,O$2)&gt;0,COUNTIFS('RQ2-TypeGL&amp;URL&amp;TypeSS'!$A$2:$A$1247,$A7, 'RQ2-TypeGL&amp;URL&amp;TypeSS'!$B$2:$B$1247,O$2),"")</f>
        <v/>
      </c>
      <c r="P7" s="276" t="str">
        <f>if(COUNTIFS('RQ2-TypeGL&amp;URL&amp;TypeSS'!$A$2:$A$1247,$A7, 'RQ2-TypeGL&amp;URL&amp;TypeSS'!$B$2:$B$1247,P$2)&gt;0,COUNTIFS('RQ2-TypeGL&amp;URL&amp;TypeSS'!$A$2:$A$1247,$A7, 'RQ2-TypeGL&amp;URL&amp;TypeSS'!$B$2:$B$1247,P$2),"")</f>
        <v/>
      </c>
      <c r="Q7" s="276" t="str">
        <f>if(COUNTIFS('RQ2-TypeGL&amp;URL&amp;TypeSS'!$A$2:$A$1247,$A7, 'RQ2-TypeGL&amp;URL&amp;TypeSS'!$B$2:$B$1247,Q$2)&gt;0,COUNTIFS('RQ2-TypeGL&amp;URL&amp;TypeSS'!$A$2:$A$1247,$A7, 'RQ2-TypeGL&amp;URL&amp;TypeSS'!$B$2:$B$1247,Q$2),"")</f>
        <v/>
      </c>
      <c r="R7" s="276" t="str">
        <f>if(COUNTIFS('RQ2-TypeGL&amp;URL&amp;TypeSS'!$A$2:$A$1247,$A7, 'RQ2-TypeGL&amp;URL&amp;TypeSS'!$B$2:$B$1247,R$2)&gt;0,COUNTIFS('RQ2-TypeGL&amp;URL&amp;TypeSS'!$A$2:$A$1247,$A7, 'RQ2-TypeGL&amp;URL&amp;TypeSS'!$B$2:$B$1247,R$2),"")</f>
        <v/>
      </c>
      <c r="S7" s="276" t="str">
        <f>if(COUNTIFS('RQ2-TypeGL&amp;URL&amp;TypeSS'!$A$2:$A$1247,$A7, 'RQ2-TypeGL&amp;URL&amp;TypeSS'!$B$2:$B$1247,S$2)&gt;0,COUNTIFS('RQ2-TypeGL&amp;URL&amp;TypeSS'!$A$2:$A$1247,$A7, 'RQ2-TypeGL&amp;URL&amp;TypeSS'!$B$2:$B$1247,S$2),"")</f>
        <v/>
      </c>
      <c r="T7" s="276" t="str">
        <f>if(COUNTIFS('RQ2-TypeGL&amp;URL&amp;TypeSS'!$A$2:$A$1247,$A7, 'RQ2-TypeGL&amp;URL&amp;TypeSS'!$B$2:$B$1247,T$2)&gt;0,COUNTIFS('RQ2-TypeGL&amp;URL&amp;TypeSS'!$A$2:$A$1247,$A7, 'RQ2-TypeGL&amp;URL&amp;TypeSS'!$B$2:$B$1247,T$2),"")</f>
        <v/>
      </c>
      <c r="U7" s="276" t="str">
        <f>if(COUNTIFS('RQ2-TypeGL&amp;URL&amp;TypeSS'!$A$2:$A$1247,$A7, 'RQ2-TypeGL&amp;URL&amp;TypeSS'!$B$2:$B$1247,U$2)&gt;0,COUNTIFS('RQ2-TypeGL&amp;URL&amp;TypeSS'!$A$2:$A$1247,$A7, 'RQ2-TypeGL&amp;URL&amp;TypeSS'!$B$2:$B$1247,U$2),"")</f>
        <v/>
      </c>
      <c r="V7" s="276" t="str">
        <f>if(COUNTIFS('RQ2-TypeGL&amp;URL&amp;TypeSS'!$A$2:$A$1247,$A7, 'RQ2-TypeGL&amp;URL&amp;TypeSS'!$B$2:$B$1247,V$2)&gt;0,COUNTIFS('RQ2-TypeGL&amp;URL&amp;TypeSS'!$A$2:$A$1247,$A7, 'RQ2-TypeGL&amp;URL&amp;TypeSS'!$B$2:$B$1247,V$2),"")</f>
        <v/>
      </c>
      <c r="W7" s="276" t="str">
        <f>if(COUNTIFS('RQ2-TypeGL&amp;URL&amp;TypeSS'!$A$2:$A$1247,$A7, 'RQ2-TypeGL&amp;URL&amp;TypeSS'!$B$2:$B$1247,W$2)&gt;0,COUNTIFS('RQ2-TypeGL&amp;URL&amp;TypeSS'!$A$2:$A$1247,$A7, 'RQ2-TypeGL&amp;URL&amp;TypeSS'!$B$2:$B$1247,W$2),"")</f>
        <v/>
      </c>
      <c r="X7" s="276" t="str">
        <f>if(COUNTIFS('RQ2-TypeGL&amp;URL&amp;TypeSS'!$A$2:$A$1247,$A7, 'RQ2-TypeGL&amp;URL&amp;TypeSS'!$B$2:$B$1247,X$2)&gt;0,COUNTIFS('RQ2-TypeGL&amp;URL&amp;TypeSS'!$A$2:$A$1247,$A7, 'RQ2-TypeGL&amp;URL&amp;TypeSS'!$B$2:$B$1247,X$2),"")</f>
        <v/>
      </c>
      <c r="Y7" s="108" t="s">
        <v>26</v>
      </c>
      <c r="Z7" s="411"/>
      <c r="AA7" s="411" t="s">
        <v>3821</v>
      </c>
      <c r="AB7" s="9"/>
      <c r="AC7" s="9"/>
      <c r="AD7" s="9"/>
      <c r="AE7" s="9"/>
      <c r="AF7" s="9"/>
      <c r="AG7" s="9"/>
      <c r="AH7" s="9"/>
      <c r="AI7" s="9"/>
      <c r="AJ7" s="9"/>
      <c r="AK7" s="9"/>
    </row>
    <row r="8">
      <c r="A8" s="412" t="s">
        <v>51</v>
      </c>
      <c r="B8" s="413">
        <f>if(COUNTIFS('RQ2-TypeGL&amp;URL&amp;TypeSS'!$A$2:$A$1247,$A8, 'RQ2-TypeGL&amp;URL&amp;TypeSS'!$B$2:$B$1247,B$2)&gt;0,COUNTIFS('RQ2-TypeGL&amp;URL&amp;TypeSS'!$A$2:$A$1247,$A8, 'RQ2-TypeGL&amp;URL&amp;TypeSS'!$B$2:$B$1247,B$2),"")</f>
        <v>2</v>
      </c>
      <c r="C8" s="413" t="str">
        <f>if(COUNTIFS('RQ2-TypeGL&amp;URL&amp;TypeSS'!$A$2:$A$1247,$A8, 'RQ2-TypeGL&amp;URL&amp;TypeSS'!$B$2:$B$1247,C$2)&gt;0,COUNTIFS('RQ2-TypeGL&amp;URL&amp;TypeSS'!$A$2:$A$1247,$A8, 'RQ2-TypeGL&amp;URL&amp;TypeSS'!$B$2:$B$1247,C$2),"")</f>
        <v/>
      </c>
      <c r="D8" s="413" t="str">
        <f>if(COUNTIFS('RQ2-TypeGL&amp;URL&amp;TypeSS'!$A$2:$A$1247,$A8, 'RQ2-TypeGL&amp;URL&amp;TypeSS'!$B$2:$B$1247,D$2)&gt;0,COUNTIFS('RQ2-TypeGL&amp;URL&amp;TypeSS'!$A$2:$A$1247,$A8, 'RQ2-TypeGL&amp;URL&amp;TypeSS'!$B$2:$B$1247,D$2),"")</f>
        <v/>
      </c>
      <c r="E8" s="413">
        <f>if(COUNTIFS('RQ2-TypeGL&amp;URL&amp;TypeSS'!$A$2:$A$1247,$A8, 'RQ2-TypeGL&amp;URL&amp;TypeSS'!$B$2:$B$1247,E$2)&gt;0,COUNTIFS('RQ2-TypeGL&amp;URL&amp;TypeSS'!$A$2:$A$1247,$A8, 'RQ2-TypeGL&amp;URL&amp;TypeSS'!$B$2:$B$1247,E$2),"")</f>
        <v>4</v>
      </c>
      <c r="F8" s="413" t="str">
        <f>if(COUNTIFS('RQ2-TypeGL&amp;URL&amp;TypeSS'!$A$2:$A$1247,$A8, 'RQ2-TypeGL&amp;URL&amp;TypeSS'!$B$2:$B$1247,F$2)&gt;0,COUNTIFS('RQ2-TypeGL&amp;URL&amp;TypeSS'!$A$2:$A$1247,$A8, 'RQ2-TypeGL&amp;URL&amp;TypeSS'!$B$2:$B$1247,F$2),"")</f>
        <v/>
      </c>
      <c r="G8" s="413" t="str">
        <f>if(COUNTIFS('RQ2-TypeGL&amp;URL&amp;TypeSS'!$A$2:$A$1247,$A8, 'RQ2-TypeGL&amp;URL&amp;TypeSS'!$B$2:$B$1247,G$2)&gt;0,COUNTIFS('RQ2-TypeGL&amp;URL&amp;TypeSS'!$A$2:$A$1247,$A8, 'RQ2-TypeGL&amp;URL&amp;TypeSS'!$B$2:$B$1247,G$2),"")</f>
        <v/>
      </c>
      <c r="H8" s="413" t="str">
        <f>if(COUNTIFS('RQ2-TypeGL&amp;URL&amp;TypeSS'!$A$2:$A$1247,$A8, 'RQ2-TypeGL&amp;URL&amp;TypeSS'!$B$2:$B$1247,H$2)&gt;0,COUNTIFS('RQ2-TypeGL&amp;URL&amp;TypeSS'!$A$2:$A$1247,$A8, 'RQ2-TypeGL&amp;URL&amp;TypeSS'!$B$2:$B$1247,H$2),"")</f>
        <v/>
      </c>
      <c r="I8" s="413" t="str">
        <f>if(COUNTIFS('RQ2-TypeGL&amp;URL&amp;TypeSS'!$A$2:$A$1247,$A8, 'RQ2-TypeGL&amp;URL&amp;TypeSS'!$B$2:$B$1247,I$2)&gt;0,COUNTIFS('RQ2-TypeGL&amp;URL&amp;TypeSS'!$A$2:$A$1247,$A8, 'RQ2-TypeGL&amp;URL&amp;TypeSS'!$B$2:$B$1247,I$2),"")</f>
        <v/>
      </c>
      <c r="J8" s="413" t="str">
        <f>if(COUNTIFS('RQ2-TypeGL&amp;URL&amp;TypeSS'!$A$2:$A$1247,$A8, 'RQ2-TypeGL&amp;URL&amp;TypeSS'!$B$2:$B$1247,J$2)&gt;0,COUNTIFS('RQ2-TypeGL&amp;URL&amp;TypeSS'!$A$2:$A$1247,$A8, 'RQ2-TypeGL&amp;URL&amp;TypeSS'!$B$2:$B$1247,J$2),"")</f>
        <v/>
      </c>
      <c r="K8" s="413" t="str">
        <f>if(COUNTIFS('RQ2-TypeGL&amp;URL&amp;TypeSS'!$A$2:$A$1247,$A8, 'RQ2-TypeGL&amp;URL&amp;TypeSS'!$B$2:$B$1247,K$2)&gt;0,COUNTIFS('RQ2-TypeGL&amp;URL&amp;TypeSS'!$A$2:$A$1247,$A8, 'RQ2-TypeGL&amp;URL&amp;TypeSS'!$B$2:$B$1247,K$2),"")</f>
        <v/>
      </c>
      <c r="L8" s="413" t="str">
        <f>if(COUNTIFS('RQ2-TypeGL&amp;URL&amp;TypeSS'!$A$2:$A$1247,$A8, 'RQ2-TypeGL&amp;URL&amp;TypeSS'!$B$2:$B$1247,L$2)&gt;0,COUNTIFS('RQ2-TypeGL&amp;URL&amp;TypeSS'!$A$2:$A$1247,$A8, 'RQ2-TypeGL&amp;URL&amp;TypeSS'!$B$2:$B$1247,L$2),"")</f>
        <v/>
      </c>
      <c r="M8" s="413" t="str">
        <f>if(COUNTIFS('RQ2-TypeGL&amp;URL&amp;TypeSS'!$A$2:$A$1247,$A8, 'RQ2-TypeGL&amp;URL&amp;TypeSS'!$B$2:$B$1247,M$2)&gt;0,COUNTIFS('RQ2-TypeGL&amp;URL&amp;TypeSS'!$A$2:$A$1247,$A8, 'RQ2-TypeGL&amp;URL&amp;TypeSS'!$B$2:$B$1247,M$2),"")</f>
        <v/>
      </c>
      <c r="N8" s="413" t="str">
        <f>if(COUNTIFS('RQ2-TypeGL&amp;URL&amp;TypeSS'!$A$2:$A$1247,$A8, 'RQ2-TypeGL&amp;URL&amp;TypeSS'!$B$2:$B$1247,N$2)&gt;0,COUNTIFS('RQ2-TypeGL&amp;URL&amp;TypeSS'!$A$2:$A$1247,$A8, 'RQ2-TypeGL&amp;URL&amp;TypeSS'!$B$2:$B$1247,N$2),"")</f>
        <v/>
      </c>
      <c r="O8" s="413" t="str">
        <f>if(COUNTIFS('RQ2-TypeGL&amp;URL&amp;TypeSS'!$A$2:$A$1247,$A8, 'RQ2-TypeGL&amp;URL&amp;TypeSS'!$B$2:$B$1247,O$2)&gt;0,COUNTIFS('RQ2-TypeGL&amp;URL&amp;TypeSS'!$A$2:$A$1247,$A8, 'RQ2-TypeGL&amp;URL&amp;TypeSS'!$B$2:$B$1247,O$2),"")</f>
        <v/>
      </c>
      <c r="P8" s="413" t="str">
        <f>if(COUNTIFS('RQ2-TypeGL&amp;URL&amp;TypeSS'!$A$2:$A$1247,$A8, 'RQ2-TypeGL&amp;URL&amp;TypeSS'!$B$2:$B$1247,P$2)&gt;0,COUNTIFS('RQ2-TypeGL&amp;URL&amp;TypeSS'!$A$2:$A$1247,$A8, 'RQ2-TypeGL&amp;URL&amp;TypeSS'!$B$2:$B$1247,P$2),"")</f>
        <v/>
      </c>
      <c r="Q8" s="413" t="str">
        <f>if(COUNTIFS('RQ2-TypeGL&amp;URL&amp;TypeSS'!$A$2:$A$1247,$A8, 'RQ2-TypeGL&amp;URL&amp;TypeSS'!$B$2:$B$1247,Q$2)&gt;0,COUNTIFS('RQ2-TypeGL&amp;URL&amp;TypeSS'!$A$2:$A$1247,$A8, 'RQ2-TypeGL&amp;URL&amp;TypeSS'!$B$2:$B$1247,Q$2),"")</f>
        <v/>
      </c>
      <c r="R8" s="413" t="str">
        <f>if(COUNTIFS('RQ2-TypeGL&amp;URL&amp;TypeSS'!$A$2:$A$1247,$A8, 'RQ2-TypeGL&amp;URL&amp;TypeSS'!$B$2:$B$1247,R$2)&gt;0,COUNTIFS('RQ2-TypeGL&amp;URL&amp;TypeSS'!$A$2:$A$1247,$A8, 'RQ2-TypeGL&amp;URL&amp;TypeSS'!$B$2:$B$1247,R$2),"")</f>
        <v/>
      </c>
      <c r="S8" s="413" t="str">
        <f>if(COUNTIFS('RQ2-TypeGL&amp;URL&amp;TypeSS'!$A$2:$A$1247,$A8, 'RQ2-TypeGL&amp;URL&amp;TypeSS'!$B$2:$B$1247,S$2)&gt;0,COUNTIFS('RQ2-TypeGL&amp;URL&amp;TypeSS'!$A$2:$A$1247,$A8, 'RQ2-TypeGL&amp;URL&amp;TypeSS'!$B$2:$B$1247,S$2),"")</f>
        <v/>
      </c>
      <c r="T8" s="413" t="str">
        <f>if(COUNTIFS('RQ2-TypeGL&amp;URL&amp;TypeSS'!$A$2:$A$1247,$A8, 'RQ2-TypeGL&amp;URL&amp;TypeSS'!$B$2:$B$1247,T$2)&gt;0,COUNTIFS('RQ2-TypeGL&amp;URL&amp;TypeSS'!$A$2:$A$1247,$A8, 'RQ2-TypeGL&amp;URL&amp;TypeSS'!$B$2:$B$1247,T$2),"")</f>
        <v/>
      </c>
      <c r="U8" s="413" t="str">
        <f>if(COUNTIFS('RQ2-TypeGL&amp;URL&amp;TypeSS'!$A$2:$A$1247,$A8, 'RQ2-TypeGL&amp;URL&amp;TypeSS'!$B$2:$B$1247,U$2)&gt;0,COUNTIFS('RQ2-TypeGL&amp;URL&amp;TypeSS'!$A$2:$A$1247,$A8, 'RQ2-TypeGL&amp;URL&amp;TypeSS'!$B$2:$B$1247,U$2),"")</f>
        <v/>
      </c>
      <c r="V8" s="413" t="str">
        <f>if(COUNTIFS('RQ2-TypeGL&amp;URL&amp;TypeSS'!$A$2:$A$1247,$A8, 'RQ2-TypeGL&amp;URL&amp;TypeSS'!$B$2:$B$1247,V$2)&gt;0,COUNTIFS('RQ2-TypeGL&amp;URL&amp;TypeSS'!$A$2:$A$1247,$A8, 'RQ2-TypeGL&amp;URL&amp;TypeSS'!$B$2:$B$1247,V$2),"")</f>
        <v/>
      </c>
      <c r="W8" s="413" t="str">
        <f>if(COUNTIFS('RQ2-TypeGL&amp;URL&amp;TypeSS'!$A$2:$A$1247,$A8, 'RQ2-TypeGL&amp;URL&amp;TypeSS'!$B$2:$B$1247,W$2)&gt;0,COUNTIFS('RQ2-TypeGL&amp;URL&amp;TypeSS'!$A$2:$A$1247,$A8, 'RQ2-TypeGL&amp;URL&amp;TypeSS'!$B$2:$B$1247,W$2),"")</f>
        <v/>
      </c>
      <c r="X8" s="413" t="str">
        <f>if(COUNTIFS('RQ2-TypeGL&amp;URL&amp;TypeSS'!$A$2:$A$1247,$A8, 'RQ2-TypeGL&amp;URL&amp;TypeSS'!$B$2:$B$1247,X$2)&gt;0,COUNTIFS('RQ2-TypeGL&amp;URL&amp;TypeSS'!$A$2:$A$1247,$A8, 'RQ2-TypeGL&amp;URL&amp;TypeSS'!$B$2:$B$1247,X$2),"")</f>
        <v/>
      </c>
      <c r="Y8" s="107" t="s">
        <v>21</v>
      </c>
      <c r="Z8" s="412"/>
      <c r="AA8" s="412"/>
      <c r="AB8" s="9"/>
      <c r="AC8" s="9"/>
      <c r="AD8" s="9"/>
      <c r="AE8" s="9"/>
      <c r="AF8" s="9"/>
      <c r="AG8" s="9"/>
      <c r="AH8" s="9"/>
      <c r="AI8" s="9"/>
      <c r="AJ8" s="9"/>
      <c r="AK8" s="9"/>
    </row>
    <row r="9">
      <c r="A9" s="411" t="s">
        <v>53</v>
      </c>
      <c r="B9" s="276" t="str">
        <f>if(COUNTIFS('RQ2-TypeGL&amp;URL&amp;TypeSS'!$A$2:$A$1247,$A9, 'RQ2-TypeGL&amp;URL&amp;TypeSS'!$B$2:$B$1247,B$2)&gt;0,COUNTIFS('RQ2-TypeGL&amp;URL&amp;TypeSS'!$A$2:$A$1247,$A9, 'RQ2-TypeGL&amp;URL&amp;TypeSS'!$B$2:$B$1247,B$2),"")</f>
        <v/>
      </c>
      <c r="C9" s="276" t="str">
        <f>if(COUNTIFS('RQ2-TypeGL&amp;URL&amp;TypeSS'!$A$2:$A$1247,$A9, 'RQ2-TypeGL&amp;URL&amp;TypeSS'!$B$2:$B$1247,C$2)&gt;0,COUNTIFS('RQ2-TypeGL&amp;URL&amp;TypeSS'!$A$2:$A$1247,$A9, 'RQ2-TypeGL&amp;URL&amp;TypeSS'!$B$2:$B$1247,C$2),"")</f>
        <v/>
      </c>
      <c r="D9" s="276">
        <f>if(COUNTIFS('RQ2-TypeGL&amp;URL&amp;TypeSS'!$A$2:$A$1247,$A9, 'RQ2-TypeGL&amp;URL&amp;TypeSS'!$B$2:$B$1247,D$2)&gt;0,COUNTIFS('RQ2-TypeGL&amp;URL&amp;TypeSS'!$A$2:$A$1247,$A9, 'RQ2-TypeGL&amp;URL&amp;TypeSS'!$B$2:$B$1247,D$2),"")</f>
        <v>1</v>
      </c>
      <c r="E9" s="276">
        <f>if(COUNTIFS('RQ2-TypeGL&amp;URL&amp;TypeSS'!$A$2:$A$1247,$A9, 'RQ2-TypeGL&amp;URL&amp;TypeSS'!$B$2:$B$1247,E$2)&gt;0,COUNTIFS('RQ2-TypeGL&amp;URL&amp;TypeSS'!$A$2:$A$1247,$A9, 'RQ2-TypeGL&amp;URL&amp;TypeSS'!$B$2:$B$1247,E$2),"")</f>
        <v>1</v>
      </c>
      <c r="F9" s="276" t="str">
        <f>if(COUNTIFS('RQ2-TypeGL&amp;URL&amp;TypeSS'!$A$2:$A$1247,$A9, 'RQ2-TypeGL&amp;URL&amp;TypeSS'!$B$2:$B$1247,F$2)&gt;0,COUNTIFS('RQ2-TypeGL&amp;URL&amp;TypeSS'!$A$2:$A$1247,$A9, 'RQ2-TypeGL&amp;URL&amp;TypeSS'!$B$2:$B$1247,F$2),"")</f>
        <v/>
      </c>
      <c r="G9" s="276" t="str">
        <f>if(COUNTIFS('RQ2-TypeGL&amp;URL&amp;TypeSS'!$A$2:$A$1247,$A9, 'RQ2-TypeGL&amp;URL&amp;TypeSS'!$B$2:$B$1247,G$2)&gt;0,COUNTIFS('RQ2-TypeGL&amp;URL&amp;TypeSS'!$A$2:$A$1247,$A9, 'RQ2-TypeGL&amp;URL&amp;TypeSS'!$B$2:$B$1247,G$2),"")</f>
        <v/>
      </c>
      <c r="H9" s="276" t="str">
        <f>if(COUNTIFS('RQ2-TypeGL&amp;URL&amp;TypeSS'!$A$2:$A$1247,$A9, 'RQ2-TypeGL&amp;URL&amp;TypeSS'!$B$2:$B$1247,H$2)&gt;0,COUNTIFS('RQ2-TypeGL&amp;URL&amp;TypeSS'!$A$2:$A$1247,$A9, 'RQ2-TypeGL&amp;URL&amp;TypeSS'!$B$2:$B$1247,H$2),"")</f>
        <v/>
      </c>
      <c r="I9" s="276" t="str">
        <f>if(COUNTIFS('RQ2-TypeGL&amp;URL&amp;TypeSS'!$A$2:$A$1247,$A9, 'RQ2-TypeGL&amp;URL&amp;TypeSS'!$B$2:$B$1247,I$2)&gt;0,COUNTIFS('RQ2-TypeGL&amp;URL&amp;TypeSS'!$A$2:$A$1247,$A9, 'RQ2-TypeGL&amp;URL&amp;TypeSS'!$B$2:$B$1247,I$2),"")</f>
        <v/>
      </c>
      <c r="J9" s="276" t="str">
        <f>if(COUNTIFS('RQ2-TypeGL&amp;URL&amp;TypeSS'!$A$2:$A$1247,$A9, 'RQ2-TypeGL&amp;URL&amp;TypeSS'!$B$2:$B$1247,J$2)&gt;0,COUNTIFS('RQ2-TypeGL&amp;URL&amp;TypeSS'!$A$2:$A$1247,$A9, 'RQ2-TypeGL&amp;URL&amp;TypeSS'!$B$2:$B$1247,J$2),"")</f>
        <v/>
      </c>
      <c r="K9" s="276" t="str">
        <f>if(COUNTIFS('RQ2-TypeGL&amp;URL&amp;TypeSS'!$A$2:$A$1247,$A9, 'RQ2-TypeGL&amp;URL&amp;TypeSS'!$B$2:$B$1247,K$2)&gt;0,COUNTIFS('RQ2-TypeGL&amp;URL&amp;TypeSS'!$A$2:$A$1247,$A9, 'RQ2-TypeGL&amp;URL&amp;TypeSS'!$B$2:$B$1247,K$2),"")</f>
        <v/>
      </c>
      <c r="L9" s="276" t="str">
        <f>if(COUNTIFS('RQ2-TypeGL&amp;URL&amp;TypeSS'!$A$2:$A$1247,$A9, 'RQ2-TypeGL&amp;URL&amp;TypeSS'!$B$2:$B$1247,L$2)&gt;0,COUNTIFS('RQ2-TypeGL&amp;URL&amp;TypeSS'!$A$2:$A$1247,$A9, 'RQ2-TypeGL&amp;URL&amp;TypeSS'!$B$2:$B$1247,L$2),"")</f>
        <v/>
      </c>
      <c r="M9" s="276" t="str">
        <f>if(COUNTIFS('RQ2-TypeGL&amp;URL&amp;TypeSS'!$A$2:$A$1247,$A9, 'RQ2-TypeGL&amp;URL&amp;TypeSS'!$B$2:$B$1247,M$2)&gt;0,COUNTIFS('RQ2-TypeGL&amp;URL&amp;TypeSS'!$A$2:$A$1247,$A9, 'RQ2-TypeGL&amp;URL&amp;TypeSS'!$B$2:$B$1247,M$2),"")</f>
        <v/>
      </c>
      <c r="N9" s="276" t="str">
        <f>if(COUNTIFS('RQ2-TypeGL&amp;URL&amp;TypeSS'!$A$2:$A$1247,$A9, 'RQ2-TypeGL&amp;URL&amp;TypeSS'!$B$2:$B$1247,N$2)&gt;0,COUNTIFS('RQ2-TypeGL&amp;URL&amp;TypeSS'!$A$2:$A$1247,$A9, 'RQ2-TypeGL&amp;URL&amp;TypeSS'!$B$2:$B$1247,N$2),"")</f>
        <v/>
      </c>
      <c r="O9" s="276" t="str">
        <f>if(COUNTIFS('RQ2-TypeGL&amp;URL&amp;TypeSS'!$A$2:$A$1247,$A9, 'RQ2-TypeGL&amp;URL&amp;TypeSS'!$B$2:$B$1247,O$2)&gt;0,COUNTIFS('RQ2-TypeGL&amp;URL&amp;TypeSS'!$A$2:$A$1247,$A9, 'RQ2-TypeGL&amp;URL&amp;TypeSS'!$B$2:$B$1247,O$2),"")</f>
        <v/>
      </c>
      <c r="P9" s="276" t="str">
        <f>if(COUNTIFS('RQ2-TypeGL&amp;URL&amp;TypeSS'!$A$2:$A$1247,$A9, 'RQ2-TypeGL&amp;URL&amp;TypeSS'!$B$2:$B$1247,P$2)&gt;0,COUNTIFS('RQ2-TypeGL&amp;URL&amp;TypeSS'!$A$2:$A$1247,$A9, 'RQ2-TypeGL&amp;URL&amp;TypeSS'!$B$2:$B$1247,P$2),"")</f>
        <v/>
      </c>
      <c r="Q9" s="276" t="str">
        <f>if(COUNTIFS('RQ2-TypeGL&amp;URL&amp;TypeSS'!$A$2:$A$1247,$A9, 'RQ2-TypeGL&amp;URL&amp;TypeSS'!$B$2:$B$1247,Q$2)&gt;0,COUNTIFS('RQ2-TypeGL&amp;URL&amp;TypeSS'!$A$2:$A$1247,$A9, 'RQ2-TypeGL&amp;URL&amp;TypeSS'!$B$2:$B$1247,Q$2),"")</f>
        <v/>
      </c>
      <c r="R9" s="276" t="str">
        <f>if(COUNTIFS('RQ2-TypeGL&amp;URL&amp;TypeSS'!$A$2:$A$1247,$A9, 'RQ2-TypeGL&amp;URL&amp;TypeSS'!$B$2:$B$1247,R$2)&gt;0,COUNTIFS('RQ2-TypeGL&amp;URL&amp;TypeSS'!$A$2:$A$1247,$A9, 'RQ2-TypeGL&amp;URL&amp;TypeSS'!$B$2:$B$1247,R$2),"")</f>
        <v/>
      </c>
      <c r="S9" s="276" t="str">
        <f>if(COUNTIFS('RQ2-TypeGL&amp;URL&amp;TypeSS'!$A$2:$A$1247,$A9, 'RQ2-TypeGL&amp;URL&amp;TypeSS'!$B$2:$B$1247,S$2)&gt;0,COUNTIFS('RQ2-TypeGL&amp;URL&amp;TypeSS'!$A$2:$A$1247,$A9, 'RQ2-TypeGL&amp;URL&amp;TypeSS'!$B$2:$B$1247,S$2),"")</f>
        <v/>
      </c>
      <c r="T9" s="276" t="str">
        <f>if(COUNTIFS('RQ2-TypeGL&amp;URL&amp;TypeSS'!$A$2:$A$1247,$A9, 'RQ2-TypeGL&amp;URL&amp;TypeSS'!$B$2:$B$1247,T$2)&gt;0,COUNTIFS('RQ2-TypeGL&amp;URL&amp;TypeSS'!$A$2:$A$1247,$A9, 'RQ2-TypeGL&amp;URL&amp;TypeSS'!$B$2:$B$1247,T$2),"")</f>
        <v/>
      </c>
      <c r="U9" s="276" t="str">
        <f>if(COUNTIFS('RQ2-TypeGL&amp;URL&amp;TypeSS'!$A$2:$A$1247,$A9, 'RQ2-TypeGL&amp;URL&amp;TypeSS'!$B$2:$B$1247,U$2)&gt;0,COUNTIFS('RQ2-TypeGL&amp;URL&amp;TypeSS'!$A$2:$A$1247,$A9, 'RQ2-TypeGL&amp;URL&amp;TypeSS'!$B$2:$B$1247,U$2),"")</f>
        <v/>
      </c>
      <c r="V9" s="276" t="str">
        <f>if(COUNTIFS('RQ2-TypeGL&amp;URL&amp;TypeSS'!$A$2:$A$1247,$A9, 'RQ2-TypeGL&amp;URL&amp;TypeSS'!$B$2:$B$1247,V$2)&gt;0,COUNTIFS('RQ2-TypeGL&amp;URL&amp;TypeSS'!$A$2:$A$1247,$A9, 'RQ2-TypeGL&amp;URL&amp;TypeSS'!$B$2:$B$1247,V$2),"")</f>
        <v/>
      </c>
      <c r="W9" s="276">
        <f>if(COUNTIFS('RQ2-TypeGL&amp;URL&amp;TypeSS'!$A$2:$A$1247,$A9, 'RQ2-TypeGL&amp;URL&amp;TypeSS'!$B$2:$B$1247,W$2)&gt;0,COUNTIFS('RQ2-TypeGL&amp;URL&amp;TypeSS'!$A$2:$A$1247,$A9, 'RQ2-TypeGL&amp;URL&amp;TypeSS'!$B$2:$B$1247,W$2),"")</f>
        <v>3</v>
      </c>
      <c r="X9" s="276" t="str">
        <f>if(COUNTIFS('RQ2-TypeGL&amp;URL&amp;TypeSS'!$A$2:$A$1247,$A9, 'RQ2-TypeGL&amp;URL&amp;TypeSS'!$B$2:$B$1247,X$2)&gt;0,COUNTIFS('RQ2-TypeGL&amp;URL&amp;TypeSS'!$A$2:$A$1247,$A9, 'RQ2-TypeGL&amp;URL&amp;TypeSS'!$B$2:$B$1247,X$2),"")</f>
        <v/>
      </c>
      <c r="Y9" s="108" t="s">
        <v>21</v>
      </c>
      <c r="Z9" s="411"/>
      <c r="AA9" s="411" t="s">
        <v>3821</v>
      </c>
      <c r="AB9" s="9"/>
      <c r="AC9" s="9"/>
      <c r="AD9" s="9"/>
      <c r="AE9" s="9"/>
      <c r="AF9" s="9"/>
      <c r="AG9" s="9"/>
      <c r="AH9" s="9"/>
      <c r="AI9" s="9"/>
      <c r="AJ9" s="9"/>
      <c r="AK9" s="9"/>
    </row>
    <row r="10">
      <c r="A10" s="412" t="s">
        <v>55</v>
      </c>
      <c r="B10" s="413">
        <f>if(COUNTIFS('RQ2-TypeGL&amp;URL&amp;TypeSS'!$A$2:$A$1247,$A10, 'RQ2-TypeGL&amp;URL&amp;TypeSS'!$B$2:$B$1247,B$2)&gt;0,COUNTIFS('RQ2-TypeGL&amp;URL&amp;TypeSS'!$A$2:$A$1247,$A10, 'RQ2-TypeGL&amp;URL&amp;TypeSS'!$B$2:$B$1247,B$2),"")</f>
        <v>12</v>
      </c>
      <c r="C10" s="413" t="str">
        <f>if(COUNTIFS('RQ2-TypeGL&amp;URL&amp;TypeSS'!$A$2:$A$1247,$A10, 'RQ2-TypeGL&amp;URL&amp;TypeSS'!$B$2:$B$1247,C$2)&gt;0,COUNTIFS('RQ2-TypeGL&amp;URL&amp;TypeSS'!$A$2:$A$1247,$A10, 'RQ2-TypeGL&amp;URL&amp;TypeSS'!$B$2:$B$1247,C$2),"")</f>
        <v/>
      </c>
      <c r="D10" s="413" t="str">
        <f>if(COUNTIFS('RQ2-TypeGL&amp;URL&amp;TypeSS'!$A$2:$A$1247,$A10, 'RQ2-TypeGL&amp;URL&amp;TypeSS'!$B$2:$B$1247,D$2)&gt;0,COUNTIFS('RQ2-TypeGL&amp;URL&amp;TypeSS'!$A$2:$A$1247,$A10, 'RQ2-TypeGL&amp;URL&amp;TypeSS'!$B$2:$B$1247,D$2),"")</f>
        <v/>
      </c>
      <c r="E10" s="413" t="str">
        <f>if(COUNTIFS('RQ2-TypeGL&amp;URL&amp;TypeSS'!$A$2:$A$1247,$A10, 'RQ2-TypeGL&amp;URL&amp;TypeSS'!$B$2:$B$1247,E$2)&gt;0,COUNTIFS('RQ2-TypeGL&amp;URL&amp;TypeSS'!$A$2:$A$1247,$A10, 'RQ2-TypeGL&amp;URL&amp;TypeSS'!$B$2:$B$1247,E$2),"")</f>
        <v/>
      </c>
      <c r="F10" s="413" t="str">
        <f>if(COUNTIFS('RQ2-TypeGL&amp;URL&amp;TypeSS'!$A$2:$A$1247,$A10, 'RQ2-TypeGL&amp;URL&amp;TypeSS'!$B$2:$B$1247,F$2)&gt;0,COUNTIFS('RQ2-TypeGL&amp;URL&amp;TypeSS'!$A$2:$A$1247,$A10, 'RQ2-TypeGL&amp;URL&amp;TypeSS'!$B$2:$B$1247,F$2),"")</f>
        <v/>
      </c>
      <c r="G10" s="413" t="str">
        <f>if(COUNTIFS('RQ2-TypeGL&amp;URL&amp;TypeSS'!$A$2:$A$1247,$A10, 'RQ2-TypeGL&amp;URL&amp;TypeSS'!$B$2:$B$1247,G$2)&gt;0,COUNTIFS('RQ2-TypeGL&amp;URL&amp;TypeSS'!$A$2:$A$1247,$A10, 'RQ2-TypeGL&amp;URL&amp;TypeSS'!$B$2:$B$1247,G$2),"")</f>
        <v/>
      </c>
      <c r="H10" s="413" t="str">
        <f>if(COUNTIFS('RQ2-TypeGL&amp;URL&amp;TypeSS'!$A$2:$A$1247,$A10, 'RQ2-TypeGL&amp;URL&amp;TypeSS'!$B$2:$B$1247,H$2)&gt;0,COUNTIFS('RQ2-TypeGL&amp;URL&amp;TypeSS'!$A$2:$A$1247,$A10, 'RQ2-TypeGL&amp;URL&amp;TypeSS'!$B$2:$B$1247,H$2),"")</f>
        <v/>
      </c>
      <c r="I10" s="413" t="str">
        <f>if(COUNTIFS('RQ2-TypeGL&amp;URL&amp;TypeSS'!$A$2:$A$1247,$A10, 'RQ2-TypeGL&amp;URL&amp;TypeSS'!$B$2:$B$1247,I$2)&gt;0,COUNTIFS('RQ2-TypeGL&amp;URL&amp;TypeSS'!$A$2:$A$1247,$A10, 'RQ2-TypeGL&amp;URL&amp;TypeSS'!$B$2:$B$1247,I$2),"")</f>
        <v/>
      </c>
      <c r="J10" s="413" t="str">
        <f>if(COUNTIFS('RQ2-TypeGL&amp;URL&amp;TypeSS'!$A$2:$A$1247,$A10, 'RQ2-TypeGL&amp;URL&amp;TypeSS'!$B$2:$B$1247,J$2)&gt;0,COUNTIFS('RQ2-TypeGL&amp;URL&amp;TypeSS'!$A$2:$A$1247,$A10, 'RQ2-TypeGL&amp;URL&amp;TypeSS'!$B$2:$B$1247,J$2),"")</f>
        <v/>
      </c>
      <c r="K10" s="413" t="str">
        <f>if(COUNTIFS('RQ2-TypeGL&amp;URL&amp;TypeSS'!$A$2:$A$1247,$A10, 'RQ2-TypeGL&amp;URL&amp;TypeSS'!$B$2:$B$1247,K$2)&gt;0,COUNTIFS('RQ2-TypeGL&amp;URL&amp;TypeSS'!$A$2:$A$1247,$A10, 'RQ2-TypeGL&amp;URL&amp;TypeSS'!$B$2:$B$1247,K$2),"")</f>
        <v/>
      </c>
      <c r="L10" s="413" t="str">
        <f>if(COUNTIFS('RQ2-TypeGL&amp;URL&amp;TypeSS'!$A$2:$A$1247,$A10, 'RQ2-TypeGL&amp;URL&amp;TypeSS'!$B$2:$B$1247,L$2)&gt;0,COUNTIFS('RQ2-TypeGL&amp;URL&amp;TypeSS'!$A$2:$A$1247,$A10, 'RQ2-TypeGL&amp;URL&amp;TypeSS'!$B$2:$B$1247,L$2),"")</f>
        <v/>
      </c>
      <c r="M10" s="413" t="str">
        <f>if(COUNTIFS('RQ2-TypeGL&amp;URL&amp;TypeSS'!$A$2:$A$1247,$A10, 'RQ2-TypeGL&amp;URL&amp;TypeSS'!$B$2:$B$1247,M$2)&gt;0,COUNTIFS('RQ2-TypeGL&amp;URL&amp;TypeSS'!$A$2:$A$1247,$A10, 'RQ2-TypeGL&amp;URL&amp;TypeSS'!$B$2:$B$1247,M$2),"")</f>
        <v/>
      </c>
      <c r="N10" s="413" t="str">
        <f>if(COUNTIFS('RQ2-TypeGL&amp;URL&amp;TypeSS'!$A$2:$A$1247,$A10, 'RQ2-TypeGL&amp;URL&amp;TypeSS'!$B$2:$B$1247,N$2)&gt;0,COUNTIFS('RQ2-TypeGL&amp;URL&amp;TypeSS'!$A$2:$A$1247,$A10, 'RQ2-TypeGL&amp;URL&amp;TypeSS'!$B$2:$B$1247,N$2),"")</f>
        <v/>
      </c>
      <c r="O10" s="413" t="str">
        <f>if(COUNTIFS('RQ2-TypeGL&amp;URL&amp;TypeSS'!$A$2:$A$1247,$A10, 'RQ2-TypeGL&amp;URL&amp;TypeSS'!$B$2:$B$1247,O$2)&gt;0,COUNTIFS('RQ2-TypeGL&amp;URL&amp;TypeSS'!$A$2:$A$1247,$A10, 'RQ2-TypeGL&amp;URL&amp;TypeSS'!$B$2:$B$1247,O$2),"")</f>
        <v/>
      </c>
      <c r="P10" s="413" t="str">
        <f>if(COUNTIFS('RQ2-TypeGL&amp;URL&amp;TypeSS'!$A$2:$A$1247,$A10, 'RQ2-TypeGL&amp;URL&amp;TypeSS'!$B$2:$B$1247,P$2)&gt;0,COUNTIFS('RQ2-TypeGL&amp;URL&amp;TypeSS'!$A$2:$A$1247,$A10, 'RQ2-TypeGL&amp;URL&amp;TypeSS'!$B$2:$B$1247,P$2),"")</f>
        <v/>
      </c>
      <c r="Q10" s="413" t="str">
        <f>if(COUNTIFS('RQ2-TypeGL&amp;URL&amp;TypeSS'!$A$2:$A$1247,$A10, 'RQ2-TypeGL&amp;URL&amp;TypeSS'!$B$2:$B$1247,Q$2)&gt;0,COUNTIFS('RQ2-TypeGL&amp;URL&amp;TypeSS'!$A$2:$A$1247,$A10, 'RQ2-TypeGL&amp;URL&amp;TypeSS'!$B$2:$B$1247,Q$2),"")</f>
        <v/>
      </c>
      <c r="R10" s="413" t="str">
        <f>if(COUNTIFS('RQ2-TypeGL&amp;URL&amp;TypeSS'!$A$2:$A$1247,$A10, 'RQ2-TypeGL&amp;URL&amp;TypeSS'!$B$2:$B$1247,R$2)&gt;0,COUNTIFS('RQ2-TypeGL&amp;URL&amp;TypeSS'!$A$2:$A$1247,$A10, 'RQ2-TypeGL&amp;URL&amp;TypeSS'!$B$2:$B$1247,R$2),"")</f>
        <v/>
      </c>
      <c r="S10" s="413" t="str">
        <f>if(COUNTIFS('RQ2-TypeGL&amp;URL&amp;TypeSS'!$A$2:$A$1247,$A10, 'RQ2-TypeGL&amp;URL&amp;TypeSS'!$B$2:$B$1247,S$2)&gt;0,COUNTIFS('RQ2-TypeGL&amp;URL&amp;TypeSS'!$A$2:$A$1247,$A10, 'RQ2-TypeGL&amp;URL&amp;TypeSS'!$B$2:$B$1247,S$2),"")</f>
        <v/>
      </c>
      <c r="T10" s="413" t="str">
        <f>if(COUNTIFS('RQ2-TypeGL&amp;URL&amp;TypeSS'!$A$2:$A$1247,$A10, 'RQ2-TypeGL&amp;URL&amp;TypeSS'!$B$2:$B$1247,T$2)&gt;0,COUNTIFS('RQ2-TypeGL&amp;URL&amp;TypeSS'!$A$2:$A$1247,$A10, 'RQ2-TypeGL&amp;URL&amp;TypeSS'!$B$2:$B$1247,T$2),"")</f>
        <v/>
      </c>
      <c r="U10" s="413" t="str">
        <f>if(COUNTIFS('RQ2-TypeGL&amp;URL&amp;TypeSS'!$A$2:$A$1247,$A10, 'RQ2-TypeGL&amp;URL&amp;TypeSS'!$B$2:$B$1247,U$2)&gt;0,COUNTIFS('RQ2-TypeGL&amp;URL&amp;TypeSS'!$A$2:$A$1247,$A10, 'RQ2-TypeGL&amp;URL&amp;TypeSS'!$B$2:$B$1247,U$2),"")</f>
        <v/>
      </c>
      <c r="V10" s="413" t="str">
        <f>if(COUNTIFS('RQ2-TypeGL&amp;URL&amp;TypeSS'!$A$2:$A$1247,$A10, 'RQ2-TypeGL&amp;URL&amp;TypeSS'!$B$2:$B$1247,V$2)&gt;0,COUNTIFS('RQ2-TypeGL&amp;URL&amp;TypeSS'!$A$2:$A$1247,$A10, 'RQ2-TypeGL&amp;URL&amp;TypeSS'!$B$2:$B$1247,V$2),"")</f>
        <v/>
      </c>
      <c r="W10" s="413" t="str">
        <f>if(COUNTIFS('RQ2-TypeGL&amp;URL&amp;TypeSS'!$A$2:$A$1247,$A10, 'RQ2-TypeGL&amp;URL&amp;TypeSS'!$B$2:$B$1247,W$2)&gt;0,COUNTIFS('RQ2-TypeGL&amp;URL&amp;TypeSS'!$A$2:$A$1247,$A10, 'RQ2-TypeGL&amp;URL&amp;TypeSS'!$B$2:$B$1247,W$2),"")</f>
        <v/>
      </c>
      <c r="X10" s="413" t="str">
        <f>if(COUNTIFS('RQ2-TypeGL&amp;URL&amp;TypeSS'!$A$2:$A$1247,$A10, 'RQ2-TypeGL&amp;URL&amp;TypeSS'!$B$2:$B$1247,X$2)&gt;0,COUNTIFS('RQ2-TypeGL&amp;URL&amp;TypeSS'!$A$2:$A$1247,$A10, 'RQ2-TypeGL&amp;URL&amp;TypeSS'!$B$2:$B$1247,X$2),"")</f>
        <v/>
      </c>
      <c r="Y10" s="107" t="s">
        <v>26</v>
      </c>
      <c r="Z10" s="412"/>
      <c r="AA10" s="412"/>
      <c r="AB10" s="9"/>
      <c r="AC10" s="9"/>
      <c r="AD10" s="9"/>
      <c r="AE10" s="9"/>
      <c r="AF10" s="9"/>
      <c r="AG10" s="9"/>
      <c r="AH10" s="9"/>
      <c r="AI10" s="9"/>
      <c r="AJ10" s="9"/>
      <c r="AK10" s="9"/>
    </row>
    <row r="11">
      <c r="A11" s="411" t="s">
        <v>60</v>
      </c>
      <c r="B11" s="276">
        <f>if(COUNTIFS('RQ2-TypeGL&amp;URL&amp;TypeSS'!$A$2:$A$1247,$A11, 'RQ2-TypeGL&amp;URL&amp;TypeSS'!$B$2:$B$1247,B$2)&gt;0,COUNTIFS('RQ2-TypeGL&amp;URL&amp;TypeSS'!$A$2:$A$1247,$A11, 'RQ2-TypeGL&amp;URL&amp;TypeSS'!$B$2:$B$1247,B$2),"")</f>
        <v>1</v>
      </c>
      <c r="C11" s="276" t="str">
        <f>if(COUNTIFS('RQ2-TypeGL&amp;URL&amp;TypeSS'!$A$2:$A$1247,$A11, 'RQ2-TypeGL&amp;URL&amp;TypeSS'!$B$2:$B$1247,C$2)&gt;0,COUNTIFS('RQ2-TypeGL&amp;URL&amp;TypeSS'!$A$2:$A$1247,$A11, 'RQ2-TypeGL&amp;URL&amp;TypeSS'!$B$2:$B$1247,C$2),"")</f>
        <v/>
      </c>
      <c r="D11" s="276" t="str">
        <f>if(COUNTIFS('RQ2-TypeGL&amp;URL&amp;TypeSS'!$A$2:$A$1247,$A11, 'RQ2-TypeGL&amp;URL&amp;TypeSS'!$B$2:$B$1247,D$2)&gt;0,COUNTIFS('RQ2-TypeGL&amp;URL&amp;TypeSS'!$A$2:$A$1247,$A11, 'RQ2-TypeGL&amp;URL&amp;TypeSS'!$B$2:$B$1247,D$2),"")</f>
        <v/>
      </c>
      <c r="E11" s="276" t="str">
        <f>if(COUNTIFS('RQ2-TypeGL&amp;URL&amp;TypeSS'!$A$2:$A$1247,$A11, 'RQ2-TypeGL&amp;URL&amp;TypeSS'!$B$2:$B$1247,E$2)&gt;0,COUNTIFS('RQ2-TypeGL&amp;URL&amp;TypeSS'!$A$2:$A$1247,$A11, 'RQ2-TypeGL&amp;URL&amp;TypeSS'!$B$2:$B$1247,E$2),"")</f>
        <v/>
      </c>
      <c r="F11" s="276" t="str">
        <f>if(COUNTIFS('RQ2-TypeGL&amp;URL&amp;TypeSS'!$A$2:$A$1247,$A11, 'RQ2-TypeGL&amp;URL&amp;TypeSS'!$B$2:$B$1247,F$2)&gt;0,COUNTIFS('RQ2-TypeGL&amp;URL&amp;TypeSS'!$A$2:$A$1247,$A11, 'RQ2-TypeGL&amp;URL&amp;TypeSS'!$B$2:$B$1247,F$2),"")</f>
        <v/>
      </c>
      <c r="G11" s="276" t="str">
        <f>if(COUNTIFS('RQ2-TypeGL&amp;URL&amp;TypeSS'!$A$2:$A$1247,$A11, 'RQ2-TypeGL&amp;URL&amp;TypeSS'!$B$2:$B$1247,G$2)&gt;0,COUNTIFS('RQ2-TypeGL&amp;URL&amp;TypeSS'!$A$2:$A$1247,$A11, 'RQ2-TypeGL&amp;URL&amp;TypeSS'!$B$2:$B$1247,G$2),"")</f>
        <v/>
      </c>
      <c r="H11" s="276" t="str">
        <f>if(COUNTIFS('RQ2-TypeGL&amp;URL&amp;TypeSS'!$A$2:$A$1247,$A11, 'RQ2-TypeGL&amp;URL&amp;TypeSS'!$B$2:$B$1247,H$2)&gt;0,COUNTIFS('RQ2-TypeGL&amp;URL&amp;TypeSS'!$A$2:$A$1247,$A11, 'RQ2-TypeGL&amp;URL&amp;TypeSS'!$B$2:$B$1247,H$2),"")</f>
        <v/>
      </c>
      <c r="I11" s="276" t="str">
        <f>if(COUNTIFS('RQ2-TypeGL&amp;URL&amp;TypeSS'!$A$2:$A$1247,$A11, 'RQ2-TypeGL&amp;URL&amp;TypeSS'!$B$2:$B$1247,I$2)&gt;0,COUNTIFS('RQ2-TypeGL&amp;URL&amp;TypeSS'!$A$2:$A$1247,$A11, 'RQ2-TypeGL&amp;URL&amp;TypeSS'!$B$2:$B$1247,I$2),"")</f>
        <v/>
      </c>
      <c r="J11" s="276" t="str">
        <f>if(COUNTIFS('RQ2-TypeGL&amp;URL&amp;TypeSS'!$A$2:$A$1247,$A11, 'RQ2-TypeGL&amp;URL&amp;TypeSS'!$B$2:$B$1247,J$2)&gt;0,COUNTIFS('RQ2-TypeGL&amp;URL&amp;TypeSS'!$A$2:$A$1247,$A11, 'RQ2-TypeGL&amp;URL&amp;TypeSS'!$B$2:$B$1247,J$2),"")</f>
        <v/>
      </c>
      <c r="K11" s="276" t="str">
        <f>if(COUNTIFS('RQ2-TypeGL&amp;URL&amp;TypeSS'!$A$2:$A$1247,$A11, 'RQ2-TypeGL&amp;URL&amp;TypeSS'!$B$2:$B$1247,K$2)&gt;0,COUNTIFS('RQ2-TypeGL&amp;URL&amp;TypeSS'!$A$2:$A$1247,$A11, 'RQ2-TypeGL&amp;URL&amp;TypeSS'!$B$2:$B$1247,K$2),"")</f>
        <v/>
      </c>
      <c r="L11" s="276" t="str">
        <f>if(COUNTIFS('RQ2-TypeGL&amp;URL&amp;TypeSS'!$A$2:$A$1247,$A11, 'RQ2-TypeGL&amp;URL&amp;TypeSS'!$B$2:$B$1247,L$2)&gt;0,COUNTIFS('RQ2-TypeGL&amp;URL&amp;TypeSS'!$A$2:$A$1247,$A11, 'RQ2-TypeGL&amp;URL&amp;TypeSS'!$B$2:$B$1247,L$2),"")</f>
        <v/>
      </c>
      <c r="M11" s="276" t="str">
        <f>if(COUNTIFS('RQ2-TypeGL&amp;URL&amp;TypeSS'!$A$2:$A$1247,$A11, 'RQ2-TypeGL&amp;URL&amp;TypeSS'!$B$2:$B$1247,M$2)&gt;0,COUNTIFS('RQ2-TypeGL&amp;URL&amp;TypeSS'!$A$2:$A$1247,$A11, 'RQ2-TypeGL&amp;URL&amp;TypeSS'!$B$2:$B$1247,M$2),"")</f>
        <v/>
      </c>
      <c r="N11" s="276" t="str">
        <f>if(COUNTIFS('RQ2-TypeGL&amp;URL&amp;TypeSS'!$A$2:$A$1247,$A11, 'RQ2-TypeGL&amp;URL&amp;TypeSS'!$B$2:$B$1247,N$2)&gt;0,COUNTIFS('RQ2-TypeGL&amp;URL&amp;TypeSS'!$A$2:$A$1247,$A11, 'RQ2-TypeGL&amp;URL&amp;TypeSS'!$B$2:$B$1247,N$2),"")</f>
        <v/>
      </c>
      <c r="O11" s="276" t="str">
        <f>if(COUNTIFS('RQ2-TypeGL&amp;URL&amp;TypeSS'!$A$2:$A$1247,$A11, 'RQ2-TypeGL&amp;URL&amp;TypeSS'!$B$2:$B$1247,O$2)&gt;0,COUNTIFS('RQ2-TypeGL&amp;URL&amp;TypeSS'!$A$2:$A$1247,$A11, 'RQ2-TypeGL&amp;URL&amp;TypeSS'!$B$2:$B$1247,O$2),"")</f>
        <v/>
      </c>
      <c r="P11" s="276" t="str">
        <f>if(COUNTIFS('RQ2-TypeGL&amp;URL&amp;TypeSS'!$A$2:$A$1247,$A11, 'RQ2-TypeGL&amp;URL&amp;TypeSS'!$B$2:$B$1247,P$2)&gt;0,COUNTIFS('RQ2-TypeGL&amp;URL&amp;TypeSS'!$A$2:$A$1247,$A11, 'RQ2-TypeGL&amp;URL&amp;TypeSS'!$B$2:$B$1247,P$2),"")</f>
        <v/>
      </c>
      <c r="Q11" s="276" t="str">
        <f>if(COUNTIFS('RQ2-TypeGL&amp;URL&amp;TypeSS'!$A$2:$A$1247,$A11, 'RQ2-TypeGL&amp;URL&amp;TypeSS'!$B$2:$B$1247,Q$2)&gt;0,COUNTIFS('RQ2-TypeGL&amp;URL&amp;TypeSS'!$A$2:$A$1247,$A11, 'RQ2-TypeGL&amp;URL&amp;TypeSS'!$B$2:$B$1247,Q$2),"")</f>
        <v/>
      </c>
      <c r="R11" s="276" t="str">
        <f>if(COUNTIFS('RQ2-TypeGL&amp;URL&amp;TypeSS'!$A$2:$A$1247,$A11, 'RQ2-TypeGL&amp;URL&amp;TypeSS'!$B$2:$B$1247,R$2)&gt;0,COUNTIFS('RQ2-TypeGL&amp;URL&amp;TypeSS'!$A$2:$A$1247,$A11, 'RQ2-TypeGL&amp;URL&amp;TypeSS'!$B$2:$B$1247,R$2),"")</f>
        <v/>
      </c>
      <c r="S11" s="276" t="str">
        <f>if(COUNTIFS('RQ2-TypeGL&amp;URL&amp;TypeSS'!$A$2:$A$1247,$A11, 'RQ2-TypeGL&amp;URL&amp;TypeSS'!$B$2:$B$1247,S$2)&gt;0,COUNTIFS('RQ2-TypeGL&amp;URL&amp;TypeSS'!$A$2:$A$1247,$A11, 'RQ2-TypeGL&amp;URL&amp;TypeSS'!$B$2:$B$1247,S$2),"")</f>
        <v/>
      </c>
      <c r="T11" s="276" t="str">
        <f>if(COUNTIFS('RQ2-TypeGL&amp;URL&amp;TypeSS'!$A$2:$A$1247,$A11, 'RQ2-TypeGL&amp;URL&amp;TypeSS'!$B$2:$B$1247,T$2)&gt;0,COUNTIFS('RQ2-TypeGL&amp;URL&amp;TypeSS'!$A$2:$A$1247,$A11, 'RQ2-TypeGL&amp;URL&amp;TypeSS'!$B$2:$B$1247,T$2),"")</f>
        <v/>
      </c>
      <c r="U11" s="276" t="str">
        <f>if(COUNTIFS('RQ2-TypeGL&amp;URL&amp;TypeSS'!$A$2:$A$1247,$A11, 'RQ2-TypeGL&amp;URL&amp;TypeSS'!$B$2:$B$1247,U$2)&gt;0,COUNTIFS('RQ2-TypeGL&amp;URL&amp;TypeSS'!$A$2:$A$1247,$A11, 'RQ2-TypeGL&amp;URL&amp;TypeSS'!$B$2:$B$1247,U$2),"")</f>
        <v/>
      </c>
      <c r="V11" s="276" t="str">
        <f>if(COUNTIFS('RQ2-TypeGL&amp;URL&amp;TypeSS'!$A$2:$A$1247,$A11, 'RQ2-TypeGL&amp;URL&amp;TypeSS'!$B$2:$B$1247,V$2)&gt;0,COUNTIFS('RQ2-TypeGL&amp;URL&amp;TypeSS'!$A$2:$A$1247,$A11, 'RQ2-TypeGL&amp;URL&amp;TypeSS'!$B$2:$B$1247,V$2),"")</f>
        <v/>
      </c>
      <c r="W11" s="276" t="str">
        <f>if(COUNTIFS('RQ2-TypeGL&amp;URL&amp;TypeSS'!$A$2:$A$1247,$A11, 'RQ2-TypeGL&amp;URL&amp;TypeSS'!$B$2:$B$1247,W$2)&gt;0,COUNTIFS('RQ2-TypeGL&amp;URL&amp;TypeSS'!$A$2:$A$1247,$A11, 'RQ2-TypeGL&amp;URL&amp;TypeSS'!$B$2:$B$1247,W$2),"")</f>
        <v/>
      </c>
      <c r="X11" s="276" t="str">
        <f>if(COUNTIFS('RQ2-TypeGL&amp;URL&amp;TypeSS'!$A$2:$A$1247,$A11, 'RQ2-TypeGL&amp;URL&amp;TypeSS'!$B$2:$B$1247,X$2)&gt;0,COUNTIFS('RQ2-TypeGL&amp;URL&amp;TypeSS'!$A$2:$A$1247,$A11, 'RQ2-TypeGL&amp;URL&amp;TypeSS'!$B$2:$B$1247,X$2),"")</f>
        <v/>
      </c>
      <c r="Y11" s="108" t="s">
        <v>26</v>
      </c>
      <c r="Z11" s="411"/>
      <c r="AA11" s="411"/>
      <c r="AB11" s="9"/>
      <c r="AC11" s="9"/>
      <c r="AD11" s="9"/>
      <c r="AE11" s="9"/>
      <c r="AF11" s="9"/>
      <c r="AG11" s="9"/>
      <c r="AH11" s="9"/>
      <c r="AI11" s="9"/>
      <c r="AJ11" s="9"/>
      <c r="AK11" s="9"/>
    </row>
    <row r="12">
      <c r="A12" s="412" t="s">
        <v>61</v>
      </c>
      <c r="B12" s="413" t="str">
        <f>if(COUNTIFS('RQ2-TypeGL&amp;URL&amp;TypeSS'!$A$2:$A$1247,$A12, 'RQ2-TypeGL&amp;URL&amp;TypeSS'!$B$2:$B$1247,B$2)&gt;0,COUNTIFS('RQ2-TypeGL&amp;URL&amp;TypeSS'!$A$2:$A$1247,$A12, 'RQ2-TypeGL&amp;URL&amp;TypeSS'!$B$2:$B$1247,B$2),"")</f>
        <v/>
      </c>
      <c r="C12" s="413" t="str">
        <f>if(COUNTIFS('RQ2-TypeGL&amp;URL&amp;TypeSS'!$A$2:$A$1247,$A12, 'RQ2-TypeGL&amp;URL&amp;TypeSS'!$B$2:$B$1247,C$2)&gt;0,COUNTIFS('RQ2-TypeGL&amp;URL&amp;TypeSS'!$A$2:$A$1247,$A12, 'RQ2-TypeGL&amp;URL&amp;TypeSS'!$B$2:$B$1247,C$2),"")</f>
        <v/>
      </c>
      <c r="D12" s="413">
        <f>if(COUNTIFS('RQ2-TypeGL&amp;URL&amp;TypeSS'!$A$2:$A$1247,$A12, 'RQ2-TypeGL&amp;URL&amp;TypeSS'!$B$2:$B$1247,D$2)&gt;0,COUNTIFS('RQ2-TypeGL&amp;URL&amp;TypeSS'!$A$2:$A$1247,$A12, 'RQ2-TypeGL&amp;URL&amp;TypeSS'!$B$2:$B$1247,D$2),"")</f>
        <v>3</v>
      </c>
      <c r="E12" s="413">
        <f>if(COUNTIFS('RQ2-TypeGL&amp;URL&amp;TypeSS'!$A$2:$A$1247,$A12, 'RQ2-TypeGL&amp;URL&amp;TypeSS'!$B$2:$B$1247,E$2)&gt;0,COUNTIFS('RQ2-TypeGL&amp;URL&amp;TypeSS'!$A$2:$A$1247,$A12, 'RQ2-TypeGL&amp;URL&amp;TypeSS'!$B$2:$B$1247,E$2),"")</f>
        <v>4</v>
      </c>
      <c r="F12" s="413" t="str">
        <f>if(COUNTIFS('RQ2-TypeGL&amp;URL&amp;TypeSS'!$A$2:$A$1247,$A12, 'RQ2-TypeGL&amp;URL&amp;TypeSS'!$B$2:$B$1247,F$2)&gt;0,COUNTIFS('RQ2-TypeGL&amp;URL&amp;TypeSS'!$A$2:$A$1247,$A12, 'RQ2-TypeGL&amp;URL&amp;TypeSS'!$B$2:$B$1247,F$2),"")</f>
        <v/>
      </c>
      <c r="G12" s="413" t="str">
        <f>if(COUNTIFS('RQ2-TypeGL&amp;URL&amp;TypeSS'!$A$2:$A$1247,$A12, 'RQ2-TypeGL&amp;URL&amp;TypeSS'!$B$2:$B$1247,G$2)&gt;0,COUNTIFS('RQ2-TypeGL&amp;URL&amp;TypeSS'!$A$2:$A$1247,$A12, 'RQ2-TypeGL&amp;URL&amp;TypeSS'!$B$2:$B$1247,G$2),"")</f>
        <v/>
      </c>
      <c r="H12" s="413" t="str">
        <f>if(COUNTIFS('RQ2-TypeGL&amp;URL&amp;TypeSS'!$A$2:$A$1247,$A12, 'RQ2-TypeGL&amp;URL&amp;TypeSS'!$B$2:$B$1247,H$2)&gt;0,COUNTIFS('RQ2-TypeGL&amp;URL&amp;TypeSS'!$A$2:$A$1247,$A12, 'RQ2-TypeGL&amp;URL&amp;TypeSS'!$B$2:$B$1247,H$2),"")</f>
        <v/>
      </c>
      <c r="I12" s="413" t="str">
        <f>if(COUNTIFS('RQ2-TypeGL&amp;URL&amp;TypeSS'!$A$2:$A$1247,$A12, 'RQ2-TypeGL&amp;URL&amp;TypeSS'!$B$2:$B$1247,I$2)&gt;0,COUNTIFS('RQ2-TypeGL&amp;URL&amp;TypeSS'!$A$2:$A$1247,$A12, 'RQ2-TypeGL&amp;URL&amp;TypeSS'!$B$2:$B$1247,I$2),"")</f>
        <v/>
      </c>
      <c r="J12" s="413" t="str">
        <f>if(COUNTIFS('RQ2-TypeGL&amp;URL&amp;TypeSS'!$A$2:$A$1247,$A12, 'RQ2-TypeGL&amp;URL&amp;TypeSS'!$B$2:$B$1247,J$2)&gt;0,COUNTIFS('RQ2-TypeGL&amp;URL&amp;TypeSS'!$A$2:$A$1247,$A12, 'RQ2-TypeGL&amp;URL&amp;TypeSS'!$B$2:$B$1247,J$2),"")</f>
        <v/>
      </c>
      <c r="K12" s="413" t="str">
        <f>if(COUNTIFS('RQ2-TypeGL&amp;URL&amp;TypeSS'!$A$2:$A$1247,$A12, 'RQ2-TypeGL&amp;URL&amp;TypeSS'!$B$2:$B$1247,K$2)&gt;0,COUNTIFS('RQ2-TypeGL&amp;URL&amp;TypeSS'!$A$2:$A$1247,$A12, 'RQ2-TypeGL&amp;URL&amp;TypeSS'!$B$2:$B$1247,K$2),"")</f>
        <v/>
      </c>
      <c r="L12" s="413" t="str">
        <f>if(COUNTIFS('RQ2-TypeGL&amp;URL&amp;TypeSS'!$A$2:$A$1247,$A12, 'RQ2-TypeGL&amp;URL&amp;TypeSS'!$B$2:$B$1247,L$2)&gt;0,COUNTIFS('RQ2-TypeGL&amp;URL&amp;TypeSS'!$A$2:$A$1247,$A12, 'RQ2-TypeGL&amp;URL&amp;TypeSS'!$B$2:$B$1247,L$2),"")</f>
        <v/>
      </c>
      <c r="M12" s="413">
        <f>if(COUNTIFS('RQ2-TypeGL&amp;URL&amp;TypeSS'!$A$2:$A$1247,$A12, 'RQ2-TypeGL&amp;URL&amp;TypeSS'!$B$2:$B$1247,M$2)&gt;0,COUNTIFS('RQ2-TypeGL&amp;URL&amp;TypeSS'!$A$2:$A$1247,$A12, 'RQ2-TypeGL&amp;URL&amp;TypeSS'!$B$2:$B$1247,M$2),"")</f>
        <v>3</v>
      </c>
      <c r="N12" s="413" t="str">
        <f>if(COUNTIFS('RQ2-TypeGL&amp;URL&amp;TypeSS'!$A$2:$A$1247,$A12, 'RQ2-TypeGL&amp;URL&amp;TypeSS'!$B$2:$B$1247,N$2)&gt;0,COUNTIFS('RQ2-TypeGL&amp;URL&amp;TypeSS'!$A$2:$A$1247,$A12, 'RQ2-TypeGL&amp;URL&amp;TypeSS'!$B$2:$B$1247,N$2),"")</f>
        <v/>
      </c>
      <c r="O12" s="413" t="str">
        <f>if(COUNTIFS('RQ2-TypeGL&amp;URL&amp;TypeSS'!$A$2:$A$1247,$A12, 'RQ2-TypeGL&amp;URL&amp;TypeSS'!$B$2:$B$1247,O$2)&gt;0,COUNTIFS('RQ2-TypeGL&amp;URL&amp;TypeSS'!$A$2:$A$1247,$A12, 'RQ2-TypeGL&amp;URL&amp;TypeSS'!$B$2:$B$1247,O$2),"")</f>
        <v/>
      </c>
      <c r="P12" s="413" t="str">
        <f>if(COUNTIFS('RQ2-TypeGL&amp;URL&amp;TypeSS'!$A$2:$A$1247,$A12, 'RQ2-TypeGL&amp;URL&amp;TypeSS'!$B$2:$B$1247,P$2)&gt;0,COUNTIFS('RQ2-TypeGL&amp;URL&amp;TypeSS'!$A$2:$A$1247,$A12, 'RQ2-TypeGL&amp;URL&amp;TypeSS'!$B$2:$B$1247,P$2),"")</f>
        <v/>
      </c>
      <c r="Q12" s="413" t="str">
        <f>if(COUNTIFS('RQ2-TypeGL&amp;URL&amp;TypeSS'!$A$2:$A$1247,$A12, 'RQ2-TypeGL&amp;URL&amp;TypeSS'!$B$2:$B$1247,Q$2)&gt;0,COUNTIFS('RQ2-TypeGL&amp;URL&amp;TypeSS'!$A$2:$A$1247,$A12, 'RQ2-TypeGL&amp;URL&amp;TypeSS'!$B$2:$B$1247,Q$2),"")</f>
        <v/>
      </c>
      <c r="R12" s="413" t="str">
        <f>if(COUNTIFS('RQ2-TypeGL&amp;URL&amp;TypeSS'!$A$2:$A$1247,$A12, 'RQ2-TypeGL&amp;URL&amp;TypeSS'!$B$2:$B$1247,R$2)&gt;0,COUNTIFS('RQ2-TypeGL&amp;URL&amp;TypeSS'!$A$2:$A$1247,$A12, 'RQ2-TypeGL&amp;URL&amp;TypeSS'!$B$2:$B$1247,R$2),"")</f>
        <v/>
      </c>
      <c r="S12" s="413" t="str">
        <f>if(COUNTIFS('RQ2-TypeGL&amp;URL&amp;TypeSS'!$A$2:$A$1247,$A12, 'RQ2-TypeGL&amp;URL&amp;TypeSS'!$B$2:$B$1247,S$2)&gt;0,COUNTIFS('RQ2-TypeGL&amp;URL&amp;TypeSS'!$A$2:$A$1247,$A12, 'RQ2-TypeGL&amp;URL&amp;TypeSS'!$B$2:$B$1247,S$2),"")</f>
        <v/>
      </c>
      <c r="T12" s="413" t="str">
        <f>if(COUNTIFS('RQ2-TypeGL&amp;URL&amp;TypeSS'!$A$2:$A$1247,$A12, 'RQ2-TypeGL&amp;URL&amp;TypeSS'!$B$2:$B$1247,T$2)&gt;0,COUNTIFS('RQ2-TypeGL&amp;URL&amp;TypeSS'!$A$2:$A$1247,$A12, 'RQ2-TypeGL&amp;URL&amp;TypeSS'!$B$2:$B$1247,T$2),"")</f>
        <v/>
      </c>
      <c r="U12" s="413" t="str">
        <f>if(COUNTIFS('RQ2-TypeGL&amp;URL&amp;TypeSS'!$A$2:$A$1247,$A12, 'RQ2-TypeGL&amp;URL&amp;TypeSS'!$B$2:$B$1247,U$2)&gt;0,COUNTIFS('RQ2-TypeGL&amp;URL&amp;TypeSS'!$A$2:$A$1247,$A12, 'RQ2-TypeGL&amp;URL&amp;TypeSS'!$B$2:$B$1247,U$2),"")</f>
        <v/>
      </c>
      <c r="V12" s="413" t="str">
        <f>if(COUNTIFS('RQ2-TypeGL&amp;URL&amp;TypeSS'!$A$2:$A$1247,$A12, 'RQ2-TypeGL&amp;URL&amp;TypeSS'!$B$2:$B$1247,V$2)&gt;0,COUNTIFS('RQ2-TypeGL&amp;URL&amp;TypeSS'!$A$2:$A$1247,$A12, 'RQ2-TypeGL&amp;URL&amp;TypeSS'!$B$2:$B$1247,V$2),"")</f>
        <v/>
      </c>
      <c r="W12" s="413" t="str">
        <f>if(COUNTIFS('RQ2-TypeGL&amp;URL&amp;TypeSS'!$A$2:$A$1247,$A12, 'RQ2-TypeGL&amp;URL&amp;TypeSS'!$B$2:$B$1247,W$2)&gt;0,COUNTIFS('RQ2-TypeGL&amp;URL&amp;TypeSS'!$A$2:$A$1247,$A12, 'RQ2-TypeGL&amp;URL&amp;TypeSS'!$B$2:$B$1247,W$2),"")</f>
        <v/>
      </c>
      <c r="X12" s="413" t="str">
        <f>if(COUNTIFS('RQ2-TypeGL&amp;URL&amp;TypeSS'!$A$2:$A$1247,$A12, 'RQ2-TypeGL&amp;URL&amp;TypeSS'!$B$2:$B$1247,X$2)&gt;0,COUNTIFS('RQ2-TypeGL&amp;URL&amp;TypeSS'!$A$2:$A$1247,$A12, 'RQ2-TypeGL&amp;URL&amp;TypeSS'!$B$2:$B$1247,X$2),"")</f>
        <v/>
      </c>
      <c r="Y12" s="107" t="s">
        <v>27</v>
      </c>
      <c r="Z12" s="413"/>
      <c r="AA12" s="413"/>
      <c r="AB12" s="9"/>
      <c r="AC12" s="9"/>
      <c r="AD12" s="9"/>
      <c r="AE12" s="9"/>
      <c r="AF12" s="9"/>
      <c r="AG12" s="9"/>
      <c r="AH12" s="9"/>
      <c r="AI12" s="9"/>
      <c r="AJ12" s="9"/>
      <c r="AK12" s="9"/>
    </row>
    <row r="13">
      <c r="A13" s="411" t="s">
        <v>64</v>
      </c>
      <c r="B13" s="276">
        <f>if(COUNTIFS('RQ2-TypeGL&amp;URL&amp;TypeSS'!$A$2:$A$1247,$A13, 'RQ2-TypeGL&amp;URL&amp;TypeSS'!$B$2:$B$1247,B$2)&gt;0,COUNTIFS('RQ2-TypeGL&amp;URL&amp;TypeSS'!$A$2:$A$1247,$A13, 'RQ2-TypeGL&amp;URL&amp;TypeSS'!$B$2:$B$1247,B$2),"")</f>
        <v>2</v>
      </c>
      <c r="C13" s="276" t="str">
        <f>if(COUNTIFS('RQ2-TypeGL&amp;URL&amp;TypeSS'!$A$2:$A$1247,$A13, 'RQ2-TypeGL&amp;URL&amp;TypeSS'!$B$2:$B$1247,C$2)&gt;0,COUNTIFS('RQ2-TypeGL&amp;URL&amp;TypeSS'!$A$2:$A$1247,$A13, 'RQ2-TypeGL&amp;URL&amp;TypeSS'!$B$2:$B$1247,C$2),"")</f>
        <v/>
      </c>
      <c r="D13" s="276">
        <f>if(COUNTIFS('RQ2-TypeGL&amp;URL&amp;TypeSS'!$A$2:$A$1247,$A13, 'RQ2-TypeGL&amp;URL&amp;TypeSS'!$B$2:$B$1247,D$2)&gt;0,COUNTIFS('RQ2-TypeGL&amp;URL&amp;TypeSS'!$A$2:$A$1247,$A13, 'RQ2-TypeGL&amp;URL&amp;TypeSS'!$B$2:$B$1247,D$2),"")</f>
        <v>20</v>
      </c>
      <c r="E13" s="276">
        <f>if(COUNTIFS('RQ2-TypeGL&amp;URL&amp;TypeSS'!$A$2:$A$1247,$A13, 'RQ2-TypeGL&amp;URL&amp;TypeSS'!$B$2:$B$1247,E$2)&gt;0,COUNTIFS('RQ2-TypeGL&amp;URL&amp;TypeSS'!$A$2:$A$1247,$A13, 'RQ2-TypeGL&amp;URL&amp;TypeSS'!$B$2:$B$1247,E$2),"")</f>
        <v>4</v>
      </c>
      <c r="F13" s="276" t="str">
        <f>if(COUNTIFS('RQ2-TypeGL&amp;URL&amp;TypeSS'!$A$2:$A$1247,$A13, 'RQ2-TypeGL&amp;URL&amp;TypeSS'!$B$2:$B$1247,F$2)&gt;0,COUNTIFS('RQ2-TypeGL&amp;URL&amp;TypeSS'!$A$2:$A$1247,$A13, 'RQ2-TypeGL&amp;URL&amp;TypeSS'!$B$2:$B$1247,F$2),"")</f>
        <v/>
      </c>
      <c r="G13" s="276" t="str">
        <f>if(COUNTIFS('RQ2-TypeGL&amp;URL&amp;TypeSS'!$A$2:$A$1247,$A13, 'RQ2-TypeGL&amp;URL&amp;TypeSS'!$B$2:$B$1247,G$2)&gt;0,COUNTIFS('RQ2-TypeGL&amp;URL&amp;TypeSS'!$A$2:$A$1247,$A13, 'RQ2-TypeGL&amp;URL&amp;TypeSS'!$B$2:$B$1247,G$2),"")</f>
        <v/>
      </c>
      <c r="H13" s="276" t="str">
        <f>if(COUNTIFS('RQ2-TypeGL&amp;URL&amp;TypeSS'!$A$2:$A$1247,$A13, 'RQ2-TypeGL&amp;URL&amp;TypeSS'!$B$2:$B$1247,H$2)&gt;0,COUNTIFS('RQ2-TypeGL&amp;URL&amp;TypeSS'!$A$2:$A$1247,$A13, 'RQ2-TypeGL&amp;URL&amp;TypeSS'!$B$2:$B$1247,H$2),"")</f>
        <v/>
      </c>
      <c r="I13" s="276" t="str">
        <f>if(COUNTIFS('RQ2-TypeGL&amp;URL&amp;TypeSS'!$A$2:$A$1247,$A13, 'RQ2-TypeGL&amp;URL&amp;TypeSS'!$B$2:$B$1247,I$2)&gt;0,COUNTIFS('RQ2-TypeGL&amp;URL&amp;TypeSS'!$A$2:$A$1247,$A13, 'RQ2-TypeGL&amp;URL&amp;TypeSS'!$B$2:$B$1247,I$2),"")</f>
        <v/>
      </c>
      <c r="J13" s="276" t="str">
        <f>if(COUNTIFS('RQ2-TypeGL&amp;URL&amp;TypeSS'!$A$2:$A$1247,$A13, 'RQ2-TypeGL&amp;URL&amp;TypeSS'!$B$2:$B$1247,J$2)&gt;0,COUNTIFS('RQ2-TypeGL&amp;URL&amp;TypeSS'!$A$2:$A$1247,$A13, 'RQ2-TypeGL&amp;URL&amp;TypeSS'!$B$2:$B$1247,J$2),"")</f>
        <v/>
      </c>
      <c r="K13" s="276" t="str">
        <f>if(COUNTIFS('RQ2-TypeGL&amp;URL&amp;TypeSS'!$A$2:$A$1247,$A13, 'RQ2-TypeGL&amp;URL&amp;TypeSS'!$B$2:$B$1247,K$2)&gt;0,COUNTIFS('RQ2-TypeGL&amp;URL&amp;TypeSS'!$A$2:$A$1247,$A13, 'RQ2-TypeGL&amp;URL&amp;TypeSS'!$B$2:$B$1247,K$2),"")</f>
        <v/>
      </c>
      <c r="L13" s="276" t="str">
        <f>if(COUNTIFS('RQ2-TypeGL&amp;URL&amp;TypeSS'!$A$2:$A$1247,$A13, 'RQ2-TypeGL&amp;URL&amp;TypeSS'!$B$2:$B$1247,L$2)&gt;0,COUNTIFS('RQ2-TypeGL&amp;URL&amp;TypeSS'!$A$2:$A$1247,$A13, 'RQ2-TypeGL&amp;URL&amp;TypeSS'!$B$2:$B$1247,L$2),"")</f>
        <v/>
      </c>
      <c r="M13" s="276" t="str">
        <f>if(COUNTIFS('RQ2-TypeGL&amp;URL&amp;TypeSS'!$A$2:$A$1247,$A13, 'RQ2-TypeGL&amp;URL&amp;TypeSS'!$B$2:$B$1247,M$2)&gt;0,COUNTIFS('RQ2-TypeGL&amp;URL&amp;TypeSS'!$A$2:$A$1247,$A13, 'RQ2-TypeGL&amp;URL&amp;TypeSS'!$B$2:$B$1247,M$2),"")</f>
        <v/>
      </c>
      <c r="N13" s="276" t="str">
        <f>if(COUNTIFS('RQ2-TypeGL&amp;URL&amp;TypeSS'!$A$2:$A$1247,$A13, 'RQ2-TypeGL&amp;URL&amp;TypeSS'!$B$2:$B$1247,N$2)&gt;0,COUNTIFS('RQ2-TypeGL&amp;URL&amp;TypeSS'!$A$2:$A$1247,$A13, 'RQ2-TypeGL&amp;URL&amp;TypeSS'!$B$2:$B$1247,N$2),"")</f>
        <v/>
      </c>
      <c r="O13" s="276" t="str">
        <f>if(COUNTIFS('RQ2-TypeGL&amp;URL&amp;TypeSS'!$A$2:$A$1247,$A13, 'RQ2-TypeGL&amp;URL&amp;TypeSS'!$B$2:$B$1247,O$2)&gt;0,COUNTIFS('RQ2-TypeGL&amp;URL&amp;TypeSS'!$A$2:$A$1247,$A13, 'RQ2-TypeGL&amp;URL&amp;TypeSS'!$B$2:$B$1247,O$2),"")</f>
        <v/>
      </c>
      <c r="P13" s="276" t="str">
        <f>if(COUNTIFS('RQ2-TypeGL&amp;URL&amp;TypeSS'!$A$2:$A$1247,$A13, 'RQ2-TypeGL&amp;URL&amp;TypeSS'!$B$2:$B$1247,P$2)&gt;0,COUNTIFS('RQ2-TypeGL&amp;URL&amp;TypeSS'!$A$2:$A$1247,$A13, 'RQ2-TypeGL&amp;URL&amp;TypeSS'!$B$2:$B$1247,P$2),"")</f>
        <v/>
      </c>
      <c r="Q13" s="276" t="str">
        <f>if(COUNTIFS('RQ2-TypeGL&amp;URL&amp;TypeSS'!$A$2:$A$1247,$A13, 'RQ2-TypeGL&amp;URL&amp;TypeSS'!$B$2:$B$1247,Q$2)&gt;0,COUNTIFS('RQ2-TypeGL&amp;URL&amp;TypeSS'!$A$2:$A$1247,$A13, 'RQ2-TypeGL&amp;URL&amp;TypeSS'!$B$2:$B$1247,Q$2),"")</f>
        <v/>
      </c>
      <c r="R13" s="276" t="str">
        <f>if(COUNTIFS('RQ2-TypeGL&amp;URL&amp;TypeSS'!$A$2:$A$1247,$A13, 'RQ2-TypeGL&amp;URL&amp;TypeSS'!$B$2:$B$1247,R$2)&gt;0,COUNTIFS('RQ2-TypeGL&amp;URL&amp;TypeSS'!$A$2:$A$1247,$A13, 'RQ2-TypeGL&amp;URL&amp;TypeSS'!$B$2:$B$1247,R$2),"")</f>
        <v/>
      </c>
      <c r="S13" s="276" t="str">
        <f>if(COUNTIFS('RQ2-TypeGL&amp;URL&amp;TypeSS'!$A$2:$A$1247,$A13, 'RQ2-TypeGL&amp;URL&amp;TypeSS'!$B$2:$B$1247,S$2)&gt;0,COUNTIFS('RQ2-TypeGL&amp;URL&amp;TypeSS'!$A$2:$A$1247,$A13, 'RQ2-TypeGL&amp;URL&amp;TypeSS'!$B$2:$B$1247,S$2),"")</f>
        <v/>
      </c>
      <c r="T13" s="276" t="str">
        <f>if(COUNTIFS('RQ2-TypeGL&amp;URL&amp;TypeSS'!$A$2:$A$1247,$A13, 'RQ2-TypeGL&amp;URL&amp;TypeSS'!$B$2:$B$1247,T$2)&gt;0,COUNTIFS('RQ2-TypeGL&amp;URL&amp;TypeSS'!$A$2:$A$1247,$A13, 'RQ2-TypeGL&amp;URL&amp;TypeSS'!$B$2:$B$1247,T$2),"")</f>
        <v/>
      </c>
      <c r="U13" s="276" t="str">
        <f>if(COUNTIFS('RQ2-TypeGL&amp;URL&amp;TypeSS'!$A$2:$A$1247,$A13, 'RQ2-TypeGL&amp;URL&amp;TypeSS'!$B$2:$B$1247,U$2)&gt;0,COUNTIFS('RQ2-TypeGL&amp;URL&amp;TypeSS'!$A$2:$A$1247,$A13, 'RQ2-TypeGL&amp;URL&amp;TypeSS'!$B$2:$B$1247,U$2),"")</f>
        <v/>
      </c>
      <c r="V13" s="276" t="str">
        <f>if(COUNTIFS('RQ2-TypeGL&amp;URL&amp;TypeSS'!$A$2:$A$1247,$A13, 'RQ2-TypeGL&amp;URL&amp;TypeSS'!$B$2:$B$1247,V$2)&gt;0,COUNTIFS('RQ2-TypeGL&amp;URL&amp;TypeSS'!$A$2:$A$1247,$A13, 'RQ2-TypeGL&amp;URL&amp;TypeSS'!$B$2:$B$1247,V$2),"")</f>
        <v/>
      </c>
      <c r="W13" s="276" t="str">
        <f>if(COUNTIFS('RQ2-TypeGL&amp;URL&amp;TypeSS'!$A$2:$A$1247,$A13, 'RQ2-TypeGL&amp;URL&amp;TypeSS'!$B$2:$B$1247,W$2)&gt;0,COUNTIFS('RQ2-TypeGL&amp;URL&amp;TypeSS'!$A$2:$A$1247,$A13, 'RQ2-TypeGL&amp;URL&amp;TypeSS'!$B$2:$B$1247,W$2),"")</f>
        <v/>
      </c>
      <c r="X13" s="276" t="str">
        <f>if(COUNTIFS('RQ2-TypeGL&amp;URL&amp;TypeSS'!$A$2:$A$1247,$A13, 'RQ2-TypeGL&amp;URL&amp;TypeSS'!$B$2:$B$1247,X$2)&gt;0,COUNTIFS('RQ2-TypeGL&amp;URL&amp;TypeSS'!$A$2:$A$1247,$A13, 'RQ2-TypeGL&amp;URL&amp;TypeSS'!$B$2:$B$1247,X$2),"")</f>
        <v/>
      </c>
      <c r="Y13" s="108" t="s">
        <v>27</v>
      </c>
      <c r="Z13" s="411"/>
      <c r="AA13" s="411" t="s">
        <v>3821</v>
      </c>
      <c r="AB13" s="9"/>
      <c r="AC13" s="9"/>
      <c r="AD13" s="9"/>
      <c r="AE13" s="9"/>
      <c r="AF13" s="9"/>
      <c r="AG13" s="9"/>
      <c r="AH13" s="9"/>
      <c r="AI13" s="9"/>
      <c r="AJ13" s="9"/>
      <c r="AK13" s="9"/>
    </row>
    <row r="14">
      <c r="A14" s="412" t="s">
        <v>65</v>
      </c>
      <c r="B14" s="413" t="str">
        <f>if(COUNTIFS('RQ2-TypeGL&amp;URL&amp;TypeSS'!$A$2:$A$1247,$A14, 'RQ2-TypeGL&amp;URL&amp;TypeSS'!$B$2:$B$1247,B$2)&gt;0,COUNTIFS('RQ2-TypeGL&amp;URL&amp;TypeSS'!$A$2:$A$1247,$A14, 'RQ2-TypeGL&amp;URL&amp;TypeSS'!$B$2:$B$1247,B$2),"")</f>
        <v/>
      </c>
      <c r="C14" s="413" t="str">
        <f>if(COUNTIFS('RQ2-TypeGL&amp;URL&amp;TypeSS'!$A$2:$A$1247,$A14, 'RQ2-TypeGL&amp;URL&amp;TypeSS'!$B$2:$B$1247,C$2)&gt;0,COUNTIFS('RQ2-TypeGL&amp;URL&amp;TypeSS'!$A$2:$A$1247,$A14, 'RQ2-TypeGL&amp;URL&amp;TypeSS'!$B$2:$B$1247,C$2),"")</f>
        <v/>
      </c>
      <c r="D14" s="413" t="str">
        <f>if(COUNTIFS('RQ2-TypeGL&amp;URL&amp;TypeSS'!$A$2:$A$1247,$A14, 'RQ2-TypeGL&amp;URL&amp;TypeSS'!$B$2:$B$1247,D$2)&gt;0,COUNTIFS('RQ2-TypeGL&amp;URL&amp;TypeSS'!$A$2:$A$1247,$A14, 'RQ2-TypeGL&amp;URL&amp;TypeSS'!$B$2:$B$1247,D$2),"")</f>
        <v/>
      </c>
      <c r="E14" s="413">
        <f>if(COUNTIFS('RQ2-TypeGL&amp;URL&amp;TypeSS'!$A$2:$A$1247,$A14, 'RQ2-TypeGL&amp;URL&amp;TypeSS'!$B$2:$B$1247,E$2)&gt;0,COUNTIFS('RQ2-TypeGL&amp;URL&amp;TypeSS'!$A$2:$A$1247,$A14, 'RQ2-TypeGL&amp;URL&amp;TypeSS'!$B$2:$B$1247,E$2),"")</f>
        <v>3</v>
      </c>
      <c r="F14" s="413" t="str">
        <f>if(COUNTIFS('RQ2-TypeGL&amp;URL&amp;TypeSS'!$A$2:$A$1247,$A14, 'RQ2-TypeGL&amp;URL&amp;TypeSS'!$B$2:$B$1247,F$2)&gt;0,COUNTIFS('RQ2-TypeGL&amp;URL&amp;TypeSS'!$A$2:$A$1247,$A14, 'RQ2-TypeGL&amp;URL&amp;TypeSS'!$B$2:$B$1247,F$2),"")</f>
        <v/>
      </c>
      <c r="G14" s="413" t="str">
        <f>if(COUNTIFS('RQ2-TypeGL&amp;URL&amp;TypeSS'!$A$2:$A$1247,$A14, 'RQ2-TypeGL&amp;URL&amp;TypeSS'!$B$2:$B$1247,G$2)&gt;0,COUNTIFS('RQ2-TypeGL&amp;URL&amp;TypeSS'!$A$2:$A$1247,$A14, 'RQ2-TypeGL&amp;URL&amp;TypeSS'!$B$2:$B$1247,G$2),"")</f>
        <v/>
      </c>
      <c r="H14" s="413" t="str">
        <f>if(COUNTIFS('RQ2-TypeGL&amp;URL&amp;TypeSS'!$A$2:$A$1247,$A14, 'RQ2-TypeGL&amp;URL&amp;TypeSS'!$B$2:$B$1247,H$2)&gt;0,COUNTIFS('RQ2-TypeGL&amp;URL&amp;TypeSS'!$A$2:$A$1247,$A14, 'RQ2-TypeGL&amp;URL&amp;TypeSS'!$B$2:$B$1247,H$2),"")</f>
        <v/>
      </c>
      <c r="I14" s="413" t="str">
        <f>if(COUNTIFS('RQ2-TypeGL&amp;URL&amp;TypeSS'!$A$2:$A$1247,$A14, 'RQ2-TypeGL&amp;URL&amp;TypeSS'!$B$2:$B$1247,I$2)&gt;0,COUNTIFS('RQ2-TypeGL&amp;URL&amp;TypeSS'!$A$2:$A$1247,$A14, 'RQ2-TypeGL&amp;URL&amp;TypeSS'!$B$2:$B$1247,I$2),"")</f>
        <v/>
      </c>
      <c r="J14" s="413" t="str">
        <f>if(COUNTIFS('RQ2-TypeGL&amp;URL&amp;TypeSS'!$A$2:$A$1247,$A14, 'RQ2-TypeGL&amp;URL&amp;TypeSS'!$B$2:$B$1247,J$2)&gt;0,COUNTIFS('RQ2-TypeGL&amp;URL&amp;TypeSS'!$A$2:$A$1247,$A14, 'RQ2-TypeGL&amp;URL&amp;TypeSS'!$B$2:$B$1247,J$2),"")</f>
        <v/>
      </c>
      <c r="K14" s="413" t="str">
        <f>if(COUNTIFS('RQ2-TypeGL&amp;URL&amp;TypeSS'!$A$2:$A$1247,$A14, 'RQ2-TypeGL&amp;URL&amp;TypeSS'!$B$2:$B$1247,K$2)&gt;0,COUNTIFS('RQ2-TypeGL&amp;URL&amp;TypeSS'!$A$2:$A$1247,$A14, 'RQ2-TypeGL&amp;URL&amp;TypeSS'!$B$2:$B$1247,K$2),"")</f>
        <v/>
      </c>
      <c r="L14" s="413" t="str">
        <f>if(COUNTIFS('RQ2-TypeGL&amp;URL&amp;TypeSS'!$A$2:$A$1247,$A14, 'RQ2-TypeGL&amp;URL&amp;TypeSS'!$B$2:$B$1247,L$2)&gt;0,COUNTIFS('RQ2-TypeGL&amp;URL&amp;TypeSS'!$A$2:$A$1247,$A14, 'RQ2-TypeGL&amp;URL&amp;TypeSS'!$B$2:$B$1247,L$2),"")</f>
        <v/>
      </c>
      <c r="M14" s="413" t="str">
        <f>if(COUNTIFS('RQ2-TypeGL&amp;URL&amp;TypeSS'!$A$2:$A$1247,$A14, 'RQ2-TypeGL&amp;URL&amp;TypeSS'!$B$2:$B$1247,M$2)&gt;0,COUNTIFS('RQ2-TypeGL&amp;URL&amp;TypeSS'!$A$2:$A$1247,$A14, 'RQ2-TypeGL&amp;URL&amp;TypeSS'!$B$2:$B$1247,M$2),"")</f>
        <v/>
      </c>
      <c r="N14" s="413" t="str">
        <f>if(COUNTIFS('RQ2-TypeGL&amp;URL&amp;TypeSS'!$A$2:$A$1247,$A14, 'RQ2-TypeGL&amp;URL&amp;TypeSS'!$B$2:$B$1247,N$2)&gt;0,COUNTIFS('RQ2-TypeGL&amp;URL&amp;TypeSS'!$A$2:$A$1247,$A14, 'RQ2-TypeGL&amp;URL&amp;TypeSS'!$B$2:$B$1247,N$2),"")</f>
        <v/>
      </c>
      <c r="O14" s="413" t="str">
        <f>if(COUNTIFS('RQ2-TypeGL&amp;URL&amp;TypeSS'!$A$2:$A$1247,$A14, 'RQ2-TypeGL&amp;URL&amp;TypeSS'!$B$2:$B$1247,O$2)&gt;0,COUNTIFS('RQ2-TypeGL&amp;URL&amp;TypeSS'!$A$2:$A$1247,$A14, 'RQ2-TypeGL&amp;URL&amp;TypeSS'!$B$2:$B$1247,O$2),"")</f>
        <v/>
      </c>
      <c r="P14" s="413" t="str">
        <f>if(COUNTIFS('RQ2-TypeGL&amp;URL&amp;TypeSS'!$A$2:$A$1247,$A14, 'RQ2-TypeGL&amp;URL&amp;TypeSS'!$B$2:$B$1247,P$2)&gt;0,COUNTIFS('RQ2-TypeGL&amp;URL&amp;TypeSS'!$A$2:$A$1247,$A14, 'RQ2-TypeGL&amp;URL&amp;TypeSS'!$B$2:$B$1247,P$2),"")</f>
        <v/>
      </c>
      <c r="Q14" s="413" t="str">
        <f>if(COUNTIFS('RQ2-TypeGL&amp;URL&amp;TypeSS'!$A$2:$A$1247,$A14, 'RQ2-TypeGL&amp;URL&amp;TypeSS'!$B$2:$B$1247,Q$2)&gt;0,COUNTIFS('RQ2-TypeGL&amp;URL&amp;TypeSS'!$A$2:$A$1247,$A14, 'RQ2-TypeGL&amp;URL&amp;TypeSS'!$B$2:$B$1247,Q$2),"")</f>
        <v/>
      </c>
      <c r="R14" s="413" t="str">
        <f>if(COUNTIFS('RQ2-TypeGL&amp;URL&amp;TypeSS'!$A$2:$A$1247,$A14, 'RQ2-TypeGL&amp;URL&amp;TypeSS'!$B$2:$B$1247,R$2)&gt;0,COUNTIFS('RQ2-TypeGL&amp;URL&amp;TypeSS'!$A$2:$A$1247,$A14, 'RQ2-TypeGL&amp;URL&amp;TypeSS'!$B$2:$B$1247,R$2),"")</f>
        <v/>
      </c>
      <c r="S14" s="413" t="str">
        <f>if(COUNTIFS('RQ2-TypeGL&amp;URL&amp;TypeSS'!$A$2:$A$1247,$A14, 'RQ2-TypeGL&amp;URL&amp;TypeSS'!$B$2:$B$1247,S$2)&gt;0,COUNTIFS('RQ2-TypeGL&amp;URL&amp;TypeSS'!$A$2:$A$1247,$A14, 'RQ2-TypeGL&amp;URL&amp;TypeSS'!$B$2:$B$1247,S$2),"")</f>
        <v/>
      </c>
      <c r="T14" s="413" t="str">
        <f>if(COUNTIFS('RQ2-TypeGL&amp;URL&amp;TypeSS'!$A$2:$A$1247,$A14, 'RQ2-TypeGL&amp;URL&amp;TypeSS'!$B$2:$B$1247,T$2)&gt;0,COUNTIFS('RQ2-TypeGL&amp;URL&amp;TypeSS'!$A$2:$A$1247,$A14, 'RQ2-TypeGL&amp;URL&amp;TypeSS'!$B$2:$B$1247,T$2),"")</f>
        <v/>
      </c>
      <c r="U14" s="413" t="str">
        <f>if(COUNTIFS('RQ2-TypeGL&amp;URL&amp;TypeSS'!$A$2:$A$1247,$A14, 'RQ2-TypeGL&amp;URL&amp;TypeSS'!$B$2:$B$1247,U$2)&gt;0,COUNTIFS('RQ2-TypeGL&amp;URL&amp;TypeSS'!$A$2:$A$1247,$A14, 'RQ2-TypeGL&amp;URL&amp;TypeSS'!$B$2:$B$1247,U$2),"")</f>
        <v/>
      </c>
      <c r="V14" s="413" t="str">
        <f>if(COUNTIFS('RQ2-TypeGL&amp;URL&amp;TypeSS'!$A$2:$A$1247,$A14, 'RQ2-TypeGL&amp;URL&amp;TypeSS'!$B$2:$B$1247,V$2)&gt;0,COUNTIFS('RQ2-TypeGL&amp;URL&amp;TypeSS'!$A$2:$A$1247,$A14, 'RQ2-TypeGL&amp;URL&amp;TypeSS'!$B$2:$B$1247,V$2),"")</f>
        <v/>
      </c>
      <c r="W14" s="413" t="str">
        <f>if(COUNTIFS('RQ2-TypeGL&amp;URL&amp;TypeSS'!$A$2:$A$1247,$A14, 'RQ2-TypeGL&amp;URL&amp;TypeSS'!$B$2:$B$1247,W$2)&gt;0,COUNTIFS('RQ2-TypeGL&amp;URL&amp;TypeSS'!$A$2:$A$1247,$A14, 'RQ2-TypeGL&amp;URL&amp;TypeSS'!$B$2:$B$1247,W$2),"")</f>
        <v/>
      </c>
      <c r="X14" s="413" t="str">
        <f>if(COUNTIFS('RQ2-TypeGL&amp;URL&amp;TypeSS'!$A$2:$A$1247,$A14, 'RQ2-TypeGL&amp;URL&amp;TypeSS'!$B$2:$B$1247,X$2)&gt;0,COUNTIFS('RQ2-TypeGL&amp;URL&amp;TypeSS'!$A$2:$A$1247,$A14, 'RQ2-TypeGL&amp;URL&amp;TypeSS'!$B$2:$B$1247,X$2),"")</f>
        <v/>
      </c>
      <c r="Y14" s="107" t="s">
        <v>26</v>
      </c>
      <c r="Z14" s="413"/>
      <c r="AA14" s="413"/>
      <c r="AB14" s="9"/>
      <c r="AC14" s="9"/>
      <c r="AD14" s="9"/>
      <c r="AE14" s="9"/>
      <c r="AF14" s="9"/>
      <c r="AG14" s="9"/>
      <c r="AH14" s="9"/>
      <c r="AI14" s="9"/>
      <c r="AJ14" s="9"/>
      <c r="AK14" s="9"/>
    </row>
    <row r="15">
      <c r="A15" s="411" t="s">
        <v>66</v>
      </c>
      <c r="B15" s="276">
        <f>if(COUNTIFS('RQ2-TypeGL&amp;URL&amp;TypeSS'!$A$2:$A$1247,$A15, 'RQ2-TypeGL&amp;URL&amp;TypeSS'!$B$2:$B$1247,B$2)&gt;0,COUNTIFS('RQ2-TypeGL&amp;URL&amp;TypeSS'!$A$2:$A$1247,$A15, 'RQ2-TypeGL&amp;URL&amp;TypeSS'!$B$2:$B$1247,B$2),"")</f>
        <v>5</v>
      </c>
      <c r="C15" s="276" t="str">
        <f>if(COUNTIFS('RQ2-TypeGL&amp;URL&amp;TypeSS'!$A$2:$A$1247,$A15, 'RQ2-TypeGL&amp;URL&amp;TypeSS'!$B$2:$B$1247,C$2)&gt;0,COUNTIFS('RQ2-TypeGL&amp;URL&amp;TypeSS'!$A$2:$A$1247,$A15, 'RQ2-TypeGL&amp;URL&amp;TypeSS'!$B$2:$B$1247,C$2),"")</f>
        <v/>
      </c>
      <c r="D15" s="276">
        <f>if(COUNTIFS('RQ2-TypeGL&amp;URL&amp;TypeSS'!$A$2:$A$1247,$A15, 'RQ2-TypeGL&amp;URL&amp;TypeSS'!$B$2:$B$1247,D$2)&gt;0,COUNTIFS('RQ2-TypeGL&amp;URL&amp;TypeSS'!$A$2:$A$1247,$A15, 'RQ2-TypeGL&amp;URL&amp;TypeSS'!$B$2:$B$1247,D$2),"")</f>
        <v>1</v>
      </c>
      <c r="E15" s="276" t="str">
        <f>if(COUNTIFS('RQ2-TypeGL&amp;URL&amp;TypeSS'!$A$2:$A$1247,$A15, 'RQ2-TypeGL&amp;URL&amp;TypeSS'!$B$2:$B$1247,E$2)&gt;0,COUNTIFS('RQ2-TypeGL&amp;URL&amp;TypeSS'!$A$2:$A$1247,$A15, 'RQ2-TypeGL&amp;URL&amp;TypeSS'!$B$2:$B$1247,E$2),"")</f>
        <v/>
      </c>
      <c r="F15" s="276" t="str">
        <f>if(COUNTIFS('RQ2-TypeGL&amp;URL&amp;TypeSS'!$A$2:$A$1247,$A15, 'RQ2-TypeGL&amp;URL&amp;TypeSS'!$B$2:$B$1247,F$2)&gt;0,COUNTIFS('RQ2-TypeGL&amp;URL&amp;TypeSS'!$A$2:$A$1247,$A15, 'RQ2-TypeGL&amp;URL&amp;TypeSS'!$B$2:$B$1247,F$2),"")</f>
        <v/>
      </c>
      <c r="G15" s="276" t="str">
        <f>if(COUNTIFS('RQ2-TypeGL&amp;URL&amp;TypeSS'!$A$2:$A$1247,$A15, 'RQ2-TypeGL&amp;URL&amp;TypeSS'!$B$2:$B$1247,G$2)&gt;0,COUNTIFS('RQ2-TypeGL&amp;URL&amp;TypeSS'!$A$2:$A$1247,$A15, 'RQ2-TypeGL&amp;URL&amp;TypeSS'!$B$2:$B$1247,G$2),"")</f>
        <v/>
      </c>
      <c r="H15" s="276" t="str">
        <f>if(COUNTIFS('RQ2-TypeGL&amp;URL&amp;TypeSS'!$A$2:$A$1247,$A15, 'RQ2-TypeGL&amp;URL&amp;TypeSS'!$B$2:$B$1247,H$2)&gt;0,COUNTIFS('RQ2-TypeGL&amp;URL&amp;TypeSS'!$A$2:$A$1247,$A15, 'RQ2-TypeGL&amp;URL&amp;TypeSS'!$B$2:$B$1247,H$2),"")</f>
        <v/>
      </c>
      <c r="I15" s="276" t="str">
        <f>if(COUNTIFS('RQ2-TypeGL&amp;URL&amp;TypeSS'!$A$2:$A$1247,$A15, 'RQ2-TypeGL&amp;URL&amp;TypeSS'!$B$2:$B$1247,I$2)&gt;0,COUNTIFS('RQ2-TypeGL&amp;URL&amp;TypeSS'!$A$2:$A$1247,$A15, 'RQ2-TypeGL&amp;URL&amp;TypeSS'!$B$2:$B$1247,I$2),"")</f>
        <v/>
      </c>
      <c r="J15" s="276" t="str">
        <f>if(COUNTIFS('RQ2-TypeGL&amp;URL&amp;TypeSS'!$A$2:$A$1247,$A15, 'RQ2-TypeGL&amp;URL&amp;TypeSS'!$B$2:$B$1247,J$2)&gt;0,COUNTIFS('RQ2-TypeGL&amp;URL&amp;TypeSS'!$A$2:$A$1247,$A15, 'RQ2-TypeGL&amp;URL&amp;TypeSS'!$B$2:$B$1247,J$2),"")</f>
        <v/>
      </c>
      <c r="K15" s="276" t="str">
        <f>if(COUNTIFS('RQ2-TypeGL&amp;URL&amp;TypeSS'!$A$2:$A$1247,$A15, 'RQ2-TypeGL&amp;URL&amp;TypeSS'!$B$2:$B$1247,K$2)&gt;0,COUNTIFS('RQ2-TypeGL&amp;URL&amp;TypeSS'!$A$2:$A$1247,$A15, 'RQ2-TypeGL&amp;URL&amp;TypeSS'!$B$2:$B$1247,K$2),"")</f>
        <v/>
      </c>
      <c r="L15" s="276" t="str">
        <f>if(COUNTIFS('RQ2-TypeGL&amp;URL&amp;TypeSS'!$A$2:$A$1247,$A15, 'RQ2-TypeGL&amp;URL&amp;TypeSS'!$B$2:$B$1247,L$2)&gt;0,COUNTIFS('RQ2-TypeGL&amp;URL&amp;TypeSS'!$A$2:$A$1247,$A15, 'RQ2-TypeGL&amp;URL&amp;TypeSS'!$B$2:$B$1247,L$2),"")</f>
        <v/>
      </c>
      <c r="M15" s="276" t="str">
        <f>if(COUNTIFS('RQ2-TypeGL&amp;URL&amp;TypeSS'!$A$2:$A$1247,$A15, 'RQ2-TypeGL&amp;URL&amp;TypeSS'!$B$2:$B$1247,M$2)&gt;0,COUNTIFS('RQ2-TypeGL&amp;URL&amp;TypeSS'!$A$2:$A$1247,$A15, 'RQ2-TypeGL&amp;URL&amp;TypeSS'!$B$2:$B$1247,M$2),"")</f>
        <v/>
      </c>
      <c r="N15" s="276" t="str">
        <f>if(COUNTIFS('RQ2-TypeGL&amp;URL&amp;TypeSS'!$A$2:$A$1247,$A15, 'RQ2-TypeGL&amp;URL&amp;TypeSS'!$B$2:$B$1247,N$2)&gt;0,COUNTIFS('RQ2-TypeGL&amp;URL&amp;TypeSS'!$A$2:$A$1247,$A15, 'RQ2-TypeGL&amp;URL&amp;TypeSS'!$B$2:$B$1247,N$2),"")</f>
        <v/>
      </c>
      <c r="O15" s="276" t="str">
        <f>if(COUNTIFS('RQ2-TypeGL&amp;URL&amp;TypeSS'!$A$2:$A$1247,$A15, 'RQ2-TypeGL&amp;URL&amp;TypeSS'!$B$2:$B$1247,O$2)&gt;0,COUNTIFS('RQ2-TypeGL&amp;URL&amp;TypeSS'!$A$2:$A$1247,$A15, 'RQ2-TypeGL&amp;URL&amp;TypeSS'!$B$2:$B$1247,O$2),"")</f>
        <v/>
      </c>
      <c r="P15" s="276" t="str">
        <f>if(COUNTIFS('RQ2-TypeGL&amp;URL&amp;TypeSS'!$A$2:$A$1247,$A15, 'RQ2-TypeGL&amp;URL&amp;TypeSS'!$B$2:$B$1247,P$2)&gt;0,COUNTIFS('RQ2-TypeGL&amp;URL&amp;TypeSS'!$A$2:$A$1247,$A15, 'RQ2-TypeGL&amp;URL&amp;TypeSS'!$B$2:$B$1247,P$2),"")</f>
        <v/>
      </c>
      <c r="Q15" s="276" t="str">
        <f>if(COUNTIFS('RQ2-TypeGL&amp;URL&amp;TypeSS'!$A$2:$A$1247,$A15, 'RQ2-TypeGL&amp;URL&amp;TypeSS'!$B$2:$B$1247,Q$2)&gt;0,COUNTIFS('RQ2-TypeGL&amp;URL&amp;TypeSS'!$A$2:$A$1247,$A15, 'RQ2-TypeGL&amp;URL&amp;TypeSS'!$B$2:$B$1247,Q$2),"")</f>
        <v/>
      </c>
      <c r="R15" s="276" t="str">
        <f>if(COUNTIFS('RQ2-TypeGL&amp;URL&amp;TypeSS'!$A$2:$A$1247,$A15, 'RQ2-TypeGL&amp;URL&amp;TypeSS'!$B$2:$B$1247,R$2)&gt;0,COUNTIFS('RQ2-TypeGL&amp;URL&amp;TypeSS'!$A$2:$A$1247,$A15, 'RQ2-TypeGL&amp;URL&amp;TypeSS'!$B$2:$B$1247,R$2),"")</f>
        <v/>
      </c>
      <c r="S15" s="276" t="str">
        <f>if(COUNTIFS('RQ2-TypeGL&amp;URL&amp;TypeSS'!$A$2:$A$1247,$A15, 'RQ2-TypeGL&amp;URL&amp;TypeSS'!$B$2:$B$1247,S$2)&gt;0,COUNTIFS('RQ2-TypeGL&amp;URL&amp;TypeSS'!$A$2:$A$1247,$A15, 'RQ2-TypeGL&amp;URL&amp;TypeSS'!$B$2:$B$1247,S$2),"")</f>
        <v/>
      </c>
      <c r="T15" s="276" t="str">
        <f>if(COUNTIFS('RQ2-TypeGL&amp;URL&amp;TypeSS'!$A$2:$A$1247,$A15, 'RQ2-TypeGL&amp;URL&amp;TypeSS'!$B$2:$B$1247,T$2)&gt;0,COUNTIFS('RQ2-TypeGL&amp;URL&amp;TypeSS'!$A$2:$A$1247,$A15, 'RQ2-TypeGL&amp;URL&amp;TypeSS'!$B$2:$B$1247,T$2),"")</f>
        <v/>
      </c>
      <c r="U15" s="276" t="str">
        <f>if(COUNTIFS('RQ2-TypeGL&amp;URL&amp;TypeSS'!$A$2:$A$1247,$A15, 'RQ2-TypeGL&amp;URL&amp;TypeSS'!$B$2:$B$1247,U$2)&gt;0,COUNTIFS('RQ2-TypeGL&amp;URL&amp;TypeSS'!$A$2:$A$1247,$A15, 'RQ2-TypeGL&amp;URL&amp;TypeSS'!$B$2:$B$1247,U$2),"")</f>
        <v/>
      </c>
      <c r="V15" s="276" t="str">
        <f>if(COUNTIFS('RQ2-TypeGL&amp;URL&amp;TypeSS'!$A$2:$A$1247,$A15, 'RQ2-TypeGL&amp;URL&amp;TypeSS'!$B$2:$B$1247,V$2)&gt;0,COUNTIFS('RQ2-TypeGL&amp;URL&amp;TypeSS'!$A$2:$A$1247,$A15, 'RQ2-TypeGL&amp;URL&amp;TypeSS'!$B$2:$B$1247,V$2),"")</f>
        <v/>
      </c>
      <c r="W15" s="276" t="str">
        <f>if(COUNTIFS('RQ2-TypeGL&amp;URL&amp;TypeSS'!$A$2:$A$1247,$A15, 'RQ2-TypeGL&amp;URL&amp;TypeSS'!$B$2:$B$1247,W$2)&gt;0,COUNTIFS('RQ2-TypeGL&amp;URL&amp;TypeSS'!$A$2:$A$1247,$A15, 'RQ2-TypeGL&amp;URL&amp;TypeSS'!$B$2:$B$1247,W$2),"")</f>
        <v/>
      </c>
      <c r="X15" s="276" t="str">
        <f>if(COUNTIFS('RQ2-TypeGL&amp;URL&amp;TypeSS'!$A$2:$A$1247,$A15, 'RQ2-TypeGL&amp;URL&amp;TypeSS'!$B$2:$B$1247,X$2)&gt;0,COUNTIFS('RQ2-TypeGL&amp;URL&amp;TypeSS'!$A$2:$A$1247,$A15, 'RQ2-TypeGL&amp;URL&amp;TypeSS'!$B$2:$B$1247,X$2),"")</f>
        <v/>
      </c>
      <c r="Y15" s="108" t="s">
        <v>21</v>
      </c>
      <c r="Z15" s="411"/>
      <c r="AA15" s="411" t="s">
        <v>3821</v>
      </c>
      <c r="AB15" s="9"/>
      <c r="AC15" s="9"/>
      <c r="AD15" s="9"/>
      <c r="AE15" s="9"/>
      <c r="AF15" s="9"/>
      <c r="AG15" s="9"/>
      <c r="AH15" s="9"/>
      <c r="AI15" s="9"/>
      <c r="AJ15" s="9"/>
      <c r="AK15" s="9"/>
    </row>
    <row r="16">
      <c r="A16" s="412" t="s">
        <v>70</v>
      </c>
      <c r="B16" s="413">
        <f>if(COUNTIFS('RQ2-TypeGL&amp;URL&amp;TypeSS'!$A$2:$A$1247,$A16, 'RQ2-TypeGL&amp;URL&amp;TypeSS'!$B$2:$B$1247,B$2)&gt;0,COUNTIFS('RQ2-TypeGL&amp;URL&amp;TypeSS'!$A$2:$A$1247,$A16, 'RQ2-TypeGL&amp;URL&amp;TypeSS'!$B$2:$B$1247,B$2),"")</f>
        <v>2</v>
      </c>
      <c r="C16" s="413" t="str">
        <f>if(COUNTIFS('RQ2-TypeGL&amp;URL&amp;TypeSS'!$A$2:$A$1247,$A16, 'RQ2-TypeGL&amp;URL&amp;TypeSS'!$B$2:$B$1247,C$2)&gt;0,COUNTIFS('RQ2-TypeGL&amp;URL&amp;TypeSS'!$A$2:$A$1247,$A16, 'RQ2-TypeGL&amp;URL&amp;TypeSS'!$B$2:$B$1247,C$2),"")</f>
        <v/>
      </c>
      <c r="D16" s="413" t="str">
        <f>if(COUNTIFS('RQ2-TypeGL&amp;URL&amp;TypeSS'!$A$2:$A$1247,$A16, 'RQ2-TypeGL&amp;URL&amp;TypeSS'!$B$2:$B$1247,D$2)&gt;0,COUNTIFS('RQ2-TypeGL&amp;URL&amp;TypeSS'!$A$2:$A$1247,$A16, 'RQ2-TypeGL&amp;URL&amp;TypeSS'!$B$2:$B$1247,D$2),"")</f>
        <v/>
      </c>
      <c r="E16" s="413" t="str">
        <f>if(COUNTIFS('RQ2-TypeGL&amp;URL&amp;TypeSS'!$A$2:$A$1247,$A16, 'RQ2-TypeGL&amp;URL&amp;TypeSS'!$B$2:$B$1247,E$2)&gt;0,COUNTIFS('RQ2-TypeGL&amp;URL&amp;TypeSS'!$A$2:$A$1247,$A16, 'RQ2-TypeGL&amp;URL&amp;TypeSS'!$B$2:$B$1247,E$2),"")</f>
        <v/>
      </c>
      <c r="F16" s="413" t="str">
        <f>if(COUNTIFS('RQ2-TypeGL&amp;URL&amp;TypeSS'!$A$2:$A$1247,$A16, 'RQ2-TypeGL&amp;URL&amp;TypeSS'!$B$2:$B$1247,F$2)&gt;0,COUNTIFS('RQ2-TypeGL&amp;URL&amp;TypeSS'!$A$2:$A$1247,$A16, 'RQ2-TypeGL&amp;URL&amp;TypeSS'!$B$2:$B$1247,F$2),"")</f>
        <v/>
      </c>
      <c r="G16" s="413" t="str">
        <f>if(COUNTIFS('RQ2-TypeGL&amp;URL&amp;TypeSS'!$A$2:$A$1247,$A16, 'RQ2-TypeGL&amp;URL&amp;TypeSS'!$B$2:$B$1247,G$2)&gt;0,COUNTIFS('RQ2-TypeGL&amp;URL&amp;TypeSS'!$A$2:$A$1247,$A16, 'RQ2-TypeGL&amp;URL&amp;TypeSS'!$B$2:$B$1247,G$2),"")</f>
        <v/>
      </c>
      <c r="H16" s="413" t="str">
        <f>if(COUNTIFS('RQ2-TypeGL&amp;URL&amp;TypeSS'!$A$2:$A$1247,$A16, 'RQ2-TypeGL&amp;URL&amp;TypeSS'!$B$2:$B$1247,H$2)&gt;0,COUNTIFS('RQ2-TypeGL&amp;URL&amp;TypeSS'!$A$2:$A$1247,$A16, 'RQ2-TypeGL&amp;URL&amp;TypeSS'!$B$2:$B$1247,H$2),"")</f>
        <v/>
      </c>
      <c r="I16" s="413" t="str">
        <f>if(COUNTIFS('RQ2-TypeGL&amp;URL&amp;TypeSS'!$A$2:$A$1247,$A16, 'RQ2-TypeGL&amp;URL&amp;TypeSS'!$B$2:$B$1247,I$2)&gt;0,COUNTIFS('RQ2-TypeGL&amp;URL&amp;TypeSS'!$A$2:$A$1247,$A16, 'RQ2-TypeGL&amp;URL&amp;TypeSS'!$B$2:$B$1247,I$2),"")</f>
        <v/>
      </c>
      <c r="J16" s="413" t="str">
        <f>if(COUNTIFS('RQ2-TypeGL&amp;URL&amp;TypeSS'!$A$2:$A$1247,$A16, 'RQ2-TypeGL&amp;URL&amp;TypeSS'!$B$2:$B$1247,J$2)&gt;0,COUNTIFS('RQ2-TypeGL&amp;URL&amp;TypeSS'!$A$2:$A$1247,$A16, 'RQ2-TypeGL&amp;URL&amp;TypeSS'!$B$2:$B$1247,J$2),"")</f>
        <v/>
      </c>
      <c r="K16" s="413" t="str">
        <f>if(COUNTIFS('RQ2-TypeGL&amp;URL&amp;TypeSS'!$A$2:$A$1247,$A16, 'RQ2-TypeGL&amp;URL&amp;TypeSS'!$B$2:$B$1247,K$2)&gt;0,COUNTIFS('RQ2-TypeGL&amp;URL&amp;TypeSS'!$A$2:$A$1247,$A16, 'RQ2-TypeGL&amp;URL&amp;TypeSS'!$B$2:$B$1247,K$2),"")</f>
        <v/>
      </c>
      <c r="L16" s="413" t="str">
        <f>if(COUNTIFS('RQ2-TypeGL&amp;URL&amp;TypeSS'!$A$2:$A$1247,$A16, 'RQ2-TypeGL&amp;URL&amp;TypeSS'!$B$2:$B$1247,L$2)&gt;0,COUNTIFS('RQ2-TypeGL&amp;URL&amp;TypeSS'!$A$2:$A$1247,$A16, 'RQ2-TypeGL&amp;URL&amp;TypeSS'!$B$2:$B$1247,L$2),"")</f>
        <v/>
      </c>
      <c r="M16" s="413" t="str">
        <f>if(COUNTIFS('RQ2-TypeGL&amp;URL&amp;TypeSS'!$A$2:$A$1247,$A16, 'RQ2-TypeGL&amp;URL&amp;TypeSS'!$B$2:$B$1247,M$2)&gt;0,COUNTIFS('RQ2-TypeGL&amp;URL&amp;TypeSS'!$A$2:$A$1247,$A16, 'RQ2-TypeGL&amp;URL&amp;TypeSS'!$B$2:$B$1247,M$2),"")</f>
        <v/>
      </c>
      <c r="N16" s="413" t="str">
        <f>if(COUNTIFS('RQ2-TypeGL&amp;URL&amp;TypeSS'!$A$2:$A$1247,$A16, 'RQ2-TypeGL&amp;URL&amp;TypeSS'!$B$2:$B$1247,N$2)&gt;0,COUNTIFS('RQ2-TypeGL&amp;URL&amp;TypeSS'!$A$2:$A$1247,$A16, 'RQ2-TypeGL&amp;URL&amp;TypeSS'!$B$2:$B$1247,N$2),"")</f>
        <v/>
      </c>
      <c r="O16" s="413" t="str">
        <f>if(COUNTIFS('RQ2-TypeGL&amp;URL&amp;TypeSS'!$A$2:$A$1247,$A16, 'RQ2-TypeGL&amp;URL&amp;TypeSS'!$B$2:$B$1247,O$2)&gt;0,COUNTIFS('RQ2-TypeGL&amp;URL&amp;TypeSS'!$A$2:$A$1247,$A16, 'RQ2-TypeGL&amp;URL&amp;TypeSS'!$B$2:$B$1247,O$2),"")</f>
        <v/>
      </c>
      <c r="P16" s="413" t="str">
        <f>if(COUNTIFS('RQ2-TypeGL&amp;URL&amp;TypeSS'!$A$2:$A$1247,$A16, 'RQ2-TypeGL&amp;URL&amp;TypeSS'!$B$2:$B$1247,P$2)&gt;0,COUNTIFS('RQ2-TypeGL&amp;URL&amp;TypeSS'!$A$2:$A$1247,$A16, 'RQ2-TypeGL&amp;URL&amp;TypeSS'!$B$2:$B$1247,P$2),"")</f>
        <v/>
      </c>
      <c r="Q16" s="413" t="str">
        <f>if(COUNTIFS('RQ2-TypeGL&amp;URL&amp;TypeSS'!$A$2:$A$1247,$A16, 'RQ2-TypeGL&amp;URL&amp;TypeSS'!$B$2:$B$1247,Q$2)&gt;0,COUNTIFS('RQ2-TypeGL&amp;URL&amp;TypeSS'!$A$2:$A$1247,$A16, 'RQ2-TypeGL&amp;URL&amp;TypeSS'!$B$2:$B$1247,Q$2),"")</f>
        <v/>
      </c>
      <c r="R16" s="413" t="str">
        <f>if(COUNTIFS('RQ2-TypeGL&amp;URL&amp;TypeSS'!$A$2:$A$1247,$A16, 'RQ2-TypeGL&amp;URL&amp;TypeSS'!$B$2:$B$1247,R$2)&gt;0,COUNTIFS('RQ2-TypeGL&amp;URL&amp;TypeSS'!$A$2:$A$1247,$A16, 'RQ2-TypeGL&amp;URL&amp;TypeSS'!$B$2:$B$1247,R$2),"")</f>
        <v/>
      </c>
      <c r="S16" s="413" t="str">
        <f>if(COUNTIFS('RQ2-TypeGL&amp;URL&amp;TypeSS'!$A$2:$A$1247,$A16, 'RQ2-TypeGL&amp;URL&amp;TypeSS'!$B$2:$B$1247,S$2)&gt;0,COUNTIFS('RQ2-TypeGL&amp;URL&amp;TypeSS'!$A$2:$A$1247,$A16, 'RQ2-TypeGL&amp;URL&amp;TypeSS'!$B$2:$B$1247,S$2),"")</f>
        <v/>
      </c>
      <c r="T16" s="413" t="str">
        <f>if(COUNTIFS('RQ2-TypeGL&amp;URL&amp;TypeSS'!$A$2:$A$1247,$A16, 'RQ2-TypeGL&amp;URL&amp;TypeSS'!$B$2:$B$1247,T$2)&gt;0,COUNTIFS('RQ2-TypeGL&amp;URL&amp;TypeSS'!$A$2:$A$1247,$A16, 'RQ2-TypeGL&amp;URL&amp;TypeSS'!$B$2:$B$1247,T$2),"")</f>
        <v/>
      </c>
      <c r="U16" s="413" t="str">
        <f>if(COUNTIFS('RQ2-TypeGL&amp;URL&amp;TypeSS'!$A$2:$A$1247,$A16, 'RQ2-TypeGL&amp;URL&amp;TypeSS'!$B$2:$B$1247,U$2)&gt;0,COUNTIFS('RQ2-TypeGL&amp;URL&amp;TypeSS'!$A$2:$A$1247,$A16, 'RQ2-TypeGL&amp;URL&amp;TypeSS'!$B$2:$B$1247,U$2),"")</f>
        <v/>
      </c>
      <c r="V16" s="413" t="str">
        <f>if(COUNTIFS('RQ2-TypeGL&amp;URL&amp;TypeSS'!$A$2:$A$1247,$A16, 'RQ2-TypeGL&amp;URL&amp;TypeSS'!$B$2:$B$1247,V$2)&gt;0,COUNTIFS('RQ2-TypeGL&amp;URL&amp;TypeSS'!$A$2:$A$1247,$A16, 'RQ2-TypeGL&amp;URL&amp;TypeSS'!$B$2:$B$1247,V$2),"")</f>
        <v/>
      </c>
      <c r="W16" s="413" t="str">
        <f>if(COUNTIFS('RQ2-TypeGL&amp;URL&amp;TypeSS'!$A$2:$A$1247,$A16, 'RQ2-TypeGL&amp;URL&amp;TypeSS'!$B$2:$B$1247,W$2)&gt;0,COUNTIFS('RQ2-TypeGL&amp;URL&amp;TypeSS'!$A$2:$A$1247,$A16, 'RQ2-TypeGL&amp;URL&amp;TypeSS'!$B$2:$B$1247,W$2),"")</f>
        <v/>
      </c>
      <c r="X16" s="413" t="str">
        <f>if(COUNTIFS('RQ2-TypeGL&amp;URL&amp;TypeSS'!$A$2:$A$1247,$A16, 'RQ2-TypeGL&amp;URL&amp;TypeSS'!$B$2:$B$1247,X$2)&gt;0,COUNTIFS('RQ2-TypeGL&amp;URL&amp;TypeSS'!$A$2:$A$1247,$A16, 'RQ2-TypeGL&amp;URL&amp;TypeSS'!$B$2:$B$1247,X$2),"")</f>
        <v/>
      </c>
      <c r="Y16" s="107" t="s">
        <v>26</v>
      </c>
      <c r="Z16" s="412"/>
      <c r="AA16" s="412"/>
      <c r="AB16" s="9"/>
      <c r="AC16" s="9"/>
      <c r="AD16" s="9"/>
      <c r="AE16" s="9"/>
      <c r="AF16" s="9"/>
      <c r="AG16" s="9"/>
      <c r="AH16" s="9"/>
      <c r="AI16" s="9"/>
      <c r="AJ16" s="9"/>
      <c r="AK16" s="9"/>
    </row>
    <row r="17">
      <c r="A17" s="411" t="s">
        <v>73</v>
      </c>
      <c r="B17" s="276">
        <f>if(COUNTIFS('RQ2-TypeGL&amp;URL&amp;TypeSS'!$A$2:$A$1247,$A17, 'RQ2-TypeGL&amp;URL&amp;TypeSS'!$B$2:$B$1247,B$2)&gt;0,COUNTIFS('RQ2-TypeGL&amp;URL&amp;TypeSS'!$A$2:$A$1247,$A17, 'RQ2-TypeGL&amp;URL&amp;TypeSS'!$B$2:$B$1247,B$2),"")</f>
        <v>1</v>
      </c>
      <c r="C17" s="276" t="str">
        <f>if(COUNTIFS('RQ2-TypeGL&amp;URL&amp;TypeSS'!$A$2:$A$1247,$A17, 'RQ2-TypeGL&amp;URL&amp;TypeSS'!$B$2:$B$1247,C$2)&gt;0,COUNTIFS('RQ2-TypeGL&amp;URL&amp;TypeSS'!$A$2:$A$1247,$A17, 'RQ2-TypeGL&amp;URL&amp;TypeSS'!$B$2:$B$1247,C$2),"")</f>
        <v/>
      </c>
      <c r="D17" s="276" t="str">
        <f>if(COUNTIFS('RQ2-TypeGL&amp;URL&amp;TypeSS'!$A$2:$A$1247,$A17, 'RQ2-TypeGL&amp;URL&amp;TypeSS'!$B$2:$B$1247,D$2)&gt;0,COUNTIFS('RQ2-TypeGL&amp;URL&amp;TypeSS'!$A$2:$A$1247,$A17, 'RQ2-TypeGL&amp;URL&amp;TypeSS'!$B$2:$B$1247,D$2),"")</f>
        <v/>
      </c>
      <c r="E17" s="276">
        <f>if(COUNTIFS('RQ2-TypeGL&amp;URL&amp;TypeSS'!$A$2:$A$1247,$A17, 'RQ2-TypeGL&amp;URL&amp;TypeSS'!$B$2:$B$1247,E$2)&gt;0,COUNTIFS('RQ2-TypeGL&amp;URL&amp;TypeSS'!$A$2:$A$1247,$A17, 'RQ2-TypeGL&amp;URL&amp;TypeSS'!$B$2:$B$1247,E$2),"")</f>
        <v>3</v>
      </c>
      <c r="F17" s="276" t="str">
        <f>if(COUNTIFS('RQ2-TypeGL&amp;URL&amp;TypeSS'!$A$2:$A$1247,$A17, 'RQ2-TypeGL&amp;URL&amp;TypeSS'!$B$2:$B$1247,F$2)&gt;0,COUNTIFS('RQ2-TypeGL&amp;URL&amp;TypeSS'!$A$2:$A$1247,$A17, 'RQ2-TypeGL&amp;URL&amp;TypeSS'!$B$2:$B$1247,F$2),"")</f>
        <v/>
      </c>
      <c r="G17" s="276" t="str">
        <f>if(COUNTIFS('RQ2-TypeGL&amp;URL&amp;TypeSS'!$A$2:$A$1247,$A17, 'RQ2-TypeGL&amp;URL&amp;TypeSS'!$B$2:$B$1247,G$2)&gt;0,COUNTIFS('RQ2-TypeGL&amp;URL&amp;TypeSS'!$A$2:$A$1247,$A17, 'RQ2-TypeGL&amp;URL&amp;TypeSS'!$B$2:$B$1247,G$2),"")</f>
        <v/>
      </c>
      <c r="H17" s="276" t="str">
        <f>if(COUNTIFS('RQ2-TypeGL&amp;URL&amp;TypeSS'!$A$2:$A$1247,$A17, 'RQ2-TypeGL&amp;URL&amp;TypeSS'!$B$2:$B$1247,H$2)&gt;0,COUNTIFS('RQ2-TypeGL&amp;URL&amp;TypeSS'!$A$2:$A$1247,$A17, 'RQ2-TypeGL&amp;URL&amp;TypeSS'!$B$2:$B$1247,H$2),"")</f>
        <v/>
      </c>
      <c r="I17" s="276" t="str">
        <f>if(COUNTIFS('RQ2-TypeGL&amp;URL&amp;TypeSS'!$A$2:$A$1247,$A17, 'RQ2-TypeGL&amp;URL&amp;TypeSS'!$B$2:$B$1247,I$2)&gt;0,COUNTIFS('RQ2-TypeGL&amp;URL&amp;TypeSS'!$A$2:$A$1247,$A17, 'RQ2-TypeGL&amp;URL&amp;TypeSS'!$B$2:$B$1247,I$2),"")</f>
        <v/>
      </c>
      <c r="J17" s="276" t="str">
        <f>if(COUNTIFS('RQ2-TypeGL&amp;URL&amp;TypeSS'!$A$2:$A$1247,$A17, 'RQ2-TypeGL&amp;URL&amp;TypeSS'!$B$2:$B$1247,J$2)&gt;0,COUNTIFS('RQ2-TypeGL&amp;URL&amp;TypeSS'!$A$2:$A$1247,$A17, 'RQ2-TypeGL&amp;URL&amp;TypeSS'!$B$2:$B$1247,J$2),"")</f>
        <v/>
      </c>
      <c r="K17" s="276" t="str">
        <f>if(COUNTIFS('RQ2-TypeGL&amp;URL&amp;TypeSS'!$A$2:$A$1247,$A17, 'RQ2-TypeGL&amp;URL&amp;TypeSS'!$B$2:$B$1247,K$2)&gt;0,COUNTIFS('RQ2-TypeGL&amp;URL&amp;TypeSS'!$A$2:$A$1247,$A17, 'RQ2-TypeGL&amp;URL&amp;TypeSS'!$B$2:$B$1247,K$2),"")</f>
        <v/>
      </c>
      <c r="L17" s="276" t="str">
        <f>if(COUNTIFS('RQ2-TypeGL&amp;URL&amp;TypeSS'!$A$2:$A$1247,$A17, 'RQ2-TypeGL&amp;URL&amp;TypeSS'!$B$2:$B$1247,L$2)&gt;0,COUNTIFS('RQ2-TypeGL&amp;URL&amp;TypeSS'!$A$2:$A$1247,$A17, 'RQ2-TypeGL&amp;URL&amp;TypeSS'!$B$2:$B$1247,L$2),"")</f>
        <v/>
      </c>
      <c r="M17" s="276" t="str">
        <f>if(COUNTIFS('RQ2-TypeGL&amp;URL&amp;TypeSS'!$A$2:$A$1247,$A17, 'RQ2-TypeGL&amp;URL&amp;TypeSS'!$B$2:$B$1247,M$2)&gt;0,COUNTIFS('RQ2-TypeGL&amp;URL&amp;TypeSS'!$A$2:$A$1247,$A17, 'RQ2-TypeGL&amp;URL&amp;TypeSS'!$B$2:$B$1247,M$2),"")</f>
        <v/>
      </c>
      <c r="N17" s="276" t="str">
        <f>if(COUNTIFS('RQ2-TypeGL&amp;URL&amp;TypeSS'!$A$2:$A$1247,$A17, 'RQ2-TypeGL&amp;URL&amp;TypeSS'!$B$2:$B$1247,N$2)&gt;0,COUNTIFS('RQ2-TypeGL&amp;URL&amp;TypeSS'!$A$2:$A$1247,$A17, 'RQ2-TypeGL&amp;URL&amp;TypeSS'!$B$2:$B$1247,N$2),"")</f>
        <v/>
      </c>
      <c r="O17" s="276" t="str">
        <f>if(COUNTIFS('RQ2-TypeGL&amp;URL&amp;TypeSS'!$A$2:$A$1247,$A17, 'RQ2-TypeGL&amp;URL&amp;TypeSS'!$B$2:$B$1247,O$2)&gt;0,COUNTIFS('RQ2-TypeGL&amp;URL&amp;TypeSS'!$A$2:$A$1247,$A17, 'RQ2-TypeGL&amp;URL&amp;TypeSS'!$B$2:$B$1247,O$2),"")</f>
        <v/>
      </c>
      <c r="P17" s="276" t="str">
        <f>if(COUNTIFS('RQ2-TypeGL&amp;URL&amp;TypeSS'!$A$2:$A$1247,$A17, 'RQ2-TypeGL&amp;URL&amp;TypeSS'!$B$2:$B$1247,P$2)&gt;0,COUNTIFS('RQ2-TypeGL&amp;URL&amp;TypeSS'!$A$2:$A$1247,$A17, 'RQ2-TypeGL&amp;URL&amp;TypeSS'!$B$2:$B$1247,P$2),"")</f>
        <v/>
      </c>
      <c r="Q17" s="276" t="str">
        <f>if(COUNTIFS('RQ2-TypeGL&amp;URL&amp;TypeSS'!$A$2:$A$1247,$A17, 'RQ2-TypeGL&amp;URL&amp;TypeSS'!$B$2:$B$1247,Q$2)&gt;0,COUNTIFS('RQ2-TypeGL&amp;URL&amp;TypeSS'!$A$2:$A$1247,$A17, 'RQ2-TypeGL&amp;URL&amp;TypeSS'!$B$2:$B$1247,Q$2),"")</f>
        <v/>
      </c>
      <c r="R17" s="276" t="str">
        <f>if(COUNTIFS('RQ2-TypeGL&amp;URL&amp;TypeSS'!$A$2:$A$1247,$A17, 'RQ2-TypeGL&amp;URL&amp;TypeSS'!$B$2:$B$1247,R$2)&gt;0,COUNTIFS('RQ2-TypeGL&amp;URL&amp;TypeSS'!$A$2:$A$1247,$A17, 'RQ2-TypeGL&amp;URL&amp;TypeSS'!$B$2:$B$1247,R$2),"")</f>
        <v/>
      </c>
      <c r="S17" s="276" t="str">
        <f>if(COUNTIFS('RQ2-TypeGL&amp;URL&amp;TypeSS'!$A$2:$A$1247,$A17, 'RQ2-TypeGL&amp;URL&amp;TypeSS'!$B$2:$B$1247,S$2)&gt;0,COUNTIFS('RQ2-TypeGL&amp;URL&amp;TypeSS'!$A$2:$A$1247,$A17, 'RQ2-TypeGL&amp;URL&amp;TypeSS'!$B$2:$B$1247,S$2),"")</f>
        <v/>
      </c>
      <c r="T17" s="276" t="str">
        <f>if(COUNTIFS('RQ2-TypeGL&amp;URL&amp;TypeSS'!$A$2:$A$1247,$A17, 'RQ2-TypeGL&amp;URL&amp;TypeSS'!$B$2:$B$1247,T$2)&gt;0,COUNTIFS('RQ2-TypeGL&amp;URL&amp;TypeSS'!$A$2:$A$1247,$A17, 'RQ2-TypeGL&amp;URL&amp;TypeSS'!$B$2:$B$1247,T$2),"")</f>
        <v/>
      </c>
      <c r="U17" s="276" t="str">
        <f>if(COUNTIFS('RQ2-TypeGL&amp;URL&amp;TypeSS'!$A$2:$A$1247,$A17, 'RQ2-TypeGL&amp;URL&amp;TypeSS'!$B$2:$B$1247,U$2)&gt;0,COUNTIFS('RQ2-TypeGL&amp;URL&amp;TypeSS'!$A$2:$A$1247,$A17, 'RQ2-TypeGL&amp;URL&amp;TypeSS'!$B$2:$B$1247,U$2),"")</f>
        <v/>
      </c>
      <c r="V17" s="276" t="str">
        <f>if(COUNTIFS('RQ2-TypeGL&amp;URL&amp;TypeSS'!$A$2:$A$1247,$A17, 'RQ2-TypeGL&amp;URL&amp;TypeSS'!$B$2:$B$1247,V$2)&gt;0,COUNTIFS('RQ2-TypeGL&amp;URL&amp;TypeSS'!$A$2:$A$1247,$A17, 'RQ2-TypeGL&amp;URL&amp;TypeSS'!$B$2:$B$1247,V$2),"")</f>
        <v/>
      </c>
      <c r="W17" s="276" t="str">
        <f>if(COUNTIFS('RQ2-TypeGL&amp;URL&amp;TypeSS'!$A$2:$A$1247,$A17, 'RQ2-TypeGL&amp;URL&amp;TypeSS'!$B$2:$B$1247,W$2)&gt;0,COUNTIFS('RQ2-TypeGL&amp;URL&amp;TypeSS'!$A$2:$A$1247,$A17, 'RQ2-TypeGL&amp;URL&amp;TypeSS'!$B$2:$B$1247,W$2),"")</f>
        <v/>
      </c>
      <c r="X17" s="276" t="str">
        <f>if(COUNTIFS('RQ2-TypeGL&amp;URL&amp;TypeSS'!$A$2:$A$1247,$A17, 'RQ2-TypeGL&amp;URL&amp;TypeSS'!$B$2:$B$1247,X$2)&gt;0,COUNTIFS('RQ2-TypeGL&amp;URL&amp;TypeSS'!$A$2:$A$1247,$A17, 'RQ2-TypeGL&amp;URL&amp;TypeSS'!$B$2:$B$1247,X$2),"")</f>
        <v/>
      </c>
      <c r="Y17" s="108" t="s">
        <v>26</v>
      </c>
      <c r="Z17" s="411"/>
      <c r="AA17" s="411"/>
      <c r="AB17" s="9"/>
      <c r="AC17" s="9"/>
      <c r="AD17" s="9"/>
      <c r="AE17" s="9"/>
      <c r="AF17" s="9"/>
      <c r="AG17" s="9"/>
      <c r="AH17" s="9"/>
      <c r="AI17" s="9"/>
      <c r="AJ17" s="9"/>
      <c r="AK17" s="9"/>
    </row>
    <row r="18">
      <c r="A18" s="412" t="s">
        <v>79</v>
      </c>
      <c r="B18" s="413" t="str">
        <f>if(COUNTIFS('RQ2-TypeGL&amp;URL&amp;TypeSS'!$A$2:$A$1247,$A18, 'RQ2-TypeGL&amp;URL&amp;TypeSS'!$B$2:$B$1247,B$2)&gt;0,COUNTIFS('RQ2-TypeGL&amp;URL&amp;TypeSS'!$A$2:$A$1247,$A18, 'RQ2-TypeGL&amp;URL&amp;TypeSS'!$B$2:$B$1247,B$2),"")</f>
        <v/>
      </c>
      <c r="C18" s="413" t="str">
        <f>if(COUNTIFS('RQ2-TypeGL&amp;URL&amp;TypeSS'!$A$2:$A$1247,$A18, 'RQ2-TypeGL&amp;URL&amp;TypeSS'!$B$2:$B$1247,C$2)&gt;0,COUNTIFS('RQ2-TypeGL&amp;URL&amp;TypeSS'!$A$2:$A$1247,$A18, 'RQ2-TypeGL&amp;URL&amp;TypeSS'!$B$2:$B$1247,C$2),"")</f>
        <v/>
      </c>
      <c r="D18" s="413" t="str">
        <f>if(COUNTIFS('RQ2-TypeGL&amp;URL&amp;TypeSS'!$A$2:$A$1247,$A18, 'RQ2-TypeGL&amp;URL&amp;TypeSS'!$B$2:$B$1247,D$2)&gt;0,COUNTIFS('RQ2-TypeGL&amp;URL&amp;TypeSS'!$A$2:$A$1247,$A18, 'RQ2-TypeGL&amp;URL&amp;TypeSS'!$B$2:$B$1247,D$2),"")</f>
        <v/>
      </c>
      <c r="E18" s="413" t="str">
        <f>if(COUNTIFS('RQ2-TypeGL&amp;URL&amp;TypeSS'!$A$2:$A$1247,$A18, 'RQ2-TypeGL&amp;URL&amp;TypeSS'!$B$2:$B$1247,E$2)&gt;0,COUNTIFS('RQ2-TypeGL&amp;URL&amp;TypeSS'!$A$2:$A$1247,$A18, 'RQ2-TypeGL&amp;URL&amp;TypeSS'!$B$2:$B$1247,E$2),"")</f>
        <v/>
      </c>
      <c r="F18" s="413" t="str">
        <f>if(COUNTIFS('RQ2-TypeGL&amp;URL&amp;TypeSS'!$A$2:$A$1247,$A18, 'RQ2-TypeGL&amp;URL&amp;TypeSS'!$B$2:$B$1247,F$2)&gt;0,COUNTIFS('RQ2-TypeGL&amp;URL&amp;TypeSS'!$A$2:$A$1247,$A18, 'RQ2-TypeGL&amp;URL&amp;TypeSS'!$B$2:$B$1247,F$2),"")</f>
        <v/>
      </c>
      <c r="G18" s="413" t="str">
        <f>if(COUNTIFS('RQ2-TypeGL&amp;URL&amp;TypeSS'!$A$2:$A$1247,$A18, 'RQ2-TypeGL&amp;URL&amp;TypeSS'!$B$2:$B$1247,G$2)&gt;0,COUNTIFS('RQ2-TypeGL&amp;URL&amp;TypeSS'!$A$2:$A$1247,$A18, 'RQ2-TypeGL&amp;URL&amp;TypeSS'!$B$2:$B$1247,G$2),"")</f>
        <v/>
      </c>
      <c r="H18" s="413" t="str">
        <f>if(COUNTIFS('RQ2-TypeGL&amp;URL&amp;TypeSS'!$A$2:$A$1247,$A18, 'RQ2-TypeGL&amp;URL&amp;TypeSS'!$B$2:$B$1247,H$2)&gt;0,COUNTIFS('RQ2-TypeGL&amp;URL&amp;TypeSS'!$A$2:$A$1247,$A18, 'RQ2-TypeGL&amp;URL&amp;TypeSS'!$B$2:$B$1247,H$2),"")</f>
        <v/>
      </c>
      <c r="I18" s="413" t="str">
        <f>if(COUNTIFS('RQ2-TypeGL&amp;URL&amp;TypeSS'!$A$2:$A$1247,$A18, 'RQ2-TypeGL&amp;URL&amp;TypeSS'!$B$2:$B$1247,I$2)&gt;0,COUNTIFS('RQ2-TypeGL&amp;URL&amp;TypeSS'!$A$2:$A$1247,$A18, 'RQ2-TypeGL&amp;URL&amp;TypeSS'!$B$2:$B$1247,I$2),"")</f>
        <v/>
      </c>
      <c r="J18" s="413" t="str">
        <f>if(COUNTIFS('RQ2-TypeGL&amp;URL&amp;TypeSS'!$A$2:$A$1247,$A18, 'RQ2-TypeGL&amp;URL&amp;TypeSS'!$B$2:$B$1247,J$2)&gt;0,COUNTIFS('RQ2-TypeGL&amp;URL&amp;TypeSS'!$A$2:$A$1247,$A18, 'RQ2-TypeGL&amp;URL&amp;TypeSS'!$B$2:$B$1247,J$2),"")</f>
        <v/>
      </c>
      <c r="K18" s="413" t="str">
        <f>if(COUNTIFS('RQ2-TypeGL&amp;URL&amp;TypeSS'!$A$2:$A$1247,$A18, 'RQ2-TypeGL&amp;URL&amp;TypeSS'!$B$2:$B$1247,K$2)&gt;0,COUNTIFS('RQ2-TypeGL&amp;URL&amp;TypeSS'!$A$2:$A$1247,$A18, 'RQ2-TypeGL&amp;URL&amp;TypeSS'!$B$2:$B$1247,K$2),"")</f>
        <v/>
      </c>
      <c r="L18" s="413" t="str">
        <f>if(COUNTIFS('RQ2-TypeGL&amp;URL&amp;TypeSS'!$A$2:$A$1247,$A18, 'RQ2-TypeGL&amp;URL&amp;TypeSS'!$B$2:$B$1247,L$2)&gt;0,COUNTIFS('RQ2-TypeGL&amp;URL&amp;TypeSS'!$A$2:$A$1247,$A18, 'RQ2-TypeGL&amp;URL&amp;TypeSS'!$B$2:$B$1247,L$2),"")</f>
        <v/>
      </c>
      <c r="M18" s="413" t="str">
        <f>if(COUNTIFS('RQ2-TypeGL&amp;URL&amp;TypeSS'!$A$2:$A$1247,$A18, 'RQ2-TypeGL&amp;URL&amp;TypeSS'!$B$2:$B$1247,M$2)&gt;0,COUNTIFS('RQ2-TypeGL&amp;URL&amp;TypeSS'!$A$2:$A$1247,$A18, 'RQ2-TypeGL&amp;URL&amp;TypeSS'!$B$2:$B$1247,M$2),"")</f>
        <v/>
      </c>
      <c r="N18" s="413" t="str">
        <f>if(COUNTIFS('RQ2-TypeGL&amp;URL&amp;TypeSS'!$A$2:$A$1247,$A18, 'RQ2-TypeGL&amp;URL&amp;TypeSS'!$B$2:$B$1247,N$2)&gt;0,COUNTIFS('RQ2-TypeGL&amp;URL&amp;TypeSS'!$A$2:$A$1247,$A18, 'RQ2-TypeGL&amp;URL&amp;TypeSS'!$B$2:$B$1247,N$2),"")</f>
        <v/>
      </c>
      <c r="O18" s="413" t="str">
        <f>if(COUNTIFS('RQ2-TypeGL&amp;URL&amp;TypeSS'!$A$2:$A$1247,$A18, 'RQ2-TypeGL&amp;URL&amp;TypeSS'!$B$2:$B$1247,O$2)&gt;0,COUNTIFS('RQ2-TypeGL&amp;URL&amp;TypeSS'!$A$2:$A$1247,$A18, 'RQ2-TypeGL&amp;URL&amp;TypeSS'!$B$2:$B$1247,O$2),"")</f>
        <v/>
      </c>
      <c r="P18" s="413" t="str">
        <f>if(COUNTIFS('RQ2-TypeGL&amp;URL&amp;TypeSS'!$A$2:$A$1247,$A18, 'RQ2-TypeGL&amp;URL&amp;TypeSS'!$B$2:$B$1247,P$2)&gt;0,COUNTIFS('RQ2-TypeGL&amp;URL&amp;TypeSS'!$A$2:$A$1247,$A18, 'RQ2-TypeGL&amp;URL&amp;TypeSS'!$B$2:$B$1247,P$2),"")</f>
        <v/>
      </c>
      <c r="Q18" s="413" t="str">
        <f>if(COUNTIFS('RQ2-TypeGL&amp;URL&amp;TypeSS'!$A$2:$A$1247,$A18, 'RQ2-TypeGL&amp;URL&amp;TypeSS'!$B$2:$B$1247,Q$2)&gt;0,COUNTIFS('RQ2-TypeGL&amp;URL&amp;TypeSS'!$A$2:$A$1247,$A18, 'RQ2-TypeGL&amp;URL&amp;TypeSS'!$B$2:$B$1247,Q$2),"")</f>
        <v/>
      </c>
      <c r="R18" s="413" t="str">
        <f>if(COUNTIFS('RQ2-TypeGL&amp;URL&amp;TypeSS'!$A$2:$A$1247,$A18, 'RQ2-TypeGL&amp;URL&amp;TypeSS'!$B$2:$B$1247,R$2)&gt;0,COUNTIFS('RQ2-TypeGL&amp;URL&amp;TypeSS'!$A$2:$A$1247,$A18, 'RQ2-TypeGL&amp;URL&amp;TypeSS'!$B$2:$B$1247,R$2),"")</f>
        <v/>
      </c>
      <c r="S18" s="413" t="str">
        <f>if(COUNTIFS('RQ2-TypeGL&amp;URL&amp;TypeSS'!$A$2:$A$1247,$A18, 'RQ2-TypeGL&amp;URL&amp;TypeSS'!$B$2:$B$1247,S$2)&gt;0,COUNTIFS('RQ2-TypeGL&amp;URL&amp;TypeSS'!$A$2:$A$1247,$A18, 'RQ2-TypeGL&amp;URL&amp;TypeSS'!$B$2:$B$1247,S$2),"")</f>
        <v/>
      </c>
      <c r="T18" s="413" t="str">
        <f>if(COUNTIFS('RQ2-TypeGL&amp;URL&amp;TypeSS'!$A$2:$A$1247,$A18, 'RQ2-TypeGL&amp;URL&amp;TypeSS'!$B$2:$B$1247,T$2)&gt;0,COUNTIFS('RQ2-TypeGL&amp;URL&amp;TypeSS'!$A$2:$A$1247,$A18, 'RQ2-TypeGL&amp;URL&amp;TypeSS'!$B$2:$B$1247,T$2),"")</f>
        <v/>
      </c>
      <c r="U18" s="413" t="str">
        <f>if(COUNTIFS('RQ2-TypeGL&amp;URL&amp;TypeSS'!$A$2:$A$1247,$A18, 'RQ2-TypeGL&amp;URL&amp;TypeSS'!$B$2:$B$1247,U$2)&gt;0,COUNTIFS('RQ2-TypeGL&amp;URL&amp;TypeSS'!$A$2:$A$1247,$A18, 'RQ2-TypeGL&amp;URL&amp;TypeSS'!$B$2:$B$1247,U$2),"")</f>
        <v/>
      </c>
      <c r="V18" s="413" t="str">
        <f>if(COUNTIFS('RQ2-TypeGL&amp;URL&amp;TypeSS'!$A$2:$A$1247,$A18, 'RQ2-TypeGL&amp;URL&amp;TypeSS'!$B$2:$B$1247,V$2)&gt;0,COUNTIFS('RQ2-TypeGL&amp;URL&amp;TypeSS'!$A$2:$A$1247,$A18, 'RQ2-TypeGL&amp;URL&amp;TypeSS'!$B$2:$B$1247,V$2),"")</f>
        <v/>
      </c>
      <c r="W18" s="413" t="str">
        <f>if(COUNTIFS('RQ2-TypeGL&amp;URL&amp;TypeSS'!$A$2:$A$1247,$A18, 'RQ2-TypeGL&amp;URL&amp;TypeSS'!$B$2:$B$1247,W$2)&gt;0,COUNTIFS('RQ2-TypeGL&amp;URL&amp;TypeSS'!$A$2:$A$1247,$A18, 'RQ2-TypeGL&amp;URL&amp;TypeSS'!$B$2:$B$1247,W$2),"")</f>
        <v/>
      </c>
      <c r="X18" s="413" t="str">
        <f>if(COUNTIFS('RQ2-TypeGL&amp;URL&amp;TypeSS'!$A$2:$A$1247,$A18, 'RQ2-TypeGL&amp;URL&amp;TypeSS'!$B$2:$B$1247,X$2)&gt;0,COUNTIFS('RQ2-TypeGL&amp;URL&amp;TypeSS'!$A$2:$A$1247,$A18, 'RQ2-TypeGL&amp;URL&amp;TypeSS'!$B$2:$B$1247,X$2),"")</f>
        <v/>
      </c>
      <c r="Y18" s="107" t="s">
        <v>26</v>
      </c>
      <c r="Z18" s="413"/>
      <c r="AA18" s="413"/>
      <c r="AB18" s="9"/>
      <c r="AC18" s="9"/>
      <c r="AD18" s="9"/>
      <c r="AE18" s="9"/>
      <c r="AF18" s="9"/>
      <c r="AG18" s="9"/>
      <c r="AH18" s="9"/>
      <c r="AI18" s="9"/>
      <c r="AJ18" s="9"/>
      <c r="AK18" s="9"/>
    </row>
    <row r="19">
      <c r="A19" s="411" t="s">
        <v>82</v>
      </c>
      <c r="B19" s="276">
        <f>if(COUNTIFS('RQ2-TypeGL&amp;URL&amp;TypeSS'!$A$2:$A$1247,$A19, 'RQ2-TypeGL&amp;URL&amp;TypeSS'!$B$2:$B$1247,B$2)&gt;0,COUNTIFS('RQ2-TypeGL&amp;URL&amp;TypeSS'!$A$2:$A$1247,$A19, 'RQ2-TypeGL&amp;URL&amp;TypeSS'!$B$2:$B$1247,B$2),"")</f>
        <v>2</v>
      </c>
      <c r="C19" s="276" t="str">
        <f>if(COUNTIFS('RQ2-TypeGL&amp;URL&amp;TypeSS'!$A$2:$A$1247,$A19, 'RQ2-TypeGL&amp;URL&amp;TypeSS'!$B$2:$B$1247,C$2)&gt;0,COUNTIFS('RQ2-TypeGL&amp;URL&amp;TypeSS'!$A$2:$A$1247,$A19, 'RQ2-TypeGL&amp;URL&amp;TypeSS'!$B$2:$B$1247,C$2),"")</f>
        <v/>
      </c>
      <c r="D19" s="276">
        <f>if(COUNTIFS('RQ2-TypeGL&amp;URL&amp;TypeSS'!$A$2:$A$1247,$A19, 'RQ2-TypeGL&amp;URL&amp;TypeSS'!$B$2:$B$1247,D$2)&gt;0,COUNTIFS('RQ2-TypeGL&amp;URL&amp;TypeSS'!$A$2:$A$1247,$A19, 'RQ2-TypeGL&amp;URL&amp;TypeSS'!$B$2:$B$1247,D$2),"")</f>
        <v>7</v>
      </c>
      <c r="E19" s="276">
        <f>if(COUNTIFS('RQ2-TypeGL&amp;URL&amp;TypeSS'!$A$2:$A$1247,$A19, 'RQ2-TypeGL&amp;URL&amp;TypeSS'!$B$2:$B$1247,E$2)&gt;0,COUNTIFS('RQ2-TypeGL&amp;URL&amp;TypeSS'!$A$2:$A$1247,$A19, 'RQ2-TypeGL&amp;URL&amp;TypeSS'!$B$2:$B$1247,E$2),"")</f>
        <v>6</v>
      </c>
      <c r="F19" s="276" t="str">
        <f>if(COUNTIFS('RQ2-TypeGL&amp;URL&amp;TypeSS'!$A$2:$A$1247,$A19, 'RQ2-TypeGL&amp;URL&amp;TypeSS'!$B$2:$B$1247,F$2)&gt;0,COUNTIFS('RQ2-TypeGL&amp;URL&amp;TypeSS'!$A$2:$A$1247,$A19, 'RQ2-TypeGL&amp;URL&amp;TypeSS'!$B$2:$B$1247,F$2),"")</f>
        <v/>
      </c>
      <c r="G19" s="276" t="str">
        <f>if(COUNTIFS('RQ2-TypeGL&amp;URL&amp;TypeSS'!$A$2:$A$1247,$A19, 'RQ2-TypeGL&amp;URL&amp;TypeSS'!$B$2:$B$1247,G$2)&gt;0,COUNTIFS('RQ2-TypeGL&amp;URL&amp;TypeSS'!$A$2:$A$1247,$A19, 'RQ2-TypeGL&amp;URL&amp;TypeSS'!$B$2:$B$1247,G$2),"")</f>
        <v/>
      </c>
      <c r="H19" s="276" t="str">
        <f>if(COUNTIFS('RQ2-TypeGL&amp;URL&amp;TypeSS'!$A$2:$A$1247,$A19, 'RQ2-TypeGL&amp;URL&amp;TypeSS'!$B$2:$B$1247,H$2)&gt;0,COUNTIFS('RQ2-TypeGL&amp;URL&amp;TypeSS'!$A$2:$A$1247,$A19, 'RQ2-TypeGL&amp;URL&amp;TypeSS'!$B$2:$B$1247,H$2),"")</f>
        <v/>
      </c>
      <c r="I19" s="276" t="str">
        <f>if(COUNTIFS('RQ2-TypeGL&amp;URL&amp;TypeSS'!$A$2:$A$1247,$A19, 'RQ2-TypeGL&amp;URL&amp;TypeSS'!$B$2:$B$1247,I$2)&gt;0,COUNTIFS('RQ2-TypeGL&amp;URL&amp;TypeSS'!$A$2:$A$1247,$A19, 'RQ2-TypeGL&amp;URL&amp;TypeSS'!$B$2:$B$1247,I$2),"")</f>
        <v/>
      </c>
      <c r="J19" s="276" t="str">
        <f>if(COUNTIFS('RQ2-TypeGL&amp;URL&amp;TypeSS'!$A$2:$A$1247,$A19, 'RQ2-TypeGL&amp;URL&amp;TypeSS'!$B$2:$B$1247,J$2)&gt;0,COUNTIFS('RQ2-TypeGL&amp;URL&amp;TypeSS'!$A$2:$A$1247,$A19, 'RQ2-TypeGL&amp;URL&amp;TypeSS'!$B$2:$B$1247,J$2),"")</f>
        <v/>
      </c>
      <c r="K19" s="276" t="str">
        <f>if(COUNTIFS('RQ2-TypeGL&amp;URL&amp;TypeSS'!$A$2:$A$1247,$A19, 'RQ2-TypeGL&amp;URL&amp;TypeSS'!$B$2:$B$1247,K$2)&gt;0,COUNTIFS('RQ2-TypeGL&amp;URL&amp;TypeSS'!$A$2:$A$1247,$A19, 'RQ2-TypeGL&amp;URL&amp;TypeSS'!$B$2:$B$1247,K$2),"")</f>
        <v/>
      </c>
      <c r="L19" s="276" t="str">
        <f>if(COUNTIFS('RQ2-TypeGL&amp;URL&amp;TypeSS'!$A$2:$A$1247,$A19, 'RQ2-TypeGL&amp;URL&amp;TypeSS'!$B$2:$B$1247,L$2)&gt;0,COUNTIFS('RQ2-TypeGL&amp;URL&amp;TypeSS'!$A$2:$A$1247,$A19, 'RQ2-TypeGL&amp;URL&amp;TypeSS'!$B$2:$B$1247,L$2),"")</f>
        <v/>
      </c>
      <c r="M19" s="276" t="str">
        <f>if(COUNTIFS('RQ2-TypeGL&amp;URL&amp;TypeSS'!$A$2:$A$1247,$A19, 'RQ2-TypeGL&amp;URL&amp;TypeSS'!$B$2:$B$1247,M$2)&gt;0,COUNTIFS('RQ2-TypeGL&amp;URL&amp;TypeSS'!$A$2:$A$1247,$A19, 'RQ2-TypeGL&amp;URL&amp;TypeSS'!$B$2:$B$1247,M$2),"")</f>
        <v/>
      </c>
      <c r="N19" s="276" t="str">
        <f>if(COUNTIFS('RQ2-TypeGL&amp;URL&amp;TypeSS'!$A$2:$A$1247,$A19, 'RQ2-TypeGL&amp;URL&amp;TypeSS'!$B$2:$B$1247,N$2)&gt;0,COUNTIFS('RQ2-TypeGL&amp;URL&amp;TypeSS'!$A$2:$A$1247,$A19, 'RQ2-TypeGL&amp;URL&amp;TypeSS'!$B$2:$B$1247,N$2),"")</f>
        <v/>
      </c>
      <c r="O19" s="276" t="str">
        <f>if(COUNTIFS('RQ2-TypeGL&amp;URL&amp;TypeSS'!$A$2:$A$1247,$A19, 'RQ2-TypeGL&amp;URL&amp;TypeSS'!$B$2:$B$1247,O$2)&gt;0,COUNTIFS('RQ2-TypeGL&amp;URL&amp;TypeSS'!$A$2:$A$1247,$A19, 'RQ2-TypeGL&amp;URL&amp;TypeSS'!$B$2:$B$1247,O$2),"")</f>
        <v/>
      </c>
      <c r="P19" s="276" t="str">
        <f>if(COUNTIFS('RQ2-TypeGL&amp;URL&amp;TypeSS'!$A$2:$A$1247,$A19, 'RQ2-TypeGL&amp;URL&amp;TypeSS'!$B$2:$B$1247,P$2)&gt;0,COUNTIFS('RQ2-TypeGL&amp;URL&amp;TypeSS'!$A$2:$A$1247,$A19, 'RQ2-TypeGL&amp;URL&amp;TypeSS'!$B$2:$B$1247,P$2),"")</f>
        <v/>
      </c>
      <c r="Q19" s="276" t="str">
        <f>if(COUNTIFS('RQ2-TypeGL&amp;URL&amp;TypeSS'!$A$2:$A$1247,$A19, 'RQ2-TypeGL&amp;URL&amp;TypeSS'!$B$2:$B$1247,Q$2)&gt;0,COUNTIFS('RQ2-TypeGL&amp;URL&amp;TypeSS'!$A$2:$A$1247,$A19, 'RQ2-TypeGL&amp;URL&amp;TypeSS'!$B$2:$B$1247,Q$2),"")</f>
        <v/>
      </c>
      <c r="R19" s="276" t="str">
        <f>if(COUNTIFS('RQ2-TypeGL&amp;URL&amp;TypeSS'!$A$2:$A$1247,$A19, 'RQ2-TypeGL&amp;URL&amp;TypeSS'!$B$2:$B$1247,R$2)&gt;0,COUNTIFS('RQ2-TypeGL&amp;URL&amp;TypeSS'!$A$2:$A$1247,$A19, 'RQ2-TypeGL&amp;URL&amp;TypeSS'!$B$2:$B$1247,R$2),"")</f>
        <v/>
      </c>
      <c r="S19" s="276" t="str">
        <f>if(COUNTIFS('RQ2-TypeGL&amp;URL&amp;TypeSS'!$A$2:$A$1247,$A19, 'RQ2-TypeGL&amp;URL&amp;TypeSS'!$B$2:$B$1247,S$2)&gt;0,COUNTIFS('RQ2-TypeGL&amp;URL&amp;TypeSS'!$A$2:$A$1247,$A19, 'RQ2-TypeGL&amp;URL&amp;TypeSS'!$B$2:$B$1247,S$2),"")</f>
        <v/>
      </c>
      <c r="T19" s="276" t="str">
        <f>if(COUNTIFS('RQ2-TypeGL&amp;URL&amp;TypeSS'!$A$2:$A$1247,$A19, 'RQ2-TypeGL&amp;URL&amp;TypeSS'!$B$2:$B$1247,T$2)&gt;0,COUNTIFS('RQ2-TypeGL&amp;URL&amp;TypeSS'!$A$2:$A$1247,$A19, 'RQ2-TypeGL&amp;URL&amp;TypeSS'!$B$2:$B$1247,T$2),"")</f>
        <v/>
      </c>
      <c r="U19" s="276" t="str">
        <f>if(COUNTIFS('RQ2-TypeGL&amp;URL&amp;TypeSS'!$A$2:$A$1247,$A19, 'RQ2-TypeGL&amp;URL&amp;TypeSS'!$B$2:$B$1247,U$2)&gt;0,COUNTIFS('RQ2-TypeGL&amp;URL&amp;TypeSS'!$A$2:$A$1247,$A19, 'RQ2-TypeGL&amp;URL&amp;TypeSS'!$B$2:$B$1247,U$2),"")</f>
        <v/>
      </c>
      <c r="V19" s="276" t="str">
        <f>if(COUNTIFS('RQ2-TypeGL&amp;URL&amp;TypeSS'!$A$2:$A$1247,$A19, 'RQ2-TypeGL&amp;URL&amp;TypeSS'!$B$2:$B$1247,V$2)&gt;0,COUNTIFS('RQ2-TypeGL&amp;URL&amp;TypeSS'!$A$2:$A$1247,$A19, 'RQ2-TypeGL&amp;URL&amp;TypeSS'!$B$2:$B$1247,V$2),"")</f>
        <v/>
      </c>
      <c r="W19" s="276" t="str">
        <f>if(COUNTIFS('RQ2-TypeGL&amp;URL&amp;TypeSS'!$A$2:$A$1247,$A19, 'RQ2-TypeGL&amp;URL&amp;TypeSS'!$B$2:$B$1247,W$2)&gt;0,COUNTIFS('RQ2-TypeGL&amp;URL&amp;TypeSS'!$A$2:$A$1247,$A19, 'RQ2-TypeGL&amp;URL&amp;TypeSS'!$B$2:$B$1247,W$2),"")</f>
        <v/>
      </c>
      <c r="X19" s="276" t="str">
        <f>if(COUNTIFS('RQ2-TypeGL&amp;URL&amp;TypeSS'!$A$2:$A$1247,$A19, 'RQ2-TypeGL&amp;URL&amp;TypeSS'!$B$2:$B$1247,X$2)&gt;0,COUNTIFS('RQ2-TypeGL&amp;URL&amp;TypeSS'!$A$2:$A$1247,$A19, 'RQ2-TypeGL&amp;URL&amp;TypeSS'!$B$2:$B$1247,X$2),"")</f>
        <v/>
      </c>
      <c r="Y19" s="108" t="s">
        <v>26</v>
      </c>
      <c r="Z19" s="411"/>
      <c r="AA19" s="411" t="s">
        <v>3821</v>
      </c>
      <c r="AB19" s="9"/>
      <c r="AC19" s="9"/>
      <c r="AD19" s="9"/>
      <c r="AE19" s="9"/>
      <c r="AF19" s="9"/>
      <c r="AG19" s="9"/>
      <c r="AH19" s="9"/>
      <c r="AI19" s="9"/>
      <c r="AJ19" s="9"/>
      <c r="AK19" s="9"/>
    </row>
    <row r="20">
      <c r="A20" s="412" t="s">
        <v>86</v>
      </c>
      <c r="B20" s="413" t="str">
        <f>if(COUNTIFS('RQ2-TypeGL&amp;URL&amp;TypeSS'!$A$2:$A$1247,$A20, 'RQ2-TypeGL&amp;URL&amp;TypeSS'!$B$2:$B$1247,B$2)&gt;0,COUNTIFS('RQ2-TypeGL&amp;URL&amp;TypeSS'!$A$2:$A$1247,$A20, 'RQ2-TypeGL&amp;URL&amp;TypeSS'!$B$2:$B$1247,B$2),"")</f>
        <v/>
      </c>
      <c r="C20" s="413" t="str">
        <f>if(COUNTIFS('RQ2-TypeGL&amp;URL&amp;TypeSS'!$A$2:$A$1247,$A20, 'RQ2-TypeGL&amp;URL&amp;TypeSS'!$B$2:$B$1247,C$2)&gt;0,COUNTIFS('RQ2-TypeGL&amp;URL&amp;TypeSS'!$A$2:$A$1247,$A20, 'RQ2-TypeGL&amp;URL&amp;TypeSS'!$B$2:$B$1247,C$2),"")</f>
        <v/>
      </c>
      <c r="D20" s="413" t="str">
        <f>if(COUNTIFS('RQ2-TypeGL&amp;URL&amp;TypeSS'!$A$2:$A$1247,$A20, 'RQ2-TypeGL&amp;URL&amp;TypeSS'!$B$2:$B$1247,D$2)&gt;0,COUNTIFS('RQ2-TypeGL&amp;URL&amp;TypeSS'!$A$2:$A$1247,$A20, 'RQ2-TypeGL&amp;URL&amp;TypeSS'!$B$2:$B$1247,D$2),"")</f>
        <v/>
      </c>
      <c r="E20" s="413" t="str">
        <f>if(COUNTIFS('RQ2-TypeGL&amp;URL&amp;TypeSS'!$A$2:$A$1247,$A20, 'RQ2-TypeGL&amp;URL&amp;TypeSS'!$B$2:$B$1247,E$2)&gt;0,COUNTIFS('RQ2-TypeGL&amp;URL&amp;TypeSS'!$A$2:$A$1247,$A20, 'RQ2-TypeGL&amp;URL&amp;TypeSS'!$B$2:$B$1247,E$2),"")</f>
        <v/>
      </c>
      <c r="F20" s="413" t="str">
        <f>if(COUNTIFS('RQ2-TypeGL&amp;URL&amp;TypeSS'!$A$2:$A$1247,$A20, 'RQ2-TypeGL&amp;URL&amp;TypeSS'!$B$2:$B$1247,F$2)&gt;0,COUNTIFS('RQ2-TypeGL&amp;URL&amp;TypeSS'!$A$2:$A$1247,$A20, 'RQ2-TypeGL&amp;URL&amp;TypeSS'!$B$2:$B$1247,F$2),"")</f>
        <v/>
      </c>
      <c r="G20" s="413" t="str">
        <f>if(COUNTIFS('RQ2-TypeGL&amp;URL&amp;TypeSS'!$A$2:$A$1247,$A20, 'RQ2-TypeGL&amp;URL&amp;TypeSS'!$B$2:$B$1247,G$2)&gt;0,COUNTIFS('RQ2-TypeGL&amp;URL&amp;TypeSS'!$A$2:$A$1247,$A20, 'RQ2-TypeGL&amp;URL&amp;TypeSS'!$B$2:$B$1247,G$2),"")</f>
        <v/>
      </c>
      <c r="H20" s="413" t="str">
        <f>if(COUNTIFS('RQ2-TypeGL&amp;URL&amp;TypeSS'!$A$2:$A$1247,$A20, 'RQ2-TypeGL&amp;URL&amp;TypeSS'!$B$2:$B$1247,H$2)&gt;0,COUNTIFS('RQ2-TypeGL&amp;URL&amp;TypeSS'!$A$2:$A$1247,$A20, 'RQ2-TypeGL&amp;URL&amp;TypeSS'!$B$2:$B$1247,H$2),"")</f>
        <v/>
      </c>
      <c r="I20" s="413" t="str">
        <f>if(COUNTIFS('RQ2-TypeGL&amp;URL&amp;TypeSS'!$A$2:$A$1247,$A20, 'RQ2-TypeGL&amp;URL&amp;TypeSS'!$B$2:$B$1247,I$2)&gt;0,COUNTIFS('RQ2-TypeGL&amp;URL&amp;TypeSS'!$A$2:$A$1247,$A20, 'RQ2-TypeGL&amp;URL&amp;TypeSS'!$B$2:$B$1247,I$2),"")</f>
        <v/>
      </c>
      <c r="J20" s="413" t="str">
        <f>if(COUNTIFS('RQ2-TypeGL&amp;URL&amp;TypeSS'!$A$2:$A$1247,$A20, 'RQ2-TypeGL&amp;URL&amp;TypeSS'!$B$2:$B$1247,J$2)&gt;0,COUNTIFS('RQ2-TypeGL&amp;URL&amp;TypeSS'!$A$2:$A$1247,$A20, 'RQ2-TypeGL&amp;URL&amp;TypeSS'!$B$2:$B$1247,J$2),"")</f>
        <v/>
      </c>
      <c r="K20" s="413">
        <f>if(COUNTIFS('RQ2-TypeGL&amp;URL&amp;TypeSS'!$A$2:$A$1247,$A20, 'RQ2-TypeGL&amp;URL&amp;TypeSS'!$B$2:$B$1247,K$2)&gt;0,COUNTIFS('RQ2-TypeGL&amp;URL&amp;TypeSS'!$A$2:$A$1247,$A20, 'RQ2-TypeGL&amp;URL&amp;TypeSS'!$B$2:$B$1247,K$2),"")</f>
        <v>1</v>
      </c>
      <c r="L20" s="413" t="str">
        <f>if(COUNTIFS('RQ2-TypeGL&amp;URL&amp;TypeSS'!$A$2:$A$1247,$A20, 'RQ2-TypeGL&amp;URL&amp;TypeSS'!$B$2:$B$1247,L$2)&gt;0,COUNTIFS('RQ2-TypeGL&amp;URL&amp;TypeSS'!$A$2:$A$1247,$A20, 'RQ2-TypeGL&amp;URL&amp;TypeSS'!$B$2:$B$1247,L$2),"")</f>
        <v/>
      </c>
      <c r="M20" s="413" t="str">
        <f>if(COUNTIFS('RQ2-TypeGL&amp;URL&amp;TypeSS'!$A$2:$A$1247,$A20, 'RQ2-TypeGL&amp;URL&amp;TypeSS'!$B$2:$B$1247,M$2)&gt;0,COUNTIFS('RQ2-TypeGL&amp;URL&amp;TypeSS'!$A$2:$A$1247,$A20, 'RQ2-TypeGL&amp;URL&amp;TypeSS'!$B$2:$B$1247,M$2),"")</f>
        <v/>
      </c>
      <c r="N20" s="413" t="str">
        <f>if(COUNTIFS('RQ2-TypeGL&amp;URL&amp;TypeSS'!$A$2:$A$1247,$A20, 'RQ2-TypeGL&amp;URL&amp;TypeSS'!$B$2:$B$1247,N$2)&gt;0,COUNTIFS('RQ2-TypeGL&amp;URL&amp;TypeSS'!$A$2:$A$1247,$A20, 'RQ2-TypeGL&amp;URL&amp;TypeSS'!$B$2:$B$1247,N$2),"")</f>
        <v/>
      </c>
      <c r="O20" s="413" t="str">
        <f>if(COUNTIFS('RQ2-TypeGL&amp;URL&amp;TypeSS'!$A$2:$A$1247,$A20, 'RQ2-TypeGL&amp;URL&amp;TypeSS'!$B$2:$B$1247,O$2)&gt;0,COUNTIFS('RQ2-TypeGL&amp;URL&amp;TypeSS'!$A$2:$A$1247,$A20, 'RQ2-TypeGL&amp;URL&amp;TypeSS'!$B$2:$B$1247,O$2),"")</f>
        <v/>
      </c>
      <c r="P20" s="413" t="str">
        <f>if(COUNTIFS('RQ2-TypeGL&amp;URL&amp;TypeSS'!$A$2:$A$1247,$A20, 'RQ2-TypeGL&amp;URL&amp;TypeSS'!$B$2:$B$1247,P$2)&gt;0,COUNTIFS('RQ2-TypeGL&amp;URL&amp;TypeSS'!$A$2:$A$1247,$A20, 'RQ2-TypeGL&amp;URL&amp;TypeSS'!$B$2:$B$1247,P$2),"")</f>
        <v/>
      </c>
      <c r="Q20" s="413" t="str">
        <f>if(COUNTIFS('RQ2-TypeGL&amp;URL&amp;TypeSS'!$A$2:$A$1247,$A20, 'RQ2-TypeGL&amp;URL&amp;TypeSS'!$B$2:$B$1247,Q$2)&gt;0,COUNTIFS('RQ2-TypeGL&amp;URL&amp;TypeSS'!$A$2:$A$1247,$A20, 'RQ2-TypeGL&amp;URL&amp;TypeSS'!$B$2:$B$1247,Q$2),"")</f>
        <v/>
      </c>
      <c r="R20" s="413" t="str">
        <f>if(COUNTIFS('RQ2-TypeGL&amp;URL&amp;TypeSS'!$A$2:$A$1247,$A20, 'RQ2-TypeGL&amp;URL&amp;TypeSS'!$B$2:$B$1247,R$2)&gt;0,COUNTIFS('RQ2-TypeGL&amp;URL&amp;TypeSS'!$A$2:$A$1247,$A20, 'RQ2-TypeGL&amp;URL&amp;TypeSS'!$B$2:$B$1247,R$2),"")</f>
        <v/>
      </c>
      <c r="S20" s="413" t="str">
        <f>if(COUNTIFS('RQ2-TypeGL&amp;URL&amp;TypeSS'!$A$2:$A$1247,$A20, 'RQ2-TypeGL&amp;URL&amp;TypeSS'!$B$2:$B$1247,S$2)&gt;0,COUNTIFS('RQ2-TypeGL&amp;URL&amp;TypeSS'!$A$2:$A$1247,$A20, 'RQ2-TypeGL&amp;URL&amp;TypeSS'!$B$2:$B$1247,S$2),"")</f>
        <v/>
      </c>
      <c r="T20" s="413" t="str">
        <f>if(COUNTIFS('RQ2-TypeGL&amp;URL&amp;TypeSS'!$A$2:$A$1247,$A20, 'RQ2-TypeGL&amp;URL&amp;TypeSS'!$B$2:$B$1247,T$2)&gt;0,COUNTIFS('RQ2-TypeGL&amp;URL&amp;TypeSS'!$A$2:$A$1247,$A20, 'RQ2-TypeGL&amp;URL&amp;TypeSS'!$B$2:$B$1247,T$2),"")</f>
        <v/>
      </c>
      <c r="U20" s="413" t="str">
        <f>if(COUNTIFS('RQ2-TypeGL&amp;URL&amp;TypeSS'!$A$2:$A$1247,$A20, 'RQ2-TypeGL&amp;URL&amp;TypeSS'!$B$2:$B$1247,U$2)&gt;0,COUNTIFS('RQ2-TypeGL&amp;URL&amp;TypeSS'!$A$2:$A$1247,$A20, 'RQ2-TypeGL&amp;URL&amp;TypeSS'!$B$2:$B$1247,U$2),"")</f>
        <v/>
      </c>
      <c r="V20" s="413" t="str">
        <f>if(COUNTIFS('RQ2-TypeGL&amp;URL&amp;TypeSS'!$A$2:$A$1247,$A20, 'RQ2-TypeGL&amp;URL&amp;TypeSS'!$B$2:$B$1247,V$2)&gt;0,COUNTIFS('RQ2-TypeGL&amp;URL&amp;TypeSS'!$A$2:$A$1247,$A20, 'RQ2-TypeGL&amp;URL&amp;TypeSS'!$B$2:$B$1247,V$2),"")</f>
        <v/>
      </c>
      <c r="W20" s="413" t="str">
        <f>if(COUNTIFS('RQ2-TypeGL&amp;URL&amp;TypeSS'!$A$2:$A$1247,$A20, 'RQ2-TypeGL&amp;URL&amp;TypeSS'!$B$2:$B$1247,W$2)&gt;0,COUNTIFS('RQ2-TypeGL&amp;URL&amp;TypeSS'!$A$2:$A$1247,$A20, 'RQ2-TypeGL&amp;URL&amp;TypeSS'!$B$2:$B$1247,W$2),"")</f>
        <v/>
      </c>
      <c r="X20" s="413" t="str">
        <f>if(COUNTIFS('RQ2-TypeGL&amp;URL&amp;TypeSS'!$A$2:$A$1247,$A20, 'RQ2-TypeGL&amp;URL&amp;TypeSS'!$B$2:$B$1247,X$2)&gt;0,COUNTIFS('RQ2-TypeGL&amp;URL&amp;TypeSS'!$A$2:$A$1247,$A20, 'RQ2-TypeGL&amp;URL&amp;TypeSS'!$B$2:$B$1247,X$2),"")</f>
        <v/>
      </c>
      <c r="Y20" s="107" t="s">
        <v>26</v>
      </c>
      <c r="Z20" s="413"/>
      <c r="AA20" s="413"/>
      <c r="AB20" s="9"/>
      <c r="AC20" s="9"/>
      <c r="AD20" s="9"/>
      <c r="AE20" s="9"/>
      <c r="AF20" s="9"/>
      <c r="AG20" s="9"/>
      <c r="AH20" s="9"/>
      <c r="AI20" s="9"/>
      <c r="AJ20" s="9"/>
      <c r="AK20" s="9"/>
    </row>
    <row r="21">
      <c r="A21" s="411" t="s">
        <v>87</v>
      </c>
      <c r="B21" s="276">
        <f>if(COUNTIFS('RQ2-TypeGL&amp;URL&amp;TypeSS'!$A$2:$A$1247,$A21, 'RQ2-TypeGL&amp;URL&amp;TypeSS'!$B$2:$B$1247,B$2)&gt;0,COUNTIFS('RQ2-TypeGL&amp;URL&amp;TypeSS'!$A$2:$A$1247,$A21, 'RQ2-TypeGL&amp;URL&amp;TypeSS'!$B$2:$B$1247,B$2),"")</f>
        <v>7</v>
      </c>
      <c r="C21" s="276" t="str">
        <f>if(COUNTIFS('RQ2-TypeGL&amp;URL&amp;TypeSS'!$A$2:$A$1247,$A21, 'RQ2-TypeGL&amp;URL&amp;TypeSS'!$B$2:$B$1247,C$2)&gt;0,COUNTIFS('RQ2-TypeGL&amp;URL&amp;TypeSS'!$A$2:$A$1247,$A21, 'RQ2-TypeGL&amp;URL&amp;TypeSS'!$B$2:$B$1247,C$2),"")</f>
        <v/>
      </c>
      <c r="D21" s="276" t="str">
        <f>if(COUNTIFS('RQ2-TypeGL&amp;URL&amp;TypeSS'!$A$2:$A$1247,$A21, 'RQ2-TypeGL&amp;URL&amp;TypeSS'!$B$2:$B$1247,D$2)&gt;0,COUNTIFS('RQ2-TypeGL&amp;URL&amp;TypeSS'!$A$2:$A$1247,$A21, 'RQ2-TypeGL&amp;URL&amp;TypeSS'!$B$2:$B$1247,D$2),"")</f>
        <v/>
      </c>
      <c r="E21" s="276" t="str">
        <f>if(COUNTIFS('RQ2-TypeGL&amp;URL&amp;TypeSS'!$A$2:$A$1247,$A21, 'RQ2-TypeGL&amp;URL&amp;TypeSS'!$B$2:$B$1247,E$2)&gt;0,COUNTIFS('RQ2-TypeGL&amp;URL&amp;TypeSS'!$A$2:$A$1247,$A21, 'RQ2-TypeGL&amp;URL&amp;TypeSS'!$B$2:$B$1247,E$2),"")</f>
        <v/>
      </c>
      <c r="F21" s="276" t="str">
        <f>if(COUNTIFS('RQ2-TypeGL&amp;URL&amp;TypeSS'!$A$2:$A$1247,$A21, 'RQ2-TypeGL&amp;URL&amp;TypeSS'!$B$2:$B$1247,F$2)&gt;0,COUNTIFS('RQ2-TypeGL&amp;URL&amp;TypeSS'!$A$2:$A$1247,$A21, 'RQ2-TypeGL&amp;URL&amp;TypeSS'!$B$2:$B$1247,F$2),"")</f>
        <v/>
      </c>
      <c r="G21" s="276" t="str">
        <f>if(COUNTIFS('RQ2-TypeGL&amp;URL&amp;TypeSS'!$A$2:$A$1247,$A21, 'RQ2-TypeGL&amp;URL&amp;TypeSS'!$B$2:$B$1247,G$2)&gt;0,COUNTIFS('RQ2-TypeGL&amp;URL&amp;TypeSS'!$A$2:$A$1247,$A21, 'RQ2-TypeGL&amp;URL&amp;TypeSS'!$B$2:$B$1247,G$2),"")</f>
        <v/>
      </c>
      <c r="H21" s="276" t="str">
        <f>if(COUNTIFS('RQ2-TypeGL&amp;URL&amp;TypeSS'!$A$2:$A$1247,$A21, 'RQ2-TypeGL&amp;URL&amp;TypeSS'!$B$2:$B$1247,H$2)&gt;0,COUNTIFS('RQ2-TypeGL&amp;URL&amp;TypeSS'!$A$2:$A$1247,$A21, 'RQ2-TypeGL&amp;URL&amp;TypeSS'!$B$2:$B$1247,H$2),"")</f>
        <v/>
      </c>
      <c r="I21" s="276" t="str">
        <f>if(COUNTIFS('RQ2-TypeGL&amp;URL&amp;TypeSS'!$A$2:$A$1247,$A21, 'RQ2-TypeGL&amp;URL&amp;TypeSS'!$B$2:$B$1247,I$2)&gt;0,COUNTIFS('RQ2-TypeGL&amp;URL&amp;TypeSS'!$A$2:$A$1247,$A21, 'RQ2-TypeGL&amp;URL&amp;TypeSS'!$B$2:$B$1247,I$2),"")</f>
        <v/>
      </c>
      <c r="J21" s="276" t="str">
        <f>if(COUNTIFS('RQ2-TypeGL&amp;URL&amp;TypeSS'!$A$2:$A$1247,$A21, 'RQ2-TypeGL&amp;URL&amp;TypeSS'!$B$2:$B$1247,J$2)&gt;0,COUNTIFS('RQ2-TypeGL&amp;URL&amp;TypeSS'!$A$2:$A$1247,$A21, 'RQ2-TypeGL&amp;URL&amp;TypeSS'!$B$2:$B$1247,J$2),"")</f>
        <v/>
      </c>
      <c r="K21" s="276" t="str">
        <f>if(COUNTIFS('RQ2-TypeGL&amp;URL&amp;TypeSS'!$A$2:$A$1247,$A21, 'RQ2-TypeGL&amp;URL&amp;TypeSS'!$B$2:$B$1247,K$2)&gt;0,COUNTIFS('RQ2-TypeGL&amp;URL&amp;TypeSS'!$A$2:$A$1247,$A21, 'RQ2-TypeGL&amp;URL&amp;TypeSS'!$B$2:$B$1247,K$2),"")</f>
        <v/>
      </c>
      <c r="L21" s="276" t="str">
        <f>if(COUNTIFS('RQ2-TypeGL&amp;URL&amp;TypeSS'!$A$2:$A$1247,$A21, 'RQ2-TypeGL&amp;URL&amp;TypeSS'!$B$2:$B$1247,L$2)&gt;0,COUNTIFS('RQ2-TypeGL&amp;URL&amp;TypeSS'!$A$2:$A$1247,$A21, 'RQ2-TypeGL&amp;URL&amp;TypeSS'!$B$2:$B$1247,L$2),"")</f>
        <v/>
      </c>
      <c r="M21" s="276" t="str">
        <f>if(COUNTIFS('RQ2-TypeGL&amp;URL&amp;TypeSS'!$A$2:$A$1247,$A21, 'RQ2-TypeGL&amp;URL&amp;TypeSS'!$B$2:$B$1247,M$2)&gt;0,COUNTIFS('RQ2-TypeGL&amp;URL&amp;TypeSS'!$A$2:$A$1247,$A21, 'RQ2-TypeGL&amp;URL&amp;TypeSS'!$B$2:$B$1247,M$2),"")</f>
        <v/>
      </c>
      <c r="N21" s="276" t="str">
        <f>if(COUNTIFS('RQ2-TypeGL&amp;URL&amp;TypeSS'!$A$2:$A$1247,$A21, 'RQ2-TypeGL&amp;URL&amp;TypeSS'!$B$2:$B$1247,N$2)&gt;0,COUNTIFS('RQ2-TypeGL&amp;URL&amp;TypeSS'!$A$2:$A$1247,$A21, 'RQ2-TypeGL&amp;URL&amp;TypeSS'!$B$2:$B$1247,N$2),"")</f>
        <v/>
      </c>
      <c r="O21" s="276" t="str">
        <f>if(COUNTIFS('RQ2-TypeGL&amp;URL&amp;TypeSS'!$A$2:$A$1247,$A21, 'RQ2-TypeGL&amp;URL&amp;TypeSS'!$B$2:$B$1247,O$2)&gt;0,COUNTIFS('RQ2-TypeGL&amp;URL&amp;TypeSS'!$A$2:$A$1247,$A21, 'RQ2-TypeGL&amp;URL&amp;TypeSS'!$B$2:$B$1247,O$2),"")</f>
        <v/>
      </c>
      <c r="P21" s="276" t="str">
        <f>if(COUNTIFS('RQ2-TypeGL&amp;URL&amp;TypeSS'!$A$2:$A$1247,$A21, 'RQ2-TypeGL&amp;URL&amp;TypeSS'!$B$2:$B$1247,P$2)&gt;0,COUNTIFS('RQ2-TypeGL&amp;URL&amp;TypeSS'!$A$2:$A$1247,$A21, 'RQ2-TypeGL&amp;URL&amp;TypeSS'!$B$2:$B$1247,P$2),"")</f>
        <v/>
      </c>
      <c r="Q21" s="276" t="str">
        <f>if(COUNTIFS('RQ2-TypeGL&amp;URL&amp;TypeSS'!$A$2:$A$1247,$A21, 'RQ2-TypeGL&amp;URL&amp;TypeSS'!$B$2:$B$1247,Q$2)&gt;0,COUNTIFS('RQ2-TypeGL&amp;URL&amp;TypeSS'!$A$2:$A$1247,$A21, 'RQ2-TypeGL&amp;URL&amp;TypeSS'!$B$2:$B$1247,Q$2),"")</f>
        <v/>
      </c>
      <c r="R21" s="276" t="str">
        <f>if(COUNTIFS('RQ2-TypeGL&amp;URL&amp;TypeSS'!$A$2:$A$1247,$A21, 'RQ2-TypeGL&amp;URL&amp;TypeSS'!$B$2:$B$1247,R$2)&gt;0,COUNTIFS('RQ2-TypeGL&amp;URL&amp;TypeSS'!$A$2:$A$1247,$A21, 'RQ2-TypeGL&amp;URL&amp;TypeSS'!$B$2:$B$1247,R$2),"")</f>
        <v/>
      </c>
      <c r="S21" s="276" t="str">
        <f>if(COUNTIFS('RQ2-TypeGL&amp;URL&amp;TypeSS'!$A$2:$A$1247,$A21, 'RQ2-TypeGL&amp;URL&amp;TypeSS'!$B$2:$B$1247,S$2)&gt;0,COUNTIFS('RQ2-TypeGL&amp;URL&amp;TypeSS'!$A$2:$A$1247,$A21, 'RQ2-TypeGL&amp;URL&amp;TypeSS'!$B$2:$B$1247,S$2),"")</f>
        <v/>
      </c>
      <c r="T21" s="276" t="str">
        <f>if(COUNTIFS('RQ2-TypeGL&amp;URL&amp;TypeSS'!$A$2:$A$1247,$A21, 'RQ2-TypeGL&amp;URL&amp;TypeSS'!$B$2:$B$1247,T$2)&gt;0,COUNTIFS('RQ2-TypeGL&amp;URL&amp;TypeSS'!$A$2:$A$1247,$A21, 'RQ2-TypeGL&amp;URL&amp;TypeSS'!$B$2:$B$1247,T$2),"")</f>
        <v/>
      </c>
      <c r="U21" s="276" t="str">
        <f>if(COUNTIFS('RQ2-TypeGL&amp;URL&amp;TypeSS'!$A$2:$A$1247,$A21, 'RQ2-TypeGL&amp;URL&amp;TypeSS'!$B$2:$B$1247,U$2)&gt;0,COUNTIFS('RQ2-TypeGL&amp;URL&amp;TypeSS'!$A$2:$A$1247,$A21, 'RQ2-TypeGL&amp;URL&amp;TypeSS'!$B$2:$B$1247,U$2),"")</f>
        <v/>
      </c>
      <c r="V21" s="276" t="str">
        <f>if(COUNTIFS('RQ2-TypeGL&amp;URL&amp;TypeSS'!$A$2:$A$1247,$A21, 'RQ2-TypeGL&amp;URL&amp;TypeSS'!$B$2:$B$1247,V$2)&gt;0,COUNTIFS('RQ2-TypeGL&amp;URL&amp;TypeSS'!$A$2:$A$1247,$A21, 'RQ2-TypeGL&amp;URL&amp;TypeSS'!$B$2:$B$1247,V$2),"")</f>
        <v/>
      </c>
      <c r="W21" s="276" t="str">
        <f>if(COUNTIFS('RQ2-TypeGL&amp;URL&amp;TypeSS'!$A$2:$A$1247,$A21, 'RQ2-TypeGL&amp;URL&amp;TypeSS'!$B$2:$B$1247,W$2)&gt;0,COUNTIFS('RQ2-TypeGL&amp;URL&amp;TypeSS'!$A$2:$A$1247,$A21, 'RQ2-TypeGL&amp;URL&amp;TypeSS'!$B$2:$B$1247,W$2),"")</f>
        <v/>
      </c>
      <c r="X21" s="276" t="str">
        <f>if(COUNTIFS('RQ2-TypeGL&amp;URL&amp;TypeSS'!$A$2:$A$1247,$A21, 'RQ2-TypeGL&amp;URL&amp;TypeSS'!$B$2:$B$1247,X$2)&gt;0,COUNTIFS('RQ2-TypeGL&amp;URL&amp;TypeSS'!$A$2:$A$1247,$A21, 'RQ2-TypeGL&amp;URL&amp;TypeSS'!$B$2:$B$1247,X$2),"")</f>
        <v/>
      </c>
      <c r="Y21" s="108" t="s">
        <v>26</v>
      </c>
      <c r="Z21" s="276"/>
      <c r="AA21" s="276"/>
      <c r="AB21" s="9"/>
      <c r="AC21" s="9"/>
      <c r="AD21" s="9"/>
      <c r="AE21" s="9"/>
      <c r="AF21" s="9"/>
      <c r="AG21" s="9"/>
      <c r="AH21" s="9"/>
      <c r="AI21" s="9"/>
      <c r="AJ21" s="9"/>
      <c r="AK21" s="9"/>
    </row>
    <row r="22">
      <c r="A22" s="412" t="s">
        <v>88</v>
      </c>
      <c r="B22" s="413">
        <f>if(COUNTIFS('RQ2-TypeGL&amp;URL&amp;TypeSS'!$A$2:$A$1247,$A22, 'RQ2-TypeGL&amp;URL&amp;TypeSS'!$B$2:$B$1247,B$2)&gt;0,COUNTIFS('RQ2-TypeGL&amp;URL&amp;TypeSS'!$A$2:$A$1247,$A22, 'RQ2-TypeGL&amp;URL&amp;TypeSS'!$B$2:$B$1247,B$2),"")</f>
        <v>1</v>
      </c>
      <c r="C22" s="413" t="str">
        <f>if(COUNTIFS('RQ2-TypeGL&amp;URL&amp;TypeSS'!$A$2:$A$1247,$A22, 'RQ2-TypeGL&amp;URL&amp;TypeSS'!$B$2:$B$1247,C$2)&gt;0,COUNTIFS('RQ2-TypeGL&amp;URL&amp;TypeSS'!$A$2:$A$1247,$A22, 'RQ2-TypeGL&amp;URL&amp;TypeSS'!$B$2:$B$1247,C$2),"")</f>
        <v/>
      </c>
      <c r="D22" s="413" t="str">
        <f>if(COUNTIFS('RQ2-TypeGL&amp;URL&amp;TypeSS'!$A$2:$A$1247,$A22, 'RQ2-TypeGL&amp;URL&amp;TypeSS'!$B$2:$B$1247,D$2)&gt;0,COUNTIFS('RQ2-TypeGL&amp;URL&amp;TypeSS'!$A$2:$A$1247,$A22, 'RQ2-TypeGL&amp;URL&amp;TypeSS'!$B$2:$B$1247,D$2),"")</f>
        <v/>
      </c>
      <c r="E22" s="413" t="str">
        <f>if(COUNTIFS('RQ2-TypeGL&amp;URL&amp;TypeSS'!$A$2:$A$1247,$A22, 'RQ2-TypeGL&amp;URL&amp;TypeSS'!$B$2:$B$1247,E$2)&gt;0,COUNTIFS('RQ2-TypeGL&amp;URL&amp;TypeSS'!$A$2:$A$1247,$A22, 'RQ2-TypeGL&amp;URL&amp;TypeSS'!$B$2:$B$1247,E$2),"")</f>
        <v/>
      </c>
      <c r="F22" s="413" t="str">
        <f>if(COUNTIFS('RQ2-TypeGL&amp;URL&amp;TypeSS'!$A$2:$A$1247,$A22, 'RQ2-TypeGL&amp;URL&amp;TypeSS'!$B$2:$B$1247,F$2)&gt;0,COUNTIFS('RQ2-TypeGL&amp;URL&amp;TypeSS'!$A$2:$A$1247,$A22, 'RQ2-TypeGL&amp;URL&amp;TypeSS'!$B$2:$B$1247,F$2),"")</f>
        <v/>
      </c>
      <c r="G22" s="413" t="str">
        <f>if(COUNTIFS('RQ2-TypeGL&amp;URL&amp;TypeSS'!$A$2:$A$1247,$A22, 'RQ2-TypeGL&amp;URL&amp;TypeSS'!$B$2:$B$1247,G$2)&gt;0,COUNTIFS('RQ2-TypeGL&amp;URL&amp;TypeSS'!$A$2:$A$1247,$A22, 'RQ2-TypeGL&amp;URL&amp;TypeSS'!$B$2:$B$1247,G$2),"")</f>
        <v/>
      </c>
      <c r="H22" s="413" t="str">
        <f>if(COUNTIFS('RQ2-TypeGL&amp;URL&amp;TypeSS'!$A$2:$A$1247,$A22, 'RQ2-TypeGL&amp;URL&amp;TypeSS'!$B$2:$B$1247,H$2)&gt;0,COUNTIFS('RQ2-TypeGL&amp;URL&amp;TypeSS'!$A$2:$A$1247,$A22, 'RQ2-TypeGL&amp;URL&amp;TypeSS'!$B$2:$B$1247,H$2),"")</f>
        <v/>
      </c>
      <c r="I22" s="413" t="str">
        <f>if(COUNTIFS('RQ2-TypeGL&amp;URL&amp;TypeSS'!$A$2:$A$1247,$A22, 'RQ2-TypeGL&amp;URL&amp;TypeSS'!$B$2:$B$1247,I$2)&gt;0,COUNTIFS('RQ2-TypeGL&amp;URL&amp;TypeSS'!$A$2:$A$1247,$A22, 'RQ2-TypeGL&amp;URL&amp;TypeSS'!$B$2:$B$1247,I$2),"")</f>
        <v/>
      </c>
      <c r="J22" s="413" t="str">
        <f>if(COUNTIFS('RQ2-TypeGL&amp;URL&amp;TypeSS'!$A$2:$A$1247,$A22, 'RQ2-TypeGL&amp;URL&amp;TypeSS'!$B$2:$B$1247,J$2)&gt;0,COUNTIFS('RQ2-TypeGL&amp;URL&amp;TypeSS'!$A$2:$A$1247,$A22, 'RQ2-TypeGL&amp;URL&amp;TypeSS'!$B$2:$B$1247,J$2),"")</f>
        <v/>
      </c>
      <c r="K22" s="413" t="str">
        <f>if(COUNTIFS('RQ2-TypeGL&amp;URL&amp;TypeSS'!$A$2:$A$1247,$A22, 'RQ2-TypeGL&amp;URL&amp;TypeSS'!$B$2:$B$1247,K$2)&gt;0,COUNTIFS('RQ2-TypeGL&amp;URL&amp;TypeSS'!$A$2:$A$1247,$A22, 'RQ2-TypeGL&amp;URL&amp;TypeSS'!$B$2:$B$1247,K$2),"")</f>
        <v/>
      </c>
      <c r="L22" s="413" t="str">
        <f>if(COUNTIFS('RQ2-TypeGL&amp;URL&amp;TypeSS'!$A$2:$A$1247,$A22, 'RQ2-TypeGL&amp;URL&amp;TypeSS'!$B$2:$B$1247,L$2)&gt;0,COUNTIFS('RQ2-TypeGL&amp;URL&amp;TypeSS'!$A$2:$A$1247,$A22, 'RQ2-TypeGL&amp;URL&amp;TypeSS'!$B$2:$B$1247,L$2),"")</f>
        <v/>
      </c>
      <c r="M22" s="413" t="str">
        <f>if(COUNTIFS('RQ2-TypeGL&amp;URL&amp;TypeSS'!$A$2:$A$1247,$A22, 'RQ2-TypeGL&amp;URL&amp;TypeSS'!$B$2:$B$1247,M$2)&gt;0,COUNTIFS('RQ2-TypeGL&amp;URL&amp;TypeSS'!$A$2:$A$1247,$A22, 'RQ2-TypeGL&amp;URL&amp;TypeSS'!$B$2:$B$1247,M$2),"")</f>
        <v/>
      </c>
      <c r="N22" s="413" t="str">
        <f>if(COUNTIFS('RQ2-TypeGL&amp;URL&amp;TypeSS'!$A$2:$A$1247,$A22, 'RQ2-TypeGL&amp;URL&amp;TypeSS'!$B$2:$B$1247,N$2)&gt;0,COUNTIFS('RQ2-TypeGL&amp;URL&amp;TypeSS'!$A$2:$A$1247,$A22, 'RQ2-TypeGL&amp;URL&amp;TypeSS'!$B$2:$B$1247,N$2),"")</f>
        <v/>
      </c>
      <c r="O22" s="413" t="str">
        <f>if(COUNTIFS('RQ2-TypeGL&amp;URL&amp;TypeSS'!$A$2:$A$1247,$A22, 'RQ2-TypeGL&amp;URL&amp;TypeSS'!$B$2:$B$1247,O$2)&gt;0,COUNTIFS('RQ2-TypeGL&amp;URL&amp;TypeSS'!$A$2:$A$1247,$A22, 'RQ2-TypeGL&amp;URL&amp;TypeSS'!$B$2:$B$1247,O$2),"")</f>
        <v/>
      </c>
      <c r="P22" s="413" t="str">
        <f>if(COUNTIFS('RQ2-TypeGL&amp;URL&amp;TypeSS'!$A$2:$A$1247,$A22, 'RQ2-TypeGL&amp;URL&amp;TypeSS'!$B$2:$B$1247,P$2)&gt;0,COUNTIFS('RQ2-TypeGL&amp;URL&amp;TypeSS'!$A$2:$A$1247,$A22, 'RQ2-TypeGL&amp;URL&amp;TypeSS'!$B$2:$B$1247,P$2),"")</f>
        <v/>
      </c>
      <c r="Q22" s="413" t="str">
        <f>if(COUNTIFS('RQ2-TypeGL&amp;URL&amp;TypeSS'!$A$2:$A$1247,$A22, 'RQ2-TypeGL&amp;URL&amp;TypeSS'!$B$2:$B$1247,Q$2)&gt;0,COUNTIFS('RQ2-TypeGL&amp;URL&amp;TypeSS'!$A$2:$A$1247,$A22, 'RQ2-TypeGL&amp;URL&amp;TypeSS'!$B$2:$B$1247,Q$2),"")</f>
        <v/>
      </c>
      <c r="R22" s="413" t="str">
        <f>if(COUNTIFS('RQ2-TypeGL&amp;URL&amp;TypeSS'!$A$2:$A$1247,$A22, 'RQ2-TypeGL&amp;URL&amp;TypeSS'!$B$2:$B$1247,R$2)&gt;0,COUNTIFS('RQ2-TypeGL&amp;URL&amp;TypeSS'!$A$2:$A$1247,$A22, 'RQ2-TypeGL&amp;URL&amp;TypeSS'!$B$2:$B$1247,R$2),"")</f>
        <v/>
      </c>
      <c r="S22" s="413" t="str">
        <f>if(COUNTIFS('RQ2-TypeGL&amp;URL&amp;TypeSS'!$A$2:$A$1247,$A22, 'RQ2-TypeGL&amp;URL&amp;TypeSS'!$B$2:$B$1247,S$2)&gt;0,COUNTIFS('RQ2-TypeGL&amp;URL&amp;TypeSS'!$A$2:$A$1247,$A22, 'RQ2-TypeGL&amp;URL&amp;TypeSS'!$B$2:$B$1247,S$2),"")</f>
        <v/>
      </c>
      <c r="T22" s="413" t="str">
        <f>if(COUNTIFS('RQ2-TypeGL&amp;URL&amp;TypeSS'!$A$2:$A$1247,$A22, 'RQ2-TypeGL&amp;URL&amp;TypeSS'!$B$2:$B$1247,T$2)&gt;0,COUNTIFS('RQ2-TypeGL&amp;URL&amp;TypeSS'!$A$2:$A$1247,$A22, 'RQ2-TypeGL&amp;URL&amp;TypeSS'!$B$2:$B$1247,T$2),"")</f>
        <v/>
      </c>
      <c r="U22" s="413" t="str">
        <f>if(COUNTIFS('RQ2-TypeGL&amp;URL&amp;TypeSS'!$A$2:$A$1247,$A22, 'RQ2-TypeGL&amp;URL&amp;TypeSS'!$B$2:$B$1247,U$2)&gt;0,COUNTIFS('RQ2-TypeGL&amp;URL&amp;TypeSS'!$A$2:$A$1247,$A22, 'RQ2-TypeGL&amp;URL&amp;TypeSS'!$B$2:$B$1247,U$2),"")</f>
        <v/>
      </c>
      <c r="V22" s="413" t="str">
        <f>if(COUNTIFS('RQ2-TypeGL&amp;URL&amp;TypeSS'!$A$2:$A$1247,$A22, 'RQ2-TypeGL&amp;URL&amp;TypeSS'!$B$2:$B$1247,V$2)&gt;0,COUNTIFS('RQ2-TypeGL&amp;URL&amp;TypeSS'!$A$2:$A$1247,$A22, 'RQ2-TypeGL&amp;URL&amp;TypeSS'!$B$2:$B$1247,V$2),"")</f>
        <v/>
      </c>
      <c r="W22" s="413" t="str">
        <f>if(COUNTIFS('RQ2-TypeGL&amp;URL&amp;TypeSS'!$A$2:$A$1247,$A22, 'RQ2-TypeGL&amp;URL&amp;TypeSS'!$B$2:$B$1247,W$2)&gt;0,COUNTIFS('RQ2-TypeGL&amp;URL&amp;TypeSS'!$A$2:$A$1247,$A22, 'RQ2-TypeGL&amp;URL&amp;TypeSS'!$B$2:$B$1247,W$2),"")</f>
        <v/>
      </c>
      <c r="X22" s="413" t="str">
        <f>if(COUNTIFS('RQ2-TypeGL&amp;URL&amp;TypeSS'!$A$2:$A$1247,$A22, 'RQ2-TypeGL&amp;URL&amp;TypeSS'!$B$2:$B$1247,X$2)&gt;0,COUNTIFS('RQ2-TypeGL&amp;URL&amp;TypeSS'!$A$2:$A$1247,$A22, 'RQ2-TypeGL&amp;URL&amp;TypeSS'!$B$2:$B$1247,X$2),"")</f>
        <v/>
      </c>
      <c r="Y22" s="107" t="s">
        <v>26</v>
      </c>
      <c r="Z22" s="413"/>
      <c r="AA22" s="413"/>
      <c r="AB22" s="9"/>
      <c r="AC22" s="9"/>
      <c r="AD22" s="9"/>
      <c r="AE22" s="9"/>
      <c r="AF22" s="9"/>
      <c r="AG22" s="9"/>
      <c r="AH22" s="9"/>
      <c r="AI22" s="9"/>
      <c r="AJ22" s="9"/>
      <c r="AK22" s="9"/>
    </row>
    <row r="23">
      <c r="A23" s="411" t="s">
        <v>89</v>
      </c>
      <c r="B23" s="276" t="str">
        <f>if(COUNTIFS('RQ2-TypeGL&amp;URL&amp;TypeSS'!$A$2:$A$1247,$A23, 'RQ2-TypeGL&amp;URL&amp;TypeSS'!$B$2:$B$1247,B$2)&gt;0,COUNTIFS('RQ2-TypeGL&amp;URL&amp;TypeSS'!$A$2:$A$1247,$A23, 'RQ2-TypeGL&amp;URL&amp;TypeSS'!$B$2:$B$1247,B$2),"")</f>
        <v/>
      </c>
      <c r="C23" s="276" t="str">
        <f>if(COUNTIFS('RQ2-TypeGL&amp;URL&amp;TypeSS'!$A$2:$A$1247,$A23, 'RQ2-TypeGL&amp;URL&amp;TypeSS'!$B$2:$B$1247,C$2)&gt;0,COUNTIFS('RQ2-TypeGL&amp;URL&amp;TypeSS'!$A$2:$A$1247,$A23, 'RQ2-TypeGL&amp;URL&amp;TypeSS'!$B$2:$B$1247,C$2),"")</f>
        <v/>
      </c>
      <c r="D23" s="276" t="str">
        <f>if(COUNTIFS('RQ2-TypeGL&amp;URL&amp;TypeSS'!$A$2:$A$1247,$A23, 'RQ2-TypeGL&amp;URL&amp;TypeSS'!$B$2:$B$1247,D$2)&gt;0,COUNTIFS('RQ2-TypeGL&amp;URL&amp;TypeSS'!$A$2:$A$1247,$A23, 'RQ2-TypeGL&amp;URL&amp;TypeSS'!$B$2:$B$1247,D$2),"")</f>
        <v/>
      </c>
      <c r="E23" s="276">
        <f>if(COUNTIFS('RQ2-TypeGL&amp;URL&amp;TypeSS'!$A$2:$A$1247,$A23, 'RQ2-TypeGL&amp;URL&amp;TypeSS'!$B$2:$B$1247,E$2)&gt;0,COUNTIFS('RQ2-TypeGL&amp;URL&amp;TypeSS'!$A$2:$A$1247,$A23, 'RQ2-TypeGL&amp;URL&amp;TypeSS'!$B$2:$B$1247,E$2),"")</f>
        <v>2</v>
      </c>
      <c r="F23" s="276" t="str">
        <f>if(COUNTIFS('RQ2-TypeGL&amp;URL&amp;TypeSS'!$A$2:$A$1247,$A23, 'RQ2-TypeGL&amp;URL&amp;TypeSS'!$B$2:$B$1247,F$2)&gt;0,COUNTIFS('RQ2-TypeGL&amp;URL&amp;TypeSS'!$A$2:$A$1247,$A23, 'RQ2-TypeGL&amp;URL&amp;TypeSS'!$B$2:$B$1247,F$2),"")</f>
        <v/>
      </c>
      <c r="G23" s="276" t="str">
        <f>if(COUNTIFS('RQ2-TypeGL&amp;URL&amp;TypeSS'!$A$2:$A$1247,$A23, 'RQ2-TypeGL&amp;URL&amp;TypeSS'!$B$2:$B$1247,G$2)&gt;0,COUNTIFS('RQ2-TypeGL&amp;URL&amp;TypeSS'!$A$2:$A$1247,$A23, 'RQ2-TypeGL&amp;URL&amp;TypeSS'!$B$2:$B$1247,G$2),"")</f>
        <v/>
      </c>
      <c r="H23" s="276" t="str">
        <f>if(COUNTIFS('RQ2-TypeGL&amp;URL&amp;TypeSS'!$A$2:$A$1247,$A23, 'RQ2-TypeGL&amp;URL&amp;TypeSS'!$B$2:$B$1247,H$2)&gt;0,COUNTIFS('RQ2-TypeGL&amp;URL&amp;TypeSS'!$A$2:$A$1247,$A23, 'RQ2-TypeGL&amp;URL&amp;TypeSS'!$B$2:$B$1247,H$2),"")</f>
        <v/>
      </c>
      <c r="I23" s="276" t="str">
        <f>if(COUNTIFS('RQ2-TypeGL&amp;URL&amp;TypeSS'!$A$2:$A$1247,$A23, 'RQ2-TypeGL&amp;URL&amp;TypeSS'!$B$2:$B$1247,I$2)&gt;0,COUNTIFS('RQ2-TypeGL&amp;URL&amp;TypeSS'!$A$2:$A$1247,$A23, 'RQ2-TypeGL&amp;URL&amp;TypeSS'!$B$2:$B$1247,I$2),"")</f>
        <v/>
      </c>
      <c r="J23" s="276" t="str">
        <f>if(COUNTIFS('RQ2-TypeGL&amp;URL&amp;TypeSS'!$A$2:$A$1247,$A23, 'RQ2-TypeGL&amp;URL&amp;TypeSS'!$B$2:$B$1247,J$2)&gt;0,COUNTIFS('RQ2-TypeGL&amp;URL&amp;TypeSS'!$A$2:$A$1247,$A23, 'RQ2-TypeGL&amp;URL&amp;TypeSS'!$B$2:$B$1247,J$2),"")</f>
        <v/>
      </c>
      <c r="K23" s="276" t="str">
        <f>if(COUNTIFS('RQ2-TypeGL&amp;URL&amp;TypeSS'!$A$2:$A$1247,$A23, 'RQ2-TypeGL&amp;URL&amp;TypeSS'!$B$2:$B$1247,K$2)&gt;0,COUNTIFS('RQ2-TypeGL&amp;URL&amp;TypeSS'!$A$2:$A$1247,$A23, 'RQ2-TypeGL&amp;URL&amp;TypeSS'!$B$2:$B$1247,K$2),"")</f>
        <v/>
      </c>
      <c r="L23" s="276" t="str">
        <f>if(COUNTIFS('RQ2-TypeGL&amp;URL&amp;TypeSS'!$A$2:$A$1247,$A23, 'RQ2-TypeGL&amp;URL&amp;TypeSS'!$B$2:$B$1247,L$2)&gt;0,COUNTIFS('RQ2-TypeGL&amp;URL&amp;TypeSS'!$A$2:$A$1247,$A23, 'RQ2-TypeGL&amp;URL&amp;TypeSS'!$B$2:$B$1247,L$2),"")</f>
        <v/>
      </c>
      <c r="M23" s="276" t="str">
        <f>if(COUNTIFS('RQ2-TypeGL&amp;URL&amp;TypeSS'!$A$2:$A$1247,$A23, 'RQ2-TypeGL&amp;URL&amp;TypeSS'!$B$2:$B$1247,M$2)&gt;0,COUNTIFS('RQ2-TypeGL&amp;URL&amp;TypeSS'!$A$2:$A$1247,$A23, 'RQ2-TypeGL&amp;URL&amp;TypeSS'!$B$2:$B$1247,M$2),"")</f>
        <v/>
      </c>
      <c r="N23" s="276" t="str">
        <f>if(COUNTIFS('RQ2-TypeGL&amp;URL&amp;TypeSS'!$A$2:$A$1247,$A23, 'RQ2-TypeGL&amp;URL&amp;TypeSS'!$B$2:$B$1247,N$2)&gt;0,COUNTIFS('RQ2-TypeGL&amp;URL&amp;TypeSS'!$A$2:$A$1247,$A23, 'RQ2-TypeGL&amp;URL&amp;TypeSS'!$B$2:$B$1247,N$2),"")</f>
        <v/>
      </c>
      <c r="O23" s="276" t="str">
        <f>if(COUNTIFS('RQ2-TypeGL&amp;URL&amp;TypeSS'!$A$2:$A$1247,$A23, 'RQ2-TypeGL&amp;URL&amp;TypeSS'!$B$2:$B$1247,O$2)&gt;0,COUNTIFS('RQ2-TypeGL&amp;URL&amp;TypeSS'!$A$2:$A$1247,$A23, 'RQ2-TypeGL&amp;URL&amp;TypeSS'!$B$2:$B$1247,O$2),"")</f>
        <v/>
      </c>
      <c r="P23" s="276" t="str">
        <f>if(COUNTIFS('RQ2-TypeGL&amp;URL&amp;TypeSS'!$A$2:$A$1247,$A23, 'RQ2-TypeGL&amp;URL&amp;TypeSS'!$B$2:$B$1247,P$2)&gt;0,COUNTIFS('RQ2-TypeGL&amp;URL&amp;TypeSS'!$A$2:$A$1247,$A23, 'RQ2-TypeGL&amp;URL&amp;TypeSS'!$B$2:$B$1247,P$2),"")</f>
        <v/>
      </c>
      <c r="Q23" s="276" t="str">
        <f>if(COUNTIFS('RQ2-TypeGL&amp;URL&amp;TypeSS'!$A$2:$A$1247,$A23, 'RQ2-TypeGL&amp;URL&amp;TypeSS'!$B$2:$B$1247,Q$2)&gt;0,COUNTIFS('RQ2-TypeGL&amp;URL&amp;TypeSS'!$A$2:$A$1247,$A23, 'RQ2-TypeGL&amp;URL&amp;TypeSS'!$B$2:$B$1247,Q$2),"")</f>
        <v/>
      </c>
      <c r="R23" s="276" t="str">
        <f>if(COUNTIFS('RQ2-TypeGL&amp;URL&amp;TypeSS'!$A$2:$A$1247,$A23, 'RQ2-TypeGL&amp;URL&amp;TypeSS'!$B$2:$B$1247,R$2)&gt;0,COUNTIFS('RQ2-TypeGL&amp;URL&amp;TypeSS'!$A$2:$A$1247,$A23, 'RQ2-TypeGL&amp;URL&amp;TypeSS'!$B$2:$B$1247,R$2),"")</f>
        <v/>
      </c>
      <c r="S23" s="276" t="str">
        <f>if(COUNTIFS('RQ2-TypeGL&amp;URL&amp;TypeSS'!$A$2:$A$1247,$A23, 'RQ2-TypeGL&amp;URL&amp;TypeSS'!$B$2:$B$1247,S$2)&gt;0,COUNTIFS('RQ2-TypeGL&amp;URL&amp;TypeSS'!$A$2:$A$1247,$A23, 'RQ2-TypeGL&amp;URL&amp;TypeSS'!$B$2:$B$1247,S$2),"")</f>
        <v/>
      </c>
      <c r="T23" s="276" t="str">
        <f>if(COUNTIFS('RQ2-TypeGL&amp;URL&amp;TypeSS'!$A$2:$A$1247,$A23, 'RQ2-TypeGL&amp;URL&amp;TypeSS'!$B$2:$B$1247,T$2)&gt;0,COUNTIFS('RQ2-TypeGL&amp;URL&amp;TypeSS'!$A$2:$A$1247,$A23, 'RQ2-TypeGL&amp;URL&amp;TypeSS'!$B$2:$B$1247,T$2),"")</f>
        <v/>
      </c>
      <c r="U23" s="276" t="str">
        <f>if(COUNTIFS('RQ2-TypeGL&amp;URL&amp;TypeSS'!$A$2:$A$1247,$A23, 'RQ2-TypeGL&amp;URL&amp;TypeSS'!$B$2:$B$1247,U$2)&gt;0,COUNTIFS('RQ2-TypeGL&amp;URL&amp;TypeSS'!$A$2:$A$1247,$A23, 'RQ2-TypeGL&amp;URL&amp;TypeSS'!$B$2:$B$1247,U$2),"")</f>
        <v/>
      </c>
      <c r="V23" s="276" t="str">
        <f>if(COUNTIFS('RQ2-TypeGL&amp;URL&amp;TypeSS'!$A$2:$A$1247,$A23, 'RQ2-TypeGL&amp;URL&amp;TypeSS'!$B$2:$B$1247,V$2)&gt;0,COUNTIFS('RQ2-TypeGL&amp;URL&amp;TypeSS'!$A$2:$A$1247,$A23, 'RQ2-TypeGL&amp;URL&amp;TypeSS'!$B$2:$B$1247,V$2),"")</f>
        <v/>
      </c>
      <c r="W23" s="276" t="str">
        <f>if(COUNTIFS('RQ2-TypeGL&amp;URL&amp;TypeSS'!$A$2:$A$1247,$A23, 'RQ2-TypeGL&amp;URL&amp;TypeSS'!$B$2:$B$1247,W$2)&gt;0,COUNTIFS('RQ2-TypeGL&amp;URL&amp;TypeSS'!$A$2:$A$1247,$A23, 'RQ2-TypeGL&amp;URL&amp;TypeSS'!$B$2:$B$1247,W$2),"")</f>
        <v/>
      </c>
      <c r="X23" s="276" t="str">
        <f>if(COUNTIFS('RQ2-TypeGL&amp;URL&amp;TypeSS'!$A$2:$A$1247,$A23, 'RQ2-TypeGL&amp;URL&amp;TypeSS'!$B$2:$B$1247,X$2)&gt;0,COUNTIFS('RQ2-TypeGL&amp;URL&amp;TypeSS'!$A$2:$A$1247,$A23, 'RQ2-TypeGL&amp;URL&amp;TypeSS'!$B$2:$B$1247,X$2),"")</f>
        <v/>
      </c>
      <c r="Y23" s="108" t="s">
        <v>26</v>
      </c>
      <c r="Z23" s="276"/>
      <c r="AA23" s="276"/>
      <c r="AB23" s="9"/>
      <c r="AC23" s="9"/>
      <c r="AD23" s="9"/>
      <c r="AE23" s="9"/>
      <c r="AF23" s="9"/>
      <c r="AG23" s="9"/>
      <c r="AH23" s="9"/>
      <c r="AI23" s="9"/>
      <c r="AJ23" s="9"/>
      <c r="AK23" s="9"/>
    </row>
    <row r="24">
      <c r="A24" s="412" t="s">
        <v>92</v>
      </c>
      <c r="B24" s="413">
        <f>if(COUNTIFS('RQ2-TypeGL&amp;URL&amp;TypeSS'!$A$2:$A$1247,$A24, 'RQ2-TypeGL&amp;URL&amp;TypeSS'!$B$2:$B$1247,B$2)&gt;0,COUNTIFS('RQ2-TypeGL&amp;URL&amp;TypeSS'!$A$2:$A$1247,$A24, 'RQ2-TypeGL&amp;URL&amp;TypeSS'!$B$2:$B$1247,B$2),"")</f>
        <v>2</v>
      </c>
      <c r="C24" s="413" t="str">
        <f>if(COUNTIFS('RQ2-TypeGL&amp;URL&amp;TypeSS'!$A$2:$A$1247,$A24, 'RQ2-TypeGL&amp;URL&amp;TypeSS'!$B$2:$B$1247,C$2)&gt;0,COUNTIFS('RQ2-TypeGL&amp;URL&amp;TypeSS'!$A$2:$A$1247,$A24, 'RQ2-TypeGL&amp;URL&amp;TypeSS'!$B$2:$B$1247,C$2),"")</f>
        <v/>
      </c>
      <c r="D24" s="413">
        <f>if(COUNTIFS('RQ2-TypeGL&amp;URL&amp;TypeSS'!$A$2:$A$1247,$A24, 'RQ2-TypeGL&amp;URL&amp;TypeSS'!$B$2:$B$1247,D$2)&gt;0,COUNTIFS('RQ2-TypeGL&amp;URL&amp;TypeSS'!$A$2:$A$1247,$A24, 'RQ2-TypeGL&amp;URL&amp;TypeSS'!$B$2:$B$1247,D$2),"")</f>
        <v>2</v>
      </c>
      <c r="E24" s="413">
        <f>if(COUNTIFS('RQ2-TypeGL&amp;URL&amp;TypeSS'!$A$2:$A$1247,$A24, 'RQ2-TypeGL&amp;URL&amp;TypeSS'!$B$2:$B$1247,E$2)&gt;0,COUNTIFS('RQ2-TypeGL&amp;URL&amp;TypeSS'!$A$2:$A$1247,$A24, 'RQ2-TypeGL&amp;URL&amp;TypeSS'!$B$2:$B$1247,E$2),"")</f>
        <v>2</v>
      </c>
      <c r="F24" s="413">
        <f>if(COUNTIFS('RQ2-TypeGL&amp;URL&amp;TypeSS'!$A$2:$A$1247,$A24, 'RQ2-TypeGL&amp;URL&amp;TypeSS'!$B$2:$B$1247,F$2)&gt;0,COUNTIFS('RQ2-TypeGL&amp;URL&amp;TypeSS'!$A$2:$A$1247,$A24, 'RQ2-TypeGL&amp;URL&amp;TypeSS'!$B$2:$B$1247,F$2),"")</f>
        <v>1</v>
      </c>
      <c r="G24" s="413" t="str">
        <f>if(COUNTIFS('RQ2-TypeGL&amp;URL&amp;TypeSS'!$A$2:$A$1247,$A24, 'RQ2-TypeGL&amp;URL&amp;TypeSS'!$B$2:$B$1247,G$2)&gt;0,COUNTIFS('RQ2-TypeGL&amp;URL&amp;TypeSS'!$A$2:$A$1247,$A24, 'RQ2-TypeGL&amp;URL&amp;TypeSS'!$B$2:$B$1247,G$2),"")</f>
        <v/>
      </c>
      <c r="H24" s="413" t="str">
        <f>if(COUNTIFS('RQ2-TypeGL&amp;URL&amp;TypeSS'!$A$2:$A$1247,$A24, 'RQ2-TypeGL&amp;URL&amp;TypeSS'!$B$2:$B$1247,H$2)&gt;0,COUNTIFS('RQ2-TypeGL&amp;URL&amp;TypeSS'!$A$2:$A$1247,$A24, 'RQ2-TypeGL&amp;URL&amp;TypeSS'!$B$2:$B$1247,H$2),"")</f>
        <v/>
      </c>
      <c r="I24" s="413" t="str">
        <f>if(COUNTIFS('RQ2-TypeGL&amp;URL&amp;TypeSS'!$A$2:$A$1247,$A24, 'RQ2-TypeGL&amp;URL&amp;TypeSS'!$B$2:$B$1247,I$2)&gt;0,COUNTIFS('RQ2-TypeGL&amp;URL&amp;TypeSS'!$A$2:$A$1247,$A24, 'RQ2-TypeGL&amp;URL&amp;TypeSS'!$B$2:$B$1247,I$2),"")</f>
        <v/>
      </c>
      <c r="J24" s="413" t="str">
        <f>if(COUNTIFS('RQ2-TypeGL&amp;URL&amp;TypeSS'!$A$2:$A$1247,$A24, 'RQ2-TypeGL&amp;URL&amp;TypeSS'!$B$2:$B$1247,J$2)&gt;0,COUNTIFS('RQ2-TypeGL&amp;URL&amp;TypeSS'!$A$2:$A$1247,$A24, 'RQ2-TypeGL&amp;URL&amp;TypeSS'!$B$2:$B$1247,J$2),"")</f>
        <v/>
      </c>
      <c r="K24" s="413" t="str">
        <f>if(COUNTIFS('RQ2-TypeGL&amp;URL&amp;TypeSS'!$A$2:$A$1247,$A24, 'RQ2-TypeGL&amp;URL&amp;TypeSS'!$B$2:$B$1247,K$2)&gt;0,COUNTIFS('RQ2-TypeGL&amp;URL&amp;TypeSS'!$A$2:$A$1247,$A24, 'RQ2-TypeGL&amp;URL&amp;TypeSS'!$B$2:$B$1247,K$2),"")</f>
        <v/>
      </c>
      <c r="L24" s="413" t="str">
        <f>if(COUNTIFS('RQ2-TypeGL&amp;URL&amp;TypeSS'!$A$2:$A$1247,$A24, 'RQ2-TypeGL&amp;URL&amp;TypeSS'!$B$2:$B$1247,L$2)&gt;0,COUNTIFS('RQ2-TypeGL&amp;URL&amp;TypeSS'!$A$2:$A$1247,$A24, 'RQ2-TypeGL&amp;URL&amp;TypeSS'!$B$2:$B$1247,L$2),"")</f>
        <v/>
      </c>
      <c r="M24" s="413" t="str">
        <f>if(COUNTIFS('RQ2-TypeGL&amp;URL&amp;TypeSS'!$A$2:$A$1247,$A24, 'RQ2-TypeGL&amp;URL&amp;TypeSS'!$B$2:$B$1247,M$2)&gt;0,COUNTIFS('RQ2-TypeGL&amp;URL&amp;TypeSS'!$A$2:$A$1247,$A24, 'RQ2-TypeGL&amp;URL&amp;TypeSS'!$B$2:$B$1247,M$2),"")</f>
        <v/>
      </c>
      <c r="N24" s="413" t="str">
        <f>if(COUNTIFS('RQ2-TypeGL&amp;URL&amp;TypeSS'!$A$2:$A$1247,$A24, 'RQ2-TypeGL&amp;URL&amp;TypeSS'!$B$2:$B$1247,N$2)&gt;0,COUNTIFS('RQ2-TypeGL&amp;URL&amp;TypeSS'!$A$2:$A$1247,$A24, 'RQ2-TypeGL&amp;URL&amp;TypeSS'!$B$2:$B$1247,N$2),"")</f>
        <v/>
      </c>
      <c r="O24" s="413" t="str">
        <f>if(COUNTIFS('RQ2-TypeGL&amp;URL&amp;TypeSS'!$A$2:$A$1247,$A24, 'RQ2-TypeGL&amp;URL&amp;TypeSS'!$B$2:$B$1247,O$2)&gt;0,COUNTIFS('RQ2-TypeGL&amp;URL&amp;TypeSS'!$A$2:$A$1247,$A24, 'RQ2-TypeGL&amp;URL&amp;TypeSS'!$B$2:$B$1247,O$2),"")</f>
        <v/>
      </c>
      <c r="P24" s="413" t="str">
        <f>if(COUNTIFS('RQ2-TypeGL&amp;URL&amp;TypeSS'!$A$2:$A$1247,$A24, 'RQ2-TypeGL&amp;URL&amp;TypeSS'!$B$2:$B$1247,P$2)&gt;0,COUNTIFS('RQ2-TypeGL&amp;URL&amp;TypeSS'!$A$2:$A$1247,$A24, 'RQ2-TypeGL&amp;URL&amp;TypeSS'!$B$2:$B$1247,P$2),"")</f>
        <v/>
      </c>
      <c r="Q24" s="413" t="str">
        <f>if(COUNTIFS('RQ2-TypeGL&amp;URL&amp;TypeSS'!$A$2:$A$1247,$A24, 'RQ2-TypeGL&amp;URL&amp;TypeSS'!$B$2:$B$1247,Q$2)&gt;0,COUNTIFS('RQ2-TypeGL&amp;URL&amp;TypeSS'!$A$2:$A$1247,$A24, 'RQ2-TypeGL&amp;URL&amp;TypeSS'!$B$2:$B$1247,Q$2),"")</f>
        <v/>
      </c>
      <c r="R24" s="413" t="str">
        <f>if(COUNTIFS('RQ2-TypeGL&amp;URL&amp;TypeSS'!$A$2:$A$1247,$A24, 'RQ2-TypeGL&amp;URL&amp;TypeSS'!$B$2:$B$1247,R$2)&gt;0,COUNTIFS('RQ2-TypeGL&amp;URL&amp;TypeSS'!$A$2:$A$1247,$A24, 'RQ2-TypeGL&amp;URL&amp;TypeSS'!$B$2:$B$1247,R$2),"")</f>
        <v/>
      </c>
      <c r="S24" s="413" t="str">
        <f>if(COUNTIFS('RQ2-TypeGL&amp;URL&amp;TypeSS'!$A$2:$A$1247,$A24, 'RQ2-TypeGL&amp;URL&amp;TypeSS'!$B$2:$B$1247,S$2)&gt;0,COUNTIFS('RQ2-TypeGL&amp;URL&amp;TypeSS'!$A$2:$A$1247,$A24, 'RQ2-TypeGL&amp;URL&amp;TypeSS'!$B$2:$B$1247,S$2),"")</f>
        <v/>
      </c>
      <c r="T24" s="413" t="str">
        <f>if(COUNTIFS('RQ2-TypeGL&amp;URL&amp;TypeSS'!$A$2:$A$1247,$A24, 'RQ2-TypeGL&amp;URL&amp;TypeSS'!$B$2:$B$1247,T$2)&gt;0,COUNTIFS('RQ2-TypeGL&amp;URL&amp;TypeSS'!$A$2:$A$1247,$A24, 'RQ2-TypeGL&amp;URL&amp;TypeSS'!$B$2:$B$1247,T$2),"")</f>
        <v/>
      </c>
      <c r="U24" s="413" t="str">
        <f>if(COUNTIFS('RQ2-TypeGL&amp;URL&amp;TypeSS'!$A$2:$A$1247,$A24, 'RQ2-TypeGL&amp;URL&amp;TypeSS'!$B$2:$B$1247,U$2)&gt;0,COUNTIFS('RQ2-TypeGL&amp;URL&amp;TypeSS'!$A$2:$A$1247,$A24, 'RQ2-TypeGL&amp;URL&amp;TypeSS'!$B$2:$B$1247,U$2),"")</f>
        <v/>
      </c>
      <c r="V24" s="413" t="str">
        <f>if(COUNTIFS('RQ2-TypeGL&amp;URL&amp;TypeSS'!$A$2:$A$1247,$A24, 'RQ2-TypeGL&amp;URL&amp;TypeSS'!$B$2:$B$1247,V$2)&gt;0,COUNTIFS('RQ2-TypeGL&amp;URL&amp;TypeSS'!$A$2:$A$1247,$A24, 'RQ2-TypeGL&amp;URL&amp;TypeSS'!$B$2:$B$1247,V$2),"")</f>
        <v/>
      </c>
      <c r="W24" s="413" t="str">
        <f>if(COUNTIFS('RQ2-TypeGL&amp;URL&amp;TypeSS'!$A$2:$A$1247,$A24, 'RQ2-TypeGL&amp;URL&amp;TypeSS'!$B$2:$B$1247,W$2)&gt;0,COUNTIFS('RQ2-TypeGL&amp;URL&amp;TypeSS'!$A$2:$A$1247,$A24, 'RQ2-TypeGL&amp;URL&amp;TypeSS'!$B$2:$B$1247,W$2),"")</f>
        <v/>
      </c>
      <c r="X24" s="413" t="str">
        <f>if(COUNTIFS('RQ2-TypeGL&amp;URL&amp;TypeSS'!$A$2:$A$1247,$A24, 'RQ2-TypeGL&amp;URL&amp;TypeSS'!$B$2:$B$1247,X$2)&gt;0,COUNTIFS('RQ2-TypeGL&amp;URL&amp;TypeSS'!$A$2:$A$1247,$A24, 'RQ2-TypeGL&amp;URL&amp;TypeSS'!$B$2:$B$1247,X$2),"")</f>
        <v/>
      </c>
      <c r="Y24" s="107" t="s">
        <v>21</v>
      </c>
      <c r="Z24" s="412"/>
      <c r="AA24" s="412" t="s">
        <v>3821</v>
      </c>
      <c r="AB24" s="9"/>
      <c r="AC24" s="9"/>
      <c r="AD24" s="9"/>
      <c r="AE24" s="9"/>
      <c r="AF24" s="9"/>
      <c r="AG24" s="9"/>
      <c r="AH24" s="9"/>
      <c r="AI24" s="9"/>
      <c r="AJ24" s="9"/>
      <c r="AK24" s="9"/>
    </row>
    <row r="25">
      <c r="A25" s="411" t="s">
        <v>96</v>
      </c>
      <c r="B25" s="276" t="str">
        <f>if(COUNTIFS('RQ2-TypeGL&amp;URL&amp;TypeSS'!$A$2:$A$1247,$A25, 'RQ2-TypeGL&amp;URL&amp;TypeSS'!$B$2:$B$1247,B$2)&gt;0,COUNTIFS('RQ2-TypeGL&amp;URL&amp;TypeSS'!$A$2:$A$1247,$A25, 'RQ2-TypeGL&amp;URL&amp;TypeSS'!$B$2:$B$1247,B$2),"")</f>
        <v/>
      </c>
      <c r="C25" s="276" t="str">
        <f>if(COUNTIFS('RQ2-TypeGL&amp;URL&amp;TypeSS'!$A$2:$A$1247,$A25, 'RQ2-TypeGL&amp;URL&amp;TypeSS'!$B$2:$B$1247,C$2)&gt;0,COUNTIFS('RQ2-TypeGL&amp;URL&amp;TypeSS'!$A$2:$A$1247,$A25, 'RQ2-TypeGL&amp;URL&amp;TypeSS'!$B$2:$B$1247,C$2),"")</f>
        <v/>
      </c>
      <c r="D25" s="276">
        <f>if(COUNTIFS('RQ2-TypeGL&amp;URL&amp;TypeSS'!$A$2:$A$1247,$A25, 'RQ2-TypeGL&amp;URL&amp;TypeSS'!$B$2:$B$1247,D$2)&gt;0,COUNTIFS('RQ2-TypeGL&amp;URL&amp;TypeSS'!$A$2:$A$1247,$A25, 'RQ2-TypeGL&amp;URL&amp;TypeSS'!$B$2:$B$1247,D$2),"")</f>
        <v>2</v>
      </c>
      <c r="E25" s="276">
        <f>if(COUNTIFS('RQ2-TypeGL&amp;URL&amp;TypeSS'!$A$2:$A$1247,$A25, 'RQ2-TypeGL&amp;URL&amp;TypeSS'!$B$2:$B$1247,E$2)&gt;0,COUNTIFS('RQ2-TypeGL&amp;URL&amp;TypeSS'!$A$2:$A$1247,$A25, 'RQ2-TypeGL&amp;URL&amp;TypeSS'!$B$2:$B$1247,E$2),"")</f>
        <v>1</v>
      </c>
      <c r="F25" s="276" t="str">
        <f>if(COUNTIFS('RQ2-TypeGL&amp;URL&amp;TypeSS'!$A$2:$A$1247,$A25, 'RQ2-TypeGL&amp;URL&amp;TypeSS'!$B$2:$B$1247,F$2)&gt;0,COUNTIFS('RQ2-TypeGL&amp;URL&amp;TypeSS'!$A$2:$A$1247,$A25, 'RQ2-TypeGL&amp;URL&amp;TypeSS'!$B$2:$B$1247,F$2),"")</f>
        <v/>
      </c>
      <c r="G25" s="276" t="str">
        <f>if(COUNTIFS('RQ2-TypeGL&amp;URL&amp;TypeSS'!$A$2:$A$1247,$A25, 'RQ2-TypeGL&amp;URL&amp;TypeSS'!$B$2:$B$1247,G$2)&gt;0,COUNTIFS('RQ2-TypeGL&amp;URL&amp;TypeSS'!$A$2:$A$1247,$A25, 'RQ2-TypeGL&amp;URL&amp;TypeSS'!$B$2:$B$1247,G$2),"")</f>
        <v/>
      </c>
      <c r="H25" s="276" t="str">
        <f>if(COUNTIFS('RQ2-TypeGL&amp;URL&amp;TypeSS'!$A$2:$A$1247,$A25, 'RQ2-TypeGL&amp;URL&amp;TypeSS'!$B$2:$B$1247,H$2)&gt;0,COUNTIFS('RQ2-TypeGL&amp;URL&amp;TypeSS'!$A$2:$A$1247,$A25, 'RQ2-TypeGL&amp;URL&amp;TypeSS'!$B$2:$B$1247,H$2),"")</f>
        <v/>
      </c>
      <c r="I25" s="276" t="str">
        <f>if(COUNTIFS('RQ2-TypeGL&amp;URL&amp;TypeSS'!$A$2:$A$1247,$A25, 'RQ2-TypeGL&amp;URL&amp;TypeSS'!$B$2:$B$1247,I$2)&gt;0,COUNTIFS('RQ2-TypeGL&amp;URL&amp;TypeSS'!$A$2:$A$1247,$A25, 'RQ2-TypeGL&amp;URL&amp;TypeSS'!$B$2:$B$1247,I$2),"")</f>
        <v/>
      </c>
      <c r="J25" s="276" t="str">
        <f>if(COUNTIFS('RQ2-TypeGL&amp;URL&amp;TypeSS'!$A$2:$A$1247,$A25, 'RQ2-TypeGL&amp;URL&amp;TypeSS'!$B$2:$B$1247,J$2)&gt;0,COUNTIFS('RQ2-TypeGL&amp;URL&amp;TypeSS'!$A$2:$A$1247,$A25, 'RQ2-TypeGL&amp;URL&amp;TypeSS'!$B$2:$B$1247,J$2),"")</f>
        <v/>
      </c>
      <c r="K25" s="276" t="str">
        <f>if(COUNTIFS('RQ2-TypeGL&amp;URL&amp;TypeSS'!$A$2:$A$1247,$A25, 'RQ2-TypeGL&amp;URL&amp;TypeSS'!$B$2:$B$1247,K$2)&gt;0,COUNTIFS('RQ2-TypeGL&amp;URL&amp;TypeSS'!$A$2:$A$1247,$A25, 'RQ2-TypeGL&amp;URL&amp;TypeSS'!$B$2:$B$1247,K$2),"")</f>
        <v/>
      </c>
      <c r="L25" s="276" t="str">
        <f>if(COUNTIFS('RQ2-TypeGL&amp;URL&amp;TypeSS'!$A$2:$A$1247,$A25, 'RQ2-TypeGL&amp;URL&amp;TypeSS'!$B$2:$B$1247,L$2)&gt;0,COUNTIFS('RQ2-TypeGL&amp;URL&amp;TypeSS'!$A$2:$A$1247,$A25, 'RQ2-TypeGL&amp;URL&amp;TypeSS'!$B$2:$B$1247,L$2),"")</f>
        <v/>
      </c>
      <c r="M25" s="276" t="str">
        <f>if(COUNTIFS('RQ2-TypeGL&amp;URL&amp;TypeSS'!$A$2:$A$1247,$A25, 'RQ2-TypeGL&amp;URL&amp;TypeSS'!$B$2:$B$1247,M$2)&gt;0,COUNTIFS('RQ2-TypeGL&amp;URL&amp;TypeSS'!$A$2:$A$1247,$A25, 'RQ2-TypeGL&amp;URL&amp;TypeSS'!$B$2:$B$1247,M$2),"")</f>
        <v/>
      </c>
      <c r="N25" s="276" t="str">
        <f>if(COUNTIFS('RQ2-TypeGL&amp;URL&amp;TypeSS'!$A$2:$A$1247,$A25, 'RQ2-TypeGL&amp;URL&amp;TypeSS'!$B$2:$B$1247,N$2)&gt;0,COUNTIFS('RQ2-TypeGL&amp;URL&amp;TypeSS'!$A$2:$A$1247,$A25, 'RQ2-TypeGL&amp;URL&amp;TypeSS'!$B$2:$B$1247,N$2),"")</f>
        <v/>
      </c>
      <c r="O25" s="276" t="str">
        <f>if(COUNTIFS('RQ2-TypeGL&amp;URL&amp;TypeSS'!$A$2:$A$1247,$A25, 'RQ2-TypeGL&amp;URL&amp;TypeSS'!$B$2:$B$1247,O$2)&gt;0,COUNTIFS('RQ2-TypeGL&amp;URL&amp;TypeSS'!$A$2:$A$1247,$A25, 'RQ2-TypeGL&amp;URL&amp;TypeSS'!$B$2:$B$1247,O$2),"")</f>
        <v/>
      </c>
      <c r="P25" s="276" t="str">
        <f>if(COUNTIFS('RQ2-TypeGL&amp;URL&amp;TypeSS'!$A$2:$A$1247,$A25, 'RQ2-TypeGL&amp;URL&amp;TypeSS'!$B$2:$B$1247,P$2)&gt;0,COUNTIFS('RQ2-TypeGL&amp;URL&amp;TypeSS'!$A$2:$A$1247,$A25, 'RQ2-TypeGL&amp;URL&amp;TypeSS'!$B$2:$B$1247,P$2),"")</f>
        <v/>
      </c>
      <c r="Q25" s="276" t="str">
        <f>if(COUNTIFS('RQ2-TypeGL&amp;URL&amp;TypeSS'!$A$2:$A$1247,$A25, 'RQ2-TypeGL&amp;URL&amp;TypeSS'!$B$2:$B$1247,Q$2)&gt;0,COUNTIFS('RQ2-TypeGL&amp;URL&amp;TypeSS'!$A$2:$A$1247,$A25, 'RQ2-TypeGL&amp;URL&amp;TypeSS'!$B$2:$B$1247,Q$2),"")</f>
        <v/>
      </c>
      <c r="R25" s="276" t="str">
        <f>if(COUNTIFS('RQ2-TypeGL&amp;URL&amp;TypeSS'!$A$2:$A$1247,$A25, 'RQ2-TypeGL&amp;URL&amp;TypeSS'!$B$2:$B$1247,R$2)&gt;0,COUNTIFS('RQ2-TypeGL&amp;URL&amp;TypeSS'!$A$2:$A$1247,$A25, 'RQ2-TypeGL&amp;URL&amp;TypeSS'!$B$2:$B$1247,R$2),"")</f>
        <v/>
      </c>
      <c r="S25" s="276" t="str">
        <f>if(COUNTIFS('RQ2-TypeGL&amp;URL&amp;TypeSS'!$A$2:$A$1247,$A25, 'RQ2-TypeGL&amp;URL&amp;TypeSS'!$B$2:$B$1247,S$2)&gt;0,COUNTIFS('RQ2-TypeGL&amp;URL&amp;TypeSS'!$A$2:$A$1247,$A25, 'RQ2-TypeGL&amp;URL&amp;TypeSS'!$B$2:$B$1247,S$2),"")</f>
        <v/>
      </c>
      <c r="T25" s="276" t="str">
        <f>if(COUNTIFS('RQ2-TypeGL&amp;URL&amp;TypeSS'!$A$2:$A$1247,$A25, 'RQ2-TypeGL&amp;URL&amp;TypeSS'!$B$2:$B$1247,T$2)&gt;0,COUNTIFS('RQ2-TypeGL&amp;URL&amp;TypeSS'!$A$2:$A$1247,$A25, 'RQ2-TypeGL&amp;URL&amp;TypeSS'!$B$2:$B$1247,T$2),"")</f>
        <v/>
      </c>
      <c r="U25" s="276" t="str">
        <f>if(COUNTIFS('RQ2-TypeGL&amp;URL&amp;TypeSS'!$A$2:$A$1247,$A25, 'RQ2-TypeGL&amp;URL&amp;TypeSS'!$B$2:$B$1247,U$2)&gt;0,COUNTIFS('RQ2-TypeGL&amp;URL&amp;TypeSS'!$A$2:$A$1247,$A25, 'RQ2-TypeGL&amp;URL&amp;TypeSS'!$B$2:$B$1247,U$2),"")</f>
        <v/>
      </c>
      <c r="V25" s="276" t="str">
        <f>if(COUNTIFS('RQ2-TypeGL&amp;URL&amp;TypeSS'!$A$2:$A$1247,$A25, 'RQ2-TypeGL&amp;URL&amp;TypeSS'!$B$2:$B$1247,V$2)&gt;0,COUNTIFS('RQ2-TypeGL&amp;URL&amp;TypeSS'!$A$2:$A$1247,$A25, 'RQ2-TypeGL&amp;URL&amp;TypeSS'!$B$2:$B$1247,V$2),"")</f>
        <v/>
      </c>
      <c r="W25" s="276" t="str">
        <f>if(COUNTIFS('RQ2-TypeGL&amp;URL&amp;TypeSS'!$A$2:$A$1247,$A25, 'RQ2-TypeGL&amp;URL&amp;TypeSS'!$B$2:$B$1247,W$2)&gt;0,COUNTIFS('RQ2-TypeGL&amp;URL&amp;TypeSS'!$A$2:$A$1247,$A25, 'RQ2-TypeGL&amp;URL&amp;TypeSS'!$B$2:$B$1247,W$2),"")</f>
        <v/>
      </c>
      <c r="X25" s="276" t="str">
        <f>if(COUNTIFS('RQ2-TypeGL&amp;URL&amp;TypeSS'!$A$2:$A$1247,$A25, 'RQ2-TypeGL&amp;URL&amp;TypeSS'!$B$2:$B$1247,X$2)&gt;0,COUNTIFS('RQ2-TypeGL&amp;URL&amp;TypeSS'!$A$2:$A$1247,$A25, 'RQ2-TypeGL&amp;URL&amp;TypeSS'!$B$2:$B$1247,X$2),"")</f>
        <v/>
      </c>
      <c r="Y25" s="108" t="s">
        <v>21</v>
      </c>
      <c r="Z25" s="276"/>
      <c r="AA25" s="276"/>
      <c r="AB25" s="9"/>
      <c r="AC25" s="9"/>
      <c r="AD25" s="9"/>
      <c r="AE25" s="9"/>
      <c r="AF25" s="9"/>
      <c r="AG25" s="9"/>
      <c r="AH25" s="9"/>
      <c r="AI25" s="9"/>
      <c r="AJ25" s="9"/>
      <c r="AK25" s="9"/>
    </row>
    <row r="26">
      <c r="A26" s="412" t="s">
        <v>98</v>
      </c>
      <c r="B26" s="413" t="str">
        <f>if(COUNTIFS('RQ2-TypeGL&amp;URL&amp;TypeSS'!$A$2:$A$1247,$A26, 'RQ2-TypeGL&amp;URL&amp;TypeSS'!$B$2:$B$1247,B$2)&gt;0,COUNTIFS('RQ2-TypeGL&amp;URL&amp;TypeSS'!$A$2:$A$1247,$A26, 'RQ2-TypeGL&amp;URL&amp;TypeSS'!$B$2:$B$1247,B$2),"")</f>
        <v/>
      </c>
      <c r="C26" s="413" t="str">
        <f>if(COUNTIFS('RQ2-TypeGL&amp;URL&amp;TypeSS'!$A$2:$A$1247,$A26, 'RQ2-TypeGL&amp;URL&amp;TypeSS'!$B$2:$B$1247,C$2)&gt;0,COUNTIFS('RQ2-TypeGL&amp;URL&amp;TypeSS'!$A$2:$A$1247,$A26, 'RQ2-TypeGL&amp;URL&amp;TypeSS'!$B$2:$B$1247,C$2),"")</f>
        <v/>
      </c>
      <c r="D26" s="413">
        <f>if(COUNTIFS('RQ2-TypeGL&amp;URL&amp;TypeSS'!$A$2:$A$1247,$A26, 'RQ2-TypeGL&amp;URL&amp;TypeSS'!$B$2:$B$1247,D$2)&gt;0,COUNTIFS('RQ2-TypeGL&amp;URL&amp;TypeSS'!$A$2:$A$1247,$A26, 'RQ2-TypeGL&amp;URL&amp;TypeSS'!$B$2:$B$1247,D$2),"")</f>
        <v>2</v>
      </c>
      <c r="E26" s="413" t="str">
        <f>if(COUNTIFS('RQ2-TypeGL&amp;URL&amp;TypeSS'!$A$2:$A$1247,$A26, 'RQ2-TypeGL&amp;URL&amp;TypeSS'!$B$2:$B$1247,E$2)&gt;0,COUNTIFS('RQ2-TypeGL&amp;URL&amp;TypeSS'!$A$2:$A$1247,$A26, 'RQ2-TypeGL&amp;URL&amp;TypeSS'!$B$2:$B$1247,E$2),"")</f>
        <v/>
      </c>
      <c r="F26" s="413" t="str">
        <f>if(COUNTIFS('RQ2-TypeGL&amp;URL&amp;TypeSS'!$A$2:$A$1247,$A26, 'RQ2-TypeGL&amp;URL&amp;TypeSS'!$B$2:$B$1247,F$2)&gt;0,COUNTIFS('RQ2-TypeGL&amp;URL&amp;TypeSS'!$A$2:$A$1247,$A26, 'RQ2-TypeGL&amp;URL&amp;TypeSS'!$B$2:$B$1247,F$2),"")</f>
        <v/>
      </c>
      <c r="G26" s="413" t="str">
        <f>if(COUNTIFS('RQ2-TypeGL&amp;URL&amp;TypeSS'!$A$2:$A$1247,$A26, 'RQ2-TypeGL&amp;URL&amp;TypeSS'!$B$2:$B$1247,G$2)&gt;0,COUNTIFS('RQ2-TypeGL&amp;URL&amp;TypeSS'!$A$2:$A$1247,$A26, 'RQ2-TypeGL&amp;URL&amp;TypeSS'!$B$2:$B$1247,G$2),"")</f>
        <v/>
      </c>
      <c r="H26" s="413" t="str">
        <f>if(COUNTIFS('RQ2-TypeGL&amp;URL&amp;TypeSS'!$A$2:$A$1247,$A26, 'RQ2-TypeGL&amp;URL&amp;TypeSS'!$B$2:$B$1247,H$2)&gt;0,COUNTIFS('RQ2-TypeGL&amp;URL&amp;TypeSS'!$A$2:$A$1247,$A26, 'RQ2-TypeGL&amp;URL&amp;TypeSS'!$B$2:$B$1247,H$2),"")</f>
        <v/>
      </c>
      <c r="I26" s="413" t="str">
        <f>if(COUNTIFS('RQ2-TypeGL&amp;URL&amp;TypeSS'!$A$2:$A$1247,$A26, 'RQ2-TypeGL&amp;URL&amp;TypeSS'!$B$2:$B$1247,I$2)&gt;0,COUNTIFS('RQ2-TypeGL&amp;URL&amp;TypeSS'!$A$2:$A$1247,$A26, 'RQ2-TypeGL&amp;URL&amp;TypeSS'!$B$2:$B$1247,I$2),"")</f>
        <v/>
      </c>
      <c r="J26" s="413" t="str">
        <f>if(COUNTIFS('RQ2-TypeGL&amp;URL&amp;TypeSS'!$A$2:$A$1247,$A26, 'RQ2-TypeGL&amp;URL&amp;TypeSS'!$B$2:$B$1247,J$2)&gt;0,COUNTIFS('RQ2-TypeGL&amp;URL&amp;TypeSS'!$A$2:$A$1247,$A26, 'RQ2-TypeGL&amp;URL&amp;TypeSS'!$B$2:$B$1247,J$2),"")</f>
        <v/>
      </c>
      <c r="K26" s="413" t="str">
        <f>if(COUNTIFS('RQ2-TypeGL&amp;URL&amp;TypeSS'!$A$2:$A$1247,$A26, 'RQ2-TypeGL&amp;URL&amp;TypeSS'!$B$2:$B$1247,K$2)&gt;0,COUNTIFS('RQ2-TypeGL&amp;URL&amp;TypeSS'!$A$2:$A$1247,$A26, 'RQ2-TypeGL&amp;URL&amp;TypeSS'!$B$2:$B$1247,K$2),"")</f>
        <v/>
      </c>
      <c r="L26" s="413" t="str">
        <f>if(COUNTIFS('RQ2-TypeGL&amp;URL&amp;TypeSS'!$A$2:$A$1247,$A26, 'RQ2-TypeGL&amp;URL&amp;TypeSS'!$B$2:$B$1247,L$2)&gt;0,COUNTIFS('RQ2-TypeGL&amp;URL&amp;TypeSS'!$A$2:$A$1247,$A26, 'RQ2-TypeGL&amp;URL&amp;TypeSS'!$B$2:$B$1247,L$2),"")</f>
        <v/>
      </c>
      <c r="M26" s="413" t="str">
        <f>if(COUNTIFS('RQ2-TypeGL&amp;URL&amp;TypeSS'!$A$2:$A$1247,$A26, 'RQ2-TypeGL&amp;URL&amp;TypeSS'!$B$2:$B$1247,M$2)&gt;0,COUNTIFS('RQ2-TypeGL&amp;URL&amp;TypeSS'!$A$2:$A$1247,$A26, 'RQ2-TypeGL&amp;URL&amp;TypeSS'!$B$2:$B$1247,M$2),"")</f>
        <v/>
      </c>
      <c r="N26" s="413" t="str">
        <f>if(COUNTIFS('RQ2-TypeGL&amp;URL&amp;TypeSS'!$A$2:$A$1247,$A26, 'RQ2-TypeGL&amp;URL&amp;TypeSS'!$B$2:$B$1247,N$2)&gt;0,COUNTIFS('RQ2-TypeGL&amp;URL&amp;TypeSS'!$A$2:$A$1247,$A26, 'RQ2-TypeGL&amp;URL&amp;TypeSS'!$B$2:$B$1247,N$2),"")</f>
        <v/>
      </c>
      <c r="O26" s="413" t="str">
        <f>if(COUNTIFS('RQ2-TypeGL&amp;URL&amp;TypeSS'!$A$2:$A$1247,$A26, 'RQ2-TypeGL&amp;URL&amp;TypeSS'!$B$2:$B$1247,O$2)&gt;0,COUNTIFS('RQ2-TypeGL&amp;URL&amp;TypeSS'!$A$2:$A$1247,$A26, 'RQ2-TypeGL&amp;URL&amp;TypeSS'!$B$2:$B$1247,O$2),"")</f>
        <v/>
      </c>
      <c r="P26" s="413" t="str">
        <f>if(COUNTIFS('RQ2-TypeGL&amp;URL&amp;TypeSS'!$A$2:$A$1247,$A26, 'RQ2-TypeGL&amp;URL&amp;TypeSS'!$B$2:$B$1247,P$2)&gt;0,COUNTIFS('RQ2-TypeGL&amp;URL&amp;TypeSS'!$A$2:$A$1247,$A26, 'RQ2-TypeGL&amp;URL&amp;TypeSS'!$B$2:$B$1247,P$2),"")</f>
        <v/>
      </c>
      <c r="Q26" s="413" t="str">
        <f>if(COUNTIFS('RQ2-TypeGL&amp;URL&amp;TypeSS'!$A$2:$A$1247,$A26, 'RQ2-TypeGL&amp;URL&amp;TypeSS'!$B$2:$B$1247,Q$2)&gt;0,COUNTIFS('RQ2-TypeGL&amp;URL&amp;TypeSS'!$A$2:$A$1247,$A26, 'RQ2-TypeGL&amp;URL&amp;TypeSS'!$B$2:$B$1247,Q$2),"")</f>
        <v/>
      </c>
      <c r="R26" s="413" t="str">
        <f>if(COUNTIFS('RQ2-TypeGL&amp;URL&amp;TypeSS'!$A$2:$A$1247,$A26, 'RQ2-TypeGL&amp;URL&amp;TypeSS'!$B$2:$B$1247,R$2)&gt;0,COUNTIFS('RQ2-TypeGL&amp;URL&amp;TypeSS'!$A$2:$A$1247,$A26, 'RQ2-TypeGL&amp;URL&amp;TypeSS'!$B$2:$B$1247,R$2),"")</f>
        <v/>
      </c>
      <c r="S26" s="413" t="str">
        <f>if(COUNTIFS('RQ2-TypeGL&amp;URL&amp;TypeSS'!$A$2:$A$1247,$A26, 'RQ2-TypeGL&amp;URL&amp;TypeSS'!$B$2:$B$1247,S$2)&gt;0,COUNTIFS('RQ2-TypeGL&amp;URL&amp;TypeSS'!$A$2:$A$1247,$A26, 'RQ2-TypeGL&amp;URL&amp;TypeSS'!$B$2:$B$1247,S$2),"")</f>
        <v/>
      </c>
      <c r="T26" s="413" t="str">
        <f>if(COUNTIFS('RQ2-TypeGL&amp;URL&amp;TypeSS'!$A$2:$A$1247,$A26, 'RQ2-TypeGL&amp;URL&amp;TypeSS'!$B$2:$B$1247,T$2)&gt;0,COUNTIFS('RQ2-TypeGL&amp;URL&amp;TypeSS'!$A$2:$A$1247,$A26, 'RQ2-TypeGL&amp;URL&amp;TypeSS'!$B$2:$B$1247,T$2),"")</f>
        <v/>
      </c>
      <c r="U26" s="413" t="str">
        <f>if(COUNTIFS('RQ2-TypeGL&amp;URL&amp;TypeSS'!$A$2:$A$1247,$A26, 'RQ2-TypeGL&amp;URL&amp;TypeSS'!$B$2:$B$1247,U$2)&gt;0,COUNTIFS('RQ2-TypeGL&amp;URL&amp;TypeSS'!$A$2:$A$1247,$A26, 'RQ2-TypeGL&amp;URL&amp;TypeSS'!$B$2:$B$1247,U$2),"")</f>
        <v/>
      </c>
      <c r="V26" s="413" t="str">
        <f>if(COUNTIFS('RQ2-TypeGL&amp;URL&amp;TypeSS'!$A$2:$A$1247,$A26, 'RQ2-TypeGL&amp;URL&amp;TypeSS'!$B$2:$B$1247,V$2)&gt;0,COUNTIFS('RQ2-TypeGL&amp;URL&amp;TypeSS'!$A$2:$A$1247,$A26, 'RQ2-TypeGL&amp;URL&amp;TypeSS'!$B$2:$B$1247,V$2),"")</f>
        <v/>
      </c>
      <c r="W26" s="413" t="str">
        <f>if(COUNTIFS('RQ2-TypeGL&amp;URL&amp;TypeSS'!$A$2:$A$1247,$A26, 'RQ2-TypeGL&amp;URL&amp;TypeSS'!$B$2:$B$1247,W$2)&gt;0,COUNTIFS('RQ2-TypeGL&amp;URL&amp;TypeSS'!$A$2:$A$1247,$A26, 'RQ2-TypeGL&amp;URL&amp;TypeSS'!$B$2:$B$1247,W$2),"")</f>
        <v/>
      </c>
      <c r="X26" s="413" t="str">
        <f>if(COUNTIFS('RQ2-TypeGL&amp;URL&amp;TypeSS'!$A$2:$A$1247,$A26, 'RQ2-TypeGL&amp;URL&amp;TypeSS'!$B$2:$B$1247,X$2)&gt;0,COUNTIFS('RQ2-TypeGL&amp;URL&amp;TypeSS'!$A$2:$A$1247,$A26, 'RQ2-TypeGL&amp;URL&amp;TypeSS'!$B$2:$B$1247,X$2),"")</f>
        <v/>
      </c>
      <c r="Y26" s="107" t="s">
        <v>21</v>
      </c>
      <c r="Z26" s="413"/>
      <c r="AA26" s="413"/>
      <c r="AB26" s="9"/>
      <c r="AC26" s="9"/>
      <c r="AD26" s="9"/>
      <c r="AE26" s="9"/>
      <c r="AF26" s="9"/>
      <c r="AG26" s="9"/>
      <c r="AH26" s="9"/>
      <c r="AI26" s="9"/>
      <c r="AJ26" s="9"/>
      <c r="AK26" s="9"/>
    </row>
    <row r="27">
      <c r="A27" s="411" t="s">
        <v>99</v>
      </c>
      <c r="B27" s="276" t="str">
        <f>if(COUNTIFS('RQ2-TypeGL&amp;URL&amp;TypeSS'!$A$2:$A$1247,$A27, 'RQ2-TypeGL&amp;URL&amp;TypeSS'!$B$2:$B$1247,B$2)&gt;0,COUNTIFS('RQ2-TypeGL&amp;URL&amp;TypeSS'!$A$2:$A$1247,$A27, 'RQ2-TypeGL&amp;URL&amp;TypeSS'!$B$2:$B$1247,B$2),"")</f>
        <v/>
      </c>
      <c r="C27" s="276">
        <f>if(COUNTIFS('RQ2-TypeGL&amp;URL&amp;TypeSS'!$A$2:$A$1247,$A27, 'RQ2-TypeGL&amp;URL&amp;TypeSS'!$B$2:$B$1247,C$2)&gt;0,COUNTIFS('RQ2-TypeGL&amp;URL&amp;TypeSS'!$A$2:$A$1247,$A27, 'RQ2-TypeGL&amp;URL&amp;TypeSS'!$B$2:$B$1247,C$2),"")</f>
        <v>74</v>
      </c>
      <c r="D27" s="276" t="str">
        <f>if(COUNTIFS('RQ2-TypeGL&amp;URL&amp;TypeSS'!$A$2:$A$1247,$A27, 'RQ2-TypeGL&amp;URL&amp;TypeSS'!$B$2:$B$1247,D$2)&gt;0,COUNTIFS('RQ2-TypeGL&amp;URL&amp;TypeSS'!$A$2:$A$1247,$A27, 'RQ2-TypeGL&amp;URL&amp;TypeSS'!$B$2:$B$1247,D$2),"")</f>
        <v/>
      </c>
      <c r="E27" s="276" t="str">
        <f>if(COUNTIFS('RQ2-TypeGL&amp;URL&amp;TypeSS'!$A$2:$A$1247,$A27, 'RQ2-TypeGL&amp;URL&amp;TypeSS'!$B$2:$B$1247,E$2)&gt;0,COUNTIFS('RQ2-TypeGL&amp;URL&amp;TypeSS'!$A$2:$A$1247,$A27, 'RQ2-TypeGL&amp;URL&amp;TypeSS'!$B$2:$B$1247,E$2),"")</f>
        <v/>
      </c>
      <c r="F27" s="276">
        <f>if(COUNTIFS('RQ2-TypeGL&amp;URL&amp;TypeSS'!$A$2:$A$1247,$A27, 'RQ2-TypeGL&amp;URL&amp;TypeSS'!$B$2:$B$1247,F$2)&gt;0,COUNTIFS('RQ2-TypeGL&amp;URL&amp;TypeSS'!$A$2:$A$1247,$A27, 'RQ2-TypeGL&amp;URL&amp;TypeSS'!$B$2:$B$1247,F$2),"")</f>
        <v>2</v>
      </c>
      <c r="G27" s="276">
        <f>if(COUNTIFS('RQ2-TypeGL&amp;URL&amp;TypeSS'!$A$2:$A$1247,$A27, 'RQ2-TypeGL&amp;URL&amp;TypeSS'!$B$2:$B$1247,G$2)&gt;0,COUNTIFS('RQ2-TypeGL&amp;URL&amp;TypeSS'!$A$2:$A$1247,$A27, 'RQ2-TypeGL&amp;URL&amp;TypeSS'!$B$2:$B$1247,G$2),"")</f>
        <v>2</v>
      </c>
      <c r="H27" s="276" t="str">
        <f>if(COUNTIFS('RQ2-TypeGL&amp;URL&amp;TypeSS'!$A$2:$A$1247,$A27, 'RQ2-TypeGL&amp;URL&amp;TypeSS'!$B$2:$B$1247,H$2)&gt;0,COUNTIFS('RQ2-TypeGL&amp;URL&amp;TypeSS'!$A$2:$A$1247,$A27, 'RQ2-TypeGL&amp;URL&amp;TypeSS'!$B$2:$B$1247,H$2),"")</f>
        <v/>
      </c>
      <c r="I27" s="276">
        <f>if(COUNTIFS('RQ2-TypeGL&amp;URL&amp;TypeSS'!$A$2:$A$1247,$A27, 'RQ2-TypeGL&amp;URL&amp;TypeSS'!$B$2:$B$1247,I$2)&gt;0,COUNTIFS('RQ2-TypeGL&amp;URL&amp;TypeSS'!$A$2:$A$1247,$A27, 'RQ2-TypeGL&amp;URL&amp;TypeSS'!$B$2:$B$1247,I$2),"")</f>
        <v>2</v>
      </c>
      <c r="J27" s="276">
        <f>if(COUNTIFS('RQ2-TypeGL&amp;URL&amp;TypeSS'!$A$2:$A$1247,$A27, 'RQ2-TypeGL&amp;URL&amp;TypeSS'!$B$2:$B$1247,J$2)&gt;0,COUNTIFS('RQ2-TypeGL&amp;URL&amp;TypeSS'!$A$2:$A$1247,$A27, 'RQ2-TypeGL&amp;URL&amp;TypeSS'!$B$2:$B$1247,J$2),"")</f>
        <v>1</v>
      </c>
      <c r="K27" s="276">
        <f>if(COUNTIFS('RQ2-TypeGL&amp;URL&amp;TypeSS'!$A$2:$A$1247,$A27, 'RQ2-TypeGL&amp;URL&amp;TypeSS'!$B$2:$B$1247,K$2)&gt;0,COUNTIFS('RQ2-TypeGL&amp;URL&amp;TypeSS'!$A$2:$A$1247,$A27, 'RQ2-TypeGL&amp;URL&amp;TypeSS'!$B$2:$B$1247,K$2),"")</f>
        <v>2</v>
      </c>
      <c r="L27" s="276" t="str">
        <f>if(COUNTIFS('RQ2-TypeGL&amp;URL&amp;TypeSS'!$A$2:$A$1247,$A27, 'RQ2-TypeGL&amp;URL&amp;TypeSS'!$B$2:$B$1247,L$2)&gt;0,COUNTIFS('RQ2-TypeGL&amp;URL&amp;TypeSS'!$A$2:$A$1247,$A27, 'RQ2-TypeGL&amp;URL&amp;TypeSS'!$B$2:$B$1247,L$2),"")</f>
        <v/>
      </c>
      <c r="M27" s="276" t="str">
        <f>if(COUNTIFS('RQ2-TypeGL&amp;URL&amp;TypeSS'!$A$2:$A$1247,$A27, 'RQ2-TypeGL&amp;URL&amp;TypeSS'!$B$2:$B$1247,M$2)&gt;0,COUNTIFS('RQ2-TypeGL&amp;URL&amp;TypeSS'!$A$2:$A$1247,$A27, 'RQ2-TypeGL&amp;URL&amp;TypeSS'!$B$2:$B$1247,M$2),"")</f>
        <v/>
      </c>
      <c r="N27" s="276">
        <f>if(COUNTIFS('RQ2-TypeGL&amp;URL&amp;TypeSS'!$A$2:$A$1247,$A27, 'RQ2-TypeGL&amp;URL&amp;TypeSS'!$B$2:$B$1247,N$2)&gt;0,COUNTIFS('RQ2-TypeGL&amp;URL&amp;TypeSS'!$A$2:$A$1247,$A27, 'RQ2-TypeGL&amp;URL&amp;TypeSS'!$B$2:$B$1247,N$2),"")</f>
        <v>1</v>
      </c>
      <c r="O27" s="276">
        <f>if(COUNTIFS('RQ2-TypeGL&amp;URL&amp;TypeSS'!$A$2:$A$1247,$A27, 'RQ2-TypeGL&amp;URL&amp;TypeSS'!$B$2:$B$1247,O$2)&gt;0,COUNTIFS('RQ2-TypeGL&amp;URL&amp;TypeSS'!$A$2:$A$1247,$A27, 'RQ2-TypeGL&amp;URL&amp;TypeSS'!$B$2:$B$1247,O$2),"")</f>
        <v>3</v>
      </c>
      <c r="P27" s="276">
        <f>if(COUNTIFS('RQ2-TypeGL&amp;URL&amp;TypeSS'!$A$2:$A$1247,$A27, 'RQ2-TypeGL&amp;URL&amp;TypeSS'!$B$2:$B$1247,P$2)&gt;0,COUNTIFS('RQ2-TypeGL&amp;URL&amp;TypeSS'!$A$2:$A$1247,$A27, 'RQ2-TypeGL&amp;URL&amp;TypeSS'!$B$2:$B$1247,P$2),"")</f>
        <v>7</v>
      </c>
      <c r="Q27" s="276" t="str">
        <f>if(COUNTIFS('RQ2-TypeGL&amp;URL&amp;TypeSS'!$A$2:$A$1247,$A27, 'RQ2-TypeGL&amp;URL&amp;TypeSS'!$B$2:$B$1247,Q$2)&gt;0,COUNTIFS('RQ2-TypeGL&amp;URL&amp;TypeSS'!$A$2:$A$1247,$A27, 'RQ2-TypeGL&amp;URL&amp;TypeSS'!$B$2:$B$1247,Q$2),"")</f>
        <v/>
      </c>
      <c r="R27" s="276" t="str">
        <f>if(COUNTIFS('RQ2-TypeGL&amp;URL&amp;TypeSS'!$A$2:$A$1247,$A27, 'RQ2-TypeGL&amp;URL&amp;TypeSS'!$B$2:$B$1247,R$2)&gt;0,COUNTIFS('RQ2-TypeGL&amp;URL&amp;TypeSS'!$A$2:$A$1247,$A27, 'RQ2-TypeGL&amp;URL&amp;TypeSS'!$B$2:$B$1247,R$2),"")</f>
        <v/>
      </c>
      <c r="S27" s="276" t="str">
        <f>if(COUNTIFS('RQ2-TypeGL&amp;URL&amp;TypeSS'!$A$2:$A$1247,$A27, 'RQ2-TypeGL&amp;URL&amp;TypeSS'!$B$2:$B$1247,S$2)&gt;0,COUNTIFS('RQ2-TypeGL&amp;URL&amp;TypeSS'!$A$2:$A$1247,$A27, 'RQ2-TypeGL&amp;URL&amp;TypeSS'!$B$2:$B$1247,S$2),"")</f>
        <v/>
      </c>
      <c r="T27" s="276" t="str">
        <f>if(COUNTIFS('RQ2-TypeGL&amp;URL&amp;TypeSS'!$A$2:$A$1247,$A27, 'RQ2-TypeGL&amp;URL&amp;TypeSS'!$B$2:$B$1247,T$2)&gt;0,COUNTIFS('RQ2-TypeGL&amp;URL&amp;TypeSS'!$A$2:$A$1247,$A27, 'RQ2-TypeGL&amp;URL&amp;TypeSS'!$B$2:$B$1247,T$2),"")</f>
        <v/>
      </c>
      <c r="U27" s="276" t="str">
        <f>if(COUNTIFS('RQ2-TypeGL&amp;URL&amp;TypeSS'!$A$2:$A$1247,$A27, 'RQ2-TypeGL&amp;URL&amp;TypeSS'!$B$2:$B$1247,U$2)&gt;0,COUNTIFS('RQ2-TypeGL&amp;URL&amp;TypeSS'!$A$2:$A$1247,$A27, 'RQ2-TypeGL&amp;URL&amp;TypeSS'!$B$2:$B$1247,U$2),"")</f>
        <v/>
      </c>
      <c r="V27" s="276" t="str">
        <f>if(COUNTIFS('RQ2-TypeGL&amp;URL&amp;TypeSS'!$A$2:$A$1247,$A27, 'RQ2-TypeGL&amp;URL&amp;TypeSS'!$B$2:$B$1247,V$2)&gt;0,COUNTIFS('RQ2-TypeGL&amp;URL&amp;TypeSS'!$A$2:$A$1247,$A27, 'RQ2-TypeGL&amp;URL&amp;TypeSS'!$B$2:$B$1247,V$2),"")</f>
        <v/>
      </c>
      <c r="W27" s="276">
        <f>if(COUNTIFS('RQ2-TypeGL&amp;URL&amp;TypeSS'!$A$2:$A$1247,$A27, 'RQ2-TypeGL&amp;URL&amp;TypeSS'!$B$2:$B$1247,W$2)&gt;0,COUNTIFS('RQ2-TypeGL&amp;URL&amp;TypeSS'!$A$2:$A$1247,$A27, 'RQ2-TypeGL&amp;URL&amp;TypeSS'!$B$2:$B$1247,W$2),"")</f>
        <v>1</v>
      </c>
      <c r="X27" s="276">
        <f>if(COUNTIFS('RQ2-TypeGL&amp;URL&amp;TypeSS'!$A$2:$A$1247,$A27, 'RQ2-TypeGL&amp;URL&amp;TypeSS'!$B$2:$B$1247,X$2)&gt;0,COUNTIFS('RQ2-TypeGL&amp;URL&amp;TypeSS'!$A$2:$A$1247,$A27, 'RQ2-TypeGL&amp;URL&amp;TypeSS'!$B$2:$B$1247,X$2),"")</f>
        <v>7</v>
      </c>
      <c r="Y27" s="108" t="s">
        <v>21</v>
      </c>
      <c r="Z27" s="276"/>
      <c r="AA27" s="276"/>
      <c r="AB27" s="9"/>
      <c r="AC27" s="9"/>
      <c r="AD27" s="9"/>
      <c r="AE27" s="9"/>
      <c r="AF27" s="9"/>
      <c r="AG27" s="9"/>
      <c r="AH27" s="9"/>
      <c r="AI27" s="9"/>
      <c r="AJ27" s="9"/>
      <c r="AK27" s="9"/>
    </row>
    <row r="28">
      <c r="A28" s="412" t="s">
        <v>105</v>
      </c>
      <c r="B28" s="413">
        <f>if(COUNTIFS('RQ2-TypeGL&amp;URL&amp;TypeSS'!$A$2:$A$1247,$A28, 'RQ2-TypeGL&amp;URL&amp;TypeSS'!$B$2:$B$1247,B$2)&gt;0,COUNTIFS('RQ2-TypeGL&amp;URL&amp;TypeSS'!$A$2:$A$1247,$A28, 'RQ2-TypeGL&amp;URL&amp;TypeSS'!$B$2:$B$1247,B$2),"")</f>
        <v>3</v>
      </c>
      <c r="C28" s="413" t="str">
        <f>if(COUNTIFS('RQ2-TypeGL&amp;URL&amp;TypeSS'!$A$2:$A$1247,$A28, 'RQ2-TypeGL&amp;URL&amp;TypeSS'!$B$2:$B$1247,C$2)&gt;0,COUNTIFS('RQ2-TypeGL&amp;URL&amp;TypeSS'!$A$2:$A$1247,$A28, 'RQ2-TypeGL&amp;URL&amp;TypeSS'!$B$2:$B$1247,C$2),"")</f>
        <v/>
      </c>
      <c r="D28" s="413" t="str">
        <f>if(COUNTIFS('RQ2-TypeGL&amp;URL&amp;TypeSS'!$A$2:$A$1247,$A28, 'RQ2-TypeGL&amp;URL&amp;TypeSS'!$B$2:$B$1247,D$2)&gt;0,COUNTIFS('RQ2-TypeGL&amp;URL&amp;TypeSS'!$A$2:$A$1247,$A28, 'RQ2-TypeGL&amp;URL&amp;TypeSS'!$B$2:$B$1247,D$2),"")</f>
        <v/>
      </c>
      <c r="E28" s="413">
        <f>if(COUNTIFS('RQ2-TypeGL&amp;URL&amp;TypeSS'!$A$2:$A$1247,$A28, 'RQ2-TypeGL&amp;URL&amp;TypeSS'!$B$2:$B$1247,E$2)&gt;0,COUNTIFS('RQ2-TypeGL&amp;URL&amp;TypeSS'!$A$2:$A$1247,$A28, 'RQ2-TypeGL&amp;URL&amp;TypeSS'!$B$2:$B$1247,E$2),"")</f>
        <v>2</v>
      </c>
      <c r="F28" s="413" t="str">
        <f>if(COUNTIFS('RQ2-TypeGL&amp;URL&amp;TypeSS'!$A$2:$A$1247,$A28, 'RQ2-TypeGL&amp;URL&amp;TypeSS'!$B$2:$B$1247,F$2)&gt;0,COUNTIFS('RQ2-TypeGL&amp;URL&amp;TypeSS'!$A$2:$A$1247,$A28, 'RQ2-TypeGL&amp;URL&amp;TypeSS'!$B$2:$B$1247,F$2),"")</f>
        <v/>
      </c>
      <c r="G28" s="413" t="str">
        <f>if(COUNTIFS('RQ2-TypeGL&amp;URL&amp;TypeSS'!$A$2:$A$1247,$A28, 'RQ2-TypeGL&amp;URL&amp;TypeSS'!$B$2:$B$1247,G$2)&gt;0,COUNTIFS('RQ2-TypeGL&amp;URL&amp;TypeSS'!$A$2:$A$1247,$A28, 'RQ2-TypeGL&amp;URL&amp;TypeSS'!$B$2:$B$1247,G$2),"")</f>
        <v/>
      </c>
      <c r="H28" s="413">
        <f>if(COUNTIFS('RQ2-TypeGL&amp;URL&amp;TypeSS'!$A$2:$A$1247,$A28, 'RQ2-TypeGL&amp;URL&amp;TypeSS'!$B$2:$B$1247,H$2)&gt;0,COUNTIFS('RQ2-TypeGL&amp;URL&amp;TypeSS'!$A$2:$A$1247,$A28, 'RQ2-TypeGL&amp;URL&amp;TypeSS'!$B$2:$B$1247,H$2),"")</f>
        <v>1</v>
      </c>
      <c r="I28" s="413" t="str">
        <f>if(COUNTIFS('RQ2-TypeGL&amp;URL&amp;TypeSS'!$A$2:$A$1247,$A28, 'RQ2-TypeGL&amp;URL&amp;TypeSS'!$B$2:$B$1247,I$2)&gt;0,COUNTIFS('RQ2-TypeGL&amp;URL&amp;TypeSS'!$A$2:$A$1247,$A28, 'RQ2-TypeGL&amp;URL&amp;TypeSS'!$B$2:$B$1247,I$2),"")</f>
        <v/>
      </c>
      <c r="J28" s="413" t="str">
        <f>if(COUNTIFS('RQ2-TypeGL&amp;URL&amp;TypeSS'!$A$2:$A$1247,$A28, 'RQ2-TypeGL&amp;URL&amp;TypeSS'!$B$2:$B$1247,J$2)&gt;0,COUNTIFS('RQ2-TypeGL&amp;URL&amp;TypeSS'!$A$2:$A$1247,$A28, 'RQ2-TypeGL&amp;URL&amp;TypeSS'!$B$2:$B$1247,J$2),"")</f>
        <v/>
      </c>
      <c r="K28" s="413" t="str">
        <f>if(COUNTIFS('RQ2-TypeGL&amp;URL&amp;TypeSS'!$A$2:$A$1247,$A28, 'RQ2-TypeGL&amp;URL&amp;TypeSS'!$B$2:$B$1247,K$2)&gt;0,COUNTIFS('RQ2-TypeGL&amp;URL&amp;TypeSS'!$A$2:$A$1247,$A28, 'RQ2-TypeGL&amp;URL&amp;TypeSS'!$B$2:$B$1247,K$2),"")</f>
        <v/>
      </c>
      <c r="L28" s="413" t="str">
        <f>if(COUNTIFS('RQ2-TypeGL&amp;URL&amp;TypeSS'!$A$2:$A$1247,$A28, 'RQ2-TypeGL&amp;URL&amp;TypeSS'!$B$2:$B$1247,L$2)&gt;0,COUNTIFS('RQ2-TypeGL&amp;URL&amp;TypeSS'!$A$2:$A$1247,$A28, 'RQ2-TypeGL&amp;URL&amp;TypeSS'!$B$2:$B$1247,L$2),"")</f>
        <v/>
      </c>
      <c r="M28" s="413" t="str">
        <f>if(COUNTIFS('RQ2-TypeGL&amp;URL&amp;TypeSS'!$A$2:$A$1247,$A28, 'RQ2-TypeGL&amp;URL&amp;TypeSS'!$B$2:$B$1247,M$2)&gt;0,COUNTIFS('RQ2-TypeGL&amp;URL&amp;TypeSS'!$A$2:$A$1247,$A28, 'RQ2-TypeGL&amp;URL&amp;TypeSS'!$B$2:$B$1247,M$2),"")</f>
        <v/>
      </c>
      <c r="N28" s="413" t="str">
        <f>if(COUNTIFS('RQ2-TypeGL&amp;URL&amp;TypeSS'!$A$2:$A$1247,$A28, 'RQ2-TypeGL&amp;URL&amp;TypeSS'!$B$2:$B$1247,N$2)&gt;0,COUNTIFS('RQ2-TypeGL&amp;URL&amp;TypeSS'!$A$2:$A$1247,$A28, 'RQ2-TypeGL&amp;URL&amp;TypeSS'!$B$2:$B$1247,N$2),"")</f>
        <v/>
      </c>
      <c r="O28" s="413" t="str">
        <f>if(COUNTIFS('RQ2-TypeGL&amp;URL&amp;TypeSS'!$A$2:$A$1247,$A28, 'RQ2-TypeGL&amp;URL&amp;TypeSS'!$B$2:$B$1247,O$2)&gt;0,COUNTIFS('RQ2-TypeGL&amp;URL&amp;TypeSS'!$A$2:$A$1247,$A28, 'RQ2-TypeGL&amp;URL&amp;TypeSS'!$B$2:$B$1247,O$2),"")</f>
        <v/>
      </c>
      <c r="P28" s="413" t="str">
        <f>if(COUNTIFS('RQ2-TypeGL&amp;URL&amp;TypeSS'!$A$2:$A$1247,$A28, 'RQ2-TypeGL&amp;URL&amp;TypeSS'!$B$2:$B$1247,P$2)&gt;0,COUNTIFS('RQ2-TypeGL&amp;URL&amp;TypeSS'!$A$2:$A$1247,$A28, 'RQ2-TypeGL&amp;URL&amp;TypeSS'!$B$2:$B$1247,P$2),"")</f>
        <v/>
      </c>
      <c r="Q28" s="413" t="str">
        <f>if(COUNTIFS('RQ2-TypeGL&amp;URL&amp;TypeSS'!$A$2:$A$1247,$A28, 'RQ2-TypeGL&amp;URL&amp;TypeSS'!$B$2:$B$1247,Q$2)&gt;0,COUNTIFS('RQ2-TypeGL&amp;URL&amp;TypeSS'!$A$2:$A$1247,$A28, 'RQ2-TypeGL&amp;URL&amp;TypeSS'!$B$2:$B$1247,Q$2),"")</f>
        <v/>
      </c>
      <c r="R28" s="413" t="str">
        <f>if(COUNTIFS('RQ2-TypeGL&amp;URL&amp;TypeSS'!$A$2:$A$1247,$A28, 'RQ2-TypeGL&amp;URL&amp;TypeSS'!$B$2:$B$1247,R$2)&gt;0,COUNTIFS('RQ2-TypeGL&amp;URL&amp;TypeSS'!$A$2:$A$1247,$A28, 'RQ2-TypeGL&amp;URL&amp;TypeSS'!$B$2:$B$1247,R$2),"")</f>
        <v/>
      </c>
      <c r="S28" s="413" t="str">
        <f>if(COUNTIFS('RQ2-TypeGL&amp;URL&amp;TypeSS'!$A$2:$A$1247,$A28, 'RQ2-TypeGL&amp;URL&amp;TypeSS'!$B$2:$B$1247,S$2)&gt;0,COUNTIFS('RQ2-TypeGL&amp;URL&amp;TypeSS'!$A$2:$A$1247,$A28, 'RQ2-TypeGL&amp;URL&amp;TypeSS'!$B$2:$B$1247,S$2),"")</f>
        <v/>
      </c>
      <c r="T28" s="413" t="str">
        <f>if(COUNTIFS('RQ2-TypeGL&amp;URL&amp;TypeSS'!$A$2:$A$1247,$A28, 'RQ2-TypeGL&amp;URL&amp;TypeSS'!$B$2:$B$1247,T$2)&gt;0,COUNTIFS('RQ2-TypeGL&amp;URL&amp;TypeSS'!$A$2:$A$1247,$A28, 'RQ2-TypeGL&amp;URL&amp;TypeSS'!$B$2:$B$1247,T$2),"")</f>
        <v/>
      </c>
      <c r="U28" s="413" t="str">
        <f>if(COUNTIFS('RQ2-TypeGL&amp;URL&amp;TypeSS'!$A$2:$A$1247,$A28, 'RQ2-TypeGL&amp;URL&amp;TypeSS'!$B$2:$B$1247,U$2)&gt;0,COUNTIFS('RQ2-TypeGL&amp;URL&amp;TypeSS'!$A$2:$A$1247,$A28, 'RQ2-TypeGL&amp;URL&amp;TypeSS'!$B$2:$B$1247,U$2),"")</f>
        <v/>
      </c>
      <c r="V28" s="413" t="str">
        <f>if(COUNTIFS('RQ2-TypeGL&amp;URL&amp;TypeSS'!$A$2:$A$1247,$A28, 'RQ2-TypeGL&amp;URL&amp;TypeSS'!$B$2:$B$1247,V$2)&gt;0,COUNTIFS('RQ2-TypeGL&amp;URL&amp;TypeSS'!$A$2:$A$1247,$A28, 'RQ2-TypeGL&amp;URL&amp;TypeSS'!$B$2:$B$1247,V$2),"")</f>
        <v/>
      </c>
      <c r="W28" s="413">
        <f>if(COUNTIFS('RQ2-TypeGL&amp;URL&amp;TypeSS'!$A$2:$A$1247,$A28, 'RQ2-TypeGL&amp;URL&amp;TypeSS'!$B$2:$B$1247,W$2)&gt;0,COUNTIFS('RQ2-TypeGL&amp;URL&amp;TypeSS'!$A$2:$A$1247,$A28, 'RQ2-TypeGL&amp;URL&amp;TypeSS'!$B$2:$B$1247,W$2),"")</f>
        <v>1</v>
      </c>
      <c r="X28" s="413" t="str">
        <f>if(COUNTIFS('RQ2-TypeGL&amp;URL&amp;TypeSS'!$A$2:$A$1247,$A28, 'RQ2-TypeGL&amp;URL&amp;TypeSS'!$B$2:$B$1247,X$2)&gt;0,COUNTIFS('RQ2-TypeGL&amp;URL&amp;TypeSS'!$A$2:$A$1247,$A28, 'RQ2-TypeGL&amp;URL&amp;TypeSS'!$B$2:$B$1247,X$2),"")</f>
        <v/>
      </c>
      <c r="Y28" s="107" t="s">
        <v>26</v>
      </c>
      <c r="Z28" s="412"/>
      <c r="AA28" s="412" t="s">
        <v>3821</v>
      </c>
      <c r="AB28" s="9"/>
      <c r="AC28" s="9"/>
      <c r="AD28" s="9"/>
      <c r="AE28" s="9"/>
      <c r="AF28" s="9"/>
      <c r="AG28" s="9"/>
      <c r="AH28" s="9"/>
      <c r="AI28" s="9"/>
      <c r="AJ28" s="9"/>
      <c r="AK28" s="9"/>
    </row>
    <row r="29">
      <c r="A29" s="411" t="s">
        <v>114</v>
      </c>
      <c r="B29" s="276" t="str">
        <f>if(COUNTIFS('RQ2-TypeGL&amp;URL&amp;TypeSS'!$A$2:$A$1247,$A29, 'RQ2-TypeGL&amp;URL&amp;TypeSS'!$B$2:$B$1247,B$2)&gt;0,COUNTIFS('RQ2-TypeGL&amp;URL&amp;TypeSS'!$A$2:$A$1247,$A29, 'RQ2-TypeGL&amp;URL&amp;TypeSS'!$B$2:$B$1247,B$2),"")</f>
        <v/>
      </c>
      <c r="C29" s="276" t="str">
        <f>if(COUNTIFS('RQ2-TypeGL&amp;URL&amp;TypeSS'!$A$2:$A$1247,$A29, 'RQ2-TypeGL&amp;URL&amp;TypeSS'!$B$2:$B$1247,C$2)&gt;0,COUNTIFS('RQ2-TypeGL&amp;URL&amp;TypeSS'!$A$2:$A$1247,$A29, 'RQ2-TypeGL&amp;URL&amp;TypeSS'!$B$2:$B$1247,C$2),"")</f>
        <v/>
      </c>
      <c r="D29" s="276" t="str">
        <f>if(COUNTIFS('RQ2-TypeGL&amp;URL&amp;TypeSS'!$A$2:$A$1247,$A29, 'RQ2-TypeGL&amp;URL&amp;TypeSS'!$B$2:$B$1247,D$2)&gt;0,COUNTIFS('RQ2-TypeGL&amp;URL&amp;TypeSS'!$A$2:$A$1247,$A29, 'RQ2-TypeGL&amp;URL&amp;TypeSS'!$B$2:$B$1247,D$2),"")</f>
        <v/>
      </c>
      <c r="E29" s="276">
        <f>if(COUNTIFS('RQ2-TypeGL&amp;URL&amp;TypeSS'!$A$2:$A$1247,$A29, 'RQ2-TypeGL&amp;URL&amp;TypeSS'!$B$2:$B$1247,E$2)&gt;0,COUNTIFS('RQ2-TypeGL&amp;URL&amp;TypeSS'!$A$2:$A$1247,$A29, 'RQ2-TypeGL&amp;URL&amp;TypeSS'!$B$2:$B$1247,E$2),"")</f>
        <v>1</v>
      </c>
      <c r="F29" s="276" t="str">
        <f>if(COUNTIFS('RQ2-TypeGL&amp;URL&amp;TypeSS'!$A$2:$A$1247,$A29, 'RQ2-TypeGL&amp;URL&amp;TypeSS'!$B$2:$B$1247,F$2)&gt;0,COUNTIFS('RQ2-TypeGL&amp;URL&amp;TypeSS'!$A$2:$A$1247,$A29, 'RQ2-TypeGL&amp;URL&amp;TypeSS'!$B$2:$B$1247,F$2),"")</f>
        <v/>
      </c>
      <c r="G29" s="276" t="str">
        <f>if(COUNTIFS('RQ2-TypeGL&amp;URL&amp;TypeSS'!$A$2:$A$1247,$A29, 'RQ2-TypeGL&amp;URL&amp;TypeSS'!$B$2:$B$1247,G$2)&gt;0,COUNTIFS('RQ2-TypeGL&amp;URL&amp;TypeSS'!$A$2:$A$1247,$A29, 'RQ2-TypeGL&amp;URL&amp;TypeSS'!$B$2:$B$1247,G$2),"")</f>
        <v/>
      </c>
      <c r="H29" s="276" t="str">
        <f>if(COUNTIFS('RQ2-TypeGL&amp;URL&amp;TypeSS'!$A$2:$A$1247,$A29, 'RQ2-TypeGL&amp;URL&amp;TypeSS'!$B$2:$B$1247,H$2)&gt;0,COUNTIFS('RQ2-TypeGL&amp;URL&amp;TypeSS'!$A$2:$A$1247,$A29, 'RQ2-TypeGL&amp;URL&amp;TypeSS'!$B$2:$B$1247,H$2),"")</f>
        <v/>
      </c>
      <c r="I29" s="276" t="str">
        <f>if(COUNTIFS('RQ2-TypeGL&amp;URL&amp;TypeSS'!$A$2:$A$1247,$A29, 'RQ2-TypeGL&amp;URL&amp;TypeSS'!$B$2:$B$1247,I$2)&gt;0,COUNTIFS('RQ2-TypeGL&amp;URL&amp;TypeSS'!$A$2:$A$1247,$A29, 'RQ2-TypeGL&amp;URL&amp;TypeSS'!$B$2:$B$1247,I$2),"")</f>
        <v/>
      </c>
      <c r="J29" s="276" t="str">
        <f>if(COUNTIFS('RQ2-TypeGL&amp;URL&amp;TypeSS'!$A$2:$A$1247,$A29, 'RQ2-TypeGL&amp;URL&amp;TypeSS'!$B$2:$B$1247,J$2)&gt;0,COUNTIFS('RQ2-TypeGL&amp;URL&amp;TypeSS'!$A$2:$A$1247,$A29, 'RQ2-TypeGL&amp;URL&amp;TypeSS'!$B$2:$B$1247,J$2),"")</f>
        <v/>
      </c>
      <c r="K29" s="276" t="str">
        <f>if(COUNTIFS('RQ2-TypeGL&amp;URL&amp;TypeSS'!$A$2:$A$1247,$A29, 'RQ2-TypeGL&amp;URL&amp;TypeSS'!$B$2:$B$1247,K$2)&gt;0,COUNTIFS('RQ2-TypeGL&amp;URL&amp;TypeSS'!$A$2:$A$1247,$A29, 'RQ2-TypeGL&amp;URL&amp;TypeSS'!$B$2:$B$1247,K$2),"")</f>
        <v/>
      </c>
      <c r="L29" s="276" t="str">
        <f>if(COUNTIFS('RQ2-TypeGL&amp;URL&amp;TypeSS'!$A$2:$A$1247,$A29, 'RQ2-TypeGL&amp;URL&amp;TypeSS'!$B$2:$B$1247,L$2)&gt;0,COUNTIFS('RQ2-TypeGL&amp;URL&amp;TypeSS'!$A$2:$A$1247,$A29, 'RQ2-TypeGL&amp;URL&amp;TypeSS'!$B$2:$B$1247,L$2),"")</f>
        <v/>
      </c>
      <c r="M29" s="276" t="str">
        <f>if(COUNTIFS('RQ2-TypeGL&amp;URL&amp;TypeSS'!$A$2:$A$1247,$A29, 'RQ2-TypeGL&amp;URL&amp;TypeSS'!$B$2:$B$1247,M$2)&gt;0,COUNTIFS('RQ2-TypeGL&amp;URL&amp;TypeSS'!$A$2:$A$1247,$A29, 'RQ2-TypeGL&amp;URL&amp;TypeSS'!$B$2:$B$1247,M$2),"")</f>
        <v/>
      </c>
      <c r="N29" s="276" t="str">
        <f>if(COUNTIFS('RQ2-TypeGL&amp;URL&amp;TypeSS'!$A$2:$A$1247,$A29, 'RQ2-TypeGL&amp;URL&amp;TypeSS'!$B$2:$B$1247,N$2)&gt;0,COUNTIFS('RQ2-TypeGL&amp;URL&amp;TypeSS'!$A$2:$A$1247,$A29, 'RQ2-TypeGL&amp;URL&amp;TypeSS'!$B$2:$B$1247,N$2),"")</f>
        <v/>
      </c>
      <c r="O29" s="276" t="str">
        <f>if(COUNTIFS('RQ2-TypeGL&amp;URL&amp;TypeSS'!$A$2:$A$1247,$A29, 'RQ2-TypeGL&amp;URL&amp;TypeSS'!$B$2:$B$1247,O$2)&gt;0,COUNTIFS('RQ2-TypeGL&amp;URL&amp;TypeSS'!$A$2:$A$1247,$A29, 'RQ2-TypeGL&amp;URL&amp;TypeSS'!$B$2:$B$1247,O$2),"")</f>
        <v/>
      </c>
      <c r="P29" s="276" t="str">
        <f>if(COUNTIFS('RQ2-TypeGL&amp;URL&amp;TypeSS'!$A$2:$A$1247,$A29, 'RQ2-TypeGL&amp;URL&amp;TypeSS'!$B$2:$B$1247,P$2)&gt;0,COUNTIFS('RQ2-TypeGL&amp;URL&amp;TypeSS'!$A$2:$A$1247,$A29, 'RQ2-TypeGL&amp;URL&amp;TypeSS'!$B$2:$B$1247,P$2),"")</f>
        <v/>
      </c>
      <c r="Q29" s="276" t="str">
        <f>if(COUNTIFS('RQ2-TypeGL&amp;URL&amp;TypeSS'!$A$2:$A$1247,$A29, 'RQ2-TypeGL&amp;URL&amp;TypeSS'!$B$2:$B$1247,Q$2)&gt;0,COUNTIFS('RQ2-TypeGL&amp;URL&amp;TypeSS'!$A$2:$A$1247,$A29, 'RQ2-TypeGL&amp;URL&amp;TypeSS'!$B$2:$B$1247,Q$2),"")</f>
        <v/>
      </c>
      <c r="R29" s="276" t="str">
        <f>if(COUNTIFS('RQ2-TypeGL&amp;URL&amp;TypeSS'!$A$2:$A$1247,$A29, 'RQ2-TypeGL&amp;URL&amp;TypeSS'!$B$2:$B$1247,R$2)&gt;0,COUNTIFS('RQ2-TypeGL&amp;URL&amp;TypeSS'!$A$2:$A$1247,$A29, 'RQ2-TypeGL&amp;URL&amp;TypeSS'!$B$2:$B$1247,R$2),"")</f>
        <v/>
      </c>
      <c r="S29" s="276" t="str">
        <f>if(COUNTIFS('RQ2-TypeGL&amp;URL&amp;TypeSS'!$A$2:$A$1247,$A29, 'RQ2-TypeGL&amp;URL&amp;TypeSS'!$B$2:$B$1247,S$2)&gt;0,COUNTIFS('RQ2-TypeGL&amp;URL&amp;TypeSS'!$A$2:$A$1247,$A29, 'RQ2-TypeGL&amp;URL&amp;TypeSS'!$B$2:$B$1247,S$2),"")</f>
        <v/>
      </c>
      <c r="T29" s="276" t="str">
        <f>if(COUNTIFS('RQ2-TypeGL&amp;URL&amp;TypeSS'!$A$2:$A$1247,$A29, 'RQ2-TypeGL&amp;URL&amp;TypeSS'!$B$2:$B$1247,T$2)&gt;0,COUNTIFS('RQ2-TypeGL&amp;URL&amp;TypeSS'!$A$2:$A$1247,$A29, 'RQ2-TypeGL&amp;URL&amp;TypeSS'!$B$2:$B$1247,T$2),"")</f>
        <v/>
      </c>
      <c r="U29" s="276" t="str">
        <f>if(COUNTIFS('RQ2-TypeGL&amp;URL&amp;TypeSS'!$A$2:$A$1247,$A29, 'RQ2-TypeGL&amp;URL&amp;TypeSS'!$B$2:$B$1247,U$2)&gt;0,COUNTIFS('RQ2-TypeGL&amp;URL&amp;TypeSS'!$A$2:$A$1247,$A29, 'RQ2-TypeGL&amp;URL&amp;TypeSS'!$B$2:$B$1247,U$2),"")</f>
        <v/>
      </c>
      <c r="V29" s="276" t="str">
        <f>if(COUNTIFS('RQ2-TypeGL&amp;URL&amp;TypeSS'!$A$2:$A$1247,$A29, 'RQ2-TypeGL&amp;URL&amp;TypeSS'!$B$2:$B$1247,V$2)&gt;0,COUNTIFS('RQ2-TypeGL&amp;URL&amp;TypeSS'!$A$2:$A$1247,$A29, 'RQ2-TypeGL&amp;URL&amp;TypeSS'!$B$2:$B$1247,V$2),"")</f>
        <v/>
      </c>
      <c r="W29" s="276" t="str">
        <f>if(COUNTIFS('RQ2-TypeGL&amp;URL&amp;TypeSS'!$A$2:$A$1247,$A29, 'RQ2-TypeGL&amp;URL&amp;TypeSS'!$B$2:$B$1247,W$2)&gt;0,COUNTIFS('RQ2-TypeGL&amp;URL&amp;TypeSS'!$A$2:$A$1247,$A29, 'RQ2-TypeGL&amp;URL&amp;TypeSS'!$B$2:$B$1247,W$2),"")</f>
        <v/>
      </c>
      <c r="X29" s="276">
        <f>if(COUNTIFS('RQ2-TypeGL&amp;URL&amp;TypeSS'!$A$2:$A$1247,$A29, 'RQ2-TypeGL&amp;URL&amp;TypeSS'!$B$2:$B$1247,X$2)&gt;0,COUNTIFS('RQ2-TypeGL&amp;URL&amp;TypeSS'!$A$2:$A$1247,$A29, 'RQ2-TypeGL&amp;URL&amp;TypeSS'!$B$2:$B$1247,X$2),"")</f>
        <v>1</v>
      </c>
      <c r="Y29" s="108" t="s">
        <v>21</v>
      </c>
      <c r="Z29" s="276"/>
      <c r="AA29" s="276"/>
      <c r="AB29" s="9"/>
      <c r="AC29" s="9"/>
      <c r="AD29" s="9"/>
      <c r="AE29" s="9"/>
      <c r="AF29" s="9"/>
      <c r="AG29" s="9"/>
      <c r="AH29" s="9"/>
      <c r="AI29" s="9"/>
      <c r="AJ29" s="9"/>
      <c r="AK29" s="9"/>
    </row>
    <row r="30">
      <c r="A30" s="412" t="s">
        <v>129</v>
      </c>
      <c r="B30" s="413">
        <f>if(COUNTIFS('RQ2-TypeGL&amp;URL&amp;TypeSS'!$A$2:$A$1247,$A30, 'RQ2-TypeGL&amp;URL&amp;TypeSS'!$B$2:$B$1247,B$2)&gt;0,COUNTIFS('RQ2-TypeGL&amp;URL&amp;TypeSS'!$A$2:$A$1247,$A30, 'RQ2-TypeGL&amp;URL&amp;TypeSS'!$B$2:$B$1247,B$2),"")</f>
        <v>4</v>
      </c>
      <c r="C30" s="413" t="str">
        <f>if(COUNTIFS('RQ2-TypeGL&amp;URL&amp;TypeSS'!$A$2:$A$1247,$A30, 'RQ2-TypeGL&amp;URL&amp;TypeSS'!$B$2:$B$1247,C$2)&gt;0,COUNTIFS('RQ2-TypeGL&amp;URL&amp;TypeSS'!$A$2:$A$1247,$A30, 'RQ2-TypeGL&amp;URL&amp;TypeSS'!$B$2:$B$1247,C$2),"")</f>
        <v/>
      </c>
      <c r="D30" s="413" t="str">
        <f>if(COUNTIFS('RQ2-TypeGL&amp;URL&amp;TypeSS'!$A$2:$A$1247,$A30, 'RQ2-TypeGL&amp;URL&amp;TypeSS'!$B$2:$B$1247,D$2)&gt;0,COUNTIFS('RQ2-TypeGL&amp;URL&amp;TypeSS'!$A$2:$A$1247,$A30, 'RQ2-TypeGL&amp;URL&amp;TypeSS'!$B$2:$B$1247,D$2),"")</f>
        <v/>
      </c>
      <c r="E30" s="413" t="str">
        <f>if(COUNTIFS('RQ2-TypeGL&amp;URL&amp;TypeSS'!$A$2:$A$1247,$A30, 'RQ2-TypeGL&amp;URL&amp;TypeSS'!$B$2:$B$1247,E$2)&gt;0,COUNTIFS('RQ2-TypeGL&amp;URL&amp;TypeSS'!$A$2:$A$1247,$A30, 'RQ2-TypeGL&amp;URL&amp;TypeSS'!$B$2:$B$1247,E$2),"")</f>
        <v/>
      </c>
      <c r="F30" s="413" t="str">
        <f>if(COUNTIFS('RQ2-TypeGL&amp;URL&amp;TypeSS'!$A$2:$A$1247,$A30, 'RQ2-TypeGL&amp;URL&amp;TypeSS'!$B$2:$B$1247,F$2)&gt;0,COUNTIFS('RQ2-TypeGL&amp;URL&amp;TypeSS'!$A$2:$A$1247,$A30, 'RQ2-TypeGL&amp;URL&amp;TypeSS'!$B$2:$B$1247,F$2),"")</f>
        <v/>
      </c>
      <c r="G30" s="413" t="str">
        <f>if(COUNTIFS('RQ2-TypeGL&amp;URL&amp;TypeSS'!$A$2:$A$1247,$A30, 'RQ2-TypeGL&amp;URL&amp;TypeSS'!$B$2:$B$1247,G$2)&gt;0,COUNTIFS('RQ2-TypeGL&amp;URL&amp;TypeSS'!$A$2:$A$1247,$A30, 'RQ2-TypeGL&amp;URL&amp;TypeSS'!$B$2:$B$1247,G$2),"")</f>
        <v/>
      </c>
      <c r="H30" s="413" t="str">
        <f>if(COUNTIFS('RQ2-TypeGL&amp;URL&amp;TypeSS'!$A$2:$A$1247,$A30, 'RQ2-TypeGL&amp;URL&amp;TypeSS'!$B$2:$B$1247,H$2)&gt;0,COUNTIFS('RQ2-TypeGL&amp;URL&amp;TypeSS'!$A$2:$A$1247,$A30, 'RQ2-TypeGL&amp;URL&amp;TypeSS'!$B$2:$B$1247,H$2),"")</f>
        <v/>
      </c>
      <c r="I30" s="413" t="str">
        <f>if(COUNTIFS('RQ2-TypeGL&amp;URL&amp;TypeSS'!$A$2:$A$1247,$A30, 'RQ2-TypeGL&amp;URL&amp;TypeSS'!$B$2:$B$1247,I$2)&gt;0,COUNTIFS('RQ2-TypeGL&amp;URL&amp;TypeSS'!$A$2:$A$1247,$A30, 'RQ2-TypeGL&amp;URL&amp;TypeSS'!$B$2:$B$1247,I$2),"")</f>
        <v/>
      </c>
      <c r="J30" s="413" t="str">
        <f>if(COUNTIFS('RQ2-TypeGL&amp;URL&amp;TypeSS'!$A$2:$A$1247,$A30, 'RQ2-TypeGL&amp;URL&amp;TypeSS'!$B$2:$B$1247,J$2)&gt;0,COUNTIFS('RQ2-TypeGL&amp;URL&amp;TypeSS'!$A$2:$A$1247,$A30, 'RQ2-TypeGL&amp;URL&amp;TypeSS'!$B$2:$B$1247,J$2),"")</f>
        <v/>
      </c>
      <c r="K30" s="413" t="str">
        <f>if(COUNTIFS('RQ2-TypeGL&amp;URL&amp;TypeSS'!$A$2:$A$1247,$A30, 'RQ2-TypeGL&amp;URL&amp;TypeSS'!$B$2:$B$1247,K$2)&gt;0,COUNTIFS('RQ2-TypeGL&amp;URL&amp;TypeSS'!$A$2:$A$1247,$A30, 'RQ2-TypeGL&amp;URL&amp;TypeSS'!$B$2:$B$1247,K$2),"")</f>
        <v/>
      </c>
      <c r="L30" s="413" t="str">
        <f>if(COUNTIFS('RQ2-TypeGL&amp;URL&amp;TypeSS'!$A$2:$A$1247,$A30, 'RQ2-TypeGL&amp;URL&amp;TypeSS'!$B$2:$B$1247,L$2)&gt;0,COUNTIFS('RQ2-TypeGL&amp;URL&amp;TypeSS'!$A$2:$A$1247,$A30, 'RQ2-TypeGL&amp;URL&amp;TypeSS'!$B$2:$B$1247,L$2),"")</f>
        <v/>
      </c>
      <c r="M30" s="413" t="str">
        <f>if(COUNTIFS('RQ2-TypeGL&amp;URL&amp;TypeSS'!$A$2:$A$1247,$A30, 'RQ2-TypeGL&amp;URL&amp;TypeSS'!$B$2:$B$1247,M$2)&gt;0,COUNTIFS('RQ2-TypeGL&amp;URL&amp;TypeSS'!$A$2:$A$1247,$A30, 'RQ2-TypeGL&amp;URL&amp;TypeSS'!$B$2:$B$1247,M$2),"")</f>
        <v/>
      </c>
      <c r="N30" s="413" t="str">
        <f>if(COUNTIFS('RQ2-TypeGL&amp;URL&amp;TypeSS'!$A$2:$A$1247,$A30, 'RQ2-TypeGL&amp;URL&amp;TypeSS'!$B$2:$B$1247,N$2)&gt;0,COUNTIFS('RQ2-TypeGL&amp;URL&amp;TypeSS'!$A$2:$A$1247,$A30, 'RQ2-TypeGL&amp;URL&amp;TypeSS'!$B$2:$B$1247,N$2),"")</f>
        <v/>
      </c>
      <c r="O30" s="413" t="str">
        <f>if(COUNTIFS('RQ2-TypeGL&amp;URL&amp;TypeSS'!$A$2:$A$1247,$A30, 'RQ2-TypeGL&amp;URL&amp;TypeSS'!$B$2:$B$1247,O$2)&gt;0,COUNTIFS('RQ2-TypeGL&amp;URL&amp;TypeSS'!$A$2:$A$1247,$A30, 'RQ2-TypeGL&amp;URL&amp;TypeSS'!$B$2:$B$1247,O$2),"")</f>
        <v/>
      </c>
      <c r="P30" s="413" t="str">
        <f>if(COUNTIFS('RQ2-TypeGL&amp;URL&amp;TypeSS'!$A$2:$A$1247,$A30, 'RQ2-TypeGL&amp;URL&amp;TypeSS'!$B$2:$B$1247,P$2)&gt;0,COUNTIFS('RQ2-TypeGL&amp;URL&amp;TypeSS'!$A$2:$A$1247,$A30, 'RQ2-TypeGL&amp;URL&amp;TypeSS'!$B$2:$B$1247,P$2),"")</f>
        <v/>
      </c>
      <c r="Q30" s="413" t="str">
        <f>if(COUNTIFS('RQ2-TypeGL&amp;URL&amp;TypeSS'!$A$2:$A$1247,$A30, 'RQ2-TypeGL&amp;URL&amp;TypeSS'!$B$2:$B$1247,Q$2)&gt;0,COUNTIFS('RQ2-TypeGL&amp;URL&amp;TypeSS'!$A$2:$A$1247,$A30, 'RQ2-TypeGL&amp;URL&amp;TypeSS'!$B$2:$B$1247,Q$2),"")</f>
        <v/>
      </c>
      <c r="R30" s="413" t="str">
        <f>if(COUNTIFS('RQ2-TypeGL&amp;URL&amp;TypeSS'!$A$2:$A$1247,$A30, 'RQ2-TypeGL&amp;URL&amp;TypeSS'!$B$2:$B$1247,R$2)&gt;0,COUNTIFS('RQ2-TypeGL&amp;URL&amp;TypeSS'!$A$2:$A$1247,$A30, 'RQ2-TypeGL&amp;URL&amp;TypeSS'!$B$2:$B$1247,R$2),"")</f>
        <v/>
      </c>
      <c r="S30" s="413" t="str">
        <f>if(COUNTIFS('RQ2-TypeGL&amp;URL&amp;TypeSS'!$A$2:$A$1247,$A30, 'RQ2-TypeGL&amp;URL&amp;TypeSS'!$B$2:$B$1247,S$2)&gt;0,COUNTIFS('RQ2-TypeGL&amp;URL&amp;TypeSS'!$A$2:$A$1247,$A30, 'RQ2-TypeGL&amp;URL&amp;TypeSS'!$B$2:$B$1247,S$2),"")</f>
        <v/>
      </c>
      <c r="T30" s="413" t="str">
        <f>if(COUNTIFS('RQ2-TypeGL&amp;URL&amp;TypeSS'!$A$2:$A$1247,$A30, 'RQ2-TypeGL&amp;URL&amp;TypeSS'!$B$2:$B$1247,T$2)&gt;0,COUNTIFS('RQ2-TypeGL&amp;URL&amp;TypeSS'!$A$2:$A$1247,$A30, 'RQ2-TypeGL&amp;URL&amp;TypeSS'!$B$2:$B$1247,T$2),"")</f>
        <v/>
      </c>
      <c r="U30" s="413" t="str">
        <f>if(COUNTIFS('RQ2-TypeGL&amp;URL&amp;TypeSS'!$A$2:$A$1247,$A30, 'RQ2-TypeGL&amp;URL&amp;TypeSS'!$B$2:$B$1247,U$2)&gt;0,COUNTIFS('RQ2-TypeGL&amp;URL&amp;TypeSS'!$A$2:$A$1247,$A30, 'RQ2-TypeGL&amp;URL&amp;TypeSS'!$B$2:$B$1247,U$2),"")</f>
        <v/>
      </c>
      <c r="V30" s="413" t="str">
        <f>if(COUNTIFS('RQ2-TypeGL&amp;URL&amp;TypeSS'!$A$2:$A$1247,$A30, 'RQ2-TypeGL&amp;URL&amp;TypeSS'!$B$2:$B$1247,V$2)&gt;0,COUNTIFS('RQ2-TypeGL&amp;URL&amp;TypeSS'!$A$2:$A$1247,$A30, 'RQ2-TypeGL&amp;URL&amp;TypeSS'!$B$2:$B$1247,V$2),"")</f>
        <v/>
      </c>
      <c r="W30" s="413" t="str">
        <f>if(COUNTIFS('RQ2-TypeGL&amp;URL&amp;TypeSS'!$A$2:$A$1247,$A30, 'RQ2-TypeGL&amp;URL&amp;TypeSS'!$B$2:$B$1247,W$2)&gt;0,COUNTIFS('RQ2-TypeGL&amp;URL&amp;TypeSS'!$A$2:$A$1247,$A30, 'RQ2-TypeGL&amp;URL&amp;TypeSS'!$B$2:$B$1247,W$2),"")</f>
        <v/>
      </c>
      <c r="X30" s="413" t="str">
        <f>if(COUNTIFS('RQ2-TypeGL&amp;URL&amp;TypeSS'!$A$2:$A$1247,$A30, 'RQ2-TypeGL&amp;URL&amp;TypeSS'!$B$2:$B$1247,X$2)&gt;0,COUNTIFS('RQ2-TypeGL&amp;URL&amp;TypeSS'!$A$2:$A$1247,$A30, 'RQ2-TypeGL&amp;URL&amp;TypeSS'!$B$2:$B$1247,X$2),"")</f>
        <v/>
      </c>
      <c r="Y30" s="107" t="s">
        <v>21</v>
      </c>
      <c r="Z30" s="413"/>
      <c r="AA30" s="413"/>
      <c r="AB30" s="9"/>
      <c r="AC30" s="9"/>
      <c r="AD30" s="9"/>
      <c r="AE30" s="9"/>
      <c r="AF30" s="9"/>
      <c r="AG30" s="9"/>
      <c r="AH30" s="9"/>
      <c r="AI30" s="9"/>
      <c r="AJ30" s="9"/>
      <c r="AK30" s="9"/>
    </row>
    <row r="31">
      <c r="A31" s="411" t="s">
        <v>130</v>
      </c>
      <c r="B31" s="276" t="str">
        <f>if(COUNTIFS('RQ2-TypeGL&amp;URL&amp;TypeSS'!$A$2:$A$1247,$A31, 'RQ2-TypeGL&amp;URL&amp;TypeSS'!$B$2:$B$1247,B$2)&gt;0,COUNTIFS('RQ2-TypeGL&amp;URL&amp;TypeSS'!$A$2:$A$1247,$A31, 'RQ2-TypeGL&amp;URL&amp;TypeSS'!$B$2:$B$1247,B$2),"")</f>
        <v/>
      </c>
      <c r="C31" s="276" t="str">
        <f>if(COUNTIFS('RQ2-TypeGL&amp;URL&amp;TypeSS'!$A$2:$A$1247,$A31, 'RQ2-TypeGL&amp;URL&amp;TypeSS'!$B$2:$B$1247,C$2)&gt;0,COUNTIFS('RQ2-TypeGL&amp;URL&amp;TypeSS'!$A$2:$A$1247,$A31, 'RQ2-TypeGL&amp;URL&amp;TypeSS'!$B$2:$B$1247,C$2),"")</f>
        <v/>
      </c>
      <c r="D31" s="276">
        <f>if(COUNTIFS('RQ2-TypeGL&amp;URL&amp;TypeSS'!$A$2:$A$1247,$A31, 'RQ2-TypeGL&amp;URL&amp;TypeSS'!$B$2:$B$1247,D$2)&gt;0,COUNTIFS('RQ2-TypeGL&amp;URL&amp;TypeSS'!$A$2:$A$1247,$A31, 'RQ2-TypeGL&amp;URL&amp;TypeSS'!$B$2:$B$1247,D$2),"")</f>
        <v>1</v>
      </c>
      <c r="E31" s="276">
        <f>if(COUNTIFS('RQ2-TypeGL&amp;URL&amp;TypeSS'!$A$2:$A$1247,$A31, 'RQ2-TypeGL&amp;URL&amp;TypeSS'!$B$2:$B$1247,E$2)&gt;0,COUNTIFS('RQ2-TypeGL&amp;URL&amp;TypeSS'!$A$2:$A$1247,$A31, 'RQ2-TypeGL&amp;URL&amp;TypeSS'!$B$2:$B$1247,E$2),"")</f>
        <v>1</v>
      </c>
      <c r="F31" s="276" t="str">
        <f>if(COUNTIFS('RQ2-TypeGL&amp;URL&amp;TypeSS'!$A$2:$A$1247,$A31, 'RQ2-TypeGL&amp;URL&amp;TypeSS'!$B$2:$B$1247,F$2)&gt;0,COUNTIFS('RQ2-TypeGL&amp;URL&amp;TypeSS'!$A$2:$A$1247,$A31, 'RQ2-TypeGL&amp;URL&amp;TypeSS'!$B$2:$B$1247,F$2),"")</f>
        <v/>
      </c>
      <c r="G31" s="276" t="str">
        <f>if(COUNTIFS('RQ2-TypeGL&amp;URL&amp;TypeSS'!$A$2:$A$1247,$A31, 'RQ2-TypeGL&amp;URL&amp;TypeSS'!$B$2:$B$1247,G$2)&gt;0,COUNTIFS('RQ2-TypeGL&amp;URL&amp;TypeSS'!$A$2:$A$1247,$A31, 'RQ2-TypeGL&amp;URL&amp;TypeSS'!$B$2:$B$1247,G$2),"")</f>
        <v/>
      </c>
      <c r="H31" s="276" t="str">
        <f>if(COUNTIFS('RQ2-TypeGL&amp;URL&amp;TypeSS'!$A$2:$A$1247,$A31, 'RQ2-TypeGL&amp;URL&amp;TypeSS'!$B$2:$B$1247,H$2)&gt;0,COUNTIFS('RQ2-TypeGL&amp;URL&amp;TypeSS'!$A$2:$A$1247,$A31, 'RQ2-TypeGL&amp;URL&amp;TypeSS'!$B$2:$B$1247,H$2),"")</f>
        <v/>
      </c>
      <c r="I31" s="276" t="str">
        <f>if(COUNTIFS('RQ2-TypeGL&amp;URL&amp;TypeSS'!$A$2:$A$1247,$A31, 'RQ2-TypeGL&amp;URL&amp;TypeSS'!$B$2:$B$1247,I$2)&gt;0,COUNTIFS('RQ2-TypeGL&amp;URL&amp;TypeSS'!$A$2:$A$1247,$A31, 'RQ2-TypeGL&amp;URL&amp;TypeSS'!$B$2:$B$1247,I$2),"")</f>
        <v/>
      </c>
      <c r="J31" s="276" t="str">
        <f>if(COUNTIFS('RQ2-TypeGL&amp;URL&amp;TypeSS'!$A$2:$A$1247,$A31, 'RQ2-TypeGL&amp;URL&amp;TypeSS'!$B$2:$B$1247,J$2)&gt;0,COUNTIFS('RQ2-TypeGL&amp;URL&amp;TypeSS'!$A$2:$A$1247,$A31, 'RQ2-TypeGL&amp;URL&amp;TypeSS'!$B$2:$B$1247,J$2),"")</f>
        <v/>
      </c>
      <c r="K31" s="276" t="str">
        <f>if(COUNTIFS('RQ2-TypeGL&amp;URL&amp;TypeSS'!$A$2:$A$1247,$A31, 'RQ2-TypeGL&amp;URL&amp;TypeSS'!$B$2:$B$1247,K$2)&gt;0,COUNTIFS('RQ2-TypeGL&amp;URL&amp;TypeSS'!$A$2:$A$1247,$A31, 'RQ2-TypeGL&amp;URL&amp;TypeSS'!$B$2:$B$1247,K$2),"")</f>
        <v/>
      </c>
      <c r="L31" s="276" t="str">
        <f>if(COUNTIFS('RQ2-TypeGL&amp;URL&amp;TypeSS'!$A$2:$A$1247,$A31, 'RQ2-TypeGL&amp;URL&amp;TypeSS'!$B$2:$B$1247,L$2)&gt;0,COUNTIFS('RQ2-TypeGL&amp;URL&amp;TypeSS'!$A$2:$A$1247,$A31, 'RQ2-TypeGL&amp;URL&amp;TypeSS'!$B$2:$B$1247,L$2),"")</f>
        <v/>
      </c>
      <c r="M31" s="276" t="str">
        <f>if(COUNTIFS('RQ2-TypeGL&amp;URL&amp;TypeSS'!$A$2:$A$1247,$A31, 'RQ2-TypeGL&amp;URL&amp;TypeSS'!$B$2:$B$1247,M$2)&gt;0,COUNTIFS('RQ2-TypeGL&amp;URL&amp;TypeSS'!$A$2:$A$1247,$A31, 'RQ2-TypeGL&amp;URL&amp;TypeSS'!$B$2:$B$1247,M$2),"")</f>
        <v/>
      </c>
      <c r="N31" s="276" t="str">
        <f>if(COUNTIFS('RQ2-TypeGL&amp;URL&amp;TypeSS'!$A$2:$A$1247,$A31, 'RQ2-TypeGL&amp;URL&amp;TypeSS'!$B$2:$B$1247,N$2)&gt;0,COUNTIFS('RQ2-TypeGL&amp;URL&amp;TypeSS'!$A$2:$A$1247,$A31, 'RQ2-TypeGL&amp;URL&amp;TypeSS'!$B$2:$B$1247,N$2),"")</f>
        <v/>
      </c>
      <c r="O31" s="276" t="str">
        <f>if(COUNTIFS('RQ2-TypeGL&amp;URL&amp;TypeSS'!$A$2:$A$1247,$A31, 'RQ2-TypeGL&amp;URL&amp;TypeSS'!$B$2:$B$1247,O$2)&gt;0,COUNTIFS('RQ2-TypeGL&amp;URL&amp;TypeSS'!$A$2:$A$1247,$A31, 'RQ2-TypeGL&amp;URL&amp;TypeSS'!$B$2:$B$1247,O$2),"")</f>
        <v/>
      </c>
      <c r="P31" s="276" t="str">
        <f>if(COUNTIFS('RQ2-TypeGL&amp;URL&amp;TypeSS'!$A$2:$A$1247,$A31, 'RQ2-TypeGL&amp;URL&amp;TypeSS'!$B$2:$B$1247,P$2)&gt;0,COUNTIFS('RQ2-TypeGL&amp;URL&amp;TypeSS'!$A$2:$A$1247,$A31, 'RQ2-TypeGL&amp;URL&amp;TypeSS'!$B$2:$B$1247,P$2),"")</f>
        <v/>
      </c>
      <c r="Q31" s="276" t="str">
        <f>if(COUNTIFS('RQ2-TypeGL&amp;URL&amp;TypeSS'!$A$2:$A$1247,$A31, 'RQ2-TypeGL&amp;URL&amp;TypeSS'!$B$2:$B$1247,Q$2)&gt;0,COUNTIFS('RQ2-TypeGL&amp;URL&amp;TypeSS'!$A$2:$A$1247,$A31, 'RQ2-TypeGL&amp;URL&amp;TypeSS'!$B$2:$B$1247,Q$2),"")</f>
        <v/>
      </c>
      <c r="R31" s="276" t="str">
        <f>if(COUNTIFS('RQ2-TypeGL&amp;URL&amp;TypeSS'!$A$2:$A$1247,$A31, 'RQ2-TypeGL&amp;URL&amp;TypeSS'!$B$2:$B$1247,R$2)&gt;0,COUNTIFS('RQ2-TypeGL&amp;URL&amp;TypeSS'!$A$2:$A$1247,$A31, 'RQ2-TypeGL&amp;URL&amp;TypeSS'!$B$2:$B$1247,R$2),"")</f>
        <v/>
      </c>
      <c r="S31" s="276" t="str">
        <f>if(COUNTIFS('RQ2-TypeGL&amp;URL&amp;TypeSS'!$A$2:$A$1247,$A31, 'RQ2-TypeGL&amp;URL&amp;TypeSS'!$B$2:$B$1247,S$2)&gt;0,COUNTIFS('RQ2-TypeGL&amp;URL&amp;TypeSS'!$A$2:$A$1247,$A31, 'RQ2-TypeGL&amp;URL&amp;TypeSS'!$B$2:$B$1247,S$2),"")</f>
        <v/>
      </c>
      <c r="T31" s="276" t="str">
        <f>if(COUNTIFS('RQ2-TypeGL&amp;URL&amp;TypeSS'!$A$2:$A$1247,$A31, 'RQ2-TypeGL&amp;URL&amp;TypeSS'!$B$2:$B$1247,T$2)&gt;0,COUNTIFS('RQ2-TypeGL&amp;URL&amp;TypeSS'!$A$2:$A$1247,$A31, 'RQ2-TypeGL&amp;URL&amp;TypeSS'!$B$2:$B$1247,T$2),"")</f>
        <v/>
      </c>
      <c r="U31" s="276" t="str">
        <f>if(COUNTIFS('RQ2-TypeGL&amp;URL&amp;TypeSS'!$A$2:$A$1247,$A31, 'RQ2-TypeGL&amp;URL&amp;TypeSS'!$B$2:$B$1247,U$2)&gt;0,COUNTIFS('RQ2-TypeGL&amp;URL&amp;TypeSS'!$A$2:$A$1247,$A31, 'RQ2-TypeGL&amp;URL&amp;TypeSS'!$B$2:$B$1247,U$2),"")</f>
        <v/>
      </c>
      <c r="V31" s="276" t="str">
        <f>if(COUNTIFS('RQ2-TypeGL&amp;URL&amp;TypeSS'!$A$2:$A$1247,$A31, 'RQ2-TypeGL&amp;URL&amp;TypeSS'!$B$2:$B$1247,V$2)&gt;0,COUNTIFS('RQ2-TypeGL&amp;URL&amp;TypeSS'!$A$2:$A$1247,$A31, 'RQ2-TypeGL&amp;URL&amp;TypeSS'!$B$2:$B$1247,V$2),"")</f>
        <v/>
      </c>
      <c r="W31" s="276" t="str">
        <f>if(COUNTIFS('RQ2-TypeGL&amp;URL&amp;TypeSS'!$A$2:$A$1247,$A31, 'RQ2-TypeGL&amp;URL&amp;TypeSS'!$B$2:$B$1247,W$2)&gt;0,COUNTIFS('RQ2-TypeGL&amp;URL&amp;TypeSS'!$A$2:$A$1247,$A31, 'RQ2-TypeGL&amp;URL&amp;TypeSS'!$B$2:$B$1247,W$2),"")</f>
        <v/>
      </c>
      <c r="X31" s="276" t="str">
        <f>if(COUNTIFS('RQ2-TypeGL&amp;URL&amp;TypeSS'!$A$2:$A$1247,$A31, 'RQ2-TypeGL&amp;URL&amp;TypeSS'!$B$2:$B$1247,X$2)&gt;0,COUNTIFS('RQ2-TypeGL&amp;URL&amp;TypeSS'!$A$2:$A$1247,$A31, 'RQ2-TypeGL&amp;URL&amp;TypeSS'!$B$2:$B$1247,X$2),"")</f>
        <v/>
      </c>
      <c r="Y31" s="108" t="s">
        <v>26</v>
      </c>
      <c r="Z31" s="276"/>
      <c r="AA31" s="276"/>
      <c r="AB31" s="9"/>
      <c r="AC31" s="9"/>
      <c r="AD31" s="9"/>
      <c r="AE31" s="9"/>
      <c r="AF31" s="9"/>
      <c r="AG31" s="9"/>
      <c r="AH31" s="9"/>
      <c r="AI31" s="9"/>
      <c r="AJ31" s="9"/>
      <c r="AK31" s="9"/>
    </row>
    <row r="32">
      <c r="A32" s="412" t="s">
        <v>137</v>
      </c>
      <c r="B32" s="413">
        <f>if(COUNTIFS('RQ2-TypeGL&amp;URL&amp;TypeSS'!$A$2:$A$1247,$A32, 'RQ2-TypeGL&amp;URL&amp;TypeSS'!$B$2:$B$1247,B$2)&gt;0,COUNTIFS('RQ2-TypeGL&amp;URL&amp;TypeSS'!$A$2:$A$1247,$A32, 'RQ2-TypeGL&amp;URL&amp;TypeSS'!$B$2:$B$1247,B$2),"")</f>
        <v>1</v>
      </c>
      <c r="C32" s="413" t="str">
        <f>if(COUNTIFS('RQ2-TypeGL&amp;URL&amp;TypeSS'!$A$2:$A$1247,$A32, 'RQ2-TypeGL&amp;URL&amp;TypeSS'!$B$2:$B$1247,C$2)&gt;0,COUNTIFS('RQ2-TypeGL&amp;URL&amp;TypeSS'!$A$2:$A$1247,$A32, 'RQ2-TypeGL&amp;URL&amp;TypeSS'!$B$2:$B$1247,C$2),"")</f>
        <v/>
      </c>
      <c r="D32" s="413" t="str">
        <f>if(COUNTIFS('RQ2-TypeGL&amp;URL&amp;TypeSS'!$A$2:$A$1247,$A32, 'RQ2-TypeGL&amp;URL&amp;TypeSS'!$B$2:$B$1247,D$2)&gt;0,COUNTIFS('RQ2-TypeGL&amp;URL&amp;TypeSS'!$A$2:$A$1247,$A32, 'RQ2-TypeGL&amp;URL&amp;TypeSS'!$B$2:$B$1247,D$2),"")</f>
        <v/>
      </c>
      <c r="E32" s="413" t="str">
        <f>if(COUNTIFS('RQ2-TypeGL&amp;URL&amp;TypeSS'!$A$2:$A$1247,$A32, 'RQ2-TypeGL&amp;URL&amp;TypeSS'!$B$2:$B$1247,E$2)&gt;0,COUNTIFS('RQ2-TypeGL&amp;URL&amp;TypeSS'!$A$2:$A$1247,$A32, 'RQ2-TypeGL&amp;URL&amp;TypeSS'!$B$2:$B$1247,E$2),"")</f>
        <v/>
      </c>
      <c r="F32" s="413" t="str">
        <f>if(COUNTIFS('RQ2-TypeGL&amp;URL&amp;TypeSS'!$A$2:$A$1247,$A32, 'RQ2-TypeGL&amp;URL&amp;TypeSS'!$B$2:$B$1247,F$2)&gt;0,COUNTIFS('RQ2-TypeGL&amp;URL&amp;TypeSS'!$A$2:$A$1247,$A32, 'RQ2-TypeGL&amp;URL&amp;TypeSS'!$B$2:$B$1247,F$2),"")</f>
        <v/>
      </c>
      <c r="G32" s="413" t="str">
        <f>if(COUNTIFS('RQ2-TypeGL&amp;URL&amp;TypeSS'!$A$2:$A$1247,$A32, 'RQ2-TypeGL&amp;URL&amp;TypeSS'!$B$2:$B$1247,G$2)&gt;0,COUNTIFS('RQ2-TypeGL&amp;URL&amp;TypeSS'!$A$2:$A$1247,$A32, 'RQ2-TypeGL&amp;URL&amp;TypeSS'!$B$2:$B$1247,G$2),"")</f>
        <v/>
      </c>
      <c r="H32" s="413" t="str">
        <f>if(COUNTIFS('RQ2-TypeGL&amp;URL&amp;TypeSS'!$A$2:$A$1247,$A32, 'RQ2-TypeGL&amp;URL&amp;TypeSS'!$B$2:$B$1247,H$2)&gt;0,COUNTIFS('RQ2-TypeGL&amp;URL&amp;TypeSS'!$A$2:$A$1247,$A32, 'RQ2-TypeGL&amp;URL&amp;TypeSS'!$B$2:$B$1247,H$2),"")</f>
        <v/>
      </c>
      <c r="I32" s="413" t="str">
        <f>if(COUNTIFS('RQ2-TypeGL&amp;URL&amp;TypeSS'!$A$2:$A$1247,$A32, 'RQ2-TypeGL&amp;URL&amp;TypeSS'!$B$2:$B$1247,I$2)&gt;0,COUNTIFS('RQ2-TypeGL&amp;URL&amp;TypeSS'!$A$2:$A$1247,$A32, 'RQ2-TypeGL&amp;URL&amp;TypeSS'!$B$2:$B$1247,I$2),"")</f>
        <v/>
      </c>
      <c r="J32" s="413" t="str">
        <f>if(COUNTIFS('RQ2-TypeGL&amp;URL&amp;TypeSS'!$A$2:$A$1247,$A32, 'RQ2-TypeGL&amp;URL&amp;TypeSS'!$B$2:$B$1247,J$2)&gt;0,COUNTIFS('RQ2-TypeGL&amp;URL&amp;TypeSS'!$A$2:$A$1247,$A32, 'RQ2-TypeGL&amp;URL&amp;TypeSS'!$B$2:$B$1247,J$2),"")</f>
        <v/>
      </c>
      <c r="K32" s="413" t="str">
        <f>if(COUNTIFS('RQ2-TypeGL&amp;URL&amp;TypeSS'!$A$2:$A$1247,$A32, 'RQ2-TypeGL&amp;URL&amp;TypeSS'!$B$2:$B$1247,K$2)&gt;0,COUNTIFS('RQ2-TypeGL&amp;URL&amp;TypeSS'!$A$2:$A$1247,$A32, 'RQ2-TypeGL&amp;URL&amp;TypeSS'!$B$2:$B$1247,K$2),"")</f>
        <v/>
      </c>
      <c r="L32" s="413" t="str">
        <f>if(COUNTIFS('RQ2-TypeGL&amp;URL&amp;TypeSS'!$A$2:$A$1247,$A32, 'RQ2-TypeGL&amp;URL&amp;TypeSS'!$B$2:$B$1247,L$2)&gt;0,COUNTIFS('RQ2-TypeGL&amp;URL&amp;TypeSS'!$A$2:$A$1247,$A32, 'RQ2-TypeGL&amp;URL&amp;TypeSS'!$B$2:$B$1247,L$2),"")</f>
        <v/>
      </c>
      <c r="M32" s="413" t="str">
        <f>if(COUNTIFS('RQ2-TypeGL&amp;URL&amp;TypeSS'!$A$2:$A$1247,$A32, 'RQ2-TypeGL&amp;URL&amp;TypeSS'!$B$2:$B$1247,M$2)&gt;0,COUNTIFS('RQ2-TypeGL&amp;URL&amp;TypeSS'!$A$2:$A$1247,$A32, 'RQ2-TypeGL&amp;URL&amp;TypeSS'!$B$2:$B$1247,M$2),"")</f>
        <v/>
      </c>
      <c r="N32" s="413" t="str">
        <f>if(COUNTIFS('RQ2-TypeGL&amp;URL&amp;TypeSS'!$A$2:$A$1247,$A32, 'RQ2-TypeGL&amp;URL&amp;TypeSS'!$B$2:$B$1247,N$2)&gt;0,COUNTIFS('RQ2-TypeGL&amp;URL&amp;TypeSS'!$A$2:$A$1247,$A32, 'RQ2-TypeGL&amp;URL&amp;TypeSS'!$B$2:$B$1247,N$2),"")</f>
        <v/>
      </c>
      <c r="O32" s="413" t="str">
        <f>if(COUNTIFS('RQ2-TypeGL&amp;URL&amp;TypeSS'!$A$2:$A$1247,$A32, 'RQ2-TypeGL&amp;URL&amp;TypeSS'!$B$2:$B$1247,O$2)&gt;0,COUNTIFS('RQ2-TypeGL&amp;URL&amp;TypeSS'!$A$2:$A$1247,$A32, 'RQ2-TypeGL&amp;URL&amp;TypeSS'!$B$2:$B$1247,O$2),"")</f>
        <v/>
      </c>
      <c r="P32" s="413" t="str">
        <f>if(COUNTIFS('RQ2-TypeGL&amp;URL&amp;TypeSS'!$A$2:$A$1247,$A32, 'RQ2-TypeGL&amp;URL&amp;TypeSS'!$B$2:$B$1247,P$2)&gt;0,COUNTIFS('RQ2-TypeGL&amp;URL&amp;TypeSS'!$A$2:$A$1247,$A32, 'RQ2-TypeGL&amp;URL&amp;TypeSS'!$B$2:$B$1247,P$2),"")</f>
        <v/>
      </c>
      <c r="Q32" s="413" t="str">
        <f>if(COUNTIFS('RQ2-TypeGL&amp;URL&amp;TypeSS'!$A$2:$A$1247,$A32, 'RQ2-TypeGL&amp;URL&amp;TypeSS'!$B$2:$B$1247,Q$2)&gt;0,COUNTIFS('RQ2-TypeGL&amp;URL&amp;TypeSS'!$A$2:$A$1247,$A32, 'RQ2-TypeGL&amp;URL&amp;TypeSS'!$B$2:$B$1247,Q$2),"")</f>
        <v/>
      </c>
      <c r="R32" s="413" t="str">
        <f>if(COUNTIFS('RQ2-TypeGL&amp;URL&amp;TypeSS'!$A$2:$A$1247,$A32, 'RQ2-TypeGL&amp;URL&amp;TypeSS'!$B$2:$B$1247,R$2)&gt;0,COUNTIFS('RQ2-TypeGL&amp;URL&amp;TypeSS'!$A$2:$A$1247,$A32, 'RQ2-TypeGL&amp;URL&amp;TypeSS'!$B$2:$B$1247,R$2),"")</f>
        <v/>
      </c>
      <c r="S32" s="413" t="str">
        <f>if(COUNTIFS('RQ2-TypeGL&amp;URL&amp;TypeSS'!$A$2:$A$1247,$A32, 'RQ2-TypeGL&amp;URL&amp;TypeSS'!$B$2:$B$1247,S$2)&gt;0,COUNTIFS('RQ2-TypeGL&amp;URL&amp;TypeSS'!$A$2:$A$1247,$A32, 'RQ2-TypeGL&amp;URL&amp;TypeSS'!$B$2:$B$1247,S$2),"")</f>
        <v/>
      </c>
      <c r="T32" s="413" t="str">
        <f>if(COUNTIFS('RQ2-TypeGL&amp;URL&amp;TypeSS'!$A$2:$A$1247,$A32, 'RQ2-TypeGL&amp;URL&amp;TypeSS'!$B$2:$B$1247,T$2)&gt;0,COUNTIFS('RQ2-TypeGL&amp;URL&amp;TypeSS'!$A$2:$A$1247,$A32, 'RQ2-TypeGL&amp;URL&amp;TypeSS'!$B$2:$B$1247,T$2),"")</f>
        <v/>
      </c>
      <c r="U32" s="413" t="str">
        <f>if(COUNTIFS('RQ2-TypeGL&amp;URL&amp;TypeSS'!$A$2:$A$1247,$A32, 'RQ2-TypeGL&amp;URL&amp;TypeSS'!$B$2:$B$1247,U$2)&gt;0,COUNTIFS('RQ2-TypeGL&amp;URL&amp;TypeSS'!$A$2:$A$1247,$A32, 'RQ2-TypeGL&amp;URL&amp;TypeSS'!$B$2:$B$1247,U$2),"")</f>
        <v/>
      </c>
      <c r="V32" s="413" t="str">
        <f>if(COUNTIFS('RQ2-TypeGL&amp;URL&amp;TypeSS'!$A$2:$A$1247,$A32, 'RQ2-TypeGL&amp;URL&amp;TypeSS'!$B$2:$B$1247,V$2)&gt;0,COUNTIFS('RQ2-TypeGL&amp;URL&amp;TypeSS'!$A$2:$A$1247,$A32, 'RQ2-TypeGL&amp;URL&amp;TypeSS'!$B$2:$B$1247,V$2),"")</f>
        <v/>
      </c>
      <c r="W32" s="413" t="str">
        <f>if(COUNTIFS('RQ2-TypeGL&amp;URL&amp;TypeSS'!$A$2:$A$1247,$A32, 'RQ2-TypeGL&amp;URL&amp;TypeSS'!$B$2:$B$1247,W$2)&gt;0,COUNTIFS('RQ2-TypeGL&amp;URL&amp;TypeSS'!$A$2:$A$1247,$A32, 'RQ2-TypeGL&amp;URL&amp;TypeSS'!$B$2:$B$1247,W$2),"")</f>
        <v/>
      </c>
      <c r="X32" s="413" t="str">
        <f>if(COUNTIFS('RQ2-TypeGL&amp;URL&amp;TypeSS'!$A$2:$A$1247,$A32, 'RQ2-TypeGL&amp;URL&amp;TypeSS'!$B$2:$B$1247,X$2)&gt;0,COUNTIFS('RQ2-TypeGL&amp;URL&amp;TypeSS'!$A$2:$A$1247,$A32, 'RQ2-TypeGL&amp;URL&amp;TypeSS'!$B$2:$B$1247,X$2),"")</f>
        <v/>
      </c>
      <c r="Y32" s="107" t="s">
        <v>26</v>
      </c>
      <c r="Z32" s="413"/>
      <c r="AA32" s="413"/>
      <c r="AB32" s="9"/>
      <c r="AC32" s="9"/>
      <c r="AD32" s="9"/>
      <c r="AE32" s="9"/>
      <c r="AF32" s="9"/>
      <c r="AG32" s="9"/>
      <c r="AH32" s="9"/>
      <c r="AI32" s="9"/>
      <c r="AJ32" s="9"/>
      <c r="AK32" s="9"/>
    </row>
    <row r="33">
      <c r="A33" s="411" t="s">
        <v>142</v>
      </c>
      <c r="B33" s="276" t="str">
        <f>if(COUNTIFS('RQ2-TypeGL&amp;URL&amp;TypeSS'!$A$2:$A$1247,$A33, 'RQ2-TypeGL&amp;URL&amp;TypeSS'!$B$2:$B$1247,B$2)&gt;0,COUNTIFS('RQ2-TypeGL&amp;URL&amp;TypeSS'!$A$2:$A$1247,$A33, 'RQ2-TypeGL&amp;URL&amp;TypeSS'!$B$2:$B$1247,B$2),"")</f>
        <v/>
      </c>
      <c r="C33" s="276" t="str">
        <f>if(COUNTIFS('RQ2-TypeGL&amp;URL&amp;TypeSS'!$A$2:$A$1247,$A33, 'RQ2-TypeGL&amp;URL&amp;TypeSS'!$B$2:$B$1247,C$2)&gt;0,COUNTIFS('RQ2-TypeGL&amp;URL&amp;TypeSS'!$A$2:$A$1247,$A33, 'RQ2-TypeGL&amp;URL&amp;TypeSS'!$B$2:$B$1247,C$2),"")</f>
        <v/>
      </c>
      <c r="D33" s="276" t="str">
        <f>if(COUNTIFS('RQ2-TypeGL&amp;URL&amp;TypeSS'!$A$2:$A$1247,$A33, 'RQ2-TypeGL&amp;URL&amp;TypeSS'!$B$2:$B$1247,D$2)&gt;0,COUNTIFS('RQ2-TypeGL&amp;URL&amp;TypeSS'!$A$2:$A$1247,$A33, 'RQ2-TypeGL&amp;URL&amp;TypeSS'!$B$2:$B$1247,D$2),"")</f>
        <v/>
      </c>
      <c r="E33" s="276" t="str">
        <f>if(COUNTIFS('RQ2-TypeGL&amp;URL&amp;TypeSS'!$A$2:$A$1247,$A33, 'RQ2-TypeGL&amp;URL&amp;TypeSS'!$B$2:$B$1247,E$2)&gt;0,COUNTIFS('RQ2-TypeGL&amp;URL&amp;TypeSS'!$A$2:$A$1247,$A33, 'RQ2-TypeGL&amp;URL&amp;TypeSS'!$B$2:$B$1247,E$2),"")</f>
        <v/>
      </c>
      <c r="F33" s="276">
        <f>if(COUNTIFS('RQ2-TypeGL&amp;URL&amp;TypeSS'!$A$2:$A$1247,$A33, 'RQ2-TypeGL&amp;URL&amp;TypeSS'!$B$2:$B$1247,F$2)&gt;0,COUNTIFS('RQ2-TypeGL&amp;URL&amp;TypeSS'!$A$2:$A$1247,$A33, 'RQ2-TypeGL&amp;URL&amp;TypeSS'!$B$2:$B$1247,F$2),"")</f>
        <v>1</v>
      </c>
      <c r="G33" s="276" t="str">
        <f>if(COUNTIFS('RQ2-TypeGL&amp;URL&amp;TypeSS'!$A$2:$A$1247,$A33, 'RQ2-TypeGL&amp;URL&amp;TypeSS'!$B$2:$B$1247,G$2)&gt;0,COUNTIFS('RQ2-TypeGL&amp;URL&amp;TypeSS'!$A$2:$A$1247,$A33, 'RQ2-TypeGL&amp;URL&amp;TypeSS'!$B$2:$B$1247,G$2),"")</f>
        <v/>
      </c>
      <c r="H33" s="276" t="str">
        <f>if(COUNTIFS('RQ2-TypeGL&amp;URL&amp;TypeSS'!$A$2:$A$1247,$A33, 'RQ2-TypeGL&amp;URL&amp;TypeSS'!$B$2:$B$1247,H$2)&gt;0,COUNTIFS('RQ2-TypeGL&amp;URL&amp;TypeSS'!$A$2:$A$1247,$A33, 'RQ2-TypeGL&amp;URL&amp;TypeSS'!$B$2:$B$1247,H$2),"")</f>
        <v/>
      </c>
      <c r="I33" s="276" t="str">
        <f>if(COUNTIFS('RQ2-TypeGL&amp;URL&amp;TypeSS'!$A$2:$A$1247,$A33, 'RQ2-TypeGL&amp;URL&amp;TypeSS'!$B$2:$B$1247,I$2)&gt;0,COUNTIFS('RQ2-TypeGL&amp;URL&amp;TypeSS'!$A$2:$A$1247,$A33, 'RQ2-TypeGL&amp;URL&amp;TypeSS'!$B$2:$B$1247,I$2),"")</f>
        <v/>
      </c>
      <c r="J33" s="276" t="str">
        <f>if(COUNTIFS('RQ2-TypeGL&amp;URL&amp;TypeSS'!$A$2:$A$1247,$A33, 'RQ2-TypeGL&amp;URL&amp;TypeSS'!$B$2:$B$1247,J$2)&gt;0,COUNTIFS('RQ2-TypeGL&amp;URL&amp;TypeSS'!$A$2:$A$1247,$A33, 'RQ2-TypeGL&amp;URL&amp;TypeSS'!$B$2:$B$1247,J$2),"")</f>
        <v/>
      </c>
      <c r="K33" s="276" t="str">
        <f>if(COUNTIFS('RQ2-TypeGL&amp;URL&amp;TypeSS'!$A$2:$A$1247,$A33, 'RQ2-TypeGL&amp;URL&amp;TypeSS'!$B$2:$B$1247,K$2)&gt;0,COUNTIFS('RQ2-TypeGL&amp;URL&amp;TypeSS'!$A$2:$A$1247,$A33, 'RQ2-TypeGL&amp;URL&amp;TypeSS'!$B$2:$B$1247,K$2),"")</f>
        <v/>
      </c>
      <c r="L33" s="276" t="str">
        <f>if(COUNTIFS('RQ2-TypeGL&amp;URL&amp;TypeSS'!$A$2:$A$1247,$A33, 'RQ2-TypeGL&amp;URL&amp;TypeSS'!$B$2:$B$1247,L$2)&gt;0,COUNTIFS('RQ2-TypeGL&amp;URL&amp;TypeSS'!$A$2:$A$1247,$A33, 'RQ2-TypeGL&amp;URL&amp;TypeSS'!$B$2:$B$1247,L$2),"")</f>
        <v/>
      </c>
      <c r="M33" s="276" t="str">
        <f>if(COUNTIFS('RQ2-TypeGL&amp;URL&amp;TypeSS'!$A$2:$A$1247,$A33, 'RQ2-TypeGL&amp;URL&amp;TypeSS'!$B$2:$B$1247,M$2)&gt;0,COUNTIFS('RQ2-TypeGL&amp;URL&amp;TypeSS'!$A$2:$A$1247,$A33, 'RQ2-TypeGL&amp;URL&amp;TypeSS'!$B$2:$B$1247,M$2),"")</f>
        <v/>
      </c>
      <c r="N33" s="276" t="str">
        <f>if(COUNTIFS('RQ2-TypeGL&amp;URL&amp;TypeSS'!$A$2:$A$1247,$A33, 'RQ2-TypeGL&amp;URL&amp;TypeSS'!$B$2:$B$1247,N$2)&gt;0,COUNTIFS('RQ2-TypeGL&amp;URL&amp;TypeSS'!$A$2:$A$1247,$A33, 'RQ2-TypeGL&amp;URL&amp;TypeSS'!$B$2:$B$1247,N$2),"")</f>
        <v/>
      </c>
      <c r="O33" s="276" t="str">
        <f>if(COUNTIFS('RQ2-TypeGL&amp;URL&amp;TypeSS'!$A$2:$A$1247,$A33, 'RQ2-TypeGL&amp;URL&amp;TypeSS'!$B$2:$B$1247,O$2)&gt;0,COUNTIFS('RQ2-TypeGL&amp;URL&amp;TypeSS'!$A$2:$A$1247,$A33, 'RQ2-TypeGL&amp;URL&amp;TypeSS'!$B$2:$B$1247,O$2),"")</f>
        <v/>
      </c>
      <c r="P33" s="276" t="str">
        <f>if(COUNTIFS('RQ2-TypeGL&amp;URL&amp;TypeSS'!$A$2:$A$1247,$A33, 'RQ2-TypeGL&amp;URL&amp;TypeSS'!$B$2:$B$1247,P$2)&gt;0,COUNTIFS('RQ2-TypeGL&amp;URL&amp;TypeSS'!$A$2:$A$1247,$A33, 'RQ2-TypeGL&amp;URL&amp;TypeSS'!$B$2:$B$1247,P$2),"")</f>
        <v/>
      </c>
      <c r="Q33" s="276" t="str">
        <f>if(COUNTIFS('RQ2-TypeGL&amp;URL&amp;TypeSS'!$A$2:$A$1247,$A33, 'RQ2-TypeGL&amp;URL&amp;TypeSS'!$B$2:$B$1247,Q$2)&gt;0,COUNTIFS('RQ2-TypeGL&amp;URL&amp;TypeSS'!$A$2:$A$1247,$A33, 'RQ2-TypeGL&amp;URL&amp;TypeSS'!$B$2:$B$1247,Q$2),"")</f>
        <v/>
      </c>
      <c r="R33" s="276" t="str">
        <f>if(COUNTIFS('RQ2-TypeGL&amp;URL&amp;TypeSS'!$A$2:$A$1247,$A33, 'RQ2-TypeGL&amp;URL&amp;TypeSS'!$B$2:$B$1247,R$2)&gt;0,COUNTIFS('RQ2-TypeGL&amp;URL&amp;TypeSS'!$A$2:$A$1247,$A33, 'RQ2-TypeGL&amp;URL&amp;TypeSS'!$B$2:$B$1247,R$2),"")</f>
        <v/>
      </c>
      <c r="S33" s="276" t="str">
        <f>if(COUNTIFS('RQ2-TypeGL&amp;URL&amp;TypeSS'!$A$2:$A$1247,$A33, 'RQ2-TypeGL&amp;URL&amp;TypeSS'!$B$2:$B$1247,S$2)&gt;0,COUNTIFS('RQ2-TypeGL&amp;URL&amp;TypeSS'!$A$2:$A$1247,$A33, 'RQ2-TypeGL&amp;URL&amp;TypeSS'!$B$2:$B$1247,S$2),"")</f>
        <v/>
      </c>
      <c r="T33" s="276" t="str">
        <f>if(COUNTIFS('RQ2-TypeGL&amp;URL&amp;TypeSS'!$A$2:$A$1247,$A33, 'RQ2-TypeGL&amp;URL&amp;TypeSS'!$B$2:$B$1247,T$2)&gt;0,COUNTIFS('RQ2-TypeGL&amp;URL&amp;TypeSS'!$A$2:$A$1247,$A33, 'RQ2-TypeGL&amp;URL&amp;TypeSS'!$B$2:$B$1247,T$2),"")</f>
        <v/>
      </c>
      <c r="U33" s="276" t="str">
        <f>if(COUNTIFS('RQ2-TypeGL&amp;URL&amp;TypeSS'!$A$2:$A$1247,$A33, 'RQ2-TypeGL&amp;URL&amp;TypeSS'!$B$2:$B$1247,U$2)&gt;0,COUNTIFS('RQ2-TypeGL&amp;URL&amp;TypeSS'!$A$2:$A$1247,$A33, 'RQ2-TypeGL&amp;URL&amp;TypeSS'!$B$2:$B$1247,U$2),"")</f>
        <v/>
      </c>
      <c r="V33" s="276" t="str">
        <f>if(COUNTIFS('RQ2-TypeGL&amp;URL&amp;TypeSS'!$A$2:$A$1247,$A33, 'RQ2-TypeGL&amp;URL&amp;TypeSS'!$B$2:$B$1247,V$2)&gt;0,COUNTIFS('RQ2-TypeGL&amp;URL&amp;TypeSS'!$A$2:$A$1247,$A33, 'RQ2-TypeGL&amp;URL&amp;TypeSS'!$B$2:$B$1247,V$2),"")</f>
        <v/>
      </c>
      <c r="W33" s="276" t="str">
        <f>if(COUNTIFS('RQ2-TypeGL&amp;URL&amp;TypeSS'!$A$2:$A$1247,$A33, 'RQ2-TypeGL&amp;URL&amp;TypeSS'!$B$2:$B$1247,W$2)&gt;0,COUNTIFS('RQ2-TypeGL&amp;URL&amp;TypeSS'!$A$2:$A$1247,$A33, 'RQ2-TypeGL&amp;URL&amp;TypeSS'!$B$2:$B$1247,W$2),"")</f>
        <v/>
      </c>
      <c r="X33" s="276" t="str">
        <f>if(COUNTIFS('RQ2-TypeGL&amp;URL&amp;TypeSS'!$A$2:$A$1247,$A33, 'RQ2-TypeGL&amp;URL&amp;TypeSS'!$B$2:$B$1247,X$2)&gt;0,COUNTIFS('RQ2-TypeGL&amp;URL&amp;TypeSS'!$A$2:$A$1247,$A33, 'RQ2-TypeGL&amp;URL&amp;TypeSS'!$B$2:$B$1247,X$2),"")</f>
        <v/>
      </c>
      <c r="Y33" s="108" t="s">
        <v>26</v>
      </c>
      <c r="Z33" s="276"/>
      <c r="AA33" s="276"/>
      <c r="AB33" s="9"/>
      <c r="AC33" s="9"/>
      <c r="AD33" s="9"/>
      <c r="AE33" s="9"/>
      <c r="AF33" s="9"/>
      <c r="AG33" s="9"/>
      <c r="AH33" s="9"/>
      <c r="AI33" s="9"/>
      <c r="AJ33" s="9"/>
      <c r="AK33" s="9"/>
    </row>
    <row r="34">
      <c r="A34" s="412" t="s">
        <v>145</v>
      </c>
      <c r="B34" s="413" t="str">
        <f>if(COUNTIFS('RQ2-TypeGL&amp;URL&amp;TypeSS'!$A$2:$A$1247,$A34, 'RQ2-TypeGL&amp;URL&amp;TypeSS'!$B$2:$B$1247,B$2)&gt;0,COUNTIFS('RQ2-TypeGL&amp;URL&amp;TypeSS'!$A$2:$A$1247,$A34, 'RQ2-TypeGL&amp;URL&amp;TypeSS'!$B$2:$B$1247,B$2),"")</f>
        <v/>
      </c>
      <c r="C34" s="413" t="str">
        <f>if(COUNTIFS('RQ2-TypeGL&amp;URL&amp;TypeSS'!$A$2:$A$1247,$A34, 'RQ2-TypeGL&amp;URL&amp;TypeSS'!$B$2:$B$1247,C$2)&gt;0,COUNTIFS('RQ2-TypeGL&amp;URL&amp;TypeSS'!$A$2:$A$1247,$A34, 'RQ2-TypeGL&amp;URL&amp;TypeSS'!$B$2:$B$1247,C$2),"")</f>
        <v/>
      </c>
      <c r="D34" s="413" t="str">
        <f>if(COUNTIFS('RQ2-TypeGL&amp;URL&amp;TypeSS'!$A$2:$A$1247,$A34, 'RQ2-TypeGL&amp;URL&amp;TypeSS'!$B$2:$B$1247,D$2)&gt;0,COUNTIFS('RQ2-TypeGL&amp;URL&amp;TypeSS'!$A$2:$A$1247,$A34, 'RQ2-TypeGL&amp;URL&amp;TypeSS'!$B$2:$B$1247,D$2),"")</f>
        <v/>
      </c>
      <c r="E34" s="413" t="str">
        <f>if(COUNTIFS('RQ2-TypeGL&amp;URL&amp;TypeSS'!$A$2:$A$1247,$A34, 'RQ2-TypeGL&amp;URL&amp;TypeSS'!$B$2:$B$1247,E$2)&gt;0,COUNTIFS('RQ2-TypeGL&amp;URL&amp;TypeSS'!$A$2:$A$1247,$A34, 'RQ2-TypeGL&amp;URL&amp;TypeSS'!$B$2:$B$1247,E$2),"")</f>
        <v/>
      </c>
      <c r="F34" s="413" t="str">
        <f>if(COUNTIFS('RQ2-TypeGL&amp;URL&amp;TypeSS'!$A$2:$A$1247,$A34, 'RQ2-TypeGL&amp;URL&amp;TypeSS'!$B$2:$B$1247,F$2)&gt;0,COUNTIFS('RQ2-TypeGL&amp;URL&amp;TypeSS'!$A$2:$A$1247,$A34, 'RQ2-TypeGL&amp;URL&amp;TypeSS'!$B$2:$B$1247,F$2),"")</f>
        <v/>
      </c>
      <c r="G34" s="413" t="str">
        <f>if(COUNTIFS('RQ2-TypeGL&amp;URL&amp;TypeSS'!$A$2:$A$1247,$A34, 'RQ2-TypeGL&amp;URL&amp;TypeSS'!$B$2:$B$1247,G$2)&gt;0,COUNTIFS('RQ2-TypeGL&amp;URL&amp;TypeSS'!$A$2:$A$1247,$A34, 'RQ2-TypeGL&amp;URL&amp;TypeSS'!$B$2:$B$1247,G$2),"")</f>
        <v/>
      </c>
      <c r="H34" s="413" t="str">
        <f>if(COUNTIFS('RQ2-TypeGL&amp;URL&amp;TypeSS'!$A$2:$A$1247,$A34, 'RQ2-TypeGL&amp;URL&amp;TypeSS'!$B$2:$B$1247,H$2)&gt;0,COUNTIFS('RQ2-TypeGL&amp;URL&amp;TypeSS'!$A$2:$A$1247,$A34, 'RQ2-TypeGL&amp;URL&amp;TypeSS'!$B$2:$B$1247,H$2),"")</f>
        <v/>
      </c>
      <c r="I34" s="413" t="str">
        <f>if(COUNTIFS('RQ2-TypeGL&amp;URL&amp;TypeSS'!$A$2:$A$1247,$A34, 'RQ2-TypeGL&amp;URL&amp;TypeSS'!$B$2:$B$1247,I$2)&gt;0,COUNTIFS('RQ2-TypeGL&amp;URL&amp;TypeSS'!$A$2:$A$1247,$A34, 'RQ2-TypeGL&amp;URL&amp;TypeSS'!$B$2:$B$1247,I$2),"")</f>
        <v/>
      </c>
      <c r="J34" s="413" t="str">
        <f>if(COUNTIFS('RQ2-TypeGL&amp;URL&amp;TypeSS'!$A$2:$A$1247,$A34, 'RQ2-TypeGL&amp;URL&amp;TypeSS'!$B$2:$B$1247,J$2)&gt;0,COUNTIFS('RQ2-TypeGL&amp;URL&amp;TypeSS'!$A$2:$A$1247,$A34, 'RQ2-TypeGL&amp;URL&amp;TypeSS'!$B$2:$B$1247,J$2),"")</f>
        <v/>
      </c>
      <c r="K34" s="413" t="str">
        <f>if(COUNTIFS('RQ2-TypeGL&amp;URL&amp;TypeSS'!$A$2:$A$1247,$A34, 'RQ2-TypeGL&amp;URL&amp;TypeSS'!$B$2:$B$1247,K$2)&gt;0,COUNTIFS('RQ2-TypeGL&amp;URL&amp;TypeSS'!$A$2:$A$1247,$A34, 'RQ2-TypeGL&amp;URL&amp;TypeSS'!$B$2:$B$1247,K$2),"")</f>
        <v/>
      </c>
      <c r="L34" s="413" t="str">
        <f>if(COUNTIFS('RQ2-TypeGL&amp;URL&amp;TypeSS'!$A$2:$A$1247,$A34, 'RQ2-TypeGL&amp;URL&amp;TypeSS'!$B$2:$B$1247,L$2)&gt;0,COUNTIFS('RQ2-TypeGL&amp;URL&amp;TypeSS'!$A$2:$A$1247,$A34, 'RQ2-TypeGL&amp;URL&amp;TypeSS'!$B$2:$B$1247,L$2),"")</f>
        <v/>
      </c>
      <c r="M34" s="413" t="str">
        <f>if(COUNTIFS('RQ2-TypeGL&amp;URL&amp;TypeSS'!$A$2:$A$1247,$A34, 'RQ2-TypeGL&amp;URL&amp;TypeSS'!$B$2:$B$1247,M$2)&gt;0,COUNTIFS('RQ2-TypeGL&amp;URL&amp;TypeSS'!$A$2:$A$1247,$A34, 'RQ2-TypeGL&amp;URL&amp;TypeSS'!$B$2:$B$1247,M$2),"")</f>
        <v/>
      </c>
      <c r="N34" s="413" t="str">
        <f>if(COUNTIFS('RQ2-TypeGL&amp;URL&amp;TypeSS'!$A$2:$A$1247,$A34, 'RQ2-TypeGL&amp;URL&amp;TypeSS'!$B$2:$B$1247,N$2)&gt;0,COUNTIFS('RQ2-TypeGL&amp;URL&amp;TypeSS'!$A$2:$A$1247,$A34, 'RQ2-TypeGL&amp;URL&amp;TypeSS'!$B$2:$B$1247,N$2),"")</f>
        <v/>
      </c>
      <c r="O34" s="413" t="str">
        <f>if(COUNTIFS('RQ2-TypeGL&amp;URL&amp;TypeSS'!$A$2:$A$1247,$A34, 'RQ2-TypeGL&amp;URL&amp;TypeSS'!$B$2:$B$1247,O$2)&gt;0,COUNTIFS('RQ2-TypeGL&amp;URL&amp;TypeSS'!$A$2:$A$1247,$A34, 'RQ2-TypeGL&amp;URL&amp;TypeSS'!$B$2:$B$1247,O$2),"")</f>
        <v/>
      </c>
      <c r="P34" s="413" t="str">
        <f>if(COUNTIFS('RQ2-TypeGL&amp;URL&amp;TypeSS'!$A$2:$A$1247,$A34, 'RQ2-TypeGL&amp;URL&amp;TypeSS'!$B$2:$B$1247,P$2)&gt;0,COUNTIFS('RQ2-TypeGL&amp;URL&amp;TypeSS'!$A$2:$A$1247,$A34, 'RQ2-TypeGL&amp;URL&amp;TypeSS'!$B$2:$B$1247,P$2),"")</f>
        <v/>
      </c>
      <c r="Q34" s="413" t="str">
        <f>if(COUNTIFS('RQ2-TypeGL&amp;URL&amp;TypeSS'!$A$2:$A$1247,$A34, 'RQ2-TypeGL&amp;URL&amp;TypeSS'!$B$2:$B$1247,Q$2)&gt;0,COUNTIFS('RQ2-TypeGL&amp;URL&amp;TypeSS'!$A$2:$A$1247,$A34, 'RQ2-TypeGL&amp;URL&amp;TypeSS'!$B$2:$B$1247,Q$2),"")</f>
        <v/>
      </c>
      <c r="R34" s="413" t="str">
        <f>if(COUNTIFS('RQ2-TypeGL&amp;URL&amp;TypeSS'!$A$2:$A$1247,$A34, 'RQ2-TypeGL&amp;URL&amp;TypeSS'!$B$2:$B$1247,R$2)&gt;0,COUNTIFS('RQ2-TypeGL&amp;URL&amp;TypeSS'!$A$2:$A$1247,$A34, 'RQ2-TypeGL&amp;URL&amp;TypeSS'!$B$2:$B$1247,R$2),"")</f>
        <v/>
      </c>
      <c r="S34" s="413" t="str">
        <f>if(COUNTIFS('RQ2-TypeGL&amp;URL&amp;TypeSS'!$A$2:$A$1247,$A34, 'RQ2-TypeGL&amp;URL&amp;TypeSS'!$B$2:$B$1247,S$2)&gt;0,COUNTIFS('RQ2-TypeGL&amp;URL&amp;TypeSS'!$A$2:$A$1247,$A34, 'RQ2-TypeGL&amp;URL&amp;TypeSS'!$B$2:$B$1247,S$2),"")</f>
        <v/>
      </c>
      <c r="T34" s="413" t="str">
        <f>if(COUNTIFS('RQ2-TypeGL&amp;URL&amp;TypeSS'!$A$2:$A$1247,$A34, 'RQ2-TypeGL&amp;URL&amp;TypeSS'!$B$2:$B$1247,T$2)&gt;0,COUNTIFS('RQ2-TypeGL&amp;URL&amp;TypeSS'!$A$2:$A$1247,$A34, 'RQ2-TypeGL&amp;URL&amp;TypeSS'!$B$2:$B$1247,T$2),"")</f>
        <v/>
      </c>
      <c r="U34" s="413" t="str">
        <f>if(COUNTIFS('RQ2-TypeGL&amp;URL&amp;TypeSS'!$A$2:$A$1247,$A34, 'RQ2-TypeGL&amp;URL&amp;TypeSS'!$B$2:$B$1247,U$2)&gt;0,COUNTIFS('RQ2-TypeGL&amp;URL&amp;TypeSS'!$A$2:$A$1247,$A34, 'RQ2-TypeGL&amp;URL&amp;TypeSS'!$B$2:$B$1247,U$2),"")</f>
        <v/>
      </c>
      <c r="V34" s="413" t="str">
        <f>if(COUNTIFS('RQ2-TypeGL&amp;URL&amp;TypeSS'!$A$2:$A$1247,$A34, 'RQ2-TypeGL&amp;URL&amp;TypeSS'!$B$2:$B$1247,V$2)&gt;0,COUNTIFS('RQ2-TypeGL&amp;URL&amp;TypeSS'!$A$2:$A$1247,$A34, 'RQ2-TypeGL&amp;URL&amp;TypeSS'!$B$2:$B$1247,V$2),"")</f>
        <v/>
      </c>
      <c r="W34" s="413" t="str">
        <f>if(COUNTIFS('RQ2-TypeGL&amp;URL&amp;TypeSS'!$A$2:$A$1247,$A34, 'RQ2-TypeGL&amp;URL&amp;TypeSS'!$B$2:$B$1247,W$2)&gt;0,COUNTIFS('RQ2-TypeGL&amp;URL&amp;TypeSS'!$A$2:$A$1247,$A34, 'RQ2-TypeGL&amp;URL&amp;TypeSS'!$B$2:$B$1247,W$2),"")</f>
        <v/>
      </c>
      <c r="X34" s="413" t="str">
        <f>if(COUNTIFS('RQ2-TypeGL&amp;URL&amp;TypeSS'!$A$2:$A$1247,$A34, 'RQ2-TypeGL&amp;URL&amp;TypeSS'!$B$2:$B$1247,X$2)&gt;0,COUNTIFS('RQ2-TypeGL&amp;URL&amp;TypeSS'!$A$2:$A$1247,$A34, 'RQ2-TypeGL&amp;URL&amp;TypeSS'!$B$2:$B$1247,X$2),"")</f>
        <v/>
      </c>
      <c r="Y34" s="107" t="s">
        <v>26</v>
      </c>
      <c r="Z34" s="413"/>
      <c r="AA34" s="413"/>
      <c r="AB34" s="9"/>
      <c r="AC34" s="9"/>
      <c r="AD34" s="9"/>
      <c r="AE34" s="9"/>
      <c r="AF34" s="9"/>
      <c r="AG34" s="9"/>
      <c r="AH34" s="9"/>
      <c r="AI34" s="9"/>
      <c r="AJ34" s="9"/>
      <c r="AK34" s="9"/>
    </row>
    <row r="35">
      <c r="A35" s="411" t="s">
        <v>150</v>
      </c>
      <c r="B35" s="276">
        <f>if(COUNTIFS('RQ2-TypeGL&amp;URL&amp;TypeSS'!$A$2:$A$1247,$A35, 'RQ2-TypeGL&amp;URL&amp;TypeSS'!$B$2:$B$1247,B$2)&gt;0,COUNTIFS('RQ2-TypeGL&amp;URL&amp;TypeSS'!$A$2:$A$1247,$A35, 'RQ2-TypeGL&amp;URL&amp;TypeSS'!$B$2:$B$1247,B$2),"")</f>
        <v>3</v>
      </c>
      <c r="C35" s="276" t="str">
        <f>if(COUNTIFS('RQ2-TypeGL&amp;URL&amp;TypeSS'!$A$2:$A$1247,$A35, 'RQ2-TypeGL&amp;URL&amp;TypeSS'!$B$2:$B$1247,C$2)&gt;0,COUNTIFS('RQ2-TypeGL&amp;URL&amp;TypeSS'!$A$2:$A$1247,$A35, 'RQ2-TypeGL&amp;URL&amp;TypeSS'!$B$2:$B$1247,C$2),"")</f>
        <v/>
      </c>
      <c r="D35" s="276">
        <f>if(COUNTIFS('RQ2-TypeGL&amp;URL&amp;TypeSS'!$A$2:$A$1247,$A35, 'RQ2-TypeGL&amp;URL&amp;TypeSS'!$B$2:$B$1247,D$2)&gt;0,COUNTIFS('RQ2-TypeGL&amp;URL&amp;TypeSS'!$A$2:$A$1247,$A35, 'RQ2-TypeGL&amp;URL&amp;TypeSS'!$B$2:$B$1247,D$2),"")</f>
        <v>1</v>
      </c>
      <c r="E35" s="276" t="str">
        <f>if(COUNTIFS('RQ2-TypeGL&amp;URL&amp;TypeSS'!$A$2:$A$1247,$A35, 'RQ2-TypeGL&amp;URL&amp;TypeSS'!$B$2:$B$1247,E$2)&gt;0,COUNTIFS('RQ2-TypeGL&amp;URL&amp;TypeSS'!$A$2:$A$1247,$A35, 'RQ2-TypeGL&amp;URL&amp;TypeSS'!$B$2:$B$1247,E$2),"")</f>
        <v/>
      </c>
      <c r="F35" s="276" t="str">
        <f>if(COUNTIFS('RQ2-TypeGL&amp;URL&amp;TypeSS'!$A$2:$A$1247,$A35, 'RQ2-TypeGL&amp;URL&amp;TypeSS'!$B$2:$B$1247,F$2)&gt;0,COUNTIFS('RQ2-TypeGL&amp;URL&amp;TypeSS'!$A$2:$A$1247,$A35, 'RQ2-TypeGL&amp;URL&amp;TypeSS'!$B$2:$B$1247,F$2),"")</f>
        <v/>
      </c>
      <c r="G35" s="276" t="str">
        <f>if(COUNTIFS('RQ2-TypeGL&amp;URL&amp;TypeSS'!$A$2:$A$1247,$A35, 'RQ2-TypeGL&amp;URL&amp;TypeSS'!$B$2:$B$1247,G$2)&gt;0,COUNTIFS('RQ2-TypeGL&amp;URL&amp;TypeSS'!$A$2:$A$1247,$A35, 'RQ2-TypeGL&amp;URL&amp;TypeSS'!$B$2:$B$1247,G$2),"")</f>
        <v/>
      </c>
      <c r="H35" s="276" t="str">
        <f>if(COUNTIFS('RQ2-TypeGL&amp;URL&amp;TypeSS'!$A$2:$A$1247,$A35, 'RQ2-TypeGL&amp;URL&amp;TypeSS'!$B$2:$B$1247,H$2)&gt;0,COUNTIFS('RQ2-TypeGL&amp;URL&amp;TypeSS'!$A$2:$A$1247,$A35, 'RQ2-TypeGL&amp;URL&amp;TypeSS'!$B$2:$B$1247,H$2),"")</f>
        <v/>
      </c>
      <c r="I35" s="276" t="str">
        <f>if(COUNTIFS('RQ2-TypeGL&amp;URL&amp;TypeSS'!$A$2:$A$1247,$A35, 'RQ2-TypeGL&amp;URL&amp;TypeSS'!$B$2:$B$1247,I$2)&gt;0,COUNTIFS('RQ2-TypeGL&amp;URL&amp;TypeSS'!$A$2:$A$1247,$A35, 'RQ2-TypeGL&amp;URL&amp;TypeSS'!$B$2:$B$1247,I$2),"")</f>
        <v/>
      </c>
      <c r="J35" s="276" t="str">
        <f>if(COUNTIFS('RQ2-TypeGL&amp;URL&amp;TypeSS'!$A$2:$A$1247,$A35, 'RQ2-TypeGL&amp;URL&amp;TypeSS'!$B$2:$B$1247,J$2)&gt;0,COUNTIFS('RQ2-TypeGL&amp;URL&amp;TypeSS'!$A$2:$A$1247,$A35, 'RQ2-TypeGL&amp;URL&amp;TypeSS'!$B$2:$B$1247,J$2),"")</f>
        <v/>
      </c>
      <c r="K35" s="276" t="str">
        <f>if(COUNTIFS('RQ2-TypeGL&amp;URL&amp;TypeSS'!$A$2:$A$1247,$A35, 'RQ2-TypeGL&amp;URL&amp;TypeSS'!$B$2:$B$1247,K$2)&gt;0,COUNTIFS('RQ2-TypeGL&amp;URL&amp;TypeSS'!$A$2:$A$1247,$A35, 'RQ2-TypeGL&amp;URL&amp;TypeSS'!$B$2:$B$1247,K$2),"")</f>
        <v/>
      </c>
      <c r="L35" s="276" t="str">
        <f>if(COUNTIFS('RQ2-TypeGL&amp;URL&amp;TypeSS'!$A$2:$A$1247,$A35, 'RQ2-TypeGL&amp;URL&amp;TypeSS'!$B$2:$B$1247,L$2)&gt;0,COUNTIFS('RQ2-TypeGL&amp;URL&amp;TypeSS'!$A$2:$A$1247,$A35, 'RQ2-TypeGL&amp;URL&amp;TypeSS'!$B$2:$B$1247,L$2),"")</f>
        <v/>
      </c>
      <c r="M35" s="276" t="str">
        <f>if(COUNTIFS('RQ2-TypeGL&amp;URL&amp;TypeSS'!$A$2:$A$1247,$A35, 'RQ2-TypeGL&amp;URL&amp;TypeSS'!$B$2:$B$1247,M$2)&gt;0,COUNTIFS('RQ2-TypeGL&amp;URL&amp;TypeSS'!$A$2:$A$1247,$A35, 'RQ2-TypeGL&amp;URL&amp;TypeSS'!$B$2:$B$1247,M$2),"")</f>
        <v/>
      </c>
      <c r="N35" s="276" t="str">
        <f>if(COUNTIFS('RQ2-TypeGL&amp;URL&amp;TypeSS'!$A$2:$A$1247,$A35, 'RQ2-TypeGL&amp;URL&amp;TypeSS'!$B$2:$B$1247,N$2)&gt;0,COUNTIFS('RQ2-TypeGL&amp;URL&amp;TypeSS'!$A$2:$A$1247,$A35, 'RQ2-TypeGL&amp;URL&amp;TypeSS'!$B$2:$B$1247,N$2),"")</f>
        <v/>
      </c>
      <c r="O35" s="276" t="str">
        <f>if(COUNTIFS('RQ2-TypeGL&amp;URL&amp;TypeSS'!$A$2:$A$1247,$A35, 'RQ2-TypeGL&amp;URL&amp;TypeSS'!$B$2:$B$1247,O$2)&gt;0,COUNTIFS('RQ2-TypeGL&amp;URL&amp;TypeSS'!$A$2:$A$1247,$A35, 'RQ2-TypeGL&amp;URL&amp;TypeSS'!$B$2:$B$1247,O$2),"")</f>
        <v/>
      </c>
      <c r="P35" s="276" t="str">
        <f>if(COUNTIFS('RQ2-TypeGL&amp;URL&amp;TypeSS'!$A$2:$A$1247,$A35, 'RQ2-TypeGL&amp;URL&amp;TypeSS'!$B$2:$B$1247,P$2)&gt;0,COUNTIFS('RQ2-TypeGL&amp;URL&amp;TypeSS'!$A$2:$A$1247,$A35, 'RQ2-TypeGL&amp;URL&amp;TypeSS'!$B$2:$B$1247,P$2),"")</f>
        <v/>
      </c>
      <c r="Q35" s="276" t="str">
        <f>if(COUNTIFS('RQ2-TypeGL&amp;URL&amp;TypeSS'!$A$2:$A$1247,$A35, 'RQ2-TypeGL&amp;URL&amp;TypeSS'!$B$2:$B$1247,Q$2)&gt;0,COUNTIFS('RQ2-TypeGL&amp;URL&amp;TypeSS'!$A$2:$A$1247,$A35, 'RQ2-TypeGL&amp;URL&amp;TypeSS'!$B$2:$B$1247,Q$2),"")</f>
        <v/>
      </c>
      <c r="R35" s="276" t="str">
        <f>if(COUNTIFS('RQ2-TypeGL&amp;URL&amp;TypeSS'!$A$2:$A$1247,$A35, 'RQ2-TypeGL&amp;URL&amp;TypeSS'!$B$2:$B$1247,R$2)&gt;0,COUNTIFS('RQ2-TypeGL&amp;URL&amp;TypeSS'!$A$2:$A$1247,$A35, 'RQ2-TypeGL&amp;URL&amp;TypeSS'!$B$2:$B$1247,R$2),"")</f>
        <v/>
      </c>
      <c r="S35" s="276" t="str">
        <f>if(COUNTIFS('RQ2-TypeGL&amp;URL&amp;TypeSS'!$A$2:$A$1247,$A35, 'RQ2-TypeGL&amp;URL&amp;TypeSS'!$B$2:$B$1247,S$2)&gt;0,COUNTIFS('RQ2-TypeGL&amp;URL&amp;TypeSS'!$A$2:$A$1247,$A35, 'RQ2-TypeGL&amp;URL&amp;TypeSS'!$B$2:$B$1247,S$2),"")</f>
        <v/>
      </c>
      <c r="T35" s="276" t="str">
        <f>if(COUNTIFS('RQ2-TypeGL&amp;URL&amp;TypeSS'!$A$2:$A$1247,$A35, 'RQ2-TypeGL&amp;URL&amp;TypeSS'!$B$2:$B$1247,T$2)&gt;0,COUNTIFS('RQ2-TypeGL&amp;URL&amp;TypeSS'!$A$2:$A$1247,$A35, 'RQ2-TypeGL&amp;URL&amp;TypeSS'!$B$2:$B$1247,T$2),"")</f>
        <v/>
      </c>
      <c r="U35" s="276" t="str">
        <f>if(COUNTIFS('RQ2-TypeGL&amp;URL&amp;TypeSS'!$A$2:$A$1247,$A35, 'RQ2-TypeGL&amp;URL&amp;TypeSS'!$B$2:$B$1247,U$2)&gt;0,COUNTIFS('RQ2-TypeGL&amp;URL&amp;TypeSS'!$A$2:$A$1247,$A35, 'RQ2-TypeGL&amp;URL&amp;TypeSS'!$B$2:$B$1247,U$2),"")</f>
        <v/>
      </c>
      <c r="V35" s="276" t="str">
        <f>if(COUNTIFS('RQ2-TypeGL&amp;URL&amp;TypeSS'!$A$2:$A$1247,$A35, 'RQ2-TypeGL&amp;URL&amp;TypeSS'!$B$2:$B$1247,V$2)&gt;0,COUNTIFS('RQ2-TypeGL&amp;URL&amp;TypeSS'!$A$2:$A$1247,$A35, 'RQ2-TypeGL&amp;URL&amp;TypeSS'!$B$2:$B$1247,V$2),"")</f>
        <v/>
      </c>
      <c r="W35" s="276" t="str">
        <f>if(COUNTIFS('RQ2-TypeGL&amp;URL&amp;TypeSS'!$A$2:$A$1247,$A35, 'RQ2-TypeGL&amp;URL&amp;TypeSS'!$B$2:$B$1247,W$2)&gt;0,COUNTIFS('RQ2-TypeGL&amp;URL&amp;TypeSS'!$A$2:$A$1247,$A35, 'RQ2-TypeGL&amp;URL&amp;TypeSS'!$B$2:$B$1247,W$2),"")</f>
        <v/>
      </c>
      <c r="X35" s="276" t="str">
        <f>if(COUNTIFS('RQ2-TypeGL&amp;URL&amp;TypeSS'!$A$2:$A$1247,$A35, 'RQ2-TypeGL&amp;URL&amp;TypeSS'!$B$2:$B$1247,X$2)&gt;0,COUNTIFS('RQ2-TypeGL&amp;URL&amp;TypeSS'!$A$2:$A$1247,$A35, 'RQ2-TypeGL&amp;URL&amp;TypeSS'!$B$2:$B$1247,X$2),"")</f>
        <v/>
      </c>
      <c r="Y35" s="108" t="s">
        <v>21</v>
      </c>
      <c r="Z35" s="276"/>
      <c r="AA35" s="276"/>
      <c r="AB35" s="9"/>
      <c r="AC35" s="9"/>
      <c r="AD35" s="9"/>
      <c r="AE35" s="9"/>
      <c r="AF35" s="9"/>
      <c r="AG35" s="9"/>
      <c r="AH35" s="9"/>
      <c r="AI35" s="9"/>
      <c r="AJ35" s="9"/>
      <c r="AK35" s="9"/>
    </row>
    <row r="36">
      <c r="A36" s="412" t="s">
        <v>151</v>
      </c>
      <c r="B36" s="413" t="str">
        <f>if(COUNTIFS('RQ2-TypeGL&amp;URL&amp;TypeSS'!$A$2:$A$1247,$A36, 'RQ2-TypeGL&amp;URL&amp;TypeSS'!$B$2:$B$1247,B$2)&gt;0,COUNTIFS('RQ2-TypeGL&amp;URL&amp;TypeSS'!$A$2:$A$1247,$A36, 'RQ2-TypeGL&amp;URL&amp;TypeSS'!$B$2:$B$1247,B$2),"")</f>
        <v/>
      </c>
      <c r="C36" s="413">
        <f>if(COUNTIFS('RQ2-TypeGL&amp;URL&amp;TypeSS'!$A$2:$A$1247,$A36, 'RQ2-TypeGL&amp;URL&amp;TypeSS'!$B$2:$B$1247,C$2)&gt;0,COUNTIFS('RQ2-TypeGL&amp;URL&amp;TypeSS'!$A$2:$A$1247,$A36, 'RQ2-TypeGL&amp;URL&amp;TypeSS'!$B$2:$B$1247,C$2),"")</f>
        <v>7</v>
      </c>
      <c r="D36" s="413" t="str">
        <f>if(COUNTIFS('RQ2-TypeGL&amp;URL&amp;TypeSS'!$A$2:$A$1247,$A36, 'RQ2-TypeGL&amp;URL&amp;TypeSS'!$B$2:$B$1247,D$2)&gt;0,COUNTIFS('RQ2-TypeGL&amp;URL&amp;TypeSS'!$A$2:$A$1247,$A36, 'RQ2-TypeGL&amp;URL&amp;TypeSS'!$B$2:$B$1247,D$2),"")</f>
        <v/>
      </c>
      <c r="E36" s="413" t="str">
        <f>if(COUNTIFS('RQ2-TypeGL&amp;URL&amp;TypeSS'!$A$2:$A$1247,$A36, 'RQ2-TypeGL&amp;URL&amp;TypeSS'!$B$2:$B$1247,E$2)&gt;0,COUNTIFS('RQ2-TypeGL&amp;URL&amp;TypeSS'!$A$2:$A$1247,$A36, 'RQ2-TypeGL&amp;URL&amp;TypeSS'!$B$2:$B$1247,E$2),"")</f>
        <v/>
      </c>
      <c r="F36" s="413">
        <f>if(COUNTIFS('RQ2-TypeGL&amp;URL&amp;TypeSS'!$A$2:$A$1247,$A36, 'RQ2-TypeGL&amp;URL&amp;TypeSS'!$B$2:$B$1247,F$2)&gt;0,COUNTIFS('RQ2-TypeGL&amp;URL&amp;TypeSS'!$A$2:$A$1247,$A36, 'RQ2-TypeGL&amp;URL&amp;TypeSS'!$B$2:$B$1247,F$2),"")</f>
        <v>8</v>
      </c>
      <c r="G36" s="413" t="str">
        <f>if(COUNTIFS('RQ2-TypeGL&amp;URL&amp;TypeSS'!$A$2:$A$1247,$A36, 'RQ2-TypeGL&amp;URL&amp;TypeSS'!$B$2:$B$1247,G$2)&gt;0,COUNTIFS('RQ2-TypeGL&amp;URL&amp;TypeSS'!$A$2:$A$1247,$A36, 'RQ2-TypeGL&amp;URL&amp;TypeSS'!$B$2:$B$1247,G$2),"")</f>
        <v/>
      </c>
      <c r="H36" s="413" t="str">
        <f>if(COUNTIFS('RQ2-TypeGL&amp;URL&amp;TypeSS'!$A$2:$A$1247,$A36, 'RQ2-TypeGL&amp;URL&amp;TypeSS'!$B$2:$B$1247,H$2)&gt;0,COUNTIFS('RQ2-TypeGL&amp;URL&amp;TypeSS'!$A$2:$A$1247,$A36, 'RQ2-TypeGL&amp;URL&amp;TypeSS'!$B$2:$B$1247,H$2),"")</f>
        <v/>
      </c>
      <c r="I36" s="413" t="str">
        <f>if(COUNTIFS('RQ2-TypeGL&amp;URL&amp;TypeSS'!$A$2:$A$1247,$A36, 'RQ2-TypeGL&amp;URL&amp;TypeSS'!$B$2:$B$1247,I$2)&gt;0,COUNTIFS('RQ2-TypeGL&amp;URL&amp;TypeSS'!$A$2:$A$1247,$A36, 'RQ2-TypeGL&amp;URL&amp;TypeSS'!$B$2:$B$1247,I$2),"")</f>
        <v/>
      </c>
      <c r="J36" s="413" t="str">
        <f>if(COUNTIFS('RQ2-TypeGL&amp;URL&amp;TypeSS'!$A$2:$A$1247,$A36, 'RQ2-TypeGL&amp;URL&amp;TypeSS'!$B$2:$B$1247,J$2)&gt;0,COUNTIFS('RQ2-TypeGL&amp;URL&amp;TypeSS'!$A$2:$A$1247,$A36, 'RQ2-TypeGL&amp;URL&amp;TypeSS'!$B$2:$B$1247,J$2),"")</f>
        <v/>
      </c>
      <c r="K36" s="413" t="str">
        <f>if(COUNTIFS('RQ2-TypeGL&amp;URL&amp;TypeSS'!$A$2:$A$1247,$A36, 'RQ2-TypeGL&amp;URL&amp;TypeSS'!$B$2:$B$1247,K$2)&gt;0,COUNTIFS('RQ2-TypeGL&amp;URL&amp;TypeSS'!$A$2:$A$1247,$A36, 'RQ2-TypeGL&amp;URL&amp;TypeSS'!$B$2:$B$1247,K$2),"")</f>
        <v/>
      </c>
      <c r="L36" s="413" t="str">
        <f>if(COUNTIFS('RQ2-TypeGL&amp;URL&amp;TypeSS'!$A$2:$A$1247,$A36, 'RQ2-TypeGL&amp;URL&amp;TypeSS'!$B$2:$B$1247,L$2)&gt;0,COUNTIFS('RQ2-TypeGL&amp;URL&amp;TypeSS'!$A$2:$A$1247,$A36, 'RQ2-TypeGL&amp;URL&amp;TypeSS'!$B$2:$B$1247,L$2),"")</f>
        <v/>
      </c>
      <c r="M36" s="413" t="str">
        <f>if(COUNTIFS('RQ2-TypeGL&amp;URL&amp;TypeSS'!$A$2:$A$1247,$A36, 'RQ2-TypeGL&amp;URL&amp;TypeSS'!$B$2:$B$1247,M$2)&gt;0,COUNTIFS('RQ2-TypeGL&amp;URL&amp;TypeSS'!$A$2:$A$1247,$A36, 'RQ2-TypeGL&amp;URL&amp;TypeSS'!$B$2:$B$1247,M$2),"")</f>
        <v/>
      </c>
      <c r="N36" s="413" t="str">
        <f>if(COUNTIFS('RQ2-TypeGL&amp;URL&amp;TypeSS'!$A$2:$A$1247,$A36, 'RQ2-TypeGL&amp;URL&amp;TypeSS'!$B$2:$B$1247,N$2)&gt;0,COUNTIFS('RQ2-TypeGL&amp;URL&amp;TypeSS'!$A$2:$A$1247,$A36, 'RQ2-TypeGL&amp;URL&amp;TypeSS'!$B$2:$B$1247,N$2),"")</f>
        <v/>
      </c>
      <c r="O36" s="413" t="str">
        <f>if(COUNTIFS('RQ2-TypeGL&amp;URL&amp;TypeSS'!$A$2:$A$1247,$A36, 'RQ2-TypeGL&amp;URL&amp;TypeSS'!$B$2:$B$1247,O$2)&gt;0,COUNTIFS('RQ2-TypeGL&amp;URL&amp;TypeSS'!$A$2:$A$1247,$A36, 'RQ2-TypeGL&amp;URL&amp;TypeSS'!$B$2:$B$1247,O$2),"")</f>
        <v/>
      </c>
      <c r="P36" s="413" t="str">
        <f>if(COUNTIFS('RQ2-TypeGL&amp;URL&amp;TypeSS'!$A$2:$A$1247,$A36, 'RQ2-TypeGL&amp;URL&amp;TypeSS'!$B$2:$B$1247,P$2)&gt;0,COUNTIFS('RQ2-TypeGL&amp;URL&amp;TypeSS'!$A$2:$A$1247,$A36, 'RQ2-TypeGL&amp;URL&amp;TypeSS'!$B$2:$B$1247,P$2),"")</f>
        <v/>
      </c>
      <c r="Q36" s="413" t="str">
        <f>if(COUNTIFS('RQ2-TypeGL&amp;URL&amp;TypeSS'!$A$2:$A$1247,$A36, 'RQ2-TypeGL&amp;URL&amp;TypeSS'!$B$2:$B$1247,Q$2)&gt;0,COUNTIFS('RQ2-TypeGL&amp;URL&amp;TypeSS'!$A$2:$A$1247,$A36, 'RQ2-TypeGL&amp;URL&amp;TypeSS'!$B$2:$B$1247,Q$2),"")</f>
        <v/>
      </c>
      <c r="R36" s="413" t="str">
        <f>if(COUNTIFS('RQ2-TypeGL&amp;URL&amp;TypeSS'!$A$2:$A$1247,$A36, 'RQ2-TypeGL&amp;URL&amp;TypeSS'!$B$2:$B$1247,R$2)&gt;0,COUNTIFS('RQ2-TypeGL&amp;URL&amp;TypeSS'!$A$2:$A$1247,$A36, 'RQ2-TypeGL&amp;URL&amp;TypeSS'!$B$2:$B$1247,R$2),"")</f>
        <v/>
      </c>
      <c r="S36" s="413" t="str">
        <f>if(COUNTIFS('RQ2-TypeGL&amp;URL&amp;TypeSS'!$A$2:$A$1247,$A36, 'RQ2-TypeGL&amp;URL&amp;TypeSS'!$B$2:$B$1247,S$2)&gt;0,COUNTIFS('RQ2-TypeGL&amp;URL&amp;TypeSS'!$A$2:$A$1247,$A36, 'RQ2-TypeGL&amp;URL&amp;TypeSS'!$B$2:$B$1247,S$2),"")</f>
        <v/>
      </c>
      <c r="T36" s="413" t="str">
        <f>if(COUNTIFS('RQ2-TypeGL&amp;URL&amp;TypeSS'!$A$2:$A$1247,$A36, 'RQ2-TypeGL&amp;URL&amp;TypeSS'!$B$2:$B$1247,T$2)&gt;0,COUNTIFS('RQ2-TypeGL&amp;URL&amp;TypeSS'!$A$2:$A$1247,$A36, 'RQ2-TypeGL&amp;URL&amp;TypeSS'!$B$2:$B$1247,T$2),"")</f>
        <v/>
      </c>
      <c r="U36" s="413" t="str">
        <f>if(COUNTIFS('RQ2-TypeGL&amp;URL&amp;TypeSS'!$A$2:$A$1247,$A36, 'RQ2-TypeGL&amp;URL&amp;TypeSS'!$B$2:$B$1247,U$2)&gt;0,COUNTIFS('RQ2-TypeGL&amp;URL&amp;TypeSS'!$A$2:$A$1247,$A36, 'RQ2-TypeGL&amp;URL&amp;TypeSS'!$B$2:$B$1247,U$2),"")</f>
        <v/>
      </c>
      <c r="V36" s="413" t="str">
        <f>if(COUNTIFS('RQ2-TypeGL&amp;URL&amp;TypeSS'!$A$2:$A$1247,$A36, 'RQ2-TypeGL&amp;URL&amp;TypeSS'!$B$2:$B$1247,V$2)&gt;0,COUNTIFS('RQ2-TypeGL&amp;URL&amp;TypeSS'!$A$2:$A$1247,$A36, 'RQ2-TypeGL&amp;URL&amp;TypeSS'!$B$2:$B$1247,V$2),"")</f>
        <v/>
      </c>
      <c r="W36" s="413" t="str">
        <f>if(COUNTIFS('RQ2-TypeGL&amp;URL&amp;TypeSS'!$A$2:$A$1247,$A36, 'RQ2-TypeGL&amp;URL&amp;TypeSS'!$B$2:$B$1247,W$2)&gt;0,COUNTIFS('RQ2-TypeGL&amp;URL&amp;TypeSS'!$A$2:$A$1247,$A36, 'RQ2-TypeGL&amp;URL&amp;TypeSS'!$B$2:$B$1247,W$2),"")</f>
        <v/>
      </c>
      <c r="X36" s="413" t="str">
        <f>if(COUNTIFS('RQ2-TypeGL&amp;URL&amp;TypeSS'!$A$2:$A$1247,$A36, 'RQ2-TypeGL&amp;URL&amp;TypeSS'!$B$2:$B$1247,X$2)&gt;0,COUNTIFS('RQ2-TypeGL&amp;URL&amp;TypeSS'!$A$2:$A$1247,$A36, 'RQ2-TypeGL&amp;URL&amp;TypeSS'!$B$2:$B$1247,X$2),"")</f>
        <v/>
      </c>
      <c r="Y36" s="107" t="s">
        <v>152</v>
      </c>
      <c r="Z36" s="413"/>
      <c r="AA36" s="413"/>
      <c r="AB36" s="9"/>
      <c r="AC36" s="9"/>
      <c r="AD36" s="9"/>
      <c r="AE36" s="9"/>
      <c r="AF36" s="9"/>
      <c r="AG36" s="9"/>
      <c r="AH36" s="9"/>
      <c r="AI36" s="9"/>
      <c r="AJ36" s="9"/>
      <c r="AK36" s="9"/>
    </row>
    <row r="37">
      <c r="A37" s="411" t="s">
        <v>153</v>
      </c>
      <c r="B37" s="276" t="str">
        <f>if(COUNTIFS('RQ2-TypeGL&amp;URL&amp;TypeSS'!$A$2:$A$1247,$A37, 'RQ2-TypeGL&amp;URL&amp;TypeSS'!$B$2:$B$1247,B$2)&gt;0,COUNTIFS('RQ2-TypeGL&amp;URL&amp;TypeSS'!$A$2:$A$1247,$A37, 'RQ2-TypeGL&amp;URL&amp;TypeSS'!$B$2:$B$1247,B$2),"")</f>
        <v/>
      </c>
      <c r="C37" s="276" t="str">
        <f>if(COUNTIFS('RQ2-TypeGL&amp;URL&amp;TypeSS'!$A$2:$A$1247,$A37, 'RQ2-TypeGL&amp;URL&amp;TypeSS'!$B$2:$B$1247,C$2)&gt;0,COUNTIFS('RQ2-TypeGL&amp;URL&amp;TypeSS'!$A$2:$A$1247,$A37, 'RQ2-TypeGL&amp;URL&amp;TypeSS'!$B$2:$B$1247,C$2),"")</f>
        <v/>
      </c>
      <c r="D37" s="276" t="str">
        <f>if(COUNTIFS('RQ2-TypeGL&amp;URL&amp;TypeSS'!$A$2:$A$1247,$A37, 'RQ2-TypeGL&amp;URL&amp;TypeSS'!$B$2:$B$1247,D$2)&gt;0,COUNTIFS('RQ2-TypeGL&amp;URL&amp;TypeSS'!$A$2:$A$1247,$A37, 'RQ2-TypeGL&amp;URL&amp;TypeSS'!$B$2:$B$1247,D$2),"")</f>
        <v/>
      </c>
      <c r="E37" s="276" t="str">
        <f>if(COUNTIFS('RQ2-TypeGL&amp;URL&amp;TypeSS'!$A$2:$A$1247,$A37, 'RQ2-TypeGL&amp;URL&amp;TypeSS'!$B$2:$B$1247,E$2)&gt;0,COUNTIFS('RQ2-TypeGL&amp;URL&amp;TypeSS'!$A$2:$A$1247,$A37, 'RQ2-TypeGL&amp;URL&amp;TypeSS'!$B$2:$B$1247,E$2),"")</f>
        <v/>
      </c>
      <c r="F37" s="276">
        <f>if(COUNTIFS('RQ2-TypeGL&amp;URL&amp;TypeSS'!$A$2:$A$1247,$A37, 'RQ2-TypeGL&amp;URL&amp;TypeSS'!$B$2:$B$1247,F$2)&gt;0,COUNTIFS('RQ2-TypeGL&amp;URL&amp;TypeSS'!$A$2:$A$1247,$A37, 'RQ2-TypeGL&amp;URL&amp;TypeSS'!$B$2:$B$1247,F$2),"")</f>
        <v>1</v>
      </c>
      <c r="G37" s="276">
        <f>if(COUNTIFS('RQ2-TypeGL&amp;URL&amp;TypeSS'!$A$2:$A$1247,$A37, 'RQ2-TypeGL&amp;URL&amp;TypeSS'!$B$2:$B$1247,G$2)&gt;0,COUNTIFS('RQ2-TypeGL&amp;URL&amp;TypeSS'!$A$2:$A$1247,$A37, 'RQ2-TypeGL&amp;URL&amp;TypeSS'!$B$2:$B$1247,G$2),"")</f>
        <v>15</v>
      </c>
      <c r="H37" s="276">
        <f>if(COUNTIFS('RQ2-TypeGL&amp;URL&amp;TypeSS'!$A$2:$A$1247,$A37, 'RQ2-TypeGL&amp;URL&amp;TypeSS'!$B$2:$B$1247,H$2)&gt;0,COUNTIFS('RQ2-TypeGL&amp;URL&amp;TypeSS'!$A$2:$A$1247,$A37, 'RQ2-TypeGL&amp;URL&amp;TypeSS'!$B$2:$B$1247,H$2),"")</f>
        <v>1</v>
      </c>
      <c r="I37" s="276" t="str">
        <f>if(COUNTIFS('RQ2-TypeGL&amp;URL&amp;TypeSS'!$A$2:$A$1247,$A37, 'RQ2-TypeGL&amp;URL&amp;TypeSS'!$B$2:$B$1247,I$2)&gt;0,COUNTIFS('RQ2-TypeGL&amp;URL&amp;TypeSS'!$A$2:$A$1247,$A37, 'RQ2-TypeGL&amp;URL&amp;TypeSS'!$B$2:$B$1247,I$2),"")</f>
        <v/>
      </c>
      <c r="J37" s="276" t="str">
        <f>if(COUNTIFS('RQ2-TypeGL&amp;URL&amp;TypeSS'!$A$2:$A$1247,$A37, 'RQ2-TypeGL&amp;URL&amp;TypeSS'!$B$2:$B$1247,J$2)&gt;0,COUNTIFS('RQ2-TypeGL&amp;URL&amp;TypeSS'!$A$2:$A$1247,$A37, 'RQ2-TypeGL&amp;URL&amp;TypeSS'!$B$2:$B$1247,J$2),"")</f>
        <v/>
      </c>
      <c r="K37" s="276" t="str">
        <f>if(COUNTIFS('RQ2-TypeGL&amp;URL&amp;TypeSS'!$A$2:$A$1247,$A37, 'RQ2-TypeGL&amp;URL&amp;TypeSS'!$B$2:$B$1247,K$2)&gt;0,COUNTIFS('RQ2-TypeGL&amp;URL&amp;TypeSS'!$A$2:$A$1247,$A37, 'RQ2-TypeGL&amp;URL&amp;TypeSS'!$B$2:$B$1247,K$2),"")</f>
        <v/>
      </c>
      <c r="L37" s="276" t="str">
        <f>if(COUNTIFS('RQ2-TypeGL&amp;URL&amp;TypeSS'!$A$2:$A$1247,$A37, 'RQ2-TypeGL&amp;URL&amp;TypeSS'!$B$2:$B$1247,L$2)&gt;0,COUNTIFS('RQ2-TypeGL&amp;URL&amp;TypeSS'!$A$2:$A$1247,$A37, 'RQ2-TypeGL&amp;URL&amp;TypeSS'!$B$2:$B$1247,L$2),"")</f>
        <v/>
      </c>
      <c r="M37" s="276">
        <f>if(COUNTIFS('RQ2-TypeGL&amp;URL&amp;TypeSS'!$A$2:$A$1247,$A37, 'RQ2-TypeGL&amp;URL&amp;TypeSS'!$B$2:$B$1247,M$2)&gt;0,COUNTIFS('RQ2-TypeGL&amp;URL&amp;TypeSS'!$A$2:$A$1247,$A37, 'RQ2-TypeGL&amp;URL&amp;TypeSS'!$B$2:$B$1247,M$2),"")</f>
        <v>1</v>
      </c>
      <c r="N37" s="276" t="str">
        <f>if(COUNTIFS('RQ2-TypeGL&amp;URL&amp;TypeSS'!$A$2:$A$1247,$A37, 'RQ2-TypeGL&amp;URL&amp;TypeSS'!$B$2:$B$1247,N$2)&gt;0,COUNTIFS('RQ2-TypeGL&amp;URL&amp;TypeSS'!$A$2:$A$1247,$A37, 'RQ2-TypeGL&amp;URL&amp;TypeSS'!$B$2:$B$1247,N$2),"")</f>
        <v/>
      </c>
      <c r="O37" s="276" t="str">
        <f>if(COUNTIFS('RQ2-TypeGL&amp;URL&amp;TypeSS'!$A$2:$A$1247,$A37, 'RQ2-TypeGL&amp;URL&amp;TypeSS'!$B$2:$B$1247,O$2)&gt;0,COUNTIFS('RQ2-TypeGL&amp;URL&amp;TypeSS'!$A$2:$A$1247,$A37, 'RQ2-TypeGL&amp;URL&amp;TypeSS'!$B$2:$B$1247,O$2),"")</f>
        <v/>
      </c>
      <c r="P37" s="276" t="str">
        <f>if(COUNTIFS('RQ2-TypeGL&amp;URL&amp;TypeSS'!$A$2:$A$1247,$A37, 'RQ2-TypeGL&amp;URL&amp;TypeSS'!$B$2:$B$1247,P$2)&gt;0,COUNTIFS('RQ2-TypeGL&amp;URL&amp;TypeSS'!$A$2:$A$1247,$A37, 'RQ2-TypeGL&amp;URL&amp;TypeSS'!$B$2:$B$1247,P$2),"")</f>
        <v/>
      </c>
      <c r="Q37" s="276">
        <f>if(COUNTIFS('RQ2-TypeGL&amp;URL&amp;TypeSS'!$A$2:$A$1247,$A37, 'RQ2-TypeGL&amp;URL&amp;TypeSS'!$B$2:$B$1247,Q$2)&gt;0,COUNTIFS('RQ2-TypeGL&amp;URL&amp;TypeSS'!$A$2:$A$1247,$A37, 'RQ2-TypeGL&amp;URL&amp;TypeSS'!$B$2:$B$1247,Q$2),"")</f>
        <v>1</v>
      </c>
      <c r="R37" s="276">
        <f>if(COUNTIFS('RQ2-TypeGL&amp;URL&amp;TypeSS'!$A$2:$A$1247,$A37, 'RQ2-TypeGL&amp;URL&amp;TypeSS'!$B$2:$B$1247,R$2)&gt;0,COUNTIFS('RQ2-TypeGL&amp;URL&amp;TypeSS'!$A$2:$A$1247,$A37, 'RQ2-TypeGL&amp;URL&amp;TypeSS'!$B$2:$B$1247,R$2),"")</f>
        <v>1</v>
      </c>
      <c r="S37" s="276" t="str">
        <f>if(COUNTIFS('RQ2-TypeGL&amp;URL&amp;TypeSS'!$A$2:$A$1247,$A37, 'RQ2-TypeGL&amp;URL&amp;TypeSS'!$B$2:$B$1247,S$2)&gt;0,COUNTIFS('RQ2-TypeGL&amp;URL&amp;TypeSS'!$A$2:$A$1247,$A37, 'RQ2-TypeGL&amp;URL&amp;TypeSS'!$B$2:$B$1247,S$2),"")</f>
        <v/>
      </c>
      <c r="T37" s="276" t="str">
        <f>if(COUNTIFS('RQ2-TypeGL&amp;URL&amp;TypeSS'!$A$2:$A$1247,$A37, 'RQ2-TypeGL&amp;URL&amp;TypeSS'!$B$2:$B$1247,T$2)&gt;0,COUNTIFS('RQ2-TypeGL&amp;URL&amp;TypeSS'!$A$2:$A$1247,$A37, 'RQ2-TypeGL&amp;URL&amp;TypeSS'!$B$2:$B$1247,T$2),"")</f>
        <v/>
      </c>
      <c r="U37" s="276">
        <f>if(COUNTIFS('RQ2-TypeGL&amp;URL&amp;TypeSS'!$A$2:$A$1247,$A37, 'RQ2-TypeGL&amp;URL&amp;TypeSS'!$B$2:$B$1247,U$2)&gt;0,COUNTIFS('RQ2-TypeGL&amp;URL&amp;TypeSS'!$A$2:$A$1247,$A37, 'RQ2-TypeGL&amp;URL&amp;TypeSS'!$B$2:$B$1247,U$2),"")</f>
        <v>1</v>
      </c>
      <c r="V37" s="276" t="str">
        <f>if(COUNTIFS('RQ2-TypeGL&amp;URL&amp;TypeSS'!$A$2:$A$1247,$A37, 'RQ2-TypeGL&amp;URL&amp;TypeSS'!$B$2:$B$1247,V$2)&gt;0,COUNTIFS('RQ2-TypeGL&amp;URL&amp;TypeSS'!$A$2:$A$1247,$A37, 'RQ2-TypeGL&amp;URL&amp;TypeSS'!$B$2:$B$1247,V$2),"")</f>
        <v/>
      </c>
      <c r="W37" s="276" t="str">
        <f>if(COUNTIFS('RQ2-TypeGL&amp;URL&amp;TypeSS'!$A$2:$A$1247,$A37, 'RQ2-TypeGL&amp;URL&amp;TypeSS'!$B$2:$B$1247,W$2)&gt;0,COUNTIFS('RQ2-TypeGL&amp;URL&amp;TypeSS'!$A$2:$A$1247,$A37, 'RQ2-TypeGL&amp;URL&amp;TypeSS'!$B$2:$B$1247,W$2),"")</f>
        <v/>
      </c>
      <c r="X37" s="276" t="str">
        <f>if(COUNTIFS('RQ2-TypeGL&amp;URL&amp;TypeSS'!$A$2:$A$1247,$A37, 'RQ2-TypeGL&amp;URL&amp;TypeSS'!$B$2:$B$1247,X$2)&gt;0,COUNTIFS('RQ2-TypeGL&amp;URL&amp;TypeSS'!$A$2:$A$1247,$A37, 'RQ2-TypeGL&amp;URL&amp;TypeSS'!$B$2:$B$1247,X$2),"")</f>
        <v/>
      </c>
      <c r="Y37" s="108" t="s">
        <v>26</v>
      </c>
      <c r="Z37" s="276"/>
      <c r="AA37" s="276"/>
      <c r="AB37" s="9"/>
      <c r="AC37" s="9"/>
      <c r="AD37" s="9"/>
      <c r="AE37" s="9"/>
      <c r="AF37" s="9"/>
      <c r="AG37" s="9"/>
      <c r="AH37" s="9"/>
      <c r="AI37" s="9"/>
      <c r="AJ37" s="9"/>
      <c r="AK37" s="9"/>
    </row>
    <row r="38">
      <c r="A38" s="412" t="s">
        <v>155</v>
      </c>
      <c r="B38" s="413" t="str">
        <f>if(COUNTIFS('RQ2-TypeGL&amp;URL&amp;TypeSS'!$A$2:$A$1247,$A38, 'RQ2-TypeGL&amp;URL&amp;TypeSS'!$B$2:$B$1247,B$2)&gt;0,COUNTIFS('RQ2-TypeGL&amp;URL&amp;TypeSS'!$A$2:$A$1247,$A38, 'RQ2-TypeGL&amp;URL&amp;TypeSS'!$B$2:$B$1247,B$2),"")</f>
        <v/>
      </c>
      <c r="C38" s="413" t="str">
        <f>if(COUNTIFS('RQ2-TypeGL&amp;URL&amp;TypeSS'!$A$2:$A$1247,$A38, 'RQ2-TypeGL&amp;URL&amp;TypeSS'!$B$2:$B$1247,C$2)&gt;0,COUNTIFS('RQ2-TypeGL&amp;URL&amp;TypeSS'!$A$2:$A$1247,$A38, 'RQ2-TypeGL&amp;URL&amp;TypeSS'!$B$2:$B$1247,C$2),"")</f>
        <v/>
      </c>
      <c r="D38" s="413" t="str">
        <f>if(COUNTIFS('RQ2-TypeGL&amp;URL&amp;TypeSS'!$A$2:$A$1247,$A38, 'RQ2-TypeGL&amp;URL&amp;TypeSS'!$B$2:$B$1247,D$2)&gt;0,COUNTIFS('RQ2-TypeGL&amp;URL&amp;TypeSS'!$A$2:$A$1247,$A38, 'RQ2-TypeGL&amp;URL&amp;TypeSS'!$B$2:$B$1247,D$2),"")</f>
        <v/>
      </c>
      <c r="E38" s="413">
        <f>if(COUNTIFS('RQ2-TypeGL&amp;URL&amp;TypeSS'!$A$2:$A$1247,$A38, 'RQ2-TypeGL&amp;URL&amp;TypeSS'!$B$2:$B$1247,E$2)&gt;0,COUNTIFS('RQ2-TypeGL&amp;URL&amp;TypeSS'!$A$2:$A$1247,$A38, 'RQ2-TypeGL&amp;URL&amp;TypeSS'!$B$2:$B$1247,E$2),"")</f>
        <v>6</v>
      </c>
      <c r="F38" s="413" t="str">
        <f>if(COUNTIFS('RQ2-TypeGL&amp;URL&amp;TypeSS'!$A$2:$A$1247,$A38, 'RQ2-TypeGL&amp;URL&amp;TypeSS'!$B$2:$B$1247,F$2)&gt;0,COUNTIFS('RQ2-TypeGL&amp;URL&amp;TypeSS'!$A$2:$A$1247,$A38, 'RQ2-TypeGL&amp;URL&amp;TypeSS'!$B$2:$B$1247,F$2),"")</f>
        <v/>
      </c>
      <c r="G38" s="413" t="str">
        <f>if(COUNTIFS('RQ2-TypeGL&amp;URL&amp;TypeSS'!$A$2:$A$1247,$A38, 'RQ2-TypeGL&amp;URL&amp;TypeSS'!$B$2:$B$1247,G$2)&gt;0,COUNTIFS('RQ2-TypeGL&amp;URL&amp;TypeSS'!$A$2:$A$1247,$A38, 'RQ2-TypeGL&amp;URL&amp;TypeSS'!$B$2:$B$1247,G$2),"")</f>
        <v/>
      </c>
      <c r="H38" s="413" t="str">
        <f>if(COUNTIFS('RQ2-TypeGL&amp;URL&amp;TypeSS'!$A$2:$A$1247,$A38, 'RQ2-TypeGL&amp;URL&amp;TypeSS'!$B$2:$B$1247,H$2)&gt;0,COUNTIFS('RQ2-TypeGL&amp;URL&amp;TypeSS'!$A$2:$A$1247,$A38, 'RQ2-TypeGL&amp;URL&amp;TypeSS'!$B$2:$B$1247,H$2),"")</f>
        <v/>
      </c>
      <c r="I38" s="413">
        <f>if(COUNTIFS('RQ2-TypeGL&amp;URL&amp;TypeSS'!$A$2:$A$1247,$A38, 'RQ2-TypeGL&amp;URL&amp;TypeSS'!$B$2:$B$1247,I$2)&gt;0,COUNTIFS('RQ2-TypeGL&amp;URL&amp;TypeSS'!$A$2:$A$1247,$A38, 'RQ2-TypeGL&amp;URL&amp;TypeSS'!$B$2:$B$1247,I$2),"")</f>
        <v>1</v>
      </c>
      <c r="J38" s="413" t="str">
        <f>if(COUNTIFS('RQ2-TypeGL&amp;URL&amp;TypeSS'!$A$2:$A$1247,$A38, 'RQ2-TypeGL&amp;URL&amp;TypeSS'!$B$2:$B$1247,J$2)&gt;0,COUNTIFS('RQ2-TypeGL&amp;URL&amp;TypeSS'!$A$2:$A$1247,$A38, 'RQ2-TypeGL&amp;URL&amp;TypeSS'!$B$2:$B$1247,J$2),"")</f>
        <v/>
      </c>
      <c r="K38" s="413" t="str">
        <f>if(COUNTIFS('RQ2-TypeGL&amp;URL&amp;TypeSS'!$A$2:$A$1247,$A38, 'RQ2-TypeGL&amp;URL&amp;TypeSS'!$B$2:$B$1247,K$2)&gt;0,COUNTIFS('RQ2-TypeGL&amp;URL&amp;TypeSS'!$A$2:$A$1247,$A38, 'RQ2-TypeGL&amp;URL&amp;TypeSS'!$B$2:$B$1247,K$2),"")</f>
        <v/>
      </c>
      <c r="L38" s="413" t="str">
        <f>if(COUNTIFS('RQ2-TypeGL&amp;URL&amp;TypeSS'!$A$2:$A$1247,$A38, 'RQ2-TypeGL&amp;URL&amp;TypeSS'!$B$2:$B$1247,L$2)&gt;0,COUNTIFS('RQ2-TypeGL&amp;URL&amp;TypeSS'!$A$2:$A$1247,$A38, 'RQ2-TypeGL&amp;URL&amp;TypeSS'!$B$2:$B$1247,L$2),"")</f>
        <v/>
      </c>
      <c r="M38" s="413" t="str">
        <f>if(COUNTIFS('RQ2-TypeGL&amp;URL&amp;TypeSS'!$A$2:$A$1247,$A38, 'RQ2-TypeGL&amp;URL&amp;TypeSS'!$B$2:$B$1247,M$2)&gt;0,COUNTIFS('RQ2-TypeGL&amp;URL&amp;TypeSS'!$A$2:$A$1247,$A38, 'RQ2-TypeGL&amp;URL&amp;TypeSS'!$B$2:$B$1247,M$2),"")</f>
        <v/>
      </c>
      <c r="N38" s="413" t="str">
        <f>if(COUNTIFS('RQ2-TypeGL&amp;URL&amp;TypeSS'!$A$2:$A$1247,$A38, 'RQ2-TypeGL&amp;URL&amp;TypeSS'!$B$2:$B$1247,N$2)&gt;0,COUNTIFS('RQ2-TypeGL&amp;URL&amp;TypeSS'!$A$2:$A$1247,$A38, 'RQ2-TypeGL&amp;URL&amp;TypeSS'!$B$2:$B$1247,N$2),"")</f>
        <v/>
      </c>
      <c r="O38" s="413" t="str">
        <f>if(COUNTIFS('RQ2-TypeGL&amp;URL&amp;TypeSS'!$A$2:$A$1247,$A38, 'RQ2-TypeGL&amp;URL&amp;TypeSS'!$B$2:$B$1247,O$2)&gt;0,COUNTIFS('RQ2-TypeGL&amp;URL&amp;TypeSS'!$A$2:$A$1247,$A38, 'RQ2-TypeGL&amp;URL&amp;TypeSS'!$B$2:$B$1247,O$2),"")</f>
        <v/>
      </c>
      <c r="P38" s="413" t="str">
        <f>if(COUNTIFS('RQ2-TypeGL&amp;URL&amp;TypeSS'!$A$2:$A$1247,$A38, 'RQ2-TypeGL&amp;URL&amp;TypeSS'!$B$2:$B$1247,P$2)&gt;0,COUNTIFS('RQ2-TypeGL&amp;URL&amp;TypeSS'!$A$2:$A$1247,$A38, 'RQ2-TypeGL&amp;URL&amp;TypeSS'!$B$2:$B$1247,P$2),"")</f>
        <v/>
      </c>
      <c r="Q38" s="413" t="str">
        <f>if(COUNTIFS('RQ2-TypeGL&amp;URL&amp;TypeSS'!$A$2:$A$1247,$A38, 'RQ2-TypeGL&amp;URL&amp;TypeSS'!$B$2:$B$1247,Q$2)&gt;0,COUNTIFS('RQ2-TypeGL&amp;URL&amp;TypeSS'!$A$2:$A$1247,$A38, 'RQ2-TypeGL&amp;URL&amp;TypeSS'!$B$2:$B$1247,Q$2),"")</f>
        <v/>
      </c>
      <c r="R38" s="413" t="str">
        <f>if(COUNTIFS('RQ2-TypeGL&amp;URL&amp;TypeSS'!$A$2:$A$1247,$A38, 'RQ2-TypeGL&amp;URL&amp;TypeSS'!$B$2:$B$1247,R$2)&gt;0,COUNTIFS('RQ2-TypeGL&amp;URL&amp;TypeSS'!$A$2:$A$1247,$A38, 'RQ2-TypeGL&amp;URL&amp;TypeSS'!$B$2:$B$1247,R$2),"")</f>
        <v/>
      </c>
      <c r="S38" s="413" t="str">
        <f>if(COUNTIFS('RQ2-TypeGL&amp;URL&amp;TypeSS'!$A$2:$A$1247,$A38, 'RQ2-TypeGL&amp;URL&amp;TypeSS'!$B$2:$B$1247,S$2)&gt;0,COUNTIFS('RQ2-TypeGL&amp;URL&amp;TypeSS'!$A$2:$A$1247,$A38, 'RQ2-TypeGL&amp;URL&amp;TypeSS'!$B$2:$B$1247,S$2),"")</f>
        <v/>
      </c>
      <c r="T38" s="413" t="str">
        <f>if(COUNTIFS('RQ2-TypeGL&amp;URL&amp;TypeSS'!$A$2:$A$1247,$A38, 'RQ2-TypeGL&amp;URL&amp;TypeSS'!$B$2:$B$1247,T$2)&gt;0,COUNTIFS('RQ2-TypeGL&amp;URL&amp;TypeSS'!$A$2:$A$1247,$A38, 'RQ2-TypeGL&amp;URL&amp;TypeSS'!$B$2:$B$1247,T$2),"")</f>
        <v/>
      </c>
      <c r="U38" s="413" t="str">
        <f>if(COUNTIFS('RQ2-TypeGL&amp;URL&amp;TypeSS'!$A$2:$A$1247,$A38, 'RQ2-TypeGL&amp;URL&amp;TypeSS'!$B$2:$B$1247,U$2)&gt;0,COUNTIFS('RQ2-TypeGL&amp;URL&amp;TypeSS'!$A$2:$A$1247,$A38, 'RQ2-TypeGL&amp;URL&amp;TypeSS'!$B$2:$B$1247,U$2),"")</f>
        <v/>
      </c>
      <c r="V38" s="413" t="str">
        <f>if(COUNTIFS('RQ2-TypeGL&amp;URL&amp;TypeSS'!$A$2:$A$1247,$A38, 'RQ2-TypeGL&amp;URL&amp;TypeSS'!$B$2:$B$1247,V$2)&gt;0,COUNTIFS('RQ2-TypeGL&amp;URL&amp;TypeSS'!$A$2:$A$1247,$A38, 'RQ2-TypeGL&amp;URL&amp;TypeSS'!$B$2:$B$1247,V$2),"")</f>
        <v/>
      </c>
      <c r="W38" s="413" t="str">
        <f>if(COUNTIFS('RQ2-TypeGL&amp;URL&amp;TypeSS'!$A$2:$A$1247,$A38, 'RQ2-TypeGL&amp;URL&amp;TypeSS'!$B$2:$B$1247,W$2)&gt;0,COUNTIFS('RQ2-TypeGL&amp;URL&amp;TypeSS'!$A$2:$A$1247,$A38, 'RQ2-TypeGL&amp;URL&amp;TypeSS'!$B$2:$B$1247,W$2),"")</f>
        <v/>
      </c>
      <c r="X38" s="413" t="str">
        <f>if(COUNTIFS('RQ2-TypeGL&amp;URL&amp;TypeSS'!$A$2:$A$1247,$A38, 'RQ2-TypeGL&amp;URL&amp;TypeSS'!$B$2:$B$1247,X$2)&gt;0,COUNTIFS('RQ2-TypeGL&amp;URL&amp;TypeSS'!$A$2:$A$1247,$A38, 'RQ2-TypeGL&amp;URL&amp;TypeSS'!$B$2:$B$1247,X$2),"")</f>
        <v/>
      </c>
      <c r="Y38" s="107" t="s">
        <v>26</v>
      </c>
      <c r="Z38" s="413"/>
      <c r="AA38" s="413"/>
      <c r="AB38" s="9"/>
      <c r="AC38" s="9"/>
      <c r="AD38" s="9"/>
      <c r="AE38" s="9"/>
      <c r="AF38" s="9"/>
      <c r="AG38" s="9"/>
      <c r="AH38" s="9"/>
      <c r="AI38" s="9"/>
      <c r="AJ38" s="9"/>
      <c r="AK38" s="9"/>
    </row>
    <row r="39">
      <c r="A39" s="411" t="s">
        <v>159</v>
      </c>
      <c r="B39" s="276">
        <f>if(COUNTIFS('RQ2-TypeGL&amp;URL&amp;TypeSS'!$A$2:$A$1247,$A39, 'RQ2-TypeGL&amp;URL&amp;TypeSS'!$B$2:$B$1247,B$2)&gt;0,COUNTIFS('RQ2-TypeGL&amp;URL&amp;TypeSS'!$A$2:$A$1247,$A39, 'RQ2-TypeGL&amp;URL&amp;TypeSS'!$B$2:$B$1247,B$2),"")</f>
        <v>2</v>
      </c>
      <c r="C39" s="276" t="str">
        <f>if(COUNTIFS('RQ2-TypeGL&amp;URL&amp;TypeSS'!$A$2:$A$1247,$A39, 'RQ2-TypeGL&amp;URL&amp;TypeSS'!$B$2:$B$1247,C$2)&gt;0,COUNTIFS('RQ2-TypeGL&amp;URL&amp;TypeSS'!$A$2:$A$1247,$A39, 'RQ2-TypeGL&amp;URL&amp;TypeSS'!$B$2:$B$1247,C$2),"")</f>
        <v/>
      </c>
      <c r="D39" s="276">
        <f>if(COUNTIFS('RQ2-TypeGL&amp;URL&amp;TypeSS'!$A$2:$A$1247,$A39, 'RQ2-TypeGL&amp;URL&amp;TypeSS'!$B$2:$B$1247,D$2)&gt;0,COUNTIFS('RQ2-TypeGL&amp;URL&amp;TypeSS'!$A$2:$A$1247,$A39, 'RQ2-TypeGL&amp;URL&amp;TypeSS'!$B$2:$B$1247,D$2),"")</f>
        <v>2</v>
      </c>
      <c r="E39" s="276" t="str">
        <f>if(COUNTIFS('RQ2-TypeGL&amp;URL&amp;TypeSS'!$A$2:$A$1247,$A39, 'RQ2-TypeGL&amp;URL&amp;TypeSS'!$B$2:$B$1247,E$2)&gt;0,COUNTIFS('RQ2-TypeGL&amp;URL&amp;TypeSS'!$A$2:$A$1247,$A39, 'RQ2-TypeGL&amp;URL&amp;TypeSS'!$B$2:$B$1247,E$2),"")</f>
        <v/>
      </c>
      <c r="F39" s="276" t="str">
        <f>if(COUNTIFS('RQ2-TypeGL&amp;URL&amp;TypeSS'!$A$2:$A$1247,$A39, 'RQ2-TypeGL&amp;URL&amp;TypeSS'!$B$2:$B$1247,F$2)&gt;0,COUNTIFS('RQ2-TypeGL&amp;URL&amp;TypeSS'!$A$2:$A$1247,$A39, 'RQ2-TypeGL&amp;URL&amp;TypeSS'!$B$2:$B$1247,F$2),"")</f>
        <v/>
      </c>
      <c r="G39" s="276" t="str">
        <f>if(COUNTIFS('RQ2-TypeGL&amp;URL&amp;TypeSS'!$A$2:$A$1247,$A39, 'RQ2-TypeGL&amp;URL&amp;TypeSS'!$B$2:$B$1247,G$2)&gt;0,COUNTIFS('RQ2-TypeGL&amp;URL&amp;TypeSS'!$A$2:$A$1247,$A39, 'RQ2-TypeGL&amp;URL&amp;TypeSS'!$B$2:$B$1247,G$2),"")</f>
        <v/>
      </c>
      <c r="H39" s="276" t="str">
        <f>if(COUNTIFS('RQ2-TypeGL&amp;URL&amp;TypeSS'!$A$2:$A$1247,$A39, 'RQ2-TypeGL&amp;URL&amp;TypeSS'!$B$2:$B$1247,H$2)&gt;0,COUNTIFS('RQ2-TypeGL&amp;URL&amp;TypeSS'!$A$2:$A$1247,$A39, 'RQ2-TypeGL&amp;URL&amp;TypeSS'!$B$2:$B$1247,H$2),"")</f>
        <v/>
      </c>
      <c r="I39" s="276" t="str">
        <f>if(COUNTIFS('RQ2-TypeGL&amp;URL&amp;TypeSS'!$A$2:$A$1247,$A39, 'RQ2-TypeGL&amp;URL&amp;TypeSS'!$B$2:$B$1247,I$2)&gt;0,COUNTIFS('RQ2-TypeGL&amp;URL&amp;TypeSS'!$A$2:$A$1247,$A39, 'RQ2-TypeGL&amp;URL&amp;TypeSS'!$B$2:$B$1247,I$2),"")</f>
        <v/>
      </c>
      <c r="J39" s="276" t="str">
        <f>if(COUNTIFS('RQ2-TypeGL&amp;URL&amp;TypeSS'!$A$2:$A$1247,$A39, 'RQ2-TypeGL&amp;URL&amp;TypeSS'!$B$2:$B$1247,J$2)&gt;0,COUNTIFS('RQ2-TypeGL&amp;URL&amp;TypeSS'!$A$2:$A$1247,$A39, 'RQ2-TypeGL&amp;URL&amp;TypeSS'!$B$2:$B$1247,J$2),"")</f>
        <v/>
      </c>
      <c r="K39" s="276" t="str">
        <f>if(COUNTIFS('RQ2-TypeGL&amp;URL&amp;TypeSS'!$A$2:$A$1247,$A39, 'RQ2-TypeGL&amp;URL&amp;TypeSS'!$B$2:$B$1247,K$2)&gt;0,COUNTIFS('RQ2-TypeGL&amp;URL&amp;TypeSS'!$A$2:$A$1247,$A39, 'RQ2-TypeGL&amp;URL&amp;TypeSS'!$B$2:$B$1247,K$2),"")</f>
        <v/>
      </c>
      <c r="L39" s="276" t="str">
        <f>if(COUNTIFS('RQ2-TypeGL&amp;URL&amp;TypeSS'!$A$2:$A$1247,$A39, 'RQ2-TypeGL&amp;URL&amp;TypeSS'!$B$2:$B$1247,L$2)&gt;0,COUNTIFS('RQ2-TypeGL&amp;URL&amp;TypeSS'!$A$2:$A$1247,$A39, 'RQ2-TypeGL&amp;URL&amp;TypeSS'!$B$2:$B$1247,L$2),"")</f>
        <v/>
      </c>
      <c r="M39" s="276" t="str">
        <f>if(COUNTIFS('RQ2-TypeGL&amp;URL&amp;TypeSS'!$A$2:$A$1247,$A39, 'RQ2-TypeGL&amp;URL&amp;TypeSS'!$B$2:$B$1247,M$2)&gt;0,COUNTIFS('RQ2-TypeGL&amp;URL&amp;TypeSS'!$A$2:$A$1247,$A39, 'RQ2-TypeGL&amp;URL&amp;TypeSS'!$B$2:$B$1247,M$2),"")</f>
        <v/>
      </c>
      <c r="N39" s="276" t="str">
        <f>if(COUNTIFS('RQ2-TypeGL&amp;URL&amp;TypeSS'!$A$2:$A$1247,$A39, 'RQ2-TypeGL&amp;URL&amp;TypeSS'!$B$2:$B$1247,N$2)&gt;0,COUNTIFS('RQ2-TypeGL&amp;URL&amp;TypeSS'!$A$2:$A$1247,$A39, 'RQ2-TypeGL&amp;URL&amp;TypeSS'!$B$2:$B$1247,N$2),"")</f>
        <v/>
      </c>
      <c r="O39" s="276" t="str">
        <f>if(COUNTIFS('RQ2-TypeGL&amp;URL&amp;TypeSS'!$A$2:$A$1247,$A39, 'RQ2-TypeGL&amp;URL&amp;TypeSS'!$B$2:$B$1247,O$2)&gt;0,COUNTIFS('RQ2-TypeGL&amp;URL&amp;TypeSS'!$A$2:$A$1247,$A39, 'RQ2-TypeGL&amp;URL&amp;TypeSS'!$B$2:$B$1247,O$2),"")</f>
        <v/>
      </c>
      <c r="P39" s="276" t="str">
        <f>if(COUNTIFS('RQ2-TypeGL&amp;URL&amp;TypeSS'!$A$2:$A$1247,$A39, 'RQ2-TypeGL&amp;URL&amp;TypeSS'!$B$2:$B$1247,P$2)&gt;0,COUNTIFS('RQ2-TypeGL&amp;URL&amp;TypeSS'!$A$2:$A$1247,$A39, 'RQ2-TypeGL&amp;URL&amp;TypeSS'!$B$2:$B$1247,P$2),"")</f>
        <v/>
      </c>
      <c r="Q39" s="276" t="str">
        <f>if(COUNTIFS('RQ2-TypeGL&amp;URL&amp;TypeSS'!$A$2:$A$1247,$A39, 'RQ2-TypeGL&amp;URL&amp;TypeSS'!$B$2:$B$1247,Q$2)&gt;0,COUNTIFS('RQ2-TypeGL&amp;URL&amp;TypeSS'!$A$2:$A$1247,$A39, 'RQ2-TypeGL&amp;URL&amp;TypeSS'!$B$2:$B$1247,Q$2),"")</f>
        <v/>
      </c>
      <c r="R39" s="276" t="str">
        <f>if(COUNTIFS('RQ2-TypeGL&amp;URL&amp;TypeSS'!$A$2:$A$1247,$A39, 'RQ2-TypeGL&amp;URL&amp;TypeSS'!$B$2:$B$1247,R$2)&gt;0,COUNTIFS('RQ2-TypeGL&amp;URL&amp;TypeSS'!$A$2:$A$1247,$A39, 'RQ2-TypeGL&amp;URL&amp;TypeSS'!$B$2:$B$1247,R$2),"")</f>
        <v/>
      </c>
      <c r="S39" s="276" t="str">
        <f>if(COUNTIFS('RQ2-TypeGL&amp;URL&amp;TypeSS'!$A$2:$A$1247,$A39, 'RQ2-TypeGL&amp;URL&amp;TypeSS'!$B$2:$B$1247,S$2)&gt;0,COUNTIFS('RQ2-TypeGL&amp;URL&amp;TypeSS'!$A$2:$A$1247,$A39, 'RQ2-TypeGL&amp;URL&amp;TypeSS'!$B$2:$B$1247,S$2),"")</f>
        <v/>
      </c>
      <c r="T39" s="276" t="str">
        <f>if(COUNTIFS('RQ2-TypeGL&amp;URL&amp;TypeSS'!$A$2:$A$1247,$A39, 'RQ2-TypeGL&amp;URL&amp;TypeSS'!$B$2:$B$1247,T$2)&gt;0,COUNTIFS('RQ2-TypeGL&amp;URL&amp;TypeSS'!$A$2:$A$1247,$A39, 'RQ2-TypeGL&amp;URL&amp;TypeSS'!$B$2:$B$1247,T$2),"")</f>
        <v/>
      </c>
      <c r="U39" s="276" t="str">
        <f>if(COUNTIFS('RQ2-TypeGL&amp;URL&amp;TypeSS'!$A$2:$A$1247,$A39, 'RQ2-TypeGL&amp;URL&amp;TypeSS'!$B$2:$B$1247,U$2)&gt;0,COUNTIFS('RQ2-TypeGL&amp;URL&amp;TypeSS'!$A$2:$A$1247,$A39, 'RQ2-TypeGL&amp;URL&amp;TypeSS'!$B$2:$B$1247,U$2),"")</f>
        <v/>
      </c>
      <c r="V39" s="276" t="str">
        <f>if(COUNTIFS('RQ2-TypeGL&amp;URL&amp;TypeSS'!$A$2:$A$1247,$A39, 'RQ2-TypeGL&amp;URL&amp;TypeSS'!$B$2:$B$1247,V$2)&gt;0,COUNTIFS('RQ2-TypeGL&amp;URL&amp;TypeSS'!$A$2:$A$1247,$A39, 'RQ2-TypeGL&amp;URL&amp;TypeSS'!$B$2:$B$1247,V$2),"")</f>
        <v/>
      </c>
      <c r="W39" s="276" t="str">
        <f>if(COUNTIFS('RQ2-TypeGL&amp;URL&amp;TypeSS'!$A$2:$A$1247,$A39, 'RQ2-TypeGL&amp;URL&amp;TypeSS'!$B$2:$B$1247,W$2)&gt;0,COUNTIFS('RQ2-TypeGL&amp;URL&amp;TypeSS'!$A$2:$A$1247,$A39, 'RQ2-TypeGL&amp;URL&amp;TypeSS'!$B$2:$B$1247,W$2),"")</f>
        <v/>
      </c>
      <c r="X39" s="276" t="str">
        <f>if(COUNTIFS('RQ2-TypeGL&amp;URL&amp;TypeSS'!$A$2:$A$1247,$A39, 'RQ2-TypeGL&amp;URL&amp;TypeSS'!$B$2:$B$1247,X$2)&gt;0,COUNTIFS('RQ2-TypeGL&amp;URL&amp;TypeSS'!$A$2:$A$1247,$A39, 'RQ2-TypeGL&amp;URL&amp;TypeSS'!$B$2:$B$1247,X$2),"")</f>
        <v/>
      </c>
      <c r="Y39" s="108" t="s">
        <v>26</v>
      </c>
      <c r="Z39" s="411"/>
      <c r="AA39" s="411" t="s">
        <v>3821</v>
      </c>
      <c r="AB39" s="9"/>
      <c r="AC39" s="9"/>
      <c r="AD39" s="9"/>
      <c r="AE39" s="9"/>
      <c r="AF39" s="9"/>
      <c r="AG39" s="9"/>
      <c r="AH39" s="9"/>
      <c r="AI39" s="9"/>
      <c r="AJ39" s="9"/>
      <c r="AK39" s="9"/>
    </row>
    <row r="40">
      <c r="A40" s="412" t="s">
        <v>166</v>
      </c>
      <c r="B40" s="413">
        <f>if(COUNTIFS('RQ2-TypeGL&amp;URL&amp;TypeSS'!$A$2:$A$1247,$A40, 'RQ2-TypeGL&amp;URL&amp;TypeSS'!$B$2:$B$1247,B$2)&gt;0,COUNTIFS('RQ2-TypeGL&amp;URL&amp;TypeSS'!$A$2:$A$1247,$A40, 'RQ2-TypeGL&amp;URL&amp;TypeSS'!$B$2:$B$1247,B$2),"")</f>
        <v>1</v>
      </c>
      <c r="C40" s="413" t="str">
        <f>if(COUNTIFS('RQ2-TypeGL&amp;URL&amp;TypeSS'!$A$2:$A$1247,$A40, 'RQ2-TypeGL&amp;URL&amp;TypeSS'!$B$2:$B$1247,C$2)&gt;0,COUNTIFS('RQ2-TypeGL&amp;URL&amp;TypeSS'!$A$2:$A$1247,$A40, 'RQ2-TypeGL&amp;URL&amp;TypeSS'!$B$2:$B$1247,C$2),"")</f>
        <v/>
      </c>
      <c r="D40" s="413" t="str">
        <f>if(COUNTIFS('RQ2-TypeGL&amp;URL&amp;TypeSS'!$A$2:$A$1247,$A40, 'RQ2-TypeGL&amp;URL&amp;TypeSS'!$B$2:$B$1247,D$2)&gt;0,COUNTIFS('RQ2-TypeGL&amp;URL&amp;TypeSS'!$A$2:$A$1247,$A40, 'RQ2-TypeGL&amp;URL&amp;TypeSS'!$B$2:$B$1247,D$2),"")</f>
        <v/>
      </c>
      <c r="E40" s="413" t="str">
        <f>if(COUNTIFS('RQ2-TypeGL&amp;URL&amp;TypeSS'!$A$2:$A$1247,$A40, 'RQ2-TypeGL&amp;URL&amp;TypeSS'!$B$2:$B$1247,E$2)&gt;0,COUNTIFS('RQ2-TypeGL&amp;URL&amp;TypeSS'!$A$2:$A$1247,$A40, 'RQ2-TypeGL&amp;URL&amp;TypeSS'!$B$2:$B$1247,E$2),"")</f>
        <v/>
      </c>
      <c r="F40" s="413" t="str">
        <f>if(COUNTIFS('RQ2-TypeGL&amp;URL&amp;TypeSS'!$A$2:$A$1247,$A40, 'RQ2-TypeGL&amp;URL&amp;TypeSS'!$B$2:$B$1247,F$2)&gt;0,COUNTIFS('RQ2-TypeGL&amp;URL&amp;TypeSS'!$A$2:$A$1247,$A40, 'RQ2-TypeGL&amp;URL&amp;TypeSS'!$B$2:$B$1247,F$2),"")</f>
        <v/>
      </c>
      <c r="G40" s="413" t="str">
        <f>if(COUNTIFS('RQ2-TypeGL&amp;URL&amp;TypeSS'!$A$2:$A$1247,$A40, 'RQ2-TypeGL&amp;URL&amp;TypeSS'!$B$2:$B$1247,G$2)&gt;0,COUNTIFS('RQ2-TypeGL&amp;URL&amp;TypeSS'!$A$2:$A$1247,$A40, 'RQ2-TypeGL&amp;URL&amp;TypeSS'!$B$2:$B$1247,G$2),"")</f>
        <v/>
      </c>
      <c r="H40" s="413" t="str">
        <f>if(COUNTIFS('RQ2-TypeGL&amp;URL&amp;TypeSS'!$A$2:$A$1247,$A40, 'RQ2-TypeGL&amp;URL&amp;TypeSS'!$B$2:$B$1247,H$2)&gt;0,COUNTIFS('RQ2-TypeGL&amp;URL&amp;TypeSS'!$A$2:$A$1247,$A40, 'RQ2-TypeGL&amp;URL&amp;TypeSS'!$B$2:$B$1247,H$2),"")</f>
        <v/>
      </c>
      <c r="I40" s="413" t="str">
        <f>if(COUNTIFS('RQ2-TypeGL&amp;URL&amp;TypeSS'!$A$2:$A$1247,$A40, 'RQ2-TypeGL&amp;URL&amp;TypeSS'!$B$2:$B$1247,I$2)&gt;0,COUNTIFS('RQ2-TypeGL&amp;URL&amp;TypeSS'!$A$2:$A$1247,$A40, 'RQ2-TypeGL&amp;URL&amp;TypeSS'!$B$2:$B$1247,I$2),"")</f>
        <v/>
      </c>
      <c r="J40" s="413" t="str">
        <f>if(COUNTIFS('RQ2-TypeGL&amp;URL&amp;TypeSS'!$A$2:$A$1247,$A40, 'RQ2-TypeGL&amp;URL&amp;TypeSS'!$B$2:$B$1247,J$2)&gt;0,COUNTIFS('RQ2-TypeGL&amp;URL&amp;TypeSS'!$A$2:$A$1247,$A40, 'RQ2-TypeGL&amp;URL&amp;TypeSS'!$B$2:$B$1247,J$2),"")</f>
        <v/>
      </c>
      <c r="K40" s="413" t="str">
        <f>if(COUNTIFS('RQ2-TypeGL&amp;URL&amp;TypeSS'!$A$2:$A$1247,$A40, 'RQ2-TypeGL&amp;URL&amp;TypeSS'!$B$2:$B$1247,K$2)&gt;0,COUNTIFS('RQ2-TypeGL&amp;URL&amp;TypeSS'!$A$2:$A$1247,$A40, 'RQ2-TypeGL&amp;URL&amp;TypeSS'!$B$2:$B$1247,K$2),"")</f>
        <v/>
      </c>
      <c r="L40" s="413" t="str">
        <f>if(COUNTIFS('RQ2-TypeGL&amp;URL&amp;TypeSS'!$A$2:$A$1247,$A40, 'RQ2-TypeGL&amp;URL&amp;TypeSS'!$B$2:$B$1247,L$2)&gt;0,COUNTIFS('RQ2-TypeGL&amp;URL&amp;TypeSS'!$A$2:$A$1247,$A40, 'RQ2-TypeGL&amp;URL&amp;TypeSS'!$B$2:$B$1247,L$2),"")</f>
        <v/>
      </c>
      <c r="M40" s="413" t="str">
        <f>if(COUNTIFS('RQ2-TypeGL&amp;URL&amp;TypeSS'!$A$2:$A$1247,$A40, 'RQ2-TypeGL&amp;URL&amp;TypeSS'!$B$2:$B$1247,M$2)&gt;0,COUNTIFS('RQ2-TypeGL&amp;URL&amp;TypeSS'!$A$2:$A$1247,$A40, 'RQ2-TypeGL&amp;URL&amp;TypeSS'!$B$2:$B$1247,M$2),"")</f>
        <v/>
      </c>
      <c r="N40" s="413" t="str">
        <f>if(COUNTIFS('RQ2-TypeGL&amp;URL&amp;TypeSS'!$A$2:$A$1247,$A40, 'RQ2-TypeGL&amp;URL&amp;TypeSS'!$B$2:$B$1247,N$2)&gt;0,COUNTIFS('RQ2-TypeGL&amp;URL&amp;TypeSS'!$A$2:$A$1247,$A40, 'RQ2-TypeGL&amp;URL&amp;TypeSS'!$B$2:$B$1247,N$2),"")</f>
        <v/>
      </c>
      <c r="O40" s="413" t="str">
        <f>if(COUNTIFS('RQ2-TypeGL&amp;URL&amp;TypeSS'!$A$2:$A$1247,$A40, 'RQ2-TypeGL&amp;URL&amp;TypeSS'!$B$2:$B$1247,O$2)&gt;0,COUNTIFS('RQ2-TypeGL&amp;URL&amp;TypeSS'!$A$2:$A$1247,$A40, 'RQ2-TypeGL&amp;URL&amp;TypeSS'!$B$2:$B$1247,O$2),"")</f>
        <v/>
      </c>
      <c r="P40" s="413" t="str">
        <f>if(COUNTIFS('RQ2-TypeGL&amp;URL&amp;TypeSS'!$A$2:$A$1247,$A40, 'RQ2-TypeGL&amp;URL&amp;TypeSS'!$B$2:$B$1247,P$2)&gt;0,COUNTIFS('RQ2-TypeGL&amp;URL&amp;TypeSS'!$A$2:$A$1247,$A40, 'RQ2-TypeGL&amp;URL&amp;TypeSS'!$B$2:$B$1247,P$2),"")</f>
        <v/>
      </c>
      <c r="Q40" s="413" t="str">
        <f>if(COUNTIFS('RQ2-TypeGL&amp;URL&amp;TypeSS'!$A$2:$A$1247,$A40, 'RQ2-TypeGL&amp;URL&amp;TypeSS'!$B$2:$B$1247,Q$2)&gt;0,COUNTIFS('RQ2-TypeGL&amp;URL&amp;TypeSS'!$A$2:$A$1247,$A40, 'RQ2-TypeGL&amp;URL&amp;TypeSS'!$B$2:$B$1247,Q$2),"")</f>
        <v/>
      </c>
      <c r="R40" s="413" t="str">
        <f>if(COUNTIFS('RQ2-TypeGL&amp;URL&amp;TypeSS'!$A$2:$A$1247,$A40, 'RQ2-TypeGL&amp;URL&amp;TypeSS'!$B$2:$B$1247,R$2)&gt;0,COUNTIFS('RQ2-TypeGL&amp;URL&amp;TypeSS'!$A$2:$A$1247,$A40, 'RQ2-TypeGL&amp;URL&amp;TypeSS'!$B$2:$B$1247,R$2),"")</f>
        <v/>
      </c>
      <c r="S40" s="413" t="str">
        <f>if(COUNTIFS('RQ2-TypeGL&amp;URL&amp;TypeSS'!$A$2:$A$1247,$A40, 'RQ2-TypeGL&amp;URL&amp;TypeSS'!$B$2:$B$1247,S$2)&gt;0,COUNTIFS('RQ2-TypeGL&amp;URL&amp;TypeSS'!$A$2:$A$1247,$A40, 'RQ2-TypeGL&amp;URL&amp;TypeSS'!$B$2:$B$1247,S$2),"")</f>
        <v/>
      </c>
      <c r="T40" s="413" t="str">
        <f>if(COUNTIFS('RQ2-TypeGL&amp;URL&amp;TypeSS'!$A$2:$A$1247,$A40, 'RQ2-TypeGL&amp;URL&amp;TypeSS'!$B$2:$B$1247,T$2)&gt;0,COUNTIFS('RQ2-TypeGL&amp;URL&amp;TypeSS'!$A$2:$A$1247,$A40, 'RQ2-TypeGL&amp;URL&amp;TypeSS'!$B$2:$B$1247,T$2),"")</f>
        <v/>
      </c>
      <c r="U40" s="413" t="str">
        <f>if(COUNTIFS('RQ2-TypeGL&amp;URL&amp;TypeSS'!$A$2:$A$1247,$A40, 'RQ2-TypeGL&amp;URL&amp;TypeSS'!$B$2:$B$1247,U$2)&gt;0,COUNTIFS('RQ2-TypeGL&amp;URL&amp;TypeSS'!$A$2:$A$1247,$A40, 'RQ2-TypeGL&amp;URL&amp;TypeSS'!$B$2:$B$1247,U$2),"")</f>
        <v/>
      </c>
      <c r="V40" s="413" t="str">
        <f>if(COUNTIFS('RQ2-TypeGL&amp;URL&amp;TypeSS'!$A$2:$A$1247,$A40, 'RQ2-TypeGL&amp;URL&amp;TypeSS'!$B$2:$B$1247,V$2)&gt;0,COUNTIFS('RQ2-TypeGL&amp;URL&amp;TypeSS'!$A$2:$A$1247,$A40, 'RQ2-TypeGL&amp;URL&amp;TypeSS'!$B$2:$B$1247,V$2),"")</f>
        <v/>
      </c>
      <c r="W40" s="413" t="str">
        <f>if(COUNTIFS('RQ2-TypeGL&amp;URL&amp;TypeSS'!$A$2:$A$1247,$A40, 'RQ2-TypeGL&amp;URL&amp;TypeSS'!$B$2:$B$1247,W$2)&gt;0,COUNTIFS('RQ2-TypeGL&amp;URL&amp;TypeSS'!$A$2:$A$1247,$A40, 'RQ2-TypeGL&amp;URL&amp;TypeSS'!$B$2:$B$1247,W$2),"")</f>
        <v/>
      </c>
      <c r="X40" s="413" t="str">
        <f>if(COUNTIFS('RQ2-TypeGL&amp;URL&amp;TypeSS'!$A$2:$A$1247,$A40, 'RQ2-TypeGL&amp;URL&amp;TypeSS'!$B$2:$B$1247,X$2)&gt;0,COUNTIFS('RQ2-TypeGL&amp;URL&amp;TypeSS'!$A$2:$A$1247,$A40, 'RQ2-TypeGL&amp;URL&amp;TypeSS'!$B$2:$B$1247,X$2),"")</f>
        <v/>
      </c>
      <c r="Y40" s="107" t="s">
        <v>21</v>
      </c>
      <c r="Z40" s="413"/>
      <c r="AA40" s="413"/>
      <c r="AB40" s="9"/>
      <c r="AC40" s="9"/>
      <c r="AD40" s="9"/>
      <c r="AE40" s="9"/>
      <c r="AF40" s="9"/>
      <c r="AG40" s="9"/>
      <c r="AH40" s="9"/>
      <c r="AI40" s="9"/>
      <c r="AJ40" s="9"/>
      <c r="AK40" s="9"/>
    </row>
    <row r="41">
      <c r="A41" s="411" t="s">
        <v>169</v>
      </c>
      <c r="B41" s="276">
        <f>if(COUNTIFS('RQ2-TypeGL&amp;URL&amp;TypeSS'!$A$2:$A$1247,$A41, 'RQ2-TypeGL&amp;URL&amp;TypeSS'!$B$2:$B$1247,B$2)&gt;0,COUNTIFS('RQ2-TypeGL&amp;URL&amp;TypeSS'!$A$2:$A$1247,$A41, 'RQ2-TypeGL&amp;URL&amp;TypeSS'!$B$2:$B$1247,B$2),"")</f>
        <v>1</v>
      </c>
      <c r="C41" s="276" t="str">
        <f>if(COUNTIFS('RQ2-TypeGL&amp;URL&amp;TypeSS'!$A$2:$A$1247,$A41, 'RQ2-TypeGL&amp;URL&amp;TypeSS'!$B$2:$B$1247,C$2)&gt;0,COUNTIFS('RQ2-TypeGL&amp;URL&amp;TypeSS'!$A$2:$A$1247,$A41, 'RQ2-TypeGL&amp;URL&amp;TypeSS'!$B$2:$B$1247,C$2),"")</f>
        <v/>
      </c>
      <c r="D41" s="276" t="str">
        <f>if(COUNTIFS('RQ2-TypeGL&amp;URL&amp;TypeSS'!$A$2:$A$1247,$A41, 'RQ2-TypeGL&amp;URL&amp;TypeSS'!$B$2:$B$1247,D$2)&gt;0,COUNTIFS('RQ2-TypeGL&amp;URL&amp;TypeSS'!$A$2:$A$1247,$A41, 'RQ2-TypeGL&amp;URL&amp;TypeSS'!$B$2:$B$1247,D$2),"")</f>
        <v/>
      </c>
      <c r="E41" s="276">
        <f>if(COUNTIFS('RQ2-TypeGL&amp;URL&amp;TypeSS'!$A$2:$A$1247,$A41, 'RQ2-TypeGL&amp;URL&amp;TypeSS'!$B$2:$B$1247,E$2)&gt;0,COUNTIFS('RQ2-TypeGL&amp;URL&amp;TypeSS'!$A$2:$A$1247,$A41, 'RQ2-TypeGL&amp;URL&amp;TypeSS'!$B$2:$B$1247,E$2),"")</f>
        <v>2</v>
      </c>
      <c r="F41" s="276" t="str">
        <f>if(COUNTIFS('RQ2-TypeGL&amp;URL&amp;TypeSS'!$A$2:$A$1247,$A41, 'RQ2-TypeGL&amp;URL&amp;TypeSS'!$B$2:$B$1247,F$2)&gt;0,COUNTIFS('RQ2-TypeGL&amp;URL&amp;TypeSS'!$A$2:$A$1247,$A41, 'RQ2-TypeGL&amp;URL&amp;TypeSS'!$B$2:$B$1247,F$2),"")</f>
        <v/>
      </c>
      <c r="G41" s="276" t="str">
        <f>if(COUNTIFS('RQ2-TypeGL&amp;URL&amp;TypeSS'!$A$2:$A$1247,$A41, 'RQ2-TypeGL&amp;URL&amp;TypeSS'!$B$2:$B$1247,G$2)&gt;0,COUNTIFS('RQ2-TypeGL&amp;URL&amp;TypeSS'!$A$2:$A$1247,$A41, 'RQ2-TypeGL&amp;URL&amp;TypeSS'!$B$2:$B$1247,G$2),"")</f>
        <v/>
      </c>
      <c r="H41" s="276" t="str">
        <f>if(COUNTIFS('RQ2-TypeGL&amp;URL&amp;TypeSS'!$A$2:$A$1247,$A41, 'RQ2-TypeGL&amp;URL&amp;TypeSS'!$B$2:$B$1247,H$2)&gt;0,COUNTIFS('RQ2-TypeGL&amp;URL&amp;TypeSS'!$A$2:$A$1247,$A41, 'RQ2-TypeGL&amp;URL&amp;TypeSS'!$B$2:$B$1247,H$2),"")</f>
        <v/>
      </c>
      <c r="I41" s="276" t="str">
        <f>if(COUNTIFS('RQ2-TypeGL&amp;URL&amp;TypeSS'!$A$2:$A$1247,$A41, 'RQ2-TypeGL&amp;URL&amp;TypeSS'!$B$2:$B$1247,I$2)&gt;0,COUNTIFS('RQ2-TypeGL&amp;URL&amp;TypeSS'!$A$2:$A$1247,$A41, 'RQ2-TypeGL&amp;URL&amp;TypeSS'!$B$2:$B$1247,I$2),"")</f>
        <v/>
      </c>
      <c r="J41" s="276" t="str">
        <f>if(COUNTIFS('RQ2-TypeGL&amp;URL&amp;TypeSS'!$A$2:$A$1247,$A41, 'RQ2-TypeGL&amp;URL&amp;TypeSS'!$B$2:$B$1247,J$2)&gt;0,COUNTIFS('RQ2-TypeGL&amp;URL&amp;TypeSS'!$A$2:$A$1247,$A41, 'RQ2-TypeGL&amp;URL&amp;TypeSS'!$B$2:$B$1247,J$2),"")</f>
        <v/>
      </c>
      <c r="K41" s="276" t="str">
        <f>if(COUNTIFS('RQ2-TypeGL&amp;URL&amp;TypeSS'!$A$2:$A$1247,$A41, 'RQ2-TypeGL&amp;URL&amp;TypeSS'!$B$2:$B$1247,K$2)&gt;0,COUNTIFS('RQ2-TypeGL&amp;URL&amp;TypeSS'!$A$2:$A$1247,$A41, 'RQ2-TypeGL&amp;URL&amp;TypeSS'!$B$2:$B$1247,K$2),"")</f>
        <v/>
      </c>
      <c r="L41" s="276" t="str">
        <f>if(COUNTIFS('RQ2-TypeGL&amp;URL&amp;TypeSS'!$A$2:$A$1247,$A41, 'RQ2-TypeGL&amp;URL&amp;TypeSS'!$B$2:$B$1247,L$2)&gt;0,COUNTIFS('RQ2-TypeGL&amp;URL&amp;TypeSS'!$A$2:$A$1247,$A41, 'RQ2-TypeGL&amp;URL&amp;TypeSS'!$B$2:$B$1247,L$2),"")</f>
        <v/>
      </c>
      <c r="M41" s="276" t="str">
        <f>if(COUNTIFS('RQ2-TypeGL&amp;URL&amp;TypeSS'!$A$2:$A$1247,$A41, 'RQ2-TypeGL&amp;URL&amp;TypeSS'!$B$2:$B$1247,M$2)&gt;0,COUNTIFS('RQ2-TypeGL&amp;URL&amp;TypeSS'!$A$2:$A$1247,$A41, 'RQ2-TypeGL&amp;URL&amp;TypeSS'!$B$2:$B$1247,M$2),"")</f>
        <v/>
      </c>
      <c r="N41" s="276" t="str">
        <f>if(COUNTIFS('RQ2-TypeGL&amp;URL&amp;TypeSS'!$A$2:$A$1247,$A41, 'RQ2-TypeGL&amp;URL&amp;TypeSS'!$B$2:$B$1247,N$2)&gt;0,COUNTIFS('RQ2-TypeGL&amp;URL&amp;TypeSS'!$A$2:$A$1247,$A41, 'RQ2-TypeGL&amp;URL&amp;TypeSS'!$B$2:$B$1247,N$2),"")</f>
        <v/>
      </c>
      <c r="O41" s="276" t="str">
        <f>if(COUNTIFS('RQ2-TypeGL&amp;URL&amp;TypeSS'!$A$2:$A$1247,$A41, 'RQ2-TypeGL&amp;URL&amp;TypeSS'!$B$2:$B$1247,O$2)&gt;0,COUNTIFS('RQ2-TypeGL&amp;URL&amp;TypeSS'!$A$2:$A$1247,$A41, 'RQ2-TypeGL&amp;URL&amp;TypeSS'!$B$2:$B$1247,O$2),"")</f>
        <v/>
      </c>
      <c r="P41" s="276" t="str">
        <f>if(COUNTIFS('RQ2-TypeGL&amp;URL&amp;TypeSS'!$A$2:$A$1247,$A41, 'RQ2-TypeGL&amp;URL&amp;TypeSS'!$B$2:$B$1247,P$2)&gt;0,COUNTIFS('RQ2-TypeGL&amp;URL&amp;TypeSS'!$A$2:$A$1247,$A41, 'RQ2-TypeGL&amp;URL&amp;TypeSS'!$B$2:$B$1247,P$2),"")</f>
        <v/>
      </c>
      <c r="Q41" s="276" t="str">
        <f>if(COUNTIFS('RQ2-TypeGL&amp;URL&amp;TypeSS'!$A$2:$A$1247,$A41, 'RQ2-TypeGL&amp;URL&amp;TypeSS'!$B$2:$B$1247,Q$2)&gt;0,COUNTIFS('RQ2-TypeGL&amp;URL&amp;TypeSS'!$A$2:$A$1247,$A41, 'RQ2-TypeGL&amp;URL&amp;TypeSS'!$B$2:$B$1247,Q$2),"")</f>
        <v/>
      </c>
      <c r="R41" s="276" t="str">
        <f>if(COUNTIFS('RQ2-TypeGL&amp;URL&amp;TypeSS'!$A$2:$A$1247,$A41, 'RQ2-TypeGL&amp;URL&amp;TypeSS'!$B$2:$B$1247,R$2)&gt;0,COUNTIFS('RQ2-TypeGL&amp;URL&amp;TypeSS'!$A$2:$A$1247,$A41, 'RQ2-TypeGL&amp;URL&amp;TypeSS'!$B$2:$B$1247,R$2),"")</f>
        <v/>
      </c>
      <c r="S41" s="276" t="str">
        <f>if(COUNTIFS('RQ2-TypeGL&amp;URL&amp;TypeSS'!$A$2:$A$1247,$A41, 'RQ2-TypeGL&amp;URL&amp;TypeSS'!$B$2:$B$1247,S$2)&gt;0,COUNTIFS('RQ2-TypeGL&amp;URL&amp;TypeSS'!$A$2:$A$1247,$A41, 'RQ2-TypeGL&amp;URL&amp;TypeSS'!$B$2:$B$1247,S$2),"")</f>
        <v/>
      </c>
      <c r="T41" s="276" t="str">
        <f>if(COUNTIFS('RQ2-TypeGL&amp;URL&amp;TypeSS'!$A$2:$A$1247,$A41, 'RQ2-TypeGL&amp;URL&amp;TypeSS'!$B$2:$B$1247,T$2)&gt;0,COUNTIFS('RQ2-TypeGL&amp;URL&amp;TypeSS'!$A$2:$A$1247,$A41, 'RQ2-TypeGL&amp;URL&amp;TypeSS'!$B$2:$B$1247,T$2),"")</f>
        <v/>
      </c>
      <c r="U41" s="276" t="str">
        <f>if(COUNTIFS('RQ2-TypeGL&amp;URL&amp;TypeSS'!$A$2:$A$1247,$A41, 'RQ2-TypeGL&amp;URL&amp;TypeSS'!$B$2:$B$1247,U$2)&gt;0,COUNTIFS('RQ2-TypeGL&amp;URL&amp;TypeSS'!$A$2:$A$1247,$A41, 'RQ2-TypeGL&amp;URL&amp;TypeSS'!$B$2:$B$1247,U$2),"")</f>
        <v/>
      </c>
      <c r="V41" s="276" t="str">
        <f>if(COUNTIFS('RQ2-TypeGL&amp;URL&amp;TypeSS'!$A$2:$A$1247,$A41, 'RQ2-TypeGL&amp;URL&amp;TypeSS'!$B$2:$B$1247,V$2)&gt;0,COUNTIFS('RQ2-TypeGL&amp;URL&amp;TypeSS'!$A$2:$A$1247,$A41, 'RQ2-TypeGL&amp;URL&amp;TypeSS'!$B$2:$B$1247,V$2),"")</f>
        <v/>
      </c>
      <c r="W41" s="276">
        <f>if(COUNTIFS('RQ2-TypeGL&amp;URL&amp;TypeSS'!$A$2:$A$1247,$A41, 'RQ2-TypeGL&amp;URL&amp;TypeSS'!$B$2:$B$1247,W$2)&gt;0,COUNTIFS('RQ2-TypeGL&amp;URL&amp;TypeSS'!$A$2:$A$1247,$A41, 'RQ2-TypeGL&amp;URL&amp;TypeSS'!$B$2:$B$1247,W$2),"")</f>
        <v>1</v>
      </c>
      <c r="X41" s="276" t="str">
        <f>if(COUNTIFS('RQ2-TypeGL&amp;URL&amp;TypeSS'!$A$2:$A$1247,$A41, 'RQ2-TypeGL&amp;URL&amp;TypeSS'!$B$2:$B$1247,X$2)&gt;0,COUNTIFS('RQ2-TypeGL&amp;URL&amp;TypeSS'!$A$2:$A$1247,$A41, 'RQ2-TypeGL&amp;URL&amp;TypeSS'!$B$2:$B$1247,X$2),"")</f>
        <v/>
      </c>
      <c r="Y41" s="108" t="s">
        <v>26</v>
      </c>
      <c r="Z41" s="411"/>
      <c r="AA41" s="411" t="s">
        <v>3821</v>
      </c>
      <c r="AB41" s="9"/>
      <c r="AC41" s="9"/>
      <c r="AD41" s="9"/>
      <c r="AE41" s="9"/>
      <c r="AF41" s="9"/>
      <c r="AG41" s="9"/>
      <c r="AH41" s="9"/>
      <c r="AI41" s="9"/>
      <c r="AJ41" s="9"/>
      <c r="AK41" s="9"/>
    </row>
    <row r="42">
      <c r="A42" s="412" t="s">
        <v>172</v>
      </c>
      <c r="B42" s="413">
        <f>if(COUNTIFS('RQ2-TypeGL&amp;URL&amp;TypeSS'!$A$2:$A$1247,$A42, 'RQ2-TypeGL&amp;URL&amp;TypeSS'!$B$2:$B$1247,B$2)&gt;0,COUNTIFS('RQ2-TypeGL&amp;URL&amp;TypeSS'!$A$2:$A$1247,$A42, 'RQ2-TypeGL&amp;URL&amp;TypeSS'!$B$2:$B$1247,B$2),"")</f>
        <v>1</v>
      </c>
      <c r="C42" s="413" t="str">
        <f>if(COUNTIFS('RQ2-TypeGL&amp;URL&amp;TypeSS'!$A$2:$A$1247,$A42, 'RQ2-TypeGL&amp;URL&amp;TypeSS'!$B$2:$B$1247,C$2)&gt;0,COUNTIFS('RQ2-TypeGL&amp;URL&amp;TypeSS'!$A$2:$A$1247,$A42, 'RQ2-TypeGL&amp;URL&amp;TypeSS'!$B$2:$B$1247,C$2),"")</f>
        <v/>
      </c>
      <c r="D42" s="413" t="str">
        <f>if(COUNTIFS('RQ2-TypeGL&amp;URL&amp;TypeSS'!$A$2:$A$1247,$A42, 'RQ2-TypeGL&amp;URL&amp;TypeSS'!$B$2:$B$1247,D$2)&gt;0,COUNTIFS('RQ2-TypeGL&amp;URL&amp;TypeSS'!$A$2:$A$1247,$A42, 'RQ2-TypeGL&amp;URL&amp;TypeSS'!$B$2:$B$1247,D$2),"")</f>
        <v/>
      </c>
      <c r="E42" s="413" t="str">
        <f>if(COUNTIFS('RQ2-TypeGL&amp;URL&amp;TypeSS'!$A$2:$A$1247,$A42, 'RQ2-TypeGL&amp;URL&amp;TypeSS'!$B$2:$B$1247,E$2)&gt;0,COUNTIFS('RQ2-TypeGL&amp;URL&amp;TypeSS'!$A$2:$A$1247,$A42, 'RQ2-TypeGL&amp;URL&amp;TypeSS'!$B$2:$B$1247,E$2),"")</f>
        <v/>
      </c>
      <c r="F42" s="413" t="str">
        <f>if(COUNTIFS('RQ2-TypeGL&amp;URL&amp;TypeSS'!$A$2:$A$1247,$A42, 'RQ2-TypeGL&amp;URL&amp;TypeSS'!$B$2:$B$1247,F$2)&gt;0,COUNTIFS('RQ2-TypeGL&amp;URL&amp;TypeSS'!$A$2:$A$1247,$A42, 'RQ2-TypeGL&amp;URL&amp;TypeSS'!$B$2:$B$1247,F$2),"")</f>
        <v/>
      </c>
      <c r="G42" s="413" t="str">
        <f>if(COUNTIFS('RQ2-TypeGL&amp;URL&amp;TypeSS'!$A$2:$A$1247,$A42, 'RQ2-TypeGL&amp;URL&amp;TypeSS'!$B$2:$B$1247,G$2)&gt;0,COUNTIFS('RQ2-TypeGL&amp;URL&amp;TypeSS'!$A$2:$A$1247,$A42, 'RQ2-TypeGL&amp;URL&amp;TypeSS'!$B$2:$B$1247,G$2),"")</f>
        <v/>
      </c>
      <c r="H42" s="413" t="str">
        <f>if(COUNTIFS('RQ2-TypeGL&amp;URL&amp;TypeSS'!$A$2:$A$1247,$A42, 'RQ2-TypeGL&amp;URL&amp;TypeSS'!$B$2:$B$1247,H$2)&gt;0,COUNTIFS('RQ2-TypeGL&amp;URL&amp;TypeSS'!$A$2:$A$1247,$A42, 'RQ2-TypeGL&amp;URL&amp;TypeSS'!$B$2:$B$1247,H$2),"")</f>
        <v/>
      </c>
      <c r="I42" s="413" t="str">
        <f>if(COUNTIFS('RQ2-TypeGL&amp;URL&amp;TypeSS'!$A$2:$A$1247,$A42, 'RQ2-TypeGL&amp;URL&amp;TypeSS'!$B$2:$B$1247,I$2)&gt;0,COUNTIFS('RQ2-TypeGL&amp;URL&amp;TypeSS'!$A$2:$A$1247,$A42, 'RQ2-TypeGL&amp;URL&amp;TypeSS'!$B$2:$B$1247,I$2),"")</f>
        <v/>
      </c>
      <c r="J42" s="413" t="str">
        <f>if(COUNTIFS('RQ2-TypeGL&amp;URL&amp;TypeSS'!$A$2:$A$1247,$A42, 'RQ2-TypeGL&amp;URL&amp;TypeSS'!$B$2:$B$1247,J$2)&gt;0,COUNTIFS('RQ2-TypeGL&amp;URL&amp;TypeSS'!$A$2:$A$1247,$A42, 'RQ2-TypeGL&amp;URL&amp;TypeSS'!$B$2:$B$1247,J$2),"")</f>
        <v/>
      </c>
      <c r="K42" s="413" t="str">
        <f>if(COUNTIFS('RQ2-TypeGL&amp;URL&amp;TypeSS'!$A$2:$A$1247,$A42, 'RQ2-TypeGL&amp;URL&amp;TypeSS'!$B$2:$B$1247,K$2)&gt;0,COUNTIFS('RQ2-TypeGL&amp;URL&amp;TypeSS'!$A$2:$A$1247,$A42, 'RQ2-TypeGL&amp;URL&amp;TypeSS'!$B$2:$B$1247,K$2),"")</f>
        <v/>
      </c>
      <c r="L42" s="413" t="str">
        <f>if(COUNTIFS('RQ2-TypeGL&amp;URL&amp;TypeSS'!$A$2:$A$1247,$A42, 'RQ2-TypeGL&amp;URL&amp;TypeSS'!$B$2:$B$1247,L$2)&gt;0,COUNTIFS('RQ2-TypeGL&amp;URL&amp;TypeSS'!$A$2:$A$1247,$A42, 'RQ2-TypeGL&amp;URL&amp;TypeSS'!$B$2:$B$1247,L$2),"")</f>
        <v/>
      </c>
      <c r="M42" s="413" t="str">
        <f>if(COUNTIFS('RQ2-TypeGL&amp;URL&amp;TypeSS'!$A$2:$A$1247,$A42, 'RQ2-TypeGL&amp;URL&amp;TypeSS'!$B$2:$B$1247,M$2)&gt;0,COUNTIFS('RQ2-TypeGL&amp;URL&amp;TypeSS'!$A$2:$A$1247,$A42, 'RQ2-TypeGL&amp;URL&amp;TypeSS'!$B$2:$B$1247,M$2),"")</f>
        <v/>
      </c>
      <c r="N42" s="413" t="str">
        <f>if(COUNTIFS('RQ2-TypeGL&amp;URL&amp;TypeSS'!$A$2:$A$1247,$A42, 'RQ2-TypeGL&amp;URL&amp;TypeSS'!$B$2:$B$1247,N$2)&gt;0,COUNTIFS('RQ2-TypeGL&amp;URL&amp;TypeSS'!$A$2:$A$1247,$A42, 'RQ2-TypeGL&amp;URL&amp;TypeSS'!$B$2:$B$1247,N$2),"")</f>
        <v/>
      </c>
      <c r="O42" s="413" t="str">
        <f>if(COUNTIFS('RQ2-TypeGL&amp;URL&amp;TypeSS'!$A$2:$A$1247,$A42, 'RQ2-TypeGL&amp;URL&amp;TypeSS'!$B$2:$B$1247,O$2)&gt;0,COUNTIFS('RQ2-TypeGL&amp;URL&amp;TypeSS'!$A$2:$A$1247,$A42, 'RQ2-TypeGL&amp;URL&amp;TypeSS'!$B$2:$B$1247,O$2),"")</f>
        <v/>
      </c>
      <c r="P42" s="413" t="str">
        <f>if(COUNTIFS('RQ2-TypeGL&amp;URL&amp;TypeSS'!$A$2:$A$1247,$A42, 'RQ2-TypeGL&amp;URL&amp;TypeSS'!$B$2:$B$1247,P$2)&gt;0,COUNTIFS('RQ2-TypeGL&amp;URL&amp;TypeSS'!$A$2:$A$1247,$A42, 'RQ2-TypeGL&amp;URL&amp;TypeSS'!$B$2:$B$1247,P$2),"")</f>
        <v/>
      </c>
      <c r="Q42" s="413" t="str">
        <f>if(COUNTIFS('RQ2-TypeGL&amp;URL&amp;TypeSS'!$A$2:$A$1247,$A42, 'RQ2-TypeGL&amp;URL&amp;TypeSS'!$B$2:$B$1247,Q$2)&gt;0,COUNTIFS('RQ2-TypeGL&amp;URL&amp;TypeSS'!$A$2:$A$1247,$A42, 'RQ2-TypeGL&amp;URL&amp;TypeSS'!$B$2:$B$1247,Q$2),"")</f>
        <v/>
      </c>
      <c r="R42" s="413" t="str">
        <f>if(COUNTIFS('RQ2-TypeGL&amp;URL&amp;TypeSS'!$A$2:$A$1247,$A42, 'RQ2-TypeGL&amp;URL&amp;TypeSS'!$B$2:$B$1247,R$2)&gt;0,COUNTIFS('RQ2-TypeGL&amp;URL&amp;TypeSS'!$A$2:$A$1247,$A42, 'RQ2-TypeGL&amp;URL&amp;TypeSS'!$B$2:$B$1247,R$2),"")</f>
        <v/>
      </c>
      <c r="S42" s="413" t="str">
        <f>if(COUNTIFS('RQ2-TypeGL&amp;URL&amp;TypeSS'!$A$2:$A$1247,$A42, 'RQ2-TypeGL&amp;URL&amp;TypeSS'!$B$2:$B$1247,S$2)&gt;0,COUNTIFS('RQ2-TypeGL&amp;URL&amp;TypeSS'!$A$2:$A$1247,$A42, 'RQ2-TypeGL&amp;URL&amp;TypeSS'!$B$2:$B$1247,S$2),"")</f>
        <v/>
      </c>
      <c r="T42" s="413" t="str">
        <f>if(COUNTIFS('RQ2-TypeGL&amp;URL&amp;TypeSS'!$A$2:$A$1247,$A42, 'RQ2-TypeGL&amp;URL&amp;TypeSS'!$B$2:$B$1247,T$2)&gt;0,COUNTIFS('RQ2-TypeGL&amp;URL&amp;TypeSS'!$A$2:$A$1247,$A42, 'RQ2-TypeGL&amp;URL&amp;TypeSS'!$B$2:$B$1247,T$2),"")</f>
        <v/>
      </c>
      <c r="U42" s="413" t="str">
        <f>if(COUNTIFS('RQ2-TypeGL&amp;URL&amp;TypeSS'!$A$2:$A$1247,$A42, 'RQ2-TypeGL&amp;URL&amp;TypeSS'!$B$2:$B$1247,U$2)&gt;0,COUNTIFS('RQ2-TypeGL&amp;URL&amp;TypeSS'!$A$2:$A$1247,$A42, 'RQ2-TypeGL&amp;URL&amp;TypeSS'!$B$2:$B$1247,U$2),"")</f>
        <v/>
      </c>
      <c r="V42" s="413" t="str">
        <f>if(COUNTIFS('RQ2-TypeGL&amp;URL&amp;TypeSS'!$A$2:$A$1247,$A42, 'RQ2-TypeGL&amp;URL&amp;TypeSS'!$B$2:$B$1247,V$2)&gt;0,COUNTIFS('RQ2-TypeGL&amp;URL&amp;TypeSS'!$A$2:$A$1247,$A42, 'RQ2-TypeGL&amp;URL&amp;TypeSS'!$B$2:$B$1247,V$2),"")</f>
        <v/>
      </c>
      <c r="W42" s="413" t="str">
        <f>if(COUNTIFS('RQ2-TypeGL&amp;URL&amp;TypeSS'!$A$2:$A$1247,$A42, 'RQ2-TypeGL&amp;URL&amp;TypeSS'!$B$2:$B$1247,W$2)&gt;0,COUNTIFS('RQ2-TypeGL&amp;URL&amp;TypeSS'!$A$2:$A$1247,$A42, 'RQ2-TypeGL&amp;URL&amp;TypeSS'!$B$2:$B$1247,W$2),"")</f>
        <v/>
      </c>
      <c r="X42" s="413" t="str">
        <f>if(COUNTIFS('RQ2-TypeGL&amp;URL&amp;TypeSS'!$A$2:$A$1247,$A42, 'RQ2-TypeGL&amp;URL&amp;TypeSS'!$B$2:$B$1247,X$2)&gt;0,COUNTIFS('RQ2-TypeGL&amp;URL&amp;TypeSS'!$A$2:$A$1247,$A42, 'RQ2-TypeGL&amp;URL&amp;TypeSS'!$B$2:$B$1247,X$2),"")</f>
        <v/>
      </c>
      <c r="Y42" s="107" t="s">
        <v>26</v>
      </c>
      <c r="Z42" s="413"/>
      <c r="AA42" s="413"/>
      <c r="AB42" s="9"/>
      <c r="AC42" s="9"/>
      <c r="AD42" s="9"/>
      <c r="AE42" s="9"/>
      <c r="AF42" s="9"/>
      <c r="AG42" s="9"/>
      <c r="AH42" s="9"/>
      <c r="AI42" s="9"/>
      <c r="AJ42" s="9"/>
      <c r="AK42" s="9"/>
    </row>
    <row r="43">
      <c r="A43" s="411" t="s">
        <v>183</v>
      </c>
      <c r="B43" s="276">
        <f>if(COUNTIFS('RQ2-TypeGL&amp;URL&amp;TypeSS'!$A$2:$A$1247,$A43, 'RQ2-TypeGL&amp;URL&amp;TypeSS'!$B$2:$B$1247,B$2)&gt;0,COUNTIFS('RQ2-TypeGL&amp;URL&amp;TypeSS'!$A$2:$A$1247,$A43, 'RQ2-TypeGL&amp;URL&amp;TypeSS'!$B$2:$B$1247,B$2),"")</f>
        <v>1</v>
      </c>
      <c r="C43" s="276" t="str">
        <f>if(COUNTIFS('RQ2-TypeGL&amp;URL&amp;TypeSS'!$A$2:$A$1247,$A43, 'RQ2-TypeGL&amp;URL&amp;TypeSS'!$B$2:$B$1247,C$2)&gt;0,COUNTIFS('RQ2-TypeGL&amp;URL&amp;TypeSS'!$A$2:$A$1247,$A43, 'RQ2-TypeGL&amp;URL&amp;TypeSS'!$B$2:$B$1247,C$2),"")</f>
        <v/>
      </c>
      <c r="D43" s="276" t="str">
        <f>if(COUNTIFS('RQ2-TypeGL&amp;URL&amp;TypeSS'!$A$2:$A$1247,$A43, 'RQ2-TypeGL&amp;URL&amp;TypeSS'!$B$2:$B$1247,D$2)&gt;0,COUNTIFS('RQ2-TypeGL&amp;URL&amp;TypeSS'!$A$2:$A$1247,$A43, 'RQ2-TypeGL&amp;URL&amp;TypeSS'!$B$2:$B$1247,D$2),"")</f>
        <v/>
      </c>
      <c r="E43" s="276">
        <f>if(COUNTIFS('RQ2-TypeGL&amp;URL&amp;TypeSS'!$A$2:$A$1247,$A43, 'RQ2-TypeGL&amp;URL&amp;TypeSS'!$B$2:$B$1247,E$2)&gt;0,COUNTIFS('RQ2-TypeGL&amp;URL&amp;TypeSS'!$A$2:$A$1247,$A43, 'RQ2-TypeGL&amp;URL&amp;TypeSS'!$B$2:$B$1247,E$2),"")</f>
        <v>1</v>
      </c>
      <c r="F43" s="276" t="str">
        <f>if(COUNTIFS('RQ2-TypeGL&amp;URL&amp;TypeSS'!$A$2:$A$1247,$A43, 'RQ2-TypeGL&amp;URL&amp;TypeSS'!$B$2:$B$1247,F$2)&gt;0,COUNTIFS('RQ2-TypeGL&amp;URL&amp;TypeSS'!$A$2:$A$1247,$A43, 'RQ2-TypeGL&amp;URL&amp;TypeSS'!$B$2:$B$1247,F$2),"")</f>
        <v/>
      </c>
      <c r="G43" s="276" t="str">
        <f>if(COUNTIFS('RQ2-TypeGL&amp;URL&amp;TypeSS'!$A$2:$A$1247,$A43, 'RQ2-TypeGL&amp;URL&amp;TypeSS'!$B$2:$B$1247,G$2)&gt;0,COUNTIFS('RQ2-TypeGL&amp;URL&amp;TypeSS'!$A$2:$A$1247,$A43, 'RQ2-TypeGL&amp;URL&amp;TypeSS'!$B$2:$B$1247,G$2),"")</f>
        <v/>
      </c>
      <c r="H43" s="276" t="str">
        <f>if(COUNTIFS('RQ2-TypeGL&amp;URL&amp;TypeSS'!$A$2:$A$1247,$A43, 'RQ2-TypeGL&amp;URL&amp;TypeSS'!$B$2:$B$1247,H$2)&gt;0,COUNTIFS('RQ2-TypeGL&amp;URL&amp;TypeSS'!$A$2:$A$1247,$A43, 'RQ2-TypeGL&amp;URL&amp;TypeSS'!$B$2:$B$1247,H$2),"")</f>
        <v/>
      </c>
      <c r="I43" s="276" t="str">
        <f>if(COUNTIFS('RQ2-TypeGL&amp;URL&amp;TypeSS'!$A$2:$A$1247,$A43, 'RQ2-TypeGL&amp;URL&amp;TypeSS'!$B$2:$B$1247,I$2)&gt;0,COUNTIFS('RQ2-TypeGL&amp;URL&amp;TypeSS'!$A$2:$A$1247,$A43, 'RQ2-TypeGL&amp;URL&amp;TypeSS'!$B$2:$B$1247,I$2),"")</f>
        <v/>
      </c>
      <c r="J43" s="276" t="str">
        <f>if(COUNTIFS('RQ2-TypeGL&amp;URL&amp;TypeSS'!$A$2:$A$1247,$A43, 'RQ2-TypeGL&amp;URL&amp;TypeSS'!$B$2:$B$1247,J$2)&gt;0,COUNTIFS('RQ2-TypeGL&amp;URL&amp;TypeSS'!$A$2:$A$1247,$A43, 'RQ2-TypeGL&amp;URL&amp;TypeSS'!$B$2:$B$1247,J$2),"")</f>
        <v/>
      </c>
      <c r="K43" s="276" t="str">
        <f>if(COUNTIFS('RQ2-TypeGL&amp;URL&amp;TypeSS'!$A$2:$A$1247,$A43, 'RQ2-TypeGL&amp;URL&amp;TypeSS'!$B$2:$B$1247,K$2)&gt;0,COUNTIFS('RQ2-TypeGL&amp;URL&amp;TypeSS'!$A$2:$A$1247,$A43, 'RQ2-TypeGL&amp;URL&amp;TypeSS'!$B$2:$B$1247,K$2),"")</f>
        <v/>
      </c>
      <c r="L43" s="276" t="str">
        <f>if(COUNTIFS('RQ2-TypeGL&amp;URL&amp;TypeSS'!$A$2:$A$1247,$A43, 'RQ2-TypeGL&amp;URL&amp;TypeSS'!$B$2:$B$1247,L$2)&gt;0,COUNTIFS('RQ2-TypeGL&amp;URL&amp;TypeSS'!$A$2:$A$1247,$A43, 'RQ2-TypeGL&amp;URL&amp;TypeSS'!$B$2:$B$1247,L$2),"")</f>
        <v/>
      </c>
      <c r="M43" s="276" t="str">
        <f>if(COUNTIFS('RQ2-TypeGL&amp;URL&amp;TypeSS'!$A$2:$A$1247,$A43, 'RQ2-TypeGL&amp;URL&amp;TypeSS'!$B$2:$B$1247,M$2)&gt;0,COUNTIFS('RQ2-TypeGL&amp;URL&amp;TypeSS'!$A$2:$A$1247,$A43, 'RQ2-TypeGL&amp;URL&amp;TypeSS'!$B$2:$B$1247,M$2),"")</f>
        <v/>
      </c>
      <c r="N43" s="276" t="str">
        <f>if(COUNTIFS('RQ2-TypeGL&amp;URL&amp;TypeSS'!$A$2:$A$1247,$A43, 'RQ2-TypeGL&amp;URL&amp;TypeSS'!$B$2:$B$1247,N$2)&gt;0,COUNTIFS('RQ2-TypeGL&amp;URL&amp;TypeSS'!$A$2:$A$1247,$A43, 'RQ2-TypeGL&amp;URL&amp;TypeSS'!$B$2:$B$1247,N$2),"")</f>
        <v/>
      </c>
      <c r="O43" s="276" t="str">
        <f>if(COUNTIFS('RQ2-TypeGL&amp;URL&amp;TypeSS'!$A$2:$A$1247,$A43, 'RQ2-TypeGL&amp;URL&amp;TypeSS'!$B$2:$B$1247,O$2)&gt;0,COUNTIFS('RQ2-TypeGL&amp;URL&amp;TypeSS'!$A$2:$A$1247,$A43, 'RQ2-TypeGL&amp;URL&amp;TypeSS'!$B$2:$B$1247,O$2),"")</f>
        <v/>
      </c>
      <c r="P43" s="276" t="str">
        <f>if(COUNTIFS('RQ2-TypeGL&amp;URL&amp;TypeSS'!$A$2:$A$1247,$A43, 'RQ2-TypeGL&amp;URL&amp;TypeSS'!$B$2:$B$1247,P$2)&gt;0,COUNTIFS('RQ2-TypeGL&amp;URL&amp;TypeSS'!$A$2:$A$1247,$A43, 'RQ2-TypeGL&amp;URL&amp;TypeSS'!$B$2:$B$1247,P$2),"")</f>
        <v/>
      </c>
      <c r="Q43" s="276" t="str">
        <f>if(COUNTIFS('RQ2-TypeGL&amp;URL&amp;TypeSS'!$A$2:$A$1247,$A43, 'RQ2-TypeGL&amp;URL&amp;TypeSS'!$B$2:$B$1247,Q$2)&gt;0,COUNTIFS('RQ2-TypeGL&amp;URL&amp;TypeSS'!$A$2:$A$1247,$A43, 'RQ2-TypeGL&amp;URL&amp;TypeSS'!$B$2:$B$1247,Q$2),"")</f>
        <v/>
      </c>
      <c r="R43" s="276" t="str">
        <f>if(COUNTIFS('RQ2-TypeGL&amp;URL&amp;TypeSS'!$A$2:$A$1247,$A43, 'RQ2-TypeGL&amp;URL&amp;TypeSS'!$B$2:$B$1247,R$2)&gt;0,COUNTIFS('RQ2-TypeGL&amp;URL&amp;TypeSS'!$A$2:$A$1247,$A43, 'RQ2-TypeGL&amp;URL&amp;TypeSS'!$B$2:$B$1247,R$2),"")</f>
        <v/>
      </c>
      <c r="S43" s="276" t="str">
        <f>if(COUNTIFS('RQ2-TypeGL&amp;URL&amp;TypeSS'!$A$2:$A$1247,$A43, 'RQ2-TypeGL&amp;URL&amp;TypeSS'!$B$2:$B$1247,S$2)&gt;0,COUNTIFS('RQ2-TypeGL&amp;URL&amp;TypeSS'!$A$2:$A$1247,$A43, 'RQ2-TypeGL&amp;URL&amp;TypeSS'!$B$2:$B$1247,S$2),"")</f>
        <v/>
      </c>
      <c r="T43" s="276" t="str">
        <f>if(COUNTIFS('RQ2-TypeGL&amp;URL&amp;TypeSS'!$A$2:$A$1247,$A43, 'RQ2-TypeGL&amp;URL&amp;TypeSS'!$B$2:$B$1247,T$2)&gt;0,COUNTIFS('RQ2-TypeGL&amp;URL&amp;TypeSS'!$A$2:$A$1247,$A43, 'RQ2-TypeGL&amp;URL&amp;TypeSS'!$B$2:$B$1247,T$2),"")</f>
        <v/>
      </c>
      <c r="U43" s="276" t="str">
        <f>if(COUNTIFS('RQ2-TypeGL&amp;URL&amp;TypeSS'!$A$2:$A$1247,$A43, 'RQ2-TypeGL&amp;URL&amp;TypeSS'!$B$2:$B$1247,U$2)&gt;0,COUNTIFS('RQ2-TypeGL&amp;URL&amp;TypeSS'!$A$2:$A$1247,$A43, 'RQ2-TypeGL&amp;URL&amp;TypeSS'!$B$2:$B$1247,U$2),"")</f>
        <v/>
      </c>
      <c r="V43" s="276" t="str">
        <f>if(COUNTIFS('RQ2-TypeGL&amp;URL&amp;TypeSS'!$A$2:$A$1247,$A43, 'RQ2-TypeGL&amp;URL&amp;TypeSS'!$B$2:$B$1247,V$2)&gt;0,COUNTIFS('RQ2-TypeGL&amp;URL&amp;TypeSS'!$A$2:$A$1247,$A43, 'RQ2-TypeGL&amp;URL&amp;TypeSS'!$B$2:$B$1247,V$2),"")</f>
        <v/>
      </c>
      <c r="W43" s="276" t="str">
        <f>if(COUNTIFS('RQ2-TypeGL&amp;URL&amp;TypeSS'!$A$2:$A$1247,$A43, 'RQ2-TypeGL&amp;URL&amp;TypeSS'!$B$2:$B$1247,W$2)&gt;0,COUNTIFS('RQ2-TypeGL&amp;URL&amp;TypeSS'!$A$2:$A$1247,$A43, 'RQ2-TypeGL&amp;URL&amp;TypeSS'!$B$2:$B$1247,W$2),"")</f>
        <v/>
      </c>
      <c r="X43" s="276" t="str">
        <f>if(COUNTIFS('RQ2-TypeGL&amp;URL&amp;TypeSS'!$A$2:$A$1247,$A43, 'RQ2-TypeGL&amp;URL&amp;TypeSS'!$B$2:$B$1247,X$2)&gt;0,COUNTIFS('RQ2-TypeGL&amp;URL&amp;TypeSS'!$A$2:$A$1247,$A43, 'RQ2-TypeGL&amp;URL&amp;TypeSS'!$B$2:$B$1247,X$2),"")</f>
        <v/>
      </c>
      <c r="Y43" s="108" t="s">
        <v>26</v>
      </c>
      <c r="Z43" s="276"/>
      <c r="AA43" s="276"/>
      <c r="AB43" s="9"/>
      <c r="AC43" s="9"/>
      <c r="AD43" s="9"/>
      <c r="AE43" s="9"/>
      <c r="AF43" s="9"/>
      <c r="AG43" s="9"/>
      <c r="AH43" s="9"/>
      <c r="AI43" s="9"/>
      <c r="AJ43" s="9"/>
      <c r="AK43" s="9"/>
    </row>
    <row r="44">
      <c r="A44" s="412" t="s">
        <v>190</v>
      </c>
      <c r="B44" s="413">
        <f>if(COUNTIFS('RQ2-TypeGL&amp;URL&amp;TypeSS'!$A$2:$A$1247,$A44, 'RQ2-TypeGL&amp;URL&amp;TypeSS'!$B$2:$B$1247,B$2)&gt;0,COUNTIFS('RQ2-TypeGL&amp;URL&amp;TypeSS'!$A$2:$A$1247,$A44, 'RQ2-TypeGL&amp;URL&amp;TypeSS'!$B$2:$B$1247,B$2),"")</f>
        <v>1</v>
      </c>
      <c r="C44" s="413" t="str">
        <f>if(COUNTIFS('RQ2-TypeGL&amp;URL&amp;TypeSS'!$A$2:$A$1247,$A44, 'RQ2-TypeGL&amp;URL&amp;TypeSS'!$B$2:$B$1247,C$2)&gt;0,COUNTIFS('RQ2-TypeGL&amp;URL&amp;TypeSS'!$A$2:$A$1247,$A44, 'RQ2-TypeGL&amp;URL&amp;TypeSS'!$B$2:$B$1247,C$2),"")</f>
        <v/>
      </c>
      <c r="D44" s="413" t="str">
        <f>if(COUNTIFS('RQ2-TypeGL&amp;URL&amp;TypeSS'!$A$2:$A$1247,$A44, 'RQ2-TypeGL&amp;URL&amp;TypeSS'!$B$2:$B$1247,D$2)&gt;0,COUNTIFS('RQ2-TypeGL&amp;URL&amp;TypeSS'!$A$2:$A$1247,$A44, 'RQ2-TypeGL&amp;URL&amp;TypeSS'!$B$2:$B$1247,D$2),"")</f>
        <v/>
      </c>
      <c r="E44" s="413" t="str">
        <f>if(COUNTIFS('RQ2-TypeGL&amp;URL&amp;TypeSS'!$A$2:$A$1247,$A44, 'RQ2-TypeGL&amp;URL&amp;TypeSS'!$B$2:$B$1247,E$2)&gt;0,COUNTIFS('RQ2-TypeGL&amp;URL&amp;TypeSS'!$A$2:$A$1247,$A44, 'RQ2-TypeGL&amp;URL&amp;TypeSS'!$B$2:$B$1247,E$2),"")</f>
        <v/>
      </c>
      <c r="F44" s="413">
        <f>if(COUNTIFS('RQ2-TypeGL&amp;URL&amp;TypeSS'!$A$2:$A$1247,$A44, 'RQ2-TypeGL&amp;URL&amp;TypeSS'!$B$2:$B$1247,F$2)&gt;0,COUNTIFS('RQ2-TypeGL&amp;URL&amp;TypeSS'!$A$2:$A$1247,$A44, 'RQ2-TypeGL&amp;URL&amp;TypeSS'!$B$2:$B$1247,F$2),"")</f>
        <v>1</v>
      </c>
      <c r="G44" s="413" t="str">
        <f>if(COUNTIFS('RQ2-TypeGL&amp;URL&amp;TypeSS'!$A$2:$A$1247,$A44, 'RQ2-TypeGL&amp;URL&amp;TypeSS'!$B$2:$B$1247,G$2)&gt;0,COUNTIFS('RQ2-TypeGL&amp;URL&amp;TypeSS'!$A$2:$A$1247,$A44, 'RQ2-TypeGL&amp;URL&amp;TypeSS'!$B$2:$B$1247,G$2),"")</f>
        <v/>
      </c>
      <c r="H44" s="413" t="str">
        <f>if(COUNTIFS('RQ2-TypeGL&amp;URL&amp;TypeSS'!$A$2:$A$1247,$A44, 'RQ2-TypeGL&amp;URL&amp;TypeSS'!$B$2:$B$1247,H$2)&gt;0,COUNTIFS('RQ2-TypeGL&amp;URL&amp;TypeSS'!$A$2:$A$1247,$A44, 'RQ2-TypeGL&amp;URL&amp;TypeSS'!$B$2:$B$1247,H$2),"")</f>
        <v/>
      </c>
      <c r="I44" s="413" t="str">
        <f>if(COUNTIFS('RQ2-TypeGL&amp;URL&amp;TypeSS'!$A$2:$A$1247,$A44, 'RQ2-TypeGL&amp;URL&amp;TypeSS'!$B$2:$B$1247,I$2)&gt;0,COUNTIFS('RQ2-TypeGL&amp;URL&amp;TypeSS'!$A$2:$A$1247,$A44, 'RQ2-TypeGL&amp;URL&amp;TypeSS'!$B$2:$B$1247,I$2),"")</f>
        <v/>
      </c>
      <c r="J44" s="413" t="str">
        <f>if(COUNTIFS('RQ2-TypeGL&amp;URL&amp;TypeSS'!$A$2:$A$1247,$A44, 'RQ2-TypeGL&amp;URL&amp;TypeSS'!$B$2:$B$1247,J$2)&gt;0,COUNTIFS('RQ2-TypeGL&amp;URL&amp;TypeSS'!$A$2:$A$1247,$A44, 'RQ2-TypeGL&amp;URL&amp;TypeSS'!$B$2:$B$1247,J$2),"")</f>
        <v/>
      </c>
      <c r="K44" s="413" t="str">
        <f>if(COUNTIFS('RQ2-TypeGL&amp;URL&amp;TypeSS'!$A$2:$A$1247,$A44, 'RQ2-TypeGL&amp;URL&amp;TypeSS'!$B$2:$B$1247,K$2)&gt;0,COUNTIFS('RQ2-TypeGL&amp;URL&amp;TypeSS'!$A$2:$A$1247,$A44, 'RQ2-TypeGL&amp;URL&amp;TypeSS'!$B$2:$B$1247,K$2),"")</f>
        <v/>
      </c>
      <c r="L44" s="413" t="str">
        <f>if(COUNTIFS('RQ2-TypeGL&amp;URL&amp;TypeSS'!$A$2:$A$1247,$A44, 'RQ2-TypeGL&amp;URL&amp;TypeSS'!$B$2:$B$1247,L$2)&gt;0,COUNTIFS('RQ2-TypeGL&amp;URL&amp;TypeSS'!$A$2:$A$1247,$A44, 'RQ2-TypeGL&amp;URL&amp;TypeSS'!$B$2:$B$1247,L$2),"")</f>
        <v/>
      </c>
      <c r="M44" s="413" t="str">
        <f>if(COUNTIFS('RQ2-TypeGL&amp;URL&amp;TypeSS'!$A$2:$A$1247,$A44, 'RQ2-TypeGL&amp;URL&amp;TypeSS'!$B$2:$B$1247,M$2)&gt;0,COUNTIFS('RQ2-TypeGL&amp;URL&amp;TypeSS'!$A$2:$A$1247,$A44, 'RQ2-TypeGL&amp;URL&amp;TypeSS'!$B$2:$B$1247,M$2),"")</f>
        <v/>
      </c>
      <c r="N44" s="413" t="str">
        <f>if(COUNTIFS('RQ2-TypeGL&amp;URL&amp;TypeSS'!$A$2:$A$1247,$A44, 'RQ2-TypeGL&amp;URL&amp;TypeSS'!$B$2:$B$1247,N$2)&gt;0,COUNTIFS('RQ2-TypeGL&amp;URL&amp;TypeSS'!$A$2:$A$1247,$A44, 'RQ2-TypeGL&amp;URL&amp;TypeSS'!$B$2:$B$1247,N$2),"")</f>
        <v/>
      </c>
      <c r="O44" s="413" t="str">
        <f>if(COUNTIFS('RQ2-TypeGL&amp;URL&amp;TypeSS'!$A$2:$A$1247,$A44, 'RQ2-TypeGL&amp;URL&amp;TypeSS'!$B$2:$B$1247,O$2)&gt;0,COUNTIFS('RQ2-TypeGL&amp;URL&amp;TypeSS'!$A$2:$A$1247,$A44, 'RQ2-TypeGL&amp;URL&amp;TypeSS'!$B$2:$B$1247,O$2),"")</f>
        <v/>
      </c>
      <c r="P44" s="413" t="str">
        <f>if(COUNTIFS('RQ2-TypeGL&amp;URL&amp;TypeSS'!$A$2:$A$1247,$A44, 'RQ2-TypeGL&amp;URL&amp;TypeSS'!$B$2:$B$1247,P$2)&gt;0,COUNTIFS('RQ2-TypeGL&amp;URL&amp;TypeSS'!$A$2:$A$1247,$A44, 'RQ2-TypeGL&amp;URL&amp;TypeSS'!$B$2:$B$1247,P$2),"")</f>
        <v/>
      </c>
      <c r="Q44" s="413" t="str">
        <f>if(COUNTIFS('RQ2-TypeGL&amp;URL&amp;TypeSS'!$A$2:$A$1247,$A44, 'RQ2-TypeGL&amp;URL&amp;TypeSS'!$B$2:$B$1247,Q$2)&gt;0,COUNTIFS('RQ2-TypeGL&amp;URL&amp;TypeSS'!$A$2:$A$1247,$A44, 'RQ2-TypeGL&amp;URL&amp;TypeSS'!$B$2:$B$1247,Q$2),"")</f>
        <v/>
      </c>
      <c r="R44" s="413" t="str">
        <f>if(COUNTIFS('RQ2-TypeGL&amp;URL&amp;TypeSS'!$A$2:$A$1247,$A44, 'RQ2-TypeGL&amp;URL&amp;TypeSS'!$B$2:$B$1247,R$2)&gt;0,COUNTIFS('RQ2-TypeGL&amp;URL&amp;TypeSS'!$A$2:$A$1247,$A44, 'RQ2-TypeGL&amp;URL&amp;TypeSS'!$B$2:$B$1247,R$2),"")</f>
        <v/>
      </c>
      <c r="S44" s="413" t="str">
        <f>if(COUNTIFS('RQ2-TypeGL&amp;URL&amp;TypeSS'!$A$2:$A$1247,$A44, 'RQ2-TypeGL&amp;URL&amp;TypeSS'!$B$2:$B$1247,S$2)&gt;0,COUNTIFS('RQ2-TypeGL&amp;URL&amp;TypeSS'!$A$2:$A$1247,$A44, 'RQ2-TypeGL&amp;URL&amp;TypeSS'!$B$2:$B$1247,S$2),"")</f>
        <v/>
      </c>
      <c r="T44" s="413" t="str">
        <f>if(COUNTIFS('RQ2-TypeGL&amp;URL&amp;TypeSS'!$A$2:$A$1247,$A44, 'RQ2-TypeGL&amp;URL&amp;TypeSS'!$B$2:$B$1247,T$2)&gt;0,COUNTIFS('RQ2-TypeGL&amp;URL&amp;TypeSS'!$A$2:$A$1247,$A44, 'RQ2-TypeGL&amp;URL&amp;TypeSS'!$B$2:$B$1247,T$2),"")</f>
        <v/>
      </c>
      <c r="U44" s="413" t="str">
        <f>if(COUNTIFS('RQ2-TypeGL&amp;URL&amp;TypeSS'!$A$2:$A$1247,$A44, 'RQ2-TypeGL&amp;URL&amp;TypeSS'!$B$2:$B$1247,U$2)&gt;0,COUNTIFS('RQ2-TypeGL&amp;URL&amp;TypeSS'!$A$2:$A$1247,$A44, 'RQ2-TypeGL&amp;URL&amp;TypeSS'!$B$2:$B$1247,U$2),"")</f>
        <v/>
      </c>
      <c r="V44" s="413" t="str">
        <f>if(COUNTIFS('RQ2-TypeGL&amp;URL&amp;TypeSS'!$A$2:$A$1247,$A44, 'RQ2-TypeGL&amp;URL&amp;TypeSS'!$B$2:$B$1247,V$2)&gt;0,COUNTIFS('RQ2-TypeGL&amp;URL&amp;TypeSS'!$A$2:$A$1247,$A44, 'RQ2-TypeGL&amp;URL&amp;TypeSS'!$B$2:$B$1247,V$2),"")</f>
        <v/>
      </c>
      <c r="W44" s="413" t="str">
        <f>if(COUNTIFS('RQ2-TypeGL&amp;URL&amp;TypeSS'!$A$2:$A$1247,$A44, 'RQ2-TypeGL&amp;URL&amp;TypeSS'!$B$2:$B$1247,W$2)&gt;0,COUNTIFS('RQ2-TypeGL&amp;URL&amp;TypeSS'!$A$2:$A$1247,$A44, 'RQ2-TypeGL&amp;URL&amp;TypeSS'!$B$2:$B$1247,W$2),"")</f>
        <v/>
      </c>
      <c r="X44" s="413">
        <f>if(COUNTIFS('RQ2-TypeGL&amp;URL&amp;TypeSS'!$A$2:$A$1247,$A44, 'RQ2-TypeGL&amp;URL&amp;TypeSS'!$B$2:$B$1247,X$2)&gt;0,COUNTIFS('RQ2-TypeGL&amp;URL&amp;TypeSS'!$A$2:$A$1247,$A44, 'RQ2-TypeGL&amp;URL&amp;TypeSS'!$B$2:$B$1247,X$2),"")</f>
        <v>1</v>
      </c>
      <c r="Y44" s="107" t="s">
        <v>26</v>
      </c>
      <c r="Z44" s="412"/>
      <c r="AA44" s="412" t="s">
        <v>3821</v>
      </c>
      <c r="AB44" s="9"/>
      <c r="AC44" s="9"/>
      <c r="AD44" s="9"/>
      <c r="AE44" s="9"/>
      <c r="AF44" s="9"/>
      <c r="AG44" s="9"/>
      <c r="AH44" s="9"/>
      <c r="AI44" s="9"/>
      <c r="AJ44" s="9"/>
      <c r="AK44" s="9"/>
    </row>
    <row r="45">
      <c r="A45" s="411" t="s">
        <v>194</v>
      </c>
      <c r="B45" s="276" t="str">
        <f>if(COUNTIFS('RQ2-TypeGL&amp;URL&amp;TypeSS'!$A$2:$A$1247,$A45, 'RQ2-TypeGL&amp;URL&amp;TypeSS'!$B$2:$B$1247,B$2)&gt;0,COUNTIFS('RQ2-TypeGL&amp;URL&amp;TypeSS'!$A$2:$A$1247,$A45, 'RQ2-TypeGL&amp;URL&amp;TypeSS'!$B$2:$B$1247,B$2),"")</f>
        <v/>
      </c>
      <c r="C45" s="276" t="str">
        <f>if(COUNTIFS('RQ2-TypeGL&amp;URL&amp;TypeSS'!$A$2:$A$1247,$A45, 'RQ2-TypeGL&amp;URL&amp;TypeSS'!$B$2:$B$1247,C$2)&gt;0,COUNTIFS('RQ2-TypeGL&amp;URL&amp;TypeSS'!$A$2:$A$1247,$A45, 'RQ2-TypeGL&amp;URL&amp;TypeSS'!$B$2:$B$1247,C$2),"")</f>
        <v/>
      </c>
      <c r="D45" s="276" t="str">
        <f>if(COUNTIFS('RQ2-TypeGL&amp;URL&amp;TypeSS'!$A$2:$A$1247,$A45, 'RQ2-TypeGL&amp;URL&amp;TypeSS'!$B$2:$B$1247,D$2)&gt;0,COUNTIFS('RQ2-TypeGL&amp;URL&amp;TypeSS'!$A$2:$A$1247,$A45, 'RQ2-TypeGL&amp;URL&amp;TypeSS'!$B$2:$B$1247,D$2),"")</f>
        <v/>
      </c>
      <c r="E45" s="276">
        <f>if(COUNTIFS('RQ2-TypeGL&amp;URL&amp;TypeSS'!$A$2:$A$1247,$A45, 'RQ2-TypeGL&amp;URL&amp;TypeSS'!$B$2:$B$1247,E$2)&gt;0,COUNTIFS('RQ2-TypeGL&amp;URL&amp;TypeSS'!$A$2:$A$1247,$A45, 'RQ2-TypeGL&amp;URL&amp;TypeSS'!$B$2:$B$1247,E$2),"")</f>
        <v>2</v>
      </c>
      <c r="F45" s="276" t="str">
        <f>if(COUNTIFS('RQ2-TypeGL&amp;URL&amp;TypeSS'!$A$2:$A$1247,$A45, 'RQ2-TypeGL&amp;URL&amp;TypeSS'!$B$2:$B$1247,F$2)&gt;0,COUNTIFS('RQ2-TypeGL&amp;URL&amp;TypeSS'!$A$2:$A$1247,$A45, 'RQ2-TypeGL&amp;URL&amp;TypeSS'!$B$2:$B$1247,F$2),"")</f>
        <v/>
      </c>
      <c r="G45" s="276" t="str">
        <f>if(COUNTIFS('RQ2-TypeGL&amp;URL&amp;TypeSS'!$A$2:$A$1247,$A45, 'RQ2-TypeGL&amp;URL&amp;TypeSS'!$B$2:$B$1247,G$2)&gt;0,COUNTIFS('RQ2-TypeGL&amp;URL&amp;TypeSS'!$A$2:$A$1247,$A45, 'RQ2-TypeGL&amp;URL&amp;TypeSS'!$B$2:$B$1247,G$2),"")</f>
        <v/>
      </c>
      <c r="H45" s="276" t="str">
        <f>if(COUNTIFS('RQ2-TypeGL&amp;URL&amp;TypeSS'!$A$2:$A$1247,$A45, 'RQ2-TypeGL&amp;URL&amp;TypeSS'!$B$2:$B$1247,H$2)&gt;0,COUNTIFS('RQ2-TypeGL&amp;URL&amp;TypeSS'!$A$2:$A$1247,$A45, 'RQ2-TypeGL&amp;URL&amp;TypeSS'!$B$2:$B$1247,H$2),"")</f>
        <v/>
      </c>
      <c r="I45" s="276" t="str">
        <f>if(COUNTIFS('RQ2-TypeGL&amp;URL&amp;TypeSS'!$A$2:$A$1247,$A45, 'RQ2-TypeGL&amp;URL&amp;TypeSS'!$B$2:$B$1247,I$2)&gt;0,COUNTIFS('RQ2-TypeGL&amp;URL&amp;TypeSS'!$A$2:$A$1247,$A45, 'RQ2-TypeGL&amp;URL&amp;TypeSS'!$B$2:$B$1247,I$2),"")</f>
        <v/>
      </c>
      <c r="J45" s="276" t="str">
        <f>if(COUNTIFS('RQ2-TypeGL&amp;URL&amp;TypeSS'!$A$2:$A$1247,$A45, 'RQ2-TypeGL&amp;URL&amp;TypeSS'!$B$2:$B$1247,J$2)&gt;0,COUNTIFS('RQ2-TypeGL&amp;URL&amp;TypeSS'!$A$2:$A$1247,$A45, 'RQ2-TypeGL&amp;URL&amp;TypeSS'!$B$2:$B$1247,J$2),"")</f>
        <v/>
      </c>
      <c r="K45" s="276" t="str">
        <f>if(COUNTIFS('RQ2-TypeGL&amp;URL&amp;TypeSS'!$A$2:$A$1247,$A45, 'RQ2-TypeGL&amp;URL&amp;TypeSS'!$B$2:$B$1247,K$2)&gt;0,COUNTIFS('RQ2-TypeGL&amp;URL&amp;TypeSS'!$A$2:$A$1247,$A45, 'RQ2-TypeGL&amp;URL&amp;TypeSS'!$B$2:$B$1247,K$2),"")</f>
        <v/>
      </c>
      <c r="L45" s="276" t="str">
        <f>if(COUNTIFS('RQ2-TypeGL&amp;URL&amp;TypeSS'!$A$2:$A$1247,$A45, 'RQ2-TypeGL&amp;URL&amp;TypeSS'!$B$2:$B$1247,L$2)&gt;0,COUNTIFS('RQ2-TypeGL&amp;URL&amp;TypeSS'!$A$2:$A$1247,$A45, 'RQ2-TypeGL&amp;URL&amp;TypeSS'!$B$2:$B$1247,L$2),"")</f>
        <v/>
      </c>
      <c r="M45" s="276" t="str">
        <f>if(COUNTIFS('RQ2-TypeGL&amp;URL&amp;TypeSS'!$A$2:$A$1247,$A45, 'RQ2-TypeGL&amp;URL&amp;TypeSS'!$B$2:$B$1247,M$2)&gt;0,COUNTIFS('RQ2-TypeGL&amp;URL&amp;TypeSS'!$A$2:$A$1247,$A45, 'RQ2-TypeGL&amp;URL&amp;TypeSS'!$B$2:$B$1247,M$2),"")</f>
        <v/>
      </c>
      <c r="N45" s="276" t="str">
        <f>if(COUNTIFS('RQ2-TypeGL&amp;URL&amp;TypeSS'!$A$2:$A$1247,$A45, 'RQ2-TypeGL&amp;URL&amp;TypeSS'!$B$2:$B$1247,N$2)&gt;0,COUNTIFS('RQ2-TypeGL&amp;URL&amp;TypeSS'!$A$2:$A$1247,$A45, 'RQ2-TypeGL&amp;URL&amp;TypeSS'!$B$2:$B$1247,N$2),"")</f>
        <v/>
      </c>
      <c r="O45" s="276" t="str">
        <f>if(COUNTIFS('RQ2-TypeGL&amp;URL&amp;TypeSS'!$A$2:$A$1247,$A45, 'RQ2-TypeGL&amp;URL&amp;TypeSS'!$B$2:$B$1247,O$2)&gt;0,COUNTIFS('RQ2-TypeGL&amp;URL&amp;TypeSS'!$A$2:$A$1247,$A45, 'RQ2-TypeGL&amp;URL&amp;TypeSS'!$B$2:$B$1247,O$2),"")</f>
        <v/>
      </c>
      <c r="P45" s="276" t="str">
        <f>if(COUNTIFS('RQ2-TypeGL&amp;URL&amp;TypeSS'!$A$2:$A$1247,$A45, 'RQ2-TypeGL&amp;URL&amp;TypeSS'!$B$2:$B$1247,P$2)&gt;0,COUNTIFS('RQ2-TypeGL&amp;URL&amp;TypeSS'!$A$2:$A$1247,$A45, 'RQ2-TypeGL&amp;URL&amp;TypeSS'!$B$2:$B$1247,P$2),"")</f>
        <v/>
      </c>
      <c r="Q45" s="276" t="str">
        <f>if(COUNTIFS('RQ2-TypeGL&amp;URL&amp;TypeSS'!$A$2:$A$1247,$A45, 'RQ2-TypeGL&amp;URL&amp;TypeSS'!$B$2:$B$1247,Q$2)&gt;0,COUNTIFS('RQ2-TypeGL&amp;URL&amp;TypeSS'!$A$2:$A$1247,$A45, 'RQ2-TypeGL&amp;URL&amp;TypeSS'!$B$2:$B$1247,Q$2),"")</f>
        <v/>
      </c>
      <c r="R45" s="276" t="str">
        <f>if(COUNTIFS('RQ2-TypeGL&amp;URL&amp;TypeSS'!$A$2:$A$1247,$A45, 'RQ2-TypeGL&amp;URL&amp;TypeSS'!$B$2:$B$1247,R$2)&gt;0,COUNTIFS('RQ2-TypeGL&amp;URL&amp;TypeSS'!$A$2:$A$1247,$A45, 'RQ2-TypeGL&amp;URL&amp;TypeSS'!$B$2:$B$1247,R$2),"")</f>
        <v/>
      </c>
      <c r="S45" s="276" t="str">
        <f>if(COUNTIFS('RQ2-TypeGL&amp;URL&amp;TypeSS'!$A$2:$A$1247,$A45, 'RQ2-TypeGL&amp;URL&amp;TypeSS'!$B$2:$B$1247,S$2)&gt;0,COUNTIFS('RQ2-TypeGL&amp;URL&amp;TypeSS'!$A$2:$A$1247,$A45, 'RQ2-TypeGL&amp;URL&amp;TypeSS'!$B$2:$B$1247,S$2),"")</f>
        <v/>
      </c>
      <c r="T45" s="276" t="str">
        <f>if(COUNTIFS('RQ2-TypeGL&amp;URL&amp;TypeSS'!$A$2:$A$1247,$A45, 'RQ2-TypeGL&amp;URL&amp;TypeSS'!$B$2:$B$1247,T$2)&gt;0,COUNTIFS('RQ2-TypeGL&amp;URL&amp;TypeSS'!$A$2:$A$1247,$A45, 'RQ2-TypeGL&amp;URL&amp;TypeSS'!$B$2:$B$1247,T$2),"")</f>
        <v/>
      </c>
      <c r="U45" s="276" t="str">
        <f>if(COUNTIFS('RQ2-TypeGL&amp;URL&amp;TypeSS'!$A$2:$A$1247,$A45, 'RQ2-TypeGL&amp;URL&amp;TypeSS'!$B$2:$B$1247,U$2)&gt;0,COUNTIFS('RQ2-TypeGL&amp;URL&amp;TypeSS'!$A$2:$A$1247,$A45, 'RQ2-TypeGL&amp;URL&amp;TypeSS'!$B$2:$B$1247,U$2),"")</f>
        <v/>
      </c>
      <c r="V45" s="276" t="str">
        <f>if(COUNTIFS('RQ2-TypeGL&amp;URL&amp;TypeSS'!$A$2:$A$1247,$A45, 'RQ2-TypeGL&amp;URL&amp;TypeSS'!$B$2:$B$1247,V$2)&gt;0,COUNTIFS('RQ2-TypeGL&amp;URL&amp;TypeSS'!$A$2:$A$1247,$A45, 'RQ2-TypeGL&amp;URL&amp;TypeSS'!$B$2:$B$1247,V$2),"")</f>
        <v/>
      </c>
      <c r="W45" s="276" t="str">
        <f>if(COUNTIFS('RQ2-TypeGL&amp;URL&amp;TypeSS'!$A$2:$A$1247,$A45, 'RQ2-TypeGL&amp;URL&amp;TypeSS'!$B$2:$B$1247,W$2)&gt;0,COUNTIFS('RQ2-TypeGL&amp;URL&amp;TypeSS'!$A$2:$A$1247,$A45, 'RQ2-TypeGL&amp;URL&amp;TypeSS'!$B$2:$B$1247,W$2),"")</f>
        <v/>
      </c>
      <c r="X45" s="276" t="str">
        <f>if(COUNTIFS('RQ2-TypeGL&amp;URL&amp;TypeSS'!$A$2:$A$1247,$A45, 'RQ2-TypeGL&amp;URL&amp;TypeSS'!$B$2:$B$1247,X$2)&gt;0,COUNTIFS('RQ2-TypeGL&amp;URL&amp;TypeSS'!$A$2:$A$1247,$A45, 'RQ2-TypeGL&amp;URL&amp;TypeSS'!$B$2:$B$1247,X$2),"")</f>
        <v/>
      </c>
      <c r="Y45" s="108" t="s">
        <v>26</v>
      </c>
      <c r="Z45" s="276"/>
      <c r="AA45" s="276"/>
      <c r="AB45" s="9"/>
      <c r="AC45" s="9"/>
      <c r="AD45" s="9"/>
      <c r="AE45" s="9"/>
      <c r="AF45" s="9"/>
      <c r="AG45" s="9"/>
      <c r="AH45" s="9"/>
      <c r="AI45" s="9"/>
      <c r="AJ45" s="9"/>
      <c r="AK45" s="9"/>
    </row>
    <row r="46">
      <c r="A46" s="412" t="s">
        <v>196</v>
      </c>
      <c r="B46" s="413" t="str">
        <f>if(COUNTIFS('RQ2-TypeGL&amp;URL&amp;TypeSS'!$A$2:$A$1247,$A46, 'RQ2-TypeGL&amp;URL&amp;TypeSS'!$B$2:$B$1247,B$2)&gt;0,COUNTIFS('RQ2-TypeGL&amp;URL&amp;TypeSS'!$A$2:$A$1247,$A46, 'RQ2-TypeGL&amp;URL&amp;TypeSS'!$B$2:$B$1247,B$2),"")</f>
        <v/>
      </c>
      <c r="C46" s="413" t="str">
        <f>if(COUNTIFS('RQ2-TypeGL&amp;URL&amp;TypeSS'!$A$2:$A$1247,$A46, 'RQ2-TypeGL&amp;URL&amp;TypeSS'!$B$2:$B$1247,C$2)&gt;0,COUNTIFS('RQ2-TypeGL&amp;URL&amp;TypeSS'!$A$2:$A$1247,$A46, 'RQ2-TypeGL&amp;URL&amp;TypeSS'!$B$2:$B$1247,C$2),"")</f>
        <v/>
      </c>
      <c r="D46" s="413" t="str">
        <f>if(COUNTIFS('RQ2-TypeGL&amp;URL&amp;TypeSS'!$A$2:$A$1247,$A46, 'RQ2-TypeGL&amp;URL&amp;TypeSS'!$B$2:$B$1247,D$2)&gt;0,COUNTIFS('RQ2-TypeGL&amp;URL&amp;TypeSS'!$A$2:$A$1247,$A46, 'RQ2-TypeGL&amp;URL&amp;TypeSS'!$B$2:$B$1247,D$2),"")</f>
        <v/>
      </c>
      <c r="E46" s="413" t="str">
        <f>if(COUNTIFS('RQ2-TypeGL&amp;URL&amp;TypeSS'!$A$2:$A$1247,$A46, 'RQ2-TypeGL&amp;URL&amp;TypeSS'!$B$2:$B$1247,E$2)&gt;0,COUNTIFS('RQ2-TypeGL&amp;URL&amp;TypeSS'!$A$2:$A$1247,$A46, 'RQ2-TypeGL&amp;URL&amp;TypeSS'!$B$2:$B$1247,E$2),"")</f>
        <v/>
      </c>
      <c r="F46" s="413" t="str">
        <f>if(COUNTIFS('RQ2-TypeGL&amp;URL&amp;TypeSS'!$A$2:$A$1247,$A46, 'RQ2-TypeGL&amp;URL&amp;TypeSS'!$B$2:$B$1247,F$2)&gt;0,COUNTIFS('RQ2-TypeGL&amp;URL&amp;TypeSS'!$A$2:$A$1247,$A46, 'RQ2-TypeGL&amp;URL&amp;TypeSS'!$B$2:$B$1247,F$2),"")</f>
        <v/>
      </c>
      <c r="G46" s="413" t="str">
        <f>if(COUNTIFS('RQ2-TypeGL&amp;URL&amp;TypeSS'!$A$2:$A$1247,$A46, 'RQ2-TypeGL&amp;URL&amp;TypeSS'!$B$2:$B$1247,G$2)&gt;0,COUNTIFS('RQ2-TypeGL&amp;URL&amp;TypeSS'!$A$2:$A$1247,$A46, 'RQ2-TypeGL&amp;URL&amp;TypeSS'!$B$2:$B$1247,G$2),"")</f>
        <v/>
      </c>
      <c r="H46" s="413" t="str">
        <f>if(COUNTIFS('RQ2-TypeGL&amp;URL&amp;TypeSS'!$A$2:$A$1247,$A46, 'RQ2-TypeGL&amp;URL&amp;TypeSS'!$B$2:$B$1247,H$2)&gt;0,COUNTIFS('RQ2-TypeGL&amp;URL&amp;TypeSS'!$A$2:$A$1247,$A46, 'RQ2-TypeGL&amp;URL&amp;TypeSS'!$B$2:$B$1247,H$2),"")</f>
        <v/>
      </c>
      <c r="I46" s="413" t="str">
        <f>if(COUNTIFS('RQ2-TypeGL&amp;URL&amp;TypeSS'!$A$2:$A$1247,$A46, 'RQ2-TypeGL&amp;URL&amp;TypeSS'!$B$2:$B$1247,I$2)&gt;0,COUNTIFS('RQ2-TypeGL&amp;URL&amp;TypeSS'!$A$2:$A$1247,$A46, 'RQ2-TypeGL&amp;URL&amp;TypeSS'!$B$2:$B$1247,I$2),"")</f>
        <v/>
      </c>
      <c r="J46" s="413" t="str">
        <f>if(COUNTIFS('RQ2-TypeGL&amp;URL&amp;TypeSS'!$A$2:$A$1247,$A46, 'RQ2-TypeGL&amp;URL&amp;TypeSS'!$B$2:$B$1247,J$2)&gt;0,COUNTIFS('RQ2-TypeGL&amp;URL&amp;TypeSS'!$A$2:$A$1247,$A46, 'RQ2-TypeGL&amp;URL&amp;TypeSS'!$B$2:$B$1247,J$2),"")</f>
        <v/>
      </c>
      <c r="K46" s="413" t="str">
        <f>if(COUNTIFS('RQ2-TypeGL&amp;URL&amp;TypeSS'!$A$2:$A$1247,$A46, 'RQ2-TypeGL&amp;URL&amp;TypeSS'!$B$2:$B$1247,K$2)&gt;0,COUNTIFS('RQ2-TypeGL&amp;URL&amp;TypeSS'!$A$2:$A$1247,$A46, 'RQ2-TypeGL&amp;URL&amp;TypeSS'!$B$2:$B$1247,K$2),"")</f>
        <v/>
      </c>
      <c r="L46" s="413" t="str">
        <f>if(COUNTIFS('RQ2-TypeGL&amp;URL&amp;TypeSS'!$A$2:$A$1247,$A46, 'RQ2-TypeGL&amp;URL&amp;TypeSS'!$B$2:$B$1247,L$2)&gt;0,COUNTIFS('RQ2-TypeGL&amp;URL&amp;TypeSS'!$A$2:$A$1247,$A46, 'RQ2-TypeGL&amp;URL&amp;TypeSS'!$B$2:$B$1247,L$2),"")</f>
        <v/>
      </c>
      <c r="M46" s="413">
        <f>if(COUNTIFS('RQ2-TypeGL&amp;URL&amp;TypeSS'!$A$2:$A$1247,$A46, 'RQ2-TypeGL&amp;URL&amp;TypeSS'!$B$2:$B$1247,M$2)&gt;0,COUNTIFS('RQ2-TypeGL&amp;URL&amp;TypeSS'!$A$2:$A$1247,$A46, 'RQ2-TypeGL&amp;URL&amp;TypeSS'!$B$2:$B$1247,M$2),"")</f>
        <v>1</v>
      </c>
      <c r="N46" s="413" t="str">
        <f>if(COUNTIFS('RQ2-TypeGL&amp;URL&amp;TypeSS'!$A$2:$A$1247,$A46, 'RQ2-TypeGL&amp;URL&amp;TypeSS'!$B$2:$B$1247,N$2)&gt;0,COUNTIFS('RQ2-TypeGL&amp;URL&amp;TypeSS'!$A$2:$A$1247,$A46, 'RQ2-TypeGL&amp;URL&amp;TypeSS'!$B$2:$B$1247,N$2),"")</f>
        <v/>
      </c>
      <c r="O46" s="413" t="str">
        <f>if(COUNTIFS('RQ2-TypeGL&amp;URL&amp;TypeSS'!$A$2:$A$1247,$A46, 'RQ2-TypeGL&amp;URL&amp;TypeSS'!$B$2:$B$1247,O$2)&gt;0,COUNTIFS('RQ2-TypeGL&amp;URL&amp;TypeSS'!$A$2:$A$1247,$A46, 'RQ2-TypeGL&amp;URL&amp;TypeSS'!$B$2:$B$1247,O$2),"")</f>
        <v/>
      </c>
      <c r="P46" s="413" t="str">
        <f>if(COUNTIFS('RQ2-TypeGL&amp;URL&amp;TypeSS'!$A$2:$A$1247,$A46, 'RQ2-TypeGL&amp;URL&amp;TypeSS'!$B$2:$B$1247,P$2)&gt;0,COUNTIFS('RQ2-TypeGL&amp;URL&amp;TypeSS'!$A$2:$A$1247,$A46, 'RQ2-TypeGL&amp;URL&amp;TypeSS'!$B$2:$B$1247,P$2),"")</f>
        <v/>
      </c>
      <c r="Q46" s="413" t="str">
        <f>if(COUNTIFS('RQ2-TypeGL&amp;URL&amp;TypeSS'!$A$2:$A$1247,$A46, 'RQ2-TypeGL&amp;URL&amp;TypeSS'!$B$2:$B$1247,Q$2)&gt;0,COUNTIFS('RQ2-TypeGL&amp;URL&amp;TypeSS'!$A$2:$A$1247,$A46, 'RQ2-TypeGL&amp;URL&amp;TypeSS'!$B$2:$B$1247,Q$2),"")</f>
        <v/>
      </c>
      <c r="R46" s="413" t="str">
        <f>if(COUNTIFS('RQ2-TypeGL&amp;URL&amp;TypeSS'!$A$2:$A$1247,$A46, 'RQ2-TypeGL&amp;URL&amp;TypeSS'!$B$2:$B$1247,R$2)&gt;0,COUNTIFS('RQ2-TypeGL&amp;URL&amp;TypeSS'!$A$2:$A$1247,$A46, 'RQ2-TypeGL&amp;URL&amp;TypeSS'!$B$2:$B$1247,R$2),"")</f>
        <v/>
      </c>
      <c r="S46" s="413" t="str">
        <f>if(COUNTIFS('RQ2-TypeGL&amp;URL&amp;TypeSS'!$A$2:$A$1247,$A46, 'RQ2-TypeGL&amp;URL&amp;TypeSS'!$B$2:$B$1247,S$2)&gt;0,COUNTIFS('RQ2-TypeGL&amp;URL&amp;TypeSS'!$A$2:$A$1247,$A46, 'RQ2-TypeGL&amp;URL&amp;TypeSS'!$B$2:$B$1247,S$2),"")</f>
        <v/>
      </c>
      <c r="T46" s="413" t="str">
        <f>if(COUNTIFS('RQ2-TypeGL&amp;URL&amp;TypeSS'!$A$2:$A$1247,$A46, 'RQ2-TypeGL&amp;URL&amp;TypeSS'!$B$2:$B$1247,T$2)&gt;0,COUNTIFS('RQ2-TypeGL&amp;URL&amp;TypeSS'!$A$2:$A$1247,$A46, 'RQ2-TypeGL&amp;URL&amp;TypeSS'!$B$2:$B$1247,T$2),"")</f>
        <v/>
      </c>
      <c r="U46" s="413" t="str">
        <f>if(COUNTIFS('RQ2-TypeGL&amp;URL&amp;TypeSS'!$A$2:$A$1247,$A46, 'RQ2-TypeGL&amp;URL&amp;TypeSS'!$B$2:$B$1247,U$2)&gt;0,COUNTIFS('RQ2-TypeGL&amp;URL&amp;TypeSS'!$A$2:$A$1247,$A46, 'RQ2-TypeGL&amp;URL&amp;TypeSS'!$B$2:$B$1247,U$2),"")</f>
        <v/>
      </c>
      <c r="V46" s="413" t="str">
        <f>if(COUNTIFS('RQ2-TypeGL&amp;URL&amp;TypeSS'!$A$2:$A$1247,$A46, 'RQ2-TypeGL&amp;URL&amp;TypeSS'!$B$2:$B$1247,V$2)&gt;0,COUNTIFS('RQ2-TypeGL&amp;URL&amp;TypeSS'!$A$2:$A$1247,$A46, 'RQ2-TypeGL&amp;URL&amp;TypeSS'!$B$2:$B$1247,V$2),"")</f>
        <v/>
      </c>
      <c r="W46" s="413" t="str">
        <f>if(COUNTIFS('RQ2-TypeGL&amp;URL&amp;TypeSS'!$A$2:$A$1247,$A46, 'RQ2-TypeGL&amp;URL&amp;TypeSS'!$B$2:$B$1247,W$2)&gt;0,COUNTIFS('RQ2-TypeGL&amp;URL&amp;TypeSS'!$A$2:$A$1247,$A46, 'RQ2-TypeGL&amp;URL&amp;TypeSS'!$B$2:$B$1247,W$2),"")</f>
        <v/>
      </c>
      <c r="X46" s="413" t="str">
        <f>if(COUNTIFS('RQ2-TypeGL&amp;URL&amp;TypeSS'!$A$2:$A$1247,$A46, 'RQ2-TypeGL&amp;URL&amp;TypeSS'!$B$2:$B$1247,X$2)&gt;0,COUNTIFS('RQ2-TypeGL&amp;URL&amp;TypeSS'!$A$2:$A$1247,$A46, 'RQ2-TypeGL&amp;URL&amp;TypeSS'!$B$2:$B$1247,X$2),"")</f>
        <v/>
      </c>
      <c r="Y46" s="107" t="s">
        <v>26</v>
      </c>
      <c r="Z46" s="413"/>
      <c r="AA46" s="413"/>
      <c r="AB46" s="9"/>
      <c r="AC46" s="9"/>
      <c r="AD46" s="9"/>
      <c r="AE46" s="9"/>
      <c r="AF46" s="9"/>
      <c r="AG46" s="9"/>
      <c r="AH46" s="9"/>
      <c r="AI46" s="9"/>
      <c r="AJ46" s="9"/>
      <c r="AK46" s="9"/>
    </row>
    <row r="47">
      <c r="A47" s="411" t="s">
        <v>198</v>
      </c>
      <c r="B47" s="276" t="str">
        <f>if(COUNTIFS('RQ2-TypeGL&amp;URL&amp;TypeSS'!$A$2:$A$1247,$A47, 'RQ2-TypeGL&amp;URL&amp;TypeSS'!$B$2:$B$1247,B$2)&gt;0,COUNTIFS('RQ2-TypeGL&amp;URL&amp;TypeSS'!$A$2:$A$1247,$A47, 'RQ2-TypeGL&amp;URL&amp;TypeSS'!$B$2:$B$1247,B$2),"")</f>
        <v/>
      </c>
      <c r="C47" s="276" t="str">
        <f>if(COUNTIFS('RQ2-TypeGL&amp;URL&amp;TypeSS'!$A$2:$A$1247,$A47, 'RQ2-TypeGL&amp;URL&amp;TypeSS'!$B$2:$B$1247,C$2)&gt;0,COUNTIFS('RQ2-TypeGL&amp;URL&amp;TypeSS'!$A$2:$A$1247,$A47, 'RQ2-TypeGL&amp;URL&amp;TypeSS'!$B$2:$B$1247,C$2),"")</f>
        <v/>
      </c>
      <c r="D47" s="276" t="str">
        <f>if(COUNTIFS('RQ2-TypeGL&amp;URL&amp;TypeSS'!$A$2:$A$1247,$A47, 'RQ2-TypeGL&amp;URL&amp;TypeSS'!$B$2:$B$1247,D$2)&gt;0,COUNTIFS('RQ2-TypeGL&amp;URL&amp;TypeSS'!$A$2:$A$1247,$A47, 'RQ2-TypeGL&amp;URL&amp;TypeSS'!$B$2:$B$1247,D$2),"")</f>
        <v/>
      </c>
      <c r="E47" s="276">
        <f>if(COUNTIFS('RQ2-TypeGL&amp;URL&amp;TypeSS'!$A$2:$A$1247,$A47, 'RQ2-TypeGL&amp;URL&amp;TypeSS'!$B$2:$B$1247,E$2)&gt;0,COUNTIFS('RQ2-TypeGL&amp;URL&amp;TypeSS'!$A$2:$A$1247,$A47, 'RQ2-TypeGL&amp;URL&amp;TypeSS'!$B$2:$B$1247,E$2),"")</f>
        <v>2</v>
      </c>
      <c r="F47" s="276" t="str">
        <f>if(COUNTIFS('RQ2-TypeGL&amp;URL&amp;TypeSS'!$A$2:$A$1247,$A47, 'RQ2-TypeGL&amp;URL&amp;TypeSS'!$B$2:$B$1247,F$2)&gt;0,COUNTIFS('RQ2-TypeGL&amp;URL&amp;TypeSS'!$A$2:$A$1247,$A47, 'RQ2-TypeGL&amp;URL&amp;TypeSS'!$B$2:$B$1247,F$2),"")</f>
        <v/>
      </c>
      <c r="G47" s="276" t="str">
        <f>if(COUNTIFS('RQ2-TypeGL&amp;URL&amp;TypeSS'!$A$2:$A$1247,$A47, 'RQ2-TypeGL&amp;URL&amp;TypeSS'!$B$2:$B$1247,G$2)&gt;0,COUNTIFS('RQ2-TypeGL&amp;URL&amp;TypeSS'!$A$2:$A$1247,$A47, 'RQ2-TypeGL&amp;URL&amp;TypeSS'!$B$2:$B$1247,G$2),"")</f>
        <v/>
      </c>
      <c r="H47" s="276" t="str">
        <f>if(COUNTIFS('RQ2-TypeGL&amp;URL&amp;TypeSS'!$A$2:$A$1247,$A47, 'RQ2-TypeGL&amp;URL&amp;TypeSS'!$B$2:$B$1247,H$2)&gt;0,COUNTIFS('RQ2-TypeGL&amp;URL&amp;TypeSS'!$A$2:$A$1247,$A47, 'RQ2-TypeGL&amp;URL&amp;TypeSS'!$B$2:$B$1247,H$2),"")</f>
        <v/>
      </c>
      <c r="I47" s="276" t="str">
        <f>if(COUNTIFS('RQ2-TypeGL&amp;URL&amp;TypeSS'!$A$2:$A$1247,$A47, 'RQ2-TypeGL&amp;URL&amp;TypeSS'!$B$2:$B$1247,I$2)&gt;0,COUNTIFS('RQ2-TypeGL&amp;URL&amp;TypeSS'!$A$2:$A$1247,$A47, 'RQ2-TypeGL&amp;URL&amp;TypeSS'!$B$2:$B$1247,I$2),"")</f>
        <v/>
      </c>
      <c r="J47" s="276" t="str">
        <f>if(COUNTIFS('RQ2-TypeGL&amp;URL&amp;TypeSS'!$A$2:$A$1247,$A47, 'RQ2-TypeGL&amp;URL&amp;TypeSS'!$B$2:$B$1247,J$2)&gt;0,COUNTIFS('RQ2-TypeGL&amp;URL&amp;TypeSS'!$A$2:$A$1247,$A47, 'RQ2-TypeGL&amp;URL&amp;TypeSS'!$B$2:$B$1247,J$2),"")</f>
        <v/>
      </c>
      <c r="K47" s="276" t="str">
        <f>if(COUNTIFS('RQ2-TypeGL&amp;URL&amp;TypeSS'!$A$2:$A$1247,$A47, 'RQ2-TypeGL&amp;URL&amp;TypeSS'!$B$2:$B$1247,K$2)&gt;0,COUNTIFS('RQ2-TypeGL&amp;URL&amp;TypeSS'!$A$2:$A$1247,$A47, 'RQ2-TypeGL&amp;URL&amp;TypeSS'!$B$2:$B$1247,K$2),"")</f>
        <v/>
      </c>
      <c r="L47" s="276" t="str">
        <f>if(COUNTIFS('RQ2-TypeGL&amp;URL&amp;TypeSS'!$A$2:$A$1247,$A47, 'RQ2-TypeGL&amp;URL&amp;TypeSS'!$B$2:$B$1247,L$2)&gt;0,COUNTIFS('RQ2-TypeGL&amp;URL&amp;TypeSS'!$A$2:$A$1247,$A47, 'RQ2-TypeGL&amp;URL&amp;TypeSS'!$B$2:$B$1247,L$2),"")</f>
        <v/>
      </c>
      <c r="M47" s="276" t="str">
        <f>if(COUNTIFS('RQ2-TypeGL&amp;URL&amp;TypeSS'!$A$2:$A$1247,$A47, 'RQ2-TypeGL&amp;URL&amp;TypeSS'!$B$2:$B$1247,M$2)&gt;0,COUNTIFS('RQ2-TypeGL&amp;URL&amp;TypeSS'!$A$2:$A$1247,$A47, 'RQ2-TypeGL&amp;URL&amp;TypeSS'!$B$2:$B$1247,M$2),"")</f>
        <v/>
      </c>
      <c r="N47" s="276" t="str">
        <f>if(COUNTIFS('RQ2-TypeGL&amp;URL&amp;TypeSS'!$A$2:$A$1247,$A47, 'RQ2-TypeGL&amp;URL&amp;TypeSS'!$B$2:$B$1247,N$2)&gt;0,COUNTIFS('RQ2-TypeGL&amp;URL&amp;TypeSS'!$A$2:$A$1247,$A47, 'RQ2-TypeGL&amp;URL&amp;TypeSS'!$B$2:$B$1247,N$2),"")</f>
        <v/>
      </c>
      <c r="O47" s="276" t="str">
        <f>if(COUNTIFS('RQ2-TypeGL&amp;URL&amp;TypeSS'!$A$2:$A$1247,$A47, 'RQ2-TypeGL&amp;URL&amp;TypeSS'!$B$2:$B$1247,O$2)&gt;0,COUNTIFS('RQ2-TypeGL&amp;URL&amp;TypeSS'!$A$2:$A$1247,$A47, 'RQ2-TypeGL&amp;URL&amp;TypeSS'!$B$2:$B$1247,O$2),"")</f>
        <v/>
      </c>
      <c r="P47" s="276" t="str">
        <f>if(COUNTIFS('RQ2-TypeGL&amp;URL&amp;TypeSS'!$A$2:$A$1247,$A47, 'RQ2-TypeGL&amp;URL&amp;TypeSS'!$B$2:$B$1247,P$2)&gt;0,COUNTIFS('RQ2-TypeGL&amp;URL&amp;TypeSS'!$A$2:$A$1247,$A47, 'RQ2-TypeGL&amp;URL&amp;TypeSS'!$B$2:$B$1247,P$2),"")</f>
        <v/>
      </c>
      <c r="Q47" s="276" t="str">
        <f>if(COUNTIFS('RQ2-TypeGL&amp;URL&amp;TypeSS'!$A$2:$A$1247,$A47, 'RQ2-TypeGL&amp;URL&amp;TypeSS'!$B$2:$B$1247,Q$2)&gt;0,COUNTIFS('RQ2-TypeGL&amp;URL&amp;TypeSS'!$A$2:$A$1247,$A47, 'RQ2-TypeGL&amp;URL&amp;TypeSS'!$B$2:$B$1247,Q$2),"")</f>
        <v/>
      </c>
      <c r="R47" s="276" t="str">
        <f>if(COUNTIFS('RQ2-TypeGL&amp;URL&amp;TypeSS'!$A$2:$A$1247,$A47, 'RQ2-TypeGL&amp;URL&amp;TypeSS'!$B$2:$B$1247,R$2)&gt;0,COUNTIFS('RQ2-TypeGL&amp;URL&amp;TypeSS'!$A$2:$A$1247,$A47, 'RQ2-TypeGL&amp;URL&amp;TypeSS'!$B$2:$B$1247,R$2),"")</f>
        <v/>
      </c>
      <c r="S47" s="276" t="str">
        <f>if(COUNTIFS('RQ2-TypeGL&amp;URL&amp;TypeSS'!$A$2:$A$1247,$A47, 'RQ2-TypeGL&amp;URL&amp;TypeSS'!$B$2:$B$1247,S$2)&gt;0,COUNTIFS('RQ2-TypeGL&amp;URL&amp;TypeSS'!$A$2:$A$1247,$A47, 'RQ2-TypeGL&amp;URL&amp;TypeSS'!$B$2:$B$1247,S$2),"")</f>
        <v/>
      </c>
      <c r="T47" s="276" t="str">
        <f>if(COUNTIFS('RQ2-TypeGL&amp;URL&amp;TypeSS'!$A$2:$A$1247,$A47, 'RQ2-TypeGL&amp;URL&amp;TypeSS'!$B$2:$B$1247,T$2)&gt;0,COUNTIFS('RQ2-TypeGL&amp;URL&amp;TypeSS'!$A$2:$A$1247,$A47, 'RQ2-TypeGL&amp;URL&amp;TypeSS'!$B$2:$B$1247,T$2),"")</f>
        <v/>
      </c>
      <c r="U47" s="276" t="str">
        <f>if(COUNTIFS('RQ2-TypeGL&amp;URL&amp;TypeSS'!$A$2:$A$1247,$A47, 'RQ2-TypeGL&amp;URL&amp;TypeSS'!$B$2:$B$1247,U$2)&gt;0,COUNTIFS('RQ2-TypeGL&amp;URL&amp;TypeSS'!$A$2:$A$1247,$A47, 'RQ2-TypeGL&amp;URL&amp;TypeSS'!$B$2:$B$1247,U$2),"")</f>
        <v/>
      </c>
      <c r="V47" s="276" t="str">
        <f>if(COUNTIFS('RQ2-TypeGL&amp;URL&amp;TypeSS'!$A$2:$A$1247,$A47, 'RQ2-TypeGL&amp;URL&amp;TypeSS'!$B$2:$B$1247,V$2)&gt;0,COUNTIFS('RQ2-TypeGL&amp;URL&amp;TypeSS'!$A$2:$A$1247,$A47, 'RQ2-TypeGL&amp;URL&amp;TypeSS'!$B$2:$B$1247,V$2),"")</f>
        <v/>
      </c>
      <c r="W47" s="276" t="str">
        <f>if(COUNTIFS('RQ2-TypeGL&amp;URL&amp;TypeSS'!$A$2:$A$1247,$A47, 'RQ2-TypeGL&amp;URL&amp;TypeSS'!$B$2:$B$1247,W$2)&gt;0,COUNTIFS('RQ2-TypeGL&amp;URL&amp;TypeSS'!$A$2:$A$1247,$A47, 'RQ2-TypeGL&amp;URL&amp;TypeSS'!$B$2:$B$1247,W$2),"")</f>
        <v/>
      </c>
      <c r="X47" s="276" t="str">
        <f>if(COUNTIFS('RQ2-TypeGL&amp;URL&amp;TypeSS'!$A$2:$A$1247,$A47, 'RQ2-TypeGL&amp;URL&amp;TypeSS'!$B$2:$B$1247,X$2)&gt;0,COUNTIFS('RQ2-TypeGL&amp;URL&amp;TypeSS'!$A$2:$A$1247,$A47, 'RQ2-TypeGL&amp;URL&amp;TypeSS'!$B$2:$B$1247,X$2),"")</f>
        <v/>
      </c>
      <c r="Y47" s="108" t="s">
        <v>21</v>
      </c>
      <c r="Z47" s="276"/>
      <c r="AA47" s="276"/>
      <c r="AB47" s="9"/>
      <c r="AC47" s="9"/>
      <c r="AD47" s="9"/>
      <c r="AE47" s="9"/>
      <c r="AF47" s="9"/>
      <c r="AG47" s="9"/>
      <c r="AH47" s="9"/>
      <c r="AI47" s="9"/>
      <c r="AJ47" s="9"/>
      <c r="AK47" s="9"/>
    </row>
    <row r="48">
      <c r="A48" s="412" t="s">
        <v>199</v>
      </c>
      <c r="B48" s="413">
        <f>if(COUNTIFS('RQ2-TypeGL&amp;URL&amp;TypeSS'!$A$2:$A$1247,$A48, 'RQ2-TypeGL&amp;URL&amp;TypeSS'!$B$2:$B$1247,B$2)&gt;0,COUNTIFS('RQ2-TypeGL&amp;URL&amp;TypeSS'!$A$2:$A$1247,$A48, 'RQ2-TypeGL&amp;URL&amp;TypeSS'!$B$2:$B$1247,B$2),"")</f>
        <v>2</v>
      </c>
      <c r="C48" s="413" t="str">
        <f>if(COUNTIFS('RQ2-TypeGL&amp;URL&amp;TypeSS'!$A$2:$A$1247,$A48, 'RQ2-TypeGL&amp;URL&amp;TypeSS'!$B$2:$B$1247,C$2)&gt;0,COUNTIFS('RQ2-TypeGL&amp;URL&amp;TypeSS'!$A$2:$A$1247,$A48, 'RQ2-TypeGL&amp;URL&amp;TypeSS'!$B$2:$B$1247,C$2),"")</f>
        <v/>
      </c>
      <c r="D48" s="413" t="str">
        <f>if(COUNTIFS('RQ2-TypeGL&amp;URL&amp;TypeSS'!$A$2:$A$1247,$A48, 'RQ2-TypeGL&amp;URL&amp;TypeSS'!$B$2:$B$1247,D$2)&gt;0,COUNTIFS('RQ2-TypeGL&amp;URL&amp;TypeSS'!$A$2:$A$1247,$A48, 'RQ2-TypeGL&amp;URL&amp;TypeSS'!$B$2:$B$1247,D$2),"")</f>
        <v/>
      </c>
      <c r="E48" s="413" t="str">
        <f>if(COUNTIFS('RQ2-TypeGL&amp;URL&amp;TypeSS'!$A$2:$A$1247,$A48, 'RQ2-TypeGL&amp;URL&amp;TypeSS'!$B$2:$B$1247,E$2)&gt;0,COUNTIFS('RQ2-TypeGL&amp;URL&amp;TypeSS'!$A$2:$A$1247,$A48, 'RQ2-TypeGL&amp;URL&amp;TypeSS'!$B$2:$B$1247,E$2),"")</f>
        <v/>
      </c>
      <c r="F48" s="413" t="str">
        <f>if(COUNTIFS('RQ2-TypeGL&amp;URL&amp;TypeSS'!$A$2:$A$1247,$A48, 'RQ2-TypeGL&amp;URL&amp;TypeSS'!$B$2:$B$1247,F$2)&gt;0,COUNTIFS('RQ2-TypeGL&amp;URL&amp;TypeSS'!$A$2:$A$1247,$A48, 'RQ2-TypeGL&amp;URL&amp;TypeSS'!$B$2:$B$1247,F$2),"")</f>
        <v/>
      </c>
      <c r="G48" s="413" t="str">
        <f>if(COUNTIFS('RQ2-TypeGL&amp;URL&amp;TypeSS'!$A$2:$A$1247,$A48, 'RQ2-TypeGL&amp;URL&amp;TypeSS'!$B$2:$B$1247,G$2)&gt;0,COUNTIFS('RQ2-TypeGL&amp;URL&amp;TypeSS'!$A$2:$A$1247,$A48, 'RQ2-TypeGL&amp;URL&amp;TypeSS'!$B$2:$B$1247,G$2),"")</f>
        <v/>
      </c>
      <c r="H48" s="413" t="str">
        <f>if(COUNTIFS('RQ2-TypeGL&amp;URL&amp;TypeSS'!$A$2:$A$1247,$A48, 'RQ2-TypeGL&amp;URL&amp;TypeSS'!$B$2:$B$1247,H$2)&gt;0,COUNTIFS('RQ2-TypeGL&amp;URL&amp;TypeSS'!$A$2:$A$1247,$A48, 'RQ2-TypeGL&amp;URL&amp;TypeSS'!$B$2:$B$1247,H$2),"")</f>
        <v/>
      </c>
      <c r="I48" s="413" t="str">
        <f>if(COUNTIFS('RQ2-TypeGL&amp;URL&amp;TypeSS'!$A$2:$A$1247,$A48, 'RQ2-TypeGL&amp;URL&amp;TypeSS'!$B$2:$B$1247,I$2)&gt;0,COUNTIFS('RQ2-TypeGL&amp;URL&amp;TypeSS'!$A$2:$A$1247,$A48, 'RQ2-TypeGL&amp;URL&amp;TypeSS'!$B$2:$B$1247,I$2),"")</f>
        <v/>
      </c>
      <c r="J48" s="413">
        <f>if(COUNTIFS('RQ2-TypeGL&amp;URL&amp;TypeSS'!$A$2:$A$1247,$A48, 'RQ2-TypeGL&amp;URL&amp;TypeSS'!$B$2:$B$1247,J$2)&gt;0,COUNTIFS('RQ2-TypeGL&amp;URL&amp;TypeSS'!$A$2:$A$1247,$A48, 'RQ2-TypeGL&amp;URL&amp;TypeSS'!$B$2:$B$1247,J$2),"")</f>
        <v>1</v>
      </c>
      <c r="K48" s="413" t="str">
        <f>if(COUNTIFS('RQ2-TypeGL&amp;URL&amp;TypeSS'!$A$2:$A$1247,$A48, 'RQ2-TypeGL&amp;URL&amp;TypeSS'!$B$2:$B$1247,K$2)&gt;0,COUNTIFS('RQ2-TypeGL&amp;URL&amp;TypeSS'!$A$2:$A$1247,$A48, 'RQ2-TypeGL&amp;URL&amp;TypeSS'!$B$2:$B$1247,K$2),"")</f>
        <v/>
      </c>
      <c r="L48" s="413" t="str">
        <f>if(COUNTIFS('RQ2-TypeGL&amp;URL&amp;TypeSS'!$A$2:$A$1247,$A48, 'RQ2-TypeGL&amp;URL&amp;TypeSS'!$B$2:$B$1247,L$2)&gt;0,COUNTIFS('RQ2-TypeGL&amp;URL&amp;TypeSS'!$A$2:$A$1247,$A48, 'RQ2-TypeGL&amp;URL&amp;TypeSS'!$B$2:$B$1247,L$2),"")</f>
        <v/>
      </c>
      <c r="M48" s="413" t="str">
        <f>if(COUNTIFS('RQ2-TypeGL&amp;URL&amp;TypeSS'!$A$2:$A$1247,$A48, 'RQ2-TypeGL&amp;URL&amp;TypeSS'!$B$2:$B$1247,M$2)&gt;0,COUNTIFS('RQ2-TypeGL&amp;URL&amp;TypeSS'!$A$2:$A$1247,$A48, 'RQ2-TypeGL&amp;URL&amp;TypeSS'!$B$2:$B$1247,M$2),"")</f>
        <v/>
      </c>
      <c r="N48" s="413" t="str">
        <f>if(COUNTIFS('RQ2-TypeGL&amp;URL&amp;TypeSS'!$A$2:$A$1247,$A48, 'RQ2-TypeGL&amp;URL&amp;TypeSS'!$B$2:$B$1247,N$2)&gt;0,COUNTIFS('RQ2-TypeGL&amp;URL&amp;TypeSS'!$A$2:$A$1247,$A48, 'RQ2-TypeGL&amp;URL&amp;TypeSS'!$B$2:$B$1247,N$2),"")</f>
        <v/>
      </c>
      <c r="O48" s="413" t="str">
        <f>if(COUNTIFS('RQ2-TypeGL&amp;URL&amp;TypeSS'!$A$2:$A$1247,$A48, 'RQ2-TypeGL&amp;URL&amp;TypeSS'!$B$2:$B$1247,O$2)&gt;0,COUNTIFS('RQ2-TypeGL&amp;URL&amp;TypeSS'!$A$2:$A$1247,$A48, 'RQ2-TypeGL&amp;URL&amp;TypeSS'!$B$2:$B$1247,O$2),"")</f>
        <v/>
      </c>
      <c r="P48" s="413" t="str">
        <f>if(COUNTIFS('RQ2-TypeGL&amp;URL&amp;TypeSS'!$A$2:$A$1247,$A48, 'RQ2-TypeGL&amp;URL&amp;TypeSS'!$B$2:$B$1247,P$2)&gt;0,COUNTIFS('RQ2-TypeGL&amp;URL&amp;TypeSS'!$A$2:$A$1247,$A48, 'RQ2-TypeGL&amp;URL&amp;TypeSS'!$B$2:$B$1247,P$2),"")</f>
        <v/>
      </c>
      <c r="Q48" s="413" t="str">
        <f>if(COUNTIFS('RQ2-TypeGL&amp;URL&amp;TypeSS'!$A$2:$A$1247,$A48, 'RQ2-TypeGL&amp;URL&amp;TypeSS'!$B$2:$B$1247,Q$2)&gt;0,COUNTIFS('RQ2-TypeGL&amp;URL&amp;TypeSS'!$A$2:$A$1247,$A48, 'RQ2-TypeGL&amp;URL&amp;TypeSS'!$B$2:$B$1247,Q$2),"")</f>
        <v/>
      </c>
      <c r="R48" s="413" t="str">
        <f>if(COUNTIFS('RQ2-TypeGL&amp;URL&amp;TypeSS'!$A$2:$A$1247,$A48, 'RQ2-TypeGL&amp;URL&amp;TypeSS'!$B$2:$B$1247,R$2)&gt;0,COUNTIFS('RQ2-TypeGL&amp;URL&amp;TypeSS'!$A$2:$A$1247,$A48, 'RQ2-TypeGL&amp;URL&amp;TypeSS'!$B$2:$B$1247,R$2),"")</f>
        <v/>
      </c>
      <c r="S48" s="413" t="str">
        <f>if(COUNTIFS('RQ2-TypeGL&amp;URL&amp;TypeSS'!$A$2:$A$1247,$A48, 'RQ2-TypeGL&amp;URL&amp;TypeSS'!$B$2:$B$1247,S$2)&gt;0,COUNTIFS('RQ2-TypeGL&amp;URL&amp;TypeSS'!$A$2:$A$1247,$A48, 'RQ2-TypeGL&amp;URL&amp;TypeSS'!$B$2:$B$1247,S$2),"")</f>
        <v/>
      </c>
      <c r="T48" s="413" t="str">
        <f>if(COUNTIFS('RQ2-TypeGL&amp;URL&amp;TypeSS'!$A$2:$A$1247,$A48, 'RQ2-TypeGL&amp;URL&amp;TypeSS'!$B$2:$B$1247,T$2)&gt;0,COUNTIFS('RQ2-TypeGL&amp;URL&amp;TypeSS'!$A$2:$A$1247,$A48, 'RQ2-TypeGL&amp;URL&amp;TypeSS'!$B$2:$B$1247,T$2),"")</f>
        <v/>
      </c>
      <c r="U48" s="413" t="str">
        <f>if(COUNTIFS('RQ2-TypeGL&amp;URL&amp;TypeSS'!$A$2:$A$1247,$A48, 'RQ2-TypeGL&amp;URL&amp;TypeSS'!$B$2:$B$1247,U$2)&gt;0,COUNTIFS('RQ2-TypeGL&amp;URL&amp;TypeSS'!$A$2:$A$1247,$A48, 'RQ2-TypeGL&amp;URL&amp;TypeSS'!$B$2:$B$1247,U$2),"")</f>
        <v/>
      </c>
      <c r="V48" s="413" t="str">
        <f>if(COUNTIFS('RQ2-TypeGL&amp;URL&amp;TypeSS'!$A$2:$A$1247,$A48, 'RQ2-TypeGL&amp;URL&amp;TypeSS'!$B$2:$B$1247,V$2)&gt;0,COUNTIFS('RQ2-TypeGL&amp;URL&amp;TypeSS'!$A$2:$A$1247,$A48, 'RQ2-TypeGL&amp;URL&amp;TypeSS'!$B$2:$B$1247,V$2),"")</f>
        <v/>
      </c>
      <c r="W48" s="413" t="str">
        <f>if(COUNTIFS('RQ2-TypeGL&amp;URL&amp;TypeSS'!$A$2:$A$1247,$A48, 'RQ2-TypeGL&amp;URL&amp;TypeSS'!$B$2:$B$1247,W$2)&gt;0,COUNTIFS('RQ2-TypeGL&amp;URL&amp;TypeSS'!$A$2:$A$1247,$A48, 'RQ2-TypeGL&amp;URL&amp;TypeSS'!$B$2:$B$1247,W$2),"")</f>
        <v/>
      </c>
      <c r="X48" s="413" t="str">
        <f>if(COUNTIFS('RQ2-TypeGL&amp;URL&amp;TypeSS'!$A$2:$A$1247,$A48, 'RQ2-TypeGL&amp;URL&amp;TypeSS'!$B$2:$B$1247,X$2)&gt;0,COUNTIFS('RQ2-TypeGL&amp;URL&amp;TypeSS'!$A$2:$A$1247,$A48, 'RQ2-TypeGL&amp;URL&amp;TypeSS'!$B$2:$B$1247,X$2),"")</f>
        <v/>
      </c>
      <c r="Y48" s="107" t="s">
        <v>27</v>
      </c>
      <c r="Z48" s="412"/>
      <c r="AA48" s="412" t="s">
        <v>3821</v>
      </c>
      <c r="AB48" s="9"/>
      <c r="AC48" s="9"/>
      <c r="AD48" s="9"/>
      <c r="AE48" s="9"/>
      <c r="AF48" s="9"/>
      <c r="AG48" s="9"/>
      <c r="AH48" s="9"/>
      <c r="AI48" s="9"/>
      <c r="AJ48" s="9"/>
      <c r="AK48" s="9"/>
    </row>
    <row r="49">
      <c r="A49" s="411" t="s">
        <v>201</v>
      </c>
      <c r="B49" s="276" t="str">
        <f>if(COUNTIFS('RQ2-TypeGL&amp;URL&amp;TypeSS'!$A$2:$A$1247,$A49, 'RQ2-TypeGL&amp;URL&amp;TypeSS'!$B$2:$B$1247,B$2)&gt;0,COUNTIFS('RQ2-TypeGL&amp;URL&amp;TypeSS'!$A$2:$A$1247,$A49, 'RQ2-TypeGL&amp;URL&amp;TypeSS'!$B$2:$B$1247,B$2),"")</f>
        <v/>
      </c>
      <c r="C49" s="276">
        <f>if(COUNTIFS('RQ2-TypeGL&amp;URL&amp;TypeSS'!$A$2:$A$1247,$A49, 'RQ2-TypeGL&amp;URL&amp;TypeSS'!$B$2:$B$1247,C$2)&gt;0,COUNTIFS('RQ2-TypeGL&amp;URL&amp;TypeSS'!$A$2:$A$1247,$A49, 'RQ2-TypeGL&amp;URL&amp;TypeSS'!$B$2:$B$1247,C$2),"")</f>
        <v>23</v>
      </c>
      <c r="D49" s="276" t="str">
        <f>if(COUNTIFS('RQ2-TypeGL&amp;URL&amp;TypeSS'!$A$2:$A$1247,$A49, 'RQ2-TypeGL&amp;URL&amp;TypeSS'!$B$2:$B$1247,D$2)&gt;0,COUNTIFS('RQ2-TypeGL&amp;URL&amp;TypeSS'!$A$2:$A$1247,$A49, 'RQ2-TypeGL&amp;URL&amp;TypeSS'!$B$2:$B$1247,D$2),"")</f>
        <v/>
      </c>
      <c r="E49" s="276" t="str">
        <f>if(COUNTIFS('RQ2-TypeGL&amp;URL&amp;TypeSS'!$A$2:$A$1247,$A49, 'RQ2-TypeGL&amp;URL&amp;TypeSS'!$B$2:$B$1247,E$2)&gt;0,COUNTIFS('RQ2-TypeGL&amp;URL&amp;TypeSS'!$A$2:$A$1247,$A49, 'RQ2-TypeGL&amp;URL&amp;TypeSS'!$B$2:$B$1247,E$2),"")</f>
        <v/>
      </c>
      <c r="F49" s="276">
        <f>if(COUNTIFS('RQ2-TypeGL&amp;URL&amp;TypeSS'!$A$2:$A$1247,$A49, 'RQ2-TypeGL&amp;URL&amp;TypeSS'!$B$2:$B$1247,F$2)&gt;0,COUNTIFS('RQ2-TypeGL&amp;URL&amp;TypeSS'!$A$2:$A$1247,$A49, 'RQ2-TypeGL&amp;URL&amp;TypeSS'!$B$2:$B$1247,F$2),"")</f>
        <v>11</v>
      </c>
      <c r="G49" s="276">
        <f>if(COUNTIFS('RQ2-TypeGL&amp;URL&amp;TypeSS'!$A$2:$A$1247,$A49, 'RQ2-TypeGL&amp;URL&amp;TypeSS'!$B$2:$B$1247,G$2)&gt;0,COUNTIFS('RQ2-TypeGL&amp;URL&amp;TypeSS'!$A$2:$A$1247,$A49, 'RQ2-TypeGL&amp;URL&amp;TypeSS'!$B$2:$B$1247,G$2),"")</f>
        <v>1</v>
      </c>
      <c r="H49" s="276">
        <f>if(COUNTIFS('RQ2-TypeGL&amp;URL&amp;TypeSS'!$A$2:$A$1247,$A49, 'RQ2-TypeGL&amp;URL&amp;TypeSS'!$B$2:$B$1247,H$2)&gt;0,COUNTIFS('RQ2-TypeGL&amp;URL&amp;TypeSS'!$A$2:$A$1247,$A49, 'RQ2-TypeGL&amp;URL&amp;TypeSS'!$B$2:$B$1247,H$2),"")</f>
        <v>1</v>
      </c>
      <c r="I49" s="276">
        <f>if(COUNTIFS('RQ2-TypeGL&amp;URL&amp;TypeSS'!$A$2:$A$1247,$A49, 'RQ2-TypeGL&amp;URL&amp;TypeSS'!$B$2:$B$1247,I$2)&gt;0,COUNTIFS('RQ2-TypeGL&amp;URL&amp;TypeSS'!$A$2:$A$1247,$A49, 'RQ2-TypeGL&amp;URL&amp;TypeSS'!$B$2:$B$1247,I$2),"")</f>
        <v>4</v>
      </c>
      <c r="J49" s="276">
        <f>if(COUNTIFS('RQ2-TypeGL&amp;URL&amp;TypeSS'!$A$2:$A$1247,$A49, 'RQ2-TypeGL&amp;URL&amp;TypeSS'!$B$2:$B$1247,J$2)&gt;0,COUNTIFS('RQ2-TypeGL&amp;URL&amp;TypeSS'!$A$2:$A$1247,$A49, 'RQ2-TypeGL&amp;URL&amp;TypeSS'!$B$2:$B$1247,J$2),"")</f>
        <v>1</v>
      </c>
      <c r="K49" s="276">
        <f>if(COUNTIFS('RQ2-TypeGL&amp;URL&amp;TypeSS'!$A$2:$A$1247,$A49, 'RQ2-TypeGL&amp;URL&amp;TypeSS'!$B$2:$B$1247,K$2)&gt;0,COUNTIFS('RQ2-TypeGL&amp;URL&amp;TypeSS'!$A$2:$A$1247,$A49, 'RQ2-TypeGL&amp;URL&amp;TypeSS'!$B$2:$B$1247,K$2),"")</f>
        <v>1</v>
      </c>
      <c r="L49" s="276">
        <f>if(COUNTIFS('RQ2-TypeGL&amp;URL&amp;TypeSS'!$A$2:$A$1247,$A49, 'RQ2-TypeGL&amp;URL&amp;TypeSS'!$B$2:$B$1247,L$2)&gt;0,COUNTIFS('RQ2-TypeGL&amp;URL&amp;TypeSS'!$A$2:$A$1247,$A49, 'RQ2-TypeGL&amp;URL&amp;TypeSS'!$B$2:$B$1247,L$2),"")</f>
        <v>1</v>
      </c>
      <c r="M49" s="276" t="str">
        <f>if(COUNTIFS('RQ2-TypeGL&amp;URL&amp;TypeSS'!$A$2:$A$1247,$A49, 'RQ2-TypeGL&amp;URL&amp;TypeSS'!$B$2:$B$1247,M$2)&gt;0,COUNTIFS('RQ2-TypeGL&amp;URL&amp;TypeSS'!$A$2:$A$1247,$A49, 'RQ2-TypeGL&amp;URL&amp;TypeSS'!$B$2:$B$1247,M$2),"")</f>
        <v/>
      </c>
      <c r="N49" s="276" t="str">
        <f>if(COUNTIFS('RQ2-TypeGL&amp;URL&amp;TypeSS'!$A$2:$A$1247,$A49, 'RQ2-TypeGL&amp;URL&amp;TypeSS'!$B$2:$B$1247,N$2)&gt;0,COUNTIFS('RQ2-TypeGL&amp;URL&amp;TypeSS'!$A$2:$A$1247,$A49, 'RQ2-TypeGL&amp;URL&amp;TypeSS'!$B$2:$B$1247,N$2),"")</f>
        <v/>
      </c>
      <c r="O49" s="276">
        <f>if(COUNTIFS('RQ2-TypeGL&amp;URL&amp;TypeSS'!$A$2:$A$1247,$A49, 'RQ2-TypeGL&amp;URL&amp;TypeSS'!$B$2:$B$1247,O$2)&gt;0,COUNTIFS('RQ2-TypeGL&amp;URL&amp;TypeSS'!$A$2:$A$1247,$A49, 'RQ2-TypeGL&amp;URL&amp;TypeSS'!$B$2:$B$1247,O$2),"")</f>
        <v>1</v>
      </c>
      <c r="P49" s="276" t="str">
        <f>if(COUNTIFS('RQ2-TypeGL&amp;URL&amp;TypeSS'!$A$2:$A$1247,$A49, 'RQ2-TypeGL&amp;URL&amp;TypeSS'!$B$2:$B$1247,P$2)&gt;0,COUNTIFS('RQ2-TypeGL&amp;URL&amp;TypeSS'!$A$2:$A$1247,$A49, 'RQ2-TypeGL&amp;URL&amp;TypeSS'!$B$2:$B$1247,P$2),"")</f>
        <v/>
      </c>
      <c r="Q49" s="276">
        <f>if(COUNTIFS('RQ2-TypeGL&amp;URL&amp;TypeSS'!$A$2:$A$1247,$A49, 'RQ2-TypeGL&amp;URL&amp;TypeSS'!$B$2:$B$1247,Q$2)&gt;0,COUNTIFS('RQ2-TypeGL&amp;URL&amp;TypeSS'!$A$2:$A$1247,$A49, 'RQ2-TypeGL&amp;URL&amp;TypeSS'!$B$2:$B$1247,Q$2),"")</f>
        <v>1</v>
      </c>
      <c r="R49" s="276" t="str">
        <f>if(COUNTIFS('RQ2-TypeGL&amp;URL&amp;TypeSS'!$A$2:$A$1247,$A49, 'RQ2-TypeGL&amp;URL&amp;TypeSS'!$B$2:$B$1247,R$2)&gt;0,COUNTIFS('RQ2-TypeGL&amp;URL&amp;TypeSS'!$A$2:$A$1247,$A49, 'RQ2-TypeGL&amp;URL&amp;TypeSS'!$B$2:$B$1247,R$2),"")</f>
        <v/>
      </c>
      <c r="S49" s="276" t="str">
        <f>if(COUNTIFS('RQ2-TypeGL&amp;URL&amp;TypeSS'!$A$2:$A$1247,$A49, 'RQ2-TypeGL&amp;URL&amp;TypeSS'!$B$2:$B$1247,S$2)&gt;0,COUNTIFS('RQ2-TypeGL&amp;URL&amp;TypeSS'!$A$2:$A$1247,$A49, 'RQ2-TypeGL&amp;URL&amp;TypeSS'!$B$2:$B$1247,S$2),"")</f>
        <v/>
      </c>
      <c r="T49" s="276" t="str">
        <f>if(COUNTIFS('RQ2-TypeGL&amp;URL&amp;TypeSS'!$A$2:$A$1247,$A49, 'RQ2-TypeGL&amp;URL&amp;TypeSS'!$B$2:$B$1247,T$2)&gt;0,COUNTIFS('RQ2-TypeGL&amp;URL&amp;TypeSS'!$A$2:$A$1247,$A49, 'RQ2-TypeGL&amp;URL&amp;TypeSS'!$B$2:$B$1247,T$2),"")</f>
        <v/>
      </c>
      <c r="U49" s="276">
        <f>if(COUNTIFS('RQ2-TypeGL&amp;URL&amp;TypeSS'!$A$2:$A$1247,$A49, 'RQ2-TypeGL&amp;URL&amp;TypeSS'!$B$2:$B$1247,U$2)&gt;0,COUNTIFS('RQ2-TypeGL&amp;URL&amp;TypeSS'!$A$2:$A$1247,$A49, 'RQ2-TypeGL&amp;URL&amp;TypeSS'!$B$2:$B$1247,U$2),"")</f>
        <v>1</v>
      </c>
      <c r="V49" s="276">
        <f>if(COUNTIFS('RQ2-TypeGL&amp;URL&amp;TypeSS'!$A$2:$A$1247,$A49, 'RQ2-TypeGL&amp;URL&amp;TypeSS'!$B$2:$B$1247,V$2)&gt;0,COUNTIFS('RQ2-TypeGL&amp;URL&amp;TypeSS'!$A$2:$A$1247,$A49, 'RQ2-TypeGL&amp;URL&amp;TypeSS'!$B$2:$B$1247,V$2),"")</f>
        <v>2</v>
      </c>
      <c r="W49" s="276" t="str">
        <f>if(COUNTIFS('RQ2-TypeGL&amp;URL&amp;TypeSS'!$A$2:$A$1247,$A49, 'RQ2-TypeGL&amp;URL&amp;TypeSS'!$B$2:$B$1247,W$2)&gt;0,COUNTIFS('RQ2-TypeGL&amp;URL&amp;TypeSS'!$A$2:$A$1247,$A49, 'RQ2-TypeGL&amp;URL&amp;TypeSS'!$B$2:$B$1247,W$2),"")</f>
        <v/>
      </c>
      <c r="X49" s="276">
        <f>if(COUNTIFS('RQ2-TypeGL&amp;URL&amp;TypeSS'!$A$2:$A$1247,$A49, 'RQ2-TypeGL&amp;URL&amp;TypeSS'!$B$2:$B$1247,X$2)&gt;0,COUNTIFS('RQ2-TypeGL&amp;URL&amp;TypeSS'!$A$2:$A$1247,$A49, 'RQ2-TypeGL&amp;URL&amp;TypeSS'!$B$2:$B$1247,X$2),"")</f>
        <v>12</v>
      </c>
      <c r="Y49" s="108" t="s">
        <v>1015</v>
      </c>
      <c r="Z49" s="276"/>
      <c r="AA49" s="276"/>
      <c r="AB49" s="9"/>
      <c r="AC49" s="9"/>
      <c r="AD49" s="9"/>
      <c r="AE49" s="9"/>
      <c r="AF49" s="9"/>
      <c r="AG49" s="9"/>
      <c r="AH49" s="9"/>
      <c r="AI49" s="9"/>
      <c r="AJ49" s="9"/>
      <c r="AK49" s="9"/>
    </row>
    <row r="50">
      <c r="A50" s="412" t="s">
        <v>209</v>
      </c>
      <c r="B50" s="413" t="str">
        <f>if(COUNTIFS('RQ2-TypeGL&amp;URL&amp;TypeSS'!$A$2:$A$1247,$A50, 'RQ2-TypeGL&amp;URL&amp;TypeSS'!$B$2:$B$1247,B$2)&gt;0,COUNTIFS('RQ2-TypeGL&amp;URL&amp;TypeSS'!$A$2:$A$1247,$A50, 'RQ2-TypeGL&amp;URL&amp;TypeSS'!$B$2:$B$1247,B$2),"")</f>
        <v/>
      </c>
      <c r="C50" s="413" t="str">
        <f>if(COUNTIFS('RQ2-TypeGL&amp;URL&amp;TypeSS'!$A$2:$A$1247,$A50, 'RQ2-TypeGL&amp;URL&amp;TypeSS'!$B$2:$B$1247,C$2)&gt;0,COUNTIFS('RQ2-TypeGL&amp;URL&amp;TypeSS'!$A$2:$A$1247,$A50, 'RQ2-TypeGL&amp;URL&amp;TypeSS'!$B$2:$B$1247,C$2),"")</f>
        <v/>
      </c>
      <c r="D50" s="413" t="str">
        <f>if(COUNTIFS('RQ2-TypeGL&amp;URL&amp;TypeSS'!$A$2:$A$1247,$A50, 'RQ2-TypeGL&amp;URL&amp;TypeSS'!$B$2:$B$1247,D$2)&gt;0,COUNTIFS('RQ2-TypeGL&amp;URL&amp;TypeSS'!$A$2:$A$1247,$A50, 'RQ2-TypeGL&amp;URL&amp;TypeSS'!$B$2:$B$1247,D$2),"")</f>
        <v/>
      </c>
      <c r="E50" s="413" t="str">
        <f>if(COUNTIFS('RQ2-TypeGL&amp;URL&amp;TypeSS'!$A$2:$A$1247,$A50, 'RQ2-TypeGL&amp;URL&amp;TypeSS'!$B$2:$B$1247,E$2)&gt;0,COUNTIFS('RQ2-TypeGL&amp;URL&amp;TypeSS'!$A$2:$A$1247,$A50, 'RQ2-TypeGL&amp;URL&amp;TypeSS'!$B$2:$B$1247,E$2),"")</f>
        <v/>
      </c>
      <c r="F50" s="413" t="str">
        <f>if(COUNTIFS('RQ2-TypeGL&amp;URL&amp;TypeSS'!$A$2:$A$1247,$A50, 'RQ2-TypeGL&amp;URL&amp;TypeSS'!$B$2:$B$1247,F$2)&gt;0,COUNTIFS('RQ2-TypeGL&amp;URL&amp;TypeSS'!$A$2:$A$1247,$A50, 'RQ2-TypeGL&amp;URL&amp;TypeSS'!$B$2:$B$1247,F$2),"")</f>
        <v/>
      </c>
      <c r="G50" s="413" t="str">
        <f>if(COUNTIFS('RQ2-TypeGL&amp;URL&amp;TypeSS'!$A$2:$A$1247,$A50, 'RQ2-TypeGL&amp;URL&amp;TypeSS'!$B$2:$B$1247,G$2)&gt;0,COUNTIFS('RQ2-TypeGL&amp;URL&amp;TypeSS'!$A$2:$A$1247,$A50, 'RQ2-TypeGL&amp;URL&amp;TypeSS'!$B$2:$B$1247,G$2),"")</f>
        <v/>
      </c>
      <c r="H50" s="413" t="str">
        <f>if(COUNTIFS('RQ2-TypeGL&amp;URL&amp;TypeSS'!$A$2:$A$1247,$A50, 'RQ2-TypeGL&amp;URL&amp;TypeSS'!$B$2:$B$1247,H$2)&gt;0,COUNTIFS('RQ2-TypeGL&amp;URL&amp;TypeSS'!$A$2:$A$1247,$A50, 'RQ2-TypeGL&amp;URL&amp;TypeSS'!$B$2:$B$1247,H$2),"")</f>
        <v/>
      </c>
      <c r="I50" s="413" t="str">
        <f>if(COUNTIFS('RQ2-TypeGL&amp;URL&amp;TypeSS'!$A$2:$A$1247,$A50, 'RQ2-TypeGL&amp;URL&amp;TypeSS'!$B$2:$B$1247,I$2)&gt;0,COUNTIFS('RQ2-TypeGL&amp;URL&amp;TypeSS'!$A$2:$A$1247,$A50, 'RQ2-TypeGL&amp;URL&amp;TypeSS'!$B$2:$B$1247,I$2),"")</f>
        <v/>
      </c>
      <c r="J50" s="413" t="str">
        <f>if(COUNTIFS('RQ2-TypeGL&amp;URL&amp;TypeSS'!$A$2:$A$1247,$A50, 'RQ2-TypeGL&amp;URL&amp;TypeSS'!$B$2:$B$1247,J$2)&gt;0,COUNTIFS('RQ2-TypeGL&amp;URL&amp;TypeSS'!$A$2:$A$1247,$A50, 'RQ2-TypeGL&amp;URL&amp;TypeSS'!$B$2:$B$1247,J$2),"")</f>
        <v/>
      </c>
      <c r="K50" s="413" t="str">
        <f>if(COUNTIFS('RQ2-TypeGL&amp;URL&amp;TypeSS'!$A$2:$A$1247,$A50, 'RQ2-TypeGL&amp;URL&amp;TypeSS'!$B$2:$B$1247,K$2)&gt;0,COUNTIFS('RQ2-TypeGL&amp;URL&amp;TypeSS'!$A$2:$A$1247,$A50, 'RQ2-TypeGL&amp;URL&amp;TypeSS'!$B$2:$B$1247,K$2),"")</f>
        <v/>
      </c>
      <c r="L50" s="413" t="str">
        <f>if(COUNTIFS('RQ2-TypeGL&amp;URL&amp;TypeSS'!$A$2:$A$1247,$A50, 'RQ2-TypeGL&amp;URL&amp;TypeSS'!$B$2:$B$1247,L$2)&gt;0,COUNTIFS('RQ2-TypeGL&amp;URL&amp;TypeSS'!$A$2:$A$1247,$A50, 'RQ2-TypeGL&amp;URL&amp;TypeSS'!$B$2:$B$1247,L$2),"")</f>
        <v/>
      </c>
      <c r="M50" s="413" t="str">
        <f>if(COUNTIFS('RQ2-TypeGL&amp;URL&amp;TypeSS'!$A$2:$A$1247,$A50, 'RQ2-TypeGL&amp;URL&amp;TypeSS'!$B$2:$B$1247,M$2)&gt;0,COUNTIFS('RQ2-TypeGL&amp;URL&amp;TypeSS'!$A$2:$A$1247,$A50, 'RQ2-TypeGL&amp;URL&amp;TypeSS'!$B$2:$B$1247,M$2),"")</f>
        <v/>
      </c>
      <c r="N50" s="413" t="str">
        <f>if(COUNTIFS('RQ2-TypeGL&amp;URL&amp;TypeSS'!$A$2:$A$1247,$A50, 'RQ2-TypeGL&amp;URL&amp;TypeSS'!$B$2:$B$1247,N$2)&gt;0,COUNTIFS('RQ2-TypeGL&amp;URL&amp;TypeSS'!$A$2:$A$1247,$A50, 'RQ2-TypeGL&amp;URL&amp;TypeSS'!$B$2:$B$1247,N$2),"")</f>
        <v/>
      </c>
      <c r="O50" s="413" t="str">
        <f>if(COUNTIFS('RQ2-TypeGL&amp;URL&amp;TypeSS'!$A$2:$A$1247,$A50, 'RQ2-TypeGL&amp;URL&amp;TypeSS'!$B$2:$B$1247,O$2)&gt;0,COUNTIFS('RQ2-TypeGL&amp;URL&amp;TypeSS'!$A$2:$A$1247,$A50, 'RQ2-TypeGL&amp;URL&amp;TypeSS'!$B$2:$B$1247,O$2),"")</f>
        <v/>
      </c>
      <c r="P50" s="413" t="str">
        <f>if(COUNTIFS('RQ2-TypeGL&amp;URL&amp;TypeSS'!$A$2:$A$1247,$A50, 'RQ2-TypeGL&amp;URL&amp;TypeSS'!$B$2:$B$1247,P$2)&gt;0,COUNTIFS('RQ2-TypeGL&amp;URL&amp;TypeSS'!$A$2:$A$1247,$A50, 'RQ2-TypeGL&amp;URL&amp;TypeSS'!$B$2:$B$1247,P$2),"")</f>
        <v/>
      </c>
      <c r="Q50" s="413" t="str">
        <f>if(COUNTIFS('RQ2-TypeGL&amp;URL&amp;TypeSS'!$A$2:$A$1247,$A50, 'RQ2-TypeGL&amp;URL&amp;TypeSS'!$B$2:$B$1247,Q$2)&gt;0,COUNTIFS('RQ2-TypeGL&amp;URL&amp;TypeSS'!$A$2:$A$1247,$A50, 'RQ2-TypeGL&amp;URL&amp;TypeSS'!$B$2:$B$1247,Q$2),"")</f>
        <v/>
      </c>
      <c r="R50" s="413" t="str">
        <f>if(COUNTIFS('RQ2-TypeGL&amp;URL&amp;TypeSS'!$A$2:$A$1247,$A50, 'RQ2-TypeGL&amp;URL&amp;TypeSS'!$B$2:$B$1247,R$2)&gt;0,COUNTIFS('RQ2-TypeGL&amp;URL&amp;TypeSS'!$A$2:$A$1247,$A50, 'RQ2-TypeGL&amp;URL&amp;TypeSS'!$B$2:$B$1247,R$2),"")</f>
        <v/>
      </c>
      <c r="S50" s="413" t="str">
        <f>if(COUNTIFS('RQ2-TypeGL&amp;URL&amp;TypeSS'!$A$2:$A$1247,$A50, 'RQ2-TypeGL&amp;URL&amp;TypeSS'!$B$2:$B$1247,S$2)&gt;0,COUNTIFS('RQ2-TypeGL&amp;URL&amp;TypeSS'!$A$2:$A$1247,$A50, 'RQ2-TypeGL&amp;URL&amp;TypeSS'!$B$2:$B$1247,S$2),"")</f>
        <v/>
      </c>
      <c r="T50" s="413" t="str">
        <f>if(COUNTIFS('RQ2-TypeGL&amp;URL&amp;TypeSS'!$A$2:$A$1247,$A50, 'RQ2-TypeGL&amp;URL&amp;TypeSS'!$B$2:$B$1247,T$2)&gt;0,COUNTIFS('RQ2-TypeGL&amp;URL&amp;TypeSS'!$A$2:$A$1247,$A50, 'RQ2-TypeGL&amp;URL&amp;TypeSS'!$B$2:$B$1247,T$2),"")</f>
        <v/>
      </c>
      <c r="U50" s="413" t="str">
        <f>if(COUNTIFS('RQ2-TypeGL&amp;URL&amp;TypeSS'!$A$2:$A$1247,$A50, 'RQ2-TypeGL&amp;URL&amp;TypeSS'!$B$2:$B$1247,U$2)&gt;0,COUNTIFS('RQ2-TypeGL&amp;URL&amp;TypeSS'!$A$2:$A$1247,$A50, 'RQ2-TypeGL&amp;URL&amp;TypeSS'!$B$2:$B$1247,U$2),"")</f>
        <v/>
      </c>
      <c r="V50" s="413" t="str">
        <f>if(COUNTIFS('RQ2-TypeGL&amp;URL&amp;TypeSS'!$A$2:$A$1247,$A50, 'RQ2-TypeGL&amp;URL&amp;TypeSS'!$B$2:$B$1247,V$2)&gt;0,COUNTIFS('RQ2-TypeGL&amp;URL&amp;TypeSS'!$A$2:$A$1247,$A50, 'RQ2-TypeGL&amp;URL&amp;TypeSS'!$B$2:$B$1247,V$2),"")</f>
        <v/>
      </c>
      <c r="W50" s="413" t="str">
        <f>if(COUNTIFS('RQ2-TypeGL&amp;URL&amp;TypeSS'!$A$2:$A$1247,$A50, 'RQ2-TypeGL&amp;URL&amp;TypeSS'!$B$2:$B$1247,W$2)&gt;0,COUNTIFS('RQ2-TypeGL&amp;URL&amp;TypeSS'!$A$2:$A$1247,$A50, 'RQ2-TypeGL&amp;URL&amp;TypeSS'!$B$2:$B$1247,W$2),"")</f>
        <v/>
      </c>
      <c r="X50" s="413">
        <f>if(COUNTIFS('RQ2-TypeGL&amp;URL&amp;TypeSS'!$A$2:$A$1247,$A50, 'RQ2-TypeGL&amp;URL&amp;TypeSS'!$B$2:$B$1247,X$2)&gt;0,COUNTIFS('RQ2-TypeGL&amp;URL&amp;TypeSS'!$A$2:$A$1247,$A50, 'RQ2-TypeGL&amp;URL&amp;TypeSS'!$B$2:$B$1247,X$2),"")</f>
        <v>1</v>
      </c>
      <c r="Y50" s="107" t="s">
        <v>26</v>
      </c>
      <c r="Z50" s="413"/>
      <c r="AA50" s="413"/>
      <c r="AB50" s="9"/>
      <c r="AC50" s="9"/>
      <c r="AD50" s="9"/>
      <c r="AE50" s="9"/>
      <c r="AF50" s="9"/>
      <c r="AG50" s="9"/>
      <c r="AH50" s="9"/>
      <c r="AI50" s="9"/>
      <c r="AJ50" s="9"/>
      <c r="AK50" s="9"/>
    </row>
    <row r="51">
      <c r="A51" s="411" t="s">
        <v>210</v>
      </c>
      <c r="B51" s="276" t="str">
        <f>if(COUNTIFS('RQ2-TypeGL&amp;URL&amp;TypeSS'!$A$2:$A$1247,$A51, 'RQ2-TypeGL&amp;URL&amp;TypeSS'!$B$2:$B$1247,B$2)&gt;0,COUNTIFS('RQ2-TypeGL&amp;URL&amp;TypeSS'!$A$2:$A$1247,$A51, 'RQ2-TypeGL&amp;URL&amp;TypeSS'!$B$2:$B$1247,B$2),"")</f>
        <v/>
      </c>
      <c r="C51" s="276">
        <f>if(COUNTIFS('RQ2-TypeGL&amp;URL&amp;TypeSS'!$A$2:$A$1247,$A51, 'RQ2-TypeGL&amp;URL&amp;TypeSS'!$B$2:$B$1247,C$2)&gt;0,COUNTIFS('RQ2-TypeGL&amp;URL&amp;TypeSS'!$A$2:$A$1247,$A51, 'RQ2-TypeGL&amp;URL&amp;TypeSS'!$B$2:$B$1247,C$2),"")</f>
        <v>1</v>
      </c>
      <c r="D51" s="276" t="str">
        <f>if(COUNTIFS('RQ2-TypeGL&amp;URL&amp;TypeSS'!$A$2:$A$1247,$A51, 'RQ2-TypeGL&amp;URL&amp;TypeSS'!$B$2:$B$1247,D$2)&gt;0,COUNTIFS('RQ2-TypeGL&amp;URL&amp;TypeSS'!$A$2:$A$1247,$A51, 'RQ2-TypeGL&amp;URL&amp;TypeSS'!$B$2:$B$1247,D$2),"")</f>
        <v/>
      </c>
      <c r="E51" s="276">
        <f>if(COUNTIFS('RQ2-TypeGL&amp;URL&amp;TypeSS'!$A$2:$A$1247,$A51, 'RQ2-TypeGL&amp;URL&amp;TypeSS'!$B$2:$B$1247,E$2)&gt;0,COUNTIFS('RQ2-TypeGL&amp;URL&amp;TypeSS'!$A$2:$A$1247,$A51, 'RQ2-TypeGL&amp;URL&amp;TypeSS'!$B$2:$B$1247,E$2),"")</f>
        <v>1</v>
      </c>
      <c r="F51" s="276">
        <f>if(COUNTIFS('RQ2-TypeGL&amp;URL&amp;TypeSS'!$A$2:$A$1247,$A51, 'RQ2-TypeGL&amp;URL&amp;TypeSS'!$B$2:$B$1247,F$2)&gt;0,COUNTIFS('RQ2-TypeGL&amp;URL&amp;TypeSS'!$A$2:$A$1247,$A51, 'RQ2-TypeGL&amp;URL&amp;TypeSS'!$B$2:$B$1247,F$2),"")</f>
        <v>4</v>
      </c>
      <c r="G51" s="276">
        <f>if(COUNTIFS('RQ2-TypeGL&amp;URL&amp;TypeSS'!$A$2:$A$1247,$A51, 'RQ2-TypeGL&amp;URL&amp;TypeSS'!$B$2:$B$1247,G$2)&gt;0,COUNTIFS('RQ2-TypeGL&amp;URL&amp;TypeSS'!$A$2:$A$1247,$A51, 'RQ2-TypeGL&amp;URL&amp;TypeSS'!$B$2:$B$1247,G$2),"")</f>
        <v>1</v>
      </c>
      <c r="H51" s="276" t="str">
        <f>if(COUNTIFS('RQ2-TypeGL&amp;URL&amp;TypeSS'!$A$2:$A$1247,$A51, 'RQ2-TypeGL&amp;URL&amp;TypeSS'!$B$2:$B$1247,H$2)&gt;0,COUNTIFS('RQ2-TypeGL&amp;URL&amp;TypeSS'!$A$2:$A$1247,$A51, 'RQ2-TypeGL&amp;URL&amp;TypeSS'!$B$2:$B$1247,H$2),"")</f>
        <v/>
      </c>
      <c r="I51" s="276" t="str">
        <f>if(COUNTIFS('RQ2-TypeGL&amp;URL&amp;TypeSS'!$A$2:$A$1247,$A51, 'RQ2-TypeGL&amp;URL&amp;TypeSS'!$B$2:$B$1247,I$2)&gt;0,COUNTIFS('RQ2-TypeGL&amp;URL&amp;TypeSS'!$A$2:$A$1247,$A51, 'RQ2-TypeGL&amp;URL&amp;TypeSS'!$B$2:$B$1247,I$2),"")</f>
        <v/>
      </c>
      <c r="J51" s="276" t="str">
        <f>if(COUNTIFS('RQ2-TypeGL&amp;URL&amp;TypeSS'!$A$2:$A$1247,$A51, 'RQ2-TypeGL&amp;URL&amp;TypeSS'!$B$2:$B$1247,J$2)&gt;0,COUNTIFS('RQ2-TypeGL&amp;URL&amp;TypeSS'!$A$2:$A$1247,$A51, 'RQ2-TypeGL&amp;URL&amp;TypeSS'!$B$2:$B$1247,J$2),"")</f>
        <v/>
      </c>
      <c r="K51" s="276" t="str">
        <f>if(COUNTIFS('RQ2-TypeGL&amp;URL&amp;TypeSS'!$A$2:$A$1247,$A51, 'RQ2-TypeGL&amp;URL&amp;TypeSS'!$B$2:$B$1247,K$2)&gt;0,COUNTIFS('RQ2-TypeGL&amp;URL&amp;TypeSS'!$A$2:$A$1247,$A51, 'RQ2-TypeGL&amp;URL&amp;TypeSS'!$B$2:$B$1247,K$2),"")</f>
        <v/>
      </c>
      <c r="L51" s="276" t="str">
        <f>if(COUNTIFS('RQ2-TypeGL&amp;URL&amp;TypeSS'!$A$2:$A$1247,$A51, 'RQ2-TypeGL&amp;URL&amp;TypeSS'!$B$2:$B$1247,L$2)&gt;0,COUNTIFS('RQ2-TypeGL&amp;URL&amp;TypeSS'!$A$2:$A$1247,$A51, 'RQ2-TypeGL&amp;URL&amp;TypeSS'!$B$2:$B$1247,L$2),"")</f>
        <v/>
      </c>
      <c r="M51" s="276" t="str">
        <f>if(COUNTIFS('RQ2-TypeGL&amp;URL&amp;TypeSS'!$A$2:$A$1247,$A51, 'RQ2-TypeGL&amp;URL&amp;TypeSS'!$B$2:$B$1247,M$2)&gt;0,COUNTIFS('RQ2-TypeGL&amp;URL&amp;TypeSS'!$A$2:$A$1247,$A51, 'RQ2-TypeGL&amp;URL&amp;TypeSS'!$B$2:$B$1247,M$2),"")</f>
        <v/>
      </c>
      <c r="N51" s="276">
        <f>if(COUNTIFS('RQ2-TypeGL&amp;URL&amp;TypeSS'!$A$2:$A$1247,$A51, 'RQ2-TypeGL&amp;URL&amp;TypeSS'!$B$2:$B$1247,N$2)&gt;0,COUNTIFS('RQ2-TypeGL&amp;URL&amp;TypeSS'!$A$2:$A$1247,$A51, 'RQ2-TypeGL&amp;URL&amp;TypeSS'!$B$2:$B$1247,N$2),"")</f>
        <v>6</v>
      </c>
      <c r="O51" s="276" t="str">
        <f>if(COUNTIFS('RQ2-TypeGL&amp;URL&amp;TypeSS'!$A$2:$A$1247,$A51, 'RQ2-TypeGL&amp;URL&amp;TypeSS'!$B$2:$B$1247,O$2)&gt;0,COUNTIFS('RQ2-TypeGL&amp;URL&amp;TypeSS'!$A$2:$A$1247,$A51, 'RQ2-TypeGL&amp;URL&amp;TypeSS'!$B$2:$B$1247,O$2),"")</f>
        <v/>
      </c>
      <c r="P51" s="276" t="str">
        <f>if(COUNTIFS('RQ2-TypeGL&amp;URL&amp;TypeSS'!$A$2:$A$1247,$A51, 'RQ2-TypeGL&amp;URL&amp;TypeSS'!$B$2:$B$1247,P$2)&gt;0,COUNTIFS('RQ2-TypeGL&amp;URL&amp;TypeSS'!$A$2:$A$1247,$A51, 'RQ2-TypeGL&amp;URL&amp;TypeSS'!$B$2:$B$1247,P$2),"")</f>
        <v/>
      </c>
      <c r="Q51" s="276" t="str">
        <f>if(COUNTIFS('RQ2-TypeGL&amp;URL&amp;TypeSS'!$A$2:$A$1247,$A51, 'RQ2-TypeGL&amp;URL&amp;TypeSS'!$B$2:$B$1247,Q$2)&gt;0,COUNTIFS('RQ2-TypeGL&amp;URL&amp;TypeSS'!$A$2:$A$1247,$A51, 'RQ2-TypeGL&amp;URL&amp;TypeSS'!$B$2:$B$1247,Q$2),"")</f>
        <v/>
      </c>
      <c r="R51" s="276" t="str">
        <f>if(COUNTIFS('RQ2-TypeGL&amp;URL&amp;TypeSS'!$A$2:$A$1247,$A51, 'RQ2-TypeGL&amp;URL&amp;TypeSS'!$B$2:$B$1247,R$2)&gt;0,COUNTIFS('RQ2-TypeGL&amp;URL&amp;TypeSS'!$A$2:$A$1247,$A51, 'RQ2-TypeGL&amp;URL&amp;TypeSS'!$B$2:$B$1247,R$2),"")</f>
        <v/>
      </c>
      <c r="S51" s="276" t="str">
        <f>if(COUNTIFS('RQ2-TypeGL&amp;URL&amp;TypeSS'!$A$2:$A$1247,$A51, 'RQ2-TypeGL&amp;URL&amp;TypeSS'!$B$2:$B$1247,S$2)&gt;0,COUNTIFS('RQ2-TypeGL&amp;URL&amp;TypeSS'!$A$2:$A$1247,$A51, 'RQ2-TypeGL&amp;URL&amp;TypeSS'!$B$2:$B$1247,S$2),"")</f>
        <v/>
      </c>
      <c r="T51" s="276" t="str">
        <f>if(COUNTIFS('RQ2-TypeGL&amp;URL&amp;TypeSS'!$A$2:$A$1247,$A51, 'RQ2-TypeGL&amp;URL&amp;TypeSS'!$B$2:$B$1247,T$2)&gt;0,COUNTIFS('RQ2-TypeGL&amp;URL&amp;TypeSS'!$A$2:$A$1247,$A51, 'RQ2-TypeGL&amp;URL&amp;TypeSS'!$B$2:$B$1247,T$2),"")</f>
        <v/>
      </c>
      <c r="U51" s="276" t="str">
        <f>if(COUNTIFS('RQ2-TypeGL&amp;URL&amp;TypeSS'!$A$2:$A$1247,$A51, 'RQ2-TypeGL&amp;URL&amp;TypeSS'!$B$2:$B$1247,U$2)&gt;0,COUNTIFS('RQ2-TypeGL&amp;URL&amp;TypeSS'!$A$2:$A$1247,$A51, 'RQ2-TypeGL&amp;URL&amp;TypeSS'!$B$2:$B$1247,U$2),"")</f>
        <v/>
      </c>
      <c r="V51" s="276" t="str">
        <f>if(COUNTIFS('RQ2-TypeGL&amp;URL&amp;TypeSS'!$A$2:$A$1247,$A51, 'RQ2-TypeGL&amp;URL&amp;TypeSS'!$B$2:$B$1247,V$2)&gt;0,COUNTIFS('RQ2-TypeGL&amp;URL&amp;TypeSS'!$A$2:$A$1247,$A51, 'RQ2-TypeGL&amp;URL&amp;TypeSS'!$B$2:$B$1247,V$2),"")</f>
        <v/>
      </c>
      <c r="W51" s="276">
        <f>if(COUNTIFS('RQ2-TypeGL&amp;URL&amp;TypeSS'!$A$2:$A$1247,$A51, 'RQ2-TypeGL&amp;URL&amp;TypeSS'!$B$2:$B$1247,W$2)&gt;0,COUNTIFS('RQ2-TypeGL&amp;URL&amp;TypeSS'!$A$2:$A$1247,$A51, 'RQ2-TypeGL&amp;URL&amp;TypeSS'!$B$2:$B$1247,W$2),"")</f>
        <v>1</v>
      </c>
      <c r="X51" s="276">
        <f>if(COUNTIFS('RQ2-TypeGL&amp;URL&amp;TypeSS'!$A$2:$A$1247,$A51, 'RQ2-TypeGL&amp;URL&amp;TypeSS'!$B$2:$B$1247,X$2)&gt;0,COUNTIFS('RQ2-TypeGL&amp;URL&amp;TypeSS'!$A$2:$A$1247,$A51, 'RQ2-TypeGL&amp;URL&amp;TypeSS'!$B$2:$B$1247,X$2),"")</f>
        <v>9</v>
      </c>
      <c r="Y51" s="108" t="s">
        <v>26</v>
      </c>
      <c r="Z51" s="276"/>
      <c r="AA51" s="276"/>
      <c r="AB51" s="9"/>
      <c r="AC51" s="9"/>
      <c r="AD51" s="9"/>
      <c r="AE51" s="9"/>
      <c r="AF51" s="9"/>
      <c r="AG51" s="9"/>
      <c r="AH51" s="9"/>
      <c r="AI51" s="9"/>
      <c r="AJ51" s="9"/>
      <c r="AK51" s="9"/>
    </row>
    <row r="52">
      <c r="A52" s="412" t="s">
        <v>211</v>
      </c>
      <c r="B52" s="413">
        <f>if(COUNTIFS('RQ2-TypeGL&amp;URL&amp;TypeSS'!$A$2:$A$1247,$A52, 'RQ2-TypeGL&amp;URL&amp;TypeSS'!$B$2:$B$1247,B$2)&gt;0,COUNTIFS('RQ2-TypeGL&amp;URL&amp;TypeSS'!$A$2:$A$1247,$A52, 'RQ2-TypeGL&amp;URL&amp;TypeSS'!$B$2:$B$1247,B$2),"")</f>
        <v>3</v>
      </c>
      <c r="C52" s="413" t="str">
        <f>if(COUNTIFS('RQ2-TypeGL&amp;URL&amp;TypeSS'!$A$2:$A$1247,$A52, 'RQ2-TypeGL&amp;URL&amp;TypeSS'!$B$2:$B$1247,C$2)&gt;0,COUNTIFS('RQ2-TypeGL&amp;URL&amp;TypeSS'!$A$2:$A$1247,$A52, 'RQ2-TypeGL&amp;URL&amp;TypeSS'!$B$2:$B$1247,C$2),"")</f>
        <v/>
      </c>
      <c r="D52" s="413" t="str">
        <f>if(COUNTIFS('RQ2-TypeGL&amp;URL&amp;TypeSS'!$A$2:$A$1247,$A52, 'RQ2-TypeGL&amp;URL&amp;TypeSS'!$B$2:$B$1247,D$2)&gt;0,COUNTIFS('RQ2-TypeGL&amp;URL&amp;TypeSS'!$A$2:$A$1247,$A52, 'RQ2-TypeGL&amp;URL&amp;TypeSS'!$B$2:$B$1247,D$2),"")</f>
        <v/>
      </c>
      <c r="E52" s="413">
        <f>if(COUNTIFS('RQ2-TypeGL&amp;URL&amp;TypeSS'!$A$2:$A$1247,$A52, 'RQ2-TypeGL&amp;URL&amp;TypeSS'!$B$2:$B$1247,E$2)&gt;0,COUNTIFS('RQ2-TypeGL&amp;URL&amp;TypeSS'!$A$2:$A$1247,$A52, 'RQ2-TypeGL&amp;URL&amp;TypeSS'!$B$2:$B$1247,E$2),"")</f>
        <v>1</v>
      </c>
      <c r="F52" s="413" t="str">
        <f>if(COUNTIFS('RQ2-TypeGL&amp;URL&amp;TypeSS'!$A$2:$A$1247,$A52, 'RQ2-TypeGL&amp;URL&amp;TypeSS'!$B$2:$B$1247,F$2)&gt;0,COUNTIFS('RQ2-TypeGL&amp;URL&amp;TypeSS'!$A$2:$A$1247,$A52, 'RQ2-TypeGL&amp;URL&amp;TypeSS'!$B$2:$B$1247,F$2),"")</f>
        <v/>
      </c>
      <c r="G52" s="413" t="str">
        <f>if(COUNTIFS('RQ2-TypeGL&amp;URL&amp;TypeSS'!$A$2:$A$1247,$A52, 'RQ2-TypeGL&amp;URL&amp;TypeSS'!$B$2:$B$1247,G$2)&gt;0,COUNTIFS('RQ2-TypeGL&amp;URL&amp;TypeSS'!$A$2:$A$1247,$A52, 'RQ2-TypeGL&amp;URL&amp;TypeSS'!$B$2:$B$1247,G$2),"")</f>
        <v/>
      </c>
      <c r="H52" s="413" t="str">
        <f>if(COUNTIFS('RQ2-TypeGL&amp;URL&amp;TypeSS'!$A$2:$A$1247,$A52, 'RQ2-TypeGL&amp;URL&amp;TypeSS'!$B$2:$B$1247,H$2)&gt;0,COUNTIFS('RQ2-TypeGL&amp;URL&amp;TypeSS'!$A$2:$A$1247,$A52, 'RQ2-TypeGL&amp;URL&amp;TypeSS'!$B$2:$B$1247,H$2),"")</f>
        <v/>
      </c>
      <c r="I52" s="413" t="str">
        <f>if(COUNTIFS('RQ2-TypeGL&amp;URL&amp;TypeSS'!$A$2:$A$1247,$A52, 'RQ2-TypeGL&amp;URL&amp;TypeSS'!$B$2:$B$1247,I$2)&gt;0,COUNTIFS('RQ2-TypeGL&amp;URL&amp;TypeSS'!$A$2:$A$1247,$A52, 'RQ2-TypeGL&amp;URL&amp;TypeSS'!$B$2:$B$1247,I$2),"")</f>
        <v/>
      </c>
      <c r="J52" s="413" t="str">
        <f>if(COUNTIFS('RQ2-TypeGL&amp;URL&amp;TypeSS'!$A$2:$A$1247,$A52, 'RQ2-TypeGL&amp;URL&amp;TypeSS'!$B$2:$B$1247,J$2)&gt;0,COUNTIFS('RQ2-TypeGL&amp;URL&amp;TypeSS'!$A$2:$A$1247,$A52, 'RQ2-TypeGL&amp;URL&amp;TypeSS'!$B$2:$B$1247,J$2),"")</f>
        <v/>
      </c>
      <c r="K52" s="413" t="str">
        <f>if(COUNTIFS('RQ2-TypeGL&amp;URL&amp;TypeSS'!$A$2:$A$1247,$A52, 'RQ2-TypeGL&amp;URL&amp;TypeSS'!$B$2:$B$1247,K$2)&gt;0,COUNTIFS('RQ2-TypeGL&amp;URL&amp;TypeSS'!$A$2:$A$1247,$A52, 'RQ2-TypeGL&amp;URL&amp;TypeSS'!$B$2:$B$1247,K$2),"")</f>
        <v/>
      </c>
      <c r="L52" s="413" t="str">
        <f>if(COUNTIFS('RQ2-TypeGL&amp;URL&amp;TypeSS'!$A$2:$A$1247,$A52, 'RQ2-TypeGL&amp;URL&amp;TypeSS'!$B$2:$B$1247,L$2)&gt;0,COUNTIFS('RQ2-TypeGL&amp;URL&amp;TypeSS'!$A$2:$A$1247,$A52, 'RQ2-TypeGL&amp;URL&amp;TypeSS'!$B$2:$B$1247,L$2),"")</f>
        <v/>
      </c>
      <c r="M52" s="413" t="str">
        <f>if(COUNTIFS('RQ2-TypeGL&amp;URL&amp;TypeSS'!$A$2:$A$1247,$A52, 'RQ2-TypeGL&amp;URL&amp;TypeSS'!$B$2:$B$1247,M$2)&gt;0,COUNTIFS('RQ2-TypeGL&amp;URL&amp;TypeSS'!$A$2:$A$1247,$A52, 'RQ2-TypeGL&amp;URL&amp;TypeSS'!$B$2:$B$1247,M$2),"")</f>
        <v/>
      </c>
      <c r="N52" s="413" t="str">
        <f>if(COUNTIFS('RQ2-TypeGL&amp;URL&amp;TypeSS'!$A$2:$A$1247,$A52, 'RQ2-TypeGL&amp;URL&amp;TypeSS'!$B$2:$B$1247,N$2)&gt;0,COUNTIFS('RQ2-TypeGL&amp;URL&amp;TypeSS'!$A$2:$A$1247,$A52, 'RQ2-TypeGL&amp;URL&amp;TypeSS'!$B$2:$B$1247,N$2),"")</f>
        <v/>
      </c>
      <c r="O52" s="413" t="str">
        <f>if(COUNTIFS('RQ2-TypeGL&amp;URL&amp;TypeSS'!$A$2:$A$1247,$A52, 'RQ2-TypeGL&amp;URL&amp;TypeSS'!$B$2:$B$1247,O$2)&gt;0,COUNTIFS('RQ2-TypeGL&amp;URL&amp;TypeSS'!$A$2:$A$1247,$A52, 'RQ2-TypeGL&amp;URL&amp;TypeSS'!$B$2:$B$1247,O$2),"")</f>
        <v/>
      </c>
      <c r="P52" s="413" t="str">
        <f>if(COUNTIFS('RQ2-TypeGL&amp;URL&amp;TypeSS'!$A$2:$A$1247,$A52, 'RQ2-TypeGL&amp;URL&amp;TypeSS'!$B$2:$B$1247,P$2)&gt;0,COUNTIFS('RQ2-TypeGL&amp;URL&amp;TypeSS'!$A$2:$A$1247,$A52, 'RQ2-TypeGL&amp;URL&amp;TypeSS'!$B$2:$B$1247,P$2),"")</f>
        <v/>
      </c>
      <c r="Q52" s="413" t="str">
        <f>if(COUNTIFS('RQ2-TypeGL&amp;URL&amp;TypeSS'!$A$2:$A$1247,$A52, 'RQ2-TypeGL&amp;URL&amp;TypeSS'!$B$2:$B$1247,Q$2)&gt;0,COUNTIFS('RQ2-TypeGL&amp;URL&amp;TypeSS'!$A$2:$A$1247,$A52, 'RQ2-TypeGL&amp;URL&amp;TypeSS'!$B$2:$B$1247,Q$2),"")</f>
        <v/>
      </c>
      <c r="R52" s="413" t="str">
        <f>if(COUNTIFS('RQ2-TypeGL&amp;URL&amp;TypeSS'!$A$2:$A$1247,$A52, 'RQ2-TypeGL&amp;URL&amp;TypeSS'!$B$2:$B$1247,R$2)&gt;0,COUNTIFS('RQ2-TypeGL&amp;URL&amp;TypeSS'!$A$2:$A$1247,$A52, 'RQ2-TypeGL&amp;URL&amp;TypeSS'!$B$2:$B$1247,R$2),"")</f>
        <v/>
      </c>
      <c r="S52" s="413" t="str">
        <f>if(COUNTIFS('RQ2-TypeGL&amp;URL&amp;TypeSS'!$A$2:$A$1247,$A52, 'RQ2-TypeGL&amp;URL&amp;TypeSS'!$B$2:$B$1247,S$2)&gt;0,COUNTIFS('RQ2-TypeGL&amp;URL&amp;TypeSS'!$A$2:$A$1247,$A52, 'RQ2-TypeGL&amp;URL&amp;TypeSS'!$B$2:$B$1247,S$2),"")</f>
        <v/>
      </c>
      <c r="T52" s="413" t="str">
        <f>if(COUNTIFS('RQ2-TypeGL&amp;URL&amp;TypeSS'!$A$2:$A$1247,$A52, 'RQ2-TypeGL&amp;URL&amp;TypeSS'!$B$2:$B$1247,T$2)&gt;0,COUNTIFS('RQ2-TypeGL&amp;URL&amp;TypeSS'!$A$2:$A$1247,$A52, 'RQ2-TypeGL&amp;URL&amp;TypeSS'!$B$2:$B$1247,T$2),"")</f>
        <v/>
      </c>
      <c r="U52" s="413" t="str">
        <f>if(COUNTIFS('RQ2-TypeGL&amp;URL&amp;TypeSS'!$A$2:$A$1247,$A52, 'RQ2-TypeGL&amp;URL&amp;TypeSS'!$B$2:$B$1247,U$2)&gt;0,COUNTIFS('RQ2-TypeGL&amp;URL&amp;TypeSS'!$A$2:$A$1247,$A52, 'RQ2-TypeGL&amp;URL&amp;TypeSS'!$B$2:$B$1247,U$2),"")</f>
        <v/>
      </c>
      <c r="V52" s="413" t="str">
        <f>if(COUNTIFS('RQ2-TypeGL&amp;URL&amp;TypeSS'!$A$2:$A$1247,$A52, 'RQ2-TypeGL&amp;URL&amp;TypeSS'!$B$2:$B$1247,V$2)&gt;0,COUNTIFS('RQ2-TypeGL&amp;URL&amp;TypeSS'!$A$2:$A$1247,$A52, 'RQ2-TypeGL&amp;URL&amp;TypeSS'!$B$2:$B$1247,V$2),"")</f>
        <v/>
      </c>
      <c r="W52" s="413" t="str">
        <f>if(COUNTIFS('RQ2-TypeGL&amp;URL&amp;TypeSS'!$A$2:$A$1247,$A52, 'RQ2-TypeGL&amp;URL&amp;TypeSS'!$B$2:$B$1247,W$2)&gt;0,COUNTIFS('RQ2-TypeGL&amp;URL&amp;TypeSS'!$A$2:$A$1247,$A52, 'RQ2-TypeGL&amp;URL&amp;TypeSS'!$B$2:$B$1247,W$2),"")</f>
        <v/>
      </c>
      <c r="X52" s="413" t="str">
        <f>if(COUNTIFS('RQ2-TypeGL&amp;URL&amp;TypeSS'!$A$2:$A$1247,$A52, 'RQ2-TypeGL&amp;URL&amp;TypeSS'!$B$2:$B$1247,X$2)&gt;0,COUNTIFS('RQ2-TypeGL&amp;URL&amp;TypeSS'!$A$2:$A$1247,$A52, 'RQ2-TypeGL&amp;URL&amp;TypeSS'!$B$2:$B$1247,X$2),"")</f>
        <v/>
      </c>
      <c r="Y52" s="107" t="s">
        <v>26</v>
      </c>
      <c r="Z52" s="413"/>
      <c r="AA52" s="413"/>
      <c r="AB52" s="9"/>
      <c r="AC52" s="9"/>
      <c r="AD52" s="9"/>
      <c r="AE52" s="9"/>
      <c r="AF52" s="9"/>
      <c r="AG52" s="9"/>
      <c r="AH52" s="9"/>
      <c r="AI52" s="9"/>
      <c r="AJ52" s="9"/>
      <c r="AK52" s="9"/>
    </row>
    <row r="53">
      <c r="A53" s="411" t="s">
        <v>212</v>
      </c>
      <c r="B53" s="276" t="str">
        <f>if(COUNTIFS('RQ2-TypeGL&amp;URL&amp;TypeSS'!$A$2:$A$1247,$A53, 'RQ2-TypeGL&amp;URL&amp;TypeSS'!$B$2:$B$1247,B$2)&gt;0,COUNTIFS('RQ2-TypeGL&amp;URL&amp;TypeSS'!$A$2:$A$1247,$A53, 'RQ2-TypeGL&amp;URL&amp;TypeSS'!$B$2:$B$1247,B$2),"")</f>
        <v/>
      </c>
      <c r="C53" s="276" t="str">
        <f>if(COUNTIFS('RQ2-TypeGL&amp;URL&amp;TypeSS'!$A$2:$A$1247,$A53, 'RQ2-TypeGL&amp;URL&amp;TypeSS'!$B$2:$B$1247,C$2)&gt;0,COUNTIFS('RQ2-TypeGL&amp;URL&amp;TypeSS'!$A$2:$A$1247,$A53, 'RQ2-TypeGL&amp;URL&amp;TypeSS'!$B$2:$B$1247,C$2),"")</f>
        <v/>
      </c>
      <c r="D53" s="276" t="str">
        <f>if(COUNTIFS('RQ2-TypeGL&amp;URL&amp;TypeSS'!$A$2:$A$1247,$A53, 'RQ2-TypeGL&amp;URL&amp;TypeSS'!$B$2:$B$1247,D$2)&gt;0,COUNTIFS('RQ2-TypeGL&amp;URL&amp;TypeSS'!$A$2:$A$1247,$A53, 'RQ2-TypeGL&amp;URL&amp;TypeSS'!$B$2:$B$1247,D$2),"")</f>
        <v/>
      </c>
      <c r="E53" s="276">
        <f>if(COUNTIFS('RQ2-TypeGL&amp;URL&amp;TypeSS'!$A$2:$A$1247,$A53, 'RQ2-TypeGL&amp;URL&amp;TypeSS'!$B$2:$B$1247,E$2)&gt;0,COUNTIFS('RQ2-TypeGL&amp;URL&amp;TypeSS'!$A$2:$A$1247,$A53, 'RQ2-TypeGL&amp;URL&amp;TypeSS'!$B$2:$B$1247,E$2),"")</f>
        <v>1</v>
      </c>
      <c r="F53" s="276" t="str">
        <f>if(COUNTIFS('RQ2-TypeGL&amp;URL&amp;TypeSS'!$A$2:$A$1247,$A53, 'RQ2-TypeGL&amp;URL&amp;TypeSS'!$B$2:$B$1247,F$2)&gt;0,COUNTIFS('RQ2-TypeGL&amp;URL&amp;TypeSS'!$A$2:$A$1247,$A53, 'RQ2-TypeGL&amp;URL&amp;TypeSS'!$B$2:$B$1247,F$2),"")</f>
        <v/>
      </c>
      <c r="G53" s="276" t="str">
        <f>if(COUNTIFS('RQ2-TypeGL&amp;URL&amp;TypeSS'!$A$2:$A$1247,$A53, 'RQ2-TypeGL&amp;URL&amp;TypeSS'!$B$2:$B$1247,G$2)&gt;0,COUNTIFS('RQ2-TypeGL&amp;URL&amp;TypeSS'!$A$2:$A$1247,$A53, 'RQ2-TypeGL&amp;URL&amp;TypeSS'!$B$2:$B$1247,G$2),"")</f>
        <v/>
      </c>
      <c r="H53" s="276" t="str">
        <f>if(COUNTIFS('RQ2-TypeGL&amp;URL&amp;TypeSS'!$A$2:$A$1247,$A53, 'RQ2-TypeGL&amp;URL&amp;TypeSS'!$B$2:$B$1247,H$2)&gt;0,COUNTIFS('RQ2-TypeGL&amp;URL&amp;TypeSS'!$A$2:$A$1247,$A53, 'RQ2-TypeGL&amp;URL&amp;TypeSS'!$B$2:$B$1247,H$2),"")</f>
        <v/>
      </c>
      <c r="I53" s="276" t="str">
        <f>if(COUNTIFS('RQ2-TypeGL&amp;URL&amp;TypeSS'!$A$2:$A$1247,$A53, 'RQ2-TypeGL&amp;URL&amp;TypeSS'!$B$2:$B$1247,I$2)&gt;0,COUNTIFS('RQ2-TypeGL&amp;URL&amp;TypeSS'!$A$2:$A$1247,$A53, 'RQ2-TypeGL&amp;URL&amp;TypeSS'!$B$2:$B$1247,I$2),"")</f>
        <v/>
      </c>
      <c r="J53" s="276" t="str">
        <f>if(COUNTIFS('RQ2-TypeGL&amp;URL&amp;TypeSS'!$A$2:$A$1247,$A53, 'RQ2-TypeGL&amp;URL&amp;TypeSS'!$B$2:$B$1247,J$2)&gt;0,COUNTIFS('RQ2-TypeGL&amp;URL&amp;TypeSS'!$A$2:$A$1247,$A53, 'RQ2-TypeGL&amp;URL&amp;TypeSS'!$B$2:$B$1247,J$2),"")</f>
        <v/>
      </c>
      <c r="K53" s="276" t="str">
        <f>if(COUNTIFS('RQ2-TypeGL&amp;URL&amp;TypeSS'!$A$2:$A$1247,$A53, 'RQ2-TypeGL&amp;URL&amp;TypeSS'!$B$2:$B$1247,K$2)&gt;0,COUNTIFS('RQ2-TypeGL&amp;URL&amp;TypeSS'!$A$2:$A$1247,$A53, 'RQ2-TypeGL&amp;URL&amp;TypeSS'!$B$2:$B$1247,K$2),"")</f>
        <v/>
      </c>
      <c r="L53" s="276" t="str">
        <f>if(COUNTIFS('RQ2-TypeGL&amp;URL&amp;TypeSS'!$A$2:$A$1247,$A53, 'RQ2-TypeGL&amp;URL&amp;TypeSS'!$B$2:$B$1247,L$2)&gt;0,COUNTIFS('RQ2-TypeGL&amp;URL&amp;TypeSS'!$A$2:$A$1247,$A53, 'RQ2-TypeGL&amp;URL&amp;TypeSS'!$B$2:$B$1247,L$2),"")</f>
        <v/>
      </c>
      <c r="M53" s="276" t="str">
        <f>if(COUNTIFS('RQ2-TypeGL&amp;URL&amp;TypeSS'!$A$2:$A$1247,$A53, 'RQ2-TypeGL&amp;URL&amp;TypeSS'!$B$2:$B$1247,M$2)&gt;0,COUNTIFS('RQ2-TypeGL&amp;URL&amp;TypeSS'!$A$2:$A$1247,$A53, 'RQ2-TypeGL&amp;URL&amp;TypeSS'!$B$2:$B$1247,M$2),"")</f>
        <v/>
      </c>
      <c r="N53" s="276" t="str">
        <f>if(COUNTIFS('RQ2-TypeGL&amp;URL&amp;TypeSS'!$A$2:$A$1247,$A53, 'RQ2-TypeGL&amp;URL&amp;TypeSS'!$B$2:$B$1247,N$2)&gt;0,COUNTIFS('RQ2-TypeGL&amp;URL&amp;TypeSS'!$A$2:$A$1247,$A53, 'RQ2-TypeGL&amp;URL&amp;TypeSS'!$B$2:$B$1247,N$2),"")</f>
        <v/>
      </c>
      <c r="O53" s="276" t="str">
        <f>if(COUNTIFS('RQ2-TypeGL&amp;URL&amp;TypeSS'!$A$2:$A$1247,$A53, 'RQ2-TypeGL&amp;URL&amp;TypeSS'!$B$2:$B$1247,O$2)&gt;0,COUNTIFS('RQ2-TypeGL&amp;URL&amp;TypeSS'!$A$2:$A$1247,$A53, 'RQ2-TypeGL&amp;URL&amp;TypeSS'!$B$2:$B$1247,O$2),"")</f>
        <v/>
      </c>
      <c r="P53" s="276" t="str">
        <f>if(COUNTIFS('RQ2-TypeGL&amp;URL&amp;TypeSS'!$A$2:$A$1247,$A53, 'RQ2-TypeGL&amp;URL&amp;TypeSS'!$B$2:$B$1247,P$2)&gt;0,COUNTIFS('RQ2-TypeGL&amp;URL&amp;TypeSS'!$A$2:$A$1247,$A53, 'RQ2-TypeGL&amp;URL&amp;TypeSS'!$B$2:$B$1247,P$2),"")</f>
        <v/>
      </c>
      <c r="Q53" s="276" t="str">
        <f>if(COUNTIFS('RQ2-TypeGL&amp;URL&amp;TypeSS'!$A$2:$A$1247,$A53, 'RQ2-TypeGL&amp;URL&amp;TypeSS'!$B$2:$B$1247,Q$2)&gt;0,COUNTIFS('RQ2-TypeGL&amp;URL&amp;TypeSS'!$A$2:$A$1247,$A53, 'RQ2-TypeGL&amp;URL&amp;TypeSS'!$B$2:$B$1247,Q$2),"")</f>
        <v/>
      </c>
      <c r="R53" s="276" t="str">
        <f>if(COUNTIFS('RQ2-TypeGL&amp;URL&amp;TypeSS'!$A$2:$A$1247,$A53, 'RQ2-TypeGL&amp;URL&amp;TypeSS'!$B$2:$B$1247,R$2)&gt;0,COUNTIFS('RQ2-TypeGL&amp;URL&amp;TypeSS'!$A$2:$A$1247,$A53, 'RQ2-TypeGL&amp;URL&amp;TypeSS'!$B$2:$B$1247,R$2),"")</f>
        <v/>
      </c>
      <c r="S53" s="276" t="str">
        <f>if(COUNTIFS('RQ2-TypeGL&amp;URL&amp;TypeSS'!$A$2:$A$1247,$A53, 'RQ2-TypeGL&amp;URL&amp;TypeSS'!$B$2:$B$1247,S$2)&gt;0,COUNTIFS('RQ2-TypeGL&amp;URL&amp;TypeSS'!$A$2:$A$1247,$A53, 'RQ2-TypeGL&amp;URL&amp;TypeSS'!$B$2:$B$1247,S$2),"")</f>
        <v/>
      </c>
      <c r="T53" s="276" t="str">
        <f>if(COUNTIFS('RQ2-TypeGL&amp;URL&amp;TypeSS'!$A$2:$A$1247,$A53, 'RQ2-TypeGL&amp;URL&amp;TypeSS'!$B$2:$B$1247,T$2)&gt;0,COUNTIFS('RQ2-TypeGL&amp;URL&amp;TypeSS'!$A$2:$A$1247,$A53, 'RQ2-TypeGL&amp;URL&amp;TypeSS'!$B$2:$B$1247,T$2),"")</f>
        <v/>
      </c>
      <c r="U53" s="276" t="str">
        <f>if(COUNTIFS('RQ2-TypeGL&amp;URL&amp;TypeSS'!$A$2:$A$1247,$A53, 'RQ2-TypeGL&amp;URL&amp;TypeSS'!$B$2:$B$1247,U$2)&gt;0,COUNTIFS('RQ2-TypeGL&amp;URL&amp;TypeSS'!$A$2:$A$1247,$A53, 'RQ2-TypeGL&amp;URL&amp;TypeSS'!$B$2:$B$1247,U$2),"")</f>
        <v/>
      </c>
      <c r="V53" s="276" t="str">
        <f>if(COUNTIFS('RQ2-TypeGL&amp;URL&amp;TypeSS'!$A$2:$A$1247,$A53, 'RQ2-TypeGL&amp;URL&amp;TypeSS'!$B$2:$B$1247,V$2)&gt;0,COUNTIFS('RQ2-TypeGL&amp;URL&amp;TypeSS'!$A$2:$A$1247,$A53, 'RQ2-TypeGL&amp;URL&amp;TypeSS'!$B$2:$B$1247,V$2),"")</f>
        <v/>
      </c>
      <c r="W53" s="276" t="str">
        <f>if(COUNTIFS('RQ2-TypeGL&amp;URL&amp;TypeSS'!$A$2:$A$1247,$A53, 'RQ2-TypeGL&amp;URL&amp;TypeSS'!$B$2:$B$1247,W$2)&gt;0,COUNTIFS('RQ2-TypeGL&amp;URL&amp;TypeSS'!$A$2:$A$1247,$A53, 'RQ2-TypeGL&amp;URL&amp;TypeSS'!$B$2:$B$1247,W$2),"")</f>
        <v/>
      </c>
      <c r="X53" s="276" t="str">
        <f>if(COUNTIFS('RQ2-TypeGL&amp;URL&amp;TypeSS'!$A$2:$A$1247,$A53, 'RQ2-TypeGL&amp;URL&amp;TypeSS'!$B$2:$B$1247,X$2)&gt;0,COUNTIFS('RQ2-TypeGL&amp;URL&amp;TypeSS'!$A$2:$A$1247,$A53, 'RQ2-TypeGL&amp;URL&amp;TypeSS'!$B$2:$B$1247,X$2),"")</f>
        <v/>
      </c>
      <c r="Y53" s="108" t="s">
        <v>21</v>
      </c>
      <c r="Z53" s="276"/>
      <c r="AA53" s="276"/>
      <c r="AB53" s="9"/>
      <c r="AC53" s="9"/>
      <c r="AD53" s="9"/>
      <c r="AE53" s="9"/>
      <c r="AF53" s="9"/>
      <c r="AG53" s="9"/>
      <c r="AH53" s="9"/>
      <c r="AI53" s="9"/>
      <c r="AJ53" s="9"/>
      <c r="AK53" s="9"/>
    </row>
    <row r="54">
      <c r="A54" s="412" t="s">
        <v>213</v>
      </c>
      <c r="B54" s="413">
        <f>if(COUNTIFS('RQ2-TypeGL&amp;URL&amp;TypeSS'!$A$2:$A$1247,$A54, 'RQ2-TypeGL&amp;URL&amp;TypeSS'!$B$2:$B$1247,B$2)&gt;0,COUNTIFS('RQ2-TypeGL&amp;URL&amp;TypeSS'!$A$2:$A$1247,$A54, 'RQ2-TypeGL&amp;URL&amp;TypeSS'!$B$2:$B$1247,B$2),"")</f>
        <v>2</v>
      </c>
      <c r="C54" s="413" t="str">
        <f>if(COUNTIFS('RQ2-TypeGL&amp;URL&amp;TypeSS'!$A$2:$A$1247,$A54, 'RQ2-TypeGL&amp;URL&amp;TypeSS'!$B$2:$B$1247,C$2)&gt;0,COUNTIFS('RQ2-TypeGL&amp;URL&amp;TypeSS'!$A$2:$A$1247,$A54, 'RQ2-TypeGL&amp;URL&amp;TypeSS'!$B$2:$B$1247,C$2),"")</f>
        <v/>
      </c>
      <c r="D54" s="413" t="str">
        <f>if(COUNTIFS('RQ2-TypeGL&amp;URL&amp;TypeSS'!$A$2:$A$1247,$A54, 'RQ2-TypeGL&amp;URL&amp;TypeSS'!$B$2:$B$1247,D$2)&gt;0,COUNTIFS('RQ2-TypeGL&amp;URL&amp;TypeSS'!$A$2:$A$1247,$A54, 'RQ2-TypeGL&amp;URL&amp;TypeSS'!$B$2:$B$1247,D$2),"")</f>
        <v/>
      </c>
      <c r="E54" s="413">
        <f>if(COUNTIFS('RQ2-TypeGL&amp;URL&amp;TypeSS'!$A$2:$A$1247,$A54, 'RQ2-TypeGL&amp;URL&amp;TypeSS'!$B$2:$B$1247,E$2)&gt;0,COUNTIFS('RQ2-TypeGL&amp;URL&amp;TypeSS'!$A$2:$A$1247,$A54, 'RQ2-TypeGL&amp;URL&amp;TypeSS'!$B$2:$B$1247,E$2),"")</f>
        <v>1</v>
      </c>
      <c r="F54" s="413" t="str">
        <f>if(COUNTIFS('RQ2-TypeGL&amp;URL&amp;TypeSS'!$A$2:$A$1247,$A54, 'RQ2-TypeGL&amp;URL&amp;TypeSS'!$B$2:$B$1247,F$2)&gt;0,COUNTIFS('RQ2-TypeGL&amp;URL&amp;TypeSS'!$A$2:$A$1247,$A54, 'RQ2-TypeGL&amp;URL&amp;TypeSS'!$B$2:$B$1247,F$2),"")</f>
        <v/>
      </c>
      <c r="G54" s="413" t="str">
        <f>if(COUNTIFS('RQ2-TypeGL&amp;URL&amp;TypeSS'!$A$2:$A$1247,$A54, 'RQ2-TypeGL&amp;URL&amp;TypeSS'!$B$2:$B$1247,G$2)&gt;0,COUNTIFS('RQ2-TypeGL&amp;URL&amp;TypeSS'!$A$2:$A$1247,$A54, 'RQ2-TypeGL&amp;URL&amp;TypeSS'!$B$2:$B$1247,G$2),"")</f>
        <v/>
      </c>
      <c r="H54" s="413" t="str">
        <f>if(COUNTIFS('RQ2-TypeGL&amp;URL&amp;TypeSS'!$A$2:$A$1247,$A54, 'RQ2-TypeGL&amp;URL&amp;TypeSS'!$B$2:$B$1247,H$2)&gt;0,COUNTIFS('RQ2-TypeGL&amp;URL&amp;TypeSS'!$A$2:$A$1247,$A54, 'RQ2-TypeGL&amp;URL&amp;TypeSS'!$B$2:$B$1247,H$2),"")</f>
        <v/>
      </c>
      <c r="I54" s="413" t="str">
        <f>if(COUNTIFS('RQ2-TypeGL&amp;URL&amp;TypeSS'!$A$2:$A$1247,$A54, 'RQ2-TypeGL&amp;URL&amp;TypeSS'!$B$2:$B$1247,I$2)&gt;0,COUNTIFS('RQ2-TypeGL&amp;URL&amp;TypeSS'!$A$2:$A$1247,$A54, 'RQ2-TypeGL&amp;URL&amp;TypeSS'!$B$2:$B$1247,I$2),"")</f>
        <v/>
      </c>
      <c r="J54" s="413" t="str">
        <f>if(COUNTIFS('RQ2-TypeGL&amp;URL&amp;TypeSS'!$A$2:$A$1247,$A54, 'RQ2-TypeGL&amp;URL&amp;TypeSS'!$B$2:$B$1247,J$2)&gt;0,COUNTIFS('RQ2-TypeGL&amp;URL&amp;TypeSS'!$A$2:$A$1247,$A54, 'RQ2-TypeGL&amp;URL&amp;TypeSS'!$B$2:$B$1247,J$2),"")</f>
        <v/>
      </c>
      <c r="K54" s="413" t="str">
        <f>if(COUNTIFS('RQ2-TypeGL&amp;URL&amp;TypeSS'!$A$2:$A$1247,$A54, 'RQ2-TypeGL&amp;URL&amp;TypeSS'!$B$2:$B$1247,K$2)&gt;0,COUNTIFS('RQ2-TypeGL&amp;URL&amp;TypeSS'!$A$2:$A$1247,$A54, 'RQ2-TypeGL&amp;URL&amp;TypeSS'!$B$2:$B$1247,K$2),"")</f>
        <v/>
      </c>
      <c r="L54" s="413" t="str">
        <f>if(COUNTIFS('RQ2-TypeGL&amp;URL&amp;TypeSS'!$A$2:$A$1247,$A54, 'RQ2-TypeGL&amp;URL&amp;TypeSS'!$B$2:$B$1247,L$2)&gt;0,COUNTIFS('RQ2-TypeGL&amp;URL&amp;TypeSS'!$A$2:$A$1247,$A54, 'RQ2-TypeGL&amp;URL&amp;TypeSS'!$B$2:$B$1247,L$2),"")</f>
        <v/>
      </c>
      <c r="M54" s="413" t="str">
        <f>if(COUNTIFS('RQ2-TypeGL&amp;URL&amp;TypeSS'!$A$2:$A$1247,$A54, 'RQ2-TypeGL&amp;URL&amp;TypeSS'!$B$2:$B$1247,M$2)&gt;0,COUNTIFS('RQ2-TypeGL&amp;URL&amp;TypeSS'!$A$2:$A$1247,$A54, 'RQ2-TypeGL&amp;URL&amp;TypeSS'!$B$2:$B$1247,M$2),"")</f>
        <v/>
      </c>
      <c r="N54" s="413" t="str">
        <f>if(COUNTIFS('RQ2-TypeGL&amp;URL&amp;TypeSS'!$A$2:$A$1247,$A54, 'RQ2-TypeGL&amp;URL&amp;TypeSS'!$B$2:$B$1247,N$2)&gt;0,COUNTIFS('RQ2-TypeGL&amp;URL&amp;TypeSS'!$A$2:$A$1247,$A54, 'RQ2-TypeGL&amp;URL&amp;TypeSS'!$B$2:$B$1247,N$2),"")</f>
        <v/>
      </c>
      <c r="O54" s="413" t="str">
        <f>if(COUNTIFS('RQ2-TypeGL&amp;URL&amp;TypeSS'!$A$2:$A$1247,$A54, 'RQ2-TypeGL&amp;URL&amp;TypeSS'!$B$2:$B$1247,O$2)&gt;0,COUNTIFS('RQ2-TypeGL&amp;URL&amp;TypeSS'!$A$2:$A$1247,$A54, 'RQ2-TypeGL&amp;URL&amp;TypeSS'!$B$2:$B$1247,O$2),"")</f>
        <v/>
      </c>
      <c r="P54" s="413" t="str">
        <f>if(COUNTIFS('RQ2-TypeGL&amp;URL&amp;TypeSS'!$A$2:$A$1247,$A54, 'RQ2-TypeGL&amp;URL&amp;TypeSS'!$B$2:$B$1247,P$2)&gt;0,COUNTIFS('RQ2-TypeGL&amp;URL&amp;TypeSS'!$A$2:$A$1247,$A54, 'RQ2-TypeGL&amp;URL&amp;TypeSS'!$B$2:$B$1247,P$2),"")</f>
        <v/>
      </c>
      <c r="Q54" s="413" t="str">
        <f>if(COUNTIFS('RQ2-TypeGL&amp;URL&amp;TypeSS'!$A$2:$A$1247,$A54, 'RQ2-TypeGL&amp;URL&amp;TypeSS'!$B$2:$B$1247,Q$2)&gt;0,COUNTIFS('RQ2-TypeGL&amp;URL&amp;TypeSS'!$A$2:$A$1247,$A54, 'RQ2-TypeGL&amp;URL&amp;TypeSS'!$B$2:$B$1247,Q$2),"")</f>
        <v/>
      </c>
      <c r="R54" s="413" t="str">
        <f>if(COUNTIFS('RQ2-TypeGL&amp;URL&amp;TypeSS'!$A$2:$A$1247,$A54, 'RQ2-TypeGL&amp;URL&amp;TypeSS'!$B$2:$B$1247,R$2)&gt;0,COUNTIFS('RQ2-TypeGL&amp;URL&amp;TypeSS'!$A$2:$A$1247,$A54, 'RQ2-TypeGL&amp;URL&amp;TypeSS'!$B$2:$B$1247,R$2),"")</f>
        <v/>
      </c>
      <c r="S54" s="413" t="str">
        <f>if(COUNTIFS('RQ2-TypeGL&amp;URL&amp;TypeSS'!$A$2:$A$1247,$A54, 'RQ2-TypeGL&amp;URL&amp;TypeSS'!$B$2:$B$1247,S$2)&gt;0,COUNTIFS('RQ2-TypeGL&amp;URL&amp;TypeSS'!$A$2:$A$1247,$A54, 'RQ2-TypeGL&amp;URL&amp;TypeSS'!$B$2:$B$1247,S$2),"")</f>
        <v/>
      </c>
      <c r="T54" s="413" t="str">
        <f>if(COUNTIFS('RQ2-TypeGL&amp;URL&amp;TypeSS'!$A$2:$A$1247,$A54, 'RQ2-TypeGL&amp;URL&amp;TypeSS'!$B$2:$B$1247,T$2)&gt;0,COUNTIFS('RQ2-TypeGL&amp;URL&amp;TypeSS'!$A$2:$A$1247,$A54, 'RQ2-TypeGL&amp;URL&amp;TypeSS'!$B$2:$B$1247,T$2),"")</f>
        <v/>
      </c>
      <c r="U54" s="413" t="str">
        <f>if(COUNTIFS('RQ2-TypeGL&amp;URL&amp;TypeSS'!$A$2:$A$1247,$A54, 'RQ2-TypeGL&amp;URL&amp;TypeSS'!$B$2:$B$1247,U$2)&gt;0,COUNTIFS('RQ2-TypeGL&amp;URL&amp;TypeSS'!$A$2:$A$1247,$A54, 'RQ2-TypeGL&amp;URL&amp;TypeSS'!$B$2:$B$1247,U$2),"")</f>
        <v/>
      </c>
      <c r="V54" s="413" t="str">
        <f>if(COUNTIFS('RQ2-TypeGL&amp;URL&amp;TypeSS'!$A$2:$A$1247,$A54, 'RQ2-TypeGL&amp;URL&amp;TypeSS'!$B$2:$B$1247,V$2)&gt;0,COUNTIFS('RQ2-TypeGL&amp;URL&amp;TypeSS'!$A$2:$A$1247,$A54, 'RQ2-TypeGL&amp;URL&amp;TypeSS'!$B$2:$B$1247,V$2),"")</f>
        <v/>
      </c>
      <c r="W54" s="413" t="str">
        <f>if(COUNTIFS('RQ2-TypeGL&amp;URL&amp;TypeSS'!$A$2:$A$1247,$A54, 'RQ2-TypeGL&amp;URL&amp;TypeSS'!$B$2:$B$1247,W$2)&gt;0,COUNTIFS('RQ2-TypeGL&amp;URL&amp;TypeSS'!$A$2:$A$1247,$A54, 'RQ2-TypeGL&amp;URL&amp;TypeSS'!$B$2:$B$1247,W$2),"")</f>
        <v/>
      </c>
      <c r="X54" s="413" t="str">
        <f>if(COUNTIFS('RQ2-TypeGL&amp;URL&amp;TypeSS'!$A$2:$A$1247,$A54, 'RQ2-TypeGL&amp;URL&amp;TypeSS'!$B$2:$B$1247,X$2)&gt;0,COUNTIFS('RQ2-TypeGL&amp;URL&amp;TypeSS'!$A$2:$A$1247,$A54, 'RQ2-TypeGL&amp;URL&amp;TypeSS'!$B$2:$B$1247,X$2),"")</f>
        <v/>
      </c>
      <c r="Y54" s="107" t="s">
        <v>21</v>
      </c>
      <c r="Z54" s="413"/>
      <c r="AA54" s="413"/>
      <c r="AB54" s="9"/>
      <c r="AC54" s="9"/>
      <c r="AD54" s="9"/>
      <c r="AE54" s="9"/>
      <c r="AF54" s="9"/>
      <c r="AG54" s="9"/>
      <c r="AH54" s="9"/>
      <c r="AI54" s="9"/>
      <c r="AJ54" s="9"/>
      <c r="AK54" s="9"/>
    </row>
    <row r="55">
      <c r="A55" s="411" t="s">
        <v>221</v>
      </c>
      <c r="B55" s="276" t="str">
        <f>if(COUNTIFS('RQ2-TypeGL&amp;URL&amp;TypeSS'!$A$2:$A$1247,$A55, 'RQ2-TypeGL&amp;URL&amp;TypeSS'!$B$2:$B$1247,B$2)&gt;0,COUNTIFS('RQ2-TypeGL&amp;URL&amp;TypeSS'!$A$2:$A$1247,$A55, 'RQ2-TypeGL&amp;URL&amp;TypeSS'!$B$2:$B$1247,B$2),"")</f>
        <v/>
      </c>
      <c r="C55" s="276" t="str">
        <f>if(COUNTIFS('RQ2-TypeGL&amp;URL&amp;TypeSS'!$A$2:$A$1247,$A55, 'RQ2-TypeGL&amp;URL&amp;TypeSS'!$B$2:$B$1247,C$2)&gt;0,COUNTIFS('RQ2-TypeGL&amp;URL&amp;TypeSS'!$A$2:$A$1247,$A55, 'RQ2-TypeGL&amp;URL&amp;TypeSS'!$B$2:$B$1247,C$2),"")</f>
        <v/>
      </c>
      <c r="D55" s="276" t="str">
        <f>if(COUNTIFS('RQ2-TypeGL&amp;URL&amp;TypeSS'!$A$2:$A$1247,$A55, 'RQ2-TypeGL&amp;URL&amp;TypeSS'!$B$2:$B$1247,D$2)&gt;0,COUNTIFS('RQ2-TypeGL&amp;URL&amp;TypeSS'!$A$2:$A$1247,$A55, 'RQ2-TypeGL&amp;URL&amp;TypeSS'!$B$2:$B$1247,D$2),"")</f>
        <v/>
      </c>
      <c r="E55" s="276">
        <f>if(COUNTIFS('RQ2-TypeGL&amp;URL&amp;TypeSS'!$A$2:$A$1247,$A55, 'RQ2-TypeGL&amp;URL&amp;TypeSS'!$B$2:$B$1247,E$2)&gt;0,COUNTIFS('RQ2-TypeGL&amp;URL&amp;TypeSS'!$A$2:$A$1247,$A55, 'RQ2-TypeGL&amp;URL&amp;TypeSS'!$B$2:$B$1247,E$2),"")</f>
        <v>1</v>
      </c>
      <c r="F55" s="276">
        <f>if(COUNTIFS('RQ2-TypeGL&amp;URL&amp;TypeSS'!$A$2:$A$1247,$A55, 'RQ2-TypeGL&amp;URL&amp;TypeSS'!$B$2:$B$1247,F$2)&gt;0,COUNTIFS('RQ2-TypeGL&amp;URL&amp;TypeSS'!$A$2:$A$1247,$A55, 'RQ2-TypeGL&amp;URL&amp;TypeSS'!$B$2:$B$1247,F$2),"")</f>
        <v>2</v>
      </c>
      <c r="G55" s="276" t="str">
        <f>if(COUNTIFS('RQ2-TypeGL&amp;URL&amp;TypeSS'!$A$2:$A$1247,$A55, 'RQ2-TypeGL&amp;URL&amp;TypeSS'!$B$2:$B$1247,G$2)&gt;0,COUNTIFS('RQ2-TypeGL&amp;URL&amp;TypeSS'!$A$2:$A$1247,$A55, 'RQ2-TypeGL&amp;URL&amp;TypeSS'!$B$2:$B$1247,G$2),"")</f>
        <v/>
      </c>
      <c r="H55" s="276" t="str">
        <f>if(COUNTIFS('RQ2-TypeGL&amp;URL&amp;TypeSS'!$A$2:$A$1247,$A55, 'RQ2-TypeGL&amp;URL&amp;TypeSS'!$B$2:$B$1247,H$2)&gt;0,COUNTIFS('RQ2-TypeGL&amp;URL&amp;TypeSS'!$A$2:$A$1247,$A55, 'RQ2-TypeGL&amp;URL&amp;TypeSS'!$B$2:$B$1247,H$2),"")</f>
        <v/>
      </c>
      <c r="I55" s="276" t="str">
        <f>if(COUNTIFS('RQ2-TypeGL&amp;URL&amp;TypeSS'!$A$2:$A$1247,$A55, 'RQ2-TypeGL&amp;URL&amp;TypeSS'!$B$2:$B$1247,I$2)&gt;0,COUNTIFS('RQ2-TypeGL&amp;URL&amp;TypeSS'!$A$2:$A$1247,$A55, 'RQ2-TypeGL&amp;URL&amp;TypeSS'!$B$2:$B$1247,I$2),"")</f>
        <v/>
      </c>
      <c r="J55" s="276" t="str">
        <f>if(COUNTIFS('RQ2-TypeGL&amp;URL&amp;TypeSS'!$A$2:$A$1247,$A55, 'RQ2-TypeGL&amp;URL&amp;TypeSS'!$B$2:$B$1247,J$2)&gt;0,COUNTIFS('RQ2-TypeGL&amp;URL&amp;TypeSS'!$A$2:$A$1247,$A55, 'RQ2-TypeGL&amp;URL&amp;TypeSS'!$B$2:$B$1247,J$2),"")</f>
        <v/>
      </c>
      <c r="K55" s="276" t="str">
        <f>if(COUNTIFS('RQ2-TypeGL&amp;URL&amp;TypeSS'!$A$2:$A$1247,$A55, 'RQ2-TypeGL&amp;URL&amp;TypeSS'!$B$2:$B$1247,K$2)&gt;0,COUNTIFS('RQ2-TypeGL&amp;URL&amp;TypeSS'!$A$2:$A$1247,$A55, 'RQ2-TypeGL&amp;URL&amp;TypeSS'!$B$2:$B$1247,K$2),"")</f>
        <v/>
      </c>
      <c r="L55" s="276" t="str">
        <f>if(COUNTIFS('RQ2-TypeGL&amp;URL&amp;TypeSS'!$A$2:$A$1247,$A55, 'RQ2-TypeGL&amp;URL&amp;TypeSS'!$B$2:$B$1247,L$2)&gt;0,COUNTIFS('RQ2-TypeGL&amp;URL&amp;TypeSS'!$A$2:$A$1247,$A55, 'RQ2-TypeGL&amp;URL&amp;TypeSS'!$B$2:$B$1247,L$2),"")</f>
        <v/>
      </c>
      <c r="M55" s="276" t="str">
        <f>if(COUNTIFS('RQ2-TypeGL&amp;URL&amp;TypeSS'!$A$2:$A$1247,$A55, 'RQ2-TypeGL&amp;URL&amp;TypeSS'!$B$2:$B$1247,M$2)&gt;0,COUNTIFS('RQ2-TypeGL&amp;URL&amp;TypeSS'!$A$2:$A$1247,$A55, 'RQ2-TypeGL&amp;URL&amp;TypeSS'!$B$2:$B$1247,M$2),"")</f>
        <v/>
      </c>
      <c r="N55" s="276" t="str">
        <f>if(COUNTIFS('RQ2-TypeGL&amp;URL&amp;TypeSS'!$A$2:$A$1247,$A55, 'RQ2-TypeGL&amp;URL&amp;TypeSS'!$B$2:$B$1247,N$2)&gt;0,COUNTIFS('RQ2-TypeGL&amp;URL&amp;TypeSS'!$A$2:$A$1247,$A55, 'RQ2-TypeGL&amp;URL&amp;TypeSS'!$B$2:$B$1247,N$2),"")</f>
        <v/>
      </c>
      <c r="O55" s="276">
        <f>if(COUNTIFS('RQ2-TypeGL&amp;URL&amp;TypeSS'!$A$2:$A$1247,$A55, 'RQ2-TypeGL&amp;URL&amp;TypeSS'!$B$2:$B$1247,O$2)&gt;0,COUNTIFS('RQ2-TypeGL&amp;URL&amp;TypeSS'!$A$2:$A$1247,$A55, 'RQ2-TypeGL&amp;URL&amp;TypeSS'!$B$2:$B$1247,O$2),"")</f>
        <v>1</v>
      </c>
      <c r="P55" s="276" t="str">
        <f>if(COUNTIFS('RQ2-TypeGL&amp;URL&amp;TypeSS'!$A$2:$A$1247,$A55, 'RQ2-TypeGL&amp;URL&amp;TypeSS'!$B$2:$B$1247,P$2)&gt;0,COUNTIFS('RQ2-TypeGL&amp;URL&amp;TypeSS'!$A$2:$A$1247,$A55, 'RQ2-TypeGL&amp;URL&amp;TypeSS'!$B$2:$B$1247,P$2),"")</f>
        <v/>
      </c>
      <c r="Q55" s="276" t="str">
        <f>if(COUNTIFS('RQ2-TypeGL&amp;URL&amp;TypeSS'!$A$2:$A$1247,$A55, 'RQ2-TypeGL&amp;URL&amp;TypeSS'!$B$2:$B$1247,Q$2)&gt;0,COUNTIFS('RQ2-TypeGL&amp;URL&amp;TypeSS'!$A$2:$A$1247,$A55, 'RQ2-TypeGL&amp;URL&amp;TypeSS'!$B$2:$B$1247,Q$2),"")</f>
        <v/>
      </c>
      <c r="R55" s="276" t="str">
        <f>if(COUNTIFS('RQ2-TypeGL&amp;URL&amp;TypeSS'!$A$2:$A$1247,$A55, 'RQ2-TypeGL&amp;URL&amp;TypeSS'!$B$2:$B$1247,R$2)&gt;0,COUNTIFS('RQ2-TypeGL&amp;URL&amp;TypeSS'!$A$2:$A$1247,$A55, 'RQ2-TypeGL&amp;URL&amp;TypeSS'!$B$2:$B$1247,R$2),"")</f>
        <v/>
      </c>
      <c r="S55" s="276">
        <f>if(COUNTIFS('RQ2-TypeGL&amp;URL&amp;TypeSS'!$A$2:$A$1247,$A55, 'RQ2-TypeGL&amp;URL&amp;TypeSS'!$B$2:$B$1247,S$2)&gt;0,COUNTIFS('RQ2-TypeGL&amp;URL&amp;TypeSS'!$A$2:$A$1247,$A55, 'RQ2-TypeGL&amp;URL&amp;TypeSS'!$B$2:$B$1247,S$2),"")</f>
        <v>1</v>
      </c>
      <c r="T55" s="276" t="str">
        <f>if(COUNTIFS('RQ2-TypeGL&amp;URL&amp;TypeSS'!$A$2:$A$1247,$A55, 'RQ2-TypeGL&amp;URL&amp;TypeSS'!$B$2:$B$1247,T$2)&gt;0,COUNTIFS('RQ2-TypeGL&amp;URL&amp;TypeSS'!$A$2:$A$1247,$A55, 'RQ2-TypeGL&amp;URL&amp;TypeSS'!$B$2:$B$1247,T$2),"")</f>
        <v/>
      </c>
      <c r="U55" s="276" t="str">
        <f>if(COUNTIFS('RQ2-TypeGL&amp;URL&amp;TypeSS'!$A$2:$A$1247,$A55, 'RQ2-TypeGL&amp;URL&amp;TypeSS'!$B$2:$B$1247,U$2)&gt;0,COUNTIFS('RQ2-TypeGL&amp;URL&amp;TypeSS'!$A$2:$A$1247,$A55, 'RQ2-TypeGL&amp;URL&amp;TypeSS'!$B$2:$B$1247,U$2),"")</f>
        <v/>
      </c>
      <c r="V55" s="276" t="str">
        <f>if(COUNTIFS('RQ2-TypeGL&amp;URL&amp;TypeSS'!$A$2:$A$1247,$A55, 'RQ2-TypeGL&amp;URL&amp;TypeSS'!$B$2:$B$1247,V$2)&gt;0,COUNTIFS('RQ2-TypeGL&amp;URL&amp;TypeSS'!$A$2:$A$1247,$A55, 'RQ2-TypeGL&amp;URL&amp;TypeSS'!$B$2:$B$1247,V$2),"")</f>
        <v/>
      </c>
      <c r="W55" s="276" t="str">
        <f>if(COUNTIFS('RQ2-TypeGL&amp;URL&amp;TypeSS'!$A$2:$A$1247,$A55, 'RQ2-TypeGL&amp;URL&amp;TypeSS'!$B$2:$B$1247,W$2)&gt;0,COUNTIFS('RQ2-TypeGL&amp;URL&amp;TypeSS'!$A$2:$A$1247,$A55, 'RQ2-TypeGL&amp;URL&amp;TypeSS'!$B$2:$B$1247,W$2),"")</f>
        <v/>
      </c>
      <c r="X55" s="276" t="str">
        <f>if(COUNTIFS('RQ2-TypeGL&amp;URL&amp;TypeSS'!$A$2:$A$1247,$A55, 'RQ2-TypeGL&amp;URL&amp;TypeSS'!$B$2:$B$1247,X$2)&gt;0,COUNTIFS('RQ2-TypeGL&amp;URL&amp;TypeSS'!$A$2:$A$1247,$A55, 'RQ2-TypeGL&amp;URL&amp;TypeSS'!$B$2:$B$1247,X$2),"")</f>
        <v/>
      </c>
      <c r="Y55" s="108" t="s">
        <v>21</v>
      </c>
      <c r="Z55" s="276"/>
      <c r="AA55" s="276"/>
      <c r="AB55" s="9"/>
      <c r="AC55" s="9"/>
      <c r="AD55" s="9"/>
      <c r="AE55" s="9"/>
      <c r="AF55" s="9"/>
      <c r="AG55" s="9"/>
      <c r="AH55" s="9"/>
      <c r="AI55" s="9"/>
      <c r="AJ55" s="9"/>
      <c r="AK55" s="9"/>
    </row>
    <row r="56">
      <c r="A56" s="412" t="s">
        <v>228</v>
      </c>
      <c r="B56" s="413" t="str">
        <f>if(COUNTIFS('RQ2-TypeGL&amp;URL&amp;TypeSS'!$A$2:$A$1247,$A56, 'RQ2-TypeGL&amp;URL&amp;TypeSS'!$B$2:$B$1247,B$2)&gt;0,COUNTIFS('RQ2-TypeGL&amp;URL&amp;TypeSS'!$A$2:$A$1247,$A56, 'RQ2-TypeGL&amp;URL&amp;TypeSS'!$B$2:$B$1247,B$2),"")</f>
        <v/>
      </c>
      <c r="C56" s="413" t="str">
        <f>if(COUNTIFS('RQ2-TypeGL&amp;URL&amp;TypeSS'!$A$2:$A$1247,$A56, 'RQ2-TypeGL&amp;URL&amp;TypeSS'!$B$2:$B$1247,C$2)&gt;0,COUNTIFS('RQ2-TypeGL&amp;URL&amp;TypeSS'!$A$2:$A$1247,$A56, 'RQ2-TypeGL&amp;URL&amp;TypeSS'!$B$2:$B$1247,C$2),"")</f>
        <v/>
      </c>
      <c r="D56" s="413" t="str">
        <f>if(COUNTIFS('RQ2-TypeGL&amp;URL&amp;TypeSS'!$A$2:$A$1247,$A56, 'RQ2-TypeGL&amp;URL&amp;TypeSS'!$B$2:$B$1247,D$2)&gt;0,COUNTIFS('RQ2-TypeGL&amp;URL&amp;TypeSS'!$A$2:$A$1247,$A56, 'RQ2-TypeGL&amp;URL&amp;TypeSS'!$B$2:$B$1247,D$2),"")</f>
        <v/>
      </c>
      <c r="E56" s="413" t="str">
        <f>if(COUNTIFS('RQ2-TypeGL&amp;URL&amp;TypeSS'!$A$2:$A$1247,$A56, 'RQ2-TypeGL&amp;URL&amp;TypeSS'!$B$2:$B$1247,E$2)&gt;0,COUNTIFS('RQ2-TypeGL&amp;URL&amp;TypeSS'!$A$2:$A$1247,$A56, 'RQ2-TypeGL&amp;URL&amp;TypeSS'!$B$2:$B$1247,E$2),"")</f>
        <v/>
      </c>
      <c r="F56" s="413" t="str">
        <f>if(COUNTIFS('RQ2-TypeGL&amp;URL&amp;TypeSS'!$A$2:$A$1247,$A56, 'RQ2-TypeGL&amp;URL&amp;TypeSS'!$B$2:$B$1247,F$2)&gt;0,COUNTIFS('RQ2-TypeGL&amp;URL&amp;TypeSS'!$A$2:$A$1247,$A56, 'RQ2-TypeGL&amp;URL&amp;TypeSS'!$B$2:$B$1247,F$2),"")</f>
        <v/>
      </c>
      <c r="G56" s="413" t="str">
        <f>if(COUNTIFS('RQ2-TypeGL&amp;URL&amp;TypeSS'!$A$2:$A$1247,$A56, 'RQ2-TypeGL&amp;URL&amp;TypeSS'!$B$2:$B$1247,G$2)&gt;0,COUNTIFS('RQ2-TypeGL&amp;URL&amp;TypeSS'!$A$2:$A$1247,$A56, 'RQ2-TypeGL&amp;URL&amp;TypeSS'!$B$2:$B$1247,G$2),"")</f>
        <v/>
      </c>
      <c r="H56" s="413" t="str">
        <f>if(COUNTIFS('RQ2-TypeGL&amp;URL&amp;TypeSS'!$A$2:$A$1247,$A56, 'RQ2-TypeGL&amp;URL&amp;TypeSS'!$B$2:$B$1247,H$2)&gt;0,COUNTIFS('RQ2-TypeGL&amp;URL&amp;TypeSS'!$A$2:$A$1247,$A56, 'RQ2-TypeGL&amp;URL&amp;TypeSS'!$B$2:$B$1247,H$2),"")</f>
        <v/>
      </c>
      <c r="I56" s="413" t="str">
        <f>if(COUNTIFS('RQ2-TypeGL&amp;URL&amp;TypeSS'!$A$2:$A$1247,$A56, 'RQ2-TypeGL&amp;URL&amp;TypeSS'!$B$2:$B$1247,I$2)&gt;0,COUNTIFS('RQ2-TypeGL&amp;URL&amp;TypeSS'!$A$2:$A$1247,$A56, 'RQ2-TypeGL&amp;URL&amp;TypeSS'!$B$2:$B$1247,I$2),"")</f>
        <v/>
      </c>
      <c r="J56" s="413" t="str">
        <f>if(COUNTIFS('RQ2-TypeGL&amp;URL&amp;TypeSS'!$A$2:$A$1247,$A56, 'RQ2-TypeGL&amp;URL&amp;TypeSS'!$B$2:$B$1247,J$2)&gt;0,COUNTIFS('RQ2-TypeGL&amp;URL&amp;TypeSS'!$A$2:$A$1247,$A56, 'RQ2-TypeGL&amp;URL&amp;TypeSS'!$B$2:$B$1247,J$2),"")</f>
        <v/>
      </c>
      <c r="K56" s="413" t="str">
        <f>if(COUNTIFS('RQ2-TypeGL&amp;URL&amp;TypeSS'!$A$2:$A$1247,$A56, 'RQ2-TypeGL&amp;URL&amp;TypeSS'!$B$2:$B$1247,K$2)&gt;0,COUNTIFS('RQ2-TypeGL&amp;URL&amp;TypeSS'!$A$2:$A$1247,$A56, 'RQ2-TypeGL&amp;URL&amp;TypeSS'!$B$2:$B$1247,K$2),"")</f>
        <v/>
      </c>
      <c r="L56" s="413" t="str">
        <f>if(COUNTIFS('RQ2-TypeGL&amp;URL&amp;TypeSS'!$A$2:$A$1247,$A56, 'RQ2-TypeGL&amp;URL&amp;TypeSS'!$B$2:$B$1247,L$2)&gt;0,COUNTIFS('RQ2-TypeGL&amp;URL&amp;TypeSS'!$A$2:$A$1247,$A56, 'RQ2-TypeGL&amp;URL&amp;TypeSS'!$B$2:$B$1247,L$2),"")</f>
        <v/>
      </c>
      <c r="M56" s="413" t="str">
        <f>if(COUNTIFS('RQ2-TypeGL&amp;URL&amp;TypeSS'!$A$2:$A$1247,$A56, 'RQ2-TypeGL&amp;URL&amp;TypeSS'!$B$2:$B$1247,M$2)&gt;0,COUNTIFS('RQ2-TypeGL&amp;URL&amp;TypeSS'!$A$2:$A$1247,$A56, 'RQ2-TypeGL&amp;URL&amp;TypeSS'!$B$2:$B$1247,M$2),"")</f>
        <v/>
      </c>
      <c r="N56" s="413" t="str">
        <f>if(COUNTIFS('RQ2-TypeGL&amp;URL&amp;TypeSS'!$A$2:$A$1247,$A56, 'RQ2-TypeGL&amp;URL&amp;TypeSS'!$B$2:$B$1247,N$2)&gt;0,COUNTIFS('RQ2-TypeGL&amp;URL&amp;TypeSS'!$A$2:$A$1247,$A56, 'RQ2-TypeGL&amp;URL&amp;TypeSS'!$B$2:$B$1247,N$2),"")</f>
        <v/>
      </c>
      <c r="O56" s="413" t="str">
        <f>if(COUNTIFS('RQ2-TypeGL&amp;URL&amp;TypeSS'!$A$2:$A$1247,$A56, 'RQ2-TypeGL&amp;URL&amp;TypeSS'!$B$2:$B$1247,O$2)&gt;0,COUNTIFS('RQ2-TypeGL&amp;URL&amp;TypeSS'!$A$2:$A$1247,$A56, 'RQ2-TypeGL&amp;URL&amp;TypeSS'!$B$2:$B$1247,O$2),"")</f>
        <v/>
      </c>
      <c r="P56" s="413" t="str">
        <f>if(COUNTIFS('RQ2-TypeGL&amp;URL&amp;TypeSS'!$A$2:$A$1247,$A56, 'RQ2-TypeGL&amp;URL&amp;TypeSS'!$B$2:$B$1247,P$2)&gt;0,COUNTIFS('RQ2-TypeGL&amp;URL&amp;TypeSS'!$A$2:$A$1247,$A56, 'RQ2-TypeGL&amp;URL&amp;TypeSS'!$B$2:$B$1247,P$2),"")</f>
        <v/>
      </c>
      <c r="Q56" s="413" t="str">
        <f>if(COUNTIFS('RQ2-TypeGL&amp;URL&amp;TypeSS'!$A$2:$A$1247,$A56, 'RQ2-TypeGL&amp;URL&amp;TypeSS'!$B$2:$B$1247,Q$2)&gt;0,COUNTIFS('RQ2-TypeGL&amp;URL&amp;TypeSS'!$A$2:$A$1247,$A56, 'RQ2-TypeGL&amp;URL&amp;TypeSS'!$B$2:$B$1247,Q$2),"")</f>
        <v/>
      </c>
      <c r="R56" s="413" t="str">
        <f>if(COUNTIFS('RQ2-TypeGL&amp;URL&amp;TypeSS'!$A$2:$A$1247,$A56, 'RQ2-TypeGL&amp;URL&amp;TypeSS'!$B$2:$B$1247,R$2)&gt;0,COUNTIFS('RQ2-TypeGL&amp;URL&amp;TypeSS'!$A$2:$A$1247,$A56, 'RQ2-TypeGL&amp;URL&amp;TypeSS'!$B$2:$B$1247,R$2),"")</f>
        <v/>
      </c>
      <c r="S56" s="413" t="str">
        <f>if(COUNTIFS('RQ2-TypeGL&amp;URL&amp;TypeSS'!$A$2:$A$1247,$A56, 'RQ2-TypeGL&amp;URL&amp;TypeSS'!$B$2:$B$1247,S$2)&gt;0,COUNTIFS('RQ2-TypeGL&amp;URL&amp;TypeSS'!$A$2:$A$1247,$A56, 'RQ2-TypeGL&amp;URL&amp;TypeSS'!$B$2:$B$1247,S$2),"")</f>
        <v/>
      </c>
      <c r="T56" s="413" t="str">
        <f>if(COUNTIFS('RQ2-TypeGL&amp;URL&amp;TypeSS'!$A$2:$A$1247,$A56, 'RQ2-TypeGL&amp;URL&amp;TypeSS'!$B$2:$B$1247,T$2)&gt;0,COUNTIFS('RQ2-TypeGL&amp;URL&amp;TypeSS'!$A$2:$A$1247,$A56, 'RQ2-TypeGL&amp;URL&amp;TypeSS'!$B$2:$B$1247,T$2),"")</f>
        <v/>
      </c>
      <c r="U56" s="413" t="str">
        <f>if(COUNTIFS('RQ2-TypeGL&amp;URL&amp;TypeSS'!$A$2:$A$1247,$A56, 'RQ2-TypeGL&amp;URL&amp;TypeSS'!$B$2:$B$1247,U$2)&gt;0,COUNTIFS('RQ2-TypeGL&amp;URL&amp;TypeSS'!$A$2:$A$1247,$A56, 'RQ2-TypeGL&amp;URL&amp;TypeSS'!$B$2:$B$1247,U$2),"")</f>
        <v/>
      </c>
      <c r="V56" s="413" t="str">
        <f>if(COUNTIFS('RQ2-TypeGL&amp;URL&amp;TypeSS'!$A$2:$A$1247,$A56, 'RQ2-TypeGL&amp;URL&amp;TypeSS'!$B$2:$B$1247,V$2)&gt;0,COUNTIFS('RQ2-TypeGL&amp;URL&amp;TypeSS'!$A$2:$A$1247,$A56, 'RQ2-TypeGL&amp;URL&amp;TypeSS'!$B$2:$B$1247,V$2),"")</f>
        <v/>
      </c>
      <c r="W56" s="413" t="str">
        <f>if(COUNTIFS('RQ2-TypeGL&amp;URL&amp;TypeSS'!$A$2:$A$1247,$A56, 'RQ2-TypeGL&amp;URL&amp;TypeSS'!$B$2:$B$1247,W$2)&gt;0,COUNTIFS('RQ2-TypeGL&amp;URL&amp;TypeSS'!$A$2:$A$1247,$A56, 'RQ2-TypeGL&amp;URL&amp;TypeSS'!$B$2:$B$1247,W$2),"")</f>
        <v/>
      </c>
      <c r="X56" s="413" t="str">
        <f>if(COUNTIFS('RQ2-TypeGL&amp;URL&amp;TypeSS'!$A$2:$A$1247,$A56, 'RQ2-TypeGL&amp;URL&amp;TypeSS'!$B$2:$B$1247,X$2)&gt;0,COUNTIFS('RQ2-TypeGL&amp;URL&amp;TypeSS'!$A$2:$A$1247,$A56, 'RQ2-TypeGL&amp;URL&amp;TypeSS'!$B$2:$B$1247,X$2),"")</f>
        <v/>
      </c>
      <c r="Y56" s="107" t="s">
        <v>26</v>
      </c>
      <c r="Z56" s="413"/>
      <c r="AA56" s="413"/>
      <c r="AB56" s="9"/>
      <c r="AC56" s="9"/>
      <c r="AD56" s="9"/>
      <c r="AE56" s="9"/>
      <c r="AF56" s="9"/>
      <c r="AG56" s="9"/>
      <c r="AH56" s="9"/>
      <c r="AI56" s="9"/>
      <c r="AJ56" s="9"/>
      <c r="AK56" s="9"/>
    </row>
    <row r="57">
      <c r="A57" s="411" t="s">
        <v>229</v>
      </c>
      <c r="B57" s="276" t="str">
        <f>if(COUNTIFS('RQ2-TypeGL&amp;URL&amp;TypeSS'!$A$2:$A$1247,$A57, 'RQ2-TypeGL&amp;URL&amp;TypeSS'!$B$2:$B$1247,B$2)&gt;0,COUNTIFS('RQ2-TypeGL&amp;URL&amp;TypeSS'!$A$2:$A$1247,$A57, 'RQ2-TypeGL&amp;URL&amp;TypeSS'!$B$2:$B$1247,B$2),"")</f>
        <v/>
      </c>
      <c r="C57" s="276" t="str">
        <f>if(COUNTIFS('RQ2-TypeGL&amp;URL&amp;TypeSS'!$A$2:$A$1247,$A57, 'RQ2-TypeGL&amp;URL&amp;TypeSS'!$B$2:$B$1247,C$2)&gt;0,COUNTIFS('RQ2-TypeGL&amp;URL&amp;TypeSS'!$A$2:$A$1247,$A57, 'RQ2-TypeGL&amp;URL&amp;TypeSS'!$B$2:$B$1247,C$2),"")</f>
        <v/>
      </c>
      <c r="D57" s="276" t="str">
        <f>if(COUNTIFS('RQ2-TypeGL&amp;URL&amp;TypeSS'!$A$2:$A$1247,$A57, 'RQ2-TypeGL&amp;URL&amp;TypeSS'!$B$2:$B$1247,D$2)&gt;0,COUNTIFS('RQ2-TypeGL&amp;URL&amp;TypeSS'!$A$2:$A$1247,$A57, 'RQ2-TypeGL&amp;URL&amp;TypeSS'!$B$2:$B$1247,D$2),"")</f>
        <v/>
      </c>
      <c r="E57" s="276" t="str">
        <f>if(COUNTIFS('RQ2-TypeGL&amp;URL&amp;TypeSS'!$A$2:$A$1247,$A57, 'RQ2-TypeGL&amp;URL&amp;TypeSS'!$B$2:$B$1247,E$2)&gt;0,COUNTIFS('RQ2-TypeGL&amp;URL&amp;TypeSS'!$A$2:$A$1247,$A57, 'RQ2-TypeGL&amp;URL&amp;TypeSS'!$B$2:$B$1247,E$2),"")</f>
        <v/>
      </c>
      <c r="F57" s="276" t="str">
        <f>if(COUNTIFS('RQ2-TypeGL&amp;URL&amp;TypeSS'!$A$2:$A$1247,$A57, 'RQ2-TypeGL&amp;URL&amp;TypeSS'!$B$2:$B$1247,F$2)&gt;0,COUNTIFS('RQ2-TypeGL&amp;URL&amp;TypeSS'!$A$2:$A$1247,$A57, 'RQ2-TypeGL&amp;URL&amp;TypeSS'!$B$2:$B$1247,F$2),"")</f>
        <v/>
      </c>
      <c r="G57" s="276" t="str">
        <f>if(COUNTIFS('RQ2-TypeGL&amp;URL&amp;TypeSS'!$A$2:$A$1247,$A57, 'RQ2-TypeGL&amp;URL&amp;TypeSS'!$B$2:$B$1247,G$2)&gt;0,COUNTIFS('RQ2-TypeGL&amp;URL&amp;TypeSS'!$A$2:$A$1247,$A57, 'RQ2-TypeGL&amp;URL&amp;TypeSS'!$B$2:$B$1247,G$2),"")</f>
        <v/>
      </c>
      <c r="H57" s="276" t="str">
        <f>if(COUNTIFS('RQ2-TypeGL&amp;URL&amp;TypeSS'!$A$2:$A$1247,$A57, 'RQ2-TypeGL&amp;URL&amp;TypeSS'!$B$2:$B$1247,H$2)&gt;0,COUNTIFS('RQ2-TypeGL&amp;URL&amp;TypeSS'!$A$2:$A$1247,$A57, 'RQ2-TypeGL&amp;URL&amp;TypeSS'!$B$2:$B$1247,H$2),"")</f>
        <v/>
      </c>
      <c r="I57" s="276" t="str">
        <f>if(COUNTIFS('RQ2-TypeGL&amp;URL&amp;TypeSS'!$A$2:$A$1247,$A57, 'RQ2-TypeGL&amp;URL&amp;TypeSS'!$B$2:$B$1247,I$2)&gt;0,COUNTIFS('RQ2-TypeGL&amp;URL&amp;TypeSS'!$A$2:$A$1247,$A57, 'RQ2-TypeGL&amp;URL&amp;TypeSS'!$B$2:$B$1247,I$2),"")</f>
        <v/>
      </c>
      <c r="J57" s="276" t="str">
        <f>if(COUNTIFS('RQ2-TypeGL&amp;URL&amp;TypeSS'!$A$2:$A$1247,$A57, 'RQ2-TypeGL&amp;URL&amp;TypeSS'!$B$2:$B$1247,J$2)&gt;0,COUNTIFS('RQ2-TypeGL&amp;URL&amp;TypeSS'!$A$2:$A$1247,$A57, 'RQ2-TypeGL&amp;URL&amp;TypeSS'!$B$2:$B$1247,J$2),"")</f>
        <v/>
      </c>
      <c r="K57" s="276" t="str">
        <f>if(COUNTIFS('RQ2-TypeGL&amp;URL&amp;TypeSS'!$A$2:$A$1247,$A57, 'RQ2-TypeGL&amp;URL&amp;TypeSS'!$B$2:$B$1247,K$2)&gt;0,COUNTIFS('RQ2-TypeGL&amp;URL&amp;TypeSS'!$A$2:$A$1247,$A57, 'RQ2-TypeGL&amp;URL&amp;TypeSS'!$B$2:$B$1247,K$2),"")</f>
        <v/>
      </c>
      <c r="L57" s="276" t="str">
        <f>if(COUNTIFS('RQ2-TypeGL&amp;URL&amp;TypeSS'!$A$2:$A$1247,$A57, 'RQ2-TypeGL&amp;URL&amp;TypeSS'!$B$2:$B$1247,L$2)&gt;0,COUNTIFS('RQ2-TypeGL&amp;URL&amp;TypeSS'!$A$2:$A$1247,$A57, 'RQ2-TypeGL&amp;URL&amp;TypeSS'!$B$2:$B$1247,L$2),"")</f>
        <v/>
      </c>
      <c r="M57" s="276" t="str">
        <f>if(COUNTIFS('RQ2-TypeGL&amp;URL&amp;TypeSS'!$A$2:$A$1247,$A57, 'RQ2-TypeGL&amp;URL&amp;TypeSS'!$B$2:$B$1247,M$2)&gt;0,COUNTIFS('RQ2-TypeGL&amp;URL&amp;TypeSS'!$A$2:$A$1247,$A57, 'RQ2-TypeGL&amp;URL&amp;TypeSS'!$B$2:$B$1247,M$2),"")</f>
        <v/>
      </c>
      <c r="N57" s="276" t="str">
        <f>if(COUNTIFS('RQ2-TypeGL&amp;URL&amp;TypeSS'!$A$2:$A$1247,$A57, 'RQ2-TypeGL&amp;URL&amp;TypeSS'!$B$2:$B$1247,N$2)&gt;0,COUNTIFS('RQ2-TypeGL&amp;URL&amp;TypeSS'!$A$2:$A$1247,$A57, 'RQ2-TypeGL&amp;URL&amp;TypeSS'!$B$2:$B$1247,N$2),"")</f>
        <v/>
      </c>
      <c r="O57" s="276" t="str">
        <f>if(COUNTIFS('RQ2-TypeGL&amp;URL&amp;TypeSS'!$A$2:$A$1247,$A57, 'RQ2-TypeGL&amp;URL&amp;TypeSS'!$B$2:$B$1247,O$2)&gt;0,COUNTIFS('RQ2-TypeGL&amp;URL&amp;TypeSS'!$A$2:$A$1247,$A57, 'RQ2-TypeGL&amp;URL&amp;TypeSS'!$B$2:$B$1247,O$2),"")</f>
        <v/>
      </c>
      <c r="P57" s="276" t="str">
        <f>if(COUNTIFS('RQ2-TypeGL&amp;URL&amp;TypeSS'!$A$2:$A$1247,$A57, 'RQ2-TypeGL&amp;URL&amp;TypeSS'!$B$2:$B$1247,P$2)&gt;0,COUNTIFS('RQ2-TypeGL&amp;URL&amp;TypeSS'!$A$2:$A$1247,$A57, 'RQ2-TypeGL&amp;URL&amp;TypeSS'!$B$2:$B$1247,P$2),"")</f>
        <v/>
      </c>
      <c r="Q57" s="276" t="str">
        <f>if(COUNTIFS('RQ2-TypeGL&amp;URL&amp;TypeSS'!$A$2:$A$1247,$A57, 'RQ2-TypeGL&amp;URL&amp;TypeSS'!$B$2:$B$1247,Q$2)&gt;0,COUNTIFS('RQ2-TypeGL&amp;URL&amp;TypeSS'!$A$2:$A$1247,$A57, 'RQ2-TypeGL&amp;URL&amp;TypeSS'!$B$2:$B$1247,Q$2),"")</f>
        <v/>
      </c>
      <c r="R57" s="276" t="str">
        <f>if(COUNTIFS('RQ2-TypeGL&amp;URL&amp;TypeSS'!$A$2:$A$1247,$A57, 'RQ2-TypeGL&amp;URL&amp;TypeSS'!$B$2:$B$1247,R$2)&gt;0,COUNTIFS('RQ2-TypeGL&amp;URL&amp;TypeSS'!$A$2:$A$1247,$A57, 'RQ2-TypeGL&amp;URL&amp;TypeSS'!$B$2:$B$1247,R$2),"")</f>
        <v/>
      </c>
      <c r="S57" s="276" t="str">
        <f>if(COUNTIFS('RQ2-TypeGL&amp;URL&amp;TypeSS'!$A$2:$A$1247,$A57, 'RQ2-TypeGL&amp;URL&amp;TypeSS'!$B$2:$B$1247,S$2)&gt;0,COUNTIFS('RQ2-TypeGL&amp;URL&amp;TypeSS'!$A$2:$A$1247,$A57, 'RQ2-TypeGL&amp;URL&amp;TypeSS'!$B$2:$B$1247,S$2),"")</f>
        <v/>
      </c>
      <c r="T57" s="276" t="str">
        <f>if(COUNTIFS('RQ2-TypeGL&amp;URL&amp;TypeSS'!$A$2:$A$1247,$A57, 'RQ2-TypeGL&amp;URL&amp;TypeSS'!$B$2:$B$1247,T$2)&gt;0,COUNTIFS('RQ2-TypeGL&amp;URL&amp;TypeSS'!$A$2:$A$1247,$A57, 'RQ2-TypeGL&amp;URL&amp;TypeSS'!$B$2:$B$1247,T$2),"")</f>
        <v/>
      </c>
      <c r="U57" s="276" t="str">
        <f>if(COUNTIFS('RQ2-TypeGL&amp;URL&amp;TypeSS'!$A$2:$A$1247,$A57, 'RQ2-TypeGL&amp;URL&amp;TypeSS'!$B$2:$B$1247,U$2)&gt;0,COUNTIFS('RQ2-TypeGL&amp;URL&amp;TypeSS'!$A$2:$A$1247,$A57, 'RQ2-TypeGL&amp;URL&amp;TypeSS'!$B$2:$B$1247,U$2),"")</f>
        <v/>
      </c>
      <c r="V57" s="276" t="str">
        <f>if(COUNTIFS('RQ2-TypeGL&amp;URL&amp;TypeSS'!$A$2:$A$1247,$A57, 'RQ2-TypeGL&amp;URL&amp;TypeSS'!$B$2:$B$1247,V$2)&gt;0,COUNTIFS('RQ2-TypeGL&amp;URL&amp;TypeSS'!$A$2:$A$1247,$A57, 'RQ2-TypeGL&amp;URL&amp;TypeSS'!$B$2:$B$1247,V$2),"")</f>
        <v/>
      </c>
      <c r="W57" s="276" t="str">
        <f>if(COUNTIFS('RQ2-TypeGL&amp;URL&amp;TypeSS'!$A$2:$A$1247,$A57, 'RQ2-TypeGL&amp;URL&amp;TypeSS'!$B$2:$B$1247,W$2)&gt;0,COUNTIFS('RQ2-TypeGL&amp;URL&amp;TypeSS'!$A$2:$A$1247,$A57, 'RQ2-TypeGL&amp;URL&amp;TypeSS'!$B$2:$B$1247,W$2),"")</f>
        <v/>
      </c>
      <c r="X57" s="276" t="str">
        <f>if(COUNTIFS('RQ2-TypeGL&amp;URL&amp;TypeSS'!$A$2:$A$1247,$A57, 'RQ2-TypeGL&amp;URL&amp;TypeSS'!$B$2:$B$1247,X$2)&gt;0,COUNTIFS('RQ2-TypeGL&amp;URL&amp;TypeSS'!$A$2:$A$1247,$A57, 'RQ2-TypeGL&amp;URL&amp;TypeSS'!$B$2:$B$1247,X$2),"")</f>
        <v/>
      </c>
      <c r="Y57" s="108" t="s">
        <v>26</v>
      </c>
      <c r="Z57" s="276"/>
      <c r="AA57" s="276"/>
      <c r="AB57" s="9"/>
      <c r="AC57" s="9"/>
      <c r="AD57" s="9"/>
      <c r="AE57" s="9"/>
      <c r="AF57" s="9"/>
      <c r="AG57" s="9"/>
      <c r="AH57" s="9"/>
      <c r="AI57" s="9"/>
      <c r="AJ57" s="9"/>
      <c r="AK57" s="9"/>
    </row>
    <row r="58">
      <c r="A58" s="412" t="s">
        <v>234</v>
      </c>
      <c r="B58" s="413">
        <f>if(COUNTIFS('RQ2-TypeGL&amp;URL&amp;TypeSS'!$A$2:$A$1247,$A58, 'RQ2-TypeGL&amp;URL&amp;TypeSS'!$B$2:$B$1247,B$2)&gt;0,COUNTIFS('RQ2-TypeGL&amp;URL&amp;TypeSS'!$A$2:$A$1247,$A58, 'RQ2-TypeGL&amp;URL&amp;TypeSS'!$B$2:$B$1247,B$2),"")</f>
        <v>15</v>
      </c>
      <c r="C58" s="413" t="str">
        <f>if(COUNTIFS('RQ2-TypeGL&amp;URL&amp;TypeSS'!$A$2:$A$1247,$A58, 'RQ2-TypeGL&amp;URL&amp;TypeSS'!$B$2:$B$1247,C$2)&gt;0,COUNTIFS('RQ2-TypeGL&amp;URL&amp;TypeSS'!$A$2:$A$1247,$A58, 'RQ2-TypeGL&amp;URL&amp;TypeSS'!$B$2:$B$1247,C$2),"")</f>
        <v/>
      </c>
      <c r="D58" s="413">
        <f>if(COUNTIFS('RQ2-TypeGL&amp;URL&amp;TypeSS'!$A$2:$A$1247,$A58, 'RQ2-TypeGL&amp;URL&amp;TypeSS'!$B$2:$B$1247,D$2)&gt;0,COUNTIFS('RQ2-TypeGL&amp;URL&amp;TypeSS'!$A$2:$A$1247,$A58, 'RQ2-TypeGL&amp;URL&amp;TypeSS'!$B$2:$B$1247,D$2),"")</f>
        <v>4</v>
      </c>
      <c r="E58" s="413">
        <f>if(COUNTIFS('RQ2-TypeGL&amp;URL&amp;TypeSS'!$A$2:$A$1247,$A58, 'RQ2-TypeGL&amp;URL&amp;TypeSS'!$B$2:$B$1247,E$2)&gt;0,COUNTIFS('RQ2-TypeGL&amp;URL&amp;TypeSS'!$A$2:$A$1247,$A58, 'RQ2-TypeGL&amp;URL&amp;TypeSS'!$B$2:$B$1247,E$2),"")</f>
        <v>11</v>
      </c>
      <c r="F58" s="413" t="str">
        <f>if(COUNTIFS('RQ2-TypeGL&amp;URL&amp;TypeSS'!$A$2:$A$1247,$A58, 'RQ2-TypeGL&amp;URL&amp;TypeSS'!$B$2:$B$1247,F$2)&gt;0,COUNTIFS('RQ2-TypeGL&amp;URL&amp;TypeSS'!$A$2:$A$1247,$A58, 'RQ2-TypeGL&amp;URL&amp;TypeSS'!$B$2:$B$1247,F$2),"")</f>
        <v/>
      </c>
      <c r="G58" s="413" t="str">
        <f>if(COUNTIFS('RQ2-TypeGL&amp;URL&amp;TypeSS'!$A$2:$A$1247,$A58, 'RQ2-TypeGL&amp;URL&amp;TypeSS'!$B$2:$B$1247,G$2)&gt;0,COUNTIFS('RQ2-TypeGL&amp;URL&amp;TypeSS'!$A$2:$A$1247,$A58, 'RQ2-TypeGL&amp;URL&amp;TypeSS'!$B$2:$B$1247,G$2),"")</f>
        <v/>
      </c>
      <c r="H58" s="413" t="str">
        <f>if(COUNTIFS('RQ2-TypeGL&amp;URL&amp;TypeSS'!$A$2:$A$1247,$A58, 'RQ2-TypeGL&amp;URL&amp;TypeSS'!$B$2:$B$1247,H$2)&gt;0,COUNTIFS('RQ2-TypeGL&amp;URL&amp;TypeSS'!$A$2:$A$1247,$A58, 'RQ2-TypeGL&amp;URL&amp;TypeSS'!$B$2:$B$1247,H$2),"")</f>
        <v/>
      </c>
      <c r="I58" s="413" t="str">
        <f>if(COUNTIFS('RQ2-TypeGL&amp;URL&amp;TypeSS'!$A$2:$A$1247,$A58, 'RQ2-TypeGL&amp;URL&amp;TypeSS'!$B$2:$B$1247,I$2)&gt;0,COUNTIFS('RQ2-TypeGL&amp;URL&amp;TypeSS'!$A$2:$A$1247,$A58, 'RQ2-TypeGL&amp;URL&amp;TypeSS'!$B$2:$B$1247,I$2),"")</f>
        <v/>
      </c>
      <c r="J58" s="413" t="str">
        <f>if(COUNTIFS('RQ2-TypeGL&amp;URL&amp;TypeSS'!$A$2:$A$1247,$A58, 'RQ2-TypeGL&amp;URL&amp;TypeSS'!$B$2:$B$1247,J$2)&gt;0,COUNTIFS('RQ2-TypeGL&amp;URL&amp;TypeSS'!$A$2:$A$1247,$A58, 'RQ2-TypeGL&amp;URL&amp;TypeSS'!$B$2:$B$1247,J$2),"")</f>
        <v/>
      </c>
      <c r="K58" s="413" t="str">
        <f>if(COUNTIFS('RQ2-TypeGL&amp;URL&amp;TypeSS'!$A$2:$A$1247,$A58, 'RQ2-TypeGL&amp;URL&amp;TypeSS'!$B$2:$B$1247,K$2)&gt;0,COUNTIFS('RQ2-TypeGL&amp;URL&amp;TypeSS'!$A$2:$A$1247,$A58, 'RQ2-TypeGL&amp;URL&amp;TypeSS'!$B$2:$B$1247,K$2),"")</f>
        <v/>
      </c>
      <c r="L58" s="413" t="str">
        <f>if(COUNTIFS('RQ2-TypeGL&amp;URL&amp;TypeSS'!$A$2:$A$1247,$A58, 'RQ2-TypeGL&amp;URL&amp;TypeSS'!$B$2:$B$1247,L$2)&gt;0,COUNTIFS('RQ2-TypeGL&amp;URL&amp;TypeSS'!$A$2:$A$1247,$A58, 'RQ2-TypeGL&amp;URL&amp;TypeSS'!$B$2:$B$1247,L$2),"")</f>
        <v/>
      </c>
      <c r="M58" s="413">
        <f>if(COUNTIFS('RQ2-TypeGL&amp;URL&amp;TypeSS'!$A$2:$A$1247,$A58, 'RQ2-TypeGL&amp;URL&amp;TypeSS'!$B$2:$B$1247,M$2)&gt;0,COUNTIFS('RQ2-TypeGL&amp;URL&amp;TypeSS'!$A$2:$A$1247,$A58, 'RQ2-TypeGL&amp;URL&amp;TypeSS'!$B$2:$B$1247,M$2),"")</f>
        <v>6</v>
      </c>
      <c r="N58" s="413" t="str">
        <f>if(COUNTIFS('RQ2-TypeGL&amp;URL&amp;TypeSS'!$A$2:$A$1247,$A58, 'RQ2-TypeGL&amp;URL&amp;TypeSS'!$B$2:$B$1247,N$2)&gt;0,COUNTIFS('RQ2-TypeGL&amp;URL&amp;TypeSS'!$A$2:$A$1247,$A58, 'RQ2-TypeGL&amp;URL&amp;TypeSS'!$B$2:$B$1247,N$2),"")</f>
        <v/>
      </c>
      <c r="O58" s="413" t="str">
        <f>if(COUNTIFS('RQ2-TypeGL&amp;URL&amp;TypeSS'!$A$2:$A$1247,$A58, 'RQ2-TypeGL&amp;URL&amp;TypeSS'!$B$2:$B$1247,O$2)&gt;0,COUNTIFS('RQ2-TypeGL&amp;URL&amp;TypeSS'!$A$2:$A$1247,$A58, 'RQ2-TypeGL&amp;URL&amp;TypeSS'!$B$2:$B$1247,O$2),"")</f>
        <v/>
      </c>
      <c r="P58" s="413" t="str">
        <f>if(COUNTIFS('RQ2-TypeGL&amp;URL&amp;TypeSS'!$A$2:$A$1247,$A58, 'RQ2-TypeGL&amp;URL&amp;TypeSS'!$B$2:$B$1247,P$2)&gt;0,COUNTIFS('RQ2-TypeGL&amp;URL&amp;TypeSS'!$A$2:$A$1247,$A58, 'RQ2-TypeGL&amp;URL&amp;TypeSS'!$B$2:$B$1247,P$2),"")</f>
        <v/>
      </c>
      <c r="Q58" s="413" t="str">
        <f>if(COUNTIFS('RQ2-TypeGL&amp;URL&amp;TypeSS'!$A$2:$A$1247,$A58, 'RQ2-TypeGL&amp;URL&amp;TypeSS'!$B$2:$B$1247,Q$2)&gt;0,COUNTIFS('RQ2-TypeGL&amp;URL&amp;TypeSS'!$A$2:$A$1247,$A58, 'RQ2-TypeGL&amp;URL&amp;TypeSS'!$B$2:$B$1247,Q$2),"")</f>
        <v/>
      </c>
      <c r="R58" s="413" t="str">
        <f>if(COUNTIFS('RQ2-TypeGL&amp;URL&amp;TypeSS'!$A$2:$A$1247,$A58, 'RQ2-TypeGL&amp;URL&amp;TypeSS'!$B$2:$B$1247,R$2)&gt;0,COUNTIFS('RQ2-TypeGL&amp;URL&amp;TypeSS'!$A$2:$A$1247,$A58, 'RQ2-TypeGL&amp;URL&amp;TypeSS'!$B$2:$B$1247,R$2),"")</f>
        <v/>
      </c>
      <c r="S58" s="413" t="str">
        <f>if(COUNTIFS('RQ2-TypeGL&amp;URL&amp;TypeSS'!$A$2:$A$1247,$A58, 'RQ2-TypeGL&amp;URL&amp;TypeSS'!$B$2:$B$1247,S$2)&gt;0,COUNTIFS('RQ2-TypeGL&amp;URL&amp;TypeSS'!$A$2:$A$1247,$A58, 'RQ2-TypeGL&amp;URL&amp;TypeSS'!$B$2:$B$1247,S$2),"")</f>
        <v/>
      </c>
      <c r="T58" s="413" t="str">
        <f>if(COUNTIFS('RQ2-TypeGL&amp;URL&amp;TypeSS'!$A$2:$A$1247,$A58, 'RQ2-TypeGL&amp;URL&amp;TypeSS'!$B$2:$B$1247,T$2)&gt;0,COUNTIFS('RQ2-TypeGL&amp;URL&amp;TypeSS'!$A$2:$A$1247,$A58, 'RQ2-TypeGL&amp;URL&amp;TypeSS'!$B$2:$B$1247,T$2),"")</f>
        <v/>
      </c>
      <c r="U58" s="413" t="str">
        <f>if(COUNTIFS('RQ2-TypeGL&amp;URL&amp;TypeSS'!$A$2:$A$1247,$A58, 'RQ2-TypeGL&amp;URL&amp;TypeSS'!$B$2:$B$1247,U$2)&gt;0,COUNTIFS('RQ2-TypeGL&amp;URL&amp;TypeSS'!$A$2:$A$1247,$A58, 'RQ2-TypeGL&amp;URL&amp;TypeSS'!$B$2:$B$1247,U$2),"")</f>
        <v/>
      </c>
      <c r="V58" s="413" t="str">
        <f>if(COUNTIFS('RQ2-TypeGL&amp;URL&amp;TypeSS'!$A$2:$A$1247,$A58, 'RQ2-TypeGL&amp;URL&amp;TypeSS'!$B$2:$B$1247,V$2)&gt;0,COUNTIFS('RQ2-TypeGL&amp;URL&amp;TypeSS'!$A$2:$A$1247,$A58, 'RQ2-TypeGL&amp;URL&amp;TypeSS'!$B$2:$B$1247,V$2),"")</f>
        <v/>
      </c>
      <c r="W58" s="413" t="str">
        <f>if(COUNTIFS('RQ2-TypeGL&amp;URL&amp;TypeSS'!$A$2:$A$1247,$A58, 'RQ2-TypeGL&amp;URL&amp;TypeSS'!$B$2:$B$1247,W$2)&gt;0,COUNTIFS('RQ2-TypeGL&amp;URL&amp;TypeSS'!$A$2:$A$1247,$A58, 'RQ2-TypeGL&amp;URL&amp;TypeSS'!$B$2:$B$1247,W$2),"")</f>
        <v/>
      </c>
      <c r="X58" s="413" t="str">
        <f>if(COUNTIFS('RQ2-TypeGL&amp;URL&amp;TypeSS'!$A$2:$A$1247,$A58, 'RQ2-TypeGL&amp;URL&amp;TypeSS'!$B$2:$B$1247,X$2)&gt;0,COUNTIFS('RQ2-TypeGL&amp;URL&amp;TypeSS'!$A$2:$A$1247,$A58, 'RQ2-TypeGL&amp;URL&amp;TypeSS'!$B$2:$B$1247,X$2),"")</f>
        <v/>
      </c>
      <c r="Y58" s="107" t="s">
        <v>26</v>
      </c>
      <c r="Z58" s="412"/>
      <c r="AA58" s="412" t="s">
        <v>3821</v>
      </c>
      <c r="AB58" s="9"/>
      <c r="AC58" s="9"/>
      <c r="AD58" s="9"/>
      <c r="AE58" s="9"/>
      <c r="AF58" s="9"/>
      <c r="AG58" s="9"/>
      <c r="AH58" s="9"/>
      <c r="AI58" s="9"/>
      <c r="AJ58" s="9"/>
      <c r="AK58" s="9"/>
    </row>
    <row r="59">
      <c r="A59" s="411" t="s">
        <v>235</v>
      </c>
      <c r="B59" s="276" t="str">
        <f>if(COUNTIFS('RQ2-TypeGL&amp;URL&amp;TypeSS'!$A$2:$A$1247,$A59, 'RQ2-TypeGL&amp;URL&amp;TypeSS'!$B$2:$B$1247,B$2)&gt;0,COUNTIFS('RQ2-TypeGL&amp;URL&amp;TypeSS'!$A$2:$A$1247,$A59, 'RQ2-TypeGL&amp;URL&amp;TypeSS'!$B$2:$B$1247,B$2),"")</f>
        <v/>
      </c>
      <c r="C59" s="276" t="str">
        <f>if(COUNTIFS('RQ2-TypeGL&amp;URL&amp;TypeSS'!$A$2:$A$1247,$A59, 'RQ2-TypeGL&amp;URL&amp;TypeSS'!$B$2:$B$1247,C$2)&gt;0,COUNTIFS('RQ2-TypeGL&amp;URL&amp;TypeSS'!$A$2:$A$1247,$A59, 'RQ2-TypeGL&amp;URL&amp;TypeSS'!$B$2:$B$1247,C$2),"")</f>
        <v/>
      </c>
      <c r="D59" s="276" t="str">
        <f>if(COUNTIFS('RQ2-TypeGL&amp;URL&amp;TypeSS'!$A$2:$A$1247,$A59, 'RQ2-TypeGL&amp;URL&amp;TypeSS'!$B$2:$B$1247,D$2)&gt;0,COUNTIFS('RQ2-TypeGL&amp;URL&amp;TypeSS'!$A$2:$A$1247,$A59, 'RQ2-TypeGL&amp;URL&amp;TypeSS'!$B$2:$B$1247,D$2),"")</f>
        <v/>
      </c>
      <c r="E59" s="276">
        <f>if(COUNTIFS('RQ2-TypeGL&amp;URL&amp;TypeSS'!$A$2:$A$1247,$A59, 'RQ2-TypeGL&amp;URL&amp;TypeSS'!$B$2:$B$1247,E$2)&gt;0,COUNTIFS('RQ2-TypeGL&amp;URL&amp;TypeSS'!$A$2:$A$1247,$A59, 'RQ2-TypeGL&amp;URL&amp;TypeSS'!$B$2:$B$1247,E$2),"")</f>
        <v>2</v>
      </c>
      <c r="F59" s="276" t="str">
        <f>if(COUNTIFS('RQ2-TypeGL&amp;URL&amp;TypeSS'!$A$2:$A$1247,$A59, 'RQ2-TypeGL&amp;URL&amp;TypeSS'!$B$2:$B$1247,F$2)&gt;0,COUNTIFS('RQ2-TypeGL&amp;URL&amp;TypeSS'!$A$2:$A$1247,$A59, 'RQ2-TypeGL&amp;URL&amp;TypeSS'!$B$2:$B$1247,F$2),"")</f>
        <v/>
      </c>
      <c r="G59" s="276" t="str">
        <f>if(COUNTIFS('RQ2-TypeGL&amp;URL&amp;TypeSS'!$A$2:$A$1247,$A59, 'RQ2-TypeGL&amp;URL&amp;TypeSS'!$B$2:$B$1247,G$2)&gt;0,COUNTIFS('RQ2-TypeGL&amp;URL&amp;TypeSS'!$A$2:$A$1247,$A59, 'RQ2-TypeGL&amp;URL&amp;TypeSS'!$B$2:$B$1247,G$2),"")</f>
        <v/>
      </c>
      <c r="H59" s="276" t="str">
        <f>if(COUNTIFS('RQ2-TypeGL&amp;URL&amp;TypeSS'!$A$2:$A$1247,$A59, 'RQ2-TypeGL&amp;URL&amp;TypeSS'!$B$2:$B$1247,H$2)&gt;0,COUNTIFS('RQ2-TypeGL&amp;URL&amp;TypeSS'!$A$2:$A$1247,$A59, 'RQ2-TypeGL&amp;URL&amp;TypeSS'!$B$2:$B$1247,H$2),"")</f>
        <v/>
      </c>
      <c r="I59" s="276" t="str">
        <f>if(COUNTIFS('RQ2-TypeGL&amp;URL&amp;TypeSS'!$A$2:$A$1247,$A59, 'RQ2-TypeGL&amp;URL&amp;TypeSS'!$B$2:$B$1247,I$2)&gt;0,COUNTIFS('RQ2-TypeGL&amp;URL&amp;TypeSS'!$A$2:$A$1247,$A59, 'RQ2-TypeGL&amp;URL&amp;TypeSS'!$B$2:$B$1247,I$2),"")</f>
        <v/>
      </c>
      <c r="J59" s="276" t="str">
        <f>if(COUNTIFS('RQ2-TypeGL&amp;URL&amp;TypeSS'!$A$2:$A$1247,$A59, 'RQ2-TypeGL&amp;URL&amp;TypeSS'!$B$2:$B$1247,J$2)&gt;0,COUNTIFS('RQ2-TypeGL&amp;URL&amp;TypeSS'!$A$2:$A$1247,$A59, 'RQ2-TypeGL&amp;URL&amp;TypeSS'!$B$2:$B$1247,J$2),"")</f>
        <v/>
      </c>
      <c r="K59" s="276" t="str">
        <f>if(COUNTIFS('RQ2-TypeGL&amp;URL&amp;TypeSS'!$A$2:$A$1247,$A59, 'RQ2-TypeGL&amp;URL&amp;TypeSS'!$B$2:$B$1247,K$2)&gt;0,COUNTIFS('RQ2-TypeGL&amp;URL&amp;TypeSS'!$A$2:$A$1247,$A59, 'RQ2-TypeGL&amp;URL&amp;TypeSS'!$B$2:$B$1247,K$2),"")</f>
        <v/>
      </c>
      <c r="L59" s="276" t="str">
        <f>if(COUNTIFS('RQ2-TypeGL&amp;URL&amp;TypeSS'!$A$2:$A$1247,$A59, 'RQ2-TypeGL&amp;URL&amp;TypeSS'!$B$2:$B$1247,L$2)&gt;0,COUNTIFS('RQ2-TypeGL&amp;URL&amp;TypeSS'!$A$2:$A$1247,$A59, 'RQ2-TypeGL&amp;URL&amp;TypeSS'!$B$2:$B$1247,L$2),"")</f>
        <v/>
      </c>
      <c r="M59" s="276" t="str">
        <f>if(COUNTIFS('RQ2-TypeGL&amp;URL&amp;TypeSS'!$A$2:$A$1247,$A59, 'RQ2-TypeGL&amp;URL&amp;TypeSS'!$B$2:$B$1247,M$2)&gt;0,COUNTIFS('RQ2-TypeGL&amp;URL&amp;TypeSS'!$A$2:$A$1247,$A59, 'RQ2-TypeGL&amp;URL&amp;TypeSS'!$B$2:$B$1247,M$2),"")</f>
        <v/>
      </c>
      <c r="N59" s="276" t="str">
        <f>if(COUNTIFS('RQ2-TypeGL&amp;URL&amp;TypeSS'!$A$2:$A$1247,$A59, 'RQ2-TypeGL&amp;URL&amp;TypeSS'!$B$2:$B$1247,N$2)&gt;0,COUNTIFS('RQ2-TypeGL&amp;URL&amp;TypeSS'!$A$2:$A$1247,$A59, 'RQ2-TypeGL&amp;URL&amp;TypeSS'!$B$2:$B$1247,N$2),"")</f>
        <v/>
      </c>
      <c r="O59" s="276" t="str">
        <f>if(COUNTIFS('RQ2-TypeGL&amp;URL&amp;TypeSS'!$A$2:$A$1247,$A59, 'RQ2-TypeGL&amp;URL&amp;TypeSS'!$B$2:$B$1247,O$2)&gt;0,COUNTIFS('RQ2-TypeGL&amp;URL&amp;TypeSS'!$A$2:$A$1247,$A59, 'RQ2-TypeGL&amp;URL&amp;TypeSS'!$B$2:$B$1247,O$2),"")</f>
        <v/>
      </c>
      <c r="P59" s="276" t="str">
        <f>if(COUNTIFS('RQ2-TypeGL&amp;URL&amp;TypeSS'!$A$2:$A$1247,$A59, 'RQ2-TypeGL&amp;URL&amp;TypeSS'!$B$2:$B$1247,P$2)&gt;0,COUNTIFS('RQ2-TypeGL&amp;URL&amp;TypeSS'!$A$2:$A$1247,$A59, 'RQ2-TypeGL&amp;URL&amp;TypeSS'!$B$2:$B$1247,P$2),"")</f>
        <v/>
      </c>
      <c r="Q59" s="276" t="str">
        <f>if(COUNTIFS('RQ2-TypeGL&amp;URL&amp;TypeSS'!$A$2:$A$1247,$A59, 'RQ2-TypeGL&amp;URL&amp;TypeSS'!$B$2:$B$1247,Q$2)&gt;0,COUNTIFS('RQ2-TypeGL&amp;URL&amp;TypeSS'!$A$2:$A$1247,$A59, 'RQ2-TypeGL&amp;URL&amp;TypeSS'!$B$2:$B$1247,Q$2),"")</f>
        <v/>
      </c>
      <c r="R59" s="276" t="str">
        <f>if(COUNTIFS('RQ2-TypeGL&amp;URL&amp;TypeSS'!$A$2:$A$1247,$A59, 'RQ2-TypeGL&amp;URL&amp;TypeSS'!$B$2:$B$1247,R$2)&gt;0,COUNTIFS('RQ2-TypeGL&amp;URL&amp;TypeSS'!$A$2:$A$1247,$A59, 'RQ2-TypeGL&amp;URL&amp;TypeSS'!$B$2:$B$1247,R$2),"")</f>
        <v/>
      </c>
      <c r="S59" s="276" t="str">
        <f>if(COUNTIFS('RQ2-TypeGL&amp;URL&amp;TypeSS'!$A$2:$A$1247,$A59, 'RQ2-TypeGL&amp;URL&amp;TypeSS'!$B$2:$B$1247,S$2)&gt;0,COUNTIFS('RQ2-TypeGL&amp;URL&amp;TypeSS'!$A$2:$A$1247,$A59, 'RQ2-TypeGL&amp;URL&amp;TypeSS'!$B$2:$B$1247,S$2),"")</f>
        <v/>
      </c>
      <c r="T59" s="276" t="str">
        <f>if(COUNTIFS('RQ2-TypeGL&amp;URL&amp;TypeSS'!$A$2:$A$1247,$A59, 'RQ2-TypeGL&amp;URL&amp;TypeSS'!$B$2:$B$1247,T$2)&gt;0,COUNTIFS('RQ2-TypeGL&amp;URL&amp;TypeSS'!$A$2:$A$1247,$A59, 'RQ2-TypeGL&amp;URL&amp;TypeSS'!$B$2:$B$1247,T$2),"")</f>
        <v/>
      </c>
      <c r="U59" s="276" t="str">
        <f>if(COUNTIFS('RQ2-TypeGL&amp;URL&amp;TypeSS'!$A$2:$A$1247,$A59, 'RQ2-TypeGL&amp;URL&amp;TypeSS'!$B$2:$B$1247,U$2)&gt;0,COUNTIFS('RQ2-TypeGL&amp;URL&amp;TypeSS'!$A$2:$A$1247,$A59, 'RQ2-TypeGL&amp;URL&amp;TypeSS'!$B$2:$B$1247,U$2),"")</f>
        <v/>
      </c>
      <c r="V59" s="276" t="str">
        <f>if(COUNTIFS('RQ2-TypeGL&amp;URL&amp;TypeSS'!$A$2:$A$1247,$A59, 'RQ2-TypeGL&amp;URL&amp;TypeSS'!$B$2:$B$1247,V$2)&gt;0,COUNTIFS('RQ2-TypeGL&amp;URL&amp;TypeSS'!$A$2:$A$1247,$A59, 'RQ2-TypeGL&amp;URL&amp;TypeSS'!$B$2:$B$1247,V$2),"")</f>
        <v/>
      </c>
      <c r="W59" s="276" t="str">
        <f>if(COUNTIFS('RQ2-TypeGL&amp;URL&amp;TypeSS'!$A$2:$A$1247,$A59, 'RQ2-TypeGL&amp;URL&amp;TypeSS'!$B$2:$B$1247,W$2)&gt;0,COUNTIFS('RQ2-TypeGL&amp;URL&amp;TypeSS'!$A$2:$A$1247,$A59, 'RQ2-TypeGL&amp;URL&amp;TypeSS'!$B$2:$B$1247,W$2),"")</f>
        <v/>
      </c>
      <c r="X59" s="276" t="str">
        <f>if(COUNTIFS('RQ2-TypeGL&amp;URL&amp;TypeSS'!$A$2:$A$1247,$A59, 'RQ2-TypeGL&amp;URL&amp;TypeSS'!$B$2:$B$1247,X$2)&gt;0,COUNTIFS('RQ2-TypeGL&amp;URL&amp;TypeSS'!$A$2:$A$1247,$A59, 'RQ2-TypeGL&amp;URL&amp;TypeSS'!$B$2:$B$1247,X$2),"")</f>
        <v/>
      </c>
      <c r="Y59" s="108" t="s">
        <v>27</v>
      </c>
      <c r="Z59" s="276"/>
      <c r="AA59" s="276"/>
      <c r="AB59" s="9"/>
      <c r="AC59" s="9"/>
      <c r="AD59" s="9"/>
      <c r="AE59" s="9"/>
      <c r="AF59" s="9"/>
      <c r="AG59" s="9"/>
      <c r="AH59" s="9"/>
      <c r="AI59" s="9"/>
      <c r="AJ59" s="9"/>
      <c r="AK59" s="9"/>
    </row>
    <row r="60">
      <c r="A60" s="412" t="s">
        <v>236</v>
      </c>
      <c r="B60" s="413">
        <f>if(COUNTIFS('RQ2-TypeGL&amp;URL&amp;TypeSS'!$A$2:$A$1247,$A60, 'RQ2-TypeGL&amp;URL&amp;TypeSS'!$B$2:$B$1247,B$2)&gt;0,COUNTIFS('RQ2-TypeGL&amp;URL&amp;TypeSS'!$A$2:$A$1247,$A60, 'RQ2-TypeGL&amp;URL&amp;TypeSS'!$B$2:$B$1247,B$2),"")</f>
        <v>10</v>
      </c>
      <c r="C60" s="413" t="str">
        <f>if(COUNTIFS('RQ2-TypeGL&amp;URL&amp;TypeSS'!$A$2:$A$1247,$A60, 'RQ2-TypeGL&amp;URL&amp;TypeSS'!$B$2:$B$1247,C$2)&gt;0,COUNTIFS('RQ2-TypeGL&amp;URL&amp;TypeSS'!$A$2:$A$1247,$A60, 'RQ2-TypeGL&amp;URL&amp;TypeSS'!$B$2:$B$1247,C$2),"")</f>
        <v/>
      </c>
      <c r="D60" s="413">
        <f>if(COUNTIFS('RQ2-TypeGL&amp;URL&amp;TypeSS'!$A$2:$A$1247,$A60, 'RQ2-TypeGL&amp;URL&amp;TypeSS'!$B$2:$B$1247,D$2)&gt;0,COUNTIFS('RQ2-TypeGL&amp;URL&amp;TypeSS'!$A$2:$A$1247,$A60, 'RQ2-TypeGL&amp;URL&amp;TypeSS'!$B$2:$B$1247,D$2),"")</f>
        <v>5</v>
      </c>
      <c r="E60" s="413" t="str">
        <f>if(COUNTIFS('RQ2-TypeGL&amp;URL&amp;TypeSS'!$A$2:$A$1247,$A60, 'RQ2-TypeGL&amp;URL&amp;TypeSS'!$B$2:$B$1247,E$2)&gt;0,COUNTIFS('RQ2-TypeGL&amp;URL&amp;TypeSS'!$A$2:$A$1247,$A60, 'RQ2-TypeGL&amp;URL&amp;TypeSS'!$B$2:$B$1247,E$2),"")</f>
        <v/>
      </c>
      <c r="F60" s="413">
        <f>if(COUNTIFS('RQ2-TypeGL&amp;URL&amp;TypeSS'!$A$2:$A$1247,$A60, 'RQ2-TypeGL&amp;URL&amp;TypeSS'!$B$2:$B$1247,F$2)&gt;0,COUNTIFS('RQ2-TypeGL&amp;URL&amp;TypeSS'!$A$2:$A$1247,$A60, 'RQ2-TypeGL&amp;URL&amp;TypeSS'!$B$2:$B$1247,F$2),"")</f>
        <v>1</v>
      </c>
      <c r="G60" s="413">
        <f>if(COUNTIFS('RQ2-TypeGL&amp;URL&amp;TypeSS'!$A$2:$A$1247,$A60, 'RQ2-TypeGL&amp;URL&amp;TypeSS'!$B$2:$B$1247,G$2)&gt;0,COUNTIFS('RQ2-TypeGL&amp;URL&amp;TypeSS'!$A$2:$A$1247,$A60, 'RQ2-TypeGL&amp;URL&amp;TypeSS'!$B$2:$B$1247,G$2),"")</f>
        <v>1</v>
      </c>
      <c r="H60" s="413" t="str">
        <f>if(COUNTIFS('RQ2-TypeGL&amp;URL&amp;TypeSS'!$A$2:$A$1247,$A60, 'RQ2-TypeGL&amp;URL&amp;TypeSS'!$B$2:$B$1247,H$2)&gt;0,COUNTIFS('RQ2-TypeGL&amp;URL&amp;TypeSS'!$A$2:$A$1247,$A60, 'RQ2-TypeGL&amp;URL&amp;TypeSS'!$B$2:$B$1247,H$2),"")</f>
        <v/>
      </c>
      <c r="I60" s="413" t="str">
        <f>if(COUNTIFS('RQ2-TypeGL&amp;URL&amp;TypeSS'!$A$2:$A$1247,$A60, 'RQ2-TypeGL&amp;URL&amp;TypeSS'!$B$2:$B$1247,I$2)&gt;0,COUNTIFS('RQ2-TypeGL&amp;URL&amp;TypeSS'!$A$2:$A$1247,$A60, 'RQ2-TypeGL&amp;URL&amp;TypeSS'!$B$2:$B$1247,I$2),"")</f>
        <v/>
      </c>
      <c r="J60" s="413" t="str">
        <f>if(COUNTIFS('RQ2-TypeGL&amp;URL&amp;TypeSS'!$A$2:$A$1247,$A60, 'RQ2-TypeGL&amp;URL&amp;TypeSS'!$B$2:$B$1247,J$2)&gt;0,COUNTIFS('RQ2-TypeGL&amp;URL&amp;TypeSS'!$A$2:$A$1247,$A60, 'RQ2-TypeGL&amp;URL&amp;TypeSS'!$B$2:$B$1247,J$2),"")</f>
        <v/>
      </c>
      <c r="K60" s="413" t="str">
        <f>if(COUNTIFS('RQ2-TypeGL&amp;URL&amp;TypeSS'!$A$2:$A$1247,$A60, 'RQ2-TypeGL&amp;URL&amp;TypeSS'!$B$2:$B$1247,K$2)&gt;0,COUNTIFS('RQ2-TypeGL&amp;URL&amp;TypeSS'!$A$2:$A$1247,$A60, 'RQ2-TypeGL&amp;URL&amp;TypeSS'!$B$2:$B$1247,K$2),"")</f>
        <v/>
      </c>
      <c r="L60" s="413" t="str">
        <f>if(COUNTIFS('RQ2-TypeGL&amp;URL&amp;TypeSS'!$A$2:$A$1247,$A60, 'RQ2-TypeGL&amp;URL&amp;TypeSS'!$B$2:$B$1247,L$2)&gt;0,COUNTIFS('RQ2-TypeGL&amp;URL&amp;TypeSS'!$A$2:$A$1247,$A60, 'RQ2-TypeGL&amp;URL&amp;TypeSS'!$B$2:$B$1247,L$2),"")</f>
        <v/>
      </c>
      <c r="M60" s="413" t="str">
        <f>if(COUNTIFS('RQ2-TypeGL&amp;URL&amp;TypeSS'!$A$2:$A$1247,$A60, 'RQ2-TypeGL&amp;URL&amp;TypeSS'!$B$2:$B$1247,M$2)&gt;0,COUNTIFS('RQ2-TypeGL&amp;URL&amp;TypeSS'!$A$2:$A$1247,$A60, 'RQ2-TypeGL&amp;URL&amp;TypeSS'!$B$2:$B$1247,M$2),"")</f>
        <v/>
      </c>
      <c r="N60" s="413" t="str">
        <f>if(COUNTIFS('RQ2-TypeGL&amp;URL&amp;TypeSS'!$A$2:$A$1247,$A60, 'RQ2-TypeGL&amp;URL&amp;TypeSS'!$B$2:$B$1247,N$2)&gt;0,COUNTIFS('RQ2-TypeGL&amp;URL&amp;TypeSS'!$A$2:$A$1247,$A60, 'RQ2-TypeGL&amp;URL&amp;TypeSS'!$B$2:$B$1247,N$2),"")</f>
        <v/>
      </c>
      <c r="O60" s="413" t="str">
        <f>if(COUNTIFS('RQ2-TypeGL&amp;URL&amp;TypeSS'!$A$2:$A$1247,$A60, 'RQ2-TypeGL&amp;URL&amp;TypeSS'!$B$2:$B$1247,O$2)&gt;0,COUNTIFS('RQ2-TypeGL&amp;URL&amp;TypeSS'!$A$2:$A$1247,$A60, 'RQ2-TypeGL&amp;URL&amp;TypeSS'!$B$2:$B$1247,O$2),"")</f>
        <v/>
      </c>
      <c r="P60" s="413" t="str">
        <f>if(COUNTIFS('RQ2-TypeGL&amp;URL&amp;TypeSS'!$A$2:$A$1247,$A60, 'RQ2-TypeGL&amp;URL&amp;TypeSS'!$B$2:$B$1247,P$2)&gt;0,COUNTIFS('RQ2-TypeGL&amp;URL&amp;TypeSS'!$A$2:$A$1247,$A60, 'RQ2-TypeGL&amp;URL&amp;TypeSS'!$B$2:$B$1247,P$2),"")</f>
        <v/>
      </c>
      <c r="Q60" s="413" t="str">
        <f>if(COUNTIFS('RQ2-TypeGL&amp;URL&amp;TypeSS'!$A$2:$A$1247,$A60, 'RQ2-TypeGL&amp;URL&amp;TypeSS'!$B$2:$B$1247,Q$2)&gt;0,COUNTIFS('RQ2-TypeGL&amp;URL&amp;TypeSS'!$A$2:$A$1247,$A60, 'RQ2-TypeGL&amp;URL&amp;TypeSS'!$B$2:$B$1247,Q$2),"")</f>
        <v/>
      </c>
      <c r="R60" s="413" t="str">
        <f>if(COUNTIFS('RQ2-TypeGL&amp;URL&amp;TypeSS'!$A$2:$A$1247,$A60, 'RQ2-TypeGL&amp;URL&amp;TypeSS'!$B$2:$B$1247,R$2)&gt;0,COUNTIFS('RQ2-TypeGL&amp;URL&amp;TypeSS'!$A$2:$A$1247,$A60, 'RQ2-TypeGL&amp;URL&amp;TypeSS'!$B$2:$B$1247,R$2),"")</f>
        <v/>
      </c>
      <c r="S60" s="413" t="str">
        <f>if(COUNTIFS('RQ2-TypeGL&amp;URL&amp;TypeSS'!$A$2:$A$1247,$A60, 'RQ2-TypeGL&amp;URL&amp;TypeSS'!$B$2:$B$1247,S$2)&gt;0,COUNTIFS('RQ2-TypeGL&amp;URL&amp;TypeSS'!$A$2:$A$1247,$A60, 'RQ2-TypeGL&amp;URL&amp;TypeSS'!$B$2:$B$1247,S$2),"")</f>
        <v/>
      </c>
      <c r="T60" s="413" t="str">
        <f>if(COUNTIFS('RQ2-TypeGL&amp;URL&amp;TypeSS'!$A$2:$A$1247,$A60, 'RQ2-TypeGL&amp;URL&amp;TypeSS'!$B$2:$B$1247,T$2)&gt;0,COUNTIFS('RQ2-TypeGL&amp;URL&amp;TypeSS'!$A$2:$A$1247,$A60, 'RQ2-TypeGL&amp;URL&amp;TypeSS'!$B$2:$B$1247,T$2),"")</f>
        <v/>
      </c>
      <c r="U60" s="413" t="str">
        <f>if(COUNTIFS('RQ2-TypeGL&amp;URL&amp;TypeSS'!$A$2:$A$1247,$A60, 'RQ2-TypeGL&amp;URL&amp;TypeSS'!$B$2:$B$1247,U$2)&gt;0,COUNTIFS('RQ2-TypeGL&amp;URL&amp;TypeSS'!$A$2:$A$1247,$A60, 'RQ2-TypeGL&amp;URL&amp;TypeSS'!$B$2:$B$1247,U$2),"")</f>
        <v/>
      </c>
      <c r="V60" s="413" t="str">
        <f>if(COUNTIFS('RQ2-TypeGL&amp;URL&amp;TypeSS'!$A$2:$A$1247,$A60, 'RQ2-TypeGL&amp;URL&amp;TypeSS'!$B$2:$B$1247,V$2)&gt;0,COUNTIFS('RQ2-TypeGL&amp;URL&amp;TypeSS'!$A$2:$A$1247,$A60, 'RQ2-TypeGL&amp;URL&amp;TypeSS'!$B$2:$B$1247,V$2),"")</f>
        <v/>
      </c>
      <c r="W60" s="413" t="str">
        <f>if(COUNTIFS('RQ2-TypeGL&amp;URL&amp;TypeSS'!$A$2:$A$1247,$A60, 'RQ2-TypeGL&amp;URL&amp;TypeSS'!$B$2:$B$1247,W$2)&gt;0,COUNTIFS('RQ2-TypeGL&amp;URL&amp;TypeSS'!$A$2:$A$1247,$A60, 'RQ2-TypeGL&amp;URL&amp;TypeSS'!$B$2:$B$1247,W$2),"")</f>
        <v/>
      </c>
      <c r="X60" s="413" t="str">
        <f>if(COUNTIFS('RQ2-TypeGL&amp;URL&amp;TypeSS'!$A$2:$A$1247,$A60, 'RQ2-TypeGL&amp;URL&amp;TypeSS'!$B$2:$B$1247,X$2)&gt;0,COUNTIFS('RQ2-TypeGL&amp;URL&amp;TypeSS'!$A$2:$A$1247,$A60, 'RQ2-TypeGL&amp;URL&amp;TypeSS'!$B$2:$B$1247,X$2),"")</f>
        <v/>
      </c>
      <c r="Y60" s="107" t="s">
        <v>21</v>
      </c>
      <c r="Z60" s="412"/>
      <c r="AA60" s="412" t="s">
        <v>3821</v>
      </c>
      <c r="AB60" s="9"/>
      <c r="AC60" s="9"/>
      <c r="AD60" s="9"/>
      <c r="AE60" s="9"/>
      <c r="AF60" s="9"/>
      <c r="AG60" s="9"/>
      <c r="AH60" s="9"/>
      <c r="AI60" s="9"/>
      <c r="AJ60" s="9"/>
      <c r="AK60" s="9"/>
    </row>
    <row r="61">
      <c r="A61" s="411" t="s">
        <v>239</v>
      </c>
      <c r="B61" s="276">
        <f>if(COUNTIFS('RQ2-TypeGL&amp;URL&amp;TypeSS'!$A$2:$A$1247,$A61, 'RQ2-TypeGL&amp;URL&amp;TypeSS'!$B$2:$B$1247,B$2)&gt;0,COUNTIFS('RQ2-TypeGL&amp;URL&amp;TypeSS'!$A$2:$A$1247,$A61, 'RQ2-TypeGL&amp;URL&amp;TypeSS'!$B$2:$B$1247,B$2),"")</f>
        <v>3</v>
      </c>
      <c r="C61" s="276" t="str">
        <f>if(COUNTIFS('RQ2-TypeGL&amp;URL&amp;TypeSS'!$A$2:$A$1247,$A61, 'RQ2-TypeGL&amp;URL&amp;TypeSS'!$B$2:$B$1247,C$2)&gt;0,COUNTIFS('RQ2-TypeGL&amp;URL&amp;TypeSS'!$A$2:$A$1247,$A61, 'RQ2-TypeGL&amp;URL&amp;TypeSS'!$B$2:$B$1247,C$2),"")</f>
        <v/>
      </c>
      <c r="D61" s="276" t="str">
        <f>if(COUNTIFS('RQ2-TypeGL&amp;URL&amp;TypeSS'!$A$2:$A$1247,$A61, 'RQ2-TypeGL&amp;URL&amp;TypeSS'!$B$2:$B$1247,D$2)&gt;0,COUNTIFS('RQ2-TypeGL&amp;URL&amp;TypeSS'!$A$2:$A$1247,$A61, 'RQ2-TypeGL&amp;URL&amp;TypeSS'!$B$2:$B$1247,D$2),"")</f>
        <v/>
      </c>
      <c r="E61" s="276" t="str">
        <f>if(COUNTIFS('RQ2-TypeGL&amp;URL&amp;TypeSS'!$A$2:$A$1247,$A61, 'RQ2-TypeGL&amp;URL&amp;TypeSS'!$B$2:$B$1247,E$2)&gt;0,COUNTIFS('RQ2-TypeGL&amp;URL&amp;TypeSS'!$A$2:$A$1247,$A61, 'RQ2-TypeGL&amp;URL&amp;TypeSS'!$B$2:$B$1247,E$2),"")</f>
        <v/>
      </c>
      <c r="F61" s="276" t="str">
        <f>if(COUNTIFS('RQ2-TypeGL&amp;URL&amp;TypeSS'!$A$2:$A$1247,$A61, 'RQ2-TypeGL&amp;URL&amp;TypeSS'!$B$2:$B$1247,F$2)&gt;0,COUNTIFS('RQ2-TypeGL&amp;URL&amp;TypeSS'!$A$2:$A$1247,$A61, 'RQ2-TypeGL&amp;URL&amp;TypeSS'!$B$2:$B$1247,F$2),"")</f>
        <v/>
      </c>
      <c r="G61" s="276" t="str">
        <f>if(COUNTIFS('RQ2-TypeGL&amp;URL&amp;TypeSS'!$A$2:$A$1247,$A61, 'RQ2-TypeGL&amp;URL&amp;TypeSS'!$B$2:$B$1247,G$2)&gt;0,COUNTIFS('RQ2-TypeGL&amp;URL&amp;TypeSS'!$A$2:$A$1247,$A61, 'RQ2-TypeGL&amp;URL&amp;TypeSS'!$B$2:$B$1247,G$2),"")</f>
        <v/>
      </c>
      <c r="H61" s="276" t="str">
        <f>if(COUNTIFS('RQ2-TypeGL&amp;URL&amp;TypeSS'!$A$2:$A$1247,$A61, 'RQ2-TypeGL&amp;URL&amp;TypeSS'!$B$2:$B$1247,H$2)&gt;0,COUNTIFS('RQ2-TypeGL&amp;URL&amp;TypeSS'!$A$2:$A$1247,$A61, 'RQ2-TypeGL&amp;URL&amp;TypeSS'!$B$2:$B$1247,H$2),"")</f>
        <v/>
      </c>
      <c r="I61" s="276" t="str">
        <f>if(COUNTIFS('RQ2-TypeGL&amp;URL&amp;TypeSS'!$A$2:$A$1247,$A61, 'RQ2-TypeGL&amp;URL&amp;TypeSS'!$B$2:$B$1247,I$2)&gt;0,COUNTIFS('RQ2-TypeGL&amp;URL&amp;TypeSS'!$A$2:$A$1247,$A61, 'RQ2-TypeGL&amp;URL&amp;TypeSS'!$B$2:$B$1247,I$2),"")</f>
        <v/>
      </c>
      <c r="J61" s="276" t="str">
        <f>if(COUNTIFS('RQ2-TypeGL&amp;URL&amp;TypeSS'!$A$2:$A$1247,$A61, 'RQ2-TypeGL&amp;URL&amp;TypeSS'!$B$2:$B$1247,J$2)&gt;0,COUNTIFS('RQ2-TypeGL&amp;URL&amp;TypeSS'!$A$2:$A$1247,$A61, 'RQ2-TypeGL&amp;URL&amp;TypeSS'!$B$2:$B$1247,J$2),"")</f>
        <v/>
      </c>
      <c r="K61" s="276" t="str">
        <f>if(COUNTIFS('RQ2-TypeGL&amp;URL&amp;TypeSS'!$A$2:$A$1247,$A61, 'RQ2-TypeGL&amp;URL&amp;TypeSS'!$B$2:$B$1247,K$2)&gt;0,COUNTIFS('RQ2-TypeGL&amp;URL&amp;TypeSS'!$A$2:$A$1247,$A61, 'RQ2-TypeGL&amp;URL&amp;TypeSS'!$B$2:$B$1247,K$2),"")</f>
        <v/>
      </c>
      <c r="L61" s="276" t="str">
        <f>if(COUNTIFS('RQ2-TypeGL&amp;URL&amp;TypeSS'!$A$2:$A$1247,$A61, 'RQ2-TypeGL&amp;URL&amp;TypeSS'!$B$2:$B$1247,L$2)&gt;0,COUNTIFS('RQ2-TypeGL&amp;URL&amp;TypeSS'!$A$2:$A$1247,$A61, 'RQ2-TypeGL&amp;URL&amp;TypeSS'!$B$2:$B$1247,L$2),"")</f>
        <v/>
      </c>
      <c r="M61" s="276" t="str">
        <f>if(COUNTIFS('RQ2-TypeGL&amp;URL&amp;TypeSS'!$A$2:$A$1247,$A61, 'RQ2-TypeGL&amp;URL&amp;TypeSS'!$B$2:$B$1247,M$2)&gt;0,COUNTIFS('RQ2-TypeGL&amp;URL&amp;TypeSS'!$A$2:$A$1247,$A61, 'RQ2-TypeGL&amp;URL&amp;TypeSS'!$B$2:$B$1247,M$2),"")</f>
        <v/>
      </c>
      <c r="N61" s="276" t="str">
        <f>if(COUNTIFS('RQ2-TypeGL&amp;URL&amp;TypeSS'!$A$2:$A$1247,$A61, 'RQ2-TypeGL&amp;URL&amp;TypeSS'!$B$2:$B$1247,N$2)&gt;0,COUNTIFS('RQ2-TypeGL&amp;URL&amp;TypeSS'!$A$2:$A$1247,$A61, 'RQ2-TypeGL&amp;URL&amp;TypeSS'!$B$2:$B$1247,N$2),"")</f>
        <v/>
      </c>
      <c r="O61" s="276" t="str">
        <f>if(COUNTIFS('RQ2-TypeGL&amp;URL&amp;TypeSS'!$A$2:$A$1247,$A61, 'RQ2-TypeGL&amp;URL&amp;TypeSS'!$B$2:$B$1247,O$2)&gt;0,COUNTIFS('RQ2-TypeGL&amp;URL&amp;TypeSS'!$A$2:$A$1247,$A61, 'RQ2-TypeGL&amp;URL&amp;TypeSS'!$B$2:$B$1247,O$2),"")</f>
        <v/>
      </c>
      <c r="P61" s="276" t="str">
        <f>if(COUNTIFS('RQ2-TypeGL&amp;URL&amp;TypeSS'!$A$2:$A$1247,$A61, 'RQ2-TypeGL&amp;URL&amp;TypeSS'!$B$2:$B$1247,P$2)&gt;0,COUNTIFS('RQ2-TypeGL&amp;URL&amp;TypeSS'!$A$2:$A$1247,$A61, 'RQ2-TypeGL&amp;URL&amp;TypeSS'!$B$2:$B$1247,P$2),"")</f>
        <v/>
      </c>
      <c r="Q61" s="276" t="str">
        <f>if(COUNTIFS('RQ2-TypeGL&amp;URL&amp;TypeSS'!$A$2:$A$1247,$A61, 'RQ2-TypeGL&amp;URL&amp;TypeSS'!$B$2:$B$1247,Q$2)&gt;0,COUNTIFS('RQ2-TypeGL&amp;URL&amp;TypeSS'!$A$2:$A$1247,$A61, 'RQ2-TypeGL&amp;URL&amp;TypeSS'!$B$2:$B$1247,Q$2),"")</f>
        <v/>
      </c>
      <c r="R61" s="276" t="str">
        <f>if(COUNTIFS('RQ2-TypeGL&amp;URL&amp;TypeSS'!$A$2:$A$1247,$A61, 'RQ2-TypeGL&amp;URL&amp;TypeSS'!$B$2:$B$1247,R$2)&gt;0,COUNTIFS('RQ2-TypeGL&amp;URL&amp;TypeSS'!$A$2:$A$1247,$A61, 'RQ2-TypeGL&amp;URL&amp;TypeSS'!$B$2:$B$1247,R$2),"")</f>
        <v/>
      </c>
      <c r="S61" s="276" t="str">
        <f>if(COUNTIFS('RQ2-TypeGL&amp;URL&amp;TypeSS'!$A$2:$A$1247,$A61, 'RQ2-TypeGL&amp;URL&amp;TypeSS'!$B$2:$B$1247,S$2)&gt;0,COUNTIFS('RQ2-TypeGL&amp;URL&amp;TypeSS'!$A$2:$A$1247,$A61, 'RQ2-TypeGL&amp;URL&amp;TypeSS'!$B$2:$B$1247,S$2),"")</f>
        <v/>
      </c>
      <c r="T61" s="276" t="str">
        <f>if(COUNTIFS('RQ2-TypeGL&amp;URL&amp;TypeSS'!$A$2:$A$1247,$A61, 'RQ2-TypeGL&amp;URL&amp;TypeSS'!$B$2:$B$1247,T$2)&gt;0,COUNTIFS('RQ2-TypeGL&amp;URL&amp;TypeSS'!$A$2:$A$1247,$A61, 'RQ2-TypeGL&amp;URL&amp;TypeSS'!$B$2:$B$1247,T$2),"")</f>
        <v/>
      </c>
      <c r="U61" s="276" t="str">
        <f>if(COUNTIFS('RQ2-TypeGL&amp;URL&amp;TypeSS'!$A$2:$A$1247,$A61, 'RQ2-TypeGL&amp;URL&amp;TypeSS'!$B$2:$B$1247,U$2)&gt;0,COUNTIFS('RQ2-TypeGL&amp;URL&amp;TypeSS'!$A$2:$A$1247,$A61, 'RQ2-TypeGL&amp;URL&amp;TypeSS'!$B$2:$B$1247,U$2),"")</f>
        <v/>
      </c>
      <c r="V61" s="276" t="str">
        <f>if(COUNTIFS('RQ2-TypeGL&amp;URL&amp;TypeSS'!$A$2:$A$1247,$A61, 'RQ2-TypeGL&amp;URL&amp;TypeSS'!$B$2:$B$1247,V$2)&gt;0,COUNTIFS('RQ2-TypeGL&amp;URL&amp;TypeSS'!$A$2:$A$1247,$A61, 'RQ2-TypeGL&amp;URL&amp;TypeSS'!$B$2:$B$1247,V$2),"")</f>
        <v/>
      </c>
      <c r="W61" s="276" t="str">
        <f>if(COUNTIFS('RQ2-TypeGL&amp;URL&amp;TypeSS'!$A$2:$A$1247,$A61, 'RQ2-TypeGL&amp;URL&amp;TypeSS'!$B$2:$B$1247,W$2)&gt;0,COUNTIFS('RQ2-TypeGL&amp;URL&amp;TypeSS'!$A$2:$A$1247,$A61, 'RQ2-TypeGL&amp;URL&amp;TypeSS'!$B$2:$B$1247,W$2),"")</f>
        <v/>
      </c>
      <c r="X61" s="276" t="str">
        <f>if(COUNTIFS('RQ2-TypeGL&amp;URL&amp;TypeSS'!$A$2:$A$1247,$A61, 'RQ2-TypeGL&amp;URL&amp;TypeSS'!$B$2:$B$1247,X$2)&gt;0,COUNTIFS('RQ2-TypeGL&amp;URL&amp;TypeSS'!$A$2:$A$1247,$A61, 'RQ2-TypeGL&amp;URL&amp;TypeSS'!$B$2:$B$1247,X$2),"")</f>
        <v/>
      </c>
      <c r="Y61" s="108" t="s">
        <v>21</v>
      </c>
      <c r="Z61" s="276"/>
      <c r="AA61" s="276"/>
      <c r="AB61" s="9"/>
      <c r="AC61" s="9"/>
      <c r="AD61" s="9"/>
      <c r="AE61" s="9"/>
      <c r="AF61" s="9"/>
      <c r="AG61" s="9"/>
      <c r="AH61" s="9"/>
      <c r="AI61" s="9"/>
      <c r="AJ61" s="9"/>
      <c r="AK61" s="9"/>
    </row>
    <row r="62">
      <c r="A62" s="412" t="s">
        <v>246</v>
      </c>
      <c r="B62" s="413">
        <f>if(COUNTIFS('RQ2-TypeGL&amp;URL&amp;TypeSS'!$A$2:$A$1247,$A62, 'RQ2-TypeGL&amp;URL&amp;TypeSS'!$B$2:$B$1247,B$2)&gt;0,COUNTIFS('RQ2-TypeGL&amp;URL&amp;TypeSS'!$A$2:$A$1247,$A62, 'RQ2-TypeGL&amp;URL&amp;TypeSS'!$B$2:$B$1247,B$2),"")</f>
        <v>1</v>
      </c>
      <c r="C62" s="413" t="str">
        <f>if(COUNTIFS('RQ2-TypeGL&amp;URL&amp;TypeSS'!$A$2:$A$1247,$A62, 'RQ2-TypeGL&amp;URL&amp;TypeSS'!$B$2:$B$1247,C$2)&gt;0,COUNTIFS('RQ2-TypeGL&amp;URL&amp;TypeSS'!$A$2:$A$1247,$A62, 'RQ2-TypeGL&amp;URL&amp;TypeSS'!$B$2:$B$1247,C$2),"")</f>
        <v/>
      </c>
      <c r="D62" s="413" t="str">
        <f>if(COUNTIFS('RQ2-TypeGL&amp;URL&amp;TypeSS'!$A$2:$A$1247,$A62, 'RQ2-TypeGL&amp;URL&amp;TypeSS'!$B$2:$B$1247,D$2)&gt;0,COUNTIFS('RQ2-TypeGL&amp;URL&amp;TypeSS'!$A$2:$A$1247,$A62, 'RQ2-TypeGL&amp;URL&amp;TypeSS'!$B$2:$B$1247,D$2),"")</f>
        <v/>
      </c>
      <c r="E62" s="413" t="str">
        <f>if(COUNTIFS('RQ2-TypeGL&amp;URL&amp;TypeSS'!$A$2:$A$1247,$A62, 'RQ2-TypeGL&amp;URL&amp;TypeSS'!$B$2:$B$1247,E$2)&gt;0,COUNTIFS('RQ2-TypeGL&amp;URL&amp;TypeSS'!$A$2:$A$1247,$A62, 'RQ2-TypeGL&amp;URL&amp;TypeSS'!$B$2:$B$1247,E$2),"")</f>
        <v/>
      </c>
      <c r="F62" s="413" t="str">
        <f>if(COUNTIFS('RQ2-TypeGL&amp;URL&amp;TypeSS'!$A$2:$A$1247,$A62, 'RQ2-TypeGL&amp;URL&amp;TypeSS'!$B$2:$B$1247,F$2)&gt;0,COUNTIFS('RQ2-TypeGL&amp;URL&amp;TypeSS'!$A$2:$A$1247,$A62, 'RQ2-TypeGL&amp;URL&amp;TypeSS'!$B$2:$B$1247,F$2),"")</f>
        <v/>
      </c>
      <c r="G62" s="413" t="str">
        <f>if(COUNTIFS('RQ2-TypeGL&amp;URL&amp;TypeSS'!$A$2:$A$1247,$A62, 'RQ2-TypeGL&amp;URL&amp;TypeSS'!$B$2:$B$1247,G$2)&gt;0,COUNTIFS('RQ2-TypeGL&amp;URL&amp;TypeSS'!$A$2:$A$1247,$A62, 'RQ2-TypeGL&amp;URL&amp;TypeSS'!$B$2:$B$1247,G$2),"")</f>
        <v/>
      </c>
      <c r="H62" s="413" t="str">
        <f>if(COUNTIFS('RQ2-TypeGL&amp;URL&amp;TypeSS'!$A$2:$A$1247,$A62, 'RQ2-TypeGL&amp;URL&amp;TypeSS'!$B$2:$B$1247,H$2)&gt;0,COUNTIFS('RQ2-TypeGL&amp;URL&amp;TypeSS'!$A$2:$A$1247,$A62, 'RQ2-TypeGL&amp;URL&amp;TypeSS'!$B$2:$B$1247,H$2),"")</f>
        <v/>
      </c>
      <c r="I62" s="413" t="str">
        <f>if(COUNTIFS('RQ2-TypeGL&amp;URL&amp;TypeSS'!$A$2:$A$1247,$A62, 'RQ2-TypeGL&amp;URL&amp;TypeSS'!$B$2:$B$1247,I$2)&gt;0,COUNTIFS('RQ2-TypeGL&amp;URL&amp;TypeSS'!$A$2:$A$1247,$A62, 'RQ2-TypeGL&amp;URL&amp;TypeSS'!$B$2:$B$1247,I$2),"")</f>
        <v/>
      </c>
      <c r="J62" s="413" t="str">
        <f>if(COUNTIFS('RQ2-TypeGL&amp;URL&amp;TypeSS'!$A$2:$A$1247,$A62, 'RQ2-TypeGL&amp;URL&amp;TypeSS'!$B$2:$B$1247,J$2)&gt;0,COUNTIFS('RQ2-TypeGL&amp;URL&amp;TypeSS'!$A$2:$A$1247,$A62, 'RQ2-TypeGL&amp;URL&amp;TypeSS'!$B$2:$B$1247,J$2),"")</f>
        <v/>
      </c>
      <c r="K62" s="413" t="str">
        <f>if(COUNTIFS('RQ2-TypeGL&amp;URL&amp;TypeSS'!$A$2:$A$1247,$A62, 'RQ2-TypeGL&amp;URL&amp;TypeSS'!$B$2:$B$1247,K$2)&gt;0,COUNTIFS('RQ2-TypeGL&amp;URL&amp;TypeSS'!$A$2:$A$1247,$A62, 'RQ2-TypeGL&amp;URL&amp;TypeSS'!$B$2:$B$1247,K$2),"")</f>
        <v/>
      </c>
      <c r="L62" s="413" t="str">
        <f>if(COUNTIFS('RQ2-TypeGL&amp;URL&amp;TypeSS'!$A$2:$A$1247,$A62, 'RQ2-TypeGL&amp;URL&amp;TypeSS'!$B$2:$B$1247,L$2)&gt;0,COUNTIFS('RQ2-TypeGL&amp;URL&amp;TypeSS'!$A$2:$A$1247,$A62, 'RQ2-TypeGL&amp;URL&amp;TypeSS'!$B$2:$B$1247,L$2),"")</f>
        <v/>
      </c>
      <c r="M62" s="413" t="str">
        <f>if(COUNTIFS('RQ2-TypeGL&amp;URL&amp;TypeSS'!$A$2:$A$1247,$A62, 'RQ2-TypeGL&amp;URL&amp;TypeSS'!$B$2:$B$1247,M$2)&gt;0,COUNTIFS('RQ2-TypeGL&amp;URL&amp;TypeSS'!$A$2:$A$1247,$A62, 'RQ2-TypeGL&amp;URL&amp;TypeSS'!$B$2:$B$1247,M$2),"")</f>
        <v/>
      </c>
      <c r="N62" s="413" t="str">
        <f>if(COUNTIFS('RQ2-TypeGL&amp;URL&amp;TypeSS'!$A$2:$A$1247,$A62, 'RQ2-TypeGL&amp;URL&amp;TypeSS'!$B$2:$B$1247,N$2)&gt;0,COUNTIFS('RQ2-TypeGL&amp;URL&amp;TypeSS'!$A$2:$A$1247,$A62, 'RQ2-TypeGL&amp;URL&amp;TypeSS'!$B$2:$B$1247,N$2),"")</f>
        <v/>
      </c>
      <c r="O62" s="413" t="str">
        <f>if(COUNTIFS('RQ2-TypeGL&amp;URL&amp;TypeSS'!$A$2:$A$1247,$A62, 'RQ2-TypeGL&amp;URL&amp;TypeSS'!$B$2:$B$1247,O$2)&gt;0,COUNTIFS('RQ2-TypeGL&amp;URL&amp;TypeSS'!$A$2:$A$1247,$A62, 'RQ2-TypeGL&amp;URL&amp;TypeSS'!$B$2:$B$1247,O$2),"")</f>
        <v/>
      </c>
      <c r="P62" s="413" t="str">
        <f>if(COUNTIFS('RQ2-TypeGL&amp;URL&amp;TypeSS'!$A$2:$A$1247,$A62, 'RQ2-TypeGL&amp;URL&amp;TypeSS'!$B$2:$B$1247,P$2)&gt;0,COUNTIFS('RQ2-TypeGL&amp;URL&amp;TypeSS'!$A$2:$A$1247,$A62, 'RQ2-TypeGL&amp;URL&amp;TypeSS'!$B$2:$B$1247,P$2),"")</f>
        <v/>
      </c>
      <c r="Q62" s="413" t="str">
        <f>if(COUNTIFS('RQ2-TypeGL&amp;URL&amp;TypeSS'!$A$2:$A$1247,$A62, 'RQ2-TypeGL&amp;URL&amp;TypeSS'!$B$2:$B$1247,Q$2)&gt;0,COUNTIFS('RQ2-TypeGL&amp;URL&amp;TypeSS'!$A$2:$A$1247,$A62, 'RQ2-TypeGL&amp;URL&amp;TypeSS'!$B$2:$B$1247,Q$2),"")</f>
        <v/>
      </c>
      <c r="R62" s="413" t="str">
        <f>if(COUNTIFS('RQ2-TypeGL&amp;URL&amp;TypeSS'!$A$2:$A$1247,$A62, 'RQ2-TypeGL&amp;URL&amp;TypeSS'!$B$2:$B$1247,R$2)&gt;0,COUNTIFS('RQ2-TypeGL&amp;URL&amp;TypeSS'!$A$2:$A$1247,$A62, 'RQ2-TypeGL&amp;URL&amp;TypeSS'!$B$2:$B$1247,R$2),"")</f>
        <v/>
      </c>
      <c r="S62" s="413" t="str">
        <f>if(COUNTIFS('RQ2-TypeGL&amp;URL&amp;TypeSS'!$A$2:$A$1247,$A62, 'RQ2-TypeGL&amp;URL&amp;TypeSS'!$B$2:$B$1247,S$2)&gt;0,COUNTIFS('RQ2-TypeGL&amp;URL&amp;TypeSS'!$A$2:$A$1247,$A62, 'RQ2-TypeGL&amp;URL&amp;TypeSS'!$B$2:$B$1247,S$2),"")</f>
        <v/>
      </c>
      <c r="T62" s="413" t="str">
        <f>if(COUNTIFS('RQ2-TypeGL&amp;URL&amp;TypeSS'!$A$2:$A$1247,$A62, 'RQ2-TypeGL&amp;URL&amp;TypeSS'!$B$2:$B$1247,T$2)&gt;0,COUNTIFS('RQ2-TypeGL&amp;URL&amp;TypeSS'!$A$2:$A$1247,$A62, 'RQ2-TypeGL&amp;URL&amp;TypeSS'!$B$2:$B$1247,T$2),"")</f>
        <v/>
      </c>
      <c r="U62" s="413" t="str">
        <f>if(COUNTIFS('RQ2-TypeGL&amp;URL&amp;TypeSS'!$A$2:$A$1247,$A62, 'RQ2-TypeGL&amp;URL&amp;TypeSS'!$B$2:$B$1247,U$2)&gt;0,COUNTIFS('RQ2-TypeGL&amp;URL&amp;TypeSS'!$A$2:$A$1247,$A62, 'RQ2-TypeGL&amp;URL&amp;TypeSS'!$B$2:$B$1247,U$2),"")</f>
        <v/>
      </c>
      <c r="V62" s="413" t="str">
        <f>if(COUNTIFS('RQ2-TypeGL&amp;URL&amp;TypeSS'!$A$2:$A$1247,$A62, 'RQ2-TypeGL&amp;URL&amp;TypeSS'!$B$2:$B$1247,V$2)&gt;0,COUNTIFS('RQ2-TypeGL&amp;URL&amp;TypeSS'!$A$2:$A$1247,$A62, 'RQ2-TypeGL&amp;URL&amp;TypeSS'!$B$2:$B$1247,V$2),"")</f>
        <v/>
      </c>
      <c r="W62" s="413" t="str">
        <f>if(COUNTIFS('RQ2-TypeGL&amp;URL&amp;TypeSS'!$A$2:$A$1247,$A62, 'RQ2-TypeGL&amp;URL&amp;TypeSS'!$B$2:$B$1247,W$2)&gt;0,COUNTIFS('RQ2-TypeGL&amp;URL&amp;TypeSS'!$A$2:$A$1247,$A62, 'RQ2-TypeGL&amp;URL&amp;TypeSS'!$B$2:$B$1247,W$2),"")</f>
        <v/>
      </c>
      <c r="X62" s="413" t="str">
        <f>if(COUNTIFS('RQ2-TypeGL&amp;URL&amp;TypeSS'!$A$2:$A$1247,$A62, 'RQ2-TypeGL&amp;URL&amp;TypeSS'!$B$2:$B$1247,X$2)&gt;0,COUNTIFS('RQ2-TypeGL&amp;URL&amp;TypeSS'!$A$2:$A$1247,$A62, 'RQ2-TypeGL&amp;URL&amp;TypeSS'!$B$2:$B$1247,X$2),"")</f>
        <v/>
      </c>
      <c r="Y62" s="107" t="s">
        <v>21</v>
      </c>
      <c r="Z62" s="413"/>
      <c r="AA62" s="413"/>
      <c r="AB62" s="9"/>
      <c r="AC62" s="9"/>
      <c r="AD62" s="9"/>
      <c r="AE62" s="9"/>
      <c r="AF62" s="9"/>
      <c r="AG62" s="9"/>
      <c r="AH62" s="9"/>
      <c r="AI62" s="9"/>
      <c r="AJ62" s="9"/>
      <c r="AK62" s="9"/>
    </row>
    <row r="63">
      <c r="A63" s="411" t="s">
        <v>250</v>
      </c>
      <c r="B63" s="276" t="str">
        <f>if(COUNTIFS('RQ2-TypeGL&amp;URL&amp;TypeSS'!$A$2:$A$1247,$A63, 'RQ2-TypeGL&amp;URL&amp;TypeSS'!$B$2:$B$1247,B$2)&gt;0,COUNTIFS('RQ2-TypeGL&amp;URL&amp;TypeSS'!$A$2:$A$1247,$A63, 'RQ2-TypeGL&amp;URL&amp;TypeSS'!$B$2:$B$1247,B$2),"")</f>
        <v/>
      </c>
      <c r="C63" s="276" t="str">
        <f>if(COUNTIFS('RQ2-TypeGL&amp;URL&amp;TypeSS'!$A$2:$A$1247,$A63, 'RQ2-TypeGL&amp;URL&amp;TypeSS'!$B$2:$B$1247,C$2)&gt;0,COUNTIFS('RQ2-TypeGL&amp;URL&amp;TypeSS'!$A$2:$A$1247,$A63, 'RQ2-TypeGL&amp;URL&amp;TypeSS'!$B$2:$B$1247,C$2),"")</f>
        <v/>
      </c>
      <c r="D63" s="276" t="str">
        <f>if(COUNTIFS('RQ2-TypeGL&amp;URL&amp;TypeSS'!$A$2:$A$1247,$A63, 'RQ2-TypeGL&amp;URL&amp;TypeSS'!$B$2:$B$1247,D$2)&gt;0,COUNTIFS('RQ2-TypeGL&amp;URL&amp;TypeSS'!$A$2:$A$1247,$A63, 'RQ2-TypeGL&amp;URL&amp;TypeSS'!$B$2:$B$1247,D$2),"")</f>
        <v/>
      </c>
      <c r="E63" s="276" t="str">
        <f>if(COUNTIFS('RQ2-TypeGL&amp;URL&amp;TypeSS'!$A$2:$A$1247,$A63, 'RQ2-TypeGL&amp;URL&amp;TypeSS'!$B$2:$B$1247,E$2)&gt;0,COUNTIFS('RQ2-TypeGL&amp;URL&amp;TypeSS'!$A$2:$A$1247,$A63, 'RQ2-TypeGL&amp;URL&amp;TypeSS'!$B$2:$B$1247,E$2),"")</f>
        <v/>
      </c>
      <c r="F63" s="276" t="str">
        <f>if(COUNTIFS('RQ2-TypeGL&amp;URL&amp;TypeSS'!$A$2:$A$1247,$A63, 'RQ2-TypeGL&amp;URL&amp;TypeSS'!$B$2:$B$1247,F$2)&gt;0,COUNTIFS('RQ2-TypeGL&amp;URL&amp;TypeSS'!$A$2:$A$1247,$A63, 'RQ2-TypeGL&amp;URL&amp;TypeSS'!$B$2:$B$1247,F$2),"")</f>
        <v/>
      </c>
      <c r="G63" s="276" t="str">
        <f>if(COUNTIFS('RQ2-TypeGL&amp;URL&amp;TypeSS'!$A$2:$A$1247,$A63, 'RQ2-TypeGL&amp;URL&amp;TypeSS'!$B$2:$B$1247,G$2)&gt;0,COUNTIFS('RQ2-TypeGL&amp;URL&amp;TypeSS'!$A$2:$A$1247,$A63, 'RQ2-TypeGL&amp;URL&amp;TypeSS'!$B$2:$B$1247,G$2),"")</f>
        <v/>
      </c>
      <c r="H63" s="276" t="str">
        <f>if(COUNTIFS('RQ2-TypeGL&amp;URL&amp;TypeSS'!$A$2:$A$1247,$A63, 'RQ2-TypeGL&amp;URL&amp;TypeSS'!$B$2:$B$1247,H$2)&gt;0,COUNTIFS('RQ2-TypeGL&amp;URL&amp;TypeSS'!$A$2:$A$1247,$A63, 'RQ2-TypeGL&amp;URL&amp;TypeSS'!$B$2:$B$1247,H$2),"")</f>
        <v/>
      </c>
      <c r="I63" s="276" t="str">
        <f>if(COUNTIFS('RQ2-TypeGL&amp;URL&amp;TypeSS'!$A$2:$A$1247,$A63, 'RQ2-TypeGL&amp;URL&amp;TypeSS'!$B$2:$B$1247,I$2)&gt;0,COUNTIFS('RQ2-TypeGL&amp;URL&amp;TypeSS'!$A$2:$A$1247,$A63, 'RQ2-TypeGL&amp;URL&amp;TypeSS'!$B$2:$B$1247,I$2),"")</f>
        <v/>
      </c>
      <c r="J63" s="276" t="str">
        <f>if(COUNTIFS('RQ2-TypeGL&amp;URL&amp;TypeSS'!$A$2:$A$1247,$A63, 'RQ2-TypeGL&amp;URL&amp;TypeSS'!$B$2:$B$1247,J$2)&gt;0,COUNTIFS('RQ2-TypeGL&amp;URL&amp;TypeSS'!$A$2:$A$1247,$A63, 'RQ2-TypeGL&amp;URL&amp;TypeSS'!$B$2:$B$1247,J$2),"")</f>
        <v/>
      </c>
      <c r="K63" s="276" t="str">
        <f>if(COUNTIFS('RQ2-TypeGL&amp;URL&amp;TypeSS'!$A$2:$A$1247,$A63, 'RQ2-TypeGL&amp;URL&amp;TypeSS'!$B$2:$B$1247,K$2)&gt;0,COUNTIFS('RQ2-TypeGL&amp;URL&amp;TypeSS'!$A$2:$A$1247,$A63, 'RQ2-TypeGL&amp;URL&amp;TypeSS'!$B$2:$B$1247,K$2),"")</f>
        <v/>
      </c>
      <c r="L63" s="276" t="str">
        <f>if(COUNTIFS('RQ2-TypeGL&amp;URL&amp;TypeSS'!$A$2:$A$1247,$A63, 'RQ2-TypeGL&amp;URL&amp;TypeSS'!$B$2:$B$1247,L$2)&gt;0,COUNTIFS('RQ2-TypeGL&amp;URL&amp;TypeSS'!$A$2:$A$1247,$A63, 'RQ2-TypeGL&amp;URL&amp;TypeSS'!$B$2:$B$1247,L$2),"")</f>
        <v/>
      </c>
      <c r="M63" s="276" t="str">
        <f>if(COUNTIFS('RQ2-TypeGL&amp;URL&amp;TypeSS'!$A$2:$A$1247,$A63, 'RQ2-TypeGL&amp;URL&amp;TypeSS'!$B$2:$B$1247,M$2)&gt;0,COUNTIFS('RQ2-TypeGL&amp;URL&amp;TypeSS'!$A$2:$A$1247,$A63, 'RQ2-TypeGL&amp;URL&amp;TypeSS'!$B$2:$B$1247,M$2),"")</f>
        <v/>
      </c>
      <c r="N63" s="276" t="str">
        <f>if(COUNTIFS('RQ2-TypeGL&amp;URL&amp;TypeSS'!$A$2:$A$1247,$A63, 'RQ2-TypeGL&amp;URL&amp;TypeSS'!$B$2:$B$1247,N$2)&gt;0,COUNTIFS('RQ2-TypeGL&amp;URL&amp;TypeSS'!$A$2:$A$1247,$A63, 'RQ2-TypeGL&amp;URL&amp;TypeSS'!$B$2:$B$1247,N$2),"")</f>
        <v/>
      </c>
      <c r="O63" s="276" t="str">
        <f>if(COUNTIFS('RQ2-TypeGL&amp;URL&amp;TypeSS'!$A$2:$A$1247,$A63, 'RQ2-TypeGL&amp;URL&amp;TypeSS'!$B$2:$B$1247,O$2)&gt;0,COUNTIFS('RQ2-TypeGL&amp;URL&amp;TypeSS'!$A$2:$A$1247,$A63, 'RQ2-TypeGL&amp;URL&amp;TypeSS'!$B$2:$B$1247,O$2),"")</f>
        <v/>
      </c>
      <c r="P63" s="276" t="str">
        <f>if(COUNTIFS('RQ2-TypeGL&amp;URL&amp;TypeSS'!$A$2:$A$1247,$A63, 'RQ2-TypeGL&amp;URL&amp;TypeSS'!$B$2:$B$1247,P$2)&gt;0,COUNTIFS('RQ2-TypeGL&amp;URL&amp;TypeSS'!$A$2:$A$1247,$A63, 'RQ2-TypeGL&amp;URL&amp;TypeSS'!$B$2:$B$1247,P$2),"")</f>
        <v/>
      </c>
      <c r="Q63" s="276" t="str">
        <f>if(COUNTIFS('RQ2-TypeGL&amp;URL&amp;TypeSS'!$A$2:$A$1247,$A63, 'RQ2-TypeGL&amp;URL&amp;TypeSS'!$B$2:$B$1247,Q$2)&gt;0,COUNTIFS('RQ2-TypeGL&amp;URL&amp;TypeSS'!$A$2:$A$1247,$A63, 'RQ2-TypeGL&amp;URL&amp;TypeSS'!$B$2:$B$1247,Q$2),"")</f>
        <v/>
      </c>
      <c r="R63" s="276" t="str">
        <f>if(COUNTIFS('RQ2-TypeGL&amp;URL&amp;TypeSS'!$A$2:$A$1247,$A63, 'RQ2-TypeGL&amp;URL&amp;TypeSS'!$B$2:$B$1247,R$2)&gt;0,COUNTIFS('RQ2-TypeGL&amp;URL&amp;TypeSS'!$A$2:$A$1247,$A63, 'RQ2-TypeGL&amp;URL&amp;TypeSS'!$B$2:$B$1247,R$2),"")</f>
        <v/>
      </c>
      <c r="S63" s="276" t="str">
        <f>if(COUNTIFS('RQ2-TypeGL&amp;URL&amp;TypeSS'!$A$2:$A$1247,$A63, 'RQ2-TypeGL&amp;URL&amp;TypeSS'!$B$2:$B$1247,S$2)&gt;0,COUNTIFS('RQ2-TypeGL&amp;URL&amp;TypeSS'!$A$2:$A$1247,$A63, 'RQ2-TypeGL&amp;URL&amp;TypeSS'!$B$2:$B$1247,S$2),"")</f>
        <v/>
      </c>
      <c r="T63" s="276" t="str">
        <f>if(COUNTIFS('RQ2-TypeGL&amp;URL&amp;TypeSS'!$A$2:$A$1247,$A63, 'RQ2-TypeGL&amp;URL&amp;TypeSS'!$B$2:$B$1247,T$2)&gt;0,COUNTIFS('RQ2-TypeGL&amp;URL&amp;TypeSS'!$A$2:$A$1247,$A63, 'RQ2-TypeGL&amp;URL&amp;TypeSS'!$B$2:$B$1247,T$2),"")</f>
        <v/>
      </c>
      <c r="U63" s="276" t="str">
        <f>if(COUNTIFS('RQ2-TypeGL&amp;URL&amp;TypeSS'!$A$2:$A$1247,$A63, 'RQ2-TypeGL&amp;URL&amp;TypeSS'!$B$2:$B$1247,U$2)&gt;0,COUNTIFS('RQ2-TypeGL&amp;URL&amp;TypeSS'!$A$2:$A$1247,$A63, 'RQ2-TypeGL&amp;URL&amp;TypeSS'!$B$2:$B$1247,U$2),"")</f>
        <v/>
      </c>
      <c r="V63" s="276" t="str">
        <f>if(COUNTIFS('RQ2-TypeGL&amp;URL&amp;TypeSS'!$A$2:$A$1247,$A63, 'RQ2-TypeGL&amp;URL&amp;TypeSS'!$B$2:$B$1247,V$2)&gt;0,COUNTIFS('RQ2-TypeGL&amp;URL&amp;TypeSS'!$A$2:$A$1247,$A63, 'RQ2-TypeGL&amp;URL&amp;TypeSS'!$B$2:$B$1247,V$2),"")</f>
        <v/>
      </c>
      <c r="W63" s="276" t="str">
        <f>if(COUNTIFS('RQ2-TypeGL&amp;URL&amp;TypeSS'!$A$2:$A$1247,$A63, 'RQ2-TypeGL&amp;URL&amp;TypeSS'!$B$2:$B$1247,W$2)&gt;0,COUNTIFS('RQ2-TypeGL&amp;URL&amp;TypeSS'!$A$2:$A$1247,$A63, 'RQ2-TypeGL&amp;URL&amp;TypeSS'!$B$2:$B$1247,W$2),"")</f>
        <v/>
      </c>
      <c r="X63" s="276" t="str">
        <f>if(COUNTIFS('RQ2-TypeGL&amp;URL&amp;TypeSS'!$A$2:$A$1247,$A63, 'RQ2-TypeGL&amp;URL&amp;TypeSS'!$B$2:$B$1247,X$2)&gt;0,COUNTIFS('RQ2-TypeGL&amp;URL&amp;TypeSS'!$A$2:$A$1247,$A63, 'RQ2-TypeGL&amp;URL&amp;TypeSS'!$B$2:$B$1247,X$2),"")</f>
        <v/>
      </c>
      <c r="Y63" s="108" t="s">
        <v>21</v>
      </c>
      <c r="Z63" s="276"/>
      <c r="AA63" s="276"/>
      <c r="AB63" s="9"/>
      <c r="AC63" s="9"/>
      <c r="AD63" s="9"/>
      <c r="AE63" s="9"/>
      <c r="AF63" s="9"/>
      <c r="AG63" s="9"/>
      <c r="AH63" s="9"/>
      <c r="AI63" s="9"/>
      <c r="AJ63" s="9"/>
      <c r="AK63" s="9"/>
    </row>
    <row r="64">
      <c r="A64" s="412" t="s">
        <v>251</v>
      </c>
      <c r="B64" s="413">
        <f>if(COUNTIFS('RQ2-TypeGL&amp;URL&amp;TypeSS'!$A$2:$A$1247,$A64, 'RQ2-TypeGL&amp;URL&amp;TypeSS'!$B$2:$B$1247,B$2)&gt;0,COUNTIFS('RQ2-TypeGL&amp;URL&amp;TypeSS'!$A$2:$A$1247,$A64, 'RQ2-TypeGL&amp;URL&amp;TypeSS'!$B$2:$B$1247,B$2),"")</f>
        <v>6</v>
      </c>
      <c r="C64" s="413" t="str">
        <f>if(COUNTIFS('RQ2-TypeGL&amp;URL&amp;TypeSS'!$A$2:$A$1247,$A64, 'RQ2-TypeGL&amp;URL&amp;TypeSS'!$B$2:$B$1247,C$2)&gt;0,COUNTIFS('RQ2-TypeGL&amp;URL&amp;TypeSS'!$A$2:$A$1247,$A64, 'RQ2-TypeGL&amp;URL&amp;TypeSS'!$B$2:$B$1247,C$2),"")</f>
        <v/>
      </c>
      <c r="D64" s="413">
        <f>if(COUNTIFS('RQ2-TypeGL&amp;URL&amp;TypeSS'!$A$2:$A$1247,$A64, 'RQ2-TypeGL&amp;URL&amp;TypeSS'!$B$2:$B$1247,D$2)&gt;0,COUNTIFS('RQ2-TypeGL&amp;URL&amp;TypeSS'!$A$2:$A$1247,$A64, 'RQ2-TypeGL&amp;URL&amp;TypeSS'!$B$2:$B$1247,D$2),"")</f>
        <v>1</v>
      </c>
      <c r="E64" s="413">
        <f>if(COUNTIFS('RQ2-TypeGL&amp;URL&amp;TypeSS'!$A$2:$A$1247,$A64, 'RQ2-TypeGL&amp;URL&amp;TypeSS'!$B$2:$B$1247,E$2)&gt;0,COUNTIFS('RQ2-TypeGL&amp;URL&amp;TypeSS'!$A$2:$A$1247,$A64, 'RQ2-TypeGL&amp;URL&amp;TypeSS'!$B$2:$B$1247,E$2),"")</f>
        <v>1</v>
      </c>
      <c r="F64" s="413">
        <f>if(COUNTIFS('RQ2-TypeGL&amp;URL&amp;TypeSS'!$A$2:$A$1247,$A64, 'RQ2-TypeGL&amp;URL&amp;TypeSS'!$B$2:$B$1247,F$2)&gt;0,COUNTIFS('RQ2-TypeGL&amp;URL&amp;TypeSS'!$A$2:$A$1247,$A64, 'RQ2-TypeGL&amp;URL&amp;TypeSS'!$B$2:$B$1247,F$2),"")</f>
        <v>1</v>
      </c>
      <c r="G64" s="413" t="str">
        <f>if(COUNTIFS('RQ2-TypeGL&amp;URL&amp;TypeSS'!$A$2:$A$1247,$A64, 'RQ2-TypeGL&amp;URL&amp;TypeSS'!$B$2:$B$1247,G$2)&gt;0,COUNTIFS('RQ2-TypeGL&amp;URL&amp;TypeSS'!$A$2:$A$1247,$A64, 'RQ2-TypeGL&amp;URL&amp;TypeSS'!$B$2:$B$1247,G$2),"")</f>
        <v/>
      </c>
      <c r="H64" s="413" t="str">
        <f>if(COUNTIFS('RQ2-TypeGL&amp;URL&amp;TypeSS'!$A$2:$A$1247,$A64, 'RQ2-TypeGL&amp;URL&amp;TypeSS'!$B$2:$B$1247,H$2)&gt;0,COUNTIFS('RQ2-TypeGL&amp;URL&amp;TypeSS'!$A$2:$A$1247,$A64, 'RQ2-TypeGL&amp;URL&amp;TypeSS'!$B$2:$B$1247,H$2),"")</f>
        <v/>
      </c>
      <c r="I64" s="413" t="str">
        <f>if(COUNTIFS('RQ2-TypeGL&amp;URL&amp;TypeSS'!$A$2:$A$1247,$A64, 'RQ2-TypeGL&amp;URL&amp;TypeSS'!$B$2:$B$1247,I$2)&gt;0,COUNTIFS('RQ2-TypeGL&amp;URL&amp;TypeSS'!$A$2:$A$1247,$A64, 'RQ2-TypeGL&amp;URL&amp;TypeSS'!$B$2:$B$1247,I$2),"")</f>
        <v/>
      </c>
      <c r="J64" s="413" t="str">
        <f>if(COUNTIFS('RQ2-TypeGL&amp;URL&amp;TypeSS'!$A$2:$A$1247,$A64, 'RQ2-TypeGL&amp;URL&amp;TypeSS'!$B$2:$B$1247,J$2)&gt;0,COUNTIFS('RQ2-TypeGL&amp;URL&amp;TypeSS'!$A$2:$A$1247,$A64, 'RQ2-TypeGL&amp;URL&amp;TypeSS'!$B$2:$B$1247,J$2),"")</f>
        <v/>
      </c>
      <c r="K64" s="413" t="str">
        <f>if(COUNTIFS('RQ2-TypeGL&amp;URL&amp;TypeSS'!$A$2:$A$1247,$A64, 'RQ2-TypeGL&amp;URL&amp;TypeSS'!$B$2:$B$1247,K$2)&gt;0,COUNTIFS('RQ2-TypeGL&amp;URL&amp;TypeSS'!$A$2:$A$1247,$A64, 'RQ2-TypeGL&amp;URL&amp;TypeSS'!$B$2:$B$1247,K$2),"")</f>
        <v/>
      </c>
      <c r="L64" s="413" t="str">
        <f>if(COUNTIFS('RQ2-TypeGL&amp;URL&amp;TypeSS'!$A$2:$A$1247,$A64, 'RQ2-TypeGL&amp;URL&amp;TypeSS'!$B$2:$B$1247,L$2)&gt;0,COUNTIFS('RQ2-TypeGL&amp;URL&amp;TypeSS'!$A$2:$A$1247,$A64, 'RQ2-TypeGL&amp;URL&amp;TypeSS'!$B$2:$B$1247,L$2),"")</f>
        <v/>
      </c>
      <c r="M64" s="413" t="str">
        <f>if(COUNTIFS('RQ2-TypeGL&amp;URL&amp;TypeSS'!$A$2:$A$1247,$A64, 'RQ2-TypeGL&amp;URL&amp;TypeSS'!$B$2:$B$1247,M$2)&gt;0,COUNTIFS('RQ2-TypeGL&amp;URL&amp;TypeSS'!$A$2:$A$1247,$A64, 'RQ2-TypeGL&amp;URL&amp;TypeSS'!$B$2:$B$1247,M$2),"")</f>
        <v/>
      </c>
      <c r="N64" s="413" t="str">
        <f>if(COUNTIFS('RQ2-TypeGL&amp;URL&amp;TypeSS'!$A$2:$A$1247,$A64, 'RQ2-TypeGL&amp;URL&amp;TypeSS'!$B$2:$B$1247,N$2)&gt;0,COUNTIFS('RQ2-TypeGL&amp;URL&amp;TypeSS'!$A$2:$A$1247,$A64, 'RQ2-TypeGL&amp;URL&amp;TypeSS'!$B$2:$B$1247,N$2),"")</f>
        <v/>
      </c>
      <c r="O64" s="413" t="str">
        <f>if(COUNTIFS('RQ2-TypeGL&amp;URL&amp;TypeSS'!$A$2:$A$1247,$A64, 'RQ2-TypeGL&amp;URL&amp;TypeSS'!$B$2:$B$1247,O$2)&gt;0,COUNTIFS('RQ2-TypeGL&amp;URL&amp;TypeSS'!$A$2:$A$1247,$A64, 'RQ2-TypeGL&amp;URL&amp;TypeSS'!$B$2:$B$1247,O$2),"")</f>
        <v/>
      </c>
      <c r="P64" s="413" t="str">
        <f>if(COUNTIFS('RQ2-TypeGL&amp;URL&amp;TypeSS'!$A$2:$A$1247,$A64, 'RQ2-TypeGL&amp;URL&amp;TypeSS'!$B$2:$B$1247,P$2)&gt;0,COUNTIFS('RQ2-TypeGL&amp;URL&amp;TypeSS'!$A$2:$A$1247,$A64, 'RQ2-TypeGL&amp;URL&amp;TypeSS'!$B$2:$B$1247,P$2),"")</f>
        <v/>
      </c>
      <c r="Q64" s="413" t="str">
        <f>if(COUNTIFS('RQ2-TypeGL&amp;URL&amp;TypeSS'!$A$2:$A$1247,$A64, 'RQ2-TypeGL&amp;URL&amp;TypeSS'!$B$2:$B$1247,Q$2)&gt;0,COUNTIFS('RQ2-TypeGL&amp;URL&amp;TypeSS'!$A$2:$A$1247,$A64, 'RQ2-TypeGL&amp;URL&amp;TypeSS'!$B$2:$B$1247,Q$2),"")</f>
        <v/>
      </c>
      <c r="R64" s="413" t="str">
        <f>if(COUNTIFS('RQ2-TypeGL&amp;URL&amp;TypeSS'!$A$2:$A$1247,$A64, 'RQ2-TypeGL&amp;URL&amp;TypeSS'!$B$2:$B$1247,R$2)&gt;0,COUNTIFS('RQ2-TypeGL&amp;URL&amp;TypeSS'!$A$2:$A$1247,$A64, 'RQ2-TypeGL&amp;URL&amp;TypeSS'!$B$2:$B$1247,R$2),"")</f>
        <v/>
      </c>
      <c r="S64" s="413" t="str">
        <f>if(COUNTIFS('RQ2-TypeGL&amp;URL&amp;TypeSS'!$A$2:$A$1247,$A64, 'RQ2-TypeGL&amp;URL&amp;TypeSS'!$B$2:$B$1247,S$2)&gt;0,COUNTIFS('RQ2-TypeGL&amp;URL&amp;TypeSS'!$A$2:$A$1247,$A64, 'RQ2-TypeGL&amp;URL&amp;TypeSS'!$B$2:$B$1247,S$2),"")</f>
        <v/>
      </c>
      <c r="T64" s="413" t="str">
        <f>if(COUNTIFS('RQ2-TypeGL&amp;URL&amp;TypeSS'!$A$2:$A$1247,$A64, 'RQ2-TypeGL&amp;URL&amp;TypeSS'!$B$2:$B$1247,T$2)&gt;0,COUNTIFS('RQ2-TypeGL&amp;URL&amp;TypeSS'!$A$2:$A$1247,$A64, 'RQ2-TypeGL&amp;URL&amp;TypeSS'!$B$2:$B$1247,T$2),"")</f>
        <v/>
      </c>
      <c r="U64" s="413" t="str">
        <f>if(COUNTIFS('RQ2-TypeGL&amp;URL&amp;TypeSS'!$A$2:$A$1247,$A64, 'RQ2-TypeGL&amp;URL&amp;TypeSS'!$B$2:$B$1247,U$2)&gt;0,COUNTIFS('RQ2-TypeGL&amp;URL&amp;TypeSS'!$A$2:$A$1247,$A64, 'RQ2-TypeGL&amp;URL&amp;TypeSS'!$B$2:$B$1247,U$2),"")</f>
        <v/>
      </c>
      <c r="V64" s="413" t="str">
        <f>if(COUNTIFS('RQ2-TypeGL&amp;URL&amp;TypeSS'!$A$2:$A$1247,$A64, 'RQ2-TypeGL&amp;URL&amp;TypeSS'!$B$2:$B$1247,V$2)&gt;0,COUNTIFS('RQ2-TypeGL&amp;URL&amp;TypeSS'!$A$2:$A$1247,$A64, 'RQ2-TypeGL&amp;URL&amp;TypeSS'!$B$2:$B$1247,V$2),"")</f>
        <v/>
      </c>
      <c r="W64" s="413" t="str">
        <f>if(COUNTIFS('RQ2-TypeGL&amp;URL&amp;TypeSS'!$A$2:$A$1247,$A64, 'RQ2-TypeGL&amp;URL&amp;TypeSS'!$B$2:$B$1247,W$2)&gt;0,COUNTIFS('RQ2-TypeGL&amp;URL&amp;TypeSS'!$A$2:$A$1247,$A64, 'RQ2-TypeGL&amp;URL&amp;TypeSS'!$B$2:$B$1247,W$2),"")</f>
        <v/>
      </c>
      <c r="X64" s="413" t="str">
        <f>if(COUNTIFS('RQ2-TypeGL&amp;URL&amp;TypeSS'!$A$2:$A$1247,$A64, 'RQ2-TypeGL&amp;URL&amp;TypeSS'!$B$2:$B$1247,X$2)&gt;0,COUNTIFS('RQ2-TypeGL&amp;URL&amp;TypeSS'!$A$2:$A$1247,$A64, 'RQ2-TypeGL&amp;URL&amp;TypeSS'!$B$2:$B$1247,X$2),"")</f>
        <v/>
      </c>
      <c r="Y64" s="107" t="s">
        <v>21</v>
      </c>
      <c r="Z64" s="412"/>
      <c r="AA64" s="412" t="s">
        <v>3821</v>
      </c>
      <c r="AB64" s="9"/>
      <c r="AC64" s="9"/>
      <c r="AD64" s="9"/>
      <c r="AE64" s="9"/>
      <c r="AF64" s="9"/>
      <c r="AG64" s="9"/>
      <c r="AH64" s="9"/>
      <c r="AI64" s="9"/>
      <c r="AJ64" s="9"/>
      <c r="AK64" s="9"/>
    </row>
    <row r="65">
      <c r="A65" s="411" t="s">
        <v>255</v>
      </c>
      <c r="B65" s="276" t="str">
        <f>if(COUNTIFS('RQ2-TypeGL&amp;URL&amp;TypeSS'!$A$2:$A$1247,$A65, 'RQ2-TypeGL&amp;URL&amp;TypeSS'!$B$2:$B$1247,B$2)&gt;0,COUNTIFS('RQ2-TypeGL&amp;URL&amp;TypeSS'!$A$2:$A$1247,$A65, 'RQ2-TypeGL&amp;URL&amp;TypeSS'!$B$2:$B$1247,B$2),"")</f>
        <v/>
      </c>
      <c r="C65" s="276" t="str">
        <f>if(COUNTIFS('RQ2-TypeGL&amp;URL&amp;TypeSS'!$A$2:$A$1247,$A65, 'RQ2-TypeGL&amp;URL&amp;TypeSS'!$B$2:$B$1247,C$2)&gt;0,COUNTIFS('RQ2-TypeGL&amp;URL&amp;TypeSS'!$A$2:$A$1247,$A65, 'RQ2-TypeGL&amp;URL&amp;TypeSS'!$B$2:$B$1247,C$2),"")</f>
        <v/>
      </c>
      <c r="D65" s="276">
        <f>if(COUNTIFS('RQ2-TypeGL&amp;URL&amp;TypeSS'!$A$2:$A$1247,$A65, 'RQ2-TypeGL&amp;URL&amp;TypeSS'!$B$2:$B$1247,D$2)&gt;0,COUNTIFS('RQ2-TypeGL&amp;URL&amp;TypeSS'!$A$2:$A$1247,$A65, 'RQ2-TypeGL&amp;URL&amp;TypeSS'!$B$2:$B$1247,D$2),"")</f>
        <v>1</v>
      </c>
      <c r="E65" s="276" t="str">
        <f>if(COUNTIFS('RQ2-TypeGL&amp;URL&amp;TypeSS'!$A$2:$A$1247,$A65, 'RQ2-TypeGL&amp;URL&amp;TypeSS'!$B$2:$B$1247,E$2)&gt;0,COUNTIFS('RQ2-TypeGL&amp;URL&amp;TypeSS'!$A$2:$A$1247,$A65, 'RQ2-TypeGL&amp;URL&amp;TypeSS'!$B$2:$B$1247,E$2),"")</f>
        <v/>
      </c>
      <c r="F65" s="276" t="str">
        <f>if(COUNTIFS('RQ2-TypeGL&amp;URL&amp;TypeSS'!$A$2:$A$1247,$A65, 'RQ2-TypeGL&amp;URL&amp;TypeSS'!$B$2:$B$1247,F$2)&gt;0,COUNTIFS('RQ2-TypeGL&amp;URL&amp;TypeSS'!$A$2:$A$1247,$A65, 'RQ2-TypeGL&amp;URL&amp;TypeSS'!$B$2:$B$1247,F$2),"")</f>
        <v/>
      </c>
      <c r="G65" s="276" t="str">
        <f>if(COUNTIFS('RQ2-TypeGL&amp;URL&amp;TypeSS'!$A$2:$A$1247,$A65, 'RQ2-TypeGL&amp;URL&amp;TypeSS'!$B$2:$B$1247,G$2)&gt;0,COUNTIFS('RQ2-TypeGL&amp;URL&amp;TypeSS'!$A$2:$A$1247,$A65, 'RQ2-TypeGL&amp;URL&amp;TypeSS'!$B$2:$B$1247,G$2),"")</f>
        <v/>
      </c>
      <c r="H65" s="276" t="str">
        <f>if(COUNTIFS('RQ2-TypeGL&amp;URL&amp;TypeSS'!$A$2:$A$1247,$A65, 'RQ2-TypeGL&amp;URL&amp;TypeSS'!$B$2:$B$1247,H$2)&gt;0,COUNTIFS('RQ2-TypeGL&amp;URL&amp;TypeSS'!$A$2:$A$1247,$A65, 'RQ2-TypeGL&amp;URL&amp;TypeSS'!$B$2:$B$1247,H$2),"")</f>
        <v/>
      </c>
      <c r="I65" s="276" t="str">
        <f>if(COUNTIFS('RQ2-TypeGL&amp;URL&amp;TypeSS'!$A$2:$A$1247,$A65, 'RQ2-TypeGL&amp;URL&amp;TypeSS'!$B$2:$B$1247,I$2)&gt;0,COUNTIFS('RQ2-TypeGL&amp;URL&amp;TypeSS'!$A$2:$A$1247,$A65, 'RQ2-TypeGL&amp;URL&amp;TypeSS'!$B$2:$B$1247,I$2),"")</f>
        <v/>
      </c>
      <c r="J65" s="276" t="str">
        <f>if(COUNTIFS('RQ2-TypeGL&amp;URL&amp;TypeSS'!$A$2:$A$1247,$A65, 'RQ2-TypeGL&amp;URL&amp;TypeSS'!$B$2:$B$1247,J$2)&gt;0,COUNTIFS('RQ2-TypeGL&amp;URL&amp;TypeSS'!$A$2:$A$1247,$A65, 'RQ2-TypeGL&amp;URL&amp;TypeSS'!$B$2:$B$1247,J$2),"")</f>
        <v/>
      </c>
      <c r="K65" s="276" t="str">
        <f>if(COUNTIFS('RQ2-TypeGL&amp;URL&amp;TypeSS'!$A$2:$A$1247,$A65, 'RQ2-TypeGL&amp;URL&amp;TypeSS'!$B$2:$B$1247,K$2)&gt;0,COUNTIFS('RQ2-TypeGL&amp;URL&amp;TypeSS'!$A$2:$A$1247,$A65, 'RQ2-TypeGL&amp;URL&amp;TypeSS'!$B$2:$B$1247,K$2),"")</f>
        <v/>
      </c>
      <c r="L65" s="276" t="str">
        <f>if(COUNTIFS('RQ2-TypeGL&amp;URL&amp;TypeSS'!$A$2:$A$1247,$A65, 'RQ2-TypeGL&amp;URL&amp;TypeSS'!$B$2:$B$1247,L$2)&gt;0,COUNTIFS('RQ2-TypeGL&amp;URL&amp;TypeSS'!$A$2:$A$1247,$A65, 'RQ2-TypeGL&amp;URL&amp;TypeSS'!$B$2:$B$1247,L$2),"")</f>
        <v/>
      </c>
      <c r="M65" s="276" t="str">
        <f>if(COUNTIFS('RQ2-TypeGL&amp;URL&amp;TypeSS'!$A$2:$A$1247,$A65, 'RQ2-TypeGL&amp;URL&amp;TypeSS'!$B$2:$B$1247,M$2)&gt;0,COUNTIFS('RQ2-TypeGL&amp;URL&amp;TypeSS'!$A$2:$A$1247,$A65, 'RQ2-TypeGL&amp;URL&amp;TypeSS'!$B$2:$B$1247,M$2),"")</f>
        <v/>
      </c>
      <c r="N65" s="276" t="str">
        <f>if(COUNTIFS('RQ2-TypeGL&amp;URL&amp;TypeSS'!$A$2:$A$1247,$A65, 'RQ2-TypeGL&amp;URL&amp;TypeSS'!$B$2:$B$1247,N$2)&gt;0,COUNTIFS('RQ2-TypeGL&amp;URL&amp;TypeSS'!$A$2:$A$1247,$A65, 'RQ2-TypeGL&amp;URL&amp;TypeSS'!$B$2:$B$1247,N$2),"")</f>
        <v/>
      </c>
      <c r="O65" s="276" t="str">
        <f>if(COUNTIFS('RQ2-TypeGL&amp;URL&amp;TypeSS'!$A$2:$A$1247,$A65, 'RQ2-TypeGL&amp;URL&amp;TypeSS'!$B$2:$B$1247,O$2)&gt;0,COUNTIFS('RQ2-TypeGL&amp;URL&amp;TypeSS'!$A$2:$A$1247,$A65, 'RQ2-TypeGL&amp;URL&amp;TypeSS'!$B$2:$B$1247,O$2),"")</f>
        <v/>
      </c>
      <c r="P65" s="276" t="str">
        <f>if(COUNTIFS('RQ2-TypeGL&amp;URL&amp;TypeSS'!$A$2:$A$1247,$A65, 'RQ2-TypeGL&amp;URL&amp;TypeSS'!$B$2:$B$1247,P$2)&gt;0,COUNTIFS('RQ2-TypeGL&amp;URL&amp;TypeSS'!$A$2:$A$1247,$A65, 'RQ2-TypeGL&amp;URL&amp;TypeSS'!$B$2:$B$1247,P$2),"")</f>
        <v/>
      </c>
      <c r="Q65" s="276" t="str">
        <f>if(COUNTIFS('RQ2-TypeGL&amp;URL&amp;TypeSS'!$A$2:$A$1247,$A65, 'RQ2-TypeGL&amp;URL&amp;TypeSS'!$B$2:$B$1247,Q$2)&gt;0,COUNTIFS('RQ2-TypeGL&amp;URL&amp;TypeSS'!$A$2:$A$1247,$A65, 'RQ2-TypeGL&amp;URL&amp;TypeSS'!$B$2:$B$1247,Q$2),"")</f>
        <v/>
      </c>
      <c r="R65" s="276" t="str">
        <f>if(COUNTIFS('RQ2-TypeGL&amp;URL&amp;TypeSS'!$A$2:$A$1247,$A65, 'RQ2-TypeGL&amp;URL&amp;TypeSS'!$B$2:$B$1247,R$2)&gt;0,COUNTIFS('RQ2-TypeGL&amp;URL&amp;TypeSS'!$A$2:$A$1247,$A65, 'RQ2-TypeGL&amp;URL&amp;TypeSS'!$B$2:$B$1247,R$2),"")</f>
        <v/>
      </c>
      <c r="S65" s="276" t="str">
        <f>if(COUNTIFS('RQ2-TypeGL&amp;URL&amp;TypeSS'!$A$2:$A$1247,$A65, 'RQ2-TypeGL&amp;URL&amp;TypeSS'!$B$2:$B$1247,S$2)&gt;0,COUNTIFS('RQ2-TypeGL&amp;URL&amp;TypeSS'!$A$2:$A$1247,$A65, 'RQ2-TypeGL&amp;URL&amp;TypeSS'!$B$2:$B$1247,S$2),"")</f>
        <v/>
      </c>
      <c r="T65" s="276" t="str">
        <f>if(COUNTIFS('RQ2-TypeGL&amp;URL&amp;TypeSS'!$A$2:$A$1247,$A65, 'RQ2-TypeGL&amp;URL&amp;TypeSS'!$B$2:$B$1247,T$2)&gt;0,COUNTIFS('RQ2-TypeGL&amp;URL&amp;TypeSS'!$A$2:$A$1247,$A65, 'RQ2-TypeGL&amp;URL&amp;TypeSS'!$B$2:$B$1247,T$2),"")</f>
        <v/>
      </c>
      <c r="U65" s="276" t="str">
        <f>if(COUNTIFS('RQ2-TypeGL&amp;URL&amp;TypeSS'!$A$2:$A$1247,$A65, 'RQ2-TypeGL&amp;URL&amp;TypeSS'!$B$2:$B$1247,U$2)&gt;0,COUNTIFS('RQ2-TypeGL&amp;URL&amp;TypeSS'!$A$2:$A$1247,$A65, 'RQ2-TypeGL&amp;URL&amp;TypeSS'!$B$2:$B$1247,U$2),"")</f>
        <v/>
      </c>
      <c r="V65" s="276" t="str">
        <f>if(COUNTIFS('RQ2-TypeGL&amp;URL&amp;TypeSS'!$A$2:$A$1247,$A65, 'RQ2-TypeGL&amp;URL&amp;TypeSS'!$B$2:$B$1247,V$2)&gt;0,COUNTIFS('RQ2-TypeGL&amp;URL&amp;TypeSS'!$A$2:$A$1247,$A65, 'RQ2-TypeGL&amp;URL&amp;TypeSS'!$B$2:$B$1247,V$2),"")</f>
        <v/>
      </c>
      <c r="W65" s="276" t="str">
        <f>if(COUNTIFS('RQ2-TypeGL&amp;URL&amp;TypeSS'!$A$2:$A$1247,$A65, 'RQ2-TypeGL&amp;URL&amp;TypeSS'!$B$2:$B$1247,W$2)&gt;0,COUNTIFS('RQ2-TypeGL&amp;URL&amp;TypeSS'!$A$2:$A$1247,$A65, 'RQ2-TypeGL&amp;URL&amp;TypeSS'!$B$2:$B$1247,W$2),"")</f>
        <v/>
      </c>
      <c r="X65" s="276" t="str">
        <f>if(COUNTIFS('RQ2-TypeGL&amp;URL&amp;TypeSS'!$A$2:$A$1247,$A65, 'RQ2-TypeGL&amp;URL&amp;TypeSS'!$B$2:$B$1247,X$2)&gt;0,COUNTIFS('RQ2-TypeGL&amp;URL&amp;TypeSS'!$A$2:$A$1247,$A65, 'RQ2-TypeGL&amp;URL&amp;TypeSS'!$B$2:$B$1247,X$2),"")</f>
        <v/>
      </c>
      <c r="Y65" s="108" t="s">
        <v>26</v>
      </c>
      <c r="Z65" s="276"/>
      <c r="AA65" s="276"/>
      <c r="AB65" s="9"/>
      <c r="AC65" s="9"/>
      <c r="AD65" s="9"/>
      <c r="AE65" s="9"/>
      <c r="AF65" s="9"/>
      <c r="AG65" s="9"/>
      <c r="AH65" s="9"/>
      <c r="AI65" s="9"/>
      <c r="AJ65" s="9"/>
      <c r="AK65" s="9"/>
    </row>
    <row r="66">
      <c r="A66" s="412" t="s">
        <v>262</v>
      </c>
      <c r="B66" s="413" t="str">
        <f>if(COUNTIFS('RQ2-TypeGL&amp;URL&amp;TypeSS'!$A$2:$A$1247,$A66, 'RQ2-TypeGL&amp;URL&amp;TypeSS'!$B$2:$B$1247,B$2)&gt;0,COUNTIFS('RQ2-TypeGL&amp;URL&amp;TypeSS'!$A$2:$A$1247,$A66, 'RQ2-TypeGL&amp;URL&amp;TypeSS'!$B$2:$B$1247,B$2),"")</f>
        <v/>
      </c>
      <c r="C66" s="413" t="str">
        <f>if(COUNTIFS('RQ2-TypeGL&amp;URL&amp;TypeSS'!$A$2:$A$1247,$A66, 'RQ2-TypeGL&amp;URL&amp;TypeSS'!$B$2:$B$1247,C$2)&gt;0,COUNTIFS('RQ2-TypeGL&amp;URL&amp;TypeSS'!$A$2:$A$1247,$A66, 'RQ2-TypeGL&amp;URL&amp;TypeSS'!$B$2:$B$1247,C$2),"")</f>
        <v/>
      </c>
      <c r="D66" s="413" t="str">
        <f>if(COUNTIFS('RQ2-TypeGL&amp;URL&amp;TypeSS'!$A$2:$A$1247,$A66, 'RQ2-TypeGL&amp;URL&amp;TypeSS'!$B$2:$B$1247,D$2)&gt;0,COUNTIFS('RQ2-TypeGL&amp;URL&amp;TypeSS'!$A$2:$A$1247,$A66, 'RQ2-TypeGL&amp;URL&amp;TypeSS'!$B$2:$B$1247,D$2),"")</f>
        <v/>
      </c>
      <c r="E66" s="413">
        <f>if(COUNTIFS('RQ2-TypeGL&amp;URL&amp;TypeSS'!$A$2:$A$1247,$A66, 'RQ2-TypeGL&amp;URL&amp;TypeSS'!$B$2:$B$1247,E$2)&gt;0,COUNTIFS('RQ2-TypeGL&amp;URL&amp;TypeSS'!$A$2:$A$1247,$A66, 'RQ2-TypeGL&amp;URL&amp;TypeSS'!$B$2:$B$1247,E$2),"")</f>
        <v>6</v>
      </c>
      <c r="F66" s="413" t="str">
        <f>if(COUNTIFS('RQ2-TypeGL&amp;URL&amp;TypeSS'!$A$2:$A$1247,$A66, 'RQ2-TypeGL&amp;URL&amp;TypeSS'!$B$2:$B$1247,F$2)&gt;0,COUNTIFS('RQ2-TypeGL&amp;URL&amp;TypeSS'!$A$2:$A$1247,$A66, 'RQ2-TypeGL&amp;URL&amp;TypeSS'!$B$2:$B$1247,F$2),"")</f>
        <v/>
      </c>
      <c r="G66" s="413" t="str">
        <f>if(COUNTIFS('RQ2-TypeGL&amp;URL&amp;TypeSS'!$A$2:$A$1247,$A66, 'RQ2-TypeGL&amp;URL&amp;TypeSS'!$B$2:$B$1247,G$2)&gt;0,COUNTIFS('RQ2-TypeGL&amp;URL&amp;TypeSS'!$A$2:$A$1247,$A66, 'RQ2-TypeGL&amp;URL&amp;TypeSS'!$B$2:$B$1247,G$2),"")</f>
        <v/>
      </c>
      <c r="H66" s="413" t="str">
        <f>if(COUNTIFS('RQ2-TypeGL&amp;URL&amp;TypeSS'!$A$2:$A$1247,$A66, 'RQ2-TypeGL&amp;URL&amp;TypeSS'!$B$2:$B$1247,H$2)&gt;0,COUNTIFS('RQ2-TypeGL&amp;URL&amp;TypeSS'!$A$2:$A$1247,$A66, 'RQ2-TypeGL&amp;URL&amp;TypeSS'!$B$2:$B$1247,H$2),"")</f>
        <v/>
      </c>
      <c r="I66" s="413" t="str">
        <f>if(COUNTIFS('RQ2-TypeGL&amp;URL&amp;TypeSS'!$A$2:$A$1247,$A66, 'RQ2-TypeGL&amp;URL&amp;TypeSS'!$B$2:$B$1247,I$2)&gt;0,COUNTIFS('RQ2-TypeGL&amp;URL&amp;TypeSS'!$A$2:$A$1247,$A66, 'RQ2-TypeGL&amp;URL&amp;TypeSS'!$B$2:$B$1247,I$2),"")</f>
        <v/>
      </c>
      <c r="J66" s="413" t="str">
        <f>if(COUNTIFS('RQ2-TypeGL&amp;URL&amp;TypeSS'!$A$2:$A$1247,$A66, 'RQ2-TypeGL&amp;URL&amp;TypeSS'!$B$2:$B$1247,J$2)&gt;0,COUNTIFS('RQ2-TypeGL&amp;URL&amp;TypeSS'!$A$2:$A$1247,$A66, 'RQ2-TypeGL&amp;URL&amp;TypeSS'!$B$2:$B$1247,J$2),"")</f>
        <v/>
      </c>
      <c r="K66" s="413" t="str">
        <f>if(COUNTIFS('RQ2-TypeGL&amp;URL&amp;TypeSS'!$A$2:$A$1247,$A66, 'RQ2-TypeGL&amp;URL&amp;TypeSS'!$B$2:$B$1247,K$2)&gt;0,COUNTIFS('RQ2-TypeGL&amp;URL&amp;TypeSS'!$A$2:$A$1247,$A66, 'RQ2-TypeGL&amp;URL&amp;TypeSS'!$B$2:$B$1247,K$2),"")</f>
        <v/>
      </c>
      <c r="L66" s="413" t="str">
        <f>if(COUNTIFS('RQ2-TypeGL&amp;URL&amp;TypeSS'!$A$2:$A$1247,$A66, 'RQ2-TypeGL&amp;URL&amp;TypeSS'!$B$2:$B$1247,L$2)&gt;0,COUNTIFS('RQ2-TypeGL&amp;URL&amp;TypeSS'!$A$2:$A$1247,$A66, 'RQ2-TypeGL&amp;URL&amp;TypeSS'!$B$2:$B$1247,L$2),"")</f>
        <v/>
      </c>
      <c r="M66" s="413">
        <f>if(COUNTIFS('RQ2-TypeGL&amp;URL&amp;TypeSS'!$A$2:$A$1247,$A66, 'RQ2-TypeGL&amp;URL&amp;TypeSS'!$B$2:$B$1247,M$2)&gt;0,COUNTIFS('RQ2-TypeGL&amp;URL&amp;TypeSS'!$A$2:$A$1247,$A66, 'RQ2-TypeGL&amp;URL&amp;TypeSS'!$B$2:$B$1247,M$2),"")</f>
        <v>1</v>
      </c>
      <c r="N66" s="413" t="str">
        <f>if(COUNTIFS('RQ2-TypeGL&amp;URL&amp;TypeSS'!$A$2:$A$1247,$A66, 'RQ2-TypeGL&amp;URL&amp;TypeSS'!$B$2:$B$1247,N$2)&gt;0,COUNTIFS('RQ2-TypeGL&amp;URL&amp;TypeSS'!$A$2:$A$1247,$A66, 'RQ2-TypeGL&amp;URL&amp;TypeSS'!$B$2:$B$1247,N$2),"")</f>
        <v/>
      </c>
      <c r="O66" s="413" t="str">
        <f>if(COUNTIFS('RQ2-TypeGL&amp;URL&amp;TypeSS'!$A$2:$A$1247,$A66, 'RQ2-TypeGL&amp;URL&amp;TypeSS'!$B$2:$B$1247,O$2)&gt;0,COUNTIFS('RQ2-TypeGL&amp;URL&amp;TypeSS'!$A$2:$A$1247,$A66, 'RQ2-TypeGL&amp;URL&amp;TypeSS'!$B$2:$B$1247,O$2),"")</f>
        <v/>
      </c>
      <c r="P66" s="413" t="str">
        <f>if(COUNTIFS('RQ2-TypeGL&amp;URL&amp;TypeSS'!$A$2:$A$1247,$A66, 'RQ2-TypeGL&amp;URL&amp;TypeSS'!$B$2:$B$1247,P$2)&gt;0,COUNTIFS('RQ2-TypeGL&amp;URL&amp;TypeSS'!$A$2:$A$1247,$A66, 'RQ2-TypeGL&amp;URL&amp;TypeSS'!$B$2:$B$1247,P$2),"")</f>
        <v/>
      </c>
      <c r="Q66" s="413" t="str">
        <f>if(COUNTIFS('RQ2-TypeGL&amp;URL&amp;TypeSS'!$A$2:$A$1247,$A66, 'RQ2-TypeGL&amp;URL&amp;TypeSS'!$B$2:$B$1247,Q$2)&gt;0,COUNTIFS('RQ2-TypeGL&amp;URL&amp;TypeSS'!$A$2:$A$1247,$A66, 'RQ2-TypeGL&amp;URL&amp;TypeSS'!$B$2:$B$1247,Q$2),"")</f>
        <v/>
      </c>
      <c r="R66" s="413" t="str">
        <f>if(COUNTIFS('RQ2-TypeGL&amp;URL&amp;TypeSS'!$A$2:$A$1247,$A66, 'RQ2-TypeGL&amp;URL&amp;TypeSS'!$B$2:$B$1247,R$2)&gt;0,COUNTIFS('RQ2-TypeGL&amp;URL&amp;TypeSS'!$A$2:$A$1247,$A66, 'RQ2-TypeGL&amp;URL&amp;TypeSS'!$B$2:$B$1247,R$2),"")</f>
        <v/>
      </c>
      <c r="S66" s="413" t="str">
        <f>if(COUNTIFS('RQ2-TypeGL&amp;URL&amp;TypeSS'!$A$2:$A$1247,$A66, 'RQ2-TypeGL&amp;URL&amp;TypeSS'!$B$2:$B$1247,S$2)&gt;0,COUNTIFS('RQ2-TypeGL&amp;URL&amp;TypeSS'!$A$2:$A$1247,$A66, 'RQ2-TypeGL&amp;URL&amp;TypeSS'!$B$2:$B$1247,S$2),"")</f>
        <v/>
      </c>
      <c r="T66" s="413" t="str">
        <f>if(COUNTIFS('RQ2-TypeGL&amp;URL&amp;TypeSS'!$A$2:$A$1247,$A66, 'RQ2-TypeGL&amp;URL&amp;TypeSS'!$B$2:$B$1247,T$2)&gt;0,COUNTIFS('RQ2-TypeGL&amp;URL&amp;TypeSS'!$A$2:$A$1247,$A66, 'RQ2-TypeGL&amp;URL&amp;TypeSS'!$B$2:$B$1247,T$2),"")</f>
        <v/>
      </c>
      <c r="U66" s="413" t="str">
        <f>if(COUNTIFS('RQ2-TypeGL&amp;URL&amp;TypeSS'!$A$2:$A$1247,$A66, 'RQ2-TypeGL&amp;URL&amp;TypeSS'!$B$2:$B$1247,U$2)&gt;0,COUNTIFS('RQ2-TypeGL&amp;URL&amp;TypeSS'!$A$2:$A$1247,$A66, 'RQ2-TypeGL&amp;URL&amp;TypeSS'!$B$2:$B$1247,U$2),"")</f>
        <v/>
      </c>
      <c r="V66" s="413" t="str">
        <f>if(COUNTIFS('RQ2-TypeGL&amp;URL&amp;TypeSS'!$A$2:$A$1247,$A66, 'RQ2-TypeGL&amp;URL&amp;TypeSS'!$B$2:$B$1247,V$2)&gt;0,COUNTIFS('RQ2-TypeGL&amp;URL&amp;TypeSS'!$A$2:$A$1247,$A66, 'RQ2-TypeGL&amp;URL&amp;TypeSS'!$B$2:$B$1247,V$2),"")</f>
        <v/>
      </c>
      <c r="W66" s="413" t="str">
        <f>if(COUNTIFS('RQ2-TypeGL&amp;URL&amp;TypeSS'!$A$2:$A$1247,$A66, 'RQ2-TypeGL&amp;URL&amp;TypeSS'!$B$2:$B$1247,W$2)&gt;0,COUNTIFS('RQ2-TypeGL&amp;URL&amp;TypeSS'!$A$2:$A$1247,$A66, 'RQ2-TypeGL&amp;URL&amp;TypeSS'!$B$2:$B$1247,W$2),"")</f>
        <v/>
      </c>
      <c r="X66" s="413" t="str">
        <f>if(COUNTIFS('RQ2-TypeGL&amp;URL&amp;TypeSS'!$A$2:$A$1247,$A66, 'RQ2-TypeGL&amp;URL&amp;TypeSS'!$B$2:$B$1247,X$2)&gt;0,COUNTIFS('RQ2-TypeGL&amp;URL&amp;TypeSS'!$A$2:$A$1247,$A66, 'RQ2-TypeGL&amp;URL&amp;TypeSS'!$B$2:$B$1247,X$2),"")</f>
        <v/>
      </c>
      <c r="Y66" s="107" t="s">
        <v>21</v>
      </c>
      <c r="Z66" s="413"/>
      <c r="AA66" s="413"/>
      <c r="AB66" s="9"/>
      <c r="AC66" s="9"/>
      <c r="AD66" s="9"/>
      <c r="AE66" s="9"/>
      <c r="AF66" s="9"/>
      <c r="AG66" s="9"/>
      <c r="AH66" s="9"/>
      <c r="AI66" s="9"/>
      <c r="AJ66" s="9"/>
      <c r="AK66" s="9"/>
    </row>
    <row r="67">
      <c r="A67" s="411" t="s">
        <v>273</v>
      </c>
      <c r="B67" s="276" t="str">
        <f>if(COUNTIFS('RQ2-TypeGL&amp;URL&amp;TypeSS'!$A$2:$A$1247,$A67, 'RQ2-TypeGL&amp;URL&amp;TypeSS'!$B$2:$B$1247,B$2)&gt;0,COUNTIFS('RQ2-TypeGL&amp;URL&amp;TypeSS'!$A$2:$A$1247,$A67, 'RQ2-TypeGL&amp;URL&amp;TypeSS'!$B$2:$B$1247,B$2),"")</f>
        <v/>
      </c>
      <c r="C67" s="276" t="str">
        <f>if(COUNTIFS('RQ2-TypeGL&amp;URL&amp;TypeSS'!$A$2:$A$1247,$A67, 'RQ2-TypeGL&amp;URL&amp;TypeSS'!$B$2:$B$1247,C$2)&gt;0,COUNTIFS('RQ2-TypeGL&amp;URL&amp;TypeSS'!$A$2:$A$1247,$A67, 'RQ2-TypeGL&amp;URL&amp;TypeSS'!$B$2:$B$1247,C$2),"")</f>
        <v/>
      </c>
      <c r="D67" s="276" t="str">
        <f>if(COUNTIFS('RQ2-TypeGL&amp;URL&amp;TypeSS'!$A$2:$A$1247,$A67, 'RQ2-TypeGL&amp;URL&amp;TypeSS'!$B$2:$B$1247,D$2)&gt;0,COUNTIFS('RQ2-TypeGL&amp;URL&amp;TypeSS'!$A$2:$A$1247,$A67, 'RQ2-TypeGL&amp;URL&amp;TypeSS'!$B$2:$B$1247,D$2),"")</f>
        <v/>
      </c>
      <c r="E67" s="276" t="str">
        <f>if(COUNTIFS('RQ2-TypeGL&amp;URL&amp;TypeSS'!$A$2:$A$1247,$A67, 'RQ2-TypeGL&amp;URL&amp;TypeSS'!$B$2:$B$1247,E$2)&gt;0,COUNTIFS('RQ2-TypeGL&amp;URL&amp;TypeSS'!$A$2:$A$1247,$A67, 'RQ2-TypeGL&amp;URL&amp;TypeSS'!$B$2:$B$1247,E$2),"")</f>
        <v/>
      </c>
      <c r="F67" s="276" t="str">
        <f>if(COUNTIFS('RQ2-TypeGL&amp;URL&amp;TypeSS'!$A$2:$A$1247,$A67, 'RQ2-TypeGL&amp;URL&amp;TypeSS'!$B$2:$B$1247,F$2)&gt;0,COUNTIFS('RQ2-TypeGL&amp;URL&amp;TypeSS'!$A$2:$A$1247,$A67, 'RQ2-TypeGL&amp;URL&amp;TypeSS'!$B$2:$B$1247,F$2),"")</f>
        <v/>
      </c>
      <c r="G67" s="276" t="str">
        <f>if(COUNTIFS('RQ2-TypeGL&amp;URL&amp;TypeSS'!$A$2:$A$1247,$A67, 'RQ2-TypeGL&amp;URL&amp;TypeSS'!$B$2:$B$1247,G$2)&gt;0,COUNTIFS('RQ2-TypeGL&amp;URL&amp;TypeSS'!$A$2:$A$1247,$A67, 'RQ2-TypeGL&amp;URL&amp;TypeSS'!$B$2:$B$1247,G$2),"")</f>
        <v/>
      </c>
      <c r="H67" s="276" t="str">
        <f>if(COUNTIFS('RQ2-TypeGL&amp;URL&amp;TypeSS'!$A$2:$A$1247,$A67, 'RQ2-TypeGL&amp;URL&amp;TypeSS'!$B$2:$B$1247,H$2)&gt;0,COUNTIFS('RQ2-TypeGL&amp;URL&amp;TypeSS'!$A$2:$A$1247,$A67, 'RQ2-TypeGL&amp;URL&amp;TypeSS'!$B$2:$B$1247,H$2),"")</f>
        <v/>
      </c>
      <c r="I67" s="276" t="str">
        <f>if(COUNTIFS('RQ2-TypeGL&amp;URL&amp;TypeSS'!$A$2:$A$1247,$A67, 'RQ2-TypeGL&amp;URL&amp;TypeSS'!$B$2:$B$1247,I$2)&gt;0,COUNTIFS('RQ2-TypeGL&amp;URL&amp;TypeSS'!$A$2:$A$1247,$A67, 'RQ2-TypeGL&amp;URL&amp;TypeSS'!$B$2:$B$1247,I$2),"")</f>
        <v/>
      </c>
      <c r="J67" s="276" t="str">
        <f>if(COUNTIFS('RQ2-TypeGL&amp;URL&amp;TypeSS'!$A$2:$A$1247,$A67, 'RQ2-TypeGL&amp;URL&amp;TypeSS'!$B$2:$B$1247,J$2)&gt;0,COUNTIFS('RQ2-TypeGL&amp;URL&amp;TypeSS'!$A$2:$A$1247,$A67, 'RQ2-TypeGL&amp;URL&amp;TypeSS'!$B$2:$B$1247,J$2),"")</f>
        <v/>
      </c>
      <c r="K67" s="276" t="str">
        <f>if(COUNTIFS('RQ2-TypeGL&amp;URL&amp;TypeSS'!$A$2:$A$1247,$A67, 'RQ2-TypeGL&amp;URL&amp;TypeSS'!$B$2:$B$1247,K$2)&gt;0,COUNTIFS('RQ2-TypeGL&amp;URL&amp;TypeSS'!$A$2:$A$1247,$A67, 'RQ2-TypeGL&amp;URL&amp;TypeSS'!$B$2:$B$1247,K$2),"")</f>
        <v/>
      </c>
      <c r="L67" s="276" t="str">
        <f>if(COUNTIFS('RQ2-TypeGL&amp;URL&amp;TypeSS'!$A$2:$A$1247,$A67, 'RQ2-TypeGL&amp;URL&amp;TypeSS'!$B$2:$B$1247,L$2)&gt;0,COUNTIFS('RQ2-TypeGL&amp;URL&amp;TypeSS'!$A$2:$A$1247,$A67, 'RQ2-TypeGL&amp;URL&amp;TypeSS'!$B$2:$B$1247,L$2),"")</f>
        <v/>
      </c>
      <c r="M67" s="276" t="str">
        <f>if(COUNTIFS('RQ2-TypeGL&amp;URL&amp;TypeSS'!$A$2:$A$1247,$A67, 'RQ2-TypeGL&amp;URL&amp;TypeSS'!$B$2:$B$1247,M$2)&gt;0,COUNTIFS('RQ2-TypeGL&amp;URL&amp;TypeSS'!$A$2:$A$1247,$A67, 'RQ2-TypeGL&amp;URL&amp;TypeSS'!$B$2:$B$1247,M$2),"")</f>
        <v/>
      </c>
      <c r="N67" s="276" t="str">
        <f>if(COUNTIFS('RQ2-TypeGL&amp;URL&amp;TypeSS'!$A$2:$A$1247,$A67, 'RQ2-TypeGL&amp;URL&amp;TypeSS'!$B$2:$B$1247,N$2)&gt;0,COUNTIFS('RQ2-TypeGL&amp;URL&amp;TypeSS'!$A$2:$A$1247,$A67, 'RQ2-TypeGL&amp;URL&amp;TypeSS'!$B$2:$B$1247,N$2),"")</f>
        <v/>
      </c>
      <c r="O67" s="276" t="str">
        <f>if(COUNTIFS('RQ2-TypeGL&amp;URL&amp;TypeSS'!$A$2:$A$1247,$A67, 'RQ2-TypeGL&amp;URL&amp;TypeSS'!$B$2:$B$1247,O$2)&gt;0,COUNTIFS('RQ2-TypeGL&amp;URL&amp;TypeSS'!$A$2:$A$1247,$A67, 'RQ2-TypeGL&amp;URL&amp;TypeSS'!$B$2:$B$1247,O$2),"")</f>
        <v/>
      </c>
      <c r="P67" s="276" t="str">
        <f>if(COUNTIFS('RQ2-TypeGL&amp;URL&amp;TypeSS'!$A$2:$A$1247,$A67, 'RQ2-TypeGL&amp;URL&amp;TypeSS'!$B$2:$B$1247,P$2)&gt;0,COUNTIFS('RQ2-TypeGL&amp;URL&amp;TypeSS'!$A$2:$A$1247,$A67, 'RQ2-TypeGL&amp;URL&amp;TypeSS'!$B$2:$B$1247,P$2),"")</f>
        <v/>
      </c>
      <c r="Q67" s="276" t="str">
        <f>if(COUNTIFS('RQ2-TypeGL&amp;URL&amp;TypeSS'!$A$2:$A$1247,$A67, 'RQ2-TypeGL&amp;URL&amp;TypeSS'!$B$2:$B$1247,Q$2)&gt;0,COUNTIFS('RQ2-TypeGL&amp;URL&amp;TypeSS'!$A$2:$A$1247,$A67, 'RQ2-TypeGL&amp;URL&amp;TypeSS'!$B$2:$B$1247,Q$2),"")</f>
        <v/>
      </c>
      <c r="R67" s="276" t="str">
        <f>if(COUNTIFS('RQ2-TypeGL&amp;URL&amp;TypeSS'!$A$2:$A$1247,$A67, 'RQ2-TypeGL&amp;URL&amp;TypeSS'!$B$2:$B$1247,R$2)&gt;0,COUNTIFS('RQ2-TypeGL&amp;URL&amp;TypeSS'!$A$2:$A$1247,$A67, 'RQ2-TypeGL&amp;URL&amp;TypeSS'!$B$2:$B$1247,R$2),"")</f>
        <v/>
      </c>
      <c r="S67" s="276" t="str">
        <f>if(COUNTIFS('RQ2-TypeGL&amp;URL&amp;TypeSS'!$A$2:$A$1247,$A67, 'RQ2-TypeGL&amp;URL&amp;TypeSS'!$B$2:$B$1247,S$2)&gt;0,COUNTIFS('RQ2-TypeGL&amp;URL&amp;TypeSS'!$A$2:$A$1247,$A67, 'RQ2-TypeGL&amp;URL&amp;TypeSS'!$B$2:$B$1247,S$2),"")</f>
        <v/>
      </c>
      <c r="T67" s="276" t="str">
        <f>if(COUNTIFS('RQ2-TypeGL&amp;URL&amp;TypeSS'!$A$2:$A$1247,$A67, 'RQ2-TypeGL&amp;URL&amp;TypeSS'!$B$2:$B$1247,T$2)&gt;0,COUNTIFS('RQ2-TypeGL&amp;URL&amp;TypeSS'!$A$2:$A$1247,$A67, 'RQ2-TypeGL&amp;URL&amp;TypeSS'!$B$2:$B$1247,T$2),"")</f>
        <v/>
      </c>
      <c r="U67" s="276" t="str">
        <f>if(COUNTIFS('RQ2-TypeGL&amp;URL&amp;TypeSS'!$A$2:$A$1247,$A67, 'RQ2-TypeGL&amp;URL&amp;TypeSS'!$B$2:$B$1247,U$2)&gt;0,COUNTIFS('RQ2-TypeGL&amp;URL&amp;TypeSS'!$A$2:$A$1247,$A67, 'RQ2-TypeGL&amp;URL&amp;TypeSS'!$B$2:$B$1247,U$2),"")</f>
        <v/>
      </c>
      <c r="V67" s="276" t="str">
        <f>if(COUNTIFS('RQ2-TypeGL&amp;URL&amp;TypeSS'!$A$2:$A$1247,$A67, 'RQ2-TypeGL&amp;URL&amp;TypeSS'!$B$2:$B$1247,V$2)&gt;0,COUNTIFS('RQ2-TypeGL&amp;URL&amp;TypeSS'!$A$2:$A$1247,$A67, 'RQ2-TypeGL&amp;URL&amp;TypeSS'!$B$2:$B$1247,V$2),"")</f>
        <v/>
      </c>
      <c r="W67" s="276" t="str">
        <f>if(COUNTIFS('RQ2-TypeGL&amp;URL&amp;TypeSS'!$A$2:$A$1247,$A67, 'RQ2-TypeGL&amp;URL&amp;TypeSS'!$B$2:$B$1247,W$2)&gt;0,COUNTIFS('RQ2-TypeGL&amp;URL&amp;TypeSS'!$A$2:$A$1247,$A67, 'RQ2-TypeGL&amp;URL&amp;TypeSS'!$B$2:$B$1247,W$2),"")</f>
        <v/>
      </c>
      <c r="X67" s="276" t="str">
        <f>if(COUNTIFS('RQ2-TypeGL&amp;URL&amp;TypeSS'!$A$2:$A$1247,$A67, 'RQ2-TypeGL&amp;URL&amp;TypeSS'!$B$2:$B$1247,X$2)&gt;0,COUNTIFS('RQ2-TypeGL&amp;URL&amp;TypeSS'!$A$2:$A$1247,$A67, 'RQ2-TypeGL&amp;URL&amp;TypeSS'!$B$2:$B$1247,X$2),"")</f>
        <v/>
      </c>
      <c r="Y67" s="108" t="s">
        <v>152</v>
      </c>
      <c r="Z67" s="276"/>
      <c r="AA67" s="276"/>
      <c r="AB67" s="9"/>
      <c r="AC67" s="9"/>
      <c r="AD67" s="9"/>
      <c r="AE67" s="9"/>
      <c r="AF67" s="9"/>
      <c r="AG67" s="9"/>
      <c r="AH67" s="9"/>
      <c r="AI67" s="9"/>
      <c r="AJ67" s="9"/>
      <c r="AK67" s="9"/>
    </row>
    <row r="68">
      <c r="A68" s="412" t="s">
        <v>274</v>
      </c>
      <c r="B68" s="413">
        <f>if(COUNTIFS('RQ2-TypeGL&amp;URL&amp;TypeSS'!$A$2:$A$1247,$A68, 'RQ2-TypeGL&amp;URL&amp;TypeSS'!$B$2:$B$1247,B$2)&gt;0,COUNTIFS('RQ2-TypeGL&amp;URL&amp;TypeSS'!$A$2:$A$1247,$A68, 'RQ2-TypeGL&amp;URL&amp;TypeSS'!$B$2:$B$1247,B$2),"")</f>
        <v>5</v>
      </c>
      <c r="C68" s="413" t="str">
        <f>if(COUNTIFS('RQ2-TypeGL&amp;URL&amp;TypeSS'!$A$2:$A$1247,$A68, 'RQ2-TypeGL&amp;URL&amp;TypeSS'!$B$2:$B$1247,C$2)&gt;0,COUNTIFS('RQ2-TypeGL&amp;URL&amp;TypeSS'!$A$2:$A$1247,$A68, 'RQ2-TypeGL&amp;URL&amp;TypeSS'!$B$2:$B$1247,C$2),"")</f>
        <v/>
      </c>
      <c r="D68" s="413" t="str">
        <f>if(COUNTIFS('RQ2-TypeGL&amp;URL&amp;TypeSS'!$A$2:$A$1247,$A68, 'RQ2-TypeGL&amp;URL&amp;TypeSS'!$B$2:$B$1247,D$2)&gt;0,COUNTIFS('RQ2-TypeGL&amp;URL&amp;TypeSS'!$A$2:$A$1247,$A68, 'RQ2-TypeGL&amp;URL&amp;TypeSS'!$B$2:$B$1247,D$2),"")</f>
        <v/>
      </c>
      <c r="E68" s="413" t="str">
        <f>if(COUNTIFS('RQ2-TypeGL&amp;URL&amp;TypeSS'!$A$2:$A$1247,$A68, 'RQ2-TypeGL&amp;URL&amp;TypeSS'!$B$2:$B$1247,E$2)&gt;0,COUNTIFS('RQ2-TypeGL&amp;URL&amp;TypeSS'!$A$2:$A$1247,$A68, 'RQ2-TypeGL&amp;URL&amp;TypeSS'!$B$2:$B$1247,E$2),"")</f>
        <v/>
      </c>
      <c r="F68" s="413" t="str">
        <f>if(COUNTIFS('RQ2-TypeGL&amp;URL&amp;TypeSS'!$A$2:$A$1247,$A68, 'RQ2-TypeGL&amp;URL&amp;TypeSS'!$B$2:$B$1247,F$2)&gt;0,COUNTIFS('RQ2-TypeGL&amp;URL&amp;TypeSS'!$A$2:$A$1247,$A68, 'RQ2-TypeGL&amp;URL&amp;TypeSS'!$B$2:$B$1247,F$2),"")</f>
        <v/>
      </c>
      <c r="G68" s="413" t="str">
        <f>if(COUNTIFS('RQ2-TypeGL&amp;URL&amp;TypeSS'!$A$2:$A$1247,$A68, 'RQ2-TypeGL&amp;URL&amp;TypeSS'!$B$2:$B$1247,G$2)&gt;0,COUNTIFS('RQ2-TypeGL&amp;URL&amp;TypeSS'!$A$2:$A$1247,$A68, 'RQ2-TypeGL&amp;URL&amp;TypeSS'!$B$2:$B$1247,G$2),"")</f>
        <v/>
      </c>
      <c r="H68" s="413" t="str">
        <f>if(COUNTIFS('RQ2-TypeGL&amp;URL&amp;TypeSS'!$A$2:$A$1247,$A68, 'RQ2-TypeGL&amp;URL&amp;TypeSS'!$B$2:$B$1247,H$2)&gt;0,COUNTIFS('RQ2-TypeGL&amp;URL&amp;TypeSS'!$A$2:$A$1247,$A68, 'RQ2-TypeGL&amp;URL&amp;TypeSS'!$B$2:$B$1247,H$2),"")</f>
        <v/>
      </c>
      <c r="I68" s="413" t="str">
        <f>if(COUNTIFS('RQ2-TypeGL&amp;URL&amp;TypeSS'!$A$2:$A$1247,$A68, 'RQ2-TypeGL&amp;URL&amp;TypeSS'!$B$2:$B$1247,I$2)&gt;0,COUNTIFS('RQ2-TypeGL&amp;URL&amp;TypeSS'!$A$2:$A$1247,$A68, 'RQ2-TypeGL&amp;URL&amp;TypeSS'!$B$2:$B$1247,I$2),"")</f>
        <v/>
      </c>
      <c r="J68" s="413" t="str">
        <f>if(COUNTIFS('RQ2-TypeGL&amp;URL&amp;TypeSS'!$A$2:$A$1247,$A68, 'RQ2-TypeGL&amp;URL&amp;TypeSS'!$B$2:$B$1247,J$2)&gt;0,COUNTIFS('RQ2-TypeGL&amp;URL&amp;TypeSS'!$A$2:$A$1247,$A68, 'RQ2-TypeGL&amp;URL&amp;TypeSS'!$B$2:$B$1247,J$2),"")</f>
        <v/>
      </c>
      <c r="K68" s="413" t="str">
        <f>if(COUNTIFS('RQ2-TypeGL&amp;URL&amp;TypeSS'!$A$2:$A$1247,$A68, 'RQ2-TypeGL&amp;URL&amp;TypeSS'!$B$2:$B$1247,K$2)&gt;0,COUNTIFS('RQ2-TypeGL&amp;URL&amp;TypeSS'!$A$2:$A$1247,$A68, 'RQ2-TypeGL&amp;URL&amp;TypeSS'!$B$2:$B$1247,K$2),"")</f>
        <v/>
      </c>
      <c r="L68" s="413" t="str">
        <f>if(COUNTIFS('RQ2-TypeGL&amp;URL&amp;TypeSS'!$A$2:$A$1247,$A68, 'RQ2-TypeGL&amp;URL&amp;TypeSS'!$B$2:$B$1247,L$2)&gt;0,COUNTIFS('RQ2-TypeGL&amp;URL&amp;TypeSS'!$A$2:$A$1247,$A68, 'RQ2-TypeGL&amp;URL&amp;TypeSS'!$B$2:$B$1247,L$2),"")</f>
        <v/>
      </c>
      <c r="M68" s="413" t="str">
        <f>if(COUNTIFS('RQ2-TypeGL&amp;URL&amp;TypeSS'!$A$2:$A$1247,$A68, 'RQ2-TypeGL&amp;URL&amp;TypeSS'!$B$2:$B$1247,M$2)&gt;0,COUNTIFS('RQ2-TypeGL&amp;URL&amp;TypeSS'!$A$2:$A$1247,$A68, 'RQ2-TypeGL&amp;URL&amp;TypeSS'!$B$2:$B$1247,M$2),"")</f>
        <v/>
      </c>
      <c r="N68" s="413" t="str">
        <f>if(COUNTIFS('RQ2-TypeGL&amp;URL&amp;TypeSS'!$A$2:$A$1247,$A68, 'RQ2-TypeGL&amp;URL&amp;TypeSS'!$B$2:$B$1247,N$2)&gt;0,COUNTIFS('RQ2-TypeGL&amp;URL&amp;TypeSS'!$A$2:$A$1247,$A68, 'RQ2-TypeGL&amp;URL&amp;TypeSS'!$B$2:$B$1247,N$2),"")</f>
        <v/>
      </c>
      <c r="O68" s="413" t="str">
        <f>if(COUNTIFS('RQ2-TypeGL&amp;URL&amp;TypeSS'!$A$2:$A$1247,$A68, 'RQ2-TypeGL&amp;URL&amp;TypeSS'!$B$2:$B$1247,O$2)&gt;0,COUNTIFS('RQ2-TypeGL&amp;URL&amp;TypeSS'!$A$2:$A$1247,$A68, 'RQ2-TypeGL&amp;URL&amp;TypeSS'!$B$2:$B$1247,O$2),"")</f>
        <v/>
      </c>
      <c r="P68" s="413" t="str">
        <f>if(COUNTIFS('RQ2-TypeGL&amp;URL&amp;TypeSS'!$A$2:$A$1247,$A68, 'RQ2-TypeGL&amp;URL&amp;TypeSS'!$B$2:$B$1247,P$2)&gt;0,COUNTIFS('RQ2-TypeGL&amp;URL&amp;TypeSS'!$A$2:$A$1247,$A68, 'RQ2-TypeGL&amp;URL&amp;TypeSS'!$B$2:$B$1247,P$2),"")</f>
        <v/>
      </c>
      <c r="Q68" s="413" t="str">
        <f>if(COUNTIFS('RQ2-TypeGL&amp;URL&amp;TypeSS'!$A$2:$A$1247,$A68, 'RQ2-TypeGL&amp;URL&amp;TypeSS'!$B$2:$B$1247,Q$2)&gt;0,COUNTIFS('RQ2-TypeGL&amp;URL&amp;TypeSS'!$A$2:$A$1247,$A68, 'RQ2-TypeGL&amp;URL&amp;TypeSS'!$B$2:$B$1247,Q$2),"")</f>
        <v/>
      </c>
      <c r="R68" s="413" t="str">
        <f>if(COUNTIFS('RQ2-TypeGL&amp;URL&amp;TypeSS'!$A$2:$A$1247,$A68, 'RQ2-TypeGL&amp;URL&amp;TypeSS'!$B$2:$B$1247,R$2)&gt;0,COUNTIFS('RQ2-TypeGL&amp;URL&amp;TypeSS'!$A$2:$A$1247,$A68, 'RQ2-TypeGL&amp;URL&amp;TypeSS'!$B$2:$B$1247,R$2),"")</f>
        <v/>
      </c>
      <c r="S68" s="413" t="str">
        <f>if(COUNTIFS('RQ2-TypeGL&amp;URL&amp;TypeSS'!$A$2:$A$1247,$A68, 'RQ2-TypeGL&amp;URL&amp;TypeSS'!$B$2:$B$1247,S$2)&gt;0,COUNTIFS('RQ2-TypeGL&amp;URL&amp;TypeSS'!$A$2:$A$1247,$A68, 'RQ2-TypeGL&amp;URL&amp;TypeSS'!$B$2:$B$1247,S$2),"")</f>
        <v/>
      </c>
      <c r="T68" s="413" t="str">
        <f>if(COUNTIFS('RQ2-TypeGL&amp;URL&amp;TypeSS'!$A$2:$A$1247,$A68, 'RQ2-TypeGL&amp;URL&amp;TypeSS'!$B$2:$B$1247,T$2)&gt;0,COUNTIFS('RQ2-TypeGL&amp;URL&amp;TypeSS'!$A$2:$A$1247,$A68, 'RQ2-TypeGL&amp;URL&amp;TypeSS'!$B$2:$B$1247,T$2),"")</f>
        <v/>
      </c>
      <c r="U68" s="413" t="str">
        <f>if(COUNTIFS('RQ2-TypeGL&amp;URL&amp;TypeSS'!$A$2:$A$1247,$A68, 'RQ2-TypeGL&amp;URL&amp;TypeSS'!$B$2:$B$1247,U$2)&gt;0,COUNTIFS('RQ2-TypeGL&amp;URL&amp;TypeSS'!$A$2:$A$1247,$A68, 'RQ2-TypeGL&amp;URL&amp;TypeSS'!$B$2:$B$1247,U$2),"")</f>
        <v/>
      </c>
      <c r="V68" s="413" t="str">
        <f>if(COUNTIFS('RQ2-TypeGL&amp;URL&amp;TypeSS'!$A$2:$A$1247,$A68, 'RQ2-TypeGL&amp;URL&amp;TypeSS'!$B$2:$B$1247,V$2)&gt;0,COUNTIFS('RQ2-TypeGL&amp;URL&amp;TypeSS'!$A$2:$A$1247,$A68, 'RQ2-TypeGL&amp;URL&amp;TypeSS'!$B$2:$B$1247,V$2),"")</f>
        <v/>
      </c>
      <c r="W68" s="413" t="str">
        <f>if(COUNTIFS('RQ2-TypeGL&amp;URL&amp;TypeSS'!$A$2:$A$1247,$A68, 'RQ2-TypeGL&amp;URL&amp;TypeSS'!$B$2:$B$1247,W$2)&gt;0,COUNTIFS('RQ2-TypeGL&amp;URL&amp;TypeSS'!$A$2:$A$1247,$A68, 'RQ2-TypeGL&amp;URL&amp;TypeSS'!$B$2:$B$1247,W$2),"")</f>
        <v/>
      </c>
      <c r="X68" s="413" t="str">
        <f>if(COUNTIFS('RQ2-TypeGL&amp;URL&amp;TypeSS'!$A$2:$A$1247,$A68, 'RQ2-TypeGL&amp;URL&amp;TypeSS'!$B$2:$B$1247,X$2)&gt;0,COUNTIFS('RQ2-TypeGL&amp;URL&amp;TypeSS'!$A$2:$A$1247,$A68, 'RQ2-TypeGL&amp;URL&amp;TypeSS'!$B$2:$B$1247,X$2),"")</f>
        <v/>
      </c>
      <c r="Y68" s="107" t="s">
        <v>21</v>
      </c>
      <c r="Z68" s="413"/>
      <c r="AA68" s="413"/>
      <c r="AB68" s="9"/>
      <c r="AC68" s="9"/>
      <c r="AD68" s="9"/>
      <c r="AE68" s="9"/>
      <c r="AF68" s="9"/>
      <c r="AG68" s="9"/>
      <c r="AH68" s="9"/>
      <c r="AI68" s="9"/>
      <c r="AJ68" s="9"/>
      <c r="AK68" s="9"/>
    </row>
    <row r="69">
      <c r="A69" s="411" t="s">
        <v>276</v>
      </c>
      <c r="B69" s="276" t="str">
        <f>if(COUNTIFS('RQ2-TypeGL&amp;URL&amp;TypeSS'!$A$2:$A$1247,$A69, 'RQ2-TypeGL&amp;URL&amp;TypeSS'!$B$2:$B$1247,B$2)&gt;0,COUNTIFS('RQ2-TypeGL&amp;URL&amp;TypeSS'!$A$2:$A$1247,$A69, 'RQ2-TypeGL&amp;URL&amp;TypeSS'!$B$2:$B$1247,B$2),"")</f>
        <v/>
      </c>
      <c r="C69" s="276">
        <f>if(COUNTIFS('RQ2-TypeGL&amp;URL&amp;TypeSS'!$A$2:$A$1247,$A69, 'RQ2-TypeGL&amp;URL&amp;TypeSS'!$B$2:$B$1247,C$2)&gt;0,COUNTIFS('RQ2-TypeGL&amp;URL&amp;TypeSS'!$A$2:$A$1247,$A69, 'RQ2-TypeGL&amp;URL&amp;TypeSS'!$B$2:$B$1247,C$2),"")</f>
        <v>25</v>
      </c>
      <c r="D69" s="276" t="str">
        <f>if(COUNTIFS('RQ2-TypeGL&amp;URL&amp;TypeSS'!$A$2:$A$1247,$A69, 'RQ2-TypeGL&amp;URL&amp;TypeSS'!$B$2:$B$1247,D$2)&gt;0,COUNTIFS('RQ2-TypeGL&amp;URL&amp;TypeSS'!$A$2:$A$1247,$A69, 'RQ2-TypeGL&amp;URL&amp;TypeSS'!$B$2:$B$1247,D$2),"")</f>
        <v/>
      </c>
      <c r="E69" s="276" t="str">
        <f>if(COUNTIFS('RQ2-TypeGL&amp;URL&amp;TypeSS'!$A$2:$A$1247,$A69, 'RQ2-TypeGL&amp;URL&amp;TypeSS'!$B$2:$B$1247,E$2)&gt;0,COUNTIFS('RQ2-TypeGL&amp;URL&amp;TypeSS'!$A$2:$A$1247,$A69, 'RQ2-TypeGL&amp;URL&amp;TypeSS'!$B$2:$B$1247,E$2),"")</f>
        <v/>
      </c>
      <c r="F69" s="276">
        <f>if(COUNTIFS('RQ2-TypeGL&amp;URL&amp;TypeSS'!$A$2:$A$1247,$A69, 'RQ2-TypeGL&amp;URL&amp;TypeSS'!$B$2:$B$1247,F$2)&gt;0,COUNTIFS('RQ2-TypeGL&amp;URL&amp;TypeSS'!$A$2:$A$1247,$A69, 'RQ2-TypeGL&amp;URL&amp;TypeSS'!$B$2:$B$1247,F$2),"")</f>
        <v>2</v>
      </c>
      <c r="G69" s="276" t="str">
        <f>if(COUNTIFS('RQ2-TypeGL&amp;URL&amp;TypeSS'!$A$2:$A$1247,$A69, 'RQ2-TypeGL&amp;URL&amp;TypeSS'!$B$2:$B$1247,G$2)&gt;0,COUNTIFS('RQ2-TypeGL&amp;URL&amp;TypeSS'!$A$2:$A$1247,$A69, 'RQ2-TypeGL&amp;URL&amp;TypeSS'!$B$2:$B$1247,G$2),"")</f>
        <v/>
      </c>
      <c r="H69" s="276" t="str">
        <f>if(COUNTIFS('RQ2-TypeGL&amp;URL&amp;TypeSS'!$A$2:$A$1247,$A69, 'RQ2-TypeGL&amp;URL&amp;TypeSS'!$B$2:$B$1247,H$2)&gt;0,COUNTIFS('RQ2-TypeGL&amp;URL&amp;TypeSS'!$A$2:$A$1247,$A69, 'RQ2-TypeGL&amp;URL&amp;TypeSS'!$B$2:$B$1247,H$2),"")</f>
        <v/>
      </c>
      <c r="I69" s="276" t="str">
        <f>if(COUNTIFS('RQ2-TypeGL&amp;URL&amp;TypeSS'!$A$2:$A$1247,$A69, 'RQ2-TypeGL&amp;URL&amp;TypeSS'!$B$2:$B$1247,I$2)&gt;0,COUNTIFS('RQ2-TypeGL&amp;URL&amp;TypeSS'!$A$2:$A$1247,$A69, 'RQ2-TypeGL&amp;URL&amp;TypeSS'!$B$2:$B$1247,I$2),"")</f>
        <v/>
      </c>
      <c r="J69" s="276" t="str">
        <f>if(COUNTIFS('RQ2-TypeGL&amp;URL&amp;TypeSS'!$A$2:$A$1247,$A69, 'RQ2-TypeGL&amp;URL&amp;TypeSS'!$B$2:$B$1247,J$2)&gt;0,COUNTIFS('RQ2-TypeGL&amp;URL&amp;TypeSS'!$A$2:$A$1247,$A69, 'RQ2-TypeGL&amp;URL&amp;TypeSS'!$B$2:$B$1247,J$2),"")</f>
        <v/>
      </c>
      <c r="K69" s="276">
        <f>if(COUNTIFS('RQ2-TypeGL&amp;URL&amp;TypeSS'!$A$2:$A$1247,$A69, 'RQ2-TypeGL&amp;URL&amp;TypeSS'!$B$2:$B$1247,K$2)&gt;0,COUNTIFS('RQ2-TypeGL&amp;URL&amp;TypeSS'!$A$2:$A$1247,$A69, 'RQ2-TypeGL&amp;URL&amp;TypeSS'!$B$2:$B$1247,K$2),"")</f>
        <v>2</v>
      </c>
      <c r="L69" s="276" t="str">
        <f>if(COUNTIFS('RQ2-TypeGL&amp;URL&amp;TypeSS'!$A$2:$A$1247,$A69, 'RQ2-TypeGL&amp;URL&amp;TypeSS'!$B$2:$B$1247,L$2)&gt;0,COUNTIFS('RQ2-TypeGL&amp;URL&amp;TypeSS'!$A$2:$A$1247,$A69, 'RQ2-TypeGL&amp;URL&amp;TypeSS'!$B$2:$B$1247,L$2),"")</f>
        <v/>
      </c>
      <c r="M69" s="276" t="str">
        <f>if(COUNTIFS('RQ2-TypeGL&amp;URL&amp;TypeSS'!$A$2:$A$1247,$A69, 'RQ2-TypeGL&amp;URL&amp;TypeSS'!$B$2:$B$1247,M$2)&gt;0,COUNTIFS('RQ2-TypeGL&amp;URL&amp;TypeSS'!$A$2:$A$1247,$A69, 'RQ2-TypeGL&amp;URL&amp;TypeSS'!$B$2:$B$1247,M$2),"")</f>
        <v/>
      </c>
      <c r="N69" s="276" t="str">
        <f>if(COUNTIFS('RQ2-TypeGL&amp;URL&amp;TypeSS'!$A$2:$A$1247,$A69, 'RQ2-TypeGL&amp;URL&amp;TypeSS'!$B$2:$B$1247,N$2)&gt;0,COUNTIFS('RQ2-TypeGL&amp;URL&amp;TypeSS'!$A$2:$A$1247,$A69, 'RQ2-TypeGL&amp;URL&amp;TypeSS'!$B$2:$B$1247,N$2),"")</f>
        <v/>
      </c>
      <c r="O69" s="276" t="str">
        <f>if(COUNTIFS('RQ2-TypeGL&amp;URL&amp;TypeSS'!$A$2:$A$1247,$A69, 'RQ2-TypeGL&amp;URL&amp;TypeSS'!$B$2:$B$1247,O$2)&gt;0,COUNTIFS('RQ2-TypeGL&amp;URL&amp;TypeSS'!$A$2:$A$1247,$A69, 'RQ2-TypeGL&amp;URL&amp;TypeSS'!$B$2:$B$1247,O$2),"")</f>
        <v/>
      </c>
      <c r="P69" s="276" t="str">
        <f>if(COUNTIFS('RQ2-TypeGL&amp;URL&amp;TypeSS'!$A$2:$A$1247,$A69, 'RQ2-TypeGL&amp;URL&amp;TypeSS'!$B$2:$B$1247,P$2)&gt;0,COUNTIFS('RQ2-TypeGL&amp;URL&amp;TypeSS'!$A$2:$A$1247,$A69, 'RQ2-TypeGL&amp;URL&amp;TypeSS'!$B$2:$B$1247,P$2),"")</f>
        <v/>
      </c>
      <c r="Q69" s="276" t="str">
        <f>if(COUNTIFS('RQ2-TypeGL&amp;URL&amp;TypeSS'!$A$2:$A$1247,$A69, 'RQ2-TypeGL&amp;URL&amp;TypeSS'!$B$2:$B$1247,Q$2)&gt;0,COUNTIFS('RQ2-TypeGL&amp;URL&amp;TypeSS'!$A$2:$A$1247,$A69, 'RQ2-TypeGL&amp;URL&amp;TypeSS'!$B$2:$B$1247,Q$2),"")</f>
        <v/>
      </c>
      <c r="R69" s="276" t="str">
        <f>if(COUNTIFS('RQ2-TypeGL&amp;URL&amp;TypeSS'!$A$2:$A$1247,$A69, 'RQ2-TypeGL&amp;URL&amp;TypeSS'!$B$2:$B$1247,R$2)&gt;0,COUNTIFS('RQ2-TypeGL&amp;URL&amp;TypeSS'!$A$2:$A$1247,$A69, 'RQ2-TypeGL&amp;URL&amp;TypeSS'!$B$2:$B$1247,R$2),"")</f>
        <v/>
      </c>
      <c r="S69" s="276" t="str">
        <f>if(COUNTIFS('RQ2-TypeGL&amp;URL&amp;TypeSS'!$A$2:$A$1247,$A69, 'RQ2-TypeGL&amp;URL&amp;TypeSS'!$B$2:$B$1247,S$2)&gt;0,COUNTIFS('RQ2-TypeGL&amp;URL&amp;TypeSS'!$A$2:$A$1247,$A69, 'RQ2-TypeGL&amp;URL&amp;TypeSS'!$B$2:$B$1247,S$2),"")</f>
        <v/>
      </c>
      <c r="T69" s="276" t="str">
        <f>if(COUNTIFS('RQ2-TypeGL&amp;URL&amp;TypeSS'!$A$2:$A$1247,$A69, 'RQ2-TypeGL&amp;URL&amp;TypeSS'!$B$2:$B$1247,T$2)&gt;0,COUNTIFS('RQ2-TypeGL&amp;URL&amp;TypeSS'!$A$2:$A$1247,$A69, 'RQ2-TypeGL&amp;URL&amp;TypeSS'!$B$2:$B$1247,T$2),"")</f>
        <v/>
      </c>
      <c r="U69" s="276" t="str">
        <f>if(COUNTIFS('RQ2-TypeGL&amp;URL&amp;TypeSS'!$A$2:$A$1247,$A69, 'RQ2-TypeGL&amp;URL&amp;TypeSS'!$B$2:$B$1247,U$2)&gt;0,COUNTIFS('RQ2-TypeGL&amp;URL&amp;TypeSS'!$A$2:$A$1247,$A69, 'RQ2-TypeGL&amp;URL&amp;TypeSS'!$B$2:$B$1247,U$2),"")</f>
        <v/>
      </c>
      <c r="V69" s="276" t="str">
        <f>if(COUNTIFS('RQ2-TypeGL&amp;URL&amp;TypeSS'!$A$2:$A$1247,$A69, 'RQ2-TypeGL&amp;URL&amp;TypeSS'!$B$2:$B$1247,V$2)&gt;0,COUNTIFS('RQ2-TypeGL&amp;URL&amp;TypeSS'!$A$2:$A$1247,$A69, 'RQ2-TypeGL&amp;URL&amp;TypeSS'!$B$2:$B$1247,V$2),"")</f>
        <v/>
      </c>
      <c r="W69" s="276" t="str">
        <f>if(COUNTIFS('RQ2-TypeGL&amp;URL&amp;TypeSS'!$A$2:$A$1247,$A69, 'RQ2-TypeGL&amp;URL&amp;TypeSS'!$B$2:$B$1247,W$2)&gt;0,COUNTIFS('RQ2-TypeGL&amp;URL&amp;TypeSS'!$A$2:$A$1247,$A69, 'RQ2-TypeGL&amp;URL&amp;TypeSS'!$B$2:$B$1247,W$2),"")</f>
        <v/>
      </c>
      <c r="X69" s="276">
        <f>if(COUNTIFS('RQ2-TypeGL&amp;URL&amp;TypeSS'!$A$2:$A$1247,$A69, 'RQ2-TypeGL&amp;URL&amp;TypeSS'!$B$2:$B$1247,X$2)&gt;0,COUNTIFS('RQ2-TypeGL&amp;URL&amp;TypeSS'!$A$2:$A$1247,$A69, 'RQ2-TypeGL&amp;URL&amp;TypeSS'!$B$2:$B$1247,X$2),"")</f>
        <v>6</v>
      </c>
      <c r="Y69" s="108" t="s">
        <v>152</v>
      </c>
      <c r="Z69" s="276"/>
      <c r="AA69" s="276"/>
      <c r="AB69" s="9"/>
      <c r="AC69" s="9"/>
      <c r="AD69" s="9"/>
      <c r="AE69" s="9"/>
      <c r="AF69" s="9"/>
      <c r="AG69" s="9"/>
      <c r="AH69" s="9"/>
      <c r="AI69" s="9"/>
      <c r="AJ69" s="9"/>
      <c r="AK69" s="9"/>
    </row>
    <row r="70">
      <c r="A70" s="412" t="s">
        <v>278</v>
      </c>
      <c r="B70" s="413">
        <f>if(COUNTIFS('RQ2-TypeGL&amp;URL&amp;TypeSS'!$A$2:$A$1247,$A70, 'RQ2-TypeGL&amp;URL&amp;TypeSS'!$B$2:$B$1247,B$2)&gt;0,COUNTIFS('RQ2-TypeGL&amp;URL&amp;TypeSS'!$A$2:$A$1247,$A70, 'RQ2-TypeGL&amp;URL&amp;TypeSS'!$B$2:$B$1247,B$2),"")</f>
        <v>1</v>
      </c>
      <c r="C70" s="413" t="str">
        <f>if(COUNTIFS('RQ2-TypeGL&amp;URL&amp;TypeSS'!$A$2:$A$1247,$A70, 'RQ2-TypeGL&amp;URL&amp;TypeSS'!$B$2:$B$1247,C$2)&gt;0,COUNTIFS('RQ2-TypeGL&amp;URL&amp;TypeSS'!$A$2:$A$1247,$A70, 'RQ2-TypeGL&amp;URL&amp;TypeSS'!$B$2:$B$1247,C$2),"")</f>
        <v/>
      </c>
      <c r="D70" s="413">
        <f>if(COUNTIFS('RQ2-TypeGL&amp;URL&amp;TypeSS'!$A$2:$A$1247,$A70, 'RQ2-TypeGL&amp;URL&amp;TypeSS'!$B$2:$B$1247,D$2)&gt;0,COUNTIFS('RQ2-TypeGL&amp;URL&amp;TypeSS'!$A$2:$A$1247,$A70, 'RQ2-TypeGL&amp;URL&amp;TypeSS'!$B$2:$B$1247,D$2),"")</f>
        <v>1</v>
      </c>
      <c r="E70" s="413">
        <f>if(COUNTIFS('RQ2-TypeGL&amp;URL&amp;TypeSS'!$A$2:$A$1247,$A70, 'RQ2-TypeGL&amp;URL&amp;TypeSS'!$B$2:$B$1247,E$2)&gt;0,COUNTIFS('RQ2-TypeGL&amp;URL&amp;TypeSS'!$A$2:$A$1247,$A70, 'RQ2-TypeGL&amp;URL&amp;TypeSS'!$B$2:$B$1247,E$2),"")</f>
        <v>1</v>
      </c>
      <c r="F70" s="413" t="str">
        <f>if(COUNTIFS('RQ2-TypeGL&amp;URL&amp;TypeSS'!$A$2:$A$1247,$A70, 'RQ2-TypeGL&amp;URL&amp;TypeSS'!$B$2:$B$1247,F$2)&gt;0,COUNTIFS('RQ2-TypeGL&amp;URL&amp;TypeSS'!$A$2:$A$1247,$A70, 'RQ2-TypeGL&amp;URL&amp;TypeSS'!$B$2:$B$1247,F$2),"")</f>
        <v/>
      </c>
      <c r="G70" s="413" t="str">
        <f>if(COUNTIFS('RQ2-TypeGL&amp;URL&amp;TypeSS'!$A$2:$A$1247,$A70, 'RQ2-TypeGL&amp;URL&amp;TypeSS'!$B$2:$B$1247,G$2)&gt;0,COUNTIFS('RQ2-TypeGL&amp;URL&amp;TypeSS'!$A$2:$A$1247,$A70, 'RQ2-TypeGL&amp;URL&amp;TypeSS'!$B$2:$B$1247,G$2),"")</f>
        <v/>
      </c>
      <c r="H70" s="413" t="str">
        <f>if(COUNTIFS('RQ2-TypeGL&amp;URL&amp;TypeSS'!$A$2:$A$1247,$A70, 'RQ2-TypeGL&amp;URL&amp;TypeSS'!$B$2:$B$1247,H$2)&gt;0,COUNTIFS('RQ2-TypeGL&amp;URL&amp;TypeSS'!$A$2:$A$1247,$A70, 'RQ2-TypeGL&amp;URL&amp;TypeSS'!$B$2:$B$1247,H$2),"")</f>
        <v/>
      </c>
      <c r="I70" s="413" t="str">
        <f>if(COUNTIFS('RQ2-TypeGL&amp;URL&amp;TypeSS'!$A$2:$A$1247,$A70, 'RQ2-TypeGL&amp;URL&amp;TypeSS'!$B$2:$B$1247,I$2)&gt;0,COUNTIFS('RQ2-TypeGL&amp;URL&amp;TypeSS'!$A$2:$A$1247,$A70, 'RQ2-TypeGL&amp;URL&amp;TypeSS'!$B$2:$B$1247,I$2),"")</f>
        <v/>
      </c>
      <c r="J70" s="413" t="str">
        <f>if(COUNTIFS('RQ2-TypeGL&amp;URL&amp;TypeSS'!$A$2:$A$1247,$A70, 'RQ2-TypeGL&amp;URL&amp;TypeSS'!$B$2:$B$1247,J$2)&gt;0,COUNTIFS('RQ2-TypeGL&amp;URL&amp;TypeSS'!$A$2:$A$1247,$A70, 'RQ2-TypeGL&amp;URL&amp;TypeSS'!$B$2:$B$1247,J$2),"")</f>
        <v/>
      </c>
      <c r="K70" s="413" t="str">
        <f>if(COUNTIFS('RQ2-TypeGL&amp;URL&amp;TypeSS'!$A$2:$A$1247,$A70, 'RQ2-TypeGL&amp;URL&amp;TypeSS'!$B$2:$B$1247,K$2)&gt;0,COUNTIFS('RQ2-TypeGL&amp;URL&amp;TypeSS'!$A$2:$A$1247,$A70, 'RQ2-TypeGL&amp;URL&amp;TypeSS'!$B$2:$B$1247,K$2),"")</f>
        <v/>
      </c>
      <c r="L70" s="413" t="str">
        <f>if(COUNTIFS('RQ2-TypeGL&amp;URL&amp;TypeSS'!$A$2:$A$1247,$A70, 'RQ2-TypeGL&amp;URL&amp;TypeSS'!$B$2:$B$1247,L$2)&gt;0,COUNTIFS('RQ2-TypeGL&amp;URL&amp;TypeSS'!$A$2:$A$1247,$A70, 'RQ2-TypeGL&amp;URL&amp;TypeSS'!$B$2:$B$1247,L$2),"")</f>
        <v/>
      </c>
      <c r="M70" s="413" t="str">
        <f>if(COUNTIFS('RQ2-TypeGL&amp;URL&amp;TypeSS'!$A$2:$A$1247,$A70, 'RQ2-TypeGL&amp;URL&amp;TypeSS'!$B$2:$B$1247,M$2)&gt;0,COUNTIFS('RQ2-TypeGL&amp;URL&amp;TypeSS'!$A$2:$A$1247,$A70, 'RQ2-TypeGL&amp;URL&amp;TypeSS'!$B$2:$B$1247,M$2),"")</f>
        <v/>
      </c>
      <c r="N70" s="413" t="str">
        <f>if(COUNTIFS('RQ2-TypeGL&amp;URL&amp;TypeSS'!$A$2:$A$1247,$A70, 'RQ2-TypeGL&amp;URL&amp;TypeSS'!$B$2:$B$1247,N$2)&gt;0,COUNTIFS('RQ2-TypeGL&amp;URL&amp;TypeSS'!$A$2:$A$1247,$A70, 'RQ2-TypeGL&amp;URL&amp;TypeSS'!$B$2:$B$1247,N$2),"")</f>
        <v/>
      </c>
      <c r="O70" s="413" t="str">
        <f>if(COUNTIFS('RQ2-TypeGL&amp;URL&amp;TypeSS'!$A$2:$A$1247,$A70, 'RQ2-TypeGL&amp;URL&amp;TypeSS'!$B$2:$B$1247,O$2)&gt;0,COUNTIFS('RQ2-TypeGL&amp;URL&amp;TypeSS'!$A$2:$A$1247,$A70, 'RQ2-TypeGL&amp;URL&amp;TypeSS'!$B$2:$B$1247,O$2),"")</f>
        <v/>
      </c>
      <c r="P70" s="413" t="str">
        <f>if(COUNTIFS('RQ2-TypeGL&amp;URL&amp;TypeSS'!$A$2:$A$1247,$A70, 'RQ2-TypeGL&amp;URL&amp;TypeSS'!$B$2:$B$1247,P$2)&gt;0,COUNTIFS('RQ2-TypeGL&amp;URL&amp;TypeSS'!$A$2:$A$1247,$A70, 'RQ2-TypeGL&amp;URL&amp;TypeSS'!$B$2:$B$1247,P$2),"")</f>
        <v/>
      </c>
      <c r="Q70" s="413" t="str">
        <f>if(COUNTIFS('RQ2-TypeGL&amp;URL&amp;TypeSS'!$A$2:$A$1247,$A70, 'RQ2-TypeGL&amp;URL&amp;TypeSS'!$B$2:$B$1247,Q$2)&gt;0,COUNTIFS('RQ2-TypeGL&amp;URL&amp;TypeSS'!$A$2:$A$1247,$A70, 'RQ2-TypeGL&amp;URL&amp;TypeSS'!$B$2:$B$1247,Q$2),"")</f>
        <v/>
      </c>
      <c r="R70" s="413" t="str">
        <f>if(COUNTIFS('RQ2-TypeGL&amp;URL&amp;TypeSS'!$A$2:$A$1247,$A70, 'RQ2-TypeGL&amp;URL&amp;TypeSS'!$B$2:$B$1247,R$2)&gt;0,COUNTIFS('RQ2-TypeGL&amp;URL&amp;TypeSS'!$A$2:$A$1247,$A70, 'RQ2-TypeGL&amp;URL&amp;TypeSS'!$B$2:$B$1247,R$2),"")</f>
        <v/>
      </c>
      <c r="S70" s="413" t="str">
        <f>if(COUNTIFS('RQ2-TypeGL&amp;URL&amp;TypeSS'!$A$2:$A$1247,$A70, 'RQ2-TypeGL&amp;URL&amp;TypeSS'!$B$2:$B$1247,S$2)&gt;0,COUNTIFS('RQ2-TypeGL&amp;URL&amp;TypeSS'!$A$2:$A$1247,$A70, 'RQ2-TypeGL&amp;URL&amp;TypeSS'!$B$2:$B$1247,S$2),"")</f>
        <v/>
      </c>
      <c r="T70" s="413" t="str">
        <f>if(COUNTIFS('RQ2-TypeGL&amp;URL&amp;TypeSS'!$A$2:$A$1247,$A70, 'RQ2-TypeGL&amp;URL&amp;TypeSS'!$B$2:$B$1247,T$2)&gt;0,COUNTIFS('RQ2-TypeGL&amp;URL&amp;TypeSS'!$A$2:$A$1247,$A70, 'RQ2-TypeGL&amp;URL&amp;TypeSS'!$B$2:$B$1247,T$2),"")</f>
        <v/>
      </c>
      <c r="U70" s="413" t="str">
        <f>if(COUNTIFS('RQ2-TypeGL&amp;URL&amp;TypeSS'!$A$2:$A$1247,$A70, 'RQ2-TypeGL&amp;URL&amp;TypeSS'!$B$2:$B$1247,U$2)&gt;0,COUNTIFS('RQ2-TypeGL&amp;URL&amp;TypeSS'!$A$2:$A$1247,$A70, 'RQ2-TypeGL&amp;URL&amp;TypeSS'!$B$2:$B$1247,U$2),"")</f>
        <v/>
      </c>
      <c r="V70" s="413" t="str">
        <f>if(COUNTIFS('RQ2-TypeGL&amp;URL&amp;TypeSS'!$A$2:$A$1247,$A70, 'RQ2-TypeGL&amp;URL&amp;TypeSS'!$B$2:$B$1247,V$2)&gt;0,COUNTIFS('RQ2-TypeGL&amp;URL&amp;TypeSS'!$A$2:$A$1247,$A70, 'RQ2-TypeGL&amp;URL&amp;TypeSS'!$B$2:$B$1247,V$2),"")</f>
        <v/>
      </c>
      <c r="W70" s="413" t="str">
        <f>if(COUNTIFS('RQ2-TypeGL&amp;URL&amp;TypeSS'!$A$2:$A$1247,$A70, 'RQ2-TypeGL&amp;URL&amp;TypeSS'!$B$2:$B$1247,W$2)&gt;0,COUNTIFS('RQ2-TypeGL&amp;URL&amp;TypeSS'!$A$2:$A$1247,$A70, 'RQ2-TypeGL&amp;URL&amp;TypeSS'!$B$2:$B$1247,W$2),"")</f>
        <v/>
      </c>
      <c r="X70" s="413" t="str">
        <f>if(COUNTIFS('RQ2-TypeGL&amp;URL&amp;TypeSS'!$A$2:$A$1247,$A70, 'RQ2-TypeGL&amp;URL&amp;TypeSS'!$B$2:$B$1247,X$2)&gt;0,COUNTIFS('RQ2-TypeGL&amp;URL&amp;TypeSS'!$A$2:$A$1247,$A70, 'RQ2-TypeGL&amp;URL&amp;TypeSS'!$B$2:$B$1247,X$2),"")</f>
        <v/>
      </c>
      <c r="Y70" s="107" t="s">
        <v>21</v>
      </c>
      <c r="Z70" s="412"/>
      <c r="AA70" s="412" t="s">
        <v>3821</v>
      </c>
      <c r="AB70" s="9"/>
      <c r="AC70" s="9"/>
      <c r="AD70" s="9"/>
      <c r="AE70" s="9"/>
      <c r="AF70" s="9"/>
      <c r="AG70" s="9"/>
      <c r="AH70" s="9"/>
      <c r="AI70" s="9"/>
      <c r="AJ70" s="9"/>
      <c r="AK70" s="9"/>
    </row>
    <row r="71">
      <c r="A71" s="411" t="s">
        <v>281</v>
      </c>
      <c r="B71" s="276">
        <f>if(COUNTIFS('RQ2-TypeGL&amp;URL&amp;TypeSS'!$A$2:$A$1247,$A71, 'RQ2-TypeGL&amp;URL&amp;TypeSS'!$B$2:$B$1247,B$2)&gt;0,COUNTIFS('RQ2-TypeGL&amp;URL&amp;TypeSS'!$A$2:$A$1247,$A71, 'RQ2-TypeGL&amp;URL&amp;TypeSS'!$B$2:$B$1247,B$2),"")</f>
        <v>1</v>
      </c>
      <c r="C71" s="276" t="str">
        <f>if(COUNTIFS('RQ2-TypeGL&amp;URL&amp;TypeSS'!$A$2:$A$1247,$A71, 'RQ2-TypeGL&amp;URL&amp;TypeSS'!$B$2:$B$1247,C$2)&gt;0,COUNTIFS('RQ2-TypeGL&amp;URL&amp;TypeSS'!$A$2:$A$1247,$A71, 'RQ2-TypeGL&amp;URL&amp;TypeSS'!$B$2:$B$1247,C$2),"")</f>
        <v/>
      </c>
      <c r="D71" s="276" t="str">
        <f>if(COUNTIFS('RQ2-TypeGL&amp;URL&amp;TypeSS'!$A$2:$A$1247,$A71, 'RQ2-TypeGL&amp;URL&amp;TypeSS'!$B$2:$B$1247,D$2)&gt;0,COUNTIFS('RQ2-TypeGL&amp;URL&amp;TypeSS'!$A$2:$A$1247,$A71, 'RQ2-TypeGL&amp;URL&amp;TypeSS'!$B$2:$B$1247,D$2),"")</f>
        <v/>
      </c>
      <c r="E71" s="276" t="str">
        <f>if(COUNTIFS('RQ2-TypeGL&amp;URL&amp;TypeSS'!$A$2:$A$1247,$A71, 'RQ2-TypeGL&amp;URL&amp;TypeSS'!$B$2:$B$1247,E$2)&gt;0,COUNTIFS('RQ2-TypeGL&amp;URL&amp;TypeSS'!$A$2:$A$1247,$A71, 'RQ2-TypeGL&amp;URL&amp;TypeSS'!$B$2:$B$1247,E$2),"")</f>
        <v/>
      </c>
      <c r="F71" s="276" t="str">
        <f>if(COUNTIFS('RQ2-TypeGL&amp;URL&amp;TypeSS'!$A$2:$A$1247,$A71, 'RQ2-TypeGL&amp;URL&amp;TypeSS'!$B$2:$B$1247,F$2)&gt;0,COUNTIFS('RQ2-TypeGL&amp;URL&amp;TypeSS'!$A$2:$A$1247,$A71, 'RQ2-TypeGL&amp;URL&amp;TypeSS'!$B$2:$B$1247,F$2),"")</f>
        <v/>
      </c>
      <c r="G71" s="276" t="str">
        <f>if(COUNTIFS('RQ2-TypeGL&amp;URL&amp;TypeSS'!$A$2:$A$1247,$A71, 'RQ2-TypeGL&amp;URL&amp;TypeSS'!$B$2:$B$1247,G$2)&gt;0,COUNTIFS('RQ2-TypeGL&amp;URL&amp;TypeSS'!$A$2:$A$1247,$A71, 'RQ2-TypeGL&amp;URL&amp;TypeSS'!$B$2:$B$1247,G$2),"")</f>
        <v/>
      </c>
      <c r="H71" s="276" t="str">
        <f>if(COUNTIFS('RQ2-TypeGL&amp;URL&amp;TypeSS'!$A$2:$A$1247,$A71, 'RQ2-TypeGL&amp;URL&amp;TypeSS'!$B$2:$B$1247,H$2)&gt;0,COUNTIFS('RQ2-TypeGL&amp;URL&amp;TypeSS'!$A$2:$A$1247,$A71, 'RQ2-TypeGL&amp;URL&amp;TypeSS'!$B$2:$B$1247,H$2),"")</f>
        <v/>
      </c>
      <c r="I71" s="276" t="str">
        <f>if(COUNTIFS('RQ2-TypeGL&amp;URL&amp;TypeSS'!$A$2:$A$1247,$A71, 'RQ2-TypeGL&amp;URL&amp;TypeSS'!$B$2:$B$1247,I$2)&gt;0,COUNTIFS('RQ2-TypeGL&amp;URL&amp;TypeSS'!$A$2:$A$1247,$A71, 'RQ2-TypeGL&amp;URL&amp;TypeSS'!$B$2:$B$1247,I$2),"")</f>
        <v/>
      </c>
      <c r="J71" s="276" t="str">
        <f>if(COUNTIFS('RQ2-TypeGL&amp;URL&amp;TypeSS'!$A$2:$A$1247,$A71, 'RQ2-TypeGL&amp;URL&amp;TypeSS'!$B$2:$B$1247,J$2)&gt;0,COUNTIFS('RQ2-TypeGL&amp;URL&amp;TypeSS'!$A$2:$A$1247,$A71, 'RQ2-TypeGL&amp;URL&amp;TypeSS'!$B$2:$B$1247,J$2),"")</f>
        <v/>
      </c>
      <c r="K71" s="276" t="str">
        <f>if(COUNTIFS('RQ2-TypeGL&amp;URL&amp;TypeSS'!$A$2:$A$1247,$A71, 'RQ2-TypeGL&amp;URL&amp;TypeSS'!$B$2:$B$1247,K$2)&gt;0,COUNTIFS('RQ2-TypeGL&amp;URL&amp;TypeSS'!$A$2:$A$1247,$A71, 'RQ2-TypeGL&amp;URL&amp;TypeSS'!$B$2:$B$1247,K$2),"")</f>
        <v/>
      </c>
      <c r="L71" s="276" t="str">
        <f>if(COUNTIFS('RQ2-TypeGL&amp;URL&amp;TypeSS'!$A$2:$A$1247,$A71, 'RQ2-TypeGL&amp;URL&amp;TypeSS'!$B$2:$B$1247,L$2)&gt;0,COUNTIFS('RQ2-TypeGL&amp;URL&amp;TypeSS'!$A$2:$A$1247,$A71, 'RQ2-TypeGL&amp;URL&amp;TypeSS'!$B$2:$B$1247,L$2),"")</f>
        <v/>
      </c>
      <c r="M71" s="276" t="str">
        <f>if(COUNTIFS('RQ2-TypeGL&amp;URL&amp;TypeSS'!$A$2:$A$1247,$A71, 'RQ2-TypeGL&amp;URL&amp;TypeSS'!$B$2:$B$1247,M$2)&gt;0,COUNTIFS('RQ2-TypeGL&amp;URL&amp;TypeSS'!$A$2:$A$1247,$A71, 'RQ2-TypeGL&amp;URL&amp;TypeSS'!$B$2:$B$1247,M$2),"")</f>
        <v/>
      </c>
      <c r="N71" s="276" t="str">
        <f>if(COUNTIFS('RQ2-TypeGL&amp;URL&amp;TypeSS'!$A$2:$A$1247,$A71, 'RQ2-TypeGL&amp;URL&amp;TypeSS'!$B$2:$B$1247,N$2)&gt;0,COUNTIFS('RQ2-TypeGL&amp;URL&amp;TypeSS'!$A$2:$A$1247,$A71, 'RQ2-TypeGL&amp;URL&amp;TypeSS'!$B$2:$B$1247,N$2),"")</f>
        <v/>
      </c>
      <c r="O71" s="276" t="str">
        <f>if(COUNTIFS('RQ2-TypeGL&amp;URL&amp;TypeSS'!$A$2:$A$1247,$A71, 'RQ2-TypeGL&amp;URL&amp;TypeSS'!$B$2:$B$1247,O$2)&gt;0,COUNTIFS('RQ2-TypeGL&amp;URL&amp;TypeSS'!$A$2:$A$1247,$A71, 'RQ2-TypeGL&amp;URL&amp;TypeSS'!$B$2:$B$1247,O$2),"")</f>
        <v/>
      </c>
      <c r="P71" s="276" t="str">
        <f>if(COUNTIFS('RQ2-TypeGL&amp;URL&amp;TypeSS'!$A$2:$A$1247,$A71, 'RQ2-TypeGL&amp;URL&amp;TypeSS'!$B$2:$B$1247,P$2)&gt;0,COUNTIFS('RQ2-TypeGL&amp;URL&amp;TypeSS'!$A$2:$A$1247,$A71, 'RQ2-TypeGL&amp;URL&amp;TypeSS'!$B$2:$B$1247,P$2),"")</f>
        <v/>
      </c>
      <c r="Q71" s="276" t="str">
        <f>if(COUNTIFS('RQ2-TypeGL&amp;URL&amp;TypeSS'!$A$2:$A$1247,$A71, 'RQ2-TypeGL&amp;URL&amp;TypeSS'!$B$2:$B$1247,Q$2)&gt;0,COUNTIFS('RQ2-TypeGL&amp;URL&amp;TypeSS'!$A$2:$A$1247,$A71, 'RQ2-TypeGL&amp;URL&amp;TypeSS'!$B$2:$B$1247,Q$2),"")</f>
        <v/>
      </c>
      <c r="R71" s="276" t="str">
        <f>if(COUNTIFS('RQ2-TypeGL&amp;URL&amp;TypeSS'!$A$2:$A$1247,$A71, 'RQ2-TypeGL&amp;URL&amp;TypeSS'!$B$2:$B$1247,R$2)&gt;0,COUNTIFS('RQ2-TypeGL&amp;URL&amp;TypeSS'!$A$2:$A$1247,$A71, 'RQ2-TypeGL&amp;URL&amp;TypeSS'!$B$2:$B$1247,R$2),"")</f>
        <v/>
      </c>
      <c r="S71" s="276" t="str">
        <f>if(COUNTIFS('RQ2-TypeGL&amp;URL&amp;TypeSS'!$A$2:$A$1247,$A71, 'RQ2-TypeGL&amp;URL&amp;TypeSS'!$B$2:$B$1247,S$2)&gt;0,COUNTIFS('RQ2-TypeGL&amp;URL&amp;TypeSS'!$A$2:$A$1247,$A71, 'RQ2-TypeGL&amp;URL&amp;TypeSS'!$B$2:$B$1247,S$2),"")</f>
        <v/>
      </c>
      <c r="T71" s="276" t="str">
        <f>if(COUNTIFS('RQ2-TypeGL&amp;URL&amp;TypeSS'!$A$2:$A$1247,$A71, 'RQ2-TypeGL&amp;URL&amp;TypeSS'!$B$2:$B$1247,T$2)&gt;0,COUNTIFS('RQ2-TypeGL&amp;URL&amp;TypeSS'!$A$2:$A$1247,$A71, 'RQ2-TypeGL&amp;URL&amp;TypeSS'!$B$2:$B$1247,T$2),"")</f>
        <v/>
      </c>
      <c r="U71" s="276" t="str">
        <f>if(COUNTIFS('RQ2-TypeGL&amp;URL&amp;TypeSS'!$A$2:$A$1247,$A71, 'RQ2-TypeGL&amp;URL&amp;TypeSS'!$B$2:$B$1247,U$2)&gt;0,COUNTIFS('RQ2-TypeGL&amp;URL&amp;TypeSS'!$A$2:$A$1247,$A71, 'RQ2-TypeGL&amp;URL&amp;TypeSS'!$B$2:$B$1247,U$2),"")</f>
        <v/>
      </c>
      <c r="V71" s="276" t="str">
        <f>if(COUNTIFS('RQ2-TypeGL&amp;URL&amp;TypeSS'!$A$2:$A$1247,$A71, 'RQ2-TypeGL&amp;URL&amp;TypeSS'!$B$2:$B$1247,V$2)&gt;0,COUNTIFS('RQ2-TypeGL&amp;URL&amp;TypeSS'!$A$2:$A$1247,$A71, 'RQ2-TypeGL&amp;URL&amp;TypeSS'!$B$2:$B$1247,V$2),"")</f>
        <v/>
      </c>
      <c r="W71" s="276" t="str">
        <f>if(COUNTIFS('RQ2-TypeGL&amp;URL&amp;TypeSS'!$A$2:$A$1247,$A71, 'RQ2-TypeGL&amp;URL&amp;TypeSS'!$B$2:$B$1247,W$2)&gt;0,COUNTIFS('RQ2-TypeGL&amp;URL&amp;TypeSS'!$A$2:$A$1247,$A71, 'RQ2-TypeGL&amp;URL&amp;TypeSS'!$B$2:$B$1247,W$2),"")</f>
        <v/>
      </c>
      <c r="X71" s="276" t="str">
        <f>if(COUNTIFS('RQ2-TypeGL&amp;URL&amp;TypeSS'!$A$2:$A$1247,$A71, 'RQ2-TypeGL&amp;URL&amp;TypeSS'!$B$2:$B$1247,X$2)&gt;0,COUNTIFS('RQ2-TypeGL&amp;URL&amp;TypeSS'!$A$2:$A$1247,$A71, 'RQ2-TypeGL&amp;URL&amp;TypeSS'!$B$2:$B$1247,X$2),"")</f>
        <v/>
      </c>
      <c r="Y71" s="108" t="s">
        <v>21</v>
      </c>
      <c r="Z71" s="276"/>
      <c r="AA71" s="276"/>
      <c r="AB71" s="9"/>
      <c r="AC71" s="9"/>
      <c r="AD71" s="9"/>
      <c r="AE71" s="9"/>
      <c r="AF71" s="9"/>
      <c r="AG71" s="9"/>
      <c r="AH71" s="9"/>
      <c r="AI71" s="9"/>
      <c r="AJ71" s="9"/>
      <c r="AK71" s="9"/>
    </row>
    <row r="72">
      <c r="A72" s="412" t="s">
        <v>285</v>
      </c>
      <c r="B72" s="413">
        <f>if(COUNTIFS('RQ2-TypeGL&amp;URL&amp;TypeSS'!$A$2:$A$1247,$A72, 'RQ2-TypeGL&amp;URL&amp;TypeSS'!$B$2:$B$1247,B$2)&gt;0,COUNTIFS('RQ2-TypeGL&amp;URL&amp;TypeSS'!$A$2:$A$1247,$A72, 'RQ2-TypeGL&amp;URL&amp;TypeSS'!$B$2:$B$1247,B$2),"")</f>
        <v>1</v>
      </c>
      <c r="C72" s="413" t="str">
        <f>if(COUNTIFS('RQ2-TypeGL&amp;URL&amp;TypeSS'!$A$2:$A$1247,$A72, 'RQ2-TypeGL&amp;URL&amp;TypeSS'!$B$2:$B$1247,C$2)&gt;0,COUNTIFS('RQ2-TypeGL&amp;URL&amp;TypeSS'!$A$2:$A$1247,$A72, 'RQ2-TypeGL&amp;URL&amp;TypeSS'!$B$2:$B$1247,C$2),"")</f>
        <v/>
      </c>
      <c r="D72" s="413" t="str">
        <f>if(COUNTIFS('RQ2-TypeGL&amp;URL&amp;TypeSS'!$A$2:$A$1247,$A72, 'RQ2-TypeGL&amp;URL&amp;TypeSS'!$B$2:$B$1247,D$2)&gt;0,COUNTIFS('RQ2-TypeGL&amp;URL&amp;TypeSS'!$A$2:$A$1247,$A72, 'RQ2-TypeGL&amp;URL&amp;TypeSS'!$B$2:$B$1247,D$2),"")</f>
        <v/>
      </c>
      <c r="E72" s="413">
        <f>if(COUNTIFS('RQ2-TypeGL&amp;URL&amp;TypeSS'!$A$2:$A$1247,$A72, 'RQ2-TypeGL&amp;URL&amp;TypeSS'!$B$2:$B$1247,E$2)&gt;0,COUNTIFS('RQ2-TypeGL&amp;URL&amp;TypeSS'!$A$2:$A$1247,$A72, 'RQ2-TypeGL&amp;URL&amp;TypeSS'!$B$2:$B$1247,E$2),"")</f>
        <v>1</v>
      </c>
      <c r="F72" s="413" t="str">
        <f>if(COUNTIFS('RQ2-TypeGL&amp;URL&amp;TypeSS'!$A$2:$A$1247,$A72, 'RQ2-TypeGL&amp;URL&amp;TypeSS'!$B$2:$B$1247,F$2)&gt;0,COUNTIFS('RQ2-TypeGL&amp;URL&amp;TypeSS'!$A$2:$A$1247,$A72, 'RQ2-TypeGL&amp;URL&amp;TypeSS'!$B$2:$B$1247,F$2),"")</f>
        <v/>
      </c>
      <c r="G72" s="413" t="str">
        <f>if(COUNTIFS('RQ2-TypeGL&amp;URL&amp;TypeSS'!$A$2:$A$1247,$A72, 'RQ2-TypeGL&amp;URL&amp;TypeSS'!$B$2:$B$1247,G$2)&gt;0,COUNTIFS('RQ2-TypeGL&amp;URL&amp;TypeSS'!$A$2:$A$1247,$A72, 'RQ2-TypeGL&amp;URL&amp;TypeSS'!$B$2:$B$1247,G$2),"")</f>
        <v/>
      </c>
      <c r="H72" s="413" t="str">
        <f>if(COUNTIFS('RQ2-TypeGL&amp;URL&amp;TypeSS'!$A$2:$A$1247,$A72, 'RQ2-TypeGL&amp;URL&amp;TypeSS'!$B$2:$B$1247,H$2)&gt;0,COUNTIFS('RQ2-TypeGL&amp;URL&amp;TypeSS'!$A$2:$A$1247,$A72, 'RQ2-TypeGL&amp;URL&amp;TypeSS'!$B$2:$B$1247,H$2),"")</f>
        <v/>
      </c>
      <c r="I72" s="413" t="str">
        <f>if(COUNTIFS('RQ2-TypeGL&amp;URL&amp;TypeSS'!$A$2:$A$1247,$A72, 'RQ2-TypeGL&amp;URL&amp;TypeSS'!$B$2:$B$1247,I$2)&gt;0,COUNTIFS('RQ2-TypeGL&amp;URL&amp;TypeSS'!$A$2:$A$1247,$A72, 'RQ2-TypeGL&amp;URL&amp;TypeSS'!$B$2:$B$1247,I$2),"")</f>
        <v/>
      </c>
      <c r="J72" s="413" t="str">
        <f>if(COUNTIFS('RQ2-TypeGL&amp;URL&amp;TypeSS'!$A$2:$A$1247,$A72, 'RQ2-TypeGL&amp;URL&amp;TypeSS'!$B$2:$B$1247,J$2)&gt;0,COUNTIFS('RQ2-TypeGL&amp;URL&amp;TypeSS'!$A$2:$A$1247,$A72, 'RQ2-TypeGL&amp;URL&amp;TypeSS'!$B$2:$B$1247,J$2),"")</f>
        <v/>
      </c>
      <c r="K72" s="413" t="str">
        <f>if(COUNTIFS('RQ2-TypeGL&amp;URL&amp;TypeSS'!$A$2:$A$1247,$A72, 'RQ2-TypeGL&amp;URL&amp;TypeSS'!$B$2:$B$1247,K$2)&gt;0,COUNTIFS('RQ2-TypeGL&amp;URL&amp;TypeSS'!$A$2:$A$1247,$A72, 'RQ2-TypeGL&amp;URL&amp;TypeSS'!$B$2:$B$1247,K$2),"")</f>
        <v/>
      </c>
      <c r="L72" s="413" t="str">
        <f>if(COUNTIFS('RQ2-TypeGL&amp;URL&amp;TypeSS'!$A$2:$A$1247,$A72, 'RQ2-TypeGL&amp;URL&amp;TypeSS'!$B$2:$B$1247,L$2)&gt;0,COUNTIFS('RQ2-TypeGL&amp;URL&amp;TypeSS'!$A$2:$A$1247,$A72, 'RQ2-TypeGL&amp;URL&amp;TypeSS'!$B$2:$B$1247,L$2),"")</f>
        <v/>
      </c>
      <c r="M72" s="413" t="str">
        <f>if(COUNTIFS('RQ2-TypeGL&amp;URL&amp;TypeSS'!$A$2:$A$1247,$A72, 'RQ2-TypeGL&amp;URL&amp;TypeSS'!$B$2:$B$1247,M$2)&gt;0,COUNTIFS('RQ2-TypeGL&amp;URL&amp;TypeSS'!$A$2:$A$1247,$A72, 'RQ2-TypeGL&amp;URL&amp;TypeSS'!$B$2:$B$1247,M$2),"")</f>
        <v/>
      </c>
      <c r="N72" s="413" t="str">
        <f>if(COUNTIFS('RQ2-TypeGL&amp;URL&amp;TypeSS'!$A$2:$A$1247,$A72, 'RQ2-TypeGL&amp;URL&amp;TypeSS'!$B$2:$B$1247,N$2)&gt;0,COUNTIFS('RQ2-TypeGL&amp;URL&amp;TypeSS'!$A$2:$A$1247,$A72, 'RQ2-TypeGL&amp;URL&amp;TypeSS'!$B$2:$B$1247,N$2),"")</f>
        <v/>
      </c>
      <c r="O72" s="413" t="str">
        <f>if(COUNTIFS('RQ2-TypeGL&amp;URL&amp;TypeSS'!$A$2:$A$1247,$A72, 'RQ2-TypeGL&amp;URL&amp;TypeSS'!$B$2:$B$1247,O$2)&gt;0,COUNTIFS('RQ2-TypeGL&amp;URL&amp;TypeSS'!$A$2:$A$1247,$A72, 'RQ2-TypeGL&amp;URL&amp;TypeSS'!$B$2:$B$1247,O$2),"")</f>
        <v/>
      </c>
      <c r="P72" s="413" t="str">
        <f>if(COUNTIFS('RQ2-TypeGL&amp;URL&amp;TypeSS'!$A$2:$A$1247,$A72, 'RQ2-TypeGL&amp;URL&amp;TypeSS'!$B$2:$B$1247,P$2)&gt;0,COUNTIFS('RQ2-TypeGL&amp;URL&amp;TypeSS'!$A$2:$A$1247,$A72, 'RQ2-TypeGL&amp;URL&amp;TypeSS'!$B$2:$B$1247,P$2),"")</f>
        <v/>
      </c>
      <c r="Q72" s="413" t="str">
        <f>if(COUNTIFS('RQ2-TypeGL&amp;URL&amp;TypeSS'!$A$2:$A$1247,$A72, 'RQ2-TypeGL&amp;URL&amp;TypeSS'!$B$2:$B$1247,Q$2)&gt;0,COUNTIFS('RQ2-TypeGL&amp;URL&amp;TypeSS'!$A$2:$A$1247,$A72, 'RQ2-TypeGL&amp;URL&amp;TypeSS'!$B$2:$B$1247,Q$2),"")</f>
        <v/>
      </c>
      <c r="R72" s="413" t="str">
        <f>if(COUNTIFS('RQ2-TypeGL&amp;URL&amp;TypeSS'!$A$2:$A$1247,$A72, 'RQ2-TypeGL&amp;URL&amp;TypeSS'!$B$2:$B$1247,R$2)&gt;0,COUNTIFS('RQ2-TypeGL&amp;URL&amp;TypeSS'!$A$2:$A$1247,$A72, 'RQ2-TypeGL&amp;URL&amp;TypeSS'!$B$2:$B$1247,R$2),"")</f>
        <v/>
      </c>
      <c r="S72" s="413" t="str">
        <f>if(COUNTIFS('RQ2-TypeGL&amp;URL&amp;TypeSS'!$A$2:$A$1247,$A72, 'RQ2-TypeGL&amp;URL&amp;TypeSS'!$B$2:$B$1247,S$2)&gt;0,COUNTIFS('RQ2-TypeGL&amp;URL&amp;TypeSS'!$A$2:$A$1247,$A72, 'RQ2-TypeGL&amp;URL&amp;TypeSS'!$B$2:$B$1247,S$2),"")</f>
        <v/>
      </c>
      <c r="T72" s="413" t="str">
        <f>if(COUNTIFS('RQ2-TypeGL&amp;URL&amp;TypeSS'!$A$2:$A$1247,$A72, 'RQ2-TypeGL&amp;URL&amp;TypeSS'!$B$2:$B$1247,T$2)&gt;0,COUNTIFS('RQ2-TypeGL&amp;URL&amp;TypeSS'!$A$2:$A$1247,$A72, 'RQ2-TypeGL&amp;URL&amp;TypeSS'!$B$2:$B$1247,T$2),"")</f>
        <v/>
      </c>
      <c r="U72" s="413" t="str">
        <f>if(COUNTIFS('RQ2-TypeGL&amp;URL&amp;TypeSS'!$A$2:$A$1247,$A72, 'RQ2-TypeGL&amp;URL&amp;TypeSS'!$B$2:$B$1247,U$2)&gt;0,COUNTIFS('RQ2-TypeGL&amp;URL&amp;TypeSS'!$A$2:$A$1247,$A72, 'RQ2-TypeGL&amp;URL&amp;TypeSS'!$B$2:$B$1247,U$2),"")</f>
        <v/>
      </c>
      <c r="V72" s="413" t="str">
        <f>if(COUNTIFS('RQ2-TypeGL&amp;URL&amp;TypeSS'!$A$2:$A$1247,$A72, 'RQ2-TypeGL&amp;URL&amp;TypeSS'!$B$2:$B$1247,V$2)&gt;0,COUNTIFS('RQ2-TypeGL&amp;URL&amp;TypeSS'!$A$2:$A$1247,$A72, 'RQ2-TypeGL&amp;URL&amp;TypeSS'!$B$2:$B$1247,V$2),"")</f>
        <v/>
      </c>
      <c r="W72" s="413" t="str">
        <f>if(COUNTIFS('RQ2-TypeGL&amp;URL&amp;TypeSS'!$A$2:$A$1247,$A72, 'RQ2-TypeGL&amp;URL&amp;TypeSS'!$B$2:$B$1247,W$2)&gt;0,COUNTIFS('RQ2-TypeGL&amp;URL&amp;TypeSS'!$A$2:$A$1247,$A72, 'RQ2-TypeGL&amp;URL&amp;TypeSS'!$B$2:$B$1247,W$2),"")</f>
        <v/>
      </c>
      <c r="X72" s="413" t="str">
        <f>if(COUNTIFS('RQ2-TypeGL&amp;URL&amp;TypeSS'!$A$2:$A$1247,$A72, 'RQ2-TypeGL&amp;URL&amp;TypeSS'!$B$2:$B$1247,X$2)&gt;0,COUNTIFS('RQ2-TypeGL&amp;URL&amp;TypeSS'!$A$2:$A$1247,$A72, 'RQ2-TypeGL&amp;URL&amp;TypeSS'!$B$2:$B$1247,X$2),"")</f>
        <v/>
      </c>
      <c r="Y72" s="107" t="s">
        <v>21</v>
      </c>
      <c r="Z72" s="413"/>
      <c r="AA72" s="413"/>
      <c r="AB72" s="9"/>
      <c r="AC72" s="9"/>
      <c r="AD72" s="9"/>
      <c r="AE72" s="9"/>
      <c r="AF72" s="9"/>
      <c r="AG72" s="9"/>
      <c r="AH72" s="9"/>
      <c r="AI72" s="9"/>
      <c r="AJ72" s="9"/>
      <c r="AK72" s="9"/>
    </row>
    <row r="73">
      <c r="A73" s="411" t="s">
        <v>294</v>
      </c>
      <c r="B73" s="276">
        <f>if(COUNTIFS('RQ2-TypeGL&amp;URL&amp;TypeSS'!$A$2:$A$1247,$A73, 'RQ2-TypeGL&amp;URL&amp;TypeSS'!$B$2:$B$1247,B$2)&gt;0,COUNTIFS('RQ2-TypeGL&amp;URL&amp;TypeSS'!$A$2:$A$1247,$A73, 'RQ2-TypeGL&amp;URL&amp;TypeSS'!$B$2:$B$1247,B$2),"")</f>
        <v>1</v>
      </c>
      <c r="C73" s="276" t="str">
        <f>if(COUNTIFS('RQ2-TypeGL&amp;URL&amp;TypeSS'!$A$2:$A$1247,$A73, 'RQ2-TypeGL&amp;URL&amp;TypeSS'!$B$2:$B$1247,C$2)&gt;0,COUNTIFS('RQ2-TypeGL&amp;URL&amp;TypeSS'!$A$2:$A$1247,$A73, 'RQ2-TypeGL&amp;URL&amp;TypeSS'!$B$2:$B$1247,C$2),"")</f>
        <v/>
      </c>
      <c r="D73" s="276">
        <f>if(COUNTIFS('RQ2-TypeGL&amp;URL&amp;TypeSS'!$A$2:$A$1247,$A73, 'RQ2-TypeGL&amp;URL&amp;TypeSS'!$B$2:$B$1247,D$2)&gt;0,COUNTIFS('RQ2-TypeGL&amp;URL&amp;TypeSS'!$A$2:$A$1247,$A73, 'RQ2-TypeGL&amp;URL&amp;TypeSS'!$B$2:$B$1247,D$2),"")</f>
        <v>1</v>
      </c>
      <c r="E73" s="276" t="str">
        <f>if(COUNTIFS('RQ2-TypeGL&amp;URL&amp;TypeSS'!$A$2:$A$1247,$A73, 'RQ2-TypeGL&amp;URL&amp;TypeSS'!$B$2:$B$1247,E$2)&gt;0,COUNTIFS('RQ2-TypeGL&amp;URL&amp;TypeSS'!$A$2:$A$1247,$A73, 'RQ2-TypeGL&amp;URL&amp;TypeSS'!$B$2:$B$1247,E$2),"")</f>
        <v/>
      </c>
      <c r="F73" s="276" t="str">
        <f>if(COUNTIFS('RQ2-TypeGL&amp;URL&amp;TypeSS'!$A$2:$A$1247,$A73, 'RQ2-TypeGL&amp;URL&amp;TypeSS'!$B$2:$B$1247,F$2)&gt;0,COUNTIFS('RQ2-TypeGL&amp;URL&amp;TypeSS'!$A$2:$A$1247,$A73, 'RQ2-TypeGL&amp;URL&amp;TypeSS'!$B$2:$B$1247,F$2),"")</f>
        <v/>
      </c>
      <c r="G73" s="276" t="str">
        <f>if(COUNTIFS('RQ2-TypeGL&amp;URL&amp;TypeSS'!$A$2:$A$1247,$A73, 'RQ2-TypeGL&amp;URL&amp;TypeSS'!$B$2:$B$1247,G$2)&gt;0,COUNTIFS('RQ2-TypeGL&amp;URL&amp;TypeSS'!$A$2:$A$1247,$A73, 'RQ2-TypeGL&amp;URL&amp;TypeSS'!$B$2:$B$1247,G$2),"")</f>
        <v/>
      </c>
      <c r="H73" s="276" t="str">
        <f>if(COUNTIFS('RQ2-TypeGL&amp;URL&amp;TypeSS'!$A$2:$A$1247,$A73, 'RQ2-TypeGL&amp;URL&amp;TypeSS'!$B$2:$B$1247,H$2)&gt;0,COUNTIFS('RQ2-TypeGL&amp;URL&amp;TypeSS'!$A$2:$A$1247,$A73, 'RQ2-TypeGL&amp;URL&amp;TypeSS'!$B$2:$B$1247,H$2),"")</f>
        <v/>
      </c>
      <c r="I73" s="276" t="str">
        <f>if(COUNTIFS('RQ2-TypeGL&amp;URL&amp;TypeSS'!$A$2:$A$1247,$A73, 'RQ2-TypeGL&amp;URL&amp;TypeSS'!$B$2:$B$1247,I$2)&gt;0,COUNTIFS('RQ2-TypeGL&amp;URL&amp;TypeSS'!$A$2:$A$1247,$A73, 'RQ2-TypeGL&amp;URL&amp;TypeSS'!$B$2:$B$1247,I$2),"")</f>
        <v/>
      </c>
      <c r="J73" s="276" t="str">
        <f>if(COUNTIFS('RQ2-TypeGL&amp;URL&amp;TypeSS'!$A$2:$A$1247,$A73, 'RQ2-TypeGL&amp;URL&amp;TypeSS'!$B$2:$B$1247,J$2)&gt;0,COUNTIFS('RQ2-TypeGL&amp;URL&amp;TypeSS'!$A$2:$A$1247,$A73, 'RQ2-TypeGL&amp;URL&amp;TypeSS'!$B$2:$B$1247,J$2),"")</f>
        <v/>
      </c>
      <c r="K73" s="276" t="str">
        <f>if(COUNTIFS('RQ2-TypeGL&amp;URL&amp;TypeSS'!$A$2:$A$1247,$A73, 'RQ2-TypeGL&amp;URL&amp;TypeSS'!$B$2:$B$1247,K$2)&gt;0,COUNTIFS('RQ2-TypeGL&amp;URL&amp;TypeSS'!$A$2:$A$1247,$A73, 'RQ2-TypeGL&amp;URL&amp;TypeSS'!$B$2:$B$1247,K$2),"")</f>
        <v/>
      </c>
      <c r="L73" s="276" t="str">
        <f>if(COUNTIFS('RQ2-TypeGL&amp;URL&amp;TypeSS'!$A$2:$A$1247,$A73, 'RQ2-TypeGL&amp;URL&amp;TypeSS'!$B$2:$B$1247,L$2)&gt;0,COUNTIFS('RQ2-TypeGL&amp;URL&amp;TypeSS'!$A$2:$A$1247,$A73, 'RQ2-TypeGL&amp;URL&amp;TypeSS'!$B$2:$B$1247,L$2),"")</f>
        <v/>
      </c>
      <c r="M73" s="276" t="str">
        <f>if(COUNTIFS('RQ2-TypeGL&amp;URL&amp;TypeSS'!$A$2:$A$1247,$A73, 'RQ2-TypeGL&amp;URL&amp;TypeSS'!$B$2:$B$1247,M$2)&gt;0,COUNTIFS('RQ2-TypeGL&amp;URL&amp;TypeSS'!$A$2:$A$1247,$A73, 'RQ2-TypeGL&amp;URL&amp;TypeSS'!$B$2:$B$1247,M$2),"")</f>
        <v/>
      </c>
      <c r="N73" s="276" t="str">
        <f>if(COUNTIFS('RQ2-TypeGL&amp;URL&amp;TypeSS'!$A$2:$A$1247,$A73, 'RQ2-TypeGL&amp;URL&amp;TypeSS'!$B$2:$B$1247,N$2)&gt;0,COUNTIFS('RQ2-TypeGL&amp;URL&amp;TypeSS'!$A$2:$A$1247,$A73, 'RQ2-TypeGL&amp;URL&amp;TypeSS'!$B$2:$B$1247,N$2),"")</f>
        <v/>
      </c>
      <c r="O73" s="276" t="str">
        <f>if(COUNTIFS('RQ2-TypeGL&amp;URL&amp;TypeSS'!$A$2:$A$1247,$A73, 'RQ2-TypeGL&amp;URL&amp;TypeSS'!$B$2:$B$1247,O$2)&gt;0,COUNTIFS('RQ2-TypeGL&amp;URL&amp;TypeSS'!$A$2:$A$1247,$A73, 'RQ2-TypeGL&amp;URL&amp;TypeSS'!$B$2:$B$1247,O$2),"")</f>
        <v/>
      </c>
      <c r="P73" s="276" t="str">
        <f>if(COUNTIFS('RQ2-TypeGL&amp;URL&amp;TypeSS'!$A$2:$A$1247,$A73, 'RQ2-TypeGL&amp;URL&amp;TypeSS'!$B$2:$B$1247,P$2)&gt;0,COUNTIFS('RQ2-TypeGL&amp;URL&amp;TypeSS'!$A$2:$A$1247,$A73, 'RQ2-TypeGL&amp;URL&amp;TypeSS'!$B$2:$B$1247,P$2),"")</f>
        <v/>
      </c>
      <c r="Q73" s="276" t="str">
        <f>if(COUNTIFS('RQ2-TypeGL&amp;URL&amp;TypeSS'!$A$2:$A$1247,$A73, 'RQ2-TypeGL&amp;URL&amp;TypeSS'!$B$2:$B$1247,Q$2)&gt;0,COUNTIFS('RQ2-TypeGL&amp;URL&amp;TypeSS'!$A$2:$A$1247,$A73, 'RQ2-TypeGL&amp;URL&amp;TypeSS'!$B$2:$B$1247,Q$2),"")</f>
        <v/>
      </c>
      <c r="R73" s="276" t="str">
        <f>if(COUNTIFS('RQ2-TypeGL&amp;URL&amp;TypeSS'!$A$2:$A$1247,$A73, 'RQ2-TypeGL&amp;URL&amp;TypeSS'!$B$2:$B$1247,R$2)&gt;0,COUNTIFS('RQ2-TypeGL&amp;URL&amp;TypeSS'!$A$2:$A$1247,$A73, 'RQ2-TypeGL&amp;URL&amp;TypeSS'!$B$2:$B$1247,R$2),"")</f>
        <v/>
      </c>
      <c r="S73" s="276" t="str">
        <f>if(COUNTIFS('RQ2-TypeGL&amp;URL&amp;TypeSS'!$A$2:$A$1247,$A73, 'RQ2-TypeGL&amp;URL&amp;TypeSS'!$B$2:$B$1247,S$2)&gt;0,COUNTIFS('RQ2-TypeGL&amp;URL&amp;TypeSS'!$A$2:$A$1247,$A73, 'RQ2-TypeGL&amp;URL&amp;TypeSS'!$B$2:$B$1247,S$2),"")</f>
        <v/>
      </c>
      <c r="T73" s="276" t="str">
        <f>if(COUNTIFS('RQ2-TypeGL&amp;URL&amp;TypeSS'!$A$2:$A$1247,$A73, 'RQ2-TypeGL&amp;URL&amp;TypeSS'!$B$2:$B$1247,T$2)&gt;0,COUNTIFS('RQ2-TypeGL&amp;URL&amp;TypeSS'!$A$2:$A$1247,$A73, 'RQ2-TypeGL&amp;URL&amp;TypeSS'!$B$2:$B$1247,T$2),"")</f>
        <v/>
      </c>
      <c r="U73" s="276" t="str">
        <f>if(COUNTIFS('RQ2-TypeGL&amp;URL&amp;TypeSS'!$A$2:$A$1247,$A73, 'RQ2-TypeGL&amp;URL&amp;TypeSS'!$B$2:$B$1247,U$2)&gt;0,COUNTIFS('RQ2-TypeGL&amp;URL&amp;TypeSS'!$A$2:$A$1247,$A73, 'RQ2-TypeGL&amp;URL&amp;TypeSS'!$B$2:$B$1247,U$2),"")</f>
        <v/>
      </c>
      <c r="V73" s="276" t="str">
        <f>if(COUNTIFS('RQ2-TypeGL&amp;URL&amp;TypeSS'!$A$2:$A$1247,$A73, 'RQ2-TypeGL&amp;URL&amp;TypeSS'!$B$2:$B$1247,V$2)&gt;0,COUNTIFS('RQ2-TypeGL&amp;URL&amp;TypeSS'!$A$2:$A$1247,$A73, 'RQ2-TypeGL&amp;URL&amp;TypeSS'!$B$2:$B$1247,V$2),"")</f>
        <v/>
      </c>
      <c r="W73" s="276" t="str">
        <f>if(COUNTIFS('RQ2-TypeGL&amp;URL&amp;TypeSS'!$A$2:$A$1247,$A73, 'RQ2-TypeGL&amp;URL&amp;TypeSS'!$B$2:$B$1247,W$2)&gt;0,COUNTIFS('RQ2-TypeGL&amp;URL&amp;TypeSS'!$A$2:$A$1247,$A73, 'RQ2-TypeGL&amp;URL&amp;TypeSS'!$B$2:$B$1247,W$2),"")</f>
        <v/>
      </c>
      <c r="X73" s="276" t="str">
        <f>if(COUNTIFS('RQ2-TypeGL&amp;URL&amp;TypeSS'!$A$2:$A$1247,$A73, 'RQ2-TypeGL&amp;URL&amp;TypeSS'!$B$2:$B$1247,X$2)&gt;0,COUNTIFS('RQ2-TypeGL&amp;URL&amp;TypeSS'!$A$2:$A$1247,$A73, 'RQ2-TypeGL&amp;URL&amp;TypeSS'!$B$2:$B$1247,X$2),"")</f>
        <v/>
      </c>
      <c r="Y73" s="108" t="s">
        <v>26</v>
      </c>
      <c r="Z73" s="411"/>
      <c r="AA73" s="411" t="s">
        <v>3821</v>
      </c>
      <c r="AB73" s="9"/>
      <c r="AC73" s="9"/>
      <c r="AD73" s="9"/>
      <c r="AE73" s="9"/>
      <c r="AF73" s="9"/>
      <c r="AG73" s="9"/>
      <c r="AH73" s="9"/>
      <c r="AI73" s="9"/>
      <c r="AJ73" s="9"/>
      <c r="AK73" s="9"/>
    </row>
    <row r="74">
      <c r="A74" s="412" t="s">
        <v>297</v>
      </c>
      <c r="B74" s="413">
        <f>if(COUNTIFS('RQ2-TypeGL&amp;URL&amp;TypeSS'!$A$2:$A$1247,$A74, 'RQ2-TypeGL&amp;URL&amp;TypeSS'!$B$2:$B$1247,B$2)&gt;0,COUNTIFS('RQ2-TypeGL&amp;URL&amp;TypeSS'!$A$2:$A$1247,$A74, 'RQ2-TypeGL&amp;URL&amp;TypeSS'!$B$2:$B$1247,B$2),"")</f>
        <v>2</v>
      </c>
      <c r="C74" s="413" t="str">
        <f>if(COUNTIFS('RQ2-TypeGL&amp;URL&amp;TypeSS'!$A$2:$A$1247,$A74, 'RQ2-TypeGL&amp;URL&amp;TypeSS'!$B$2:$B$1247,C$2)&gt;0,COUNTIFS('RQ2-TypeGL&amp;URL&amp;TypeSS'!$A$2:$A$1247,$A74, 'RQ2-TypeGL&amp;URL&amp;TypeSS'!$B$2:$B$1247,C$2),"")</f>
        <v/>
      </c>
      <c r="D74" s="413" t="str">
        <f>if(COUNTIFS('RQ2-TypeGL&amp;URL&amp;TypeSS'!$A$2:$A$1247,$A74, 'RQ2-TypeGL&amp;URL&amp;TypeSS'!$B$2:$B$1247,D$2)&gt;0,COUNTIFS('RQ2-TypeGL&amp;URL&amp;TypeSS'!$A$2:$A$1247,$A74, 'RQ2-TypeGL&amp;URL&amp;TypeSS'!$B$2:$B$1247,D$2),"")</f>
        <v/>
      </c>
      <c r="E74" s="413" t="str">
        <f>if(COUNTIFS('RQ2-TypeGL&amp;URL&amp;TypeSS'!$A$2:$A$1247,$A74, 'RQ2-TypeGL&amp;URL&amp;TypeSS'!$B$2:$B$1247,E$2)&gt;0,COUNTIFS('RQ2-TypeGL&amp;URL&amp;TypeSS'!$A$2:$A$1247,$A74, 'RQ2-TypeGL&amp;URL&amp;TypeSS'!$B$2:$B$1247,E$2),"")</f>
        <v/>
      </c>
      <c r="F74" s="413" t="str">
        <f>if(COUNTIFS('RQ2-TypeGL&amp;URL&amp;TypeSS'!$A$2:$A$1247,$A74, 'RQ2-TypeGL&amp;URL&amp;TypeSS'!$B$2:$B$1247,F$2)&gt;0,COUNTIFS('RQ2-TypeGL&amp;URL&amp;TypeSS'!$A$2:$A$1247,$A74, 'RQ2-TypeGL&amp;URL&amp;TypeSS'!$B$2:$B$1247,F$2),"")</f>
        <v/>
      </c>
      <c r="G74" s="413" t="str">
        <f>if(COUNTIFS('RQ2-TypeGL&amp;URL&amp;TypeSS'!$A$2:$A$1247,$A74, 'RQ2-TypeGL&amp;URL&amp;TypeSS'!$B$2:$B$1247,G$2)&gt;0,COUNTIFS('RQ2-TypeGL&amp;URL&amp;TypeSS'!$A$2:$A$1247,$A74, 'RQ2-TypeGL&amp;URL&amp;TypeSS'!$B$2:$B$1247,G$2),"")</f>
        <v/>
      </c>
      <c r="H74" s="413" t="str">
        <f>if(COUNTIFS('RQ2-TypeGL&amp;URL&amp;TypeSS'!$A$2:$A$1247,$A74, 'RQ2-TypeGL&amp;URL&amp;TypeSS'!$B$2:$B$1247,H$2)&gt;0,COUNTIFS('RQ2-TypeGL&amp;URL&amp;TypeSS'!$A$2:$A$1247,$A74, 'RQ2-TypeGL&amp;URL&amp;TypeSS'!$B$2:$B$1247,H$2),"")</f>
        <v/>
      </c>
      <c r="I74" s="413" t="str">
        <f>if(COUNTIFS('RQ2-TypeGL&amp;URL&amp;TypeSS'!$A$2:$A$1247,$A74, 'RQ2-TypeGL&amp;URL&amp;TypeSS'!$B$2:$B$1247,I$2)&gt;0,COUNTIFS('RQ2-TypeGL&amp;URL&amp;TypeSS'!$A$2:$A$1247,$A74, 'RQ2-TypeGL&amp;URL&amp;TypeSS'!$B$2:$B$1247,I$2),"")</f>
        <v/>
      </c>
      <c r="J74" s="413" t="str">
        <f>if(COUNTIFS('RQ2-TypeGL&amp;URL&amp;TypeSS'!$A$2:$A$1247,$A74, 'RQ2-TypeGL&amp;URL&amp;TypeSS'!$B$2:$B$1247,J$2)&gt;0,COUNTIFS('RQ2-TypeGL&amp;URL&amp;TypeSS'!$A$2:$A$1247,$A74, 'RQ2-TypeGL&amp;URL&amp;TypeSS'!$B$2:$B$1247,J$2),"")</f>
        <v/>
      </c>
      <c r="K74" s="413" t="str">
        <f>if(COUNTIFS('RQ2-TypeGL&amp;URL&amp;TypeSS'!$A$2:$A$1247,$A74, 'RQ2-TypeGL&amp;URL&amp;TypeSS'!$B$2:$B$1247,K$2)&gt;0,COUNTIFS('RQ2-TypeGL&amp;URL&amp;TypeSS'!$A$2:$A$1247,$A74, 'RQ2-TypeGL&amp;URL&amp;TypeSS'!$B$2:$B$1247,K$2),"")</f>
        <v/>
      </c>
      <c r="L74" s="413" t="str">
        <f>if(COUNTIFS('RQ2-TypeGL&amp;URL&amp;TypeSS'!$A$2:$A$1247,$A74, 'RQ2-TypeGL&amp;URL&amp;TypeSS'!$B$2:$B$1247,L$2)&gt;0,COUNTIFS('RQ2-TypeGL&amp;URL&amp;TypeSS'!$A$2:$A$1247,$A74, 'RQ2-TypeGL&amp;URL&amp;TypeSS'!$B$2:$B$1247,L$2),"")</f>
        <v/>
      </c>
      <c r="M74" s="413" t="str">
        <f>if(COUNTIFS('RQ2-TypeGL&amp;URL&amp;TypeSS'!$A$2:$A$1247,$A74, 'RQ2-TypeGL&amp;URL&amp;TypeSS'!$B$2:$B$1247,M$2)&gt;0,COUNTIFS('RQ2-TypeGL&amp;URL&amp;TypeSS'!$A$2:$A$1247,$A74, 'RQ2-TypeGL&amp;URL&amp;TypeSS'!$B$2:$B$1247,M$2),"")</f>
        <v/>
      </c>
      <c r="N74" s="413" t="str">
        <f>if(COUNTIFS('RQ2-TypeGL&amp;URL&amp;TypeSS'!$A$2:$A$1247,$A74, 'RQ2-TypeGL&amp;URL&amp;TypeSS'!$B$2:$B$1247,N$2)&gt;0,COUNTIFS('RQ2-TypeGL&amp;URL&amp;TypeSS'!$A$2:$A$1247,$A74, 'RQ2-TypeGL&amp;URL&amp;TypeSS'!$B$2:$B$1247,N$2),"")</f>
        <v/>
      </c>
      <c r="O74" s="413" t="str">
        <f>if(COUNTIFS('RQ2-TypeGL&amp;URL&amp;TypeSS'!$A$2:$A$1247,$A74, 'RQ2-TypeGL&amp;URL&amp;TypeSS'!$B$2:$B$1247,O$2)&gt;0,COUNTIFS('RQ2-TypeGL&amp;URL&amp;TypeSS'!$A$2:$A$1247,$A74, 'RQ2-TypeGL&amp;URL&amp;TypeSS'!$B$2:$B$1247,O$2),"")</f>
        <v/>
      </c>
      <c r="P74" s="413" t="str">
        <f>if(COUNTIFS('RQ2-TypeGL&amp;URL&amp;TypeSS'!$A$2:$A$1247,$A74, 'RQ2-TypeGL&amp;URL&amp;TypeSS'!$B$2:$B$1247,P$2)&gt;0,COUNTIFS('RQ2-TypeGL&amp;URL&amp;TypeSS'!$A$2:$A$1247,$A74, 'RQ2-TypeGL&amp;URL&amp;TypeSS'!$B$2:$B$1247,P$2),"")</f>
        <v/>
      </c>
      <c r="Q74" s="413" t="str">
        <f>if(COUNTIFS('RQ2-TypeGL&amp;URL&amp;TypeSS'!$A$2:$A$1247,$A74, 'RQ2-TypeGL&amp;URL&amp;TypeSS'!$B$2:$B$1247,Q$2)&gt;0,COUNTIFS('RQ2-TypeGL&amp;URL&amp;TypeSS'!$A$2:$A$1247,$A74, 'RQ2-TypeGL&amp;URL&amp;TypeSS'!$B$2:$B$1247,Q$2),"")</f>
        <v/>
      </c>
      <c r="R74" s="413" t="str">
        <f>if(COUNTIFS('RQ2-TypeGL&amp;URL&amp;TypeSS'!$A$2:$A$1247,$A74, 'RQ2-TypeGL&amp;URL&amp;TypeSS'!$B$2:$B$1247,R$2)&gt;0,COUNTIFS('RQ2-TypeGL&amp;URL&amp;TypeSS'!$A$2:$A$1247,$A74, 'RQ2-TypeGL&amp;URL&amp;TypeSS'!$B$2:$B$1247,R$2),"")</f>
        <v/>
      </c>
      <c r="S74" s="413" t="str">
        <f>if(COUNTIFS('RQ2-TypeGL&amp;URL&amp;TypeSS'!$A$2:$A$1247,$A74, 'RQ2-TypeGL&amp;URL&amp;TypeSS'!$B$2:$B$1247,S$2)&gt;0,COUNTIFS('RQ2-TypeGL&amp;URL&amp;TypeSS'!$A$2:$A$1247,$A74, 'RQ2-TypeGL&amp;URL&amp;TypeSS'!$B$2:$B$1247,S$2),"")</f>
        <v/>
      </c>
      <c r="T74" s="413" t="str">
        <f>if(COUNTIFS('RQ2-TypeGL&amp;URL&amp;TypeSS'!$A$2:$A$1247,$A74, 'RQ2-TypeGL&amp;URL&amp;TypeSS'!$B$2:$B$1247,T$2)&gt;0,COUNTIFS('RQ2-TypeGL&amp;URL&amp;TypeSS'!$A$2:$A$1247,$A74, 'RQ2-TypeGL&amp;URL&amp;TypeSS'!$B$2:$B$1247,T$2),"")</f>
        <v/>
      </c>
      <c r="U74" s="413" t="str">
        <f>if(COUNTIFS('RQ2-TypeGL&amp;URL&amp;TypeSS'!$A$2:$A$1247,$A74, 'RQ2-TypeGL&amp;URL&amp;TypeSS'!$B$2:$B$1247,U$2)&gt;0,COUNTIFS('RQ2-TypeGL&amp;URL&amp;TypeSS'!$A$2:$A$1247,$A74, 'RQ2-TypeGL&amp;URL&amp;TypeSS'!$B$2:$B$1247,U$2),"")</f>
        <v/>
      </c>
      <c r="V74" s="413" t="str">
        <f>if(COUNTIFS('RQ2-TypeGL&amp;URL&amp;TypeSS'!$A$2:$A$1247,$A74, 'RQ2-TypeGL&amp;URL&amp;TypeSS'!$B$2:$B$1247,V$2)&gt;0,COUNTIFS('RQ2-TypeGL&amp;URL&amp;TypeSS'!$A$2:$A$1247,$A74, 'RQ2-TypeGL&amp;URL&amp;TypeSS'!$B$2:$B$1247,V$2),"")</f>
        <v/>
      </c>
      <c r="W74" s="413" t="str">
        <f>if(COUNTIFS('RQ2-TypeGL&amp;URL&amp;TypeSS'!$A$2:$A$1247,$A74, 'RQ2-TypeGL&amp;URL&amp;TypeSS'!$B$2:$B$1247,W$2)&gt;0,COUNTIFS('RQ2-TypeGL&amp;URL&amp;TypeSS'!$A$2:$A$1247,$A74, 'RQ2-TypeGL&amp;URL&amp;TypeSS'!$B$2:$B$1247,W$2),"")</f>
        <v/>
      </c>
      <c r="X74" s="413" t="str">
        <f>if(COUNTIFS('RQ2-TypeGL&amp;URL&amp;TypeSS'!$A$2:$A$1247,$A74, 'RQ2-TypeGL&amp;URL&amp;TypeSS'!$B$2:$B$1247,X$2)&gt;0,COUNTIFS('RQ2-TypeGL&amp;URL&amp;TypeSS'!$A$2:$A$1247,$A74, 'RQ2-TypeGL&amp;URL&amp;TypeSS'!$B$2:$B$1247,X$2),"")</f>
        <v/>
      </c>
      <c r="Y74" s="107" t="s">
        <v>26</v>
      </c>
      <c r="Z74" s="413"/>
      <c r="AA74" s="413"/>
      <c r="AB74" s="9"/>
      <c r="AC74" s="9"/>
      <c r="AD74" s="9"/>
      <c r="AE74" s="9"/>
      <c r="AF74" s="9"/>
      <c r="AG74" s="9"/>
      <c r="AH74" s="9"/>
      <c r="AI74" s="9"/>
      <c r="AJ74" s="9"/>
      <c r="AK74" s="9"/>
    </row>
    <row r="75">
      <c r="A75" s="411" t="s">
        <v>304</v>
      </c>
      <c r="B75" s="276" t="str">
        <f>if(COUNTIFS('RQ2-TypeGL&amp;URL&amp;TypeSS'!$A$2:$A$1247,$A75, 'RQ2-TypeGL&amp;URL&amp;TypeSS'!$B$2:$B$1247,B$2)&gt;0,COUNTIFS('RQ2-TypeGL&amp;URL&amp;TypeSS'!$A$2:$A$1247,$A75, 'RQ2-TypeGL&amp;URL&amp;TypeSS'!$B$2:$B$1247,B$2),"")</f>
        <v/>
      </c>
      <c r="C75" s="276" t="str">
        <f>if(COUNTIFS('RQ2-TypeGL&amp;URL&amp;TypeSS'!$A$2:$A$1247,$A75, 'RQ2-TypeGL&amp;URL&amp;TypeSS'!$B$2:$B$1247,C$2)&gt;0,COUNTIFS('RQ2-TypeGL&amp;URL&amp;TypeSS'!$A$2:$A$1247,$A75, 'RQ2-TypeGL&amp;URL&amp;TypeSS'!$B$2:$B$1247,C$2),"")</f>
        <v/>
      </c>
      <c r="D75" s="276" t="str">
        <f>if(COUNTIFS('RQ2-TypeGL&amp;URL&amp;TypeSS'!$A$2:$A$1247,$A75, 'RQ2-TypeGL&amp;URL&amp;TypeSS'!$B$2:$B$1247,D$2)&gt;0,COUNTIFS('RQ2-TypeGL&amp;URL&amp;TypeSS'!$A$2:$A$1247,$A75, 'RQ2-TypeGL&amp;URL&amp;TypeSS'!$B$2:$B$1247,D$2),"")</f>
        <v/>
      </c>
      <c r="E75" s="276" t="str">
        <f>if(COUNTIFS('RQ2-TypeGL&amp;URL&amp;TypeSS'!$A$2:$A$1247,$A75, 'RQ2-TypeGL&amp;URL&amp;TypeSS'!$B$2:$B$1247,E$2)&gt;0,COUNTIFS('RQ2-TypeGL&amp;URL&amp;TypeSS'!$A$2:$A$1247,$A75, 'RQ2-TypeGL&amp;URL&amp;TypeSS'!$B$2:$B$1247,E$2),"")</f>
        <v/>
      </c>
      <c r="F75" s="276" t="str">
        <f>if(COUNTIFS('RQ2-TypeGL&amp;URL&amp;TypeSS'!$A$2:$A$1247,$A75, 'RQ2-TypeGL&amp;URL&amp;TypeSS'!$B$2:$B$1247,F$2)&gt;0,COUNTIFS('RQ2-TypeGL&amp;URL&amp;TypeSS'!$A$2:$A$1247,$A75, 'RQ2-TypeGL&amp;URL&amp;TypeSS'!$B$2:$B$1247,F$2),"")</f>
        <v/>
      </c>
      <c r="G75" s="276" t="str">
        <f>if(COUNTIFS('RQ2-TypeGL&amp;URL&amp;TypeSS'!$A$2:$A$1247,$A75, 'RQ2-TypeGL&amp;URL&amp;TypeSS'!$B$2:$B$1247,G$2)&gt;0,COUNTIFS('RQ2-TypeGL&amp;URL&amp;TypeSS'!$A$2:$A$1247,$A75, 'RQ2-TypeGL&amp;URL&amp;TypeSS'!$B$2:$B$1247,G$2),"")</f>
        <v/>
      </c>
      <c r="H75" s="276" t="str">
        <f>if(COUNTIFS('RQ2-TypeGL&amp;URL&amp;TypeSS'!$A$2:$A$1247,$A75, 'RQ2-TypeGL&amp;URL&amp;TypeSS'!$B$2:$B$1247,H$2)&gt;0,COUNTIFS('RQ2-TypeGL&amp;URL&amp;TypeSS'!$A$2:$A$1247,$A75, 'RQ2-TypeGL&amp;URL&amp;TypeSS'!$B$2:$B$1247,H$2),"")</f>
        <v/>
      </c>
      <c r="I75" s="276" t="str">
        <f>if(COUNTIFS('RQ2-TypeGL&amp;URL&amp;TypeSS'!$A$2:$A$1247,$A75, 'RQ2-TypeGL&amp;URL&amp;TypeSS'!$B$2:$B$1247,I$2)&gt;0,COUNTIFS('RQ2-TypeGL&amp;URL&amp;TypeSS'!$A$2:$A$1247,$A75, 'RQ2-TypeGL&amp;URL&amp;TypeSS'!$B$2:$B$1247,I$2),"")</f>
        <v/>
      </c>
      <c r="J75" s="276" t="str">
        <f>if(COUNTIFS('RQ2-TypeGL&amp;URL&amp;TypeSS'!$A$2:$A$1247,$A75, 'RQ2-TypeGL&amp;URL&amp;TypeSS'!$B$2:$B$1247,J$2)&gt;0,COUNTIFS('RQ2-TypeGL&amp;URL&amp;TypeSS'!$A$2:$A$1247,$A75, 'RQ2-TypeGL&amp;URL&amp;TypeSS'!$B$2:$B$1247,J$2),"")</f>
        <v/>
      </c>
      <c r="K75" s="276" t="str">
        <f>if(COUNTIFS('RQ2-TypeGL&amp;URL&amp;TypeSS'!$A$2:$A$1247,$A75, 'RQ2-TypeGL&amp;URL&amp;TypeSS'!$B$2:$B$1247,K$2)&gt;0,COUNTIFS('RQ2-TypeGL&amp;URL&amp;TypeSS'!$A$2:$A$1247,$A75, 'RQ2-TypeGL&amp;URL&amp;TypeSS'!$B$2:$B$1247,K$2),"")</f>
        <v/>
      </c>
      <c r="L75" s="276" t="str">
        <f>if(COUNTIFS('RQ2-TypeGL&amp;URL&amp;TypeSS'!$A$2:$A$1247,$A75, 'RQ2-TypeGL&amp;URL&amp;TypeSS'!$B$2:$B$1247,L$2)&gt;0,COUNTIFS('RQ2-TypeGL&amp;URL&amp;TypeSS'!$A$2:$A$1247,$A75, 'RQ2-TypeGL&amp;URL&amp;TypeSS'!$B$2:$B$1247,L$2),"")</f>
        <v/>
      </c>
      <c r="M75" s="276" t="str">
        <f>if(COUNTIFS('RQ2-TypeGL&amp;URL&amp;TypeSS'!$A$2:$A$1247,$A75, 'RQ2-TypeGL&amp;URL&amp;TypeSS'!$B$2:$B$1247,M$2)&gt;0,COUNTIFS('RQ2-TypeGL&amp;URL&amp;TypeSS'!$A$2:$A$1247,$A75, 'RQ2-TypeGL&amp;URL&amp;TypeSS'!$B$2:$B$1247,M$2),"")</f>
        <v/>
      </c>
      <c r="N75" s="276" t="str">
        <f>if(COUNTIFS('RQ2-TypeGL&amp;URL&amp;TypeSS'!$A$2:$A$1247,$A75, 'RQ2-TypeGL&amp;URL&amp;TypeSS'!$B$2:$B$1247,N$2)&gt;0,COUNTIFS('RQ2-TypeGL&amp;URL&amp;TypeSS'!$A$2:$A$1247,$A75, 'RQ2-TypeGL&amp;URL&amp;TypeSS'!$B$2:$B$1247,N$2),"")</f>
        <v/>
      </c>
      <c r="O75" s="276" t="str">
        <f>if(COUNTIFS('RQ2-TypeGL&amp;URL&amp;TypeSS'!$A$2:$A$1247,$A75, 'RQ2-TypeGL&amp;URL&amp;TypeSS'!$B$2:$B$1247,O$2)&gt;0,COUNTIFS('RQ2-TypeGL&amp;URL&amp;TypeSS'!$A$2:$A$1247,$A75, 'RQ2-TypeGL&amp;URL&amp;TypeSS'!$B$2:$B$1247,O$2),"")</f>
        <v/>
      </c>
      <c r="P75" s="276" t="str">
        <f>if(COUNTIFS('RQ2-TypeGL&amp;URL&amp;TypeSS'!$A$2:$A$1247,$A75, 'RQ2-TypeGL&amp;URL&amp;TypeSS'!$B$2:$B$1247,P$2)&gt;0,COUNTIFS('RQ2-TypeGL&amp;URL&amp;TypeSS'!$A$2:$A$1247,$A75, 'RQ2-TypeGL&amp;URL&amp;TypeSS'!$B$2:$B$1247,P$2),"")</f>
        <v/>
      </c>
      <c r="Q75" s="276" t="str">
        <f>if(COUNTIFS('RQ2-TypeGL&amp;URL&amp;TypeSS'!$A$2:$A$1247,$A75, 'RQ2-TypeGL&amp;URL&amp;TypeSS'!$B$2:$B$1247,Q$2)&gt;0,COUNTIFS('RQ2-TypeGL&amp;URL&amp;TypeSS'!$A$2:$A$1247,$A75, 'RQ2-TypeGL&amp;URL&amp;TypeSS'!$B$2:$B$1247,Q$2),"")</f>
        <v/>
      </c>
      <c r="R75" s="276" t="str">
        <f>if(COUNTIFS('RQ2-TypeGL&amp;URL&amp;TypeSS'!$A$2:$A$1247,$A75, 'RQ2-TypeGL&amp;URL&amp;TypeSS'!$B$2:$B$1247,R$2)&gt;0,COUNTIFS('RQ2-TypeGL&amp;URL&amp;TypeSS'!$A$2:$A$1247,$A75, 'RQ2-TypeGL&amp;URL&amp;TypeSS'!$B$2:$B$1247,R$2),"")</f>
        <v/>
      </c>
      <c r="S75" s="276" t="str">
        <f>if(COUNTIFS('RQ2-TypeGL&amp;URL&amp;TypeSS'!$A$2:$A$1247,$A75, 'RQ2-TypeGL&amp;URL&amp;TypeSS'!$B$2:$B$1247,S$2)&gt;0,COUNTIFS('RQ2-TypeGL&amp;URL&amp;TypeSS'!$A$2:$A$1247,$A75, 'RQ2-TypeGL&amp;URL&amp;TypeSS'!$B$2:$B$1247,S$2),"")</f>
        <v/>
      </c>
      <c r="T75" s="276" t="str">
        <f>if(COUNTIFS('RQ2-TypeGL&amp;URL&amp;TypeSS'!$A$2:$A$1247,$A75, 'RQ2-TypeGL&amp;URL&amp;TypeSS'!$B$2:$B$1247,T$2)&gt;0,COUNTIFS('RQ2-TypeGL&amp;URL&amp;TypeSS'!$A$2:$A$1247,$A75, 'RQ2-TypeGL&amp;URL&amp;TypeSS'!$B$2:$B$1247,T$2),"")</f>
        <v/>
      </c>
      <c r="U75" s="276" t="str">
        <f>if(COUNTIFS('RQ2-TypeGL&amp;URL&amp;TypeSS'!$A$2:$A$1247,$A75, 'RQ2-TypeGL&amp;URL&amp;TypeSS'!$B$2:$B$1247,U$2)&gt;0,COUNTIFS('RQ2-TypeGL&amp;URL&amp;TypeSS'!$A$2:$A$1247,$A75, 'RQ2-TypeGL&amp;URL&amp;TypeSS'!$B$2:$B$1247,U$2),"")</f>
        <v/>
      </c>
      <c r="V75" s="276" t="str">
        <f>if(COUNTIFS('RQ2-TypeGL&amp;URL&amp;TypeSS'!$A$2:$A$1247,$A75, 'RQ2-TypeGL&amp;URL&amp;TypeSS'!$B$2:$B$1247,V$2)&gt;0,COUNTIFS('RQ2-TypeGL&amp;URL&amp;TypeSS'!$A$2:$A$1247,$A75, 'RQ2-TypeGL&amp;URL&amp;TypeSS'!$B$2:$B$1247,V$2),"")</f>
        <v/>
      </c>
      <c r="W75" s="276" t="str">
        <f>if(COUNTIFS('RQ2-TypeGL&amp;URL&amp;TypeSS'!$A$2:$A$1247,$A75, 'RQ2-TypeGL&amp;URL&amp;TypeSS'!$B$2:$B$1247,W$2)&gt;0,COUNTIFS('RQ2-TypeGL&amp;URL&amp;TypeSS'!$A$2:$A$1247,$A75, 'RQ2-TypeGL&amp;URL&amp;TypeSS'!$B$2:$B$1247,W$2),"")</f>
        <v/>
      </c>
      <c r="X75" s="276" t="str">
        <f>if(COUNTIFS('RQ2-TypeGL&amp;URL&amp;TypeSS'!$A$2:$A$1247,$A75, 'RQ2-TypeGL&amp;URL&amp;TypeSS'!$B$2:$B$1247,X$2)&gt;0,COUNTIFS('RQ2-TypeGL&amp;URL&amp;TypeSS'!$A$2:$A$1247,$A75, 'RQ2-TypeGL&amp;URL&amp;TypeSS'!$B$2:$B$1247,X$2),"")</f>
        <v/>
      </c>
      <c r="Y75" s="108" t="s">
        <v>26</v>
      </c>
      <c r="Z75" s="276"/>
      <c r="AA75" s="276"/>
      <c r="AB75" s="9"/>
      <c r="AC75" s="9"/>
      <c r="AD75" s="9"/>
      <c r="AE75" s="9"/>
      <c r="AF75" s="9"/>
      <c r="AG75" s="9"/>
      <c r="AH75" s="9"/>
      <c r="AI75" s="9"/>
      <c r="AJ75" s="9"/>
      <c r="AK75" s="9"/>
    </row>
    <row r="76">
      <c r="A76" s="412" t="s">
        <v>305</v>
      </c>
      <c r="B76" s="413">
        <f>if(COUNTIFS('RQ2-TypeGL&amp;URL&amp;TypeSS'!$A$2:$A$1247,$A76, 'RQ2-TypeGL&amp;URL&amp;TypeSS'!$B$2:$B$1247,B$2)&gt;0,COUNTIFS('RQ2-TypeGL&amp;URL&amp;TypeSS'!$A$2:$A$1247,$A76, 'RQ2-TypeGL&amp;URL&amp;TypeSS'!$B$2:$B$1247,B$2),"")</f>
        <v>3</v>
      </c>
      <c r="C76" s="413" t="str">
        <f>if(COUNTIFS('RQ2-TypeGL&amp;URL&amp;TypeSS'!$A$2:$A$1247,$A76, 'RQ2-TypeGL&amp;URL&amp;TypeSS'!$B$2:$B$1247,C$2)&gt;0,COUNTIFS('RQ2-TypeGL&amp;URL&amp;TypeSS'!$A$2:$A$1247,$A76, 'RQ2-TypeGL&amp;URL&amp;TypeSS'!$B$2:$B$1247,C$2),"")</f>
        <v/>
      </c>
      <c r="D76" s="413" t="str">
        <f>if(COUNTIFS('RQ2-TypeGL&amp;URL&amp;TypeSS'!$A$2:$A$1247,$A76, 'RQ2-TypeGL&amp;URL&amp;TypeSS'!$B$2:$B$1247,D$2)&gt;0,COUNTIFS('RQ2-TypeGL&amp;URL&amp;TypeSS'!$A$2:$A$1247,$A76, 'RQ2-TypeGL&amp;URL&amp;TypeSS'!$B$2:$B$1247,D$2),"")</f>
        <v/>
      </c>
      <c r="E76" s="413">
        <f>if(COUNTIFS('RQ2-TypeGL&amp;URL&amp;TypeSS'!$A$2:$A$1247,$A76, 'RQ2-TypeGL&amp;URL&amp;TypeSS'!$B$2:$B$1247,E$2)&gt;0,COUNTIFS('RQ2-TypeGL&amp;URL&amp;TypeSS'!$A$2:$A$1247,$A76, 'RQ2-TypeGL&amp;URL&amp;TypeSS'!$B$2:$B$1247,E$2),"")</f>
        <v>2</v>
      </c>
      <c r="F76" s="413" t="str">
        <f>if(COUNTIFS('RQ2-TypeGL&amp;URL&amp;TypeSS'!$A$2:$A$1247,$A76, 'RQ2-TypeGL&amp;URL&amp;TypeSS'!$B$2:$B$1247,F$2)&gt;0,COUNTIFS('RQ2-TypeGL&amp;URL&amp;TypeSS'!$A$2:$A$1247,$A76, 'RQ2-TypeGL&amp;URL&amp;TypeSS'!$B$2:$B$1247,F$2),"")</f>
        <v/>
      </c>
      <c r="G76" s="413" t="str">
        <f>if(COUNTIFS('RQ2-TypeGL&amp;URL&amp;TypeSS'!$A$2:$A$1247,$A76, 'RQ2-TypeGL&amp;URL&amp;TypeSS'!$B$2:$B$1247,G$2)&gt;0,COUNTIFS('RQ2-TypeGL&amp;URL&amp;TypeSS'!$A$2:$A$1247,$A76, 'RQ2-TypeGL&amp;URL&amp;TypeSS'!$B$2:$B$1247,G$2),"")</f>
        <v/>
      </c>
      <c r="H76" s="413" t="str">
        <f>if(COUNTIFS('RQ2-TypeGL&amp;URL&amp;TypeSS'!$A$2:$A$1247,$A76, 'RQ2-TypeGL&amp;URL&amp;TypeSS'!$B$2:$B$1247,H$2)&gt;0,COUNTIFS('RQ2-TypeGL&amp;URL&amp;TypeSS'!$A$2:$A$1247,$A76, 'RQ2-TypeGL&amp;URL&amp;TypeSS'!$B$2:$B$1247,H$2),"")</f>
        <v/>
      </c>
      <c r="I76" s="413" t="str">
        <f>if(COUNTIFS('RQ2-TypeGL&amp;URL&amp;TypeSS'!$A$2:$A$1247,$A76, 'RQ2-TypeGL&amp;URL&amp;TypeSS'!$B$2:$B$1247,I$2)&gt;0,COUNTIFS('RQ2-TypeGL&amp;URL&amp;TypeSS'!$A$2:$A$1247,$A76, 'RQ2-TypeGL&amp;URL&amp;TypeSS'!$B$2:$B$1247,I$2),"")</f>
        <v/>
      </c>
      <c r="J76" s="413" t="str">
        <f>if(COUNTIFS('RQ2-TypeGL&amp;URL&amp;TypeSS'!$A$2:$A$1247,$A76, 'RQ2-TypeGL&amp;URL&amp;TypeSS'!$B$2:$B$1247,J$2)&gt;0,COUNTIFS('RQ2-TypeGL&amp;URL&amp;TypeSS'!$A$2:$A$1247,$A76, 'RQ2-TypeGL&amp;URL&amp;TypeSS'!$B$2:$B$1247,J$2),"")</f>
        <v/>
      </c>
      <c r="K76" s="413">
        <f>if(COUNTIFS('RQ2-TypeGL&amp;URL&amp;TypeSS'!$A$2:$A$1247,$A76, 'RQ2-TypeGL&amp;URL&amp;TypeSS'!$B$2:$B$1247,K$2)&gt;0,COUNTIFS('RQ2-TypeGL&amp;URL&amp;TypeSS'!$A$2:$A$1247,$A76, 'RQ2-TypeGL&amp;URL&amp;TypeSS'!$B$2:$B$1247,K$2),"")</f>
        <v>2</v>
      </c>
      <c r="L76" s="413" t="str">
        <f>if(COUNTIFS('RQ2-TypeGL&amp;URL&amp;TypeSS'!$A$2:$A$1247,$A76, 'RQ2-TypeGL&amp;URL&amp;TypeSS'!$B$2:$B$1247,L$2)&gt;0,COUNTIFS('RQ2-TypeGL&amp;URL&amp;TypeSS'!$A$2:$A$1247,$A76, 'RQ2-TypeGL&amp;URL&amp;TypeSS'!$B$2:$B$1247,L$2),"")</f>
        <v/>
      </c>
      <c r="M76" s="413" t="str">
        <f>if(COUNTIFS('RQ2-TypeGL&amp;URL&amp;TypeSS'!$A$2:$A$1247,$A76, 'RQ2-TypeGL&amp;URL&amp;TypeSS'!$B$2:$B$1247,M$2)&gt;0,COUNTIFS('RQ2-TypeGL&amp;URL&amp;TypeSS'!$A$2:$A$1247,$A76, 'RQ2-TypeGL&amp;URL&amp;TypeSS'!$B$2:$B$1247,M$2),"")</f>
        <v/>
      </c>
      <c r="N76" s="413" t="str">
        <f>if(COUNTIFS('RQ2-TypeGL&amp;URL&amp;TypeSS'!$A$2:$A$1247,$A76, 'RQ2-TypeGL&amp;URL&amp;TypeSS'!$B$2:$B$1247,N$2)&gt;0,COUNTIFS('RQ2-TypeGL&amp;URL&amp;TypeSS'!$A$2:$A$1247,$A76, 'RQ2-TypeGL&amp;URL&amp;TypeSS'!$B$2:$B$1247,N$2),"")</f>
        <v/>
      </c>
      <c r="O76" s="413" t="str">
        <f>if(COUNTIFS('RQ2-TypeGL&amp;URL&amp;TypeSS'!$A$2:$A$1247,$A76, 'RQ2-TypeGL&amp;URL&amp;TypeSS'!$B$2:$B$1247,O$2)&gt;0,COUNTIFS('RQ2-TypeGL&amp;URL&amp;TypeSS'!$A$2:$A$1247,$A76, 'RQ2-TypeGL&amp;URL&amp;TypeSS'!$B$2:$B$1247,O$2),"")</f>
        <v/>
      </c>
      <c r="P76" s="413" t="str">
        <f>if(COUNTIFS('RQ2-TypeGL&amp;URL&amp;TypeSS'!$A$2:$A$1247,$A76, 'RQ2-TypeGL&amp;URL&amp;TypeSS'!$B$2:$B$1247,P$2)&gt;0,COUNTIFS('RQ2-TypeGL&amp;URL&amp;TypeSS'!$A$2:$A$1247,$A76, 'RQ2-TypeGL&amp;URL&amp;TypeSS'!$B$2:$B$1247,P$2),"")</f>
        <v/>
      </c>
      <c r="Q76" s="413" t="str">
        <f>if(COUNTIFS('RQ2-TypeGL&amp;URL&amp;TypeSS'!$A$2:$A$1247,$A76, 'RQ2-TypeGL&amp;URL&amp;TypeSS'!$B$2:$B$1247,Q$2)&gt;0,COUNTIFS('RQ2-TypeGL&amp;URL&amp;TypeSS'!$A$2:$A$1247,$A76, 'RQ2-TypeGL&amp;URL&amp;TypeSS'!$B$2:$B$1247,Q$2),"")</f>
        <v/>
      </c>
      <c r="R76" s="413" t="str">
        <f>if(COUNTIFS('RQ2-TypeGL&amp;URL&amp;TypeSS'!$A$2:$A$1247,$A76, 'RQ2-TypeGL&amp;URL&amp;TypeSS'!$B$2:$B$1247,R$2)&gt;0,COUNTIFS('RQ2-TypeGL&amp;URL&amp;TypeSS'!$A$2:$A$1247,$A76, 'RQ2-TypeGL&amp;URL&amp;TypeSS'!$B$2:$B$1247,R$2),"")</f>
        <v/>
      </c>
      <c r="S76" s="413" t="str">
        <f>if(COUNTIFS('RQ2-TypeGL&amp;URL&amp;TypeSS'!$A$2:$A$1247,$A76, 'RQ2-TypeGL&amp;URL&amp;TypeSS'!$B$2:$B$1247,S$2)&gt;0,COUNTIFS('RQ2-TypeGL&amp;URL&amp;TypeSS'!$A$2:$A$1247,$A76, 'RQ2-TypeGL&amp;URL&amp;TypeSS'!$B$2:$B$1247,S$2),"")</f>
        <v/>
      </c>
      <c r="T76" s="413" t="str">
        <f>if(COUNTIFS('RQ2-TypeGL&amp;URL&amp;TypeSS'!$A$2:$A$1247,$A76, 'RQ2-TypeGL&amp;URL&amp;TypeSS'!$B$2:$B$1247,T$2)&gt;0,COUNTIFS('RQ2-TypeGL&amp;URL&amp;TypeSS'!$A$2:$A$1247,$A76, 'RQ2-TypeGL&amp;URL&amp;TypeSS'!$B$2:$B$1247,T$2),"")</f>
        <v/>
      </c>
      <c r="U76" s="413" t="str">
        <f>if(COUNTIFS('RQ2-TypeGL&amp;URL&amp;TypeSS'!$A$2:$A$1247,$A76, 'RQ2-TypeGL&amp;URL&amp;TypeSS'!$B$2:$B$1247,U$2)&gt;0,COUNTIFS('RQ2-TypeGL&amp;URL&amp;TypeSS'!$A$2:$A$1247,$A76, 'RQ2-TypeGL&amp;URL&amp;TypeSS'!$B$2:$B$1247,U$2),"")</f>
        <v/>
      </c>
      <c r="V76" s="413" t="str">
        <f>if(COUNTIFS('RQ2-TypeGL&amp;URL&amp;TypeSS'!$A$2:$A$1247,$A76, 'RQ2-TypeGL&amp;URL&amp;TypeSS'!$B$2:$B$1247,V$2)&gt;0,COUNTIFS('RQ2-TypeGL&amp;URL&amp;TypeSS'!$A$2:$A$1247,$A76, 'RQ2-TypeGL&amp;URL&amp;TypeSS'!$B$2:$B$1247,V$2),"")</f>
        <v/>
      </c>
      <c r="W76" s="413" t="str">
        <f>if(COUNTIFS('RQ2-TypeGL&amp;URL&amp;TypeSS'!$A$2:$A$1247,$A76, 'RQ2-TypeGL&amp;URL&amp;TypeSS'!$B$2:$B$1247,W$2)&gt;0,COUNTIFS('RQ2-TypeGL&amp;URL&amp;TypeSS'!$A$2:$A$1247,$A76, 'RQ2-TypeGL&amp;URL&amp;TypeSS'!$B$2:$B$1247,W$2),"")</f>
        <v/>
      </c>
      <c r="X76" s="413" t="str">
        <f>if(COUNTIFS('RQ2-TypeGL&amp;URL&amp;TypeSS'!$A$2:$A$1247,$A76, 'RQ2-TypeGL&amp;URL&amp;TypeSS'!$B$2:$B$1247,X$2)&gt;0,COUNTIFS('RQ2-TypeGL&amp;URL&amp;TypeSS'!$A$2:$A$1247,$A76, 'RQ2-TypeGL&amp;URL&amp;TypeSS'!$B$2:$B$1247,X$2),"")</f>
        <v/>
      </c>
      <c r="Y76" s="107" t="s">
        <v>26</v>
      </c>
      <c r="Z76" s="412"/>
      <c r="AA76" s="412" t="s">
        <v>3821</v>
      </c>
      <c r="AB76" s="9"/>
      <c r="AC76" s="9"/>
      <c r="AD76" s="9"/>
      <c r="AE76" s="9"/>
      <c r="AF76" s="9"/>
      <c r="AG76" s="9"/>
      <c r="AH76" s="9"/>
      <c r="AI76" s="9"/>
      <c r="AJ76" s="9"/>
      <c r="AK76" s="9"/>
    </row>
    <row r="77">
      <c r="A77" s="411" t="s">
        <v>313</v>
      </c>
      <c r="B77" s="276" t="str">
        <f>if(COUNTIFS('RQ2-TypeGL&amp;URL&amp;TypeSS'!$A$2:$A$1247,$A77, 'RQ2-TypeGL&amp;URL&amp;TypeSS'!$B$2:$B$1247,B$2)&gt;0,COUNTIFS('RQ2-TypeGL&amp;URL&amp;TypeSS'!$A$2:$A$1247,$A77, 'RQ2-TypeGL&amp;URL&amp;TypeSS'!$B$2:$B$1247,B$2),"")</f>
        <v/>
      </c>
      <c r="C77" s="276" t="str">
        <f>if(COUNTIFS('RQ2-TypeGL&amp;URL&amp;TypeSS'!$A$2:$A$1247,$A77, 'RQ2-TypeGL&amp;URL&amp;TypeSS'!$B$2:$B$1247,C$2)&gt;0,COUNTIFS('RQ2-TypeGL&amp;URL&amp;TypeSS'!$A$2:$A$1247,$A77, 'RQ2-TypeGL&amp;URL&amp;TypeSS'!$B$2:$B$1247,C$2),"")</f>
        <v/>
      </c>
      <c r="D77" s="276" t="str">
        <f>if(COUNTIFS('RQ2-TypeGL&amp;URL&amp;TypeSS'!$A$2:$A$1247,$A77, 'RQ2-TypeGL&amp;URL&amp;TypeSS'!$B$2:$B$1247,D$2)&gt;0,COUNTIFS('RQ2-TypeGL&amp;URL&amp;TypeSS'!$A$2:$A$1247,$A77, 'RQ2-TypeGL&amp;URL&amp;TypeSS'!$B$2:$B$1247,D$2),"")</f>
        <v/>
      </c>
      <c r="E77" s="276" t="str">
        <f>if(COUNTIFS('RQ2-TypeGL&amp;URL&amp;TypeSS'!$A$2:$A$1247,$A77, 'RQ2-TypeGL&amp;URL&amp;TypeSS'!$B$2:$B$1247,E$2)&gt;0,COUNTIFS('RQ2-TypeGL&amp;URL&amp;TypeSS'!$A$2:$A$1247,$A77, 'RQ2-TypeGL&amp;URL&amp;TypeSS'!$B$2:$B$1247,E$2),"")</f>
        <v/>
      </c>
      <c r="F77" s="276" t="str">
        <f>if(COUNTIFS('RQ2-TypeGL&amp;URL&amp;TypeSS'!$A$2:$A$1247,$A77, 'RQ2-TypeGL&amp;URL&amp;TypeSS'!$B$2:$B$1247,F$2)&gt;0,COUNTIFS('RQ2-TypeGL&amp;URL&amp;TypeSS'!$A$2:$A$1247,$A77, 'RQ2-TypeGL&amp;URL&amp;TypeSS'!$B$2:$B$1247,F$2),"")</f>
        <v/>
      </c>
      <c r="G77" s="276" t="str">
        <f>if(COUNTIFS('RQ2-TypeGL&amp;URL&amp;TypeSS'!$A$2:$A$1247,$A77, 'RQ2-TypeGL&amp;URL&amp;TypeSS'!$B$2:$B$1247,G$2)&gt;0,COUNTIFS('RQ2-TypeGL&amp;URL&amp;TypeSS'!$A$2:$A$1247,$A77, 'RQ2-TypeGL&amp;URL&amp;TypeSS'!$B$2:$B$1247,G$2),"")</f>
        <v/>
      </c>
      <c r="H77" s="276" t="str">
        <f>if(COUNTIFS('RQ2-TypeGL&amp;URL&amp;TypeSS'!$A$2:$A$1247,$A77, 'RQ2-TypeGL&amp;URL&amp;TypeSS'!$B$2:$B$1247,H$2)&gt;0,COUNTIFS('RQ2-TypeGL&amp;URL&amp;TypeSS'!$A$2:$A$1247,$A77, 'RQ2-TypeGL&amp;URL&amp;TypeSS'!$B$2:$B$1247,H$2),"")</f>
        <v/>
      </c>
      <c r="I77" s="276" t="str">
        <f>if(COUNTIFS('RQ2-TypeGL&amp;URL&amp;TypeSS'!$A$2:$A$1247,$A77, 'RQ2-TypeGL&amp;URL&amp;TypeSS'!$B$2:$B$1247,I$2)&gt;0,COUNTIFS('RQ2-TypeGL&amp;URL&amp;TypeSS'!$A$2:$A$1247,$A77, 'RQ2-TypeGL&amp;URL&amp;TypeSS'!$B$2:$B$1247,I$2),"")</f>
        <v/>
      </c>
      <c r="J77" s="276" t="str">
        <f>if(COUNTIFS('RQ2-TypeGL&amp;URL&amp;TypeSS'!$A$2:$A$1247,$A77, 'RQ2-TypeGL&amp;URL&amp;TypeSS'!$B$2:$B$1247,J$2)&gt;0,COUNTIFS('RQ2-TypeGL&amp;URL&amp;TypeSS'!$A$2:$A$1247,$A77, 'RQ2-TypeGL&amp;URL&amp;TypeSS'!$B$2:$B$1247,J$2),"")</f>
        <v/>
      </c>
      <c r="K77" s="276" t="str">
        <f>if(COUNTIFS('RQ2-TypeGL&amp;URL&amp;TypeSS'!$A$2:$A$1247,$A77, 'RQ2-TypeGL&amp;URL&amp;TypeSS'!$B$2:$B$1247,K$2)&gt;0,COUNTIFS('RQ2-TypeGL&amp;URL&amp;TypeSS'!$A$2:$A$1247,$A77, 'RQ2-TypeGL&amp;URL&amp;TypeSS'!$B$2:$B$1247,K$2),"")</f>
        <v/>
      </c>
      <c r="L77" s="276" t="str">
        <f>if(COUNTIFS('RQ2-TypeGL&amp;URL&amp;TypeSS'!$A$2:$A$1247,$A77, 'RQ2-TypeGL&amp;URL&amp;TypeSS'!$B$2:$B$1247,L$2)&gt;0,COUNTIFS('RQ2-TypeGL&amp;URL&amp;TypeSS'!$A$2:$A$1247,$A77, 'RQ2-TypeGL&amp;URL&amp;TypeSS'!$B$2:$B$1247,L$2),"")</f>
        <v/>
      </c>
      <c r="M77" s="276" t="str">
        <f>if(COUNTIFS('RQ2-TypeGL&amp;URL&amp;TypeSS'!$A$2:$A$1247,$A77, 'RQ2-TypeGL&amp;URL&amp;TypeSS'!$B$2:$B$1247,M$2)&gt;0,COUNTIFS('RQ2-TypeGL&amp;URL&amp;TypeSS'!$A$2:$A$1247,$A77, 'RQ2-TypeGL&amp;URL&amp;TypeSS'!$B$2:$B$1247,M$2),"")</f>
        <v/>
      </c>
      <c r="N77" s="276" t="str">
        <f>if(COUNTIFS('RQ2-TypeGL&amp;URL&amp;TypeSS'!$A$2:$A$1247,$A77, 'RQ2-TypeGL&amp;URL&amp;TypeSS'!$B$2:$B$1247,N$2)&gt;0,COUNTIFS('RQ2-TypeGL&amp;URL&amp;TypeSS'!$A$2:$A$1247,$A77, 'RQ2-TypeGL&amp;URL&amp;TypeSS'!$B$2:$B$1247,N$2),"")</f>
        <v/>
      </c>
      <c r="O77" s="276" t="str">
        <f>if(COUNTIFS('RQ2-TypeGL&amp;URL&amp;TypeSS'!$A$2:$A$1247,$A77, 'RQ2-TypeGL&amp;URL&amp;TypeSS'!$B$2:$B$1247,O$2)&gt;0,COUNTIFS('RQ2-TypeGL&amp;URL&amp;TypeSS'!$A$2:$A$1247,$A77, 'RQ2-TypeGL&amp;URL&amp;TypeSS'!$B$2:$B$1247,O$2),"")</f>
        <v/>
      </c>
      <c r="P77" s="276" t="str">
        <f>if(COUNTIFS('RQ2-TypeGL&amp;URL&amp;TypeSS'!$A$2:$A$1247,$A77, 'RQ2-TypeGL&amp;URL&amp;TypeSS'!$B$2:$B$1247,P$2)&gt;0,COUNTIFS('RQ2-TypeGL&amp;URL&amp;TypeSS'!$A$2:$A$1247,$A77, 'RQ2-TypeGL&amp;URL&amp;TypeSS'!$B$2:$B$1247,P$2),"")</f>
        <v/>
      </c>
      <c r="Q77" s="276" t="str">
        <f>if(COUNTIFS('RQ2-TypeGL&amp;URL&amp;TypeSS'!$A$2:$A$1247,$A77, 'RQ2-TypeGL&amp;URL&amp;TypeSS'!$B$2:$B$1247,Q$2)&gt;0,COUNTIFS('RQ2-TypeGL&amp;URL&amp;TypeSS'!$A$2:$A$1247,$A77, 'RQ2-TypeGL&amp;URL&amp;TypeSS'!$B$2:$B$1247,Q$2),"")</f>
        <v/>
      </c>
      <c r="R77" s="276" t="str">
        <f>if(COUNTIFS('RQ2-TypeGL&amp;URL&amp;TypeSS'!$A$2:$A$1247,$A77, 'RQ2-TypeGL&amp;URL&amp;TypeSS'!$B$2:$B$1247,R$2)&gt;0,COUNTIFS('RQ2-TypeGL&amp;URL&amp;TypeSS'!$A$2:$A$1247,$A77, 'RQ2-TypeGL&amp;URL&amp;TypeSS'!$B$2:$B$1247,R$2),"")</f>
        <v/>
      </c>
      <c r="S77" s="276" t="str">
        <f>if(COUNTIFS('RQ2-TypeGL&amp;URL&amp;TypeSS'!$A$2:$A$1247,$A77, 'RQ2-TypeGL&amp;URL&amp;TypeSS'!$B$2:$B$1247,S$2)&gt;0,COUNTIFS('RQ2-TypeGL&amp;URL&amp;TypeSS'!$A$2:$A$1247,$A77, 'RQ2-TypeGL&amp;URL&amp;TypeSS'!$B$2:$B$1247,S$2),"")</f>
        <v/>
      </c>
      <c r="T77" s="276" t="str">
        <f>if(COUNTIFS('RQ2-TypeGL&amp;URL&amp;TypeSS'!$A$2:$A$1247,$A77, 'RQ2-TypeGL&amp;URL&amp;TypeSS'!$B$2:$B$1247,T$2)&gt;0,COUNTIFS('RQ2-TypeGL&amp;URL&amp;TypeSS'!$A$2:$A$1247,$A77, 'RQ2-TypeGL&amp;URL&amp;TypeSS'!$B$2:$B$1247,T$2),"")</f>
        <v/>
      </c>
      <c r="U77" s="276" t="str">
        <f>if(COUNTIFS('RQ2-TypeGL&amp;URL&amp;TypeSS'!$A$2:$A$1247,$A77, 'RQ2-TypeGL&amp;URL&amp;TypeSS'!$B$2:$B$1247,U$2)&gt;0,COUNTIFS('RQ2-TypeGL&amp;URL&amp;TypeSS'!$A$2:$A$1247,$A77, 'RQ2-TypeGL&amp;URL&amp;TypeSS'!$B$2:$B$1247,U$2),"")</f>
        <v/>
      </c>
      <c r="V77" s="276" t="str">
        <f>if(COUNTIFS('RQ2-TypeGL&amp;URL&amp;TypeSS'!$A$2:$A$1247,$A77, 'RQ2-TypeGL&amp;URL&amp;TypeSS'!$B$2:$B$1247,V$2)&gt;0,COUNTIFS('RQ2-TypeGL&amp;URL&amp;TypeSS'!$A$2:$A$1247,$A77, 'RQ2-TypeGL&amp;URL&amp;TypeSS'!$B$2:$B$1247,V$2),"")</f>
        <v/>
      </c>
      <c r="W77" s="276" t="str">
        <f>if(COUNTIFS('RQ2-TypeGL&amp;URL&amp;TypeSS'!$A$2:$A$1247,$A77, 'RQ2-TypeGL&amp;URL&amp;TypeSS'!$B$2:$B$1247,W$2)&gt;0,COUNTIFS('RQ2-TypeGL&amp;URL&amp;TypeSS'!$A$2:$A$1247,$A77, 'RQ2-TypeGL&amp;URL&amp;TypeSS'!$B$2:$B$1247,W$2),"")</f>
        <v/>
      </c>
      <c r="X77" s="276" t="str">
        <f>if(COUNTIFS('RQ2-TypeGL&amp;URL&amp;TypeSS'!$A$2:$A$1247,$A77, 'RQ2-TypeGL&amp;URL&amp;TypeSS'!$B$2:$B$1247,X$2)&gt;0,COUNTIFS('RQ2-TypeGL&amp;URL&amp;TypeSS'!$A$2:$A$1247,$A77, 'RQ2-TypeGL&amp;URL&amp;TypeSS'!$B$2:$B$1247,X$2),"")</f>
        <v/>
      </c>
      <c r="Y77" s="108" t="s">
        <v>26</v>
      </c>
      <c r="Z77" s="276"/>
      <c r="AA77" s="276"/>
      <c r="AB77" s="9"/>
      <c r="AC77" s="9"/>
      <c r="AD77" s="9"/>
      <c r="AE77" s="9"/>
      <c r="AF77" s="9"/>
      <c r="AG77" s="9"/>
      <c r="AH77" s="9"/>
      <c r="AI77" s="9"/>
      <c r="AJ77" s="9"/>
      <c r="AK77" s="9"/>
    </row>
    <row r="78">
      <c r="A78" s="412" t="s">
        <v>319</v>
      </c>
      <c r="B78" s="413">
        <f>if(COUNTIFS('RQ2-TypeGL&amp;URL&amp;TypeSS'!$A$2:$A$1247,$A78, 'RQ2-TypeGL&amp;URL&amp;TypeSS'!$B$2:$B$1247,B$2)&gt;0,COUNTIFS('RQ2-TypeGL&amp;URL&amp;TypeSS'!$A$2:$A$1247,$A78, 'RQ2-TypeGL&amp;URL&amp;TypeSS'!$B$2:$B$1247,B$2),"")</f>
        <v>10</v>
      </c>
      <c r="C78" s="413" t="str">
        <f>if(COUNTIFS('RQ2-TypeGL&amp;URL&amp;TypeSS'!$A$2:$A$1247,$A78, 'RQ2-TypeGL&amp;URL&amp;TypeSS'!$B$2:$B$1247,C$2)&gt;0,COUNTIFS('RQ2-TypeGL&amp;URL&amp;TypeSS'!$A$2:$A$1247,$A78, 'RQ2-TypeGL&amp;URL&amp;TypeSS'!$B$2:$B$1247,C$2),"")</f>
        <v/>
      </c>
      <c r="D78" s="413" t="str">
        <f>if(COUNTIFS('RQ2-TypeGL&amp;URL&amp;TypeSS'!$A$2:$A$1247,$A78, 'RQ2-TypeGL&amp;URL&amp;TypeSS'!$B$2:$B$1247,D$2)&gt;0,COUNTIFS('RQ2-TypeGL&amp;URL&amp;TypeSS'!$A$2:$A$1247,$A78, 'RQ2-TypeGL&amp;URL&amp;TypeSS'!$B$2:$B$1247,D$2),"")</f>
        <v/>
      </c>
      <c r="E78" s="413" t="str">
        <f>if(COUNTIFS('RQ2-TypeGL&amp;URL&amp;TypeSS'!$A$2:$A$1247,$A78, 'RQ2-TypeGL&amp;URL&amp;TypeSS'!$B$2:$B$1247,E$2)&gt;0,COUNTIFS('RQ2-TypeGL&amp;URL&amp;TypeSS'!$A$2:$A$1247,$A78, 'RQ2-TypeGL&amp;URL&amp;TypeSS'!$B$2:$B$1247,E$2),"")</f>
        <v/>
      </c>
      <c r="F78" s="413" t="str">
        <f>if(COUNTIFS('RQ2-TypeGL&amp;URL&amp;TypeSS'!$A$2:$A$1247,$A78, 'RQ2-TypeGL&amp;URL&amp;TypeSS'!$B$2:$B$1247,F$2)&gt;0,COUNTIFS('RQ2-TypeGL&amp;URL&amp;TypeSS'!$A$2:$A$1247,$A78, 'RQ2-TypeGL&amp;URL&amp;TypeSS'!$B$2:$B$1247,F$2),"")</f>
        <v/>
      </c>
      <c r="G78" s="413" t="str">
        <f>if(COUNTIFS('RQ2-TypeGL&amp;URL&amp;TypeSS'!$A$2:$A$1247,$A78, 'RQ2-TypeGL&amp;URL&amp;TypeSS'!$B$2:$B$1247,G$2)&gt;0,COUNTIFS('RQ2-TypeGL&amp;URL&amp;TypeSS'!$A$2:$A$1247,$A78, 'RQ2-TypeGL&amp;URL&amp;TypeSS'!$B$2:$B$1247,G$2),"")</f>
        <v/>
      </c>
      <c r="H78" s="413" t="str">
        <f>if(COUNTIFS('RQ2-TypeGL&amp;URL&amp;TypeSS'!$A$2:$A$1247,$A78, 'RQ2-TypeGL&amp;URL&amp;TypeSS'!$B$2:$B$1247,H$2)&gt;0,COUNTIFS('RQ2-TypeGL&amp;URL&amp;TypeSS'!$A$2:$A$1247,$A78, 'RQ2-TypeGL&amp;URL&amp;TypeSS'!$B$2:$B$1247,H$2),"")</f>
        <v/>
      </c>
      <c r="I78" s="413" t="str">
        <f>if(COUNTIFS('RQ2-TypeGL&amp;URL&amp;TypeSS'!$A$2:$A$1247,$A78, 'RQ2-TypeGL&amp;URL&amp;TypeSS'!$B$2:$B$1247,I$2)&gt;0,COUNTIFS('RQ2-TypeGL&amp;URL&amp;TypeSS'!$A$2:$A$1247,$A78, 'RQ2-TypeGL&amp;URL&amp;TypeSS'!$B$2:$B$1247,I$2),"")</f>
        <v/>
      </c>
      <c r="J78" s="413" t="str">
        <f>if(COUNTIFS('RQ2-TypeGL&amp;URL&amp;TypeSS'!$A$2:$A$1247,$A78, 'RQ2-TypeGL&amp;URL&amp;TypeSS'!$B$2:$B$1247,J$2)&gt;0,COUNTIFS('RQ2-TypeGL&amp;URL&amp;TypeSS'!$A$2:$A$1247,$A78, 'RQ2-TypeGL&amp;URL&amp;TypeSS'!$B$2:$B$1247,J$2),"")</f>
        <v/>
      </c>
      <c r="K78" s="413" t="str">
        <f>if(COUNTIFS('RQ2-TypeGL&amp;URL&amp;TypeSS'!$A$2:$A$1247,$A78, 'RQ2-TypeGL&amp;URL&amp;TypeSS'!$B$2:$B$1247,K$2)&gt;0,COUNTIFS('RQ2-TypeGL&amp;URL&amp;TypeSS'!$A$2:$A$1247,$A78, 'RQ2-TypeGL&amp;URL&amp;TypeSS'!$B$2:$B$1247,K$2),"")</f>
        <v/>
      </c>
      <c r="L78" s="413" t="str">
        <f>if(COUNTIFS('RQ2-TypeGL&amp;URL&amp;TypeSS'!$A$2:$A$1247,$A78, 'RQ2-TypeGL&amp;URL&amp;TypeSS'!$B$2:$B$1247,L$2)&gt;0,COUNTIFS('RQ2-TypeGL&amp;URL&amp;TypeSS'!$A$2:$A$1247,$A78, 'RQ2-TypeGL&amp;URL&amp;TypeSS'!$B$2:$B$1247,L$2),"")</f>
        <v/>
      </c>
      <c r="M78" s="413" t="str">
        <f>if(COUNTIFS('RQ2-TypeGL&amp;URL&amp;TypeSS'!$A$2:$A$1247,$A78, 'RQ2-TypeGL&amp;URL&amp;TypeSS'!$B$2:$B$1247,M$2)&gt;0,COUNTIFS('RQ2-TypeGL&amp;URL&amp;TypeSS'!$A$2:$A$1247,$A78, 'RQ2-TypeGL&amp;URL&amp;TypeSS'!$B$2:$B$1247,M$2),"")</f>
        <v/>
      </c>
      <c r="N78" s="413" t="str">
        <f>if(COUNTIFS('RQ2-TypeGL&amp;URL&amp;TypeSS'!$A$2:$A$1247,$A78, 'RQ2-TypeGL&amp;URL&amp;TypeSS'!$B$2:$B$1247,N$2)&gt;0,COUNTIFS('RQ2-TypeGL&amp;URL&amp;TypeSS'!$A$2:$A$1247,$A78, 'RQ2-TypeGL&amp;URL&amp;TypeSS'!$B$2:$B$1247,N$2),"")</f>
        <v/>
      </c>
      <c r="O78" s="413" t="str">
        <f>if(COUNTIFS('RQ2-TypeGL&amp;URL&amp;TypeSS'!$A$2:$A$1247,$A78, 'RQ2-TypeGL&amp;URL&amp;TypeSS'!$B$2:$B$1247,O$2)&gt;0,COUNTIFS('RQ2-TypeGL&amp;URL&amp;TypeSS'!$A$2:$A$1247,$A78, 'RQ2-TypeGL&amp;URL&amp;TypeSS'!$B$2:$B$1247,O$2),"")</f>
        <v/>
      </c>
      <c r="P78" s="413" t="str">
        <f>if(COUNTIFS('RQ2-TypeGL&amp;URL&amp;TypeSS'!$A$2:$A$1247,$A78, 'RQ2-TypeGL&amp;URL&amp;TypeSS'!$B$2:$B$1247,P$2)&gt;0,COUNTIFS('RQ2-TypeGL&amp;URL&amp;TypeSS'!$A$2:$A$1247,$A78, 'RQ2-TypeGL&amp;URL&amp;TypeSS'!$B$2:$B$1247,P$2),"")</f>
        <v/>
      </c>
      <c r="Q78" s="413" t="str">
        <f>if(COUNTIFS('RQ2-TypeGL&amp;URL&amp;TypeSS'!$A$2:$A$1247,$A78, 'RQ2-TypeGL&amp;URL&amp;TypeSS'!$B$2:$B$1247,Q$2)&gt;0,COUNTIFS('RQ2-TypeGL&amp;URL&amp;TypeSS'!$A$2:$A$1247,$A78, 'RQ2-TypeGL&amp;URL&amp;TypeSS'!$B$2:$B$1247,Q$2),"")</f>
        <v/>
      </c>
      <c r="R78" s="413" t="str">
        <f>if(COUNTIFS('RQ2-TypeGL&amp;URL&amp;TypeSS'!$A$2:$A$1247,$A78, 'RQ2-TypeGL&amp;URL&amp;TypeSS'!$B$2:$B$1247,R$2)&gt;0,COUNTIFS('RQ2-TypeGL&amp;URL&amp;TypeSS'!$A$2:$A$1247,$A78, 'RQ2-TypeGL&amp;URL&amp;TypeSS'!$B$2:$B$1247,R$2),"")</f>
        <v/>
      </c>
      <c r="S78" s="413" t="str">
        <f>if(COUNTIFS('RQ2-TypeGL&amp;URL&amp;TypeSS'!$A$2:$A$1247,$A78, 'RQ2-TypeGL&amp;URL&amp;TypeSS'!$B$2:$B$1247,S$2)&gt;0,COUNTIFS('RQ2-TypeGL&amp;URL&amp;TypeSS'!$A$2:$A$1247,$A78, 'RQ2-TypeGL&amp;URL&amp;TypeSS'!$B$2:$B$1247,S$2),"")</f>
        <v/>
      </c>
      <c r="T78" s="413" t="str">
        <f>if(COUNTIFS('RQ2-TypeGL&amp;URL&amp;TypeSS'!$A$2:$A$1247,$A78, 'RQ2-TypeGL&amp;URL&amp;TypeSS'!$B$2:$B$1247,T$2)&gt;0,COUNTIFS('RQ2-TypeGL&amp;URL&amp;TypeSS'!$A$2:$A$1247,$A78, 'RQ2-TypeGL&amp;URL&amp;TypeSS'!$B$2:$B$1247,T$2),"")</f>
        <v/>
      </c>
      <c r="U78" s="413" t="str">
        <f>if(COUNTIFS('RQ2-TypeGL&amp;URL&amp;TypeSS'!$A$2:$A$1247,$A78, 'RQ2-TypeGL&amp;URL&amp;TypeSS'!$B$2:$B$1247,U$2)&gt;0,COUNTIFS('RQ2-TypeGL&amp;URL&amp;TypeSS'!$A$2:$A$1247,$A78, 'RQ2-TypeGL&amp;URL&amp;TypeSS'!$B$2:$B$1247,U$2),"")</f>
        <v/>
      </c>
      <c r="V78" s="413" t="str">
        <f>if(COUNTIFS('RQ2-TypeGL&amp;URL&amp;TypeSS'!$A$2:$A$1247,$A78, 'RQ2-TypeGL&amp;URL&amp;TypeSS'!$B$2:$B$1247,V$2)&gt;0,COUNTIFS('RQ2-TypeGL&amp;URL&amp;TypeSS'!$A$2:$A$1247,$A78, 'RQ2-TypeGL&amp;URL&amp;TypeSS'!$B$2:$B$1247,V$2),"")</f>
        <v/>
      </c>
      <c r="W78" s="413" t="str">
        <f>if(COUNTIFS('RQ2-TypeGL&amp;URL&amp;TypeSS'!$A$2:$A$1247,$A78, 'RQ2-TypeGL&amp;URL&amp;TypeSS'!$B$2:$B$1247,W$2)&gt;0,COUNTIFS('RQ2-TypeGL&amp;URL&amp;TypeSS'!$A$2:$A$1247,$A78, 'RQ2-TypeGL&amp;URL&amp;TypeSS'!$B$2:$B$1247,W$2),"")</f>
        <v/>
      </c>
      <c r="X78" s="413" t="str">
        <f>if(COUNTIFS('RQ2-TypeGL&amp;URL&amp;TypeSS'!$A$2:$A$1247,$A78, 'RQ2-TypeGL&amp;URL&amp;TypeSS'!$B$2:$B$1247,X$2)&gt;0,COUNTIFS('RQ2-TypeGL&amp;URL&amp;TypeSS'!$A$2:$A$1247,$A78, 'RQ2-TypeGL&amp;URL&amp;TypeSS'!$B$2:$B$1247,X$2),"")</f>
        <v/>
      </c>
      <c r="Y78" s="107" t="s">
        <v>21</v>
      </c>
      <c r="Z78" s="413"/>
      <c r="AA78" s="413"/>
      <c r="AB78" s="9"/>
      <c r="AC78" s="9"/>
      <c r="AD78" s="9"/>
      <c r="AE78" s="9"/>
      <c r="AF78" s="9"/>
      <c r="AG78" s="9"/>
      <c r="AH78" s="9"/>
      <c r="AI78" s="9"/>
      <c r="AJ78" s="9"/>
      <c r="AK78" s="9"/>
    </row>
    <row r="79">
      <c r="A79" s="411" t="s">
        <v>320</v>
      </c>
      <c r="B79" s="276">
        <f>if(COUNTIFS('RQ2-TypeGL&amp;URL&amp;TypeSS'!$A$2:$A$1247,$A79, 'RQ2-TypeGL&amp;URL&amp;TypeSS'!$B$2:$B$1247,B$2)&gt;0,COUNTIFS('RQ2-TypeGL&amp;URL&amp;TypeSS'!$A$2:$A$1247,$A79, 'RQ2-TypeGL&amp;URL&amp;TypeSS'!$B$2:$B$1247,B$2),"")</f>
        <v>4</v>
      </c>
      <c r="C79" s="276" t="str">
        <f>if(COUNTIFS('RQ2-TypeGL&amp;URL&amp;TypeSS'!$A$2:$A$1247,$A79, 'RQ2-TypeGL&amp;URL&amp;TypeSS'!$B$2:$B$1247,C$2)&gt;0,COUNTIFS('RQ2-TypeGL&amp;URL&amp;TypeSS'!$A$2:$A$1247,$A79, 'RQ2-TypeGL&amp;URL&amp;TypeSS'!$B$2:$B$1247,C$2),"")</f>
        <v/>
      </c>
      <c r="D79" s="276" t="str">
        <f>if(COUNTIFS('RQ2-TypeGL&amp;URL&amp;TypeSS'!$A$2:$A$1247,$A79, 'RQ2-TypeGL&amp;URL&amp;TypeSS'!$B$2:$B$1247,D$2)&gt;0,COUNTIFS('RQ2-TypeGL&amp;URL&amp;TypeSS'!$A$2:$A$1247,$A79, 'RQ2-TypeGL&amp;URL&amp;TypeSS'!$B$2:$B$1247,D$2),"")</f>
        <v/>
      </c>
      <c r="E79" s="276" t="str">
        <f>if(COUNTIFS('RQ2-TypeGL&amp;URL&amp;TypeSS'!$A$2:$A$1247,$A79, 'RQ2-TypeGL&amp;URL&amp;TypeSS'!$B$2:$B$1247,E$2)&gt;0,COUNTIFS('RQ2-TypeGL&amp;URL&amp;TypeSS'!$A$2:$A$1247,$A79, 'RQ2-TypeGL&amp;URL&amp;TypeSS'!$B$2:$B$1247,E$2),"")</f>
        <v/>
      </c>
      <c r="F79" s="276" t="str">
        <f>if(COUNTIFS('RQ2-TypeGL&amp;URL&amp;TypeSS'!$A$2:$A$1247,$A79, 'RQ2-TypeGL&amp;URL&amp;TypeSS'!$B$2:$B$1247,F$2)&gt;0,COUNTIFS('RQ2-TypeGL&amp;URL&amp;TypeSS'!$A$2:$A$1247,$A79, 'RQ2-TypeGL&amp;URL&amp;TypeSS'!$B$2:$B$1247,F$2),"")</f>
        <v/>
      </c>
      <c r="G79" s="276" t="str">
        <f>if(COUNTIFS('RQ2-TypeGL&amp;URL&amp;TypeSS'!$A$2:$A$1247,$A79, 'RQ2-TypeGL&amp;URL&amp;TypeSS'!$B$2:$B$1247,G$2)&gt;0,COUNTIFS('RQ2-TypeGL&amp;URL&amp;TypeSS'!$A$2:$A$1247,$A79, 'RQ2-TypeGL&amp;URL&amp;TypeSS'!$B$2:$B$1247,G$2),"")</f>
        <v/>
      </c>
      <c r="H79" s="276" t="str">
        <f>if(COUNTIFS('RQ2-TypeGL&amp;URL&amp;TypeSS'!$A$2:$A$1247,$A79, 'RQ2-TypeGL&amp;URL&amp;TypeSS'!$B$2:$B$1247,H$2)&gt;0,COUNTIFS('RQ2-TypeGL&amp;URL&amp;TypeSS'!$A$2:$A$1247,$A79, 'RQ2-TypeGL&amp;URL&amp;TypeSS'!$B$2:$B$1247,H$2),"")</f>
        <v/>
      </c>
      <c r="I79" s="276" t="str">
        <f>if(COUNTIFS('RQ2-TypeGL&amp;URL&amp;TypeSS'!$A$2:$A$1247,$A79, 'RQ2-TypeGL&amp;URL&amp;TypeSS'!$B$2:$B$1247,I$2)&gt;0,COUNTIFS('RQ2-TypeGL&amp;URL&amp;TypeSS'!$A$2:$A$1247,$A79, 'RQ2-TypeGL&amp;URL&amp;TypeSS'!$B$2:$B$1247,I$2),"")</f>
        <v/>
      </c>
      <c r="J79" s="276" t="str">
        <f>if(COUNTIFS('RQ2-TypeGL&amp;URL&amp;TypeSS'!$A$2:$A$1247,$A79, 'RQ2-TypeGL&amp;URL&amp;TypeSS'!$B$2:$B$1247,J$2)&gt;0,COUNTIFS('RQ2-TypeGL&amp;URL&amp;TypeSS'!$A$2:$A$1247,$A79, 'RQ2-TypeGL&amp;URL&amp;TypeSS'!$B$2:$B$1247,J$2),"")</f>
        <v/>
      </c>
      <c r="K79" s="276" t="str">
        <f>if(COUNTIFS('RQ2-TypeGL&amp;URL&amp;TypeSS'!$A$2:$A$1247,$A79, 'RQ2-TypeGL&amp;URL&amp;TypeSS'!$B$2:$B$1247,K$2)&gt;0,COUNTIFS('RQ2-TypeGL&amp;URL&amp;TypeSS'!$A$2:$A$1247,$A79, 'RQ2-TypeGL&amp;URL&amp;TypeSS'!$B$2:$B$1247,K$2),"")</f>
        <v/>
      </c>
      <c r="L79" s="276" t="str">
        <f>if(COUNTIFS('RQ2-TypeGL&amp;URL&amp;TypeSS'!$A$2:$A$1247,$A79, 'RQ2-TypeGL&amp;URL&amp;TypeSS'!$B$2:$B$1247,L$2)&gt;0,COUNTIFS('RQ2-TypeGL&amp;URL&amp;TypeSS'!$A$2:$A$1247,$A79, 'RQ2-TypeGL&amp;URL&amp;TypeSS'!$B$2:$B$1247,L$2),"")</f>
        <v/>
      </c>
      <c r="M79" s="276" t="str">
        <f>if(COUNTIFS('RQ2-TypeGL&amp;URL&amp;TypeSS'!$A$2:$A$1247,$A79, 'RQ2-TypeGL&amp;URL&amp;TypeSS'!$B$2:$B$1247,M$2)&gt;0,COUNTIFS('RQ2-TypeGL&amp;URL&amp;TypeSS'!$A$2:$A$1247,$A79, 'RQ2-TypeGL&amp;URL&amp;TypeSS'!$B$2:$B$1247,M$2),"")</f>
        <v/>
      </c>
      <c r="N79" s="276" t="str">
        <f>if(COUNTIFS('RQ2-TypeGL&amp;URL&amp;TypeSS'!$A$2:$A$1247,$A79, 'RQ2-TypeGL&amp;URL&amp;TypeSS'!$B$2:$B$1247,N$2)&gt;0,COUNTIFS('RQ2-TypeGL&amp;URL&amp;TypeSS'!$A$2:$A$1247,$A79, 'RQ2-TypeGL&amp;URL&amp;TypeSS'!$B$2:$B$1247,N$2),"")</f>
        <v/>
      </c>
      <c r="O79" s="276" t="str">
        <f>if(COUNTIFS('RQ2-TypeGL&amp;URL&amp;TypeSS'!$A$2:$A$1247,$A79, 'RQ2-TypeGL&amp;URL&amp;TypeSS'!$B$2:$B$1247,O$2)&gt;0,COUNTIFS('RQ2-TypeGL&amp;URL&amp;TypeSS'!$A$2:$A$1247,$A79, 'RQ2-TypeGL&amp;URL&amp;TypeSS'!$B$2:$B$1247,O$2),"")</f>
        <v/>
      </c>
      <c r="P79" s="276" t="str">
        <f>if(COUNTIFS('RQ2-TypeGL&amp;URL&amp;TypeSS'!$A$2:$A$1247,$A79, 'RQ2-TypeGL&amp;URL&amp;TypeSS'!$B$2:$B$1247,P$2)&gt;0,COUNTIFS('RQ2-TypeGL&amp;URL&amp;TypeSS'!$A$2:$A$1247,$A79, 'RQ2-TypeGL&amp;URL&amp;TypeSS'!$B$2:$B$1247,P$2),"")</f>
        <v/>
      </c>
      <c r="Q79" s="276" t="str">
        <f>if(COUNTIFS('RQ2-TypeGL&amp;URL&amp;TypeSS'!$A$2:$A$1247,$A79, 'RQ2-TypeGL&amp;URL&amp;TypeSS'!$B$2:$B$1247,Q$2)&gt;0,COUNTIFS('RQ2-TypeGL&amp;URL&amp;TypeSS'!$A$2:$A$1247,$A79, 'RQ2-TypeGL&amp;URL&amp;TypeSS'!$B$2:$B$1247,Q$2),"")</f>
        <v/>
      </c>
      <c r="R79" s="276" t="str">
        <f>if(COUNTIFS('RQ2-TypeGL&amp;URL&amp;TypeSS'!$A$2:$A$1247,$A79, 'RQ2-TypeGL&amp;URL&amp;TypeSS'!$B$2:$B$1247,R$2)&gt;0,COUNTIFS('RQ2-TypeGL&amp;URL&amp;TypeSS'!$A$2:$A$1247,$A79, 'RQ2-TypeGL&amp;URL&amp;TypeSS'!$B$2:$B$1247,R$2),"")</f>
        <v/>
      </c>
      <c r="S79" s="276" t="str">
        <f>if(COUNTIFS('RQ2-TypeGL&amp;URL&amp;TypeSS'!$A$2:$A$1247,$A79, 'RQ2-TypeGL&amp;URL&amp;TypeSS'!$B$2:$B$1247,S$2)&gt;0,COUNTIFS('RQ2-TypeGL&amp;URL&amp;TypeSS'!$A$2:$A$1247,$A79, 'RQ2-TypeGL&amp;URL&amp;TypeSS'!$B$2:$B$1247,S$2),"")</f>
        <v/>
      </c>
      <c r="T79" s="276" t="str">
        <f>if(COUNTIFS('RQ2-TypeGL&amp;URL&amp;TypeSS'!$A$2:$A$1247,$A79, 'RQ2-TypeGL&amp;URL&amp;TypeSS'!$B$2:$B$1247,T$2)&gt;0,COUNTIFS('RQ2-TypeGL&amp;URL&amp;TypeSS'!$A$2:$A$1247,$A79, 'RQ2-TypeGL&amp;URL&amp;TypeSS'!$B$2:$B$1247,T$2),"")</f>
        <v/>
      </c>
      <c r="U79" s="276" t="str">
        <f>if(COUNTIFS('RQ2-TypeGL&amp;URL&amp;TypeSS'!$A$2:$A$1247,$A79, 'RQ2-TypeGL&amp;URL&amp;TypeSS'!$B$2:$B$1247,U$2)&gt;0,COUNTIFS('RQ2-TypeGL&amp;URL&amp;TypeSS'!$A$2:$A$1247,$A79, 'RQ2-TypeGL&amp;URL&amp;TypeSS'!$B$2:$B$1247,U$2),"")</f>
        <v/>
      </c>
      <c r="V79" s="276" t="str">
        <f>if(COUNTIFS('RQ2-TypeGL&amp;URL&amp;TypeSS'!$A$2:$A$1247,$A79, 'RQ2-TypeGL&amp;URL&amp;TypeSS'!$B$2:$B$1247,V$2)&gt;0,COUNTIFS('RQ2-TypeGL&amp;URL&amp;TypeSS'!$A$2:$A$1247,$A79, 'RQ2-TypeGL&amp;URL&amp;TypeSS'!$B$2:$B$1247,V$2),"")</f>
        <v/>
      </c>
      <c r="W79" s="276" t="str">
        <f>if(COUNTIFS('RQ2-TypeGL&amp;URL&amp;TypeSS'!$A$2:$A$1247,$A79, 'RQ2-TypeGL&amp;URL&amp;TypeSS'!$B$2:$B$1247,W$2)&gt;0,COUNTIFS('RQ2-TypeGL&amp;URL&amp;TypeSS'!$A$2:$A$1247,$A79, 'RQ2-TypeGL&amp;URL&amp;TypeSS'!$B$2:$B$1247,W$2),"")</f>
        <v/>
      </c>
      <c r="X79" s="276" t="str">
        <f>if(COUNTIFS('RQ2-TypeGL&amp;URL&amp;TypeSS'!$A$2:$A$1247,$A79, 'RQ2-TypeGL&amp;URL&amp;TypeSS'!$B$2:$B$1247,X$2)&gt;0,COUNTIFS('RQ2-TypeGL&amp;URL&amp;TypeSS'!$A$2:$A$1247,$A79, 'RQ2-TypeGL&amp;URL&amp;TypeSS'!$B$2:$B$1247,X$2),"")</f>
        <v/>
      </c>
      <c r="Y79" s="108" t="s">
        <v>26</v>
      </c>
      <c r="Z79" s="276"/>
      <c r="AA79" s="276"/>
      <c r="AB79" s="9"/>
      <c r="AC79" s="9"/>
      <c r="AD79" s="9"/>
      <c r="AE79" s="9"/>
      <c r="AF79" s="9"/>
      <c r="AG79" s="9"/>
      <c r="AH79" s="9"/>
      <c r="AI79" s="9"/>
      <c r="AJ79" s="9"/>
      <c r="AK79" s="9"/>
    </row>
    <row r="80">
      <c r="A80" s="412" t="s">
        <v>333</v>
      </c>
      <c r="B80" s="413">
        <f>if(COUNTIFS('RQ2-TypeGL&amp;URL&amp;TypeSS'!$A$2:$A$1247,$A80, 'RQ2-TypeGL&amp;URL&amp;TypeSS'!$B$2:$B$1247,B$2)&gt;0,COUNTIFS('RQ2-TypeGL&amp;URL&amp;TypeSS'!$A$2:$A$1247,$A80, 'RQ2-TypeGL&amp;URL&amp;TypeSS'!$B$2:$B$1247,B$2),"")</f>
        <v>1</v>
      </c>
      <c r="C80" s="413" t="str">
        <f>if(COUNTIFS('RQ2-TypeGL&amp;URL&amp;TypeSS'!$A$2:$A$1247,$A80, 'RQ2-TypeGL&amp;URL&amp;TypeSS'!$B$2:$B$1247,C$2)&gt;0,COUNTIFS('RQ2-TypeGL&amp;URL&amp;TypeSS'!$A$2:$A$1247,$A80, 'RQ2-TypeGL&amp;URL&amp;TypeSS'!$B$2:$B$1247,C$2),"")</f>
        <v/>
      </c>
      <c r="D80" s="413" t="str">
        <f>if(COUNTIFS('RQ2-TypeGL&amp;URL&amp;TypeSS'!$A$2:$A$1247,$A80, 'RQ2-TypeGL&amp;URL&amp;TypeSS'!$B$2:$B$1247,D$2)&gt;0,COUNTIFS('RQ2-TypeGL&amp;URL&amp;TypeSS'!$A$2:$A$1247,$A80, 'RQ2-TypeGL&amp;URL&amp;TypeSS'!$B$2:$B$1247,D$2),"")</f>
        <v/>
      </c>
      <c r="E80" s="413" t="str">
        <f>if(COUNTIFS('RQ2-TypeGL&amp;URL&amp;TypeSS'!$A$2:$A$1247,$A80, 'RQ2-TypeGL&amp;URL&amp;TypeSS'!$B$2:$B$1247,E$2)&gt;0,COUNTIFS('RQ2-TypeGL&amp;URL&amp;TypeSS'!$A$2:$A$1247,$A80, 'RQ2-TypeGL&amp;URL&amp;TypeSS'!$B$2:$B$1247,E$2),"")</f>
        <v/>
      </c>
      <c r="F80" s="413" t="str">
        <f>if(COUNTIFS('RQ2-TypeGL&amp;URL&amp;TypeSS'!$A$2:$A$1247,$A80, 'RQ2-TypeGL&amp;URL&amp;TypeSS'!$B$2:$B$1247,F$2)&gt;0,COUNTIFS('RQ2-TypeGL&amp;URL&amp;TypeSS'!$A$2:$A$1247,$A80, 'RQ2-TypeGL&amp;URL&amp;TypeSS'!$B$2:$B$1247,F$2),"")</f>
        <v/>
      </c>
      <c r="G80" s="413" t="str">
        <f>if(COUNTIFS('RQ2-TypeGL&amp;URL&amp;TypeSS'!$A$2:$A$1247,$A80, 'RQ2-TypeGL&amp;URL&amp;TypeSS'!$B$2:$B$1247,G$2)&gt;0,COUNTIFS('RQ2-TypeGL&amp;URL&amp;TypeSS'!$A$2:$A$1247,$A80, 'RQ2-TypeGL&amp;URL&amp;TypeSS'!$B$2:$B$1247,G$2),"")</f>
        <v/>
      </c>
      <c r="H80" s="413" t="str">
        <f>if(COUNTIFS('RQ2-TypeGL&amp;URL&amp;TypeSS'!$A$2:$A$1247,$A80, 'RQ2-TypeGL&amp;URL&amp;TypeSS'!$B$2:$B$1247,H$2)&gt;0,COUNTIFS('RQ2-TypeGL&amp;URL&amp;TypeSS'!$A$2:$A$1247,$A80, 'RQ2-TypeGL&amp;URL&amp;TypeSS'!$B$2:$B$1247,H$2),"")</f>
        <v/>
      </c>
      <c r="I80" s="413" t="str">
        <f>if(COUNTIFS('RQ2-TypeGL&amp;URL&amp;TypeSS'!$A$2:$A$1247,$A80, 'RQ2-TypeGL&amp;URL&amp;TypeSS'!$B$2:$B$1247,I$2)&gt;0,COUNTIFS('RQ2-TypeGL&amp;URL&amp;TypeSS'!$A$2:$A$1247,$A80, 'RQ2-TypeGL&amp;URL&amp;TypeSS'!$B$2:$B$1247,I$2),"")</f>
        <v/>
      </c>
      <c r="J80" s="413" t="str">
        <f>if(COUNTIFS('RQ2-TypeGL&amp;URL&amp;TypeSS'!$A$2:$A$1247,$A80, 'RQ2-TypeGL&amp;URL&amp;TypeSS'!$B$2:$B$1247,J$2)&gt;0,COUNTIFS('RQ2-TypeGL&amp;URL&amp;TypeSS'!$A$2:$A$1247,$A80, 'RQ2-TypeGL&amp;URL&amp;TypeSS'!$B$2:$B$1247,J$2),"")</f>
        <v/>
      </c>
      <c r="K80" s="413" t="str">
        <f>if(COUNTIFS('RQ2-TypeGL&amp;URL&amp;TypeSS'!$A$2:$A$1247,$A80, 'RQ2-TypeGL&amp;URL&amp;TypeSS'!$B$2:$B$1247,K$2)&gt;0,COUNTIFS('RQ2-TypeGL&amp;URL&amp;TypeSS'!$A$2:$A$1247,$A80, 'RQ2-TypeGL&amp;URL&amp;TypeSS'!$B$2:$B$1247,K$2),"")</f>
        <v/>
      </c>
      <c r="L80" s="413" t="str">
        <f>if(COUNTIFS('RQ2-TypeGL&amp;URL&amp;TypeSS'!$A$2:$A$1247,$A80, 'RQ2-TypeGL&amp;URL&amp;TypeSS'!$B$2:$B$1247,L$2)&gt;0,COUNTIFS('RQ2-TypeGL&amp;URL&amp;TypeSS'!$A$2:$A$1247,$A80, 'RQ2-TypeGL&amp;URL&amp;TypeSS'!$B$2:$B$1247,L$2),"")</f>
        <v/>
      </c>
      <c r="M80" s="413" t="str">
        <f>if(COUNTIFS('RQ2-TypeGL&amp;URL&amp;TypeSS'!$A$2:$A$1247,$A80, 'RQ2-TypeGL&amp;URL&amp;TypeSS'!$B$2:$B$1247,M$2)&gt;0,COUNTIFS('RQ2-TypeGL&amp;URL&amp;TypeSS'!$A$2:$A$1247,$A80, 'RQ2-TypeGL&amp;URL&amp;TypeSS'!$B$2:$B$1247,M$2),"")</f>
        <v/>
      </c>
      <c r="N80" s="413" t="str">
        <f>if(COUNTIFS('RQ2-TypeGL&amp;URL&amp;TypeSS'!$A$2:$A$1247,$A80, 'RQ2-TypeGL&amp;URL&amp;TypeSS'!$B$2:$B$1247,N$2)&gt;0,COUNTIFS('RQ2-TypeGL&amp;URL&amp;TypeSS'!$A$2:$A$1247,$A80, 'RQ2-TypeGL&amp;URL&amp;TypeSS'!$B$2:$B$1247,N$2),"")</f>
        <v/>
      </c>
      <c r="O80" s="413" t="str">
        <f>if(COUNTIFS('RQ2-TypeGL&amp;URL&amp;TypeSS'!$A$2:$A$1247,$A80, 'RQ2-TypeGL&amp;URL&amp;TypeSS'!$B$2:$B$1247,O$2)&gt;0,COUNTIFS('RQ2-TypeGL&amp;URL&amp;TypeSS'!$A$2:$A$1247,$A80, 'RQ2-TypeGL&amp;URL&amp;TypeSS'!$B$2:$B$1247,O$2),"")</f>
        <v/>
      </c>
      <c r="P80" s="413" t="str">
        <f>if(COUNTIFS('RQ2-TypeGL&amp;URL&amp;TypeSS'!$A$2:$A$1247,$A80, 'RQ2-TypeGL&amp;URL&amp;TypeSS'!$B$2:$B$1247,P$2)&gt;0,COUNTIFS('RQ2-TypeGL&amp;URL&amp;TypeSS'!$A$2:$A$1247,$A80, 'RQ2-TypeGL&amp;URL&amp;TypeSS'!$B$2:$B$1247,P$2),"")</f>
        <v/>
      </c>
      <c r="Q80" s="413" t="str">
        <f>if(COUNTIFS('RQ2-TypeGL&amp;URL&amp;TypeSS'!$A$2:$A$1247,$A80, 'RQ2-TypeGL&amp;URL&amp;TypeSS'!$B$2:$B$1247,Q$2)&gt;0,COUNTIFS('RQ2-TypeGL&amp;URL&amp;TypeSS'!$A$2:$A$1247,$A80, 'RQ2-TypeGL&amp;URL&amp;TypeSS'!$B$2:$B$1247,Q$2),"")</f>
        <v/>
      </c>
      <c r="R80" s="413" t="str">
        <f>if(COUNTIFS('RQ2-TypeGL&amp;URL&amp;TypeSS'!$A$2:$A$1247,$A80, 'RQ2-TypeGL&amp;URL&amp;TypeSS'!$B$2:$B$1247,R$2)&gt;0,COUNTIFS('RQ2-TypeGL&amp;URL&amp;TypeSS'!$A$2:$A$1247,$A80, 'RQ2-TypeGL&amp;URL&amp;TypeSS'!$B$2:$B$1247,R$2),"")</f>
        <v/>
      </c>
      <c r="S80" s="413" t="str">
        <f>if(COUNTIFS('RQ2-TypeGL&amp;URL&amp;TypeSS'!$A$2:$A$1247,$A80, 'RQ2-TypeGL&amp;URL&amp;TypeSS'!$B$2:$B$1247,S$2)&gt;0,COUNTIFS('RQ2-TypeGL&amp;URL&amp;TypeSS'!$A$2:$A$1247,$A80, 'RQ2-TypeGL&amp;URL&amp;TypeSS'!$B$2:$B$1247,S$2),"")</f>
        <v/>
      </c>
      <c r="T80" s="413" t="str">
        <f>if(COUNTIFS('RQ2-TypeGL&amp;URL&amp;TypeSS'!$A$2:$A$1247,$A80, 'RQ2-TypeGL&amp;URL&amp;TypeSS'!$B$2:$B$1247,T$2)&gt;0,COUNTIFS('RQ2-TypeGL&amp;URL&amp;TypeSS'!$A$2:$A$1247,$A80, 'RQ2-TypeGL&amp;URL&amp;TypeSS'!$B$2:$B$1247,T$2),"")</f>
        <v/>
      </c>
      <c r="U80" s="413" t="str">
        <f>if(COUNTIFS('RQ2-TypeGL&amp;URL&amp;TypeSS'!$A$2:$A$1247,$A80, 'RQ2-TypeGL&amp;URL&amp;TypeSS'!$B$2:$B$1247,U$2)&gt;0,COUNTIFS('RQ2-TypeGL&amp;URL&amp;TypeSS'!$A$2:$A$1247,$A80, 'RQ2-TypeGL&amp;URL&amp;TypeSS'!$B$2:$B$1247,U$2),"")</f>
        <v/>
      </c>
      <c r="V80" s="413" t="str">
        <f>if(COUNTIFS('RQ2-TypeGL&amp;URL&amp;TypeSS'!$A$2:$A$1247,$A80, 'RQ2-TypeGL&amp;URL&amp;TypeSS'!$B$2:$B$1247,V$2)&gt;0,COUNTIFS('RQ2-TypeGL&amp;URL&amp;TypeSS'!$A$2:$A$1247,$A80, 'RQ2-TypeGL&amp;URL&amp;TypeSS'!$B$2:$B$1247,V$2),"")</f>
        <v/>
      </c>
      <c r="W80" s="413" t="str">
        <f>if(COUNTIFS('RQ2-TypeGL&amp;URL&amp;TypeSS'!$A$2:$A$1247,$A80, 'RQ2-TypeGL&amp;URL&amp;TypeSS'!$B$2:$B$1247,W$2)&gt;0,COUNTIFS('RQ2-TypeGL&amp;URL&amp;TypeSS'!$A$2:$A$1247,$A80, 'RQ2-TypeGL&amp;URL&amp;TypeSS'!$B$2:$B$1247,W$2),"")</f>
        <v/>
      </c>
      <c r="X80" s="413" t="str">
        <f>if(COUNTIFS('RQ2-TypeGL&amp;URL&amp;TypeSS'!$A$2:$A$1247,$A80, 'RQ2-TypeGL&amp;URL&amp;TypeSS'!$B$2:$B$1247,X$2)&gt;0,COUNTIFS('RQ2-TypeGL&amp;URL&amp;TypeSS'!$A$2:$A$1247,$A80, 'RQ2-TypeGL&amp;URL&amp;TypeSS'!$B$2:$B$1247,X$2),"")</f>
        <v/>
      </c>
      <c r="Y80" s="107" t="s">
        <v>21</v>
      </c>
      <c r="Z80" s="413"/>
      <c r="AA80" s="413"/>
      <c r="AB80" s="9"/>
      <c r="AC80" s="9"/>
      <c r="AD80" s="9"/>
      <c r="AE80" s="9"/>
      <c r="AF80" s="9"/>
      <c r="AG80" s="9"/>
      <c r="AH80" s="9"/>
      <c r="AI80" s="9"/>
      <c r="AJ80" s="9"/>
      <c r="AK80" s="9"/>
    </row>
    <row r="81">
      <c r="A81" s="411" t="s">
        <v>334</v>
      </c>
      <c r="B81" s="276" t="str">
        <f>if(COUNTIFS('RQ2-TypeGL&amp;URL&amp;TypeSS'!$A$2:$A$1247,$A81, 'RQ2-TypeGL&amp;URL&amp;TypeSS'!$B$2:$B$1247,B$2)&gt;0,COUNTIFS('RQ2-TypeGL&amp;URL&amp;TypeSS'!$A$2:$A$1247,$A81, 'RQ2-TypeGL&amp;URL&amp;TypeSS'!$B$2:$B$1247,B$2),"")</f>
        <v/>
      </c>
      <c r="C81" s="276" t="str">
        <f>if(COUNTIFS('RQ2-TypeGL&amp;URL&amp;TypeSS'!$A$2:$A$1247,$A81, 'RQ2-TypeGL&amp;URL&amp;TypeSS'!$B$2:$B$1247,C$2)&gt;0,COUNTIFS('RQ2-TypeGL&amp;URL&amp;TypeSS'!$A$2:$A$1247,$A81, 'RQ2-TypeGL&amp;URL&amp;TypeSS'!$B$2:$B$1247,C$2),"")</f>
        <v/>
      </c>
      <c r="D81" s="276" t="str">
        <f>if(COUNTIFS('RQ2-TypeGL&amp;URL&amp;TypeSS'!$A$2:$A$1247,$A81, 'RQ2-TypeGL&amp;URL&amp;TypeSS'!$B$2:$B$1247,D$2)&gt;0,COUNTIFS('RQ2-TypeGL&amp;URL&amp;TypeSS'!$A$2:$A$1247,$A81, 'RQ2-TypeGL&amp;URL&amp;TypeSS'!$B$2:$B$1247,D$2),"")</f>
        <v/>
      </c>
      <c r="E81" s="276" t="str">
        <f>if(COUNTIFS('RQ2-TypeGL&amp;URL&amp;TypeSS'!$A$2:$A$1247,$A81, 'RQ2-TypeGL&amp;URL&amp;TypeSS'!$B$2:$B$1247,E$2)&gt;0,COUNTIFS('RQ2-TypeGL&amp;URL&amp;TypeSS'!$A$2:$A$1247,$A81, 'RQ2-TypeGL&amp;URL&amp;TypeSS'!$B$2:$B$1247,E$2),"")</f>
        <v/>
      </c>
      <c r="F81" s="276" t="str">
        <f>if(COUNTIFS('RQ2-TypeGL&amp;URL&amp;TypeSS'!$A$2:$A$1247,$A81, 'RQ2-TypeGL&amp;URL&amp;TypeSS'!$B$2:$B$1247,F$2)&gt;0,COUNTIFS('RQ2-TypeGL&amp;URL&amp;TypeSS'!$A$2:$A$1247,$A81, 'RQ2-TypeGL&amp;URL&amp;TypeSS'!$B$2:$B$1247,F$2),"")</f>
        <v/>
      </c>
      <c r="G81" s="276" t="str">
        <f>if(COUNTIFS('RQ2-TypeGL&amp;URL&amp;TypeSS'!$A$2:$A$1247,$A81, 'RQ2-TypeGL&amp;URL&amp;TypeSS'!$B$2:$B$1247,G$2)&gt;0,COUNTIFS('RQ2-TypeGL&amp;URL&amp;TypeSS'!$A$2:$A$1247,$A81, 'RQ2-TypeGL&amp;URL&amp;TypeSS'!$B$2:$B$1247,G$2),"")</f>
        <v/>
      </c>
      <c r="H81" s="276" t="str">
        <f>if(COUNTIFS('RQ2-TypeGL&amp;URL&amp;TypeSS'!$A$2:$A$1247,$A81, 'RQ2-TypeGL&amp;URL&amp;TypeSS'!$B$2:$B$1247,H$2)&gt;0,COUNTIFS('RQ2-TypeGL&amp;URL&amp;TypeSS'!$A$2:$A$1247,$A81, 'RQ2-TypeGL&amp;URL&amp;TypeSS'!$B$2:$B$1247,H$2),"")</f>
        <v/>
      </c>
      <c r="I81" s="276" t="str">
        <f>if(COUNTIFS('RQ2-TypeGL&amp;URL&amp;TypeSS'!$A$2:$A$1247,$A81, 'RQ2-TypeGL&amp;URL&amp;TypeSS'!$B$2:$B$1247,I$2)&gt;0,COUNTIFS('RQ2-TypeGL&amp;URL&amp;TypeSS'!$A$2:$A$1247,$A81, 'RQ2-TypeGL&amp;URL&amp;TypeSS'!$B$2:$B$1247,I$2),"")</f>
        <v/>
      </c>
      <c r="J81" s="276" t="str">
        <f>if(COUNTIFS('RQ2-TypeGL&amp;URL&amp;TypeSS'!$A$2:$A$1247,$A81, 'RQ2-TypeGL&amp;URL&amp;TypeSS'!$B$2:$B$1247,J$2)&gt;0,COUNTIFS('RQ2-TypeGL&amp;URL&amp;TypeSS'!$A$2:$A$1247,$A81, 'RQ2-TypeGL&amp;URL&amp;TypeSS'!$B$2:$B$1247,J$2),"")</f>
        <v/>
      </c>
      <c r="K81" s="276" t="str">
        <f>if(COUNTIFS('RQ2-TypeGL&amp;URL&amp;TypeSS'!$A$2:$A$1247,$A81, 'RQ2-TypeGL&amp;URL&amp;TypeSS'!$B$2:$B$1247,K$2)&gt;0,COUNTIFS('RQ2-TypeGL&amp;URL&amp;TypeSS'!$A$2:$A$1247,$A81, 'RQ2-TypeGL&amp;URL&amp;TypeSS'!$B$2:$B$1247,K$2),"")</f>
        <v/>
      </c>
      <c r="L81" s="276" t="str">
        <f>if(COUNTIFS('RQ2-TypeGL&amp;URL&amp;TypeSS'!$A$2:$A$1247,$A81, 'RQ2-TypeGL&amp;URL&amp;TypeSS'!$B$2:$B$1247,L$2)&gt;0,COUNTIFS('RQ2-TypeGL&amp;URL&amp;TypeSS'!$A$2:$A$1247,$A81, 'RQ2-TypeGL&amp;URL&amp;TypeSS'!$B$2:$B$1247,L$2),"")</f>
        <v/>
      </c>
      <c r="M81" s="276" t="str">
        <f>if(COUNTIFS('RQ2-TypeGL&amp;URL&amp;TypeSS'!$A$2:$A$1247,$A81, 'RQ2-TypeGL&amp;URL&amp;TypeSS'!$B$2:$B$1247,M$2)&gt;0,COUNTIFS('RQ2-TypeGL&amp;URL&amp;TypeSS'!$A$2:$A$1247,$A81, 'RQ2-TypeGL&amp;URL&amp;TypeSS'!$B$2:$B$1247,M$2),"")</f>
        <v/>
      </c>
      <c r="N81" s="276" t="str">
        <f>if(COUNTIFS('RQ2-TypeGL&amp;URL&amp;TypeSS'!$A$2:$A$1247,$A81, 'RQ2-TypeGL&amp;URL&amp;TypeSS'!$B$2:$B$1247,N$2)&gt;0,COUNTIFS('RQ2-TypeGL&amp;URL&amp;TypeSS'!$A$2:$A$1247,$A81, 'RQ2-TypeGL&amp;URL&amp;TypeSS'!$B$2:$B$1247,N$2),"")</f>
        <v/>
      </c>
      <c r="O81" s="276" t="str">
        <f>if(COUNTIFS('RQ2-TypeGL&amp;URL&amp;TypeSS'!$A$2:$A$1247,$A81, 'RQ2-TypeGL&amp;URL&amp;TypeSS'!$B$2:$B$1247,O$2)&gt;0,COUNTIFS('RQ2-TypeGL&amp;URL&amp;TypeSS'!$A$2:$A$1247,$A81, 'RQ2-TypeGL&amp;URL&amp;TypeSS'!$B$2:$B$1247,O$2),"")</f>
        <v/>
      </c>
      <c r="P81" s="276" t="str">
        <f>if(COUNTIFS('RQ2-TypeGL&amp;URL&amp;TypeSS'!$A$2:$A$1247,$A81, 'RQ2-TypeGL&amp;URL&amp;TypeSS'!$B$2:$B$1247,P$2)&gt;0,COUNTIFS('RQ2-TypeGL&amp;URL&amp;TypeSS'!$A$2:$A$1247,$A81, 'RQ2-TypeGL&amp;URL&amp;TypeSS'!$B$2:$B$1247,P$2),"")</f>
        <v/>
      </c>
      <c r="Q81" s="276" t="str">
        <f>if(COUNTIFS('RQ2-TypeGL&amp;URL&amp;TypeSS'!$A$2:$A$1247,$A81, 'RQ2-TypeGL&amp;URL&amp;TypeSS'!$B$2:$B$1247,Q$2)&gt;0,COUNTIFS('RQ2-TypeGL&amp;URL&amp;TypeSS'!$A$2:$A$1247,$A81, 'RQ2-TypeGL&amp;URL&amp;TypeSS'!$B$2:$B$1247,Q$2),"")</f>
        <v/>
      </c>
      <c r="R81" s="276" t="str">
        <f>if(COUNTIFS('RQ2-TypeGL&amp;URL&amp;TypeSS'!$A$2:$A$1247,$A81, 'RQ2-TypeGL&amp;URL&amp;TypeSS'!$B$2:$B$1247,R$2)&gt;0,COUNTIFS('RQ2-TypeGL&amp;URL&amp;TypeSS'!$A$2:$A$1247,$A81, 'RQ2-TypeGL&amp;URL&amp;TypeSS'!$B$2:$B$1247,R$2),"")</f>
        <v/>
      </c>
      <c r="S81" s="276">
        <f>if(COUNTIFS('RQ2-TypeGL&amp;URL&amp;TypeSS'!$A$2:$A$1247,$A81, 'RQ2-TypeGL&amp;URL&amp;TypeSS'!$B$2:$B$1247,S$2)&gt;0,COUNTIFS('RQ2-TypeGL&amp;URL&amp;TypeSS'!$A$2:$A$1247,$A81, 'RQ2-TypeGL&amp;URL&amp;TypeSS'!$B$2:$B$1247,S$2),"")</f>
        <v>1</v>
      </c>
      <c r="T81" s="276" t="str">
        <f>if(COUNTIFS('RQ2-TypeGL&amp;URL&amp;TypeSS'!$A$2:$A$1247,$A81, 'RQ2-TypeGL&amp;URL&amp;TypeSS'!$B$2:$B$1247,T$2)&gt;0,COUNTIFS('RQ2-TypeGL&amp;URL&amp;TypeSS'!$A$2:$A$1247,$A81, 'RQ2-TypeGL&amp;URL&amp;TypeSS'!$B$2:$B$1247,T$2),"")</f>
        <v/>
      </c>
      <c r="U81" s="276" t="str">
        <f>if(COUNTIFS('RQ2-TypeGL&amp;URL&amp;TypeSS'!$A$2:$A$1247,$A81, 'RQ2-TypeGL&amp;URL&amp;TypeSS'!$B$2:$B$1247,U$2)&gt;0,COUNTIFS('RQ2-TypeGL&amp;URL&amp;TypeSS'!$A$2:$A$1247,$A81, 'RQ2-TypeGL&amp;URL&amp;TypeSS'!$B$2:$B$1247,U$2),"")</f>
        <v/>
      </c>
      <c r="V81" s="276" t="str">
        <f>if(COUNTIFS('RQ2-TypeGL&amp;URL&amp;TypeSS'!$A$2:$A$1247,$A81, 'RQ2-TypeGL&amp;URL&amp;TypeSS'!$B$2:$B$1247,V$2)&gt;0,COUNTIFS('RQ2-TypeGL&amp;URL&amp;TypeSS'!$A$2:$A$1247,$A81, 'RQ2-TypeGL&amp;URL&amp;TypeSS'!$B$2:$B$1247,V$2),"")</f>
        <v/>
      </c>
      <c r="W81" s="276" t="str">
        <f>if(COUNTIFS('RQ2-TypeGL&amp;URL&amp;TypeSS'!$A$2:$A$1247,$A81, 'RQ2-TypeGL&amp;URL&amp;TypeSS'!$B$2:$B$1247,W$2)&gt;0,COUNTIFS('RQ2-TypeGL&amp;URL&amp;TypeSS'!$A$2:$A$1247,$A81, 'RQ2-TypeGL&amp;URL&amp;TypeSS'!$B$2:$B$1247,W$2),"")</f>
        <v/>
      </c>
      <c r="X81" s="276" t="str">
        <f>if(COUNTIFS('RQ2-TypeGL&amp;URL&amp;TypeSS'!$A$2:$A$1247,$A81, 'RQ2-TypeGL&amp;URL&amp;TypeSS'!$B$2:$B$1247,X$2)&gt;0,COUNTIFS('RQ2-TypeGL&amp;URL&amp;TypeSS'!$A$2:$A$1247,$A81, 'RQ2-TypeGL&amp;URL&amp;TypeSS'!$B$2:$B$1247,X$2),"")</f>
        <v/>
      </c>
      <c r="Y81" s="108" t="s">
        <v>21</v>
      </c>
      <c r="Z81" s="276"/>
      <c r="AA81" s="276"/>
      <c r="AB81" s="9"/>
      <c r="AC81" s="9"/>
      <c r="AD81" s="9"/>
      <c r="AE81" s="9"/>
      <c r="AF81" s="9"/>
      <c r="AG81" s="9"/>
      <c r="AH81" s="9"/>
      <c r="AI81" s="9"/>
      <c r="AJ81" s="9"/>
      <c r="AK81" s="9"/>
    </row>
    <row r="82">
      <c r="A82" s="412" t="s">
        <v>340</v>
      </c>
      <c r="B82" s="413">
        <f>if(COUNTIFS('RQ2-TypeGL&amp;URL&amp;TypeSS'!$A$2:$A$1247,$A82, 'RQ2-TypeGL&amp;URL&amp;TypeSS'!$B$2:$B$1247,B$2)&gt;0,COUNTIFS('RQ2-TypeGL&amp;URL&amp;TypeSS'!$A$2:$A$1247,$A82, 'RQ2-TypeGL&amp;URL&amp;TypeSS'!$B$2:$B$1247,B$2),"")</f>
        <v>1</v>
      </c>
      <c r="C82" s="413" t="str">
        <f>if(COUNTIFS('RQ2-TypeGL&amp;URL&amp;TypeSS'!$A$2:$A$1247,$A82, 'RQ2-TypeGL&amp;URL&amp;TypeSS'!$B$2:$B$1247,C$2)&gt;0,COUNTIFS('RQ2-TypeGL&amp;URL&amp;TypeSS'!$A$2:$A$1247,$A82, 'RQ2-TypeGL&amp;URL&amp;TypeSS'!$B$2:$B$1247,C$2),"")</f>
        <v/>
      </c>
      <c r="D82" s="413">
        <f>if(COUNTIFS('RQ2-TypeGL&amp;URL&amp;TypeSS'!$A$2:$A$1247,$A82, 'RQ2-TypeGL&amp;URL&amp;TypeSS'!$B$2:$B$1247,D$2)&gt;0,COUNTIFS('RQ2-TypeGL&amp;URL&amp;TypeSS'!$A$2:$A$1247,$A82, 'RQ2-TypeGL&amp;URL&amp;TypeSS'!$B$2:$B$1247,D$2),"")</f>
        <v>4</v>
      </c>
      <c r="E82" s="413">
        <f>if(COUNTIFS('RQ2-TypeGL&amp;URL&amp;TypeSS'!$A$2:$A$1247,$A82, 'RQ2-TypeGL&amp;URL&amp;TypeSS'!$B$2:$B$1247,E$2)&gt;0,COUNTIFS('RQ2-TypeGL&amp;URL&amp;TypeSS'!$A$2:$A$1247,$A82, 'RQ2-TypeGL&amp;URL&amp;TypeSS'!$B$2:$B$1247,E$2),"")</f>
        <v>4</v>
      </c>
      <c r="F82" s="413" t="str">
        <f>if(COUNTIFS('RQ2-TypeGL&amp;URL&amp;TypeSS'!$A$2:$A$1247,$A82, 'RQ2-TypeGL&amp;URL&amp;TypeSS'!$B$2:$B$1247,F$2)&gt;0,COUNTIFS('RQ2-TypeGL&amp;URL&amp;TypeSS'!$A$2:$A$1247,$A82, 'RQ2-TypeGL&amp;URL&amp;TypeSS'!$B$2:$B$1247,F$2),"")</f>
        <v/>
      </c>
      <c r="G82" s="413" t="str">
        <f>if(COUNTIFS('RQ2-TypeGL&amp;URL&amp;TypeSS'!$A$2:$A$1247,$A82, 'RQ2-TypeGL&amp;URL&amp;TypeSS'!$B$2:$B$1247,G$2)&gt;0,COUNTIFS('RQ2-TypeGL&amp;URL&amp;TypeSS'!$A$2:$A$1247,$A82, 'RQ2-TypeGL&amp;URL&amp;TypeSS'!$B$2:$B$1247,G$2),"")</f>
        <v/>
      </c>
      <c r="H82" s="413" t="str">
        <f>if(COUNTIFS('RQ2-TypeGL&amp;URL&amp;TypeSS'!$A$2:$A$1247,$A82, 'RQ2-TypeGL&amp;URL&amp;TypeSS'!$B$2:$B$1247,H$2)&gt;0,COUNTIFS('RQ2-TypeGL&amp;URL&amp;TypeSS'!$A$2:$A$1247,$A82, 'RQ2-TypeGL&amp;URL&amp;TypeSS'!$B$2:$B$1247,H$2),"")</f>
        <v/>
      </c>
      <c r="I82" s="413" t="str">
        <f>if(COUNTIFS('RQ2-TypeGL&amp;URL&amp;TypeSS'!$A$2:$A$1247,$A82, 'RQ2-TypeGL&amp;URL&amp;TypeSS'!$B$2:$B$1247,I$2)&gt;0,COUNTIFS('RQ2-TypeGL&amp;URL&amp;TypeSS'!$A$2:$A$1247,$A82, 'RQ2-TypeGL&amp;URL&amp;TypeSS'!$B$2:$B$1247,I$2),"")</f>
        <v/>
      </c>
      <c r="J82" s="413" t="str">
        <f>if(COUNTIFS('RQ2-TypeGL&amp;URL&amp;TypeSS'!$A$2:$A$1247,$A82, 'RQ2-TypeGL&amp;URL&amp;TypeSS'!$B$2:$B$1247,J$2)&gt;0,COUNTIFS('RQ2-TypeGL&amp;URL&amp;TypeSS'!$A$2:$A$1247,$A82, 'RQ2-TypeGL&amp;URL&amp;TypeSS'!$B$2:$B$1247,J$2),"")</f>
        <v/>
      </c>
      <c r="K82" s="413" t="str">
        <f>if(COUNTIFS('RQ2-TypeGL&amp;URL&amp;TypeSS'!$A$2:$A$1247,$A82, 'RQ2-TypeGL&amp;URL&amp;TypeSS'!$B$2:$B$1247,K$2)&gt;0,COUNTIFS('RQ2-TypeGL&amp;URL&amp;TypeSS'!$A$2:$A$1247,$A82, 'RQ2-TypeGL&amp;URL&amp;TypeSS'!$B$2:$B$1247,K$2),"")</f>
        <v/>
      </c>
      <c r="L82" s="413" t="str">
        <f>if(COUNTIFS('RQ2-TypeGL&amp;URL&amp;TypeSS'!$A$2:$A$1247,$A82, 'RQ2-TypeGL&amp;URL&amp;TypeSS'!$B$2:$B$1247,L$2)&gt;0,COUNTIFS('RQ2-TypeGL&amp;URL&amp;TypeSS'!$A$2:$A$1247,$A82, 'RQ2-TypeGL&amp;URL&amp;TypeSS'!$B$2:$B$1247,L$2),"")</f>
        <v/>
      </c>
      <c r="M82" s="413" t="str">
        <f>if(COUNTIFS('RQ2-TypeGL&amp;URL&amp;TypeSS'!$A$2:$A$1247,$A82, 'RQ2-TypeGL&amp;URL&amp;TypeSS'!$B$2:$B$1247,M$2)&gt;0,COUNTIFS('RQ2-TypeGL&amp;URL&amp;TypeSS'!$A$2:$A$1247,$A82, 'RQ2-TypeGL&amp;URL&amp;TypeSS'!$B$2:$B$1247,M$2),"")</f>
        <v/>
      </c>
      <c r="N82" s="413" t="str">
        <f>if(COUNTIFS('RQ2-TypeGL&amp;URL&amp;TypeSS'!$A$2:$A$1247,$A82, 'RQ2-TypeGL&amp;URL&amp;TypeSS'!$B$2:$B$1247,N$2)&gt;0,COUNTIFS('RQ2-TypeGL&amp;URL&amp;TypeSS'!$A$2:$A$1247,$A82, 'RQ2-TypeGL&amp;URL&amp;TypeSS'!$B$2:$B$1247,N$2),"")</f>
        <v/>
      </c>
      <c r="O82" s="413" t="str">
        <f>if(COUNTIFS('RQ2-TypeGL&amp;URL&amp;TypeSS'!$A$2:$A$1247,$A82, 'RQ2-TypeGL&amp;URL&amp;TypeSS'!$B$2:$B$1247,O$2)&gt;0,COUNTIFS('RQ2-TypeGL&amp;URL&amp;TypeSS'!$A$2:$A$1247,$A82, 'RQ2-TypeGL&amp;URL&amp;TypeSS'!$B$2:$B$1247,O$2),"")</f>
        <v/>
      </c>
      <c r="P82" s="413" t="str">
        <f>if(COUNTIFS('RQ2-TypeGL&amp;URL&amp;TypeSS'!$A$2:$A$1247,$A82, 'RQ2-TypeGL&amp;URL&amp;TypeSS'!$B$2:$B$1247,P$2)&gt;0,COUNTIFS('RQ2-TypeGL&amp;URL&amp;TypeSS'!$A$2:$A$1247,$A82, 'RQ2-TypeGL&amp;URL&amp;TypeSS'!$B$2:$B$1247,P$2),"")</f>
        <v/>
      </c>
      <c r="Q82" s="413" t="str">
        <f>if(COUNTIFS('RQ2-TypeGL&amp;URL&amp;TypeSS'!$A$2:$A$1247,$A82, 'RQ2-TypeGL&amp;URL&amp;TypeSS'!$B$2:$B$1247,Q$2)&gt;0,COUNTIFS('RQ2-TypeGL&amp;URL&amp;TypeSS'!$A$2:$A$1247,$A82, 'RQ2-TypeGL&amp;URL&amp;TypeSS'!$B$2:$B$1247,Q$2),"")</f>
        <v/>
      </c>
      <c r="R82" s="413" t="str">
        <f>if(COUNTIFS('RQ2-TypeGL&amp;URL&amp;TypeSS'!$A$2:$A$1247,$A82, 'RQ2-TypeGL&amp;URL&amp;TypeSS'!$B$2:$B$1247,R$2)&gt;0,COUNTIFS('RQ2-TypeGL&amp;URL&amp;TypeSS'!$A$2:$A$1247,$A82, 'RQ2-TypeGL&amp;URL&amp;TypeSS'!$B$2:$B$1247,R$2),"")</f>
        <v/>
      </c>
      <c r="S82" s="413" t="str">
        <f>if(COUNTIFS('RQ2-TypeGL&amp;URL&amp;TypeSS'!$A$2:$A$1247,$A82, 'RQ2-TypeGL&amp;URL&amp;TypeSS'!$B$2:$B$1247,S$2)&gt;0,COUNTIFS('RQ2-TypeGL&amp;URL&amp;TypeSS'!$A$2:$A$1247,$A82, 'RQ2-TypeGL&amp;URL&amp;TypeSS'!$B$2:$B$1247,S$2),"")</f>
        <v/>
      </c>
      <c r="T82" s="413" t="str">
        <f>if(COUNTIFS('RQ2-TypeGL&amp;URL&amp;TypeSS'!$A$2:$A$1247,$A82, 'RQ2-TypeGL&amp;URL&amp;TypeSS'!$B$2:$B$1247,T$2)&gt;0,COUNTIFS('RQ2-TypeGL&amp;URL&amp;TypeSS'!$A$2:$A$1247,$A82, 'RQ2-TypeGL&amp;URL&amp;TypeSS'!$B$2:$B$1247,T$2),"")</f>
        <v/>
      </c>
      <c r="U82" s="413" t="str">
        <f>if(COUNTIFS('RQ2-TypeGL&amp;URL&amp;TypeSS'!$A$2:$A$1247,$A82, 'RQ2-TypeGL&amp;URL&amp;TypeSS'!$B$2:$B$1247,U$2)&gt;0,COUNTIFS('RQ2-TypeGL&amp;URL&amp;TypeSS'!$A$2:$A$1247,$A82, 'RQ2-TypeGL&amp;URL&amp;TypeSS'!$B$2:$B$1247,U$2),"")</f>
        <v/>
      </c>
      <c r="V82" s="413" t="str">
        <f>if(COUNTIFS('RQ2-TypeGL&amp;URL&amp;TypeSS'!$A$2:$A$1247,$A82, 'RQ2-TypeGL&amp;URL&amp;TypeSS'!$B$2:$B$1247,V$2)&gt;0,COUNTIFS('RQ2-TypeGL&amp;URL&amp;TypeSS'!$A$2:$A$1247,$A82, 'RQ2-TypeGL&amp;URL&amp;TypeSS'!$B$2:$B$1247,V$2),"")</f>
        <v/>
      </c>
      <c r="W82" s="413" t="str">
        <f>if(COUNTIFS('RQ2-TypeGL&amp;URL&amp;TypeSS'!$A$2:$A$1247,$A82, 'RQ2-TypeGL&amp;URL&amp;TypeSS'!$B$2:$B$1247,W$2)&gt;0,COUNTIFS('RQ2-TypeGL&amp;URL&amp;TypeSS'!$A$2:$A$1247,$A82, 'RQ2-TypeGL&amp;URL&amp;TypeSS'!$B$2:$B$1247,W$2),"")</f>
        <v/>
      </c>
      <c r="X82" s="413" t="str">
        <f>if(COUNTIFS('RQ2-TypeGL&amp;URL&amp;TypeSS'!$A$2:$A$1247,$A82, 'RQ2-TypeGL&amp;URL&amp;TypeSS'!$B$2:$B$1247,X$2)&gt;0,COUNTIFS('RQ2-TypeGL&amp;URL&amp;TypeSS'!$A$2:$A$1247,$A82, 'RQ2-TypeGL&amp;URL&amp;TypeSS'!$B$2:$B$1247,X$2),"")</f>
        <v/>
      </c>
      <c r="Y82" s="107" t="s">
        <v>21</v>
      </c>
      <c r="Z82" s="412"/>
      <c r="AA82" s="412" t="s">
        <v>3821</v>
      </c>
      <c r="AB82" s="9"/>
      <c r="AC82" s="9"/>
      <c r="AD82" s="9"/>
      <c r="AE82" s="9"/>
      <c r="AF82" s="9"/>
      <c r="AG82" s="9"/>
      <c r="AH82" s="9"/>
      <c r="AI82" s="9"/>
      <c r="AJ82" s="9"/>
      <c r="AK82" s="9"/>
    </row>
    <row r="83">
      <c r="A83" s="411" t="s">
        <v>345</v>
      </c>
      <c r="B83" s="276">
        <f>if(COUNTIFS('RQ2-TypeGL&amp;URL&amp;TypeSS'!$A$2:$A$1247,$A83, 'RQ2-TypeGL&amp;URL&amp;TypeSS'!$B$2:$B$1247,B$2)&gt;0,COUNTIFS('RQ2-TypeGL&amp;URL&amp;TypeSS'!$A$2:$A$1247,$A83, 'RQ2-TypeGL&amp;URL&amp;TypeSS'!$B$2:$B$1247,B$2),"")</f>
        <v>5</v>
      </c>
      <c r="C83" s="276" t="str">
        <f>if(COUNTIFS('RQ2-TypeGL&amp;URL&amp;TypeSS'!$A$2:$A$1247,$A83, 'RQ2-TypeGL&amp;URL&amp;TypeSS'!$B$2:$B$1247,C$2)&gt;0,COUNTIFS('RQ2-TypeGL&amp;URL&amp;TypeSS'!$A$2:$A$1247,$A83, 'RQ2-TypeGL&amp;URL&amp;TypeSS'!$B$2:$B$1247,C$2),"")</f>
        <v/>
      </c>
      <c r="D83" s="276">
        <f>if(COUNTIFS('RQ2-TypeGL&amp;URL&amp;TypeSS'!$A$2:$A$1247,$A83, 'RQ2-TypeGL&amp;URL&amp;TypeSS'!$B$2:$B$1247,D$2)&gt;0,COUNTIFS('RQ2-TypeGL&amp;URL&amp;TypeSS'!$A$2:$A$1247,$A83, 'RQ2-TypeGL&amp;URL&amp;TypeSS'!$B$2:$B$1247,D$2),"")</f>
        <v>1</v>
      </c>
      <c r="E83" s="276" t="str">
        <f>if(COUNTIFS('RQ2-TypeGL&amp;URL&amp;TypeSS'!$A$2:$A$1247,$A83, 'RQ2-TypeGL&amp;URL&amp;TypeSS'!$B$2:$B$1247,E$2)&gt;0,COUNTIFS('RQ2-TypeGL&amp;URL&amp;TypeSS'!$A$2:$A$1247,$A83, 'RQ2-TypeGL&amp;URL&amp;TypeSS'!$B$2:$B$1247,E$2),"")</f>
        <v/>
      </c>
      <c r="F83" s="276" t="str">
        <f>if(COUNTIFS('RQ2-TypeGL&amp;URL&amp;TypeSS'!$A$2:$A$1247,$A83, 'RQ2-TypeGL&amp;URL&amp;TypeSS'!$B$2:$B$1247,F$2)&gt;0,COUNTIFS('RQ2-TypeGL&amp;URL&amp;TypeSS'!$A$2:$A$1247,$A83, 'RQ2-TypeGL&amp;URL&amp;TypeSS'!$B$2:$B$1247,F$2),"")</f>
        <v/>
      </c>
      <c r="G83" s="276" t="str">
        <f>if(COUNTIFS('RQ2-TypeGL&amp;URL&amp;TypeSS'!$A$2:$A$1247,$A83, 'RQ2-TypeGL&amp;URL&amp;TypeSS'!$B$2:$B$1247,G$2)&gt;0,COUNTIFS('RQ2-TypeGL&amp;URL&amp;TypeSS'!$A$2:$A$1247,$A83, 'RQ2-TypeGL&amp;URL&amp;TypeSS'!$B$2:$B$1247,G$2),"")</f>
        <v/>
      </c>
      <c r="H83" s="276" t="str">
        <f>if(COUNTIFS('RQ2-TypeGL&amp;URL&amp;TypeSS'!$A$2:$A$1247,$A83, 'RQ2-TypeGL&amp;URL&amp;TypeSS'!$B$2:$B$1247,H$2)&gt;0,COUNTIFS('RQ2-TypeGL&amp;URL&amp;TypeSS'!$A$2:$A$1247,$A83, 'RQ2-TypeGL&amp;URL&amp;TypeSS'!$B$2:$B$1247,H$2),"")</f>
        <v/>
      </c>
      <c r="I83" s="276" t="str">
        <f>if(COUNTIFS('RQ2-TypeGL&amp;URL&amp;TypeSS'!$A$2:$A$1247,$A83, 'RQ2-TypeGL&amp;URL&amp;TypeSS'!$B$2:$B$1247,I$2)&gt;0,COUNTIFS('RQ2-TypeGL&amp;URL&amp;TypeSS'!$A$2:$A$1247,$A83, 'RQ2-TypeGL&amp;URL&amp;TypeSS'!$B$2:$B$1247,I$2),"")</f>
        <v/>
      </c>
      <c r="J83" s="276" t="str">
        <f>if(COUNTIFS('RQ2-TypeGL&amp;URL&amp;TypeSS'!$A$2:$A$1247,$A83, 'RQ2-TypeGL&amp;URL&amp;TypeSS'!$B$2:$B$1247,J$2)&gt;0,COUNTIFS('RQ2-TypeGL&amp;URL&amp;TypeSS'!$A$2:$A$1247,$A83, 'RQ2-TypeGL&amp;URL&amp;TypeSS'!$B$2:$B$1247,J$2),"")</f>
        <v/>
      </c>
      <c r="K83" s="276" t="str">
        <f>if(COUNTIFS('RQ2-TypeGL&amp;URL&amp;TypeSS'!$A$2:$A$1247,$A83, 'RQ2-TypeGL&amp;URL&amp;TypeSS'!$B$2:$B$1247,K$2)&gt;0,COUNTIFS('RQ2-TypeGL&amp;URL&amp;TypeSS'!$A$2:$A$1247,$A83, 'RQ2-TypeGL&amp;URL&amp;TypeSS'!$B$2:$B$1247,K$2),"")</f>
        <v/>
      </c>
      <c r="L83" s="276" t="str">
        <f>if(COUNTIFS('RQ2-TypeGL&amp;URL&amp;TypeSS'!$A$2:$A$1247,$A83, 'RQ2-TypeGL&amp;URL&amp;TypeSS'!$B$2:$B$1247,L$2)&gt;0,COUNTIFS('RQ2-TypeGL&amp;URL&amp;TypeSS'!$A$2:$A$1247,$A83, 'RQ2-TypeGL&amp;URL&amp;TypeSS'!$B$2:$B$1247,L$2),"")</f>
        <v/>
      </c>
      <c r="M83" s="276" t="str">
        <f>if(COUNTIFS('RQ2-TypeGL&amp;URL&amp;TypeSS'!$A$2:$A$1247,$A83, 'RQ2-TypeGL&amp;URL&amp;TypeSS'!$B$2:$B$1247,M$2)&gt;0,COUNTIFS('RQ2-TypeGL&amp;URL&amp;TypeSS'!$A$2:$A$1247,$A83, 'RQ2-TypeGL&amp;URL&amp;TypeSS'!$B$2:$B$1247,M$2),"")</f>
        <v/>
      </c>
      <c r="N83" s="276" t="str">
        <f>if(COUNTIFS('RQ2-TypeGL&amp;URL&amp;TypeSS'!$A$2:$A$1247,$A83, 'RQ2-TypeGL&amp;URL&amp;TypeSS'!$B$2:$B$1247,N$2)&gt;0,COUNTIFS('RQ2-TypeGL&amp;URL&amp;TypeSS'!$A$2:$A$1247,$A83, 'RQ2-TypeGL&amp;URL&amp;TypeSS'!$B$2:$B$1247,N$2),"")</f>
        <v/>
      </c>
      <c r="O83" s="276" t="str">
        <f>if(COUNTIFS('RQ2-TypeGL&amp;URL&amp;TypeSS'!$A$2:$A$1247,$A83, 'RQ2-TypeGL&amp;URL&amp;TypeSS'!$B$2:$B$1247,O$2)&gt;0,COUNTIFS('RQ2-TypeGL&amp;URL&amp;TypeSS'!$A$2:$A$1247,$A83, 'RQ2-TypeGL&amp;URL&amp;TypeSS'!$B$2:$B$1247,O$2),"")</f>
        <v/>
      </c>
      <c r="P83" s="276" t="str">
        <f>if(COUNTIFS('RQ2-TypeGL&amp;URL&amp;TypeSS'!$A$2:$A$1247,$A83, 'RQ2-TypeGL&amp;URL&amp;TypeSS'!$B$2:$B$1247,P$2)&gt;0,COUNTIFS('RQ2-TypeGL&amp;URL&amp;TypeSS'!$A$2:$A$1247,$A83, 'RQ2-TypeGL&amp;URL&amp;TypeSS'!$B$2:$B$1247,P$2),"")</f>
        <v/>
      </c>
      <c r="Q83" s="276" t="str">
        <f>if(COUNTIFS('RQ2-TypeGL&amp;URL&amp;TypeSS'!$A$2:$A$1247,$A83, 'RQ2-TypeGL&amp;URL&amp;TypeSS'!$B$2:$B$1247,Q$2)&gt;0,COUNTIFS('RQ2-TypeGL&amp;URL&amp;TypeSS'!$A$2:$A$1247,$A83, 'RQ2-TypeGL&amp;URL&amp;TypeSS'!$B$2:$B$1247,Q$2),"")</f>
        <v/>
      </c>
      <c r="R83" s="276" t="str">
        <f>if(COUNTIFS('RQ2-TypeGL&amp;URL&amp;TypeSS'!$A$2:$A$1247,$A83, 'RQ2-TypeGL&amp;URL&amp;TypeSS'!$B$2:$B$1247,R$2)&gt;0,COUNTIFS('RQ2-TypeGL&amp;URL&amp;TypeSS'!$A$2:$A$1247,$A83, 'RQ2-TypeGL&amp;URL&amp;TypeSS'!$B$2:$B$1247,R$2),"")</f>
        <v/>
      </c>
      <c r="S83" s="276" t="str">
        <f>if(COUNTIFS('RQ2-TypeGL&amp;URL&amp;TypeSS'!$A$2:$A$1247,$A83, 'RQ2-TypeGL&amp;URL&amp;TypeSS'!$B$2:$B$1247,S$2)&gt;0,COUNTIFS('RQ2-TypeGL&amp;URL&amp;TypeSS'!$A$2:$A$1247,$A83, 'RQ2-TypeGL&amp;URL&amp;TypeSS'!$B$2:$B$1247,S$2),"")</f>
        <v/>
      </c>
      <c r="T83" s="276" t="str">
        <f>if(COUNTIFS('RQ2-TypeGL&amp;URL&amp;TypeSS'!$A$2:$A$1247,$A83, 'RQ2-TypeGL&amp;URL&amp;TypeSS'!$B$2:$B$1247,T$2)&gt;0,COUNTIFS('RQ2-TypeGL&amp;URL&amp;TypeSS'!$A$2:$A$1247,$A83, 'RQ2-TypeGL&amp;URL&amp;TypeSS'!$B$2:$B$1247,T$2),"")</f>
        <v/>
      </c>
      <c r="U83" s="276" t="str">
        <f>if(COUNTIFS('RQ2-TypeGL&amp;URL&amp;TypeSS'!$A$2:$A$1247,$A83, 'RQ2-TypeGL&amp;URL&amp;TypeSS'!$B$2:$B$1247,U$2)&gt;0,COUNTIFS('RQ2-TypeGL&amp;URL&amp;TypeSS'!$A$2:$A$1247,$A83, 'RQ2-TypeGL&amp;URL&amp;TypeSS'!$B$2:$B$1247,U$2),"")</f>
        <v/>
      </c>
      <c r="V83" s="276" t="str">
        <f>if(COUNTIFS('RQ2-TypeGL&amp;URL&amp;TypeSS'!$A$2:$A$1247,$A83, 'RQ2-TypeGL&amp;URL&amp;TypeSS'!$B$2:$B$1247,V$2)&gt;0,COUNTIFS('RQ2-TypeGL&amp;URL&amp;TypeSS'!$A$2:$A$1247,$A83, 'RQ2-TypeGL&amp;URL&amp;TypeSS'!$B$2:$B$1247,V$2),"")</f>
        <v/>
      </c>
      <c r="W83" s="276" t="str">
        <f>if(COUNTIFS('RQ2-TypeGL&amp;URL&amp;TypeSS'!$A$2:$A$1247,$A83, 'RQ2-TypeGL&amp;URL&amp;TypeSS'!$B$2:$B$1247,W$2)&gt;0,COUNTIFS('RQ2-TypeGL&amp;URL&amp;TypeSS'!$A$2:$A$1247,$A83, 'RQ2-TypeGL&amp;URL&amp;TypeSS'!$B$2:$B$1247,W$2),"")</f>
        <v/>
      </c>
      <c r="X83" s="276" t="str">
        <f>if(COUNTIFS('RQ2-TypeGL&amp;URL&amp;TypeSS'!$A$2:$A$1247,$A83, 'RQ2-TypeGL&amp;URL&amp;TypeSS'!$B$2:$B$1247,X$2)&gt;0,COUNTIFS('RQ2-TypeGL&amp;URL&amp;TypeSS'!$A$2:$A$1247,$A83, 'RQ2-TypeGL&amp;URL&amp;TypeSS'!$B$2:$B$1247,X$2),"")</f>
        <v/>
      </c>
      <c r="Y83" s="108" t="s">
        <v>21</v>
      </c>
      <c r="Z83" s="411"/>
      <c r="AA83" s="411" t="s">
        <v>3821</v>
      </c>
      <c r="AB83" s="9"/>
      <c r="AC83" s="9"/>
      <c r="AD83" s="9"/>
      <c r="AE83" s="9"/>
      <c r="AF83" s="9"/>
      <c r="AG83" s="9"/>
      <c r="AH83" s="9"/>
      <c r="AI83" s="9"/>
      <c r="AJ83" s="9"/>
      <c r="AK83" s="9"/>
    </row>
    <row r="84">
      <c r="A84" s="412" t="s">
        <v>346</v>
      </c>
      <c r="B84" s="413" t="str">
        <f>if(COUNTIFS('RQ2-TypeGL&amp;URL&amp;TypeSS'!$A$2:$A$1247,$A84, 'RQ2-TypeGL&amp;URL&amp;TypeSS'!$B$2:$B$1247,B$2)&gt;0,COUNTIFS('RQ2-TypeGL&amp;URL&amp;TypeSS'!$A$2:$A$1247,$A84, 'RQ2-TypeGL&amp;URL&amp;TypeSS'!$B$2:$B$1247,B$2),"")</f>
        <v/>
      </c>
      <c r="C84" s="413" t="str">
        <f>if(COUNTIFS('RQ2-TypeGL&amp;URL&amp;TypeSS'!$A$2:$A$1247,$A84, 'RQ2-TypeGL&amp;URL&amp;TypeSS'!$B$2:$B$1247,C$2)&gt;0,COUNTIFS('RQ2-TypeGL&amp;URL&amp;TypeSS'!$A$2:$A$1247,$A84, 'RQ2-TypeGL&amp;URL&amp;TypeSS'!$B$2:$B$1247,C$2),"")</f>
        <v/>
      </c>
      <c r="D84" s="413">
        <f>if(COUNTIFS('RQ2-TypeGL&amp;URL&amp;TypeSS'!$A$2:$A$1247,$A84, 'RQ2-TypeGL&amp;URL&amp;TypeSS'!$B$2:$B$1247,D$2)&gt;0,COUNTIFS('RQ2-TypeGL&amp;URL&amp;TypeSS'!$A$2:$A$1247,$A84, 'RQ2-TypeGL&amp;URL&amp;TypeSS'!$B$2:$B$1247,D$2),"")</f>
        <v>1</v>
      </c>
      <c r="E84" s="413" t="str">
        <f>if(COUNTIFS('RQ2-TypeGL&amp;URL&amp;TypeSS'!$A$2:$A$1247,$A84, 'RQ2-TypeGL&amp;URL&amp;TypeSS'!$B$2:$B$1247,E$2)&gt;0,COUNTIFS('RQ2-TypeGL&amp;URL&amp;TypeSS'!$A$2:$A$1247,$A84, 'RQ2-TypeGL&amp;URL&amp;TypeSS'!$B$2:$B$1247,E$2),"")</f>
        <v/>
      </c>
      <c r="F84" s="413" t="str">
        <f>if(COUNTIFS('RQ2-TypeGL&amp;URL&amp;TypeSS'!$A$2:$A$1247,$A84, 'RQ2-TypeGL&amp;URL&amp;TypeSS'!$B$2:$B$1247,F$2)&gt;0,COUNTIFS('RQ2-TypeGL&amp;URL&amp;TypeSS'!$A$2:$A$1247,$A84, 'RQ2-TypeGL&amp;URL&amp;TypeSS'!$B$2:$B$1247,F$2),"")</f>
        <v/>
      </c>
      <c r="G84" s="413" t="str">
        <f>if(COUNTIFS('RQ2-TypeGL&amp;URL&amp;TypeSS'!$A$2:$A$1247,$A84, 'RQ2-TypeGL&amp;URL&amp;TypeSS'!$B$2:$B$1247,G$2)&gt;0,COUNTIFS('RQ2-TypeGL&amp;URL&amp;TypeSS'!$A$2:$A$1247,$A84, 'RQ2-TypeGL&amp;URL&amp;TypeSS'!$B$2:$B$1247,G$2),"")</f>
        <v/>
      </c>
      <c r="H84" s="413" t="str">
        <f>if(COUNTIFS('RQ2-TypeGL&amp;URL&amp;TypeSS'!$A$2:$A$1247,$A84, 'RQ2-TypeGL&amp;URL&amp;TypeSS'!$B$2:$B$1247,H$2)&gt;0,COUNTIFS('RQ2-TypeGL&amp;URL&amp;TypeSS'!$A$2:$A$1247,$A84, 'RQ2-TypeGL&amp;URL&amp;TypeSS'!$B$2:$B$1247,H$2),"")</f>
        <v/>
      </c>
      <c r="I84" s="413" t="str">
        <f>if(COUNTIFS('RQ2-TypeGL&amp;URL&amp;TypeSS'!$A$2:$A$1247,$A84, 'RQ2-TypeGL&amp;URL&amp;TypeSS'!$B$2:$B$1247,I$2)&gt;0,COUNTIFS('RQ2-TypeGL&amp;URL&amp;TypeSS'!$A$2:$A$1247,$A84, 'RQ2-TypeGL&amp;URL&amp;TypeSS'!$B$2:$B$1247,I$2),"")</f>
        <v/>
      </c>
      <c r="J84" s="413" t="str">
        <f>if(COUNTIFS('RQ2-TypeGL&amp;URL&amp;TypeSS'!$A$2:$A$1247,$A84, 'RQ2-TypeGL&amp;URL&amp;TypeSS'!$B$2:$B$1247,J$2)&gt;0,COUNTIFS('RQ2-TypeGL&amp;URL&amp;TypeSS'!$A$2:$A$1247,$A84, 'RQ2-TypeGL&amp;URL&amp;TypeSS'!$B$2:$B$1247,J$2),"")</f>
        <v/>
      </c>
      <c r="K84" s="413" t="str">
        <f>if(COUNTIFS('RQ2-TypeGL&amp;URL&amp;TypeSS'!$A$2:$A$1247,$A84, 'RQ2-TypeGL&amp;URL&amp;TypeSS'!$B$2:$B$1247,K$2)&gt;0,COUNTIFS('RQ2-TypeGL&amp;URL&amp;TypeSS'!$A$2:$A$1247,$A84, 'RQ2-TypeGL&amp;URL&amp;TypeSS'!$B$2:$B$1247,K$2),"")</f>
        <v/>
      </c>
      <c r="L84" s="413" t="str">
        <f>if(COUNTIFS('RQ2-TypeGL&amp;URL&amp;TypeSS'!$A$2:$A$1247,$A84, 'RQ2-TypeGL&amp;URL&amp;TypeSS'!$B$2:$B$1247,L$2)&gt;0,COUNTIFS('RQ2-TypeGL&amp;URL&amp;TypeSS'!$A$2:$A$1247,$A84, 'RQ2-TypeGL&amp;URL&amp;TypeSS'!$B$2:$B$1247,L$2),"")</f>
        <v/>
      </c>
      <c r="M84" s="413" t="str">
        <f>if(COUNTIFS('RQ2-TypeGL&amp;URL&amp;TypeSS'!$A$2:$A$1247,$A84, 'RQ2-TypeGL&amp;URL&amp;TypeSS'!$B$2:$B$1247,M$2)&gt;0,COUNTIFS('RQ2-TypeGL&amp;URL&amp;TypeSS'!$A$2:$A$1247,$A84, 'RQ2-TypeGL&amp;URL&amp;TypeSS'!$B$2:$B$1247,M$2),"")</f>
        <v/>
      </c>
      <c r="N84" s="413" t="str">
        <f>if(COUNTIFS('RQ2-TypeGL&amp;URL&amp;TypeSS'!$A$2:$A$1247,$A84, 'RQ2-TypeGL&amp;URL&amp;TypeSS'!$B$2:$B$1247,N$2)&gt;0,COUNTIFS('RQ2-TypeGL&amp;URL&amp;TypeSS'!$A$2:$A$1247,$A84, 'RQ2-TypeGL&amp;URL&amp;TypeSS'!$B$2:$B$1247,N$2),"")</f>
        <v/>
      </c>
      <c r="O84" s="413" t="str">
        <f>if(COUNTIFS('RQ2-TypeGL&amp;URL&amp;TypeSS'!$A$2:$A$1247,$A84, 'RQ2-TypeGL&amp;URL&amp;TypeSS'!$B$2:$B$1247,O$2)&gt;0,COUNTIFS('RQ2-TypeGL&amp;URL&amp;TypeSS'!$A$2:$A$1247,$A84, 'RQ2-TypeGL&amp;URL&amp;TypeSS'!$B$2:$B$1247,O$2),"")</f>
        <v/>
      </c>
      <c r="P84" s="413" t="str">
        <f>if(COUNTIFS('RQ2-TypeGL&amp;URL&amp;TypeSS'!$A$2:$A$1247,$A84, 'RQ2-TypeGL&amp;URL&amp;TypeSS'!$B$2:$B$1247,P$2)&gt;0,COUNTIFS('RQ2-TypeGL&amp;URL&amp;TypeSS'!$A$2:$A$1247,$A84, 'RQ2-TypeGL&amp;URL&amp;TypeSS'!$B$2:$B$1247,P$2),"")</f>
        <v/>
      </c>
      <c r="Q84" s="413" t="str">
        <f>if(COUNTIFS('RQ2-TypeGL&amp;URL&amp;TypeSS'!$A$2:$A$1247,$A84, 'RQ2-TypeGL&amp;URL&amp;TypeSS'!$B$2:$B$1247,Q$2)&gt;0,COUNTIFS('RQ2-TypeGL&amp;URL&amp;TypeSS'!$A$2:$A$1247,$A84, 'RQ2-TypeGL&amp;URL&amp;TypeSS'!$B$2:$B$1247,Q$2),"")</f>
        <v/>
      </c>
      <c r="R84" s="413" t="str">
        <f>if(COUNTIFS('RQ2-TypeGL&amp;URL&amp;TypeSS'!$A$2:$A$1247,$A84, 'RQ2-TypeGL&amp;URL&amp;TypeSS'!$B$2:$B$1247,R$2)&gt;0,COUNTIFS('RQ2-TypeGL&amp;URL&amp;TypeSS'!$A$2:$A$1247,$A84, 'RQ2-TypeGL&amp;URL&amp;TypeSS'!$B$2:$B$1247,R$2),"")</f>
        <v/>
      </c>
      <c r="S84" s="413" t="str">
        <f>if(COUNTIFS('RQ2-TypeGL&amp;URL&amp;TypeSS'!$A$2:$A$1247,$A84, 'RQ2-TypeGL&amp;URL&amp;TypeSS'!$B$2:$B$1247,S$2)&gt;0,COUNTIFS('RQ2-TypeGL&amp;URL&amp;TypeSS'!$A$2:$A$1247,$A84, 'RQ2-TypeGL&amp;URL&amp;TypeSS'!$B$2:$B$1247,S$2),"")</f>
        <v/>
      </c>
      <c r="T84" s="413" t="str">
        <f>if(COUNTIFS('RQ2-TypeGL&amp;URL&amp;TypeSS'!$A$2:$A$1247,$A84, 'RQ2-TypeGL&amp;URL&amp;TypeSS'!$B$2:$B$1247,T$2)&gt;0,COUNTIFS('RQ2-TypeGL&amp;URL&amp;TypeSS'!$A$2:$A$1247,$A84, 'RQ2-TypeGL&amp;URL&amp;TypeSS'!$B$2:$B$1247,T$2),"")</f>
        <v/>
      </c>
      <c r="U84" s="413" t="str">
        <f>if(COUNTIFS('RQ2-TypeGL&amp;URL&amp;TypeSS'!$A$2:$A$1247,$A84, 'RQ2-TypeGL&amp;URL&amp;TypeSS'!$B$2:$B$1247,U$2)&gt;0,COUNTIFS('RQ2-TypeGL&amp;URL&amp;TypeSS'!$A$2:$A$1247,$A84, 'RQ2-TypeGL&amp;URL&amp;TypeSS'!$B$2:$B$1247,U$2),"")</f>
        <v/>
      </c>
      <c r="V84" s="413" t="str">
        <f>if(COUNTIFS('RQ2-TypeGL&amp;URL&amp;TypeSS'!$A$2:$A$1247,$A84, 'RQ2-TypeGL&amp;URL&amp;TypeSS'!$B$2:$B$1247,V$2)&gt;0,COUNTIFS('RQ2-TypeGL&amp;URL&amp;TypeSS'!$A$2:$A$1247,$A84, 'RQ2-TypeGL&amp;URL&amp;TypeSS'!$B$2:$B$1247,V$2),"")</f>
        <v/>
      </c>
      <c r="W84" s="413" t="str">
        <f>if(COUNTIFS('RQ2-TypeGL&amp;URL&amp;TypeSS'!$A$2:$A$1247,$A84, 'RQ2-TypeGL&amp;URL&amp;TypeSS'!$B$2:$B$1247,W$2)&gt;0,COUNTIFS('RQ2-TypeGL&amp;URL&amp;TypeSS'!$A$2:$A$1247,$A84, 'RQ2-TypeGL&amp;URL&amp;TypeSS'!$B$2:$B$1247,W$2),"")</f>
        <v/>
      </c>
      <c r="X84" s="413" t="str">
        <f>if(COUNTIFS('RQ2-TypeGL&amp;URL&amp;TypeSS'!$A$2:$A$1247,$A84, 'RQ2-TypeGL&amp;URL&amp;TypeSS'!$B$2:$B$1247,X$2)&gt;0,COUNTIFS('RQ2-TypeGL&amp;URL&amp;TypeSS'!$A$2:$A$1247,$A84, 'RQ2-TypeGL&amp;URL&amp;TypeSS'!$B$2:$B$1247,X$2),"")</f>
        <v/>
      </c>
      <c r="Y84" s="107" t="s">
        <v>26</v>
      </c>
      <c r="Z84" s="413"/>
      <c r="AA84" s="413"/>
      <c r="AB84" s="9"/>
      <c r="AC84" s="9"/>
      <c r="AD84" s="9"/>
      <c r="AE84" s="9"/>
      <c r="AF84" s="9"/>
      <c r="AG84" s="9"/>
      <c r="AH84" s="9"/>
      <c r="AI84" s="9"/>
      <c r="AJ84" s="9"/>
      <c r="AK84" s="9"/>
    </row>
    <row r="85">
      <c r="A85" s="411" t="s">
        <v>347</v>
      </c>
      <c r="B85" s="276">
        <f>if(COUNTIFS('RQ2-TypeGL&amp;URL&amp;TypeSS'!$A$2:$A$1247,$A85, 'RQ2-TypeGL&amp;URL&amp;TypeSS'!$B$2:$B$1247,B$2)&gt;0,COUNTIFS('RQ2-TypeGL&amp;URL&amp;TypeSS'!$A$2:$A$1247,$A85, 'RQ2-TypeGL&amp;URL&amp;TypeSS'!$B$2:$B$1247,B$2),"")</f>
        <v>1</v>
      </c>
      <c r="C85" s="276" t="str">
        <f>if(COUNTIFS('RQ2-TypeGL&amp;URL&amp;TypeSS'!$A$2:$A$1247,$A85, 'RQ2-TypeGL&amp;URL&amp;TypeSS'!$B$2:$B$1247,C$2)&gt;0,COUNTIFS('RQ2-TypeGL&amp;URL&amp;TypeSS'!$A$2:$A$1247,$A85, 'RQ2-TypeGL&amp;URL&amp;TypeSS'!$B$2:$B$1247,C$2),"")</f>
        <v/>
      </c>
      <c r="D85" s="276">
        <f>if(COUNTIFS('RQ2-TypeGL&amp;URL&amp;TypeSS'!$A$2:$A$1247,$A85, 'RQ2-TypeGL&amp;URL&amp;TypeSS'!$B$2:$B$1247,D$2)&gt;0,COUNTIFS('RQ2-TypeGL&amp;URL&amp;TypeSS'!$A$2:$A$1247,$A85, 'RQ2-TypeGL&amp;URL&amp;TypeSS'!$B$2:$B$1247,D$2),"")</f>
        <v>21</v>
      </c>
      <c r="E85" s="276">
        <f>if(COUNTIFS('RQ2-TypeGL&amp;URL&amp;TypeSS'!$A$2:$A$1247,$A85, 'RQ2-TypeGL&amp;URL&amp;TypeSS'!$B$2:$B$1247,E$2)&gt;0,COUNTIFS('RQ2-TypeGL&amp;URL&amp;TypeSS'!$A$2:$A$1247,$A85, 'RQ2-TypeGL&amp;URL&amp;TypeSS'!$B$2:$B$1247,E$2),"")</f>
        <v>4</v>
      </c>
      <c r="F85" s="276" t="str">
        <f>if(COUNTIFS('RQ2-TypeGL&amp;URL&amp;TypeSS'!$A$2:$A$1247,$A85, 'RQ2-TypeGL&amp;URL&amp;TypeSS'!$B$2:$B$1247,F$2)&gt;0,COUNTIFS('RQ2-TypeGL&amp;URL&amp;TypeSS'!$A$2:$A$1247,$A85, 'RQ2-TypeGL&amp;URL&amp;TypeSS'!$B$2:$B$1247,F$2),"")</f>
        <v/>
      </c>
      <c r="G85" s="276" t="str">
        <f>if(COUNTIFS('RQ2-TypeGL&amp;URL&amp;TypeSS'!$A$2:$A$1247,$A85, 'RQ2-TypeGL&amp;URL&amp;TypeSS'!$B$2:$B$1247,G$2)&gt;0,COUNTIFS('RQ2-TypeGL&amp;URL&amp;TypeSS'!$A$2:$A$1247,$A85, 'RQ2-TypeGL&amp;URL&amp;TypeSS'!$B$2:$B$1247,G$2),"")</f>
        <v/>
      </c>
      <c r="H85" s="276" t="str">
        <f>if(COUNTIFS('RQ2-TypeGL&amp;URL&amp;TypeSS'!$A$2:$A$1247,$A85, 'RQ2-TypeGL&amp;URL&amp;TypeSS'!$B$2:$B$1247,H$2)&gt;0,COUNTIFS('RQ2-TypeGL&amp;URL&amp;TypeSS'!$A$2:$A$1247,$A85, 'RQ2-TypeGL&amp;URL&amp;TypeSS'!$B$2:$B$1247,H$2),"")</f>
        <v/>
      </c>
      <c r="I85" s="276" t="str">
        <f>if(COUNTIFS('RQ2-TypeGL&amp;URL&amp;TypeSS'!$A$2:$A$1247,$A85, 'RQ2-TypeGL&amp;URL&amp;TypeSS'!$B$2:$B$1247,I$2)&gt;0,COUNTIFS('RQ2-TypeGL&amp;URL&amp;TypeSS'!$A$2:$A$1247,$A85, 'RQ2-TypeGL&amp;URL&amp;TypeSS'!$B$2:$B$1247,I$2),"")</f>
        <v/>
      </c>
      <c r="J85" s="276" t="str">
        <f>if(COUNTIFS('RQ2-TypeGL&amp;URL&amp;TypeSS'!$A$2:$A$1247,$A85, 'RQ2-TypeGL&amp;URL&amp;TypeSS'!$B$2:$B$1247,J$2)&gt;0,COUNTIFS('RQ2-TypeGL&amp;URL&amp;TypeSS'!$A$2:$A$1247,$A85, 'RQ2-TypeGL&amp;URL&amp;TypeSS'!$B$2:$B$1247,J$2),"")</f>
        <v/>
      </c>
      <c r="K85" s="276" t="str">
        <f>if(COUNTIFS('RQ2-TypeGL&amp;URL&amp;TypeSS'!$A$2:$A$1247,$A85, 'RQ2-TypeGL&amp;URL&amp;TypeSS'!$B$2:$B$1247,K$2)&gt;0,COUNTIFS('RQ2-TypeGL&amp;URL&amp;TypeSS'!$A$2:$A$1247,$A85, 'RQ2-TypeGL&amp;URL&amp;TypeSS'!$B$2:$B$1247,K$2),"")</f>
        <v/>
      </c>
      <c r="L85" s="276" t="str">
        <f>if(COUNTIFS('RQ2-TypeGL&amp;URL&amp;TypeSS'!$A$2:$A$1247,$A85, 'RQ2-TypeGL&amp;URL&amp;TypeSS'!$B$2:$B$1247,L$2)&gt;0,COUNTIFS('RQ2-TypeGL&amp;URL&amp;TypeSS'!$A$2:$A$1247,$A85, 'RQ2-TypeGL&amp;URL&amp;TypeSS'!$B$2:$B$1247,L$2),"")</f>
        <v/>
      </c>
      <c r="M85" s="276" t="str">
        <f>if(COUNTIFS('RQ2-TypeGL&amp;URL&amp;TypeSS'!$A$2:$A$1247,$A85, 'RQ2-TypeGL&amp;URL&amp;TypeSS'!$B$2:$B$1247,M$2)&gt;0,COUNTIFS('RQ2-TypeGL&amp;URL&amp;TypeSS'!$A$2:$A$1247,$A85, 'RQ2-TypeGL&amp;URL&amp;TypeSS'!$B$2:$B$1247,M$2),"")</f>
        <v/>
      </c>
      <c r="N85" s="276" t="str">
        <f>if(COUNTIFS('RQ2-TypeGL&amp;URL&amp;TypeSS'!$A$2:$A$1247,$A85, 'RQ2-TypeGL&amp;URL&amp;TypeSS'!$B$2:$B$1247,N$2)&gt;0,COUNTIFS('RQ2-TypeGL&amp;URL&amp;TypeSS'!$A$2:$A$1247,$A85, 'RQ2-TypeGL&amp;URL&amp;TypeSS'!$B$2:$B$1247,N$2),"")</f>
        <v/>
      </c>
      <c r="O85" s="276" t="str">
        <f>if(COUNTIFS('RQ2-TypeGL&amp;URL&amp;TypeSS'!$A$2:$A$1247,$A85, 'RQ2-TypeGL&amp;URL&amp;TypeSS'!$B$2:$B$1247,O$2)&gt;0,COUNTIFS('RQ2-TypeGL&amp;URL&amp;TypeSS'!$A$2:$A$1247,$A85, 'RQ2-TypeGL&amp;URL&amp;TypeSS'!$B$2:$B$1247,O$2),"")</f>
        <v/>
      </c>
      <c r="P85" s="276" t="str">
        <f>if(COUNTIFS('RQ2-TypeGL&amp;URL&amp;TypeSS'!$A$2:$A$1247,$A85, 'RQ2-TypeGL&amp;URL&amp;TypeSS'!$B$2:$B$1247,P$2)&gt;0,COUNTIFS('RQ2-TypeGL&amp;URL&amp;TypeSS'!$A$2:$A$1247,$A85, 'RQ2-TypeGL&amp;URL&amp;TypeSS'!$B$2:$B$1247,P$2),"")</f>
        <v/>
      </c>
      <c r="Q85" s="276" t="str">
        <f>if(COUNTIFS('RQ2-TypeGL&amp;URL&amp;TypeSS'!$A$2:$A$1247,$A85, 'RQ2-TypeGL&amp;URL&amp;TypeSS'!$B$2:$B$1247,Q$2)&gt;0,COUNTIFS('RQ2-TypeGL&amp;URL&amp;TypeSS'!$A$2:$A$1247,$A85, 'RQ2-TypeGL&amp;URL&amp;TypeSS'!$B$2:$B$1247,Q$2),"")</f>
        <v/>
      </c>
      <c r="R85" s="276" t="str">
        <f>if(COUNTIFS('RQ2-TypeGL&amp;URL&amp;TypeSS'!$A$2:$A$1247,$A85, 'RQ2-TypeGL&amp;URL&amp;TypeSS'!$B$2:$B$1247,R$2)&gt;0,COUNTIFS('RQ2-TypeGL&amp;URL&amp;TypeSS'!$A$2:$A$1247,$A85, 'RQ2-TypeGL&amp;URL&amp;TypeSS'!$B$2:$B$1247,R$2),"")</f>
        <v/>
      </c>
      <c r="S85" s="276" t="str">
        <f>if(COUNTIFS('RQ2-TypeGL&amp;URL&amp;TypeSS'!$A$2:$A$1247,$A85, 'RQ2-TypeGL&amp;URL&amp;TypeSS'!$B$2:$B$1247,S$2)&gt;0,COUNTIFS('RQ2-TypeGL&amp;URL&amp;TypeSS'!$A$2:$A$1247,$A85, 'RQ2-TypeGL&amp;URL&amp;TypeSS'!$B$2:$B$1247,S$2),"")</f>
        <v/>
      </c>
      <c r="T85" s="276" t="str">
        <f>if(COUNTIFS('RQ2-TypeGL&amp;URL&amp;TypeSS'!$A$2:$A$1247,$A85, 'RQ2-TypeGL&amp;URL&amp;TypeSS'!$B$2:$B$1247,T$2)&gt;0,COUNTIFS('RQ2-TypeGL&amp;URL&amp;TypeSS'!$A$2:$A$1247,$A85, 'RQ2-TypeGL&amp;URL&amp;TypeSS'!$B$2:$B$1247,T$2),"")</f>
        <v/>
      </c>
      <c r="U85" s="276" t="str">
        <f>if(COUNTIFS('RQ2-TypeGL&amp;URL&amp;TypeSS'!$A$2:$A$1247,$A85, 'RQ2-TypeGL&amp;URL&amp;TypeSS'!$B$2:$B$1247,U$2)&gt;0,COUNTIFS('RQ2-TypeGL&amp;URL&amp;TypeSS'!$A$2:$A$1247,$A85, 'RQ2-TypeGL&amp;URL&amp;TypeSS'!$B$2:$B$1247,U$2),"")</f>
        <v/>
      </c>
      <c r="V85" s="276" t="str">
        <f>if(COUNTIFS('RQ2-TypeGL&amp;URL&amp;TypeSS'!$A$2:$A$1247,$A85, 'RQ2-TypeGL&amp;URL&amp;TypeSS'!$B$2:$B$1247,V$2)&gt;0,COUNTIFS('RQ2-TypeGL&amp;URL&amp;TypeSS'!$A$2:$A$1247,$A85, 'RQ2-TypeGL&amp;URL&amp;TypeSS'!$B$2:$B$1247,V$2),"")</f>
        <v/>
      </c>
      <c r="W85" s="276" t="str">
        <f>if(COUNTIFS('RQ2-TypeGL&amp;URL&amp;TypeSS'!$A$2:$A$1247,$A85, 'RQ2-TypeGL&amp;URL&amp;TypeSS'!$B$2:$B$1247,W$2)&gt;0,COUNTIFS('RQ2-TypeGL&amp;URL&amp;TypeSS'!$A$2:$A$1247,$A85, 'RQ2-TypeGL&amp;URL&amp;TypeSS'!$B$2:$B$1247,W$2),"")</f>
        <v/>
      </c>
      <c r="X85" s="276" t="str">
        <f>if(COUNTIFS('RQ2-TypeGL&amp;URL&amp;TypeSS'!$A$2:$A$1247,$A85, 'RQ2-TypeGL&amp;URL&amp;TypeSS'!$B$2:$B$1247,X$2)&gt;0,COUNTIFS('RQ2-TypeGL&amp;URL&amp;TypeSS'!$A$2:$A$1247,$A85, 'RQ2-TypeGL&amp;URL&amp;TypeSS'!$B$2:$B$1247,X$2),"")</f>
        <v/>
      </c>
      <c r="Y85" s="108" t="s">
        <v>26</v>
      </c>
      <c r="Z85" s="411"/>
      <c r="AA85" s="411" t="s">
        <v>3821</v>
      </c>
      <c r="AB85" s="9"/>
      <c r="AC85" s="9"/>
      <c r="AD85" s="9"/>
      <c r="AE85" s="9"/>
      <c r="AF85" s="9"/>
      <c r="AG85" s="9"/>
      <c r="AH85" s="9"/>
      <c r="AI85" s="9"/>
      <c r="AJ85" s="9"/>
      <c r="AK85" s="9"/>
    </row>
    <row r="86">
      <c r="A86" s="412" t="s">
        <v>349</v>
      </c>
      <c r="B86" s="413" t="str">
        <f>if(COUNTIFS('RQ2-TypeGL&amp;URL&amp;TypeSS'!$A$2:$A$1247,$A86, 'RQ2-TypeGL&amp;URL&amp;TypeSS'!$B$2:$B$1247,B$2)&gt;0,COUNTIFS('RQ2-TypeGL&amp;URL&amp;TypeSS'!$A$2:$A$1247,$A86, 'RQ2-TypeGL&amp;URL&amp;TypeSS'!$B$2:$B$1247,B$2),"")</f>
        <v/>
      </c>
      <c r="C86" s="413" t="str">
        <f>if(COUNTIFS('RQ2-TypeGL&amp;URL&amp;TypeSS'!$A$2:$A$1247,$A86, 'RQ2-TypeGL&amp;URL&amp;TypeSS'!$B$2:$B$1247,C$2)&gt;0,COUNTIFS('RQ2-TypeGL&amp;URL&amp;TypeSS'!$A$2:$A$1247,$A86, 'RQ2-TypeGL&amp;URL&amp;TypeSS'!$B$2:$B$1247,C$2),"")</f>
        <v/>
      </c>
      <c r="D86" s="413" t="str">
        <f>if(COUNTIFS('RQ2-TypeGL&amp;URL&amp;TypeSS'!$A$2:$A$1247,$A86, 'RQ2-TypeGL&amp;URL&amp;TypeSS'!$B$2:$B$1247,D$2)&gt;0,COUNTIFS('RQ2-TypeGL&amp;URL&amp;TypeSS'!$A$2:$A$1247,$A86, 'RQ2-TypeGL&amp;URL&amp;TypeSS'!$B$2:$B$1247,D$2),"")</f>
        <v/>
      </c>
      <c r="E86" s="413">
        <f>if(COUNTIFS('RQ2-TypeGL&amp;URL&amp;TypeSS'!$A$2:$A$1247,$A86, 'RQ2-TypeGL&amp;URL&amp;TypeSS'!$B$2:$B$1247,E$2)&gt;0,COUNTIFS('RQ2-TypeGL&amp;URL&amp;TypeSS'!$A$2:$A$1247,$A86, 'RQ2-TypeGL&amp;URL&amp;TypeSS'!$B$2:$B$1247,E$2),"")</f>
        <v>1</v>
      </c>
      <c r="F86" s="413" t="str">
        <f>if(COUNTIFS('RQ2-TypeGL&amp;URL&amp;TypeSS'!$A$2:$A$1247,$A86, 'RQ2-TypeGL&amp;URL&amp;TypeSS'!$B$2:$B$1247,F$2)&gt;0,COUNTIFS('RQ2-TypeGL&amp;URL&amp;TypeSS'!$A$2:$A$1247,$A86, 'RQ2-TypeGL&amp;URL&amp;TypeSS'!$B$2:$B$1247,F$2),"")</f>
        <v/>
      </c>
      <c r="G86" s="413" t="str">
        <f>if(COUNTIFS('RQ2-TypeGL&amp;URL&amp;TypeSS'!$A$2:$A$1247,$A86, 'RQ2-TypeGL&amp;URL&amp;TypeSS'!$B$2:$B$1247,G$2)&gt;0,COUNTIFS('RQ2-TypeGL&amp;URL&amp;TypeSS'!$A$2:$A$1247,$A86, 'RQ2-TypeGL&amp;URL&amp;TypeSS'!$B$2:$B$1247,G$2),"")</f>
        <v/>
      </c>
      <c r="H86" s="413" t="str">
        <f>if(COUNTIFS('RQ2-TypeGL&amp;URL&amp;TypeSS'!$A$2:$A$1247,$A86, 'RQ2-TypeGL&amp;URL&amp;TypeSS'!$B$2:$B$1247,H$2)&gt;0,COUNTIFS('RQ2-TypeGL&amp;URL&amp;TypeSS'!$A$2:$A$1247,$A86, 'RQ2-TypeGL&amp;URL&amp;TypeSS'!$B$2:$B$1247,H$2),"")</f>
        <v/>
      </c>
      <c r="I86" s="413" t="str">
        <f>if(COUNTIFS('RQ2-TypeGL&amp;URL&amp;TypeSS'!$A$2:$A$1247,$A86, 'RQ2-TypeGL&amp;URL&amp;TypeSS'!$B$2:$B$1247,I$2)&gt;0,COUNTIFS('RQ2-TypeGL&amp;URL&amp;TypeSS'!$A$2:$A$1247,$A86, 'RQ2-TypeGL&amp;URL&amp;TypeSS'!$B$2:$B$1247,I$2),"")</f>
        <v/>
      </c>
      <c r="J86" s="413" t="str">
        <f>if(COUNTIFS('RQ2-TypeGL&amp;URL&amp;TypeSS'!$A$2:$A$1247,$A86, 'RQ2-TypeGL&amp;URL&amp;TypeSS'!$B$2:$B$1247,J$2)&gt;0,COUNTIFS('RQ2-TypeGL&amp;URL&amp;TypeSS'!$A$2:$A$1247,$A86, 'RQ2-TypeGL&amp;URL&amp;TypeSS'!$B$2:$B$1247,J$2),"")</f>
        <v/>
      </c>
      <c r="K86" s="413" t="str">
        <f>if(COUNTIFS('RQ2-TypeGL&amp;URL&amp;TypeSS'!$A$2:$A$1247,$A86, 'RQ2-TypeGL&amp;URL&amp;TypeSS'!$B$2:$B$1247,K$2)&gt;0,COUNTIFS('RQ2-TypeGL&amp;URL&amp;TypeSS'!$A$2:$A$1247,$A86, 'RQ2-TypeGL&amp;URL&amp;TypeSS'!$B$2:$B$1247,K$2),"")</f>
        <v/>
      </c>
      <c r="L86" s="413" t="str">
        <f>if(COUNTIFS('RQ2-TypeGL&amp;URL&amp;TypeSS'!$A$2:$A$1247,$A86, 'RQ2-TypeGL&amp;URL&amp;TypeSS'!$B$2:$B$1247,L$2)&gt;0,COUNTIFS('RQ2-TypeGL&amp;URL&amp;TypeSS'!$A$2:$A$1247,$A86, 'RQ2-TypeGL&amp;URL&amp;TypeSS'!$B$2:$B$1247,L$2),"")</f>
        <v/>
      </c>
      <c r="M86" s="413" t="str">
        <f>if(COUNTIFS('RQ2-TypeGL&amp;URL&amp;TypeSS'!$A$2:$A$1247,$A86, 'RQ2-TypeGL&amp;URL&amp;TypeSS'!$B$2:$B$1247,M$2)&gt;0,COUNTIFS('RQ2-TypeGL&amp;URL&amp;TypeSS'!$A$2:$A$1247,$A86, 'RQ2-TypeGL&amp;URL&amp;TypeSS'!$B$2:$B$1247,M$2),"")</f>
        <v/>
      </c>
      <c r="N86" s="413" t="str">
        <f>if(COUNTIFS('RQ2-TypeGL&amp;URL&amp;TypeSS'!$A$2:$A$1247,$A86, 'RQ2-TypeGL&amp;URL&amp;TypeSS'!$B$2:$B$1247,N$2)&gt;0,COUNTIFS('RQ2-TypeGL&amp;URL&amp;TypeSS'!$A$2:$A$1247,$A86, 'RQ2-TypeGL&amp;URL&amp;TypeSS'!$B$2:$B$1247,N$2),"")</f>
        <v/>
      </c>
      <c r="O86" s="413" t="str">
        <f>if(COUNTIFS('RQ2-TypeGL&amp;URL&amp;TypeSS'!$A$2:$A$1247,$A86, 'RQ2-TypeGL&amp;URL&amp;TypeSS'!$B$2:$B$1247,O$2)&gt;0,COUNTIFS('RQ2-TypeGL&amp;URL&amp;TypeSS'!$A$2:$A$1247,$A86, 'RQ2-TypeGL&amp;URL&amp;TypeSS'!$B$2:$B$1247,O$2),"")</f>
        <v/>
      </c>
      <c r="P86" s="413" t="str">
        <f>if(COUNTIFS('RQ2-TypeGL&amp;URL&amp;TypeSS'!$A$2:$A$1247,$A86, 'RQ2-TypeGL&amp;URL&amp;TypeSS'!$B$2:$B$1247,P$2)&gt;0,COUNTIFS('RQ2-TypeGL&amp;URL&amp;TypeSS'!$A$2:$A$1247,$A86, 'RQ2-TypeGL&amp;URL&amp;TypeSS'!$B$2:$B$1247,P$2),"")</f>
        <v/>
      </c>
      <c r="Q86" s="413" t="str">
        <f>if(COUNTIFS('RQ2-TypeGL&amp;URL&amp;TypeSS'!$A$2:$A$1247,$A86, 'RQ2-TypeGL&amp;URL&amp;TypeSS'!$B$2:$B$1247,Q$2)&gt;0,COUNTIFS('RQ2-TypeGL&amp;URL&amp;TypeSS'!$A$2:$A$1247,$A86, 'RQ2-TypeGL&amp;URL&amp;TypeSS'!$B$2:$B$1247,Q$2),"")</f>
        <v/>
      </c>
      <c r="R86" s="413" t="str">
        <f>if(COUNTIFS('RQ2-TypeGL&amp;URL&amp;TypeSS'!$A$2:$A$1247,$A86, 'RQ2-TypeGL&amp;URL&amp;TypeSS'!$B$2:$B$1247,R$2)&gt;0,COUNTIFS('RQ2-TypeGL&amp;URL&amp;TypeSS'!$A$2:$A$1247,$A86, 'RQ2-TypeGL&amp;URL&amp;TypeSS'!$B$2:$B$1247,R$2),"")</f>
        <v/>
      </c>
      <c r="S86" s="413" t="str">
        <f>if(COUNTIFS('RQ2-TypeGL&amp;URL&amp;TypeSS'!$A$2:$A$1247,$A86, 'RQ2-TypeGL&amp;URL&amp;TypeSS'!$B$2:$B$1247,S$2)&gt;0,COUNTIFS('RQ2-TypeGL&amp;URL&amp;TypeSS'!$A$2:$A$1247,$A86, 'RQ2-TypeGL&amp;URL&amp;TypeSS'!$B$2:$B$1247,S$2),"")</f>
        <v/>
      </c>
      <c r="T86" s="413" t="str">
        <f>if(COUNTIFS('RQ2-TypeGL&amp;URL&amp;TypeSS'!$A$2:$A$1247,$A86, 'RQ2-TypeGL&amp;URL&amp;TypeSS'!$B$2:$B$1247,T$2)&gt;0,COUNTIFS('RQ2-TypeGL&amp;URL&amp;TypeSS'!$A$2:$A$1247,$A86, 'RQ2-TypeGL&amp;URL&amp;TypeSS'!$B$2:$B$1247,T$2),"")</f>
        <v/>
      </c>
      <c r="U86" s="413" t="str">
        <f>if(COUNTIFS('RQ2-TypeGL&amp;URL&amp;TypeSS'!$A$2:$A$1247,$A86, 'RQ2-TypeGL&amp;URL&amp;TypeSS'!$B$2:$B$1247,U$2)&gt;0,COUNTIFS('RQ2-TypeGL&amp;URL&amp;TypeSS'!$A$2:$A$1247,$A86, 'RQ2-TypeGL&amp;URL&amp;TypeSS'!$B$2:$B$1247,U$2),"")</f>
        <v/>
      </c>
      <c r="V86" s="413" t="str">
        <f>if(COUNTIFS('RQ2-TypeGL&amp;URL&amp;TypeSS'!$A$2:$A$1247,$A86, 'RQ2-TypeGL&amp;URL&amp;TypeSS'!$B$2:$B$1247,V$2)&gt;0,COUNTIFS('RQ2-TypeGL&amp;URL&amp;TypeSS'!$A$2:$A$1247,$A86, 'RQ2-TypeGL&amp;URL&amp;TypeSS'!$B$2:$B$1247,V$2),"")</f>
        <v/>
      </c>
      <c r="W86" s="413" t="str">
        <f>if(COUNTIFS('RQ2-TypeGL&amp;URL&amp;TypeSS'!$A$2:$A$1247,$A86, 'RQ2-TypeGL&amp;URL&amp;TypeSS'!$B$2:$B$1247,W$2)&gt;0,COUNTIFS('RQ2-TypeGL&amp;URL&amp;TypeSS'!$A$2:$A$1247,$A86, 'RQ2-TypeGL&amp;URL&amp;TypeSS'!$B$2:$B$1247,W$2),"")</f>
        <v/>
      </c>
      <c r="X86" s="413" t="str">
        <f>if(COUNTIFS('RQ2-TypeGL&amp;URL&amp;TypeSS'!$A$2:$A$1247,$A86, 'RQ2-TypeGL&amp;URL&amp;TypeSS'!$B$2:$B$1247,X$2)&gt;0,COUNTIFS('RQ2-TypeGL&amp;URL&amp;TypeSS'!$A$2:$A$1247,$A86, 'RQ2-TypeGL&amp;URL&amp;TypeSS'!$B$2:$B$1247,X$2),"")</f>
        <v/>
      </c>
      <c r="Y86" s="107" t="s">
        <v>26</v>
      </c>
      <c r="Z86" s="413"/>
      <c r="AA86" s="413"/>
      <c r="AB86" s="9"/>
      <c r="AC86" s="9"/>
      <c r="AD86" s="9"/>
      <c r="AE86" s="9"/>
      <c r="AF86" s="9"/>
      <c r="AG86" s="9"/>
      <c r="AH86" s="9"/>
      <c r="AI86" s="9"/>
      <c r="AJ86" s="9"/>
      <c r="AK86" s="9"/>
    </row>
    <row r="87">
      <c r="A87" s="411" t="s">
        <v>351</v>
      </c>
      <c r="B87" s="276">
        <f>if(COUNTIFS('RQ2-TypeGL&amp;URL&amp;TypeSS'!$A$2:$A$1247,$A87, 'RQ2-TypeGL&amp;URL&amp;TypeSS'!$B$2:$B$1247,B$2)&gt;0,COUNTIFS('RQ2-TypeGL&amp;URL&amp;TypeSS'!$A$2:$A$1247,$A87, 'RQ2-TypeGL&amp;URL&amp;TypeSS'!$B$2:$B$1247,B$2),"")</f>
        <v>5</v>
      </c>
      <c r="C87" s="276" t="str">
        <f>if(COUNTIFS('RQ2-TypeGL&amp;URL&amp;TypeSS'!$A$2:$A$1247,$A87, 'RQ2-TypeGL&amp;URL&amp;TypeSS'!$B$2:$B$1247,C$2)&gt;0,COUNTIFS('RQ2-TypeGL&amp;URL&amp;TypeSS'!$A$2:$A$1247,$A87, 'RQ2-TypeGL&amp;URL&amp;TypeSS'!$B$2:$B$1247,C$2),"")</f>
        <v/>
      </c>
      <c r="D87" s="276">
        <f>if(COUNTIFS('RQ2-TypeGL&amp;URL&amp;TypeSS'!$A$2:$A$1247,$A87, 'RQ2-TypeGL&amp;URL&amp;TypeSS'!$B$2:$B$1247,D$2)&gt;0,COUNTIFS('RQ2-TypeGL&amp;URL&amp;TypeSS'!$A$2:$A$1247,$A87, 'RQ2-TypeGL&amp;URL&amp;TypeSS'!$B$2:$B$1247,D$2),"")</f>
        <v>2</v>
      </c>
      <c r="E87" s="276">
        <f>if(COUNTIFS('RQ2-TypeGL&amp;URL&amp;TypeSS'!$A$2:$A$1247,$A87, 'RQ2-TypeGL&amp;URL&amp;TypeSS'!$B$2:$B$1247,E$2)&gt;0,COUNTIFS('RQ2-TypeGL&amp;URL&amp;TypeSS'!$A$2:$A$1247,$A87, 'RQ2-TypeGL&amp;URL&amp;TypeSS'!$B$2:$B$1247,E$2),"")</f>
        <v>2</v>
      </c>
      <c r="F87" s="276" t="str">
        <f>if(COUNTIFS('RQ2-TypeGL&amp;URL&amp;TypeSS'!$A$2:$A$1247,$A87, 'RQ2-TypeGL&amp;URL&amp;TypeSS'!$B$2:$B$1247,F$2)&gt;0,COUNTIFS('RQ2-TypeGL&amp;URL&amp;TypeSS'!$A$2:$A$1247,$A87, 'RQ2-TypeGL&amp;URL&amp;TypeSS'!$B$2:$B$1247,F$2),"")</f>
        <v/>
      </c>
      <c r="G87" s="276" t="str">
        <f>if(COUNTIFS('RQ2-TypeGL&amp;URL&amp;TypeSS'!$A$2:$A$1247,$A87, 'RQ2-TypeGL&amp;URL&amp;TypeSS'!$B$2:$B$1247,G$2)&gt;0,COUNTIFS('RQ2-TypeGL&amp;URL&amp;TypeSS'!$A$2:$A$1247,$A87, 'RQ2-TypeGL&amp;URL&amp;TypeSS'!$B$2:$B$1247,G$2),"")</f>
        <v/>
      </c>
      <c r="H87" s="276" t="str">
        <f>if(COUNTIFS('RQ2-TypeGL&amp;URL&amp;TypeSS'!$A$2:$A$1247,$A87, 'RQ2-TypeGL&amp;URL&amp;TypeSS'!$B$2:$B$1247,H$2)&gt;0,COUNTIFS('RQ2-TypeGL&amp;URL&amp;TypeSS'!$A$2:$A$1247,$A87, 'RQ2-TypeGL&amp;URL&amp;TypeSS'!$B$2:$B$1247,H$2),"")</f>
        <v/>
      </c>
      <c r="I87" s="276">
        <f>if(COUNTIFS('RQ2-TypeGL&amp;URL&amp;TypeSS'!$A$2:$A$1247,$A87, 'RQ2-TypeGL&amp;URL&amp;TypeSS'!$B$2:$B$1247,I$2)&gt;0,COUNTIFS('RQ2-TypeGL&amp;URL&amp;TypeSS'!$A$2:$A$1247,$A87, 'RQ2-TypeGL&amp;URL&amp;TypeSS'!$B$2:$B$1247,I$2),"")</f>
        <v>1</v>
      </c>
      <c r="J87" s="276" t="str">
        <f>if(COUNTIFS('RQ2-TypeGL&amp;URL&amp;TypeSS'!$A$2:$A$1247,$A87, 'RQ2-TypeGL&amp;URL&amp;TypeSS'!$B$2:$B$1247,J$2)&gt;0,COUNTIFS('RQ2-TypeGL&amp;URL&amp;TypeSS'!$A$2:$A$1247,$A87, 'RQ2-TypeGL&amp;URL&amp;TypeSS'!$B$2:$B$1247,J$2),"")</f>
        <v/>
      </c>
      <c r="K87" s="276" t="str">
        <f>if(COUNTIFS('RQ2-TypeGL&amp;URL&amp;TypeSS'!$A$2:$A$1247,$A87, 'RQ2-TypeGL&amp;URL&amp;TypeSS'!$B$2:$B$1247,K$2)&gt;0,COUNTIFS('RQ2-TypeGL&amp;URL&amp;TypeSS'!$A$2:$A$1247,$A87, 'RQ2-TypeGL&amp;URL&amp;TypeSS'!$B$2:$B$1247,K$2),"")</f>
        <v/>
      </c>
      <c r="L87" s="276" t="str">
        <f>if(COUNTIFS('RQ2-TypeGL&amp;URL&amp;TypeSS'!$A$2:$A$1247,$A87, 'RQ2-TypeGL&amp;URL&amp;TypeSS'!$B$2:$B$1247,L$2)&gt;0,COUNTIFS('RQ2-TypeGL&amp;URL&amp;TypeSS'!$A$2:$A$1247,$A87, 'RQ2-TypeGL&amp;URL&amp;TypeSS'!$B$2:$B$1247,L$2),"")</f>
        <v/>
      </c>
      <c r="M87" s="276" t="str">
        <f>if(COUNTIFS('RQ2-TypeGL&amp;URL&amp;TypeSS'!$A$2:$A$1247,$A87, 'RQ2-TypeGL&amp;URL&amp;TypeSS'!$B$2:$B$1247,M$2)&gt;0,COUNTIFS('RQ2-TypeGL&amp;URL&amp;TypeSS'!$A$2:$A$1247,$A87, 'RQ2-TypeGL&amp;URL&amp;TypeSS'!$B$2:$B$1247,M$2),"")</f>
        <v/>
      </c>
      <c r="N87" s="276" t="str">
        <f>if(COUNTIFS('RQ2-TypeGL&amp;URL&amp;TypeSS'!$A$2:$A$1247,$A87, 'RQ2-TypeGL&amp;URL&amp;TypeSS'!$B$2:$B$1247,N$2)&gt;0,COUNTIFS('RQ2-TypeGL&amp;URL&amp;TypeSS'!$A$2:$A$1247,$A87, 'RQ2-TypeGL&amp;URL&amp;TypeSS'!$B$2:$B$1247,N$2),"")</f>
        <v/>
      </c>
      <c r="O87" s="276" t="str">
        <f>if(COUNTIFS('RQ2-TypeGL&amp;URL&amp;TypeSS'!$A$2:$A$1247,$A87, 'RQ2-TypeGL&amp;URL&amp;TypeSS'!$B$2:$B$1247,O$2)&gt;0,COUNTIFS('RQ2-TypeGL&amp;URL&amp;TypeSS'!$A$2:$A$1247,$A87, 'RQ2-TypeGL&amp;URL&amp;TypeSS'!$B$2:$B$1247,O$2),"")</f>
        <v/>
      </c>
      <c r="P87" s="276" t="str">
        <f>if(COUNTIFS('RQ2-TypeGL&amp;URL&amp;TypeSS'!$A$2:$A$1247,$A87, 'RQ2-TypeGL&amp;URL&amp;TypeSS'!$B$2:$B$1247,P$2)&gt;0,COUNTIFS('RQ2-TypeGL&amp;URL&amp;TypeSS'!$A$2:$A$1247,$A87, 'RQ2-TypeGL&amp;URL&amp;TypeSS'!$B$2:$B$1247,P$2),"")</f>
        <v/>
      </c>
      <c r="Q87" s="276" t="str">
        <f>if(COUNTIFS('RQ2-TypeGL&amp;URL&amp;TypeSS'!$A$2:$A$1247,$A87, 'RQ2-TypeGL&amp;URL&amp;TypeSS'!$B$2:$B$1247,Q$2)&gt;0,COUNTIFS('RQ2-TypeGL&amp;URL&amp;TypeSS'!$A$2:$A$1247,$A87, 'RQ2-TypeGL&amp;URL&amp;TypeSS'!$B$2:$B$1247,Q$2),"")</f>
        <v/>
      </c>
      <c r="R87" s="276" t="str">
        <f>if(COUNTIFS('RQ2-TypeGL&amp;URL&amp;TypeSS'!$A$2:$A$1247,$A87, 'RQ2-TypeGL&amp;URL&amp;TypeSS'!$B$2:$B$1247,R$2)&gt;0,COUNTIFS('RQ2-TypeGL&amp;URL&amp;TypeSS'!$A$2:$A$1247,$A87, 'RQ2-TypeGL&amp;URL&amp;TypeSS'!$B$2:$B$1247,R$2),"")</f>
        <v/>
      </c>
      <c r="S87" s="276" t="str">
        <f>if(COUNTIFS('RQ2-TypeGL&amp;URL&amp;TypeSS'!$A$2:$A$1247,$A87, 'RQ2-TypeGL&amp;URL&amp;TypeSS'!$B$2:$B$1247,S$2)&gt;0,COUNTIFS('RQ2-TypeGL&amp;URL&amp;TypeSS'!$A$2:$A$1247,$A87, 'RQ2-TypeGL&amp;URL&amp;TypeSS'!$B$2:$B$1247,S$2),"")</f>
        <v/>
      </c>
      <c r="T87" s="276" t="str">
        <f>if(COUNTIFS('RQ2-TypeGL&amp;URL&amp;TypeSS'!$A$2:$A$1247,$A87, 'RQ2-TypeGL&amp;URL&amp;TypeSS'!$B$2:$B$1247,T$2)&gt;0,COUNTIFS('RQ2-TypeGL&amp;URL&amp;TypeSS'!$A$2:$A$1247,$A87, 'RQ2-TypeGL&amp;URL&amp;TypeSS'!$B$2:$B$1247,T$2),"")</f>
        <v/>
      </c>
      <c r="U87" s="276" t="str">
        <f>if(COUNTIFS('RQ2-TypeGL&amp;URL&amp;TypeSS'!$A$2:$A$1247,$A87, 'RQ2-TypeGL&amp;URL&amp;TypeSS'!$B$2:$B$1247,U$2)&gt;0,COUNTIFS('RQ2-TypeGL&amp;URL&amp;TypeSS'!$A$2:$A$1247,$A87, 'RQ2-TypeGL&amp;URL&amp;TypeSS'!$B$2:$B$1247,U$2),"")</f>
        <v/>
      </c>
      <c r="V87" s="276" t="str">
        <f>if(COUNTIFS('RQ2-TypeGL&amp;URL&amp;TypeSS'!$A$2:$A$1247,$A87, 'RQ2-TypeGL&amp;URL&amp;TypeSS'!$B$2:$B$1247,V$2)&gt;0,COUNTIFS('RQ2-TypeGL&amp;URL&amp;TypeSS'!$A$2:$A$1247,$A87, 'RQ2-TypeGL&amp;URL&amp;TypeSS'!$B$2:$B$1247,V$2),"")</f>
        <v/>
      </c>
      <c r="W87" s="276" t="str">
        <f>if(COUNTIFS('RQ2-TypeGL&amp;URL&amp;TypeSS'!$A$2:$A$1247,$A87, 'RQ2-TypeGL&amp;URL&amp;TypeSS'!$B$2:$B$1247,W$2)&gt;0,COUNTIFS('RQ2-TypeGL&amp;URL&amp;TypeSS'!$A$2:$A$1247,$A87, 'RQ2-TypeGL&amp;URL&amp;TypeSS'!$B$2:$B$1247,W$2),"")</f>
        <v/>
      </c>
      <c r="X87" s="276" t="str">
        <f>if(COUNTIFS('RQ2-TypeGL&amp;URL&amp;TypeSS'!$A$2:$A$1247,$A87, 'RQ2-TypeGL&amp;URL&amp;TypeSS'!$B$2:$B$1247,X$2)&gt;0,COUNTIFS('RQ2-TypeGL&amp;URL&amp;TypeSS'!$A$2:$A$1247,$A87, 'RQ2-TypeGL&amp;URL&amp;TypeSS'!$B$2:$B$1247,X$2),"")</f>
        <v/>
      </c>
      <c r="Y87" s="108" t="s">
        <v>26</v>
      </c>
      <c r="Z87" s="411"/>
      <c r="AA87" s="411" t="s">
        <v>3821</v>
      </c>
      <c r="AB87" s="9"/>
      <c r="AC87" s="9"/>
      <c r="AD87" s="9"/>
      <c r="AE87" s="9"/>
      <c r="AF87" s="9"/>
      <c r="AG87" s="9"/>
      <c r="AH87" s="9"/>
      <c r="AI87" s="9"/>
      <c r="AJ87" s="9"/>
      <c r="AK87" s="9"/>
    </row>
    <row r="88">
      <c r="A88" s="412" t="s">
        <v>354</v>
      </c>
      <c r="B88" s="413">
        <f>if(COUNTIFS('RQ2-TypeGL&amp;URL&amp;TypeSS'!$A$2:$A$1247,$A88, 'RQ2-TypeGL&amp;URL&amp;TypeSS'!$B$2:$B$1247,B$2)&gt;0,COUNTIFS('RQ2-TypeGL&amp;URL&amp;TypeSS'!$A$2:$A$1247,$A88, 'RQ2-TypeGL&amp;URL&amp;TypeSS'!$B$2:$B$1247,B$2),"")</f>
        <v>5</v>
      </c>
      <c r="C88" s="413" t="str">
        <f>if(COUNTIFS('RQ2-TypeGL&amp;URL&amp;TypeSS'!$A$2:$A$1247,$A88, 'RQ2-TypeGL&amp;URL&amp;TypeSS'!$B$2:$B$1247,C$2)&gt;0,COUNTIFS('RQ2-TypeGL&amp;URL&amp;TypeSS'!$A$2:$A$1247,$A88, 'RQ2-TypeGL&amp;URL&amp;TypeSS'!$B$2:$B$1247,C$2),"")</f>
        <v/>
      </c>
      <c r="D88" s="413" t="str">
        <f>if(COUNTIFS('RQ2-TypeGL&amp;URL&amp;TypeSS'!$A$2:$A$1247,$A88, 'RQ2-TypeGL&amp;URL&amp;TypeSS'!$B$2:$B$1247,D$2)&gt;0,COUNTIFS('RQ2-TypeGL&amp;URL&amp;TypeSS'!$A$2:$A$1247,$A88, 'RQ2-TypeGL&amp;URL&amp;TypeSS'!$B$2:$B$1247,D$2),"")</f>
        <v/>
      </c>
      <c r="E88" s="413" t="str">
        <f>if(COUNTIFS('RQ2-TypeGL&amp;URL&amp;TypeSS'!$A$2:$A$1247,$A88, 'RQ2-TypeGL&amp;URL&amp;TypeSS'!$B$2:$B$1247,E$2)&gt;0,COUNTIFS('RQ2-TypeGL&amp;URL&amp;TypeSS'!$A$2:$A$1247,$A88, 'RQ2-TypeGL&amp;URL&amp;TypeSS'!$B$2:$B$1247,E$2),"")</f>
        <v/>
      </c>
      <c r="F88" s="413">
        <f>if(COUNTIFS('RQ2-TypeGL&amp;URL&amp;TypeSS'!$A$2:$A$1247,$A88, 'RQ2-TypeGL&amp;URL&amp;TypeSS'!$B$2:$B$1247,F$2)&gt;0,COUNTIFS('RQ2-TypeGL&amp;URL&amp;TypeSS'!$A$2:$A$1247,$A88, 'RQ2-TypeGL&amp;URL&amp;TypeSS'!$B$2:$B$1247,F$2),"")</f>
        <v>1</v>
      </c>
      <c r="G88" s="413" t="str">
        <f>if(COUNTIFS('RQ2-TypeGL&amp;URL&amp;TypeSS'!$A$2:$A$1247,$A88, 'RQ2-TypeGL&amp;URL&amp;TypeSS'!$B$2:$B$1247,G$2)&gt;0,COUNTIFS('RQ2-TypeGL&amp;URL&amp;TypeSS'!$A$2:$A$1247,$A88, 'RQ2-TypeGL&amp;URL&amp;TypeSS'!$B$2:$B$1247,G$2),"")</f>
        <v/>
      </c>
      <c r="H88" s="413" t="str">
        <f>if(COUNTIFS('RQ2-TypeGL&amp;URL&amp;TypeSS'!$A$2:$A$1247,$A88, 'RQ2-TypeGL&amp;URL&amp;TypeSS'!$B$2:$B$1247,H$2)&gt;0,COUNTIFS('RQ2-TypeGL&amp;URL&amp;TypeSS'!$A$2:$A$1247,$A88, 'RQ2-TypeGL&amp;URL&amp;TypeSS'!$B$2:$B$1247,H$2),"")</f>
        <v/>
      </c>
      <c r="I88" s="413" t="str">
        <f>if(COUNTIFS('RQ2-TypeGL&amp;URL&amp;TypeSS'!$A$2:$A$1247,$A88, 'RQ2-TypeGL&amp;URL&amp;TypeSS'!$B$2:$B$1247,I$2)&gt;0,COUNTIFS('RQ2-TypeGL&amp;URL&amp;TypeSS'!$A$2:$A$1247,$A88, 'RQ2-TypeGL&amp;URL&amp;TypeSS'!$B$2:$B$1247,I$2),"")</f>
        <v/>
      </c>
      <c r="J88" s="413" t="str">
        <f>if(COUNTIFS('RQ2-TypeGL&amp;URL&amp;TypeSS'!$A$2:$A$1247,$A88, 'RQ2-TypeGL&amp;URL&amp;TypeSS'!$B$2:$B$1247,J$2)&gt;0,COUNTIFS('RQ2-TypeGL&amp;URL&amp;TypeSS'!$A$2:$A$1247,$A88, 'RQ2-TypeGL&amp;URL&amp;TypeSS'!$B$2:$B$1247,J$2),"")</f>
        <v/>
      </c>
      <c r="K88" s="413" t="str">
        <f>if(COUNTIFS('RQ2-TypeGL&amp;URL&amp;TypeSS'!$A$2:$A$1247,$A88, 'RQ2-TypeGL&amp;URL&amp;TypeSS'!$B$2:$B$1247,K$2)&gt;0,COUNTIFS('RQ2-TypeGL&amp;URL&amp;TypeSS'!$A$2:$A$1247,$A88, 'RQ2-TypeGL&amp;URL&amp;TypeSS'!$B$2:$B$1247,K$2),"")</f>
        <v/>
      </c>
      <c r="L88" s="413" t="str">
        <f>if(COUNTIFS('RQ2-TypeGL&amp;URL&amp;TypeSS'!$A$2:$A$1247,$A88, 'RQ2-TypeGL&amp;URL&amp;TypeSS'!$B$2:$B$1247,L$2)&gt;0,COUNTIFS('RQ2-TypeGL&amp;URL&amp;TypeSS'!$A$2:$A$1247,$A88, 'RQ2-TypeGL&amp;URL&amp;TypeSS'!$B$2:$B$1247,L$2),"")</f>
        <v/>
      </c>
      <c r="M88" s="413" t="str">
        <f>if(COUNTIFS('RQ2-TypeGL&amp;URL&amp;TypeSS'!$A$2:$A$1247,$A88, 'RQ2-TypeGL&amp;URL&amp;TypeSS'!$B$2:$B$1247,M$2)&gt;0,COUNTIFS('RQ2-TypeGL&amp;URL&amp;TypeSS'!$A$2:$A$1247,$A88, 'RQ2-TypeGL&amp;URL&amp;TypeSS'!$B$2:$B$1247,M$2),"")</f>
        <v/>
      </c>
      <c r="N88" s="413" t="str">
        <f>if(COUNTIFS('RQ2-TypeGL&amp;URL&amp;TypeSS'!$A$2:$A$1247,$A88, 'RQ2-TypeGL&amp;URL&amp;TypeSS'!$B$2:$B$1247,N$2)&gt;0,COUNTIFS('RQ2-TypeGL&amp;URL&amp;TypeSS'!$A$2:$A$1247,$A88, 'RQ2-TypeGL&amp;URL&amp;TypeSS'!$B$2:$B$1247,N$2),"")</f>
        <v/>
      </c>
      <c r="O88" s="413" t="str">
        <f>if(COUNTIFS('RQ2-TypeGL&amp;URL&amp;TypeSS'!$A$2:$A$1247,$A88, 'RQ2-TypeGL&amp;URL&amp;TypeSS'!$B$2:$B$1247,O$2)&gt;0,COUNTIFS('RQ2-TypeGL&amp;URL&amp;TypeSS'!$A$2:$A$1247,$A88, 'RQ2-TypeGL&amp;URL&amp;TypeSS'!$B$2:$B$1247,O$2),"")</f>
        <v/>
      </c>
      <c r="P88" s="413" t="str">
        <f>if(COUNTIFS('RQ2-TypeGL&amp;URL&amp;TypeSS'!$A$2:$A$1247,$A88, 'RQ2-TypeGL&amp;URL&amp;TypeSS'!$B$2:$B$1247,P$2)&gt;0,COUNTIFS('RQ2-TypeGL&amp;URL&amp;TypeSS'!$A$2:$A$1247,$A88, 'RQ2-TypeGL&amp;URL&amp;TypeSS'!$B$2:$B$1247,P$2),"")</f>
        <v/>
      </c>
      <c r="Q88" s="413" t="str">
        <f>if(COUNTIFS('RQ2-TypeGL&amp;URL&amp;TypeSS'!$A$2:$A$1247,$A88, 'RQ2-TypeGL&amp;URL&amp;TypeSS'!$B$2:$B$1247,Q$2)&gt;0,COUNTIFS('RQ2-TypeGL&amp;URL&amp;TypeSS'!$A$2:$A$1247,$A88, 'RQ2-TypeGL&amp;URL&amp;TypeSS'!$B$2:$B$1247,Q$2),"")</f>
        <v/>
      </c>
      <c r="R88" s="413" t="str">
        <f>if(COUNTIFS('RQ2-TypeGL&amp;URL&amp;TypeSS'!$A$2:$A$1247,$A88, 'RQ2-TypeGL&amp;URL&amp;TypeSS'!$B$2:$B$1247,R$2)&gt;0,COUNTIFS('RQ2-TypeGL&amp;URL&amp;TypeSS'!$A$2:$A$1247,$A88, 'RQ2-TypeGL&amp;URL&amp;TypeSS'!$B$2:$B$1247,R$2),"")</f>
        <v/>
      </c>
      <c r="S88" s="413" t="str">
        <f>if(COUNTIFS('RQ2-TypeGL&amp;URL&amp;TypeSS'!$A$2:$A$1247,$A88, 'RQ2-TypeGL&amp;URL&amp;TypeSS'!$B$2:$B$1247,S$2)&gt;0,COUNTIFS('RQ2-TypeGL&amp;URL&amp;TypeSS'!$A$2:$A$1247,$A88, 'RQ2-TypeGL&amp;URL&amp;TypeSS'!$B$2:$B$1247,S$2),"")</f>
        <v/>
      </c>
      <c r="T88" s="413" t="str">
        <f>if(COUNTIFS('RQ2-TypeGL&amp;URL&amp;TypeSS'!$A$2:$A$1247,$A88, 'RQ2-TypeGL&amp;URL&amp;TypeSS'!$B$2:$B$1247,T$2)&gt;0,COUNTIFS('RQ2-TypeGL&amp;URL&amp;TypeSS'!$A$2:$A$1247,$A88, 'RQ2-TypeGL&amp;URL&amp;TypeSS'!$B$2:$B$1247,T$2),"")</f>
        <v/>
      </c>
      <c r="U88" s="413" t="str">
        <f>if(COUNTIFS('RQ2-TypeGL&amp;URL&amp;TypeSS'!$A$2:$A$1247,$A88, 'RQ2-TypeGL&amp;URL&amp;TypeSS'!$B$2:$B$1247,U$2)&gt;0,COUNTIFS('RQ2-TypeGL&amp;URL&amp;TypeSS'!$A$2:$A$1247,$A88, 'RQ2-TypeGL&amp;URL&amp;TypeSS'!$B$2:$B$1247,U$2),"")</f>
        <v/>
      </c>
      <c r="V88" s="413" t="str">
        <f>if(COUNTIFS('RQ2-TypeGL&amp;URL&amp;TypeSS'!$A$2:$A$1247,$A88, 'RQ2-TypeGL&amp;URL&amp;TypeSS'!$B$2:$B$1247,V$2)&gt;0,COUNTIFS('RQ2-TypeGL&amp;URL&amp;TypeSS'!$A$2:$A$1247,$A88, 'RQ2-TypeGL&amp;URL&amp;TypeSS'!$B$2:$B$1247,V$2),"")</f>
        <v/>
      </c>
      <c r="W88" s="413" t="str">
        <f>if(COUNTIFS('RQ2-TypeGL&amp;URL&amp;TypeSS'!$A$2:$A$1247,$A88, 'RQ2-TypeGL&amp;URL&amp;TypeSS'!$B$2:$B$1247,W$2)&gt;0,COUNTIFS('RQ2-TypeGL&amp;URL&amp;TypeSS'!$A$2:$A$1247,$A88, 'RQ2-TypeGL&amp;URL&amp;TypeSS'!$B$2:$B$1247,W$2),"")</f>
        <v/>
      </c>
      <c r="X88" s="413" t="str">
        <f>if(COUNTIFS('RQ2-TypeGL&amp;URL&amp;TypeSS'!$A$2:$A$1247,$A88, 'RQ2-TypeGL&amp;URL&amp;TypeSS'!$B$2:$B$1247,X$2)&gt;0,COUNTIFS('RQ2-TypeGL&amp;URL&amp;TypeSS'!$A$2:$A$1247,$A88, 'RQ2-TypeGL&amp;URL&amp;TypeSS'!$B$2:$B$1247,X$2),"")</f>
        <v/>
      </c>
      <c r="Y88" s="107" t="s">
        <v>26</v>
      </c>
      <c r="Z88" s="413"/>
      <c r="AA88" s="413"/>
      <c r="AB88" s="9"/>
      <c r="AC88" s="9"/>
      <c r="AD88" s="9"/>
      <c r="AE88" s="9"/>
      <c r="AF88" s="9"/>
      <c r="AG88" s="9"/>
      <c r="AH88" s="9"/>
      <c r="AI88" s="9"/>
      <c r="AJ88" s="9"/>
      <c r="AK88" s="9"/>
    </row>
    <row r="89">
      <c r="A89" s="411" t="s">
        <v>357</v>
      </c>
      <c r="B89" s="276" t="str">
        <f>if(COUNTIFS('RQ2-TypeGL&amp;URL&amp;TypeSS'!$A$2:$A$1247,$A89, 'RQ2-TypeGL&amp;URL&amp;TypeSS'!$B$2:$B$1247,B$2)&gt;0,COUNTIFS('RQ2-TypeGL&amp;URL&amp;TypeSS'!$A$2:$A$1247,$A89, 'RQ2-TypeGL&amp;URL&amp;TypeSS'!$B$2:$B$1247,B$2),"")</f>
        <v/>
      </c>
      <c r="C89" s="276" t="str">
        <f>if(COUNTIFS('RQ2-TypeGL&amp;URL&amp;TypeSS'!$A$2:$A$1247,$A89, 'RQ2-TypeGL&amp;URL&amp;TypeSS'!$B$2:$B$1247,C$2)&gt;0,COUNTIFS('RQ2-TypeGL&amp;URL&amp;TypeSS'!$A$2:$A$1247,$A89, 'RQ2-TypeGL&amp;URL&amp;TypeSS'!$B$2:$B$1247,C$2),"")</f>
        <v/>
      </c>
      <c r="D89" s="276" t="str">
        <f>if(COUNTIFS('RQ2-TypeGL&amp;URL&amp;TypeSS'!$A$2:$A$1247,$A89, 'RQ2-TypeGL&amp;URL&amp;TypeSS'!$B$2:$B$1247,D$2)&gt;0,COUNTIFS('RQ2-TypeGL&amp;URL&amp;TypeSS'!$A$2:$A$1247,$A89, 'RQ2-TypeGL&amp;URL&amp;TypeSS'!$B$2:$B$1247,D$2),"")</f>
        <v/>
      </c>
      <c r="E89" s="276" t="str">
        <f>if(COUNTIFS('RQ2-TypeGL&amp;URL&amp;TypeSS'!$A$2:$A$1247,$A89, 'RQ2-TypeGL&amp;URL&amp;TypeSS'!$B$2:$B$1247,E$2)&gt;0,COUNTIFS('RQ2-TypeGL&amp;URL&amp;TypeSS'!$A$2:$A$1247,$A89, 'RQ2-TypeGL&amp;URL&amp;TypeSS'!$B$2:$B$1247,E$2),"")</f>
        <v/>
      </c>
      <c r="F89" s="276" t="str">
        <f>if(COUNTIFS('RQ2-TypeGL&amp;URL&amp;TypeSS'!$A$2:$A$1247,$A89, 'RQ2-TypeGL&amp;URL&amp;TypeSS'!$B$2:$B$1247,F$2)&gt;0,COUNTIFS('RQ2-TypeGL&amp;URL&amp;TypeSS'!$A$2:$A$1247,$A89, 'RQ2-TypeGL&amp;URL&amp;TypeSS'!$B$2:$B$1247,F$2),"")</f>
        <v/>
      </c>
      <c r="G89" s="276" t="str">
        <f>if(COUNTIFS('RQ2-TypeGL&amp;URL&amp;TypeSS'!$A$2:$A$1247,$A89, 'RQ2-TypeGL&amp;URL&amp;TypeSS'!$B$2:$B$1247,G$2)&gt;0,COUNTIFS('RQ2-TypeGL&amp;URL&amp;TypeSS'!$A$2:$A$1247,$A89, 'RQ2-TypeGL&amp;URL&amp;TypeSS'!$B$2:$B$1247,G$2),"")</f>
        <v/>
      </c>
      <c r="H89" s="276" t="str">
        <f>if(COUNTIFS('RQ2-TypeGL&amp;URL&amp;TypeSS'!$A$2:$A$1247,$A89, 'RQ2-TypeGL&amp;URL&amp;TypeSS'!$B$2:$B$1247,H$2)&gt;0,COUNTIFS('RQ2-TypeGL&amp;URL&amp;TypeSS'!$A$2:$A$1247,$A89, 'RQ2-TypeGL&amp;URL&amp;TypeSS'!$B$2:$B$1247,H$2),"")</f>
        <v/>
      </c>
      <c r="I89" s="276" t="str">
        <f>if(COUNTIFS('RQ2-TypeGL&amp;URL&amp;TypeSS'!$A$2:$A$1247,$A89, 'RQ2-TypeGL&amp;URL&amp;TypeSS'!$B$2:$B$1247,I$2)&gt;0,COUNTIFS('RQ2-TypeGL&amp;URL&amp;TypeSS'!$A$2:$A$1247,$A89, 'RQ2-TypeGL&amp;URL&amp;TypeSS'!$B$2:$B$1247,I$2),"")</f>
        <v/>
      </c>
      <c r="J89" s="276" t="str">
        <f>if(COUNTIFS('RQ2-TypeGL&amp;URL&amp;TypeSS'!$A$2:$A$1247,$A89, 'RQ2-TypeGL&amp;URL&amp;TypeSS'!$B$2:$B$1247,J$2)&gt;0,COUNTIFS('RQ2-TypeGL&amp;URL&amp;TypeSS'!$A$2:$A$1247,$A89, 'RQ2-TypeGL&amp;URL&amp;TypeSS'!$B$2:$B$1247,J$2),"")</f>
        <v/>
      </c>
      <c r="K89" s="276" t="str">
        <f>if(COUNTIFS('RQ2-TypeGL&amp;URL&amp;TypeSS'!$A$2:$A$1247,$A89, 'RQ2-TypeGL&amp;URL&amp;TypeSS'!$B$2:$B$1247,K$2)&gt;0,COUNTIFS('RQ2-TypeGL&amp;URL&amp;TypeSS'!$A$2:$A$1247,$A89, 'RQ2-TypeGL&amp;URL&amp;TypeSS'!$B$2:$B$1247,K$2),"")</f>
        <v/>
      </c>
      <c r="L89" s="276" t="str">
        <f>if(COUNTIFS('RQ2-TypeGL&amp;URL&amp;TypeSS'!$A$2:$A$1247,$A89, 'RQ2-TypeGL&amp;URL&amp;TypeSS'!$B$2:$B$1247,L$2)&gt;0,COUNTIFS('RQ2-TypeGL&amp;URL&amp;TypeSS'!$A$2:$A$1247,$A89, 'RQ2-TypeGL&amp;URL&amp;TypeSS'!$B$2:$B$1247,L$2),"")</f>
        <v/>
      </c>
      <c r="M89" s="276" t="str">
        <f>if(COUNTIFS('RQ2-TypeGL&amp;URL&amp;TypeSS'!$A$2:$A$1247,$A89, 'RQ2-TypeGL&amp;URL&amp;TypeSS'!$B$2:$B$1247,M$2)&gt;0,COUNTIFS('RQ2-TypeGL&amp;URL&amp;TypeSS'!$A$2:$A$1247,$A89, 'RQ2-TypeGL&amp;URL&amp;TypeSS'!$B$2:$B$1247,M$2),"")</f>
        <v/>
      </c>
      <c r="N89" s="276" t="str">
        <f>if(COUNTIFS('RQ2-TypeGL&amp;URL&amp;TypeSS'!$A$2:$A$1247,$A89, 'RQ2-TypeGL&amp;URL&amp;TypeSS'!$B$2:$B$1247,N$2)&gt;0,COUNTIFS('RQ2-TypeGL&amp;URL&amp;TypeSS'!$A$2:$A$1247,$A89, 'RQ2-TypeGL&amp;URL&amp;TypeSS'!$B$2:$B$1247,N$2),"")</f>
        <v/>
      </c>
      <c r="O89" s="276" t="str">
        <f>if(COUNTIFS('RQ2-TypeGL&amp;URL&amp;TypeSS'!$A$2:$A$1247,$A89, 'RQ2-TypeGL&amp;URL&amp;TypeSS'!$B$2:$B$1247,O$2)&gt;0,COUNTIFS('RQ2-TypeGL&amp;URL&amp;TypeSS'!$A$2:$A$1247,$A89, 'RQ2-TypeGL&amp;URL&amp;TypeSS'!$B$2:$B$1247,O$2),"")</f>
        <v/>
      </c>
      <c r="P89" s="276" t="str">
        <f>if(COUNTIFS('RQ2-TypeGL&amp;URL&amp;TypeSS'!$A$2:$A$1247,$A89, 'RQ2-TypeGL&amp;URL&amp;TypeSS'!$B$2:$B$1247,P$2)&gt;0,COUNTIFS('RQ2-TypeGL&amp;URL&amp;TypeSS'!$A$2:$A$1247,$A89, 'RQ2-TypeGL&amp;URL&amp;TypeSS'!$B$2:$B$1247,P$2),"")</f>
        <v/>
      </c>
      <c r="Q89" s="276" t="str">
        <f>if(COUNTIFS('RQ2-TypeGL&amp;URL&amp;TypeSS'!$A$2:$A$1247,$A89, 'RQ2-TypeGL&amp;URL&amp;TypeSS'!$B$2:$B$1247,Q$2)&gt;0,COUNTIFS('RQ2-TypeGL&amp;URL&amp;TypeSS'!$A$2:$A$1247,$A89, 'RQ2-TypeGL&amp;URL&amp;TypeSS'!$B$2:$B$1247,Q$2),"")</f>
        <v/>
      </c>
      <c r="R89" s="276" t="str">
        <f>if(COUNTIFS('RQ2-TypeGL&amp;URL&amp;TypeSS'!$A$2:$A$1247,$A89, 'RQ2-TypeGL&amp;URL&amp;TypeSS'!$B$2:$B$1247,R$2)&gt;0,COUNTIFS('RQ2-TypeGL&amp;URL&amp;TypeSS'!$A$2:$A$1247,$A89, 'RQ2-TypeGL&amp;URL&amp;TypeSS'!$B$2:$B$1247,R$2),"")</f>
        <v/>
      </c>
      <c r="S89" s="276" t="str">
        <f>if(COUNTIFS('RQ2-TypeGL&amp;URL&amp;TypeSS'!$A$2:$A$1247,$A89, 'RQ2-TypeGL&amp;URL&amp;TypeSS'!$B$2:$B$1247,S$2)&gt;0,COUNTIFS('RQ2-TypeGL&amp;URL&amp;TypeSS'!$A$2:$A$1247,$A89, 'RQ2-TypeGL&amp;URL&amp;TypeSS'!$B$2:$B$1247,S$2),"")</f>
        <v/>
      </c>
      <c r="T89" s="276" t="str">
        <f>if(COUNTIFS('RQ2-TypeGL&amp;URL&amp;TypeSS'!$A$2:$A$1247,$A89, 'RQ2-TypeGL&amp;URL&amp;TypeSS'!$B$2:$B$1247,T$2)&gt;0,COUNTIFS('RQ2-TypeGL&amp;URL&amp;TypeSS'!$A$2:$A$1247,$A89, 'RQ2-TypeGL&amp;URL&amp;TypeSS'!$B$2:$B$1247,T$2),"")</f>
        <v/>
      </c>
      <c r="U89" s="276" t="str">
        <f>if(COUNTIFS('RQ2-TypeGL&amp;URL&amp;TypeSS'!$A$2:$A$1247,$A89, 'RQ2-TypeGL&amp;URL&amp;TypeSS'!$B$2:$B$1247,U$2)&gt;0,COUNTIFS('RQ2-TypeGL&amp;URL&amp;TypeSS'!$A$2:$A$1247,$A89, 'RQ2-TypeGL&amp;URL&amp;TypeSS'!$B$2:$B$1247,U$2),"")</f>
        <v/>
      </c>
      <c r="V89" s="276" t="str">
        <f>if(COUNTIFS('RQ2-TypeGL&amp;URL&amp;TypeSS'!$A$2:$A$1247,$A89, 'RQ2-TypeGL&amp;URL&amp;TypeSS'!$B$2:$B$1247,V$2)&gt;0,COUNTIFS('RQ2-TypeGL&amp;URL&amp;TypeSS'!$A$2:$A$1247,$A89, 'RQ2-TypeGL&amp;URL&amp;TypeSS'!$B$2:$B$1247,V$2),"")</f>
        <v/>
      </c>
      <c r="W89" s="276" t="str">
        <f>if(COUNTIFS('RQ2-TypeGL&amp;URL&amp;TypeSS'!$A$2:$A$1247,$A89, 'RQ2-TypeGL&amp;URL&amp;TypeSS'!$B$2:$B$1247,W$2)&gt;0,COUNTIFS('RQ2-TypeGL&amp;URL&amp;TypeSS'!$A$2:$A$1247,$A89, 'RQ2-TypeGL&amp;URL&amp;TypeSS'!$B$2:$B$1247,W$2),"")</f>
        <v/>
      </c>
      <c r="X89" s="276">
        <f>if(COUNTIFS('RQ2-TypeGL&amp;URL&amp;TypeSS'!$A$2:$A$1247,$A89, 'RQ2-TypeGL&amp;URL&amp;TypeSS'!$B$2:$B$1247,X$2)&gt;0,COUNTIFS('RQ2-TypeGL&amp;URL&amp;TypeSS'!$A$2:$A$1247,$A89, 'RQ2-TypeGL&amp;URL&amp;TypeSS'!$B$2:$B$1247,X$2),"")</f>
        <v>1</v>
      </c>
      <c r="Y89" s="120" t="s">
        <v>26</v>
      </c>
      <c r="Z89" s="276"/>
      <c r="AA89" s="276"/>
      <c r="AB89" s="9"/>
      <c r="AC89" s="9"/>
      <c r="AD89" s="9"/>
      <c r="AE89" s="9"/>
      <c r="AF89" s="9"/>
      <c r="AG89" s="9"/>
      <c r="AH89" s="9"/>
      <c r="AI89" s="9"/>
      <c r="AJ89" s="9"/>
      <c r="AK89" s="9"/>
    </row>
    <row r="90">
      <c r="A90" s="412" t="s">
        <v>364</v>
      </c>
      <c r="B90" s="413" t="str">
        <f>if(COUNTIFS('RQ2-TypeGL&amp;URL&amp;TypeSS'!$A$2:$A$1247,$A90, 'RQ2-TypeGL&amp;URL&amp;TypeSS'!$B$2:$B$1247,B$2)&gt;0,COUNTIFS('RQ2-TypeGL&amp;URL&amp;TypeSS'!$A$2:$A$1247,$A90, 'RQ2-TypeGL&amp;URL&amp;TypeSS'!$B$2:$B$1247,B$2),"")</f>
        <v/>
      </c>
      <c r="C90" s="413" t="str">
        <f>if(COUNTIFS('RQ2-TypeGL&amp;URL&amp;TypeSS'!$A$2:$A$1247,$A90, 'RQ2-TypeGL&amp;URL&amp;TypeSS'!$B$2:$B$1247,C$2)&gt;0,COUNTIFS('RQ2-TypeGL&amp;URL&amp;TypeSS'!$A$2:$A$1247,$A90, 'RQ2-TypeGL&amp;URL&amp;TypeSS'!$B$2:$B$1247,C$2),"")</f>
        <v/>
      </c>
      <c r="D90" s="413" t="str">
        <f>if(COUNTIFS('RQ2-TypeGL&amp;URL&amp;TypeSS'!$A$2:$A$1247,$A90, 'RQ2-TypeGL&amp;URL&amp;TypeSS'!$B$2:$B$1247,D$2)&gt;0,COUNTIFS('RQ2-TypeGL&amp;URL&amp;TypeSS'!$A$2:$A$1247,$A90, 'RQ2-TypeGL&amp;URL&amp;TypeSS'!$B$2:$B$1247,D$2),"")</f>
        <v/>
      </c>
      <c r="E90" s="413" t="str">
        <f>if(COUNTIFS('RQ2-TypeGL&amp;URL&amp;TypeSS'!$A$2:$A$1247,$A90, 'RQ2-TypeGL&amp;URL&amp;TypeSS'!$B$2:$B$1247,E$2)&gt;0,COUNTIFS('RQ2-TypeGL&amp;URL&amp;TypeSS'!$A$2:$A$1247,$A90, 'RQ2-TypeGL&amp;URL&amp;TypeSS'!$B$2:$B$1247,E$2),"")</f>
        <v/>
      </c>
      <c r="F90" s="413" t="str">
        <f>if(COUNTIFS('RQ2-TypeGL&amp;URL&amp;TypeSS'!$A$2:$A$1247,$A90, 'RQ2-TypeGL&amp;URL&amp;TypeSS'!$B$2:$B$1247,F$2)&gt;0,COUNTIFS('RQ2-TypeGL&amp;URL&amp;TypeSS'!$A$2:$A$1247,$A90, 'RQ2-TypeGL&amp;URL&amp;TypeSS'!$B$2:$B$1247,F$2),"")</f>
        <v/>
      </c>
      <c r="G90" s="413" t="str">
        <f>if(COUNTIFS('RQ2-TypeGL&amp;URL&amp;TypeSS'!$A$2:$A$1247,$A90, 'RQ2-TypeGL&amp;URL&amp;TypeSS'!$B$2:$B$1247,G$2)&gt;0,COUNTIFS('RQ2-TypeGL&amp;URL&amp;TypeSS'!$A$2:$A$1247,$A90, 'RQ2-TypeGL&amp;URL&amp;TypeSS'!$B$2:$B$1247,G$2),"")</f>
        <v/>
      </c>
      <c r="H90" s="413" t="str">
        <f>if(COUNTIFS('RQ2-TypeGL&amp;URL&amp;TypeSS'!$A$2:$A$1247,$A90, 'RQ2-TypeGL&amp;URL&amp;TypeSS'!$B$2:$B$1247,H$2)&gt;0,COUNTIFS('RQ2-TypeGL&amp;URL&amp;TypeSS'!$A$2:$A$1247,$A90, 'RQ2-TypeGL&amp;URL&amp;TypeSS'!$B$2:$B$1247,H$2),"")</f>
        <v/>
      </c>
      <c r="I90" s="413" t="str">
        <f>if(COUNTIFS('RQ2-TypeGL&amp;URL&amp;TypeSS'!$A$2:$A$1247,$A90, 'RQ2-TypeGL&amp;URL&amp;TypeSS'!$B$2:$B$1247,I$2)&gt;0,COUNTIFS('RQ2-TypeGL&amp;URL&amp;TypeSS'!$A$2:$A$1247,$A90, 'RQ2-TypeGL&amp;URL&amp;TypeSS'!$B$2:$B$1247,I$2),"")</f>
        <v/>
      </c>
      <c r="J90" s="413" t="str">
        <f>if(COUNTIFS('RQ2-TypeGL&amp;URL&amp;TypeSS'!$A$2:$A$1247,$A90, 'RQ2-TypeGL&amp;URL&amp;TypeSS'!$B$2:$B$1247,J$2)&gt;0,COUNTIFS('RQ2-TypeGL&amp;URL&amp;TypeSS'!$A$2:$A$1247,$A90, 'RQ2-TypeGL&amp;URL&amp;TypeSS'!$B$2:$B$1247,J$2),"")</f>
        <v/>
      </c>
      <c r="K90" s="413" t="str">
        <f>if(COUNTIFS('RQ2-TypeGL&amp;URL&amp;TypeSS'!$A$2:$A$1247,$A90, 'RQ2-TypeGL&amp;URL&amp;TypeSS'!$B$2:$B$1247,K$2)&gt;0,COUNTIFS('RQ2-TypeGL&amp;URL&amp;TypeSS'!$A$2:$A$1247,$A90, 'RQ2-TypeGL&amp;URL&amp;TypeSS'!$B$2:$B$1247,K$2),"")</f>
        <v/>
      </c>
      <c r="L90" s="413" t="str">
        <f>if(COUNTIFS('RQ2-TypeGL&amp;URL&amp;TypeSS'!$A$2:$A$1247,$A90, 'RQ2-TypeGL&amp;URL&amp;TypeSS'!$B$2:$B$1247,L$2)&gt;0,COUNTIFS('RQ2-TypeGL&amp;URL&amp;TypeSS'!$A$2:$A$1247,$A90, 'RQ2-TypeGL&amp;URL&amp;TypeSS'!$B$2:$B$1247,L$2),"")</f>
        <v/>
      </c>
      <c r="M90" s="413" t="str">
        <f>if(COUNTIFS('RQ2-TypeGL&amp;URL&amp;TypeSS'!$A$2:$A$1247,$A90, 'RQ2-TypeGL&amp;URL&amp;TypeSS'!$B$2:$B$1247,M$2)&gt;0,COUNTIFS('RQ2-TypeGL&amp;URL&amp;TypeSS'!$A$2:$A$1247,$A90, 'RQ2-TypeGL&amp;URL&amp;TypeSS'!$B$2:$B$1247,M$2),"")</f>
        <v/>
      </c>
      <c r="N90" s="413" t="str">
        <f>if(COUNTIFS('RQ2-TypeGL&amp;URL&amp;TypeSS'!$A$2:$A$1247,$A90, 'RQ2-TypeGL&amp;URL&amp;TypeSS'!$B$2:$B$1247,N$2)&gt;0,COUNTIFS('RQ2-TypeGL&amp;URL&amp;TypeSS'!$A$2:$A$1247,$A90, 'RQ2-TypeGL&amp;URL&amp;TypeSS'!$B$2:$B$1247,N$2),"")</f>
        <v/>
      </c>
      <c r="O90" s="413" t="str">
        <f>if(COUNTIFS('RQ2-TypeGL&amp;URL&amp;TypeSS'!$A$2:$A$1247,$A90, 'RQ2-TypeGL&amp;URL&amp;TypeSS'!$B$2:$B$1247,O$2)&gt;0,COUNTIFS('RQ2-TypeGL&amp;URL&amp;TypeSS'!$A$2:$A$1247,$A90, 'RQ2-TypeGL&amp;URL&amp;TypeSS'!$B$2:$B$1247,O$2),"")</f>
        <v/>
      </c>
      <c r="P90" s="413" t="str">
        <f>if(COUNTIFS('RQ2-TypeGL&amp;URL&amp;TypeSS'!$A$2:$A$1247,$A90, 'RQ2-TypeGL&amp;URL&amp;TypeSS'!$B$2:$B$1247,P$2)&gt;0,COUNTIFS('RQ2-TypeGL&amp;URL&amp;TypeSS'!$A$2:$A$1247,$A90, 'RQ2-TypeGL&amp;URL&amp;TypeSS'!$B$2:$B$1247,P$2),"")</f>
        <v/>
      </c>
      <c r="Q90" s="413" t="str">
        <f>if(COUNTIFS('RQ2-TypeGL&amp;URL&amp;TypeSS'!$A$2:$A$1247,$A90, 'RQ2-TypeGL&amp;URL&amp;TypeSS'!$B$2:$B$1247,Q$2)&gt;0,COUNTIFS('RQ2-TypeGL&amp;URL&amp;TypeSS'!$A$2:$A$1247,$A90, 'RQ2-TypeGL&amp;URL&amp;TypeSS'!$B$2:$B$1247,Q$2),"")</f>
        <v/>
      </c>
      <c r="R90" s="413" t="str">
        <f>if(COUNTIFS('RQ2-TypeGL&amp;URL&amp;TypeSS'!$A$2:$A$1247,$A90, 'RQ2-TypeGL&amp;URL&amp;TypeSS'!$B$2:$B$1247,R$2)&gt;0,COUNTIFS('RQ2-TypeGL&amp;URL&amp;TypeSS'!$A$2:$A$1247,$A90, 'RQ2-TypeGL&amp;URL&amp;TypeSS'!$B$2:$B$1247,R$2),"")</f>
        <v/>
      </c>
      <c r="S90" s="413" t="str">
        <f>if(COUNTIFS('RQ2-TypeGL&amp;URL&amp;TypeSS'!$A$2:$A$1247,$A90, 'RQ2-TypeGL&amp;URL&amp;TypeSS'!$B$2:$B$1247,S$2)&gt;0,COUNTIFS('RQ2-TypeGL&amp;URL&amp;TypeSS'!$A$2:$A$1247,$A90, 'RQ2-TypeGL&amp;URL&amp;TypeSS'!$B$2:$B$1247,S$2),"")</f>
        <v/>
      </c>
      <c r="T90" s="413" t="str">
        <f>if(COUNTIFS('RQ2-TypeGL&amp;URL&amp;TypeSS'!$A$2:$A$1247,$A90, 'RQ2-TypeGL&amp;URL&amp;TypeSS'!$B$2:$B$1247,T$2)&gt;0,COUNTIFS('RQ2-TypeGL&amp;URL&amp;TypeSS'!$A$2:$A$1247,$A90, 'RQ2-TypeGL&amp;URL&amp;TypeSS'!$B$2:$B$1247,T$2),"")</f>
        <v/>
      </c>
      <c r="U90" s="413" t="str">
        <f>if(COUNTIFS('RQ2-TypeGL&amp;URL&amp;TypeSS'!$A$2:$A$1247,$A90, 'RQ2-TypeGL&amp;URL&amp;TypeSS'!$B$2:$B$1247,U$2)&gt;0,COUNTIFS('RQ2-TypeGL&amp;URL&amp;TypeSS'!$A$2:$A$1247,$A90, 'RQ2-TypeGL&amp;URL&amp;TypeSS'!$B$2:$B$1247,U$2),"")</f>
        <v/>
      </c>
      <c r="V90" s="413" t="str">
        <f>if(COUNTIFS('RQ2-TypeGL&amp;URL&amp;TypeSS'!$A$2:$A$1247,$A90, 'RQ2-TypeGL&amp;URL&amp;TypeSS'!$B$2:$B$1247,V$2)&gt;0,COUNTIFS('RQ2-TypeGL&amp;URL&amp;TypeSS'!$A$2:$A$1247,$A90, 'RQ2-TypeGL&amp;URL&amp;TypeSS'!$B$2:$B$1247,V$2),"")</f>
        <v/>
      </c>
      <c r="W90" s="413" t="str">
        <f>if(COUNTIFS('RQ2-TypeGL&amp;URL&amp;TypeSS'!$A$2:$A$1247,$A90, 'RQ2-TypeGL&amp;URL&amp;TypeSS'!$B$2:$B$1247,W$2)&gt;0,COUNTIFS('RQ2-TypeGL&amp;URL&amp;TypeSS'!$A$2:$A$1247,$A90, 'RQ2-TypeGL&amp;URL&amp;TypeSS'!$B$2:$B$1247,W$2),"")</f>
        <v/>
      </c>
      <c r="X90" s="413" t="str">
        <f>if(COUNTIFS('RQ2-TypeGL&amp;URL&amp;TypeSS'!$A$2:$A$1247,$A90, 'RQ2-TypeGL&amp;URL&amp;TypeSS'!$B$2:$B$1247,X$2)&gt;0,COUNTIFS('RQ2-TypeGL&amp;URL&amp;TypeSS'!$A$2:$A$1247,$A90, 'RQ2-TypeGL&amp;URL&amp;TypeSS'!$B$2:$B$1247,X$2),"")</f>
        <v/>
      </c>
      <c r="Y90" s="107" t="s">
        <v>21</v>
      </c>
      <c r="Z90" s="413"/>
      <c r="AA90" s="413"/>
      <c r="AB90" s="9"/>
      <c r="AC90" s="9"/>
      <c r="AD90" s="9"/>
      <c r="AE90" s="9"/>
      <c r="AF90" s="9"/>
      <c r="AG90" s="9"/>
      <c r="AH90" s="9"/>
      <c r="AI90" s="9"/>
      <c r="AJ90" s="9"/>
      <c r="AK90" s="9"/>
    </row>
    <row r="91">
      <c r="A91" s="411" t="s">
        <v>368</v>
      </c>
      <c r="B91" s="276">
        <f>if(COUNTIFS('RQ2-TypeGL&amp;URL&amp;TypeSS'!$A$2:$A$1247,$A91, 'RQ2-TypeGL&amp;URL&amp;TypeSS'!$B$2:$B$1247,B$2)&gt;0,COUNTIFS('RQ2-TypeGL&amp;URL&amp;TypeSS'!$A$2:$A$1247,$A91, 'RQ2-TypeGL&amp;URL&amp;TypeSS'!$B$2:$B$1247,B$2),"")</f>
        <v>8</v>
      </c>
      <c r="C91" s="276" t="str">
        <f>if(COUNTIFS('RQ2-TypeGL&amp;URL&amp;TypeSS'!$A$2:$A$1247,$A91, 'RQ2-TypeGL&amp;URL&amp;TypeSS'!$B$2:$B$1247,C$2)&gt;0,COUNTIFS('RQ2-TypeGL&amp;URL&amp;TypeSS'!$A$2:$A$1247,$A91, 'RQ2-TypeGL&amp;URL&amp;TypeSS'!$B$2:$B$1247,C$2),"")</f>
        <v/>
      </c>
      <c r="D91" s="276" t="str">
        <f>if(COUNTIFS('RQ2-TypeGL&amp;URL&amp;TypeSS'!$A$2:$A$1247,$A91, 'RQ2-TypeGL&amp;URL&amp;TypeSS'!$B$2:$B$1247,D$2)&gt;0,COUNTIFS('RQ2-TypeGL&amp;URL&amp;TypeSS'!$A$2:$A$1247,$A91, 'RQ2-TypeGL&amp;URL&amp;TypeSS'!$B$2:$B$1247,D$2),"")</f>
        <v/>
      </c>
      <c r="E91" s="276">
        <f>if(COUNTIFS('RQ2-TypeGL&amp;URL&amp;TypeSS'!$A$2:$A$1247,$A91, 'RQ2-TypeGL&amp;URL&amp;TypeSS'!$B$2:$B$1247,E$2)&gt;0,COUNTIFS('RQ2-TypeGL&amp;URL&amp;TypeSS'!$A$2:$A$1247,$A91, 'RQ2-TypeGL&amp;URL&amp;TypeSS'!$B$2:$B$1247,E$2),"")</f>
        <v>1</v>
      </c>
      <c r="F91" s="276">
        <f>if(COUNTIFS('RQ2-TypeGL&amp;URL&amp;TypeSS'!$A$2:$A$1247,$A91, 'RQ2-TypeGL&amp;URL&amp;TypeSS'!$B$2:$B$1247,F$2)&gt;0,COUNTIFS('RQ2-TypeGL&amp;URL&amp;TypeSS'!$A$2:$A$1247,$A91, 'RQ2-TypeGL&amp;URL&amp;TypeSS'!$B$2:$B$1247,F$2),"")</f>
        <v>5</v>
      </c>
      <c r="G91" s="276" t="str">
        <f>if(COUNTIFS('RQ2-TypeGL&amp;URL&amp;TypeSS'!$A$2:$A$1247,$A91, 'RQ2-TypeGL&amp;URL&amp;TypeSS'!$B$2:$B$1247,G$2)&gt;0,COUNTIFS('RQ2-TypeGL&amp;URL&amp;TypeSS'!$A$2:$A$1247,$A91, 'RQ2-TypeGL&amp;URL&amp;TypeSS'!$B$2:$B$1247,G$2),"")</f>
        <v/>
      </c>
      <c r="H91" s="276" t="str">
        <f>if(COUNTIFS('RQ2-TypeGL&amp;URL&amp;TypeSS'!$A$2:$A$1247,$A91, 'RQ2-TypeGL&amp;URL&amp;TypeSS'!$B$2:$B$1247,H$2)&gt;0,COUNTIFS('RQ2-TypeGL&amp;URL&amp;TypeSS'!$A$2:$A$1247,$A91, 'RQ2-TypeGL&amp;URL&amp;TypeSS'!$B$2:$B$1247,H$2),"")</f>
        <v/>
      </c>
      <c r="I91" s="276" t="str">
        <f>if(COUNTIFS('RQ2-TypeGL&amp;URL&amp;TypeSS'!$A$2:$A$1247,$A91, 'RQ2-TypeGL&amp;URL&amp;TypeSS'!$B$2:$B$1247,I$2)&gt;0,COUNTIFS('RQ2-TypeGL&amp;URL&amp;TypeSS'!$A$2:$A$1247,$A91, 'RQ2-TypeGL&amp;URL&amp;TypeSS'!$B$2:$B$1247,I$2),"")</f>
        <v/>
      </c>
      <c r="J91" s="276" t="str">
        <f>if(COUNTIFS('RQ2-TypeGL&amp;URL&amp;TypeSS'!$A$2:$A$1247,$A91, 'RQ2-TypeGL&amp;URL&amp;TypeSS'!$B$2:$B$1247,J$2)&gt;0,COUNTIFS('RQ2-TypeGL&amp;URL&amp;TypeSS'!$A$2:$A$1247,$A91, 'RQ2-TypeGL&amp;URL&amp;TypeSS'!$B$2:$B$1247,J$2),"")</f>
        <v/>
      </c>
      <c r="K91" s="276" t="str">
        <f>if(COUNTIFS('RQ2-TypeGL&amp;URL&amp;TypeSS'!$A$2:$A$1247,$A91, 'RQ2-TypeGL&amp;URL&amp;TypeSS'!$B$2:$B$1247,K$2)&gt;0,COUNTIFS('RQ2-TypeGL&amp;URL&amp;TypeSS'!$A$2:$A$1247,$A91, 'RQ2-TypeGL&amp;URL&amp;TypeSS'!$B$2:$B$1247,K$2),"")</f>
        <v/>
      </c>
      <c r="L91" s="276" t="str">
        <f>if(COUNTIFS('RQ2-TypeGL&amp;URL&amp;TypeSS'!$A$2:$A$1247,$A91, 'RQ2-TypeGL&amp;URL&amp;TypeSS'!$B$2:$B$1247,L$2)&gt;0,COUNTIFS('RQ2-TypeGL&amp;URL&amp;TypeSS'!$A$2:$A$1247,$A91, 'RQ2-TypeGL&amp;URL&amp;TypeSS'!$B$2:$B$1247,L$2),"")</f>
        <v/>
      </c>
      <c r="M91" s="276" t="str">
        <f>if(COUNTIFS('RQ2-TypeGL&amp;URL&amp;TypeSS'!$A$2:$A$1247,$A91, 'RQ2-TypeGL&amp;URL&amp;TypeSS'!$B$2:$B$1247,M$2)&gt;0,COUNTIFS('RQ2-TypeGL&amp;URL&amp;TypeSS'!$A$2:$A$1247,$A91, 'RQ2-TypeGL&amp;URL&amp;TypeSS'!$B$2:$B$1247,M$2),"")</f>
        <v/>
      </c>
      <c r="N91" s="276" t="str">
        <f>if(COUNTIFS('RQ2-TypeGL&amp;URL&amp;TypeSS'!$A$2:$A$1247,$A91, 'RQ2-TypeGL&amp;URL&amp;TypeSS'!$B$2:$B$1247,N$2)&gt;0,COUNTIFS('RQ2-TypeGL&amp;URL&amp;TypeSS'!$A$2:$A$1247,$A91, 'RQ2-TypeGL&amp;URL&amp;TypeSS'!$B$2:$B$1247,N$2),"")</f>
        <v/>
      </c>
      <c r="O91" s="276">
        <f>if(COUNTIFS('RQ2-TypeGL&amp;URL&amp;TypeSS'!$A$2:$A$1247,$A91, 'RQ2-TypeGL&amp;URL&amp;TypeSS'!$B$2:$B$1247,O$2)&gt;0,COUNTIFS('RQ2-TypeGL&amp;URL&amp;TypeSS'!$A$2:$A$1247,$A91, 'RQ2-TypeGL&amp;URL&amp;TypeSS'!$B$2:$B$1247,O$2),"")</f>
        <v>1</v>
      </c>
      <c r="P91" s="276" t="str">
        <f>if(COUNTIFS('RQ2-TypeGL&amp;URL&amp;TypeSS'!$A$2:$A$1247,$A91, 'RQ2-TypeGL&amp;URL&amp;TypeSS'!$B$2:$B$1247,P$2)&gt;0,COUNTIFS('RQ2-TypeGL&amp;URL&amp;TypeSS'!$A$2:$A$1247,$A91, 'RQ2-TypeGL&amp;URL&amp;TypeSS'!$B$2:$B$1247,P$2),"")</f>
        <v/>
      </c>
      <c r="Q91" s="276" t="str">
        <f>if(COUNTIFS('RQ2-TypeGL&amp;URL&amp;TypeSS'!$A$2:$A$1247,$A91, 'RQ2-TypeGL&amp;URL&amp;TypeSS'!$B$2:$B$1247,Q$2)&gt;0,COUNTIFS('RQ2-TypeGL&amp;URL&amp;TypeSS'!$A$2:$A$1247,$A91, 'RQ2-TypeGL&amp;URL&amp;TypeSS'!$B$2:$B$1247,Q$2),"")</f>
        <v/>
      </c>
      <c r="R91" s="276" t="str">
        <f>if(COUNTIFS('RQ2-TypeGL&amp;URL&amp;TypeSS'!$A$2:$A$1247,$A91, 'RQ2-TypeGL&amp;URL&amp;TypeSS'!$B$2:$B$1247,R$2)&gt;0,COUNTIFS('RQ2-TypeGL&amp;URL&amp;TypeSS'!$A$2:$A$1247,$A91, 'RQ2-TypeGL&amp;URL&amp;TypeSS'!$B$2:$B$1247,R$2),"")</f>
        <v/>
      </c>
      <c r="S91" s="276" t="str">
        <f>if(COUNTIFS('RQ2-TypeGL&amp;URL&amp;TypeSS'!$A$2:$A$1247,$A91, 'RQ2-TypeGL&amp;URL&amp;TypeSS'!$B$2:$B$1247,S$2)&gt;0,COUNTIFS('RQ2-TypeGL&amp;URL&amp;TypeSS'!$A$2:$A$1247,$A91, 'RQ2-TypeGL&amp;URL&amp;TypeSS'!$B$2:$B$1247,S$2),"")</f>
        <v/>
      </c>
      <c r="T91" s="276" t="str">
        <f>if(COUNTIFS('RQ2-TypeGL&amp;URL&amp;TypeSS'!$A$2:$A$1247,$A91, 'RQ2-TypeGL&amp;URL&amp;TypeSS'!$B$2:$B$1247,T$2)&gt;0,COUNTIFS('RQ2-TypeGL&amp;URL&amp;TypeSS'!$A$2:$A$1247,$A91, 'RQ2-TypeGL&amp;URL&amp;TypeSS'!$B$2:$B$1247,T$2),"")</f>
        <v/>
      </c>
      <c r="U91" s="276" t="str">
        <f>if(COUNTIFS('RQ2-TypeGL&amp;URL&amp;TypeSS'!$A$2:$A$1247,$A91, 'RQ2-TypeGL&amp;URL&amp;TypeSS'!$B$2:$B$1247,U$2)&gt;0,COUNTIFS('RQ2-TypeGL&amp;URL&amp;TypeSS'!$A$2:$A$1247,$A91, 'RQ2-TypeGL&amp;URL&amp;TypeSS'!$B$2:$B$1247,U$2),"")</f>
        <v/>
      </c>
      <c r="V91" s="276" t="str">
        <f>if(COUNTIFS('RQ2-TypeGL&amp;URL&amp;TypeSS'!$A$2:$A$1247,$A91, 'RQ2-TypeGL&amp;URL&amp;TypeSS'!$B$2:$B$1247,V$2)&gt;0,COUNTIFS('RQ2-TypeGL&amp;URL&amp;TypeSS'!$A$2:$A$1247,$A91, 'RQ2-TypeGL&amp;URL&amp;TypeSS'!$B$2:$B$1247,V$2),"")</f>
        <v/>
      </c>
      <c r="W91" s="276" t="str">
        <f>if(COUNTIFS('RQ2-TypeGL&amp;URL&amp;TypeSS'!$A$2:$A$1247,$A91, 'RQ2-TypeGL&amp;URL&amp;TypeSS'!$B$2:$B$1247,W$2)&gt;0,COUNTIFS('RQ2-TypeGL&amp;URL&amp;TypeSS'!$A$2:$A$1247,$A91, 'RQ2-TypeGL&amp;URL&amp;TypeSS'!$B$2:$B$1247,W$2),"")</f>
        <v/>
      </c>
      <c r="X91" s="276" t="str">
        <f>if(COUNTIFS('RQ2-TypeGL&amp;URL&amp;TypeSS'!$A$2:$A$1247,$A91, 'RQ2-TypeGL&amp;URL&amp;TypeSS'!$B$2:$B$1247,X$2)&gt;0,COUNTIFS('RQ2-TypeGL&amp;URL&amp;TypeSS'!$A$2:$A$1247,$A91, 'RQ2-TypeGL&amp;URL&amp;TypeSS'!$B$2:$B$1247,X$2),"")</f>
        <v/>
      </c>
      <c r="Y91" s="108" t="s">
        <v>26</v>
      </c>
      <c r="Z91" s="411"/>
      <c r="AA91" s="411" t="s">
        <v>3821</v>
      </c>
      <c r="AB91" s="9"/>
      <c r="AC91" s="9"/>
      <c r="AD91" s="9"/>
      <c r="AE91" s="9"/>
      <c r="AF91" s="9"/>
      <c r="AG91" s="9"/>
      <c r="AH91" s="9"/>
      <c r="AI91" s="9"/>
      <c r="AJ91" s="9"/>
      <c r="AK91" s="9"/>
    </row>
    <row r="92">
      <c r="A92" s="412" t="s">
        <v>370</v>
      </c>
      <c r="B92" s="413">
        <f>if(COUNTIFS('RQ2-TypeGL&amp;URL&amp;TypeSS'!$A$2:$A$1247,$A92, 'RQ2-TypeGL&amp;URL&amp;TypeSS'!$B$2:$B$1247,B$2)&gt;0,COUNTIFS('RQ2-TypeGL&amp;URL&amp;TypeSS'!$A$2:$A$1247,$A92, 'RQ2-TypeGL&amp;URL&amp;TypeSS'!$B$2:$B$1247,B$2),"")</f>
        <v>5</v>
      </c>
      <c r="C92" s="413">
        <f>if(COUNTIFS('RQ2-TypeGL&amp;URL&amp;TypeSS'!$A$2:$A$1247,$A92, 'RQ2-TypeGL&amp;URL&amp;TypeSS'!$B$2:$B$1247,C$2)&gt;0,COUNTIFS('RQ2-TypeGL&amp;URL&amp;TypeSS'!$A$2:$A$1247,$A92, 'RQ2-TypeGL&amp;URL&amp;TypeSS'!$B$2:$B$1247,C$2),"")</f>
        <v>59</v>
      </c>
      <c r="D92" s="413">
        <f>if(COUNTIFS('RQ2-TypeGL&amp;URL&amp;TypeSS'!$A$2:$A$1247,$A92, 'RQ2-TypeGL&amp;URL&amp;TypeSS'!$B$2:$B$1247,D$2)&gt;0,COUNTIFS('RQ2-TypeGL&amp;URL&amp;TypeSS'!$A$2:$A$1247,$A92, 'RQ2-TypeGL&amp;URL&amp;TypeSS'!$B$2:$B$1247,D$2),"")</f>
        <v>5</v>
      </c>
      <c r="E92" s="413">
        <f>if(COUNTIFS('RQ2-TypeGL&amp;URL&amp;TypeSS'!$A$2:$A$1247,$A92, 'RQ2-TypeGL&amp;URL&amp;TypeSS'!$B$2:$B$1247,E$2)&gt;0,COUNTIFS('RQ2-TypeGL&amp;URL&amp;TypeSS'!$A$2:$A$1247,$A92, 'RQ2-TypeGL&amp;URL&amp;TypeSS'!$B$2:$B$1247,E$2),"")</f>
        <v>2</v>
      </c>
      <c r="F92" s="413">
        <f>if(COUNTIFS('RQ2-TypeGL&amp;URL&amp;TypeSS'!$A$2:$A$1247,$A92, 'RQ2-TypeGL&amp;URL&amp;TypeSS'!$B$2:$B$1247,F$2)&gt;0,COUNTIFS('RQ2-TypeGL&amp;URL&amp;TypeSS'!$A$2:$A$1247,$A92, 'RQ2-TypeGL&amp;URL&amp;TypeSS'!$B$2:$B$1247,F$2),"")</f>
        <v>8</v>
      </c>
      <c r="G92" s="413">
        <f>if(COUNTIFS('RQ2-TypeGL&amp;URL&amp;TypeSS'!$A$2:$A$1247,$A92, 'RQ2-TypeGL&amp;URL&amp;TypeSS'!$B$2:$B$1247,G$2)&gt;0,COUNTIFS('RQ2-TypeGL&amp;URL&amp;TypeSS'!$A$2:$A$1247,$A92, 'RQ2-TypeGL&amp;URL&amp;TypeSS'!$B$2:$B$1247,G$2),"")</f>
        <v>4</v>
      </c>
      <c r="H92" s="413" t="str">
        <f>if(COUNTIFS('RQ2-TypeGL&amp;URL&amp;TypeSS'!$A$2:$A$1247,$A92, 'RQ2-TypeGL&amp;URL&amp;TypeSS'!$B$2:$B$1247,H$2)&gt;0,COUNTIFS('RQ2-TypeGL&amp;URL&amp;TypeSS'!$A$2:$A$1247,$A92, 'RQ2-TypeGL&amp;URL&amp;TypeSS'!$B$2:$B$1247,H$2),"")</f>
        <v/>
      </c>
      <c r="I92" s="413" t="str">
        <f>if(COUNTIFS('RQ2-TypeGL&amp;URL&amp;TypeSS'!$A$2:$A$1247,$A92, 'RQ2-TypeGL&amp;URL&amp;TypeSS'!$B$2:$B$1247,I$2)&gt;0,COUNTIFS('RQ2-TypeGL&amp;URL&amp;TypeSS'!$A$2:$A$1247,$A92, 'RQ2-TypeGL&amp;URL&amp;TypeSS'!$B$2:$B$1247,I$2),"")</f>
        <v/>
      </c>
      <c r="J92" s="413">
        <f>if(COUNTIFS('RQ2-TypeGL&amp;URL&amp;TypeSS'!$A$2:$A$1247,$A92, 'RQ2-TypeGL&amp;URL&amp;TypeSS'!$B$2:$B$1247,J$2)&gt;0,COUNTIFS('RQ2-TypeGL&amp;URL&amp;TypeSS'!$A$2:$A$1247,$A92, 'RQ2-TypeGL&amp;URL&amp;TypeSS'!$B$2:$B$1247,J$2),"")</f>
        <v>6</v>
      </c>
      <c r="K92" s="413">
        <f>if(COUNTIFS('RQ2-TypeGL&amp;URL&amp;TypeSS'!$A$2:$A$1247,$A92, 'RQ2-TypeGL&amp;URL&amp;TypeSS'!$B$2:$B$1247,K$2)&gt;0,COUNTIFS('RQ2-TypeGL&amp;URL&amp;TypeSS'!$A$2:$A$1247,$A92, 'RQ2-TypeGL&amp;URL&amp;TypeSS'!$B$2:$B$1247,K$2),"")</f>
        <v>1</v>
      </c>
      <c r="L92" s="413" t="str">
        <f>if(COUNTIFS('RQ2-TypeGL&amp;URL&amp;TypeSS'!$A$2:$A$1247,$A92, 'RQ2-TypeGL&amp;URL&amp;TypeSS'!$B$2:$B$1247,L$2)&gt;0,COUNTIFS('RQ2-TypeGL&amp;URL&amp;TypeSS'!$A$2:$A$1247,$A92, 'RQ2-TypeGL&amp;URL&amp;TypeSS'!$B$2:$B$1247,L$2),"")</f>
        <v/>
      </c>
      <c r="M92" s="413" t="str">
        <f>if(COUNTIFS('RQ2-TypeGL&amp;URL&amp;TypeSS'!$A$2:$A$1247,$A92, 'RQ2-TypeGL&amp;URL&amp;TypeSS'!$B$2:$B$1247,M$2)&gt;0,COUNTIFS('RQ2-TypeGL&amp;URL&amp;TypeSS'!$A$2:$A$1247,$A92, 'RQ2-TypeGL&amp;URL&amp;TypeSS'!$B$2:$B$1247,M$2),"")</f>
        <v/>
      </c>
      <c r="N92" s="413">
        <f>if(COUNTIFS('RQ2-TypeGL&amp;URL&amp;TypeSS'!$A$2:$A$1247,$A92, 'RQ2-TypeGL&amp;URL&amp;TypeSS'!$B$2:$B$1247,N$2)&gt;0,COUNTIFS('RQ2-TypeGL&amp;URL&amp;TypeSS'!$A$2:$A$1247,$A92, 'RQ2-TypeGL&amp;URL&amp;TypeSS'!$B$2:$B$1247,N$2),"")</f>
        <v>10</v>
      </c>
      <c r="O92" s="413" t="str">
        <f>if(COUNTIFS('RQ2-TypeGL&amp;URL&amp;TypeSS'!$A$2:$A$1247,$A92, 'RQ2-TypeGL&amp;URL&amp;TypeSS'!$B$2:$B$1247,O$2)&gt;0,COUNTIFS('RQ2-TypeGL&amp;URL&amp;TypeSS'!$A$2:$A$1247,$A92, 'RQ2-TypeGL&amp;URL&amp;TypeSS'!$B$2:$B$1247,O$2),"")</f>
        <v/>
      </c>
      <c r="P92" s="413">
        <f>if(COUNTIFS('RQ2-TypeGL&amp;URL&amp;TypeSS'!$A$2:$A$1247,$A92, 'RQ2-TypeGL&amp;URL&amp;TypeSS'!$B$2:$B$1247,P$2)&gt;0,COUNTIFS('RQ2-TypeGL&amp;URL&amp;TypeSS'!$A$2:$A$1247,$A92, 'RQ2-TypeGL&amp;URL&amp;TypeSS'!$B$2:$B$1247,P$2),"")</f>
        <v>4</v>
      </c>
      <c r="Q92" s="413">
        <f>if(COUNTIFS('RQ2-TypeGL&amp;URL&amp;TypeSS'!$A$2:$A$1247,$A92, 'RQ2-TypeGL&amp;URL&amp;TypeSS'!$B$2:$B$1247,Q$2)&gt;0,COUNTIFS('RQ2-TypeGL&amp;URL&amp;TypeSS'!$A$2:$A$1247,$A92, 'RQ2-TypeGL&amp;URL&amp;TypeSS'!$B$2:$B$1247,Q$2),"")</f>
        <v>1</v>
      </c>
      <c r="R92" s="413">
        <f>if(COUNTIFS('RQ2-TypeGL&amp;URL&amp;TypeSS'!$A$2:$A$1247,$A92, 'RQ2-TypeGL&amp;URL&amp;TypeSS'!$B$2:$B$1247,R$2)&gt;0,COUNTIFS('RQ2-TypeGL&amp;URL&amp;TypeSS'!$A$2:$A$1247,$A92, 'RQ2-TypeGL&amp;URL&amp;TypeSS'!$B$2:$B$1247,R$2),"")</f>
        <v>1</v>
      </c>
      <c r="S92" s="413" t="str">
        <f>if(COUNTIFS('RQ2-TypeGL&amp;URL&amp;TypeSS'!$A$2:$A$1247,$A92, 'RQ2-TypeGL&amp;URL&amp;TypeSS'!$B$2:$B$1247,S$2)&gt;0,COUNTIFS('RQ2-TypeGL&amp;URL&amp;TypeSS'!$A$2:$A$1247,$A92, 'RQ2-TypeGL&amp;URL&amp;TypeSS'!$B$2:$B$1247,S$2),"")</f>
        <v/>
      </c>
      <c r="T92" s="413" t="str">
        <f>if(COUNTIFS('RQ2-TypeGL&amp;URL&amp;TypeSS'!$A$2:$A$1247,$A92, 'RQ2-TypeGL&amp;URL&amp;TypeSS'!$B$2:$B$1247,T$2)&gt;0,COUNTIFS('RQ2-TypeGL&amp;URL&amp;TypeSS'!$A$2:$A$1247,$A92, 'RQ2-TypeGL&amp;URL&amp;TypeSS'!$B$2:$B$1247,T$2),"")</f>
        <v/>
      </c>
      <c r="U92" s="413">
        <f>if(COUNTIFS('RQ2-TypeGL&amp;URL&amp;TypeSS'!$A$2:$A$1247,$A92, 'RQ2-TypeGL&amp;URL&amp;TypeSS'!$B$2:$B$1247,U$2)&gt;0,COUNTIFS('RQ2-TypeGL&amp;URL&amp;TypeSS'!$A$2:$A$1247,$A92, 'RQ2-TypeGL&amp;URL&amp;TypeSS'!$B$2:$B$1247,U$2),"")</f>
        <v>2</v>
      </c>
      <c r="V92" s="413">
        <f>if(COUNTIFS('RQ2-TypeGL&amp;URL&amp;TypeSS'!$A$2:$A$1247,$A92, 'RQ2-TypeGL&amp;URL&amp;TypeSS'!$B$2:$B$1247,V$2)&gt;0,COUNTIFS('RQ2-TypeGL&amp;URL&amp;TypeSS'!$A$2:$A$1247,$A92, 'RQ2-TypeGL&amp;URL&amp;TypeSS'!$B$2:$B$1247,V$2),"")</f>
        <v>1</v>
      </c>
      <c r="W92" s="413">
        <f>if(COUNTIFS('RQ2-TypeGL&amp;URL&amp;TypeSS'!$A$2:$A$1247,$A92, 'RQ2-TypeGL&amp;URL&amp;TypeSS'!$B$2:$B$1247,W$2)&gt;0,COUNTIFS('RQ2-TypeGL&amp;URL&amp;TypeSS'!$A$2:$A$1247,$A92, 'RQ2-TypeGL&amp;URL&amp;TypeSS'!$B$2:$B$1247,W$2),"")</f>
        <v>1</v>
      </c>
      <c r="X92" s="413">
        <f>if(COUNTIFS('RQ2-TypeGL&amp;URL&amp;TypeSS'!$A$2:$A$1247,$A92, 'RQ2-TypeGL&amp;URL&amp;TypeSS'!$B$2:$B$1247,X$2)&gt;0,COUNTIFS('RQ2-TypeGL&amp;URL&amp;TypeSS'!$A$2:$A$1247,$A92, 'RQ2-TypeGL&amp;URL&amp;TypeSS'!$B$2:$B$1247,X$2),"")</f>
        <v>24</v>
      </c>
      <c r="Y92" s="107" t="s">
        <v>152</v>
      </c>
      <c r="Z92" s="412"/>
      <c r="AA92" s="412" t="s">
        <v>3821</v>
      </c>
      <c r="AB92" s="9"/>
      <c r="AC92" s="9"/>
      <c r="AD92" s="9"/>
      <c r="AE92" s="9"/>
      <c r="AF92" s="9"/>
      <c r="AG92" s="9"/>
      <c r="AH92" s="9"/>
      <c r="AI92" s="9"/>
      <c r="AJ92" s="9"/>
      <c r="AK92" s="9"/>
    </row>
    <row r="93">
      <c r="A93" s="411" t="s">
        <v>373</v>
      </c>
      <c r="B93" s="276">
        <f>if(COUNTIFS('RQ2-TypeGL&amp;URL&amp;TypeSS'!$A$2:$A$1247,$A93, 'RQ2-TypeGL&amp;URL&amp;TypeSS'!$B$2:$B$1247,B$2)&gt;0,COUNTIFS('RQ2-TypeGL&amp;URL&amp;TypeSS'!$A$2:$A$1247,$A93, 'RQ2-TypeGL&amp;URL&amp;TypeSS'!$B$2:$B$1247,B$2),"")</f>
        <v>4</v>
      </c>
      <c r="C93" s="276" t="str">
        <f>if(COUNTIFS('RQ2-TypeGL&amp;URL&amp;TypeSS'!$A$2:$A$1247,$A93, 'RQ2-TypeGL&amp;URL&amp;TypeSS'!$B$2:$B$1247,C$2)&gt;0,COUNTIFS('RQ2-TypeGL&amp;URL&amp;TypeSS'!$A$2:$A$1247,$A93, 'RQ2-TypeGL&amp;URL&amp;TypeSS'!$B$2:$B$1247,C$2),"")</f>
        <v/>
      </c>
      <c r="D93" s="276" t="str">
        <f>if(COUNTIFS('RQ2-TypeGL&amp;URL&amp;TypeSS'!$A$2:$A$1247,$A93, 'RQ2-TypeGL&amp;URL&amp;TypeSS'!$B$2:$B$1247,D$2)&gt;0,COUNTIFS('RQ2-TypeGL&amp;URL&amp;TypeSS'!$A$2:$A$1247,$A93, 'RQ2-TypeGL&amp;URL&amp;TypeSS'!$B$2:$B$1247,D$2),"")</f>
        <v/>
      </c>
      <c r="E93" s="276" t="str">
        <f>if(COUNTIFS('RQ2-TypeGL&amp;URL&amp;TypeSS'!$A$2:$A$1247,$A93, 'RQ2-TypeGL&amp;URL&amp;TypeSS'!$B$2:$B$1247,E$2)&gt;0,COUNTIFS('RQ2-TypeGL&amp;URL&amp;TypeSS'!$A$2:$A$1247,$A93, 'RQ2-TypeGL&amp;URL&amp;TypeSS'!$B$2:$B$1247,E$2),"")</f>
        <v/>
      </c>
      <c r="F93" s="276" t="str">
        <f>if(COUNTIFS('RQ2-TypeGL&amp;URL&amp;TypeSS'!$A$2:$A$1247,$A93, 'RQ2-TypeGL&amp;URL&amp;TypeSS'!$B$2:$B$1247,F$2)&gt;0,COUNTIFS('RQ2-TypeGL&amp;URL&amp;TypeSS'!$A$2:$A$1247,$A93, 'RQ2-TypeGL&amp;URL&amp;TypeSS'!$B$2:$B$1247,F$2),"")</f>
        <v/>
      </c>
      <c r="G93" s="276" t="str">
        <f>if(COUNTIFS('RQ2-TypeGL&amp;URL&amp;TypeSS'!$A$2:$A$1247,$A93, 'RQ2-TypeGL&amp;URL&amp;TypeSS'!$B$2:$B$1247,G$2)&gt;0,COUNTIFS('RQ2-TypeGL&amp;URL&amp;TypeSS'!$A$2:$A$1247,$A93, 'RQ2-TypeGL&amp;URL&amp;TypeSS'!$B$2:$B$1247,G$2),"")</f>
        <v/>
      </c>
      <c r="H93" s="276" t="str">
        <f>if(COUNTIFS('RQ2-TypeGL&amp;URL&amp;TypeSS'!$A$2:$A$1247,$A93, 'RQ2-TypeGL&amp;URL&amp;TypeSS'!$B$2:$B$1247,H$2)&gt;0,COUNTIFS('RQ2-TypeGL&amp;URL&amp;TypeSS'!$A$2:$A$1247,$A93, 'RQ2-TypeGL&amp;URL&amp;TypeSS'!$B$2:$B$1247,H$2),"")</f>
        <v/>
      </c>
      <c r="I93" s="276" t="str">
        <f>if(COUNTIFS('RQ2-TypeGL&amp;URL&amp;TypeSS'!$A$2:$A$1247,$A93, 'RQ2-TypeGL&amp;URL&amp;TypeSS'!$B$2:$B$1247,I$2)&gt;0,COUNTIFS('RQ2-TypeGL&amp;URL&amp;TypeSS'!$A$2:$A$1247,$A93, 'RQ2-TypeGL&amp;URL&amp;TypeSS'!$B$2:$B$1247,I$2),"")</f>
        <v/>
      </c>
      <c r="J93" s="276" t="str">
        <f>if(COUNTIFS('RQ2-TypeGL&amp;URL&amp;TypeSS'!$A$2:$A$1247,$A93, 'RQ2-TypeGL&amp;URL&amp;TypeSS'!$B$2:$B$1247,J$2)&gt;0,COUNTIFS('RQ2-TypeGL&amp;URL&amp;TypeSS'!$A$2:$A$1247,$A93, 'RQ2-TypeGL&amp;URL&amp;TypeSS'!$B$2:$B$1247,J$2),"")</f>
        <v/>
      </c>
      <c r="K93" s="276" t="str">
        <f>if(COUNTIFS('RQ2-TypeGL&amp;URL&amp;TypeSS'!$A$2:$A$1247,$A93, 'RQ2-TypeGL&amp;URL&amp;TypeSS'!$B$2:$B$1247,K$2)&gt;0,COUNTIFS('RQ2-TypeGL&amp;URL&amp;TypeSS'!$A$2:$A$1247,$A93, 'RQ2-TypeGL&amp;URL&amp;TypeSS'!$B$2:$B$1247,K$2),"")</f>
        <v/>
      </c>
      <c r="L93" s="276" t="str">
        <f>if(COUNTIFS('RQ2-TypeGL&amp;URL&amp;TypeSS'!$A$2:$A$1247,$A93, 'RQ2-TypeGL&amp;URL&amp;TypeSS'!$B$2:$B$1247,L$2)&gt;0,COUNTIFS('RQ2-TypeGL&amp;URL&amp;TypeSS'!$A$2:$A$1247,$A93, 'RQ2-TypeGL&amp;URL&amp;TypeSS'!$B$2:$B$1247,L$2),"")</f>
        <v/>
      </c>
      <c r="M93" s="276" t="str">
        <f>if(COUNTIFS('RQ2-TypeGL&amp;URL&amp;TypeSS'!$A$2:$A$1247,$A93, 'RQ2-TypeGL&amp;URL&amp;TypeSS'!$B$2:$B$1247,M$2)&gt;0,COUNTIFS('RQ2-TypeGL&amp;URL&amp;TypeSS'!$A$2:$A$1247,$A93, 'RQ2-TypeGL&amp;URL&amp;TypeSS'!$B$2:$B$1247,M$2),"")</f>
        <v/>
      </c>
      <c r="N93" s="276" t="str">
        <f>if(COUNTIFS('RQ2-TypeGL&amp;URL&amp;TypeSS'!$A$2:$A$1247,$A93, 'RQ2-TypeGL&amp;URL&amp;TypeSS'!$B$2:$B$1247,N$2)&gt;0,COUNTIFS('RQ2-TypeGL&amp;URL&amp;TypeSS'!$A$2:$A$1247,$A93, 'RQ2-TypeGL&amp;URL&amp;TypeSS'!$B$2:$B$1247,N$2),"")</f>
        <v/>
      </c>
      <c r="O93" s="276" t="str">
        <f>if(COUNTIFS('RQ2-TypeGL&amp;URL&amp;TypeSS'!$A$2:$A$1247,$A93, 'RQ2-TypeGL&amp;URL&amp;TypeSS'!$B$2:$B$1247,O$2)&gt;0,COUNTIFS('RQ2-TypeGL&amp;URL&amp;TypeSS'!$A$2:$A$1247,$A93, 'RQ2-TypeGL&amp;URL&amp;TypeSS'!$B$2:$B$1247,O$2),"")</f>
        <v/>
      </c>
      <c r="P93" s="276" t="str">
        <f>if(COUNTIFS('RQ2-TypeGL&amp;URL&amp;TypeSS'!$A$2:$A$1247,$A93, 'RQ2-TypeGL&amp;URL&amp;TypeSS'!$B$2:$B$1247,P$2)&gt;0,COUNTIFS('RQ2-TypeGL&amp;URL&amp;TypeSS'!$A$2:$A$1247,$A93, 'RQ2-TypeGL&amp;URL&amp;TypeSS'!$B$2:$B$1247,P$2),"")</f>
        <v/>
      </c>
      <c r="Q93" s="276" t="str">
        <f>if(COUNTIFS('RQ2-TypeGL&amp;URL&amp;TypeSS'!$A$2:$A$1247,$A93, 'RQ2-TypeGL&amp;URL&amp;TypeSS'!$B$2:$B$1247,Q$2)&gt;0,COUNTIFS('RQ2-TypeGL&amp;URL&amp;TypeSS'!$A$2:$A$1247,$A93, 'RQ2-TypeGL&amp;URL&amp;TypeSS'!$B$2:$B$1247,Q$2),"")</f>
        <v/>
      </c>
      <c r="R93" s="276" t="str">
        <f>if(COUNTIFS('RQ2-TypeGL&amp;URL&amp;TypeSS'!$A$2:$A$1247,$A93, 'RQ2-TypeGL&amp;URL&amp;TypeSS'!$B$2:$B$1247,R$2)&gt;0,COUNTIFS('RQ2-TypeGL&amp;URL&amp;TypeSS'!$A$2:$A$1247,$A93, 'RQ2-TypeGL&amp;URL&amp;TypeSS'!$B$2:$B$1247,R$2),"")</f>
        <v/>
      </c>
      <c r="S93" s="276" t="str">
        <f>if(COUNTIFS('RQ2-TypeGL&amp;URL&amp;TypeSS'!$A$2:$A$1247,$A93, 'RQ2-TypeGL&amp;URL&amp;TypeSS'!$B$2:$B$1247,S$2)&gt;0,COUNTIFS('RQ2-TypeGL&amp;URL&amp;TypeSS'!$A$2:$A$1247,$A93, 'RQ2-TypeGL&amp;URL&amp;TypeSS'!$B$2:$B$1247,S$2),"")</f>
        <v/>
      </c>
      <c r="T93" s="276" t="str">
        <f>if(COUNTIFS('RQ2-TypeGL&amp;URL&amp;TypeSS'!$A$2:$A$1247,$A93, 'RQ2-TypeGL&amp;URL&amp;TypeSS'!$B$2:$B$1247,T$2)&gt;0,COUNTIFS('RQ2-TypeGL&amp;URL&amp;TypeSS'!$A$2:$A$1247,$A93, 'RQ2-TypeGL&amp;URL&amp;TypeSS'!$B$2:$B$1247,T$2),"")</f>
        <v/>
      </c>
      <c r="U93" s="276" t="str">
        <f>if(COUNTIFS('RQ2-TypeGL&amp;URL&amp;TypeSS'!$A$2:$A$1247,$A93, 'RQ2-TypeGL&amp;URL&amp;TypeSS'!$B$2:$B$1247,U$2)&gt;0,COUNTIFS('RQ2-TypeGL&amp;URL&amp;TypeSS'!$A$2:$A$1247,$A93, 'RQ2-TypeGL&amp;URL&amp;TypeSS'!$B$2:$B$1247,U$2),"")</f>
        <v/>
      </c>
      <c r="V93" s="276" t="str">
        <f>if(COUNTIFS('RQ2-TypeGL&amp;URL&amp;TypeSS'!$A$2:$A$1247,$A93, 'RQ2-TypeGL&amp;URL&amp;TypeSS'!$B$2:$B$1247,V$2)&gt;0,COUNTIFS('RQ2-TypeGL&amp;URL&amp;TypeSS'!$A$2:$A$1247,$A93, 'RQ2-TypeGL&amp;URL&amp;TypeSS'!$B$2:$B$1247,V$2),"")</f>
        <v/>
      </c>
      <c r="W93" s="276" t="str">
        <f>if(COUNTIFS('RQ2-TypeGL&amp;URL&amp;TypeSS'!$A$2:$A$1247,$A93, 'RQ2-TypeGL&amp;URL&amp;TypeSS'!$B$2:$B$1247,W$2)&gt;0,COUNTIFS('RQ2-TypeGL&amp;URL&amp;TypeSS'!$A$2:$A$1247,$A93, 'RQ2-TypeGL&amp;URL&amp;TypeSS'!$B$2:$B$1247,W$2),"")</f>
        <v/>
      </c>
      <c r="X93" s="276" t="str">
        <f>if(COUNTIFS('RQ2-TypeGL&amp;URL&amp;TypeSS'!$A$2:$A$1247,$A93, 'RQ2-TypeGL&amp;URL&amp;TypeSS'!$B$2:$B$1247,X$2)&gt;0,COUNTIFS('RQ2-TypeGL&amp;URL&amp;TypeSS'!$A$2:$A$1247,$A93, 'RQ2-TypeGL&amp;URL&amp;TypeSS'!$B$2:$B$1247,X$2),"")</f>
        <v/>
      </c>
      <c r="Y93" s="108" t="s">
        <v>21</v>
      </c>
      <c r="Z93" s="276"/>
      <c r="AA93" s="276"/>
      <c r="AB93" s="9"/>
      <c r="AC93" s="9"/>
      <c r="AD93" s="9"/>
      <c r="AE93" s="9"/>
      <c r="AF93" s="9"/>
      <c r="AG93" s="9"/>
      <c r="AH93" s="9"/>
      <c r="AI93" s="9"/>
      <c r="AJ93" s="9"/>
      <c r="AK93" s="9"/>
    </row>
    <row r="94">
      <c r="A94" s="412" t="s">
        <v>375</v>
      </c>
      <c r="B94" s="413" t="str">
        <f>if(COUNTIFS('RQ2-TypeGL&amp;URL&amp;TypeSS'!$A$2:$A$1247,$A94, 'RQ2-TypeGL&amp;URL&amp;TypeSS'!$B$2:$B$1247,B$2)&gt;0,COUNTIFS('RQ2-TypeGL&amp;URL&amp;TypeSS'!$A$2:$A$1247,$A94, 'RQ2-TypeGL&amp;URL&amp;TypeSS'!$B$2:$B$1247,B$2),"")</f>
        <v/>
      </c>
      <c r="C94" s="413" t="str">
        <f>if(COUNTIFS('RQ2-TypeGL&amp;URL&amp;TypeSS'!$A$2:$A$1247,$A94, 'RQ2-TypeGL&amp;URL&amp;TypeSS'!$B$2:$B$1247,C$2)&gt;0,COUNTIFS('RQ2-TypeGL&amp;URL&amp;TypeSS'!$A$2:$A$1247,$A94, 'RQ2-TypeGL&amp;URL&amp;TypeSS'!$B$2:$B$1247,C$2),"")</f>
        <v/>
      </c>
      <c r="D94" s="413" t="str">
        <f>if(COUNTIFS('RQ2-TypeGL&amp;URL&amp;TypeSS'!$A$2:$A$1247,$A94, 'RQ2-TypeGL&amp;URL&amp;TypeSS'!$B$2:$B$1247,D$2)&gt;0,COUNTIFS('RQ2-TypeGL&amp;URL&amp;TypeSS'!$A$2:$A$1247,$A94, 'RQ2-TypeGL&amp;URL&amp;TypeSS'!$B$2:$B$1247,D$2),"")</f>
        <v/>
      </c>
      <c r="E94" s="413">
        <f>if(COUNTIFS('RQ2-TypeGL&amp;URL&amp;TypeSS'!$A$2:$A$1247,$A94, 'RQ2-TypeGL&amp;URL&amp;TypeSS'!$B$2:$B$1247,E$2)&gt;0,COUNTIFS('RQ2-TypeGL&amp;URL&amp;TypeSS'!$A$2:$A$1247,$A94, 'RQ2-TypeGL&amp;URL&amp;TypeSS'!$B$2:$B$1247,E$2),"")</f>
        <v>4</v>
      </c>
      <c r="F94" s="413" t="str">
        <f>if(COUNTIFS('RQ2-TypeGL&amp;URL&amp;TypeSS'!$A$2:$A$1247,$A94, 'RQ2-TypeGL&amp;URL&amp;TypeSS'!$B$2:$B$1247,F$2)&gt;0,COUNTIFS('RQ2-TypeGL&amp;URL&amp;TypeSS'!$A$2:$A$1247,$A94, 'RQ2-TypeGL&amp;URL&amp;TypeSS'!$B$2:$B$1247,F$2),"")</f>
        <v/>
      </c>
      <c r="G94" s="413" t="str">
        <f>if(COUNTIFS('RQ2-TypeGL&amp;URL&amp;TypeSS'!$A$2:$A$1247,$A94, 'RQ2-TypeGL&amp;URL&amp;TypeSS'!$B$2:$B$1247,G$2)&gt;0,COUNTIFS('RQ2-TypeGL&amp;URL&amp;TypeSS'!$A$2:$A$1247,$A94, 'RQ2-TypeGL&amp;URL&amp;TypeSS'!$B$2:$B$1247,G$2),"")</f>
        <v/>
      </c>
      <c r="H94" s="413" t="str">
        <f>if(COUNTIFS('RQ2-TypeGL&amp;URL&amp;TypeSS'!$A$2:$A$1247,$A94, 'RQ2-TypeGL&amp;URL&amp;TypeSS'!$B$2:$B$1247,H$2)&gt;0,COUNTIFS('RQ2-TypeGL&amp;URL&amp;TypeSS'!$A$2:$A$1247,$A94, 'RQ2-TypeGL&amp;URL&amp;TypeSS'!$B$2:$B$1247,H$2),"")</f>
        <v/>
      </c>
      <c r="I94" s="413" t="str">
        <f>if(COUNTIFS('RQ2-TypeGL&amp;URL&amp;TypeSS'!$A$2:$A$1247,$A94, 'RQ2-TypeGL&amp;URL&amp;TypeSS'!$B$2:$B$1247,I$2)&gt;0,COUNTIFS('RQ2-TypeGL&amp;URL&amp;TypeSS'!$A$2:$A$1247,$A94, 'RQ2-TypeGL&amp;URL&amp;TypeSS'!$B$2:$B$1247,I$2),"")</f>
        <v/>
      </c>
      <c r="J94" s="413" t="str">
        <f>if(COUNTIFS('RQ2-TypeGL&amp;URL&amp;TypeSS'!$A$2:$A$1247,$A94, 'RQ2-TypeGL&amp;URL&amp;TypeSS'!$B$2:$B$1247,J$2)&gt;0,COUNTIFS('RQ2-TypeGL&amp;URL&amp;TypeSS'!$A$2:$A$1247,$A94, 'RQ2-TypeGL&amp;URL&amp;TypeSS'!$B$2:$B$1247,J$2),"")</f>
        <v/>
      </c>
      <c r="K94" s="413" t="str">
        <f>if(COUNTIFS('RQ2-TypeGL&amp;URL&amp;TypeSS'!$A$2:$A$1247,$A94, 'RQ2-TypeGL&amp;URL&amp;TypeSS'!$B$2:$B$1247,K$2)&gt;0,COUNTIFS('RQ2-TypeGL&amp;URL&amp;TypeSS'!$A$2:$A$1247,$A94, 'RQ2-TypeGL&amp;URL&amp;TypeSS'!$B$2:$B$1247,K$2),"")</f>
        <v/>
      </c>
      <c r="L94" s="413" t="str">
        <f>if(COUNTIFS('RQ2-TypeGL&amp;URL&amp;TypeSS'!$A$2:$A$1247,$A94, 'RQ2-TypeGL&amp;URL&amp;TypeSS'!$B$2:$B$1247,L$2)&gt;0,COUNTIFS('RQ2-TypeGL&amp;URL&amp;TypeSS'!$A$2:$A$1247,$A94, 'RQ2-TypeGL&amp;URL&amp;TypeSS'!$B$2:$B$1247,L$2),"")</f>
        <v/>
      </c>
      <c r="M94" s="413" t="str">
        <f>if(COUNTIFS('RQ2-TypeGL&amp;URL&amp;TypeSS'!$A$2:$A$1247,$A94, 'RQ2-TypeGL&amp;URL&amp;TypeSS'!$B$2:$B$1247,M$2)&gt;0,COUNTIFS('RQ2-TypeGL&amp;URL&amp;TypeSS'!$A$2:$A$1247,$A94, 'RQ2-TypeGL&amp;URL&amp;TypeSS'!$B$2:$B$1247,M$2),"")</f>
        <v/>
      </c>
      <c r="N94" s="413" t="str">
        <f>if(COUNTIFS('RQ2-TypeGL&amp;URL&amp;TypeSS'!$A$2:$A$1247,$A94, 'RQ2-TypeGL&amp;URL&amp;TypeSS'!$B$2:$B$1247,N$2)&gt;0,COUNTIFS('RQ2-TypeGL&amp;URL&amp;TypeSS'!$A$2:$A$1247,$A94, 'RQ2-TypeGL&amp;URL&amp;TypeSS'!$B$2:$B$1247,N$2),"")</f>
        <v/>
      </c>
      <c r="O94" s="413" t="str">
        <f>if(COUNTIFS('RQ2-TypeGL&amp;URL&amp;TypeSS'!$A$2:$A$1247,$A94, 'RQ2-TypeGL&amp;URL&amp;TypeSS'!$B$2:$B$1247,O$2)&gt;0,COUNTIFS('RQ2-TypeGL&amp;URL&amp;TypeSS'!$A$2:$A$1247,$A94, 'RQ2-TypeGL&amp;URL&amp;TypeSS'!$B$2:$B$1247,O$2),"")</f>
        <v/>
      </c>
      <c r="P94" s="413" t="str">
        <f>if(COUNTIFS('RQ2-TypeGL&amp;URL&amp;TypeSS'!$A$2:$A$1247,$A94, 'RQ2-TypeGL&amp;URL&amp;TypeSS'!$B$2:$B$1247,P$2)&gt;0,COUNTIFS('RQ2-TypeGL&amp;URL&amp;TypeSS'!$A$2:$A$1247,$A94, 'RQ2-TypeGL&amp;URL&amp;TypeSS'!$B$2:$B$1247,P$2),"")</f>
        <v/>
      </c>
      <c r="Q94" s="413" t="str">
        <f>if(COUNTIFS('RQ2-TypeGL&amp;URL&amp;TypeSS'!$A$2:$A$1247,$A94, 'RQ2-TypeGL&amp;URL&amp;TypeSS'!$B$2:$B$1247,Q$2)&gt;0,COUNTIFS('RQ2-TypeGL&amp;URL&amp;TypeSS'!$A$2:$A$1247,$A94, 'RQ2-TypeGL&amp;URL&amp;TypeSS'!$B$2:$B$1247,Q$2),"")</f>
        <v/>
      </c>
      <c r="R94" s="413" t="str">
        <f>if(COUNTIFS('RQ2-TypeGL&amp;URL&amp;TypeSS'!$A$2:$A$1247,$A94, 'RQ2-TypeGL&amp;URL&amp;TypeSS'!$B$2:$B$1247,R$2)&gt;0,COUNTIFS('RQ2-TypeGL&amp;URL&amp;TypeSS'!$A$2:$A$1247,$A94, 'RQ2-TypeGL&amp;URL&amp;TypeSS'!$B$2:$B$1247,R$2),"")</f>
        <v/>
      </c>
      <c r="S94" s="413" t="str">
        <f>if(COUNTIFS('RQ2-TypeGL&amp;URL&amp;TypeSS'!$A$2:$A$1247,$A94, 'RQ2-TypeGL&amp;URL&amp;TypeSS'!$B$2:$B$1247,S$2)&gt;0,COUNTIFS('RQ2-TypeGL&amp;URL&amp;TypeSS'!$A$2:$A$1247,$A94, 'RQ2-TypeGL&amp;URL&amp;TypeSS'!$B$2:$B$1247,S$2),"")</f>
        <v/>
      </c>
      <c r="T94" s="413" t="str">
        <f>if(COUNTIFS('RQ2-TypeGL&amp;URL&amp;TypeSS'!$A$2:$A$1247,$A94, 'RQ2-TypeGL&amp;URL&amp;TypeSS'!$B$2:$B$1247,T$2)&gt;0,COUNTIFS('RQ2-TypeGL&amp;URL&amp;TypeSS'!$A$2:$A$1247,$A94, 'RQ2-TypeGL&amp;URL&amp;TypeSS'!$B$2:$B$1247,T$2),"")</f>
        <v/>
      </c>
      <c r="U94" s="413" t="str">
        <f>if(COUNTIFS('RQ2-TypeGL&amp;URL&amp;TypeSS'!$A$2:$A$1247,$A94, 'RQ2-TypeGL&amp;URL&amp;TypeSS'!$B$2:$B$1247,U$2)&gt;0,COUNTIFS('RQ2-TypeGL&amp;URL&amp;TypeSS'!$A$2:$A$1247,$A94, 'RQ2-TypeGL&amp;URL&amp;TypeSS'!$B$2:$B$1247,U$2),"")</f>
        <v/>
      </c>
      <c r="V94" s="413" t="str">
        <f>if(COUNTIFS('RQ2-TypeGL&amp;URL&amp;TypeSS'!$A$2:$A$1247,$A94, 'RQ2-TypeGL&amp;URL&amp;TypeSS'!$B$2:$B$1247,V$2)&gt;0,COUNTIFS('RQ2-TypeGL&amp;URL&amp;TypeSS'!$A$2:$A$1247,$A94, 'RQ2-TypeGL&amp;URL&amp;TypeSS'!$B$2:$B$1247,V$2),"")</f>
        <v/>
      </c>
      <c r="W94" s="413" t="str">
        <f>if(COUNTIFS('RQ2-TypeGL&amp;URL&amp;TypeSS'!$A$2:$A$1247,$A94, 'RQ2-TypeGL&amp;URL&amp;TypeSS'!$B$2:$B$1247,W$2)&gt;0,COUNTIFS('RQ2-TypeGL&amp;URL&amp;TypeSS'!$A$2:$A$1247,$A94, 'RQ2-TypeGL&amp;URL&amp;TypeSS'!$B$2:$B$1247,W$2),"")</f>
        <v/>
      </c>
      <c r="X94" s="413" t="str">
        <f>if(COUNTIFS('RQ2-TypeGL&amp;URL&amp;TypeSS'!$A$2:$A$1247,$A94, 'RQ2-TypeGL&amp;URL&amp;TypeSS'!$B$2:$B$1247,X$2)&gt;0,COUNTIFS('RQ2-TypeGL&amp;URL&amp;TypeSS'!$A$2:$A$1247,$A94, 'RQ2-TypeGL&amp;URL&amp;TypeSS'!$B$2:$B$1247,X$2),"")</f>
        <v/>
      </c>
      <c r="Y94" s="107" t="s">
        <v>26</v>
      </c>
      <c r="Z94" s="413"/>
      <c r="AA94" s="413"/>
      <c r="AB94" s="9"/>
      <c r="AC94" s="9"/>
      <c r="AD94" s="9"/>
      <c r="AE94" s="9"/>
      <c r="AF94" s="9"/>
      <c r="AG94" s="9"/>
      <c r="AH94" s="9"/>
      <c r="AI94" s="9"/>
      <c r="AJ94" s="9"/>
      <c r="AK94" s="9"/>
    </row>
    <row r="95">
      <c r="A95" s="411" t="s">
        <v>381</v>
      </c>
      <c r="B95" s="276" t="str">
        <f>if(COUNTIFS('RQ2-TypeGL&amp;URL&amp;TypeSS'!$A$2:$A$1247,$A95, 'RQ2-TypeGL&amp;URL&amp;TypeSS'!$B$2:$B$1247,B$2)&gt;0,COUNTIFS('RQ2-TypeGL&amp;URL&amp;TypeSS'!$A$2:$A$1247,$A95, 'RQ2-TypeGL&amp;URL&amp;TypeSS'!$B$2:$B$1247,B$2),"")</f>
        <v/>
      </c>
      <c r="C95" s="276" t="str">
        <f>if(COUNTIFS('RQ2-TypeGL&amp;URL&amp;TypeSS'!$A$2:$A$1247,$A95, 'RQ2-TypeGL&amp;URL&amp;TypeSS'!$B$2:$B$1247,C$2)&gt;0,COUNTIFS('RQ2-TypeGL&amp;URL&amp;TypeSS'!$A$2:$A$1247,$A95, 'RQ2-TypeGL&amp;URL&amp;TypeSS'!$B$2:$B$1247,C$2),"")</f>
        <v/>
      </c>
      <c r="D95" s="276" t="str">
        <f>if(COUNTIFS('RQ2-TypeGL&amp;URL&amp;TypeSS'!$A$2:$A$1247,$A95, 'RQ2-TypeGL&amp;URL&amp;TypeSS'!$B$2:$B$1247,D$2)&gt;0,COUNTIFS('RQ2-TypeGL&amp;URL&amp;TypeSS'!$A$2:$A$1247,$A95, 'RQ2-TypeGL&amp;URL&amp;TypeSS'!$B$2:$B$1247,D$2),"")</f>
        <v/>
      </c>
      <c r="E95" s="276" t="str">
        <f>if(COUNTIFS('RQ2-TypeGL&amp;URL&amp;TypeSS'!$A$2:$A$1247,$A95, 'RQ2-TypeGL&amp;URL&amp;TypeSS'!$B$2:$B$1247,E$2)&gt;0,COUNTIFS('RQ2-TypeGL&amp;URL&amp;TypeSS'!$A$2:$A$1247,$A95, 'RQ2-TypeGL&amp;URL&amp;TypeSS'!$B$2:$B$1247,E$2),"")</f>
        <v/>
      </c>
      <c r="F95" s="276">
        <f>if(COUNTIFS('RQ2-TypeGL&amp;URL&amp;TypeSS'!$A$2:$A$1247,$A95, 'RQ2-TypeGL&amp;URL&amp;TypeSS'!$B$2:$B$1247,F$2)&gt;0,COUNTIFS('RQ2-TypeGL&amp;URL&amp;TypeSS'!$A$2:$A$1247,$A95, 'RQ2-TypeGL&amp;URL&amp;TypeSS'!$B$2:$B$1247,F$2),"")</f>
        <v>1</v>
      </c>
      <c r="G95" s="276" t="str">
        <f>if(COUNTIFS('RQ2-TypeGL&amp;URL&amp;TypeSS'!$A$2:$A$1247,$A95, 'RQ2-TypeGL&amp;URL&amp;TypeSS'!$B$2:$B$1247,G$2)&gt;0,COUNTIFS('RQ2-TypeGL&amp;URL&amp;TypeSS'!$A$2:$A$1247,$A95, 'RQ2-TypeGL&amp;URL&amp;TypeSS'!$B$2:$B$1247,G$2),"")</f>
        <v/>
      </c>
      <c r="H95" s="276" t="str">
        <f>if(COUNTIFS('RQ2-TypeGL&amp;URL&amp;TypeSS'!$A$2:$A$1247,$A95, 'RQ2-TypeGL&amp;URL&amp;TypeSS'!$B$2:$B$1247,H$2)&gt;0,COUNTIFS('RQ2-TypeGL&amp;URL&amp;TypeSS'!$A$2:$A$1247,$A95, 'RQ2-TypeGL&amp;URL&amp;TypeSS'!$B$2:$B$1247,H$2),"")</f>
        <v/>
      </c>
      <c r="I95" s="276" t="str">
        <f>if(COUNTIFS('RQ2-TypeGL&amp;URL&amp;TypeSS'!$A$2:$A$1247,$A95, 'RQ2-TypeGL&amp;URL&amp;TypeSS'!$B$2:$B$1247,I$2)&gt;0,COUNTIFS('RQ2-TypeGL&amp;URL&amp;TypeSS'!$A$2:$A$1247,$A95, 'RQ2-TypeGL&amp;URL&amp;TypeSS'!$B$2:$B$1247,I$2),"")</f>
        <v/>
      </c>
      <c r="J95" s="276" t="str">
        <f>if(COUNTIFS('RQ2-TypeGL&amp;URL&amp;TypeSS'!$A$2:$A$1247,$A95, 'RQ2-TypeGL&amp;URL&amp;TypeSS'!$B$2:$B$1247,J$2)&gt;0,COUNTIFS('RQ2-TypeGL&amp;URL&amp;TypeSS'!$A$2:$A$1247,$A95, 'RQ2-TypeGL&amp;URL&amp;TypeSS'!$B$2:$B$1247,J$2),"")</f>
        <v/>
      </c>
      <c r="K95" s="276" t="str">
        <f>if(COUNTIFS('RQ2-TypeGL&amp;URL&amp;TypeSS'!$A$2:$A$1247,$A95, 'RQ2-TypeGL&amp;URL&amp;TypeSS'!$B$2:$B$1247,K$2)&gt;0,COUNTIFS('RQ2-TypeGL&amp;URL&amp;TypeSS'!$A$2:$A$1247,$A95, 'RQ2-TypeGL&amp;URL&amp;TypeSS'!$B$2:$B$1247,K$2),"")</f>
        <v/>
      </c>
      <c r="L95" s="276" t="str">
        <f>if(COUNTIFS('RQ2-TypeGL&amp;URL&amp;TypeSS'!$A$2:$A$1247,$A95, 'RQ2-TypeGL&amp;URL&amp;TypeSS'!$B$2:$B$1247,L$2)&gt;0,COUNTIFS('RQ2-TypeGL&amp;URL&amp;TypeSS'!$A$2:$A$1247,$A95, 'RQ2-TypeGL&amp;URL&amp;TypeSS'!$B$2:$B$1247,L$2),"")</f>
        <v/>
      </c>
      <c r="M95" s="276" t="str">
        <f>if(COUNTIFS('RQ2-TypeGL&amp;URL&amp;TypeSS'!$A$2:$A$1247,$A95, 'RQ2-TypeGL&amp;URL&amp;TypeSS'!$B$2:$B$1247,M$2)&gt;0,COUNTIFS('RQ2-TypeGL&amp;URL&amp;TypeSS'!$A$2:$A$1247,$A95, 'RQ2-TypeGL&amp;URL&amp;TypeSS'!$B$2:$B$1247,M$2),"")</f>
        <v/>
      </c>
      <c r="N95" s="276" t="str">
        <f>if(COUNTIFS('RQ2-TypeGL&amp;URL&amp;TypeSS'!$A$2:$A$1247,$A95, 'RQ2-TypeGL&amp;URL&amp;TypeSS'!$B$2:$B$1247,N$2)&gt;0,COUNTIFS('RQ2-TypeGL&amp;URL&amp;TypeSS'!$A$2:$A$1247,$A95, 'RQ2-TypeGL&amp;URL&amp;TypeSS'!$B$2:$B$1247,N$2),"")</f>
        <v/>
      </c>
      <c r="O95" s="276" t="str">
        <f>if(COUNTIFS('RQ2-TypeGL&amp;URL&amp;TypeSS'!$A$2:$A$1247,$A95, 'RQ2-TypeGL&amp;URL&amp;TypeSS'!$B$2:$B$1247,O$2)&gt;0,COUNTIFS('RQ2-TypeGL&amp;URL&amp;TypeSS'!$A$2:$A$1247,$A95, 'RQ2-TypeGL&amp;URL&amp;TypeSS'!$B$2:$B$1247,O$2),"")</f>
        <v/>
      </c>
      <c r="P95" s="276" t="str">
        <f>if(COUNTIFS('RQ2-TypeGL&amp;URL&amp;TypeSS'!$A$2:$A$1247,$A95, 'RQ2-TypeGL&amp;URL&amp;TypeSS'!$B$2:$B$1247,P$2)&gt;0,COUNTIFS('RQ2-TypeGL&amp;URL&amp;TypeSS'!$A$2:$A$1247,$A95, 'RQ2-TypeGL&amp;URL&amp;TypeSS'!$B$2:$B$1247,P$2),"")</f>
        <v/>
      </c>
      <c r="Q95" s="276" t="str">
        <f>if(COUNTIFS('RQ2-TypeGL&amp;URL&amp;TypeSS'!$A$2:$A$1247,$A95, 'RQ2-TypeGL&amp;URL&amp;TypeSS'!$B$2:$B$1247,Q$2)&gt;0,COUNTIFS('RQ2-TypeGL&amp;URL&amp;TypeSS'!$A$2:$A$1247,$A95, 'RQ2-TypeGL&amp;URL&amp;TypeSS'!$B$2:$B$1247,Q$2),"")</f>
        <v/>
      </c>
      <c r="R95" s="276" t="str">
        <f>if(COUNTIFS('RQ2-TypeGL&amp;URL&amp;TypeSS'!$A$2:$A$1247,$A95, 'RQ2-TypeGL&amp;URL&amp;TypeSS'!$B$2:$B$1247,R$2)&gt;0,COUNTIFS('RQ2-TypeGL&amp;URL&amp;TypeSS'!$A$2:$A$1247,$A95, 'RQ2-TypeGL&amp;URL&amp;TypeSS'!$B$2:$B$1247,R$2),"")</f>
        <v/>
      </c>
      <c r="S95" s="276" t="str">
        <f>if(COUNTIFS('RQ2-TypeGL&amp;URL&amp;TypeSS'!$A$2:$A$1247,$A95, 'RQ2-TypeGL&amp;URL&amp;TypeSS'!$B$2:$B$1247,S$2)&gt;0,COUNTIFS('RQ2-TypeGL&amp;URL&amp;TypeSS'!$A$2:$A$1247,$A95, 'RQ2-TypeGL&amp;URL&amp;TypeSS'!$B$2:$B$1247,S$2),"")</f>
        <v/>
      </c>
      <c r="T95" s="276" t="str">
        <f>if(COUNTIFS('RQ2-TypeGL&amp;URL&amp;TypeSS'!$A$2:$A$1247,$A95, 'RQ2-TypeGL&amp;URL&amp;TypeSS'!$B$2:$B$1247,T$2)&gt;0,COUNTIFS('RQ2-TypeGL&amp;URL&amp;TypeSS'!$A$2:$A$1247,$A95, 'RQ2-TypeGL&amp;URL&amp;TypeSS'!$B$2:$B$1247,T$2),"")</f>
        <v/>
      </c>
      <c r="U95" s="276" t="str">
        <f>if(COUNTIFS('RQ2-TypeGL&amp;URL&amp;TypeSS'!$A$2:$A$1247,$A95, 'RQ2-TypeGL&amp;URL&amp;TypeSS'!$B$2:$B$1247,U$2)&gt;0,COUNTIFS('RQ2-TypeGL&amp;URL&amp;TypeSS'!$A$2:$A$1247,$A95, 'RQ2-TypeGL&amp;URL&amp;TypeSS'!$B$2:$B$1247,U$2),"")</f>
        <v/>
      </c>
      <c r="V95" s="276" t="str">
        <f>if(COUNTIFS('RQ2-TypeGL&amp;URL&amp;TypeSS'!$A$2:$A$1247,$A95, 'RQ2-TypeGL&amp;URL&amp;TypeSS'!$B$2:$B$1247,V$2)&gt;0,COUNTIFS('RQ2-TypeGL&amp;URL&amp;TypeSS'!$A$2:$A$1247,$A95, 'RQ2-TypeGL&amp;URL&amp;TypeSS'!$B$2:$B$1247,V$2),"")</f>
        <v/>
      </c>
      <c r="W95" s="276" t="str">
        <f>if(COUNTIFS('RQ2-TypeGL&amp;URL&amp;TypeSS'!$A$2:$A$1247,$A95, 'RQ2-TypeGL&amp;URL&amp;TypeSS'!$B$2:$B$1247,W$2)&gt;0,COUNTIFS('RQ2-TypeGL&amp;URL&amp;TypeSS'!$A$2:$A$1247,$A95, 'RQ2-TypeGL&amp;URL&amp;TypeSS'!$B$2:$B$1247,W$2),"")</f>
        <v/>
      </c>
      <c r="X95" s="276" t="str">
        <f>if(COUNTIFS('RQ2-TypeGL&amp;URL&amp;TypeSS'!$A$2:$A$1247,$A95, 'RQ2-TypeGL&amp;URL&amp;TypeSS'!$B$2:$B$1247,X$2)&gt;0,COUNTIFS('RQ2-TypeGL&amp;URL&amp;TypeSS'!$A$2:$A$1247,$A95, 'RQ2-TypeGL&amp;URL&amp;TypeSS'!$B$2:$B$1247,X$2),"")</f>
        <v/>
      </c>
      <c r="Y95" s="108" t="s">
        <v>26</v>
      </c>
      <c r="Z95" s="276"/>
      <c r="AA95" s="276"/>
      <c r="AB95" s="9"/>
      <c r="AC95" s="9"/>
      <c r="AD95" s="9"/>
      <c r="AE95" s="9"/>
      <c r="AF95" s="9"/>
      <c r="AG95" s="9"/>
      <c r="AH95" s="9"/>
      <c r="AI95" s="9"/>
      <c r="AJ95" s="9"/>
      <c r="AK95" s="9"/>
    </row>
    <row r="96">
      <c r="A96" s="412" t="s">
        <v>382</v>
      </c>
      <c r="B96" s="413" t="str">
        <f>if(COUNTIFS('RQ2-TypeGL&amp;URL&amp;TypeSS'!$A$2:$A$1247,$A96, 'RQ2-TypeGL&amp;URL&amp;TypeSS'!$B$2:$B$1247,B$2)&gt;0,COUNTIFS('RQ2-TypeGL&amp;URL&amp;TypeSS'!$A$2:$A$1247,$A96, 'RQ2-TypeGL&amp;URL&amp;TypeSS'!$B$2:$B$1247,B$2),"")</f>
        <v/>
      </c>
      <c r="C96" s="413" t="str">
        <f>if(COUNTIFS('RQ2-TypeGL&amp;URL&amp;TypeSS'!$A$2:$A$1247,$A96, 'RQ2-TypeGL&amp;URL&amp;TypeSS'!$B$2:$B$1247,C$2)&gt;0,COUNTIFS('RQ2-TypeGL&amp;URL&amp;TypeSS'!$A$2:$A$1247,$A96, 'RQ2-TypeGL&amp;URL&amp;TypeSS'!$B$2:$B$1247,C$2),"")</f>
        <v/>
      </c>
      <c r="D96" s="413" t="str">
        <f>if(COUNTIFS('RQ2-TypeGL&amp;URL&amp;TypeSS'!$A$2:$A$1247,$A96, 'RQ2-TypeGL&amp;URL&amp;TypeSS'!$B$2:$B$1247,D$2)&gt;0,COUNTIFS('RQ2-TypeGL&amp;URL&amp;TypeSS'!$A$2:$A$1247,$A96, 'RQ2-TypeGL&amp;URL&amp;TypeSS'!$B$2:$B$1247,D$2),"")</f>
        <v/>
      </c>
      <c r="E96" s="413" t="str">
        <f>if(COUNTIFS('RQ2-TypeGL&amp;URL&amp;TypeSS'!$A$2:$A$1247,$A96, 'RQ2-TypeGL&amp;URL&amp;TypeSS'!$B$2:$B$1247,E$2)&gt;0,COUNTIFS('RQ2-TypeGL&amp;URL&amp;TypeSS'!$A$2:$A$1247,$A96, 'RQ2-TypeGL&amp;URL&amp;TypeSS'!$B$2:$B$1247,E$2),"")</f>
        <v/>
      </c>
      <c r="F96" s="413" t="str">
        <f>if(COUNTIFS('RQ2-TypeGL&amp;URL&amp;TypeSS'!$A$2:$A$1247,$A96, 'RQ2-TypeGL&amp;URL&amp;TypeSS'!$B$2:$B$1247,F$2)&gt;0,COUNTIFS('RQ2-TypeGL&amp;URL&amp;TypeSS'!$A$2:$A$1247,$A96, 'RQ2-TypeGL&amp;URL&amp;TypeSS'!$B$2:$B$1247,F$2),"")</f>
        <v/>
      </c>
      <c r="G96" s="413" t="str">
        <f>if(COUNTIFS('RQ2-TypeGL&amp;URL&amp;TypeSS'!$A$2:$A$1247,$A96, 'RQ2-TypeGL&amp;URL&amp;TypeSS'!$B$2:$B$1247,G$2)&gt;0,COUNTIFS('RQ2-TypeGL&amp;URL&amp;TypeSS'!$A$2:$A$1247,$A96, 'RQ2-TypeGL&amp;URL&amp;TypeSS'!$B$2:$B$1247,G$2),"")</f>
        <v/>
      </c>
      <c r="H96" s="413" t="str">
        <f>if(COUNTIFS('RQ2-TypeGL&amp;URL&amp;TypeSS'!$A$2:$A$1247,$A96, 'RQ2-TypeGL&amp;URL&amp;TypeSS'!$B$2:$B$1247,H$2)&gt;0,COUNTIFS('RQ2-TypeGL&amp;URL&amp;TypeSS'!$A$2:$A$1247,$A96, 'RQ2-TypeGL&amp;URL&amp;TypeSS'!$B$2:$B$1247,H$2),"")</f>
        <v/>
      </c>
      <c r="I96" s="413" t="str">
        <f>if(COUNTIFS('RQ2-TypeGL&amp;URL&amp;TypeSS'!$A$2:$A$1247,$A96, 'RQ2-TypeGL&amp;URL&amp;TypeSS'!$B$2:$B$1247,I$2)&gt;0,COUNTIFS('RQ2-TypeGL&amp;URL&amp;TypeSS'!$A$2:$A$1247,$A96, 'RQ2-TypeGL&amp;URL&amp;TypeSS'!$B$2:$B$1247,I$2),"")</f>
        <v/>
      </c>
      <c r="J96" s="413" t="str">
        <f>if(COUNTIFS('RQ2-TypeGL&amp;URL&amp;TypeSS'!$A$2:$A$1247,$A96, 'RQ2-TypeGL&amp;URL&amp;TypeSS'!$B$2:$B$1247,J$2)&gt;0,COUNTIFS('RQ2-TypeGL&amp;URL&amp;TypeSS'!$A$2:$A$1247,$A96, 'RQ2-TypeGL&amp;URL&amp;TypeSS'!$B$2:$B$1247,J$2),"")</f>
        <v/>
      </c>
      <c r="K96" s="413" t="str">
        <f>if(COUNTIFS('RQ2-TypeGL&amp;URL&amp;TypeSS'!$A$2:$A$1247,$A96, 'RQ2-TypeGL&amp;URL&amp;TypeSS'!$B$2:$B$1247,K$2)&gt;0,COUNTIFS('RQ2-TypeGL&amp;URL&amp;TypeSS'!$A$2:$A$1247,$A96, 'RQ2-TypeGL&amp;URL&amp;TypeSS'!$B$2:$B$1247,K$2),"")</f>
        <v/>
      </c>
      <c r="L96" s="413" t="str">
        <f>if(COUNTIFS('RQ2-TypeGL&amp;URL&amp;TypeSS'!$A$2:$A$1247,$A96, 'RQ2-TypeGL&amp;URL&amp;TypeSS'!$B$2:$B$1247,L$2)&gt;0,COUNTIFS('RQ2-TypeGL&amp;URL&amp;TypeSS'!$A$2:$A$1247,$A96, 'RQ2-TypeGL&amp;URL&amp;TypeSS'!$B$2:$B$1247,L$2),"")</f>
        <v/>
      </c>
      <c r="M96" s="413" t="str">
        <f>if(COUNTIFS('RQ2-TypeGL&amp;URL&amp;TypeSS'!$A$2:$A$1247,$A96, 'RQ2-TypeGL&amp;URL&amp;TypeSS'!$B$2:$B$1247,M$2)&gt;0,COUNTIFS('RQ2-TypeGL&amp;URL&amp;TypeSS'!$A$2:$A$1247,$A96, 'RQ2-TypeGL&amp;URL&amp;TypeSS'!$B$2:$B$1247,M$2),"")</f>
        <v/>
      </c>
      <c r="N96" s="413" t="str">
        <f>if(COUNTIFS('RQ2-TypeGL&amp;URL&amp;TypeSS'!$A$2:$A$1247,$A96, 'RQ2-TypeGL&amp;URL&amp;TypeSS'!$B$2:$B$1247,N$2)&gt;0,COUNTIFS('RQ2-TypeGL&amp;URL&amp;TypeSS'!$A$2:$A$1247,$A96, 'RQ2-TypeGL&amp;URL&amp;TypeSS'!$B$2:$B$1247,N$2),"")</f>
        <v/>
      </c>
      <c r="O96" s="413" t="str">
        <f>if(COUNTIFS('RQ2-TypeGL&amp;URL&amp;TypeSS'!$A$2:$A$1247,$A96, 'RQ2-TypeGL&amp;URL&amp;TypeSS'!$B$2:$B$1247,O$2)&gt;0,COUNTIFS('RQ2-TypeGL&amp;URL&amp;TypeSS'!$A$2:$A$1247,$A96, 'RQ2-TypeGL&amp;URL&amp;TypeSS'!$B$2:$B$1247,O$2),"")</f>
        <v/>
      </c>
      <c r="P96" s="413" t="str">
        <f>if(COUNTIFS('RQ2-TypeGL&amp;URL&amp;TypeSS'!$A$2:$A$1247,$A96, 'RQ2-TypeGL&amp;URL&amp;TypeSS'!$B$2:$B$1247,P$2)&gt;0,COUNTIFS('RQ2-TypeGL&amp;URL&amp;TypeSS'!$A$2:$A$1247,$A96, 'RQ2-TypeGL&amp;URL&amp;TypeSS'!$B$2:$B$1247,P$2),"")</f>
        <v/>
      </c>
      <c r="Q96" s="413" t="str">
        <f>if(COUNTIFS('RQ2-TypeGL&amp;URL&amp;TypeSS'!$A$2:$A$1247,$A96, 'RQ2-TypeGL&amp;URL&amp;TypeSS'!$B$2:$B$1247,Q$2)&gt;0,COUNTIFS('RQ2-TypeGL&amp;URL&amp;TypeSS'!$A$2:$A$1247,$A96, 'RQ2-TypeGL&amp;URL&amp;TypeSS'!$B$2:$B$1247,Q$2),"")</f>
        <v/>
      </c>
      <c r="R96" s="413" t="str">
        <f>if(COUNTIFS('RQ2-TypeGL&amp;URL&amp;TypeSS'!$A$2:$A$1247,$A96, 'RQ2-TypeGL&amp;URL&amp;TypeSS'!$B$2:$B$1247,R$2)&gt;0,COUNTIFS('RQ2-TypeGL&amp;URL&amp;TypeSS'!$A$2:$A$1247,$A96, 'RQ2-TypeGL&amp;URL&amp;TypeSS'!$B$2:$B$1247,R$2),"")</f>
        <v/>
      </c>
      <c r="S96" s="413" t="str">
        <f>if(COUNTIFS('RQ2-TypeGL&amp;URL&amp;TypeSS'!$A$2:$A$1247,$A96, 'RQ2-TypeGL&amp;URL&amp;TypeSS'!$B$2:$B$1247,S$2)&gt;0,COUNTIFS('RQ2-TypeGL&amp;URL&amp;TypeSS'!$A$2:$A$1247,$A96, 'RQ2-TypeGL&amp;URL&amp;TypeSS'!$B$2:$B$1247,S$2),"")</f>
        <v/>
      </c>
      <c r="T96" s="413" t="str">
        <f>if(COUNTIFS('RQ2-TypeGL&amp;URL&amp;TypeSS'!$A$2:$A$1247,$A96, 'RQ2-TypeGL&amp;URL&amp;TypeSS'!$B$2:$B$1247,T$2)&gt;0,COUNTIFS('RQ2-TypeGL&amp;URL&amp;TypeSS'!$A$2:$A$1247,$A96, 'RQ2-TypeGL&amp;URL&amp;TypeSS'!$B$2:$B$1247,T$2),"")</f>
        <v/>
      </c>
      <c r="U96" s="413" t="str">
        <f>if(COUNTIFS('RQ2-TypeGL&amp;URL&amp;TypeSS'!$A$2:$A$1247,$A96, 'RQ2-TypeGL&amp;URL&amp;TypeSS'!$B$2:$B$1247,U$2)&gt;0,COUNTIFS('RQ2-TypeGL&amp;URL&amp;TypeSS'!$A$2:$A$1247,$A96, 'RQ2-TypeGL&amp;URL&amp;TypeSS'!$B$2:$B$1247,U$2),"")</f>
        <v/>
      </c>
      <c r="V96" s="413" t="str">
        <f>if(COUNTIFS('RQ2-TypeGL&amp;URL&amp;TypeSS'!$A$2:$A$1247,$A96, 'RQ2-TypeGL&amp;URL&amp;TypeSS'!$B$2:$B$1247,V$2)&gt;0,COUNTIFS('RQ2-TypeGL&amp;URL&amp;TypeSS'!$A$2:$A$1247,$A96, 'RQ2-TypeGL&amp;URL&amp;TypeSS'!$B$2:$B$1247,V$2),"")</f>
        <v/>
      </c>
      <c r="W96" s="413" t="str">
        <f>if(COUNTIFS('RQ2-TypeGL&amp;URL&amp;TypeSS'!$A$2:$A$1247,$A96, 'RQ2-TypeGL&amp;URL&amp;TypeSS'!$B$2:$B$1247,W$2)&gt;0,COUNTIFS('RQ2-TypeGL&amp;URL&amp;TypeSS'!$A$2:$A$1247,$A96, 'RQ2-TypeGL&amp;URL&amp;TypeSS'!$B$2:$B$1247,W$2),"")</f>
        <v/>
      </c>
      <c r="X96" s="413" t="str">
        <f>if(COUNTIFS('RQ2-TypeGL&amp;URL&amp;TypeSS'!$A$2:$A$1247,$A96, 'RQ2-TypeGL&amp;URL&amp;TypeSS'!$B$2:$B$1247,X$2)&gt;0,COUNTIFS('RQ2-TypeGL&amp;URL&amp;TypeSS'!$A$2:$A$1247,$A96, 'RQ2-TypeGL&amp;URL&amp;TypeSS'!$B$2:$B$1247,X$2),"")</f>
        <v/>
      </c>
      <c r="Y96" s="107" t="s">
        <v>26</v>
      </c>
      <c r="Z96" s="413"/>
      <c r="AA96" s="413"/>
      <c r="AB96" s="9"/>
      <c r="AC96" s="9"/>
      <c r="AD96" s="9"/>
      <c r="AE96" s="9"/>
      <c r="AF96" s="9"/>
      <c r="AG96" s="9"/>
      <c r="AH96" s="9"/>
      <c r="AI96" s="9"/>
      <c r="AJ96" s="9"/>
      <c r="AK96" s="9"/>
    </row>
    <row r="97">
      <c r="A97" s="411" t="s">
        <v>384</v>
      </c>
      <c r="B97" s="276" t="str">
        <f>if(COUNTIFS('RQ2-TypeGL&amp;URL&amp;TypeSS'!$A$2:$A$1247,$A97, 'RQ2-TypeGL&amp;URL&amp;TypeSS'!$B$2:$B$1247,B$2)&gt;0,COUNTIFS('RQ2-TypeGL&amp;URL&amp;TypeSS'!$A$2:$A$1247,$A97, 'RQ2-TypeGL&amp;URL&amp;TypeSS'!$B$2:$B$1247,B$2),"")</f>
        <v/>
      </c>
      <c r="C97" s="276" t="str">
        <f>if(COUNTIFS('RQ2-TypeGL&amp;URL&amp;TypeSS'!$A$2:$A$1247,$A97, 'RQ2-TypeGL&amp;URL&amp;TypeSS'!$B$2:$B$1247,C$2)&gt;0,COUNTIFS('RQ2-TypeGL&amp;URL&amp;TypeSS'!$A$2:$A$1247,$A97, 'RQ2-TypeGL&amp;URL&amp;TypeSS'!$B$2:$B$1247,C$2),"")</f>
        <v/>
      </c>
      <c r="D97" s="276">
        <f>if(COUNTIFS('RQ2-TypeGL&amp;URL&amp;TypeSS'!$A$2:$A$1247,$A97, 'RQ2-TypeGL&amp;URL&amp;TypeSS'!$B$2:$B$1247,D$2)&gt;0,COUNTIFS('RQ2-TypeGL&amp;URL&amp;TypeSS'!$A$2:$A$1247,$A97, 'RQ2-TypeGL&amp;URL&amp;TypeSS'!$B$2:$B$1247,D$2),"")</f>
        <v>1</v>
      </c>
      <c r="E97" s="276">
        <f>if(COUNTIFS('RQ2-TypeGL&amp;URL&amp;TypeSS'!$A$2:$A$1247,$A97, 'RQ2-TypeGL&amp;URL&amp;TypeSS'!$B$2:$B$1247,E$2)&gt;0,COUNTIFS('RQ2-TypeGL&amp;URL&amp;TypeSS'!$A$2:$A$1247,$A97, 'RQ2-TypeGL&amp;URL&amp;TypeSS'!$B$2:$B$1247,E$2),"")</f>
        <v>1</v>
      </c>
      <c r="F97" s="276" t="str">
        <f>if(COUNTIFS('RQ2-TypeGL&amp;URL&amp;TypeSS'!$A$2:$A$1247,$A97, 'RQ2-TypeGL&amp;URL&amp;TypeSS'!$B$2:$B$1247,F$2)&gt;0,COUNTIFS('RQ2-TypeGL&amp;URL&amp;TypeSS'!$A$2:$A$1247,$A97, 'RQ2-TypeGL&amp;URL&amp;TypeSS'!$B$2:$B$1247,F$2),"")</f>
        <v/>
      </c>
      <c r="G97" s="276" t="str">
        <f>if(COUNTIFS('RQ2-TypeGL&amp;URL&amp;TypeSS'!$A$2:$A$1247,$A97, 'RQ2-TypeGL&amp;URL&amp;TypeSS'!$B$2:$B$1247,G$2)&gt;0,COUNTIFS('RQ2-TypeGL&amp;URL&amp;TypeSS'!$A$2:$A$1247,$A97, 'RQ2-TypeGL&amp;URL&amp;TypeSS'!$B$2:$B$1247,G$2),"")</f>
        <v/>
      </c>
      <c r="H97" s="276" t="str">
        <f>if(COUNTIFS('RQ2-TypeGL&amp;URL&amp;TypeSS'!$A$2:$A$1247,$A97, 'RQ2-TypeGL&amp;URL&amp;TypeSS'!$B$2:$B$1247,H$2)&gt;0,COUNTIFS('RQ2-TypeGL&amp;URL&amp;TypeSS'!$A$2:$A$1247,$A97, 'RQ2-TypeGL&amp;URL&amp;TypeSS'!$B$2:$B$1247,H$2),"")</f>
        <v/>
      </c>
      <c r="I97" s="276" t="str">
        <f>if(COUNTIFS('RQ2-TypeGL&amp;URL&amp;TypeSS'!$A$2:$A$1247,$A97, 'RQ2-TypeGL&amp;URL&amp;TypeSS'!$B$2:$B$1247,I$2)&gt;0,COUNTIFS('RQ2-TypeGL&amp;URL&amp;TypeSS'!$A$2:$A$1247,$A97, 'RQ2-TypeGL&amp;URL&amp;TypeSS'!$B$2:$B$1247,I$2),"")</f>
        <v/>
      </c>
      <c r="J97" s="276" t="str">
        <f>if(COUNTIFS('RQ2-TypeGL&amp;URL&amp;TypeSS'!$A$2:$A$1247,$A97, 'RQ2-TypeGL&amp;URL&amp;TypeSS'!$B$2:$B$1247,J$2)&gt;0,COUNTIFS('RQ2-TypeGL&amp;URL&amp;TypeSS'!$A$2:$A$1247,$A97, 'RQ2-TypeGL&amp;URL&amp;TypeSS'!$B$2:$B$1247,J$2),"")</f>
        <v/>
      </c>
      <c r="K97" s="276" t="str">
        <f>if(COUNTIFS('RQ2-TypeGL&amp;URL&amp;TypeSS'!$A$2:$A$1247,$A97, 'RQ2-TypeGL&amp;URL&amp;TypeSS'!$B$2:$B$1247,K$2)&gt;0,COUNTIFS('RQ2-TypeGL&amp;URL&amp;TypeSS'!$A$2:$A$1247,$A97, 'RQ2-TypeGL&amp;URL&amp;TypeSS'!$B$2:$B$1247,K$2),"")</f>
        <v/>
      </c>
      <c r="L97" s="276" t="str">
        <f>if(COUNTIFS('RQ2-TypeGL&amp;URL&amp;TypeSS'!$A$2:$A$1247,$A97, 'RQ2-TypeGL&amp;URL&amp;TypeSS'!$B$2:$B$1247,L$2)&gt;0,COUNTIFS('RQ2-TypeGL&amp;URL&amp;TypeSS'!$A$2:$A$1247,$A97, 'RQ2-TypeGL&amp;URL&amp;TypeSS'!$B$2:$B$1247,L$2),"")</f>
        <v/>
      </c>
      <c r="M97" s="276" t="str">
        <f>if(COUNTIFS('RQ2-TypeGL&amp;URL&amp;TypeSS'!$A$2:$A$1247,$A97, 'RQ2-TypeGL&amp;URL&amp;TypeSS'!$B$2:$B$1247,M$2)&gt;0,COUNTIFS('RQ2-TypeGL&amp;URL&amp;TypeSS'!$A$2:$A$1247,$A97, 'RQ2-TypeGL&amp;URL&amp;TypeSS'!$B$2:$B$1247,M$2),"")</f>
        <v/>
      </c>
      <c r="N97" s="276" t="str">
        <f>if(COUNTIFS('RQ2-TypeGL&amp;URL&amp;TypeSS'!$A$2:$A$1247,$A97, 'RQ2-TypeGL&amp;URL&amp;TypeSS'!$B$2:$B$1247,N$2)&gt;0,COUNTIFS('RQ2-TypeGL&amp;URL&amp;TypeSS'!$A$2:$A$1247,$A97, 'RQ2-TypeGL&amp;URL&amp;TypeSS'!$B$2:$B$1247,N$2),"")</f>
        <v/>
      </c>
      <c r="O97" s="276" t="str">
        <f>if(COUNTIFS('RQ2-TypeGL&amp;URL&amp;TypeSS'!$A$2:$A$1247,$A97, 'RQ2-TypeGL&amp;URL&amp;TypeSS'!$B$2:$B$1247,O$2)&gt;0,COUNTIFS('RQ2-TypeGL&amp;URL&amp;TypeSS'!$A$2:$A$1247,$A97, 'RQ2-TypeGL&amp;URL&amp;TypeSS'!$B$2:$B$1247,O$2),"")</f>
        <v/>
      </c>
      <c r="P97" s="276" t="str">
        <f>if(COUNTIFS('RQ2-TypeGL&amp;URL&amp;TypeSS'!$A$2:$A$1247,$A97, 'RQ2-TypeGL&amp;URL&amp;TypeSS'!$B$2:$B$1247,P$2)&gt;0,COUNTIFS('RQ2-TypeGL&amp;URL&amp;TypeSS'!$A$2:$A$1247,$A97, 'RQ2-TypeGL&amp;URL&amp;TypeSS'!$B$2:$B$1247,P$2),"")</f>
        <v/>
      </c>
      <c r="Q97" s="276" t="str">
        <f>if(COUNTIFS('RQ2-TypeGL&amp;URL&amp;TypeSS'!$A$2:$A$1247,$A97, 'RQ2-TypeGL&amp;URL&amp;TypeSS'!$B$2:$B$1247,Q$2)&gt;0,COUNTIFS('RQ2-TypeGL&amp;URL&amp;TypeSS'!$A$2:$A$1247,$A97, 'RQ2-TypeGL&amp;URL&amp;TypeSS'!$B$2:$B$1247,Q$2),"")</f>
        <v/>
      </c>
      <c r="R97" s="276" t="str">
        <f>if(COUNTIFS('RQ2-TypeGL&amp;URL&amp;TypeSS'!$A$2:$A$1247,$A97, 'RQ2-TypeGL&amp;URL&amp;TypeSS'!$B$2:$B$1247,R$2)&gt;0,COUNTIFS('RQ2-TypeGL&amp;URL&amp;TypeSS'!$A$2:$A$1247,$A97, 'RQ2-TypeGL&amp;URL&amp;TypeSS'!$B$2:$B$1247,R$2),"")</f>
        <v/>
      </c>
      <c r="S97" s="276" t="str">
        <f>if(COUNTIFS('RQ2-TypeGL&amp;URL&amp;TypeSS'!$A$2:$A$1247,$A97, 'RQ2-TypeGL&amp;URL&amp;TypeSS'!$B$2:$B$1247,S$2)&gt;0,COUNTIFS('RQ2-TypeGL&amp;URL&amp;TypeSS'!$A$2:$A$1247,$A97, 'RQ2-TypeGL&amp;URL&amp;TypeSS'!$B$2:$B$1247,S$2),"")</f>
        <v/>
      </c>
      <c r="T97" s="276" t="str">
        <f>if(COUNTIFS('RQ2-TypeGL&amp;URL&amp;TypeSS'!$A$2:$A$1247,$A97, 'RQ2-TypeGL&amp;URL&amp;TypeSS'!$B$2:$B$1247,T$2)&gt;0,COUNTIFS('RQ2-TypeGL&amp;URL&amp;TypeSS'!$A$2:$A$1247,$A97, 'RQ2-TypeGL&amp;URL&amp;TypeSS'!$B$2:$B$1247,T$2),"")</f>
        <v/>
      </c>
      <c r="U97" s="276" t="str">
        <f>if(COUNTIFS('RQ2-TypeGL&amp;URL&amp;TypeSS'!$A$2:$A$1247,$A97, 'RQ2-TypeGL&amp;URL&amp;TypeSS'!$B$2:$B$1247,U$2)&gt;0,COUNTIFS('RQ2-TypeGL&amp;URL&amp;TypeSS'!$A$2:$A$1247,$A97, 'RQ2-TypeGL&amp;URL&amp;TypeSS'!$B$2:$B$1247,U$2),"")</f>
        <v/>
      </c>
      <c r="V97" s="276" t="str">
        <f>if(COUNTIFS('RQ2-TypeGL&amp;URL&amp;TypeSS'!$A$2:$A$1247,$A97, 'RQ2-TypeGL&amp;URL&amp;TypeSS'!$B$2:$B$1247,V$2)&gt;0,COUNTIFS('RQ2-TypeGL&amp;URL&amp;TypeSS'!$A$2:$A$1247,$A97, 'RQ2-TypeGL&amp;URL&amp;TypeSS'!$B$2:$B$1247,V$2),"")</f>
        <v/>
      </c>
      <c r="W97" s="276" t="str">
        <f>if(COUNTIFS('RQ2-TypeGL&amp;URL&amp;TypeSS'!$A$2:$A$1247,$A97, 'RQ2-TypeGL&amp;URL&amp;TypeSS'!$B$2:$B$1247,W$2)&gt;0,COUNTIFS('RQ2-TypeGL&amp;URL&amp;TypeSS'!$A$2:$A$1247,$A97, 'RQ2-TypeGL&amp;URL&amp;TypeSS'!$B$2:$B$1247,W$2),"")</f>
        <v/>
      </c>
      <c r="X97" s="276" t="str">
        <f>if(COUNTIFS('RQ2-TypeGL&amp;URL&amp;TypeSS'!$A$2:$A$1247,$A97, 'RQ2-TypeGL&amp;URL&amp;TypeSS'!$B$2:$B$1247,X$2)&gt;0,COUNTIFS('RQ2-TypeGL&amp;URL&amp;TypeSS'!$A$2:$A$1247,$A97, 'RQ2-TypeGL&amp;URL&amp;TypeSS'!$B$2:$B$1247,X$2),"")</f>
        <v/>
      </c>
      <c r="Y97" s="108" t="s">
        <v>26</v>
      </c>
      <c r="Z97" s="411"/>
      <c r="AA97" s="411" t="s">
        <v>3821</v>
      </c>
      <c r="AB97" s="9"/>
      <c r="AC97" s="9"/>
      <c r="AD97" s="9"/>
      <c r="AE97" s="9"/>
      <c r="AF97" s="9"/>
      <c r="AG97" s="9"/>
      <c r="AH97" s="9"/>
      <c r="AI97" s="9"/>
      <c r="AJ97" s="9"/>
      <c r="AK97" s="9"/>
    </row>
    <row r="98">
      <c r="A98" s="412" t="s">
        <v>385</v>
      </c>
      <c r="B98" s="413" t="str">
        <f>if(COUNTIFS('RQ2-TypeGL&amp;URL&amp;TypeSS'!$A$2:$A$1247,$A98, 'RQ2-TypeGL&amp;URL&amp;TypeSS'!$B$2:$B$1247,B$2)&gt;0,COUNTIFS('RQ2-TypeGL&amp;URL&amp;TypeSS'!$A$2:$A$1247,$A98, 'RQ2-TypeGL&amp;URL&amp;TypeSS'!$B$2:$B$1247,B$2),"")</f>
        <v/>
      </c>
      <c r="C98" s="413" t="str">
        <f>if(COUNTIFS('RQ2-TypeGL&amp;URL&amp;TypeSS'!$A$2:$A$1247,$A98, 'RQ2-TypeGL&amp;URL&amp;TypeSS'!$B$2:$B$1247,C$2)&gt;0,COUNTIFS('RQ2-TypeGL&amp;URL&amp;TypeSS'!$A$2:$A$1247,$A98, 'RQ2-TypeGL&amp;URL&amp;TypeSS'!$B$2:$B$1247,C$2),"")</f>
        <v/>
      </c>
      <c r="D98" s="413" t="str">
        <f>if(COUNTIFS('RQ2-TypeGL&amp;URL&amp;TypeSS'!$A$2:$A$1247,$A98, 'RQ2-TypeGL&amp;URL&amp;TypeSS'!$B$2:$B$1247,D$2)&gt;0,COUNTIFS('RQ2-TypeGL&amp;URL&amp;TypeSS'!$A$2:$A$1247,$A98, 'RQ2-TypeGL&amp;URL&amp;TypeSS'!$B$2:$B$1247,D$2),"")</f>
        <v/>
      </c>
      <c r="E98" s="413" t="str">
        <f>if(COUNTIFS('RQ2-TypeGL&amp;URL&amp;TypeSS'!$A$2:$A$1247,$A98, 'RQ2-TypeGL&amp;URL&amp;TypeSS'!$B$2:$B$1247,E$2)&gt;0,COUNTIFS('RQ2-TypeGL&amp;URL&amp;TypeSS'!$A$2:$A$1247,$A98, 'RQ2-TypeGL&amp;URL&amp;TypeSS'!$B$2:$B$1247,E$2),"")</f>
        <v/>
      </c>
      <c r="F98" s="413" t="str">
        <f>if(COUNTIFS('RQ2-TypeGL&amp;URL&amp;TypeSS'!$A$2:$A$1247,$A98, 'RQ2-TypeGL&amp;URL&amp;TypeSS'!$B$2:$B$1247,F$2)&gt;0,COUNTIFS('RQ2-TypeGL&amp;URL&amp;TypeSS'!$A$2:$A$1247,$A98, 'RQ2-TypeGL&amp;URL&amp;TypeSS'!$B$2:$B$1247,F$2),"")</f>
        <v/>
      </c>
      <c r="G98" s="413" t="str">
        <f>if(COUNTIFS('RQ2-TypeGL&amp;URL&amp;TypeSS'!$A$2:$A$1247,$A98, 'RQ2-TypeGL&amp;URL&amp;TypeSS'!$B$2:$B$1247,G$2)&gt;0,COUNTIFS('RQ2-TypeGL&amp;URL&amp;TypeSS'!$A$2:$A$1247,$A98, 'RQ2-TypeGL&amp;URL&amp;TypeSS'!$B$2:$B$1247,G$2),"")</f>
        <v/>
      </c>
      <c r="H98" s="413" t="str">
        <f>if(COUNTIFS('RQ2-TypeGL&amp;URL&amp;TypeSS'!$A$2:$A$1247,$A98, 'RQ2-TypeGL&amp;URL&amp;TypeSS'!$B$2:$B$1247,H$2)&gt;0,COUNTIFS('RQ2-TypeGL&amp;URL&amp;TypeSS'!$A$2:$A$1247,$A98, 'RQ2-TypeGL&amp;URL&amp;TypeSS'!$B$2:$B$1247,H$2),"")</f>
        <v/>
      </c>
      <c r="I98" s="413" t="str">
        <f>if(COUNTIFS('RQ2-TypeGL&amp;URL&amp;TypeSS'!$A$2:$A$1247,$A98, 'RQ2-TypeGL&amp;URL&amp;TypeSS'!$B$2:$B$1247,I$2)&gt;0,COUNTIFS('RQ2-TypeGL&amp;URL&amp;TypeSS'!$A$2:$A$1247,$A98, 'RQ2-TypeGL&amp;URL&amp;TypeSS'!$B$2:$B$1247,I$2),"")</f>
        <v/>
      </c>
      <c r="J98" s="413" t="str">
        <f>if(COUNTIFS('RQ2-TypeGL&amp;URL&amp;TypeSS'!$A$2:$A$1247,$A98, 'RQ2-TypeGL&amp;URL&amp;TypeSS'!$B$2:$B$1247,J$2)&gt;0,COUNTIFS('RQ2-TypeGL&amp;URL&amp;TypeSS'!$A$2:$A$1247,$A98, 'RQ2-TypeGL&amp;URL&amp;TypeSS'!$B$2:$B$1247,J$2),"")</f>
        <v/>
      </c>
      <c r="K98" s="413" t="str">
        <f>if(COUNTIFS('RQ2-TypeGL&amp;URL&amp;TypeSS'!$A$2:$A$1247,$A98, 'RQ2-TypeGL&amp;URL&amp;TypeSS'!$B$2:$B$1247,K$2)&gt;0,COUNTIFS('RQ2-TypeGL&amp;URL&amp;TypeSS'!$A$2:$A$1247,$A98, 'RQ2-TypeGL&amp;URL&amp;TypeSS'!$B$2:$B$1247,K$2),"")</f>
        <v/>
      </c>
      <c r="L98" s="413" t="str">
        <f>if(COUNTIFS('RQ2-TypeGL&amp;URL&amp;TypeSS'!$A$2:$A$1247,$A98, 'RQ2-TypeGL&amp;URL&amp;TypeSS'!$B$2:$B$1247,L$2)&gt;0,COUNTIFS('RQ2-TypeGL&amp;URL&amp;TypeSS'!$A$2:$A$1247,$A98, 'RQ2-TypeGL&amp;URL&amp;TypeSS'!$B$2:$B$1247,L$2),"")</f>
        <v/>
      </c>
      <c r="M98" s="413" t="str">
        <f>if(COUNTIFS('RQ2-TypeGL&amp;URL&amp;TypeSS'!$A$2:$A$1247,$A98, 'RQ2-TypeGL&amp;URL&amp;TypeSS'!$B$2:$B$1247,M$2)&gt;0,COUNTIFS('RQ2-TypeGL&amp;URL&amp;TypeSS'!$A$2:$A$1247,$A98, 'RQ2-TypeGL&amp;URL&amp;TypeSS'!$B$2:$B$1247,M$2),"")</f>
        <v/>
      </c>
      <c r="N98" s="413" t="str">
        <f>if(COUNTIFS('RQ2-TypeGL&amp;URL&amp;TypeSS'!$A$2:$A$1247,$A98, 'RQ2-TypeGL&amp;URL&amp;TypeSS'!$B$2:$B$1247,N$2)&gt;0,COUNTIFS('RQ2-TypeGL&amp;URL&amp;TypeSS'!$A$2:$A$1247,$A98, 'RQ2-TypeGL&amp;URL&amp;TypeSS'!$B$2:$B$1247,N$2),"")</f>
        <v/>
      </c>
      <c r="O98" s="413" t="str">
        <f>if(COUNTIFS('RQ2-TypeGL&amp;URL&amp;TypeSS'!$A$2:$A$1247,$A98, 'RQ2-TypeGL&amp;URL&amp;TypeSS'!$B$2:$B$1247,O$2)&gt;0,COUNTIFS('RQ2-TypeGL&amp;URL&amp;TypeSS'!$A$2:$A$1247,$A98, 'RQ2-TypeGL&amp;URL&amp;TypeSS'!$B$2:$B$1247,O$2),"")</f>
        <v/>
      </c>
      <c r="P98" s="413" t="str">
        <f>if(COUNTIFS('RQ2-TypeGL&amp;URL&amp;TypeSS'!$A$2:$A$1247,$A98, 'RQ2-TypeGL&amp;URL&amp;TypeSS'!$B$2:$B$1247,P$2)&gt;0,COUNTIFS('RQ2-TypeGL&amp;URL&amp;TypeSS'!$A$2:$A$1247,$A98, 'RQ2-TypeGL&amp;URL&amp;TypeSS'!$B$2:$B$1247,P$2),"")</f>
        <v/>
      </c>
      <c r="Q98" s="413" t="str">
        <f>if(COUNTIFS('RQ2-TypeGL&amp;URL&amp;TypeSS'!$A$2:$A$1247,$A98, 'RQ2-TypeGL&amp;URL&amp;TypeSS'!$B$2:$B$1247,Q$2)&gt;0,COUNTIFS('RQ2-TypeGL&amp;URL&amp;TypeSS'!$A$2:$A$1247,$A98, 'RQ2-TypeGL&amp;URL&amp;TypeSS'!$B$2:$B$1247,Q$2),"")</f>
        <v/>
      </c>
      <c r="R98" s="413" t="str">
        <f>if(COUNTIFS('RQ2-TypeGL&amp;URL&amp;TypeSS'!$A$2:$A$1247,$A98, 'RQ2-TypeGL&amp;URL&amp;TypeSS'!$B$2:$B$1247,R$2)&gt;0,COUNTIFS('RQ2-TypeGL&amp;URL&amp;TypeSS'!$A$2:$A$1247,$A98, 'RQ2-TypeGL&amp;URL&amp;TypeSS'!$B$2:$B$1247,R$2),"")</f>
        <v/>
      </c>
      <c r="S98" s="413" t="str">
        <f>if(COUNTIFS('RQ2-TypeGL&amp;URL&amp;TypeSS'!$A$2:$A$1247,$A98, 'RQ2-TypeGL&amp;URL&amp;TypeSS'!$B$2:$B$1247,S$2)&gt;0,COUNTIFS('RQ2-TypeGL&amp;URL&amp;TypeSS'!$A$2:$A$1247,$A98, 'RQ2-TypeGL&amp;URL&amp;TypeSS'!$B$2:$B$1247,S$2),"")</f>
        <v/>
      </c>
      <c r="T98" s="413" t="str">
        <f>if(COUNTIFS('RQ2-TypeGL&amp;URL&amp;TypeSS'!$A$2:$A$1247,$A98, 'RQ2-TypeGL&amp;URL&amp;TypeSS'!$B$2:$B$1247,T$2)&gt;0,COUNTIFS('RQ2-TypeGL&amp;URL&amp;TypeSS'!$A$2:$A$1247,$A98, 'RQ2-TypeGL&amp;URL&amp;TypeSS'!$B$2:$B$1247,T$2),"")</f>
        <v/>
      </c>
      <c r="U98" s="413" t="str">
        <f>if(COUNTIFS('RQ2-TypeGL&amp;URL&amp;TypeSS'!$A$2:$A$1247,$A98, 'RQ2-TypeGL&amp;URL&amp;TypeSS'!$B$2:$B$1247,U$2)&gt;0,COUNTIFS('RQ2-TypeGL&amp;URL&amp;TypeSS'!$A$2:$A$1247,$A98, 'RQ2-TypeGL&amp;URL&amp;TypeSS'!$B$2:$B$1247,U$2),"")</f>
        <v/>
      </c>
      <c r="V98" s="413" t="str">
        <f>if(COUNTIFS('RQ2-TypeGL&amp;URL&amp;TypeSS'!$A$2:$A$1247,$A98, 'RQ2-TypeGL&amp;URL&amp;TypeSS'!$B$2:$B$1247,V$2)&gt;0,COUNTIFS('RQ2-TypeGL&amp;URL&amp;TypeSS'!$A$2:$A$1247,$A98, 'RQ2-TypeGL&amp;URL&amp;TypeSS'!$B$2:$B$1247,V$2),"")</f>
        <v/>
      </c>
      <c r="W98" s="413" t="str">
        <f>if(COUNTIFS('RQ2-TypeGL&amp;URL&amp;TypeSS'!$A$2:$A$1247,$A98, 'RQ2-TypeGL&amp;URL&amp;TypeSS'!$B$2:$B$1247,W$2)&gt;0,COUNTIFS('RQ2-TypeGL&amp;URL&amp;TypeSS'!$A$2:$A$1247,$A98, 'RQ2-TypeGL&amp;URL&amp;TypeSS'!$B$2:$B$1247,W$2),"")</f>
        <v/>
      </c>
      <c r="X98" s="413" t="str">
        <f>if(COUNTIFS('RQ2-TypeGL&amp;URL&amp;TypeSS'!$A$2:$A$1247,$A98, 'RQ2-TypeGL&amp;URL&amp;TypeSS'!$B$2:$B$1247,X$2)&gt;0,COUNTIFS('RQ2-TypeGL&amp;URL&amp;TypeSS'!$A$2:$A$1247,$A98, 'RQ2-TypeGL&amp;URL&amp;TypeSS'!$B$2:$B$1247,X$2),"")</f>
        <v/>
      </c>
      <c r="Y98" s="107" t="s">
        <v>26</v>
      </c>
      <c r="Z98" s="413"/>
      <c r="AA98" s="413"/>
      <c r="AB98" s="9"/>
      <c r="AC98" s="9"/>
      <c r="AD98" s="9"/>
      <c r="AE98" s="9"/>
      <c r="AF98" s="9"/>
      <c r="AG98" s="9"/>
      <c r="AH98" s="9"/>
      <c r="AI98" s="9"/>
      <c r="AJ98" s="9"/>
      <c r="AK98" s="9"/>
    </row>
    <row r="99">
      <c r="A99" s="411" t="s">
        <v>393</v>
      </c>
      <c r="B99" s="276">
        <f>if(COUNTIFS('RQ2-TypeGL&amp;URL&amp;TypeSS'!$A$2:$A$1247,$A99, 'RQ2-TypeGL&amp;URL&amp;TypeSS'!$B$2:$B$1247,B$2)&gt;0,COUNTIFS('RQ2-TypeGL&amp;URL&amp;TypeSS'!$A$2:$A$1247,$A99, 'RQ2-TypeGL&amp;URL&amp;TypeSS'!$B$2:$B$1247,B$2),"")</f>
        <v>1</v>
      </c>
      <c r="C99" s="276" t="str">
        <f>if(COUNTIFS('RQ2-TypeGL&amp;URL&amp;TypeSS'!$A$2:$A$1247,$A99, 'RQ2-TypeGL&amp;URL&amp;TypeSS'!$B$2:$B$1247,C$2)&gt;0,COUNTIFS('RQ2-TypeGL&amp;URL&amp;TypeSS'!$A$2:$A$1247,$A99, 'RQ2-TypeGL&amp;URL&amp;TypeSS'!$B$2:$B$1247,C$2),"")</f>
        <v/>
      </c>
      <c r="D99" s="276" t="str">
        <f>if(COUNTIFS('RQ2-TypeGL&amp;URL&amp;TypeSS'!$A$2:$A$1247,$A99, 'RQ2-TypeGL&amp;URL&amp;TypeSS'!$B$2:$B$1247,D$2)&gt;0,COUNTIFS('RQ2-TypeGL&amp;URL&amp;TypeSS'!$A$2:$A$1247,$A99, 'RQ2-TypeGL&amp;URL&amp;TypeSS'!$B$2:$B$1247,D$2),"")</f>
        <v/>
      </c>
      <c r="E99" s="276">
        <f>if(COUNTIFS('RQ2-TypeGL&amp;URL&amp;TypeSS'!$A$2:$A$1247,$A99, 'RQ2-TypeGL&amp;URL&amp;TypeSS'!$B$2:$B$1247,E$2)&gt;0,COUNTIFS('RQ2-TypeGL&amp;URL&amp;TypeSS'!$A$2:$A$1247,$A99, 'RQ2-TypeGL&amp;URL&amp;TypeSS'!$B$2:$B$1247,E$2),"")</f>
        <v>1</v>
      </c>
      <c r="F99" s="276" t="str">
        <f>if(COUNTIFS('RQ2-TypeGL&amp;URL&amp;TypeSS'!$A$2:$A$1247,$A99, 'RQ2-TypeGL&amp;URL&amp;TypeSS'!$B$2:$B$1247,F$2)&gt;0,COUNTIFS('RQ2-TypeGL&amp;URL&amp;TypeSS'!$A$2:$A$1247,$A99, 'RQ2-TypeGL&amp;URL&amp;TypeSS'!$B$2:$B$1247,F$2),"")</f>
        <v/>
      </c>
      <c r="G99" s="276" t="str">
        <f>if(COUNTIFS('RQ2-TypeGL&amp;URL&amp;TypeSS'!$A$2:$A$1247,$A99, 'RQ2-TypeGL&amp;URL&amp;TypeSS'!$B$2:$B$1247,G$2)&gt;0,COUNTIFS('RQ2-TypeGL&amp;URL&amp;TypeSS'!$A$2:$A$1247,$A99, 'RQ2-TypeGL&amp;URL&amp;TypeSS'!$B$2:$B$1247,G$2),"")</f>
        <v/>
      </c>
      <c r="H99" s="276" t="str">
        <f>if(COUNTIFS('RQ2-TypeGL&amp;URL&amp;TypeSS'!$A$2:$A$1247,$A99, 'RQ2-TypeGL&amp;URL&amp;TypeSS'!$B$2:$B$1247,H$2)&gt;0,COUNTIFS('RQ2-TypeGL&amp;URL&amp;TypeSS'!$A$2:$A$1247,$A99, 'RQ2-TypeGL&amp;URL&amp;TypeSS'!$B$2:$B$1247,H$2),"")</f>
        <v/>
      </c>
      <c r="I99" s="276" t="str">
        <f>if(COUNTIFS('RQ2-TypeGL&amp;URL&amp;TypeSS'!$A$2:$A$1247,$A99, 'RQ2-TypeGL&amp;URL&amp;TypeSS'!$B$2:$B$1247,I$2)&gt;0,COUNTIFS('RQ2-TypeGL&amp;URL&amp;TypeSS'!$A$2:$A$1247,$A99, 'RQ2-TypeGL&amp;URL&amp;TypeSS'!$B$2:$B$1247,I$2),"")</f>
        <v/>
      </c>
      <c r="J99" s="276" t="str">
        <f>if(COUNTIFS('RQ2-TypeGL&amp;URL&amp;TypeSS'!$A$2:$A$1247,$A99, 'RQ2-TypeGL&amp;URL&amp;TypeSS'!$B$2:$B$1247,J$2)&gt;0,COUNTIFS('RQ2-TypeGL&amp;URL&amp;TypeSS'!$A$2:$A$1247,$A99, 'RQ2-TypeGL&amp;URL&amp;TypeSS'!$B$2:$B$1247,J$2),"")</f>
        <v/>
      </c>
      <c r="K99" s="276" t="str">
        <f>if(COUNTIFS('RQ2-TypeGL&amp;URL&amp;TypeSS'!$A$2:$A$1247,$A99, 'RQ2-TypeGL&amp;URL&amp;TypeSS'!$B$2:$B$1247,K$2)&gt;0,COUNTIFS('RQ2-TypeGL&amp;URL&amp;TypeSS'!$A$2:$A$1247,$A99, 'RQ2-TypeGL&amp;URL&amp;TypeSS'!$B$2:$B$1247,K$2),"")</f>
        <v/>
      </c>
      <c r="L99" s="276" t="str">
        <f>if(COUNTIFS('RQ2-TypeGL&amp;URL&amp;TypeSS'!$A$2:$A$1247,$A99, 'RQ2-TypeGL&amp;URL&amp;TypeSS'!$B$2:$B$1247,L$2)&gt;0,COUNTIFS('RQ2-TypeGL&amp;URL&amp;TypeSS'!$A$2:$A$1247,$A99, 'RQ2-TypeGL&amp;URL&amp;TypeSS'!$B$2:$B$1247,L$2),"")</f>
        <v/>
      </c>
      <c r="M99" s="276" t="str">
        <f>if(COUNTIFS('RQ2-TypeGL&amp;URL&amp;TypeSS'!$A$2:$A$1247,$A99, 'RQ2-TypeGL&amp;URL&amp;TypeSS'!$B$2:$B$1247,M$2)&gt;0,COUNTIFS('RQ2-TypeGL&amp;URL&amp;TypeSS'!$A$2:$A$1247,$A99, 'RQ2-TypeGL&amp;URL&amp;TypeSS'!$B$2:$B$1247,M$2),"")</f>
        <v/>
      </c>
      <c r="N99" s="276" t="str">
        <f>if(COUNTIFS('RQ2-TypeGL&amp;URL&amp;TypeSS'!$A$2:$A$1247,$A99, 'RQ2-TypeGL&amp;URL&amp;TypeSS'!$B$2:$B$1247,N$2)&gt;0,COUNTIFS('RQ2-TypeGL&amp;URL&amp;TypeSS'!$A$2:$A$1247,$A99, 'RQ2-TypeGL&amp;URL&amp;TypeSS'!$B$2:$B$1247,N$2),"")</f>
        <v/>
      </c>
      <c r="O99" s="276" t="str">
        <f>if(COUNTIFS('RQ2-TypeGL&amp;URL&amp;TypeSS'!$A$2:$A$1247,$A99, 'RQ2-TypeGL&amp;URL&amp;TypeSS'!$B$2:$B$1247,O$2)&gt;0,COUNTIFS('RQ2-TypeGL&amp;URL&amp;TypeSS'!$A$2:$A$1247,$A99, 'RQ2-TypeGL&amp;URL&amp;TypeSS'!$B$2:$B$1247,O$2),"")</f>
        <v/>
      </c>
      <c r="P99" s="276" t="str">
        <f>if(COUNTIFS('RQ2-TypeGL&amp;URL&amp;TypeSS'!$A$2:$A$1247,$A99, 'RQ2-TypeGL&amp;URL&amp;TypeSS'!$B$2:$B$1247,P$2)&gt;0,COUNTIFS('RQ2-TypeGL&amp;URL&amp;TypeSS'!$A$2:$A$1247,$A99, 'RQ2-TypeGL&amp;URL&amp;TypeSS'!$B$2:$B$1247,P$2),"")</f>
        <v/>
      </c>
      <c r="Q99" s="276" t="str">
        <f>if(COUNTIFS('RQ2-TypeGL&amp;URL&amp;TypeSS'!$A$2:$A$1247,$A99, 'RQ2-TypeGL&amp;URL&amp;TypeSS'!$B$2:$B$1247,Q$2)&gt;0,COUNTIFS('RQ2-TypeGL&amp;URL&amp;TypeSS'!$A$2:$A$1247,$A99, 'RQ2-TypeGL&amp;URL&amp;TypeSS'!$B$2:$B$1247,Q$2),"")</f>
        <v/>
      </c>
      <c r="R99" s="276" t="str">
        <f>if(COUNTIFS('RQ2-TypeGL&amp;URL&amp;TypeSS'!$A$2:$A$1247,$A99, 'RQ2-TypeGL&amp;URL&amp;TypeSS'!$B$2:$B$1247,R$2)&gt;0,COUNTIFS('RQ2-TypeGL&amp;URL&amp;TypeSS'!$A$2:$A$1247,$A99, 'RQ2-TypeGL&amp;URL&amp;TypeSS'!$B$2:$B$1247,R$2),"")</f>
        <v/>
      </c>
      <c r="S99" s="276" t="str">
        <f>if(COUNTIFS('RQ2-TypeGL&amp;URL&amp;TypeSS'!$A$2:$A$1247,$A99, 'RQ2-TypeGL&amp;URL&amp;TypeSS'!$B$2:$B$1247,S$2)&gt;0,COUNTIFS('RQ2-TypeGL&amp;URL&amp;TypeSS'!$A$2:$A$1247,$A99, 'RQ2-TypeGL&amp;URL&amp;TypeSS'!$B$2:$B$1247,S$2),"")</f>
        <v/>
      </c>
      <c r="T99" s="276" t="str">
        <f>if(COUNTIFS('RQ2-TypeGL&amp;URL&amp;TypeSS'!$A$2:$A$1247,$A99, 'RQ2-TypeGL&amp;URL&amp;TypeSS'!$B$2:$B$1247,T$2)&gt;0,COUNTIFS('RQ2-TypeGL&amp;URL&amp;TypeSS'!$A$2:$A$1247,$A99, 'RQ2-TypeGL&amp;URL&amp;TypeSS'!$B$2:$B$1247,T$2),"")</f>
        <v/>
      </c>
      <c r="U99" s="276" t="str">
        <f>if(COUNTIFS('RQ2-TypeGL&amp;URL&amp;TypeSS'!$A$2:$A$1247,$A99, 'RQ2-TypeGL&amp;URL&amp;TypeSS'!$B$2:$B$1247,U$2)&gt;0,COUNTIFS('RQ2-TypeGL&amp;URL&amp;TypeSS'!$A$2:$A$1247,$A99, 'RQ2-TypeGL&amp;URL&amp;TypeSS'!$B$2:$B$1247,U$2),"")</f>
        <v/>
      </c>
      <c r="V99" s="276" t="str">
        <f>if(COUNTIFS('RQ2-TypeGL&amp;URL&amp;TypeSS'!$A$2:$A$1247,$A99, 'RQ2-TypeGL&amp;URL&amp;TypeSS'!$B$2:$B$1247,V$2)&gt;0,COUNTIFS('RQ2-TypeGL&amp;URL&amp;TypeSS'!$A$2:$A$1247,$A99, 'RQ2-TypeGL&amp;URL&amp;TypeSS'!$B$2:$B$1247,V$2),"")</f>
        <v/>
      </c>
      <c r="W99" s="276" t="str">
        <f>if(COUNTIFS('RQ2-TypeGL&amp;URL&amp;TypeSS'!$A$2:$A$1247,$A99, 'RQ2-TypeGL&amp;URL&amp;TypeSS'!$B$2:$B$1247,W$2)&gt;0,COUNTIFS('RQ2-TypeGL&amp;URL&amp;TypeSS'!$A$2:$A$1247,$A99, 'RQ2-TypeGL&amp;URL&amp;TypeSS'!$B$2:$B$1247,W$2),"")</f>
        <v/>
      </c>
      <c r="X99" s="276" t="str">
        <f>if(COUNTIFS('RQ2-TypeGL&amp;URL&amp;TypeSS'!$A$2:$A$1247,$A99, 'RQ2-TypeGL&amp;URL&amp;TypeSS'!$B$2:$B$1247,X$2)&gt;0,COUNTIFS('RQ2-TypeGL&amp;URL&amp;TypeSS'!$A$2:$A$1247,$A99, 'RQ2-TypeGL&amp;URL&amp;TypeSS'!$B$2:$B$1247,X$2),"")</f>
        <v/>
      </c>
      <c r="Y99" s="108" t="s">
        <v>21</v>
      </c>
      <c r="Z99" s="276"/>
      <c r="AA99" s="276"/>
      <c r="AB99" s="9"/>
      <c r="AC99" s="9"/>
      <c r="AD99" s="9"/>
      <c r="AE99" s="9"/>
      <c r="AF99" s="9"/>
      <c r="AG99" s="9"/>
      <c r="AH99" s="9"/>
      <c r="AI99" s="9"/>
      <c r="AJ99" s="9"/>
      <c r="AK99" s="9"/>
    </row>
    <row r="100">
      <c r="A100" s="412" t="s">
        <v>394</v>
      </c>
      <c r="B100" s="413" t="str">
        <f>if(COUNTIFS('RQ2-TypeGL&amp;URL&amp;TypeSS'!$A$2:$A$1247,$A100, 'RQ2-TypeGL&amp;URL&amp;TypeSS'!$B$2:$B$1247,B$2)&gt;0,COUNTIFS('RQ2-TypeGL&amp;URL&amp;TypeSS'!$A$2:$A$1247,$A100, 'RQ2-TypeGL&amp;URL&amp;TypeSS'!$B$2:$B$1247,B$2),"")</f>
        <v/>
      </c>
      <c r="C100" s="413">
        <f>if(COUNTIFS('RQ2-TypeGL&amp;URL&amp;TypeSS'!$A$2:$A$1247,$A100, 'RQ2-TypeGL&amp;URL&amp;TypeSS'!$B$2:$B$1247,C$2)&gt;0,COUNTIFS('RQ2-TypeGL&amp;URL&amp;TypeSS'!$A$2:$A$1247,$A100, 'RQ2-TypeGL&amp;URL&amp;TypeSS'!$B$2:$B$1247,C$2),"")</f>
        <v>1</v>
      </c>
      <c r="D100" s="413">
        <f>if(COUNTIFS('RQ2-TypeGL&amp;URL&amp;TypeSS'!$A$2:$A$1247,$A100, 'RQ2-TypeGL&amp;URL&amp;TypeSS'!$B$2:$B$1247,D$2)&gt;0,COUNTIFS('RQ2-TypeGL&amp;URL&amp;TypeSS'!$A$2:$A$1247,$A100, 'RQ2-TypeGL&amp;URL&amp;TypeSS'!$B$2:$B$1247,D$2),"")</f>
        <v>3</v>
      </c>
      <c r="E100" s="413" t="str">
        <f>if(COUNTIFS('RQ2-TypeGL&amp;URL&amp;TypeSS'!$A$2:$A$1247,$A100, 'RQ2-TypeGL&amp;URL&amp;TypeSS'!$B$2:$B$1247,E$2)&gt;0,COUNTIFS('RQ2-TypeGL&amp;URL&amp;TypeSS'!$A$2:$A$1247,$A100, 'RQ2-TypeGL&amp;URL&amp;TypeSS'!$B$2:$B$1247,E$2),"")</f>
        <v/>
      </c>
      <c r="F100" s="413">
        <f>if(COUNTIFS('RQ2-TypeGL&amp;URL&amp;TypeSS'!$A$2:$A$1247,$A100, 'RQ2-TypeGL&amp;URL&amp;TypeSS'!$B$2:$B$1247,F$2)&gt;0,COUNTIFS('RQ2-TypeGL&amp;URL&amp;TypeSS'!$A$2:$A$1247,$A100, 'RQ2-TypeGL&amp;URL&amp;TypeSS'!$B$2:$B$1247,F$2),"")</f>
        <v>3</v>
      </c>
      <c r="G100" s="413">
        <f>if(COUNTIFS('RQ2-TypeGL&amp;URL&amp;TypeSS'!$A$2:$A$1247,$A100, 'RQ2-TypeGL&amp;URL&amp;TypeSS'!$B$2:$B$1247,G$2)&gt;0,COUNTIFS('RQ2-TypeGL&amp;URL&amp;TypeSS'!$A$2:$A$1247,$A100, 'RQ2-TypeGL&amp;URL&amp;TypeSS'!$B$2:$B$1247,G$2),"")</f>
        <v>3</v>
      </c>
      <c r="H100" s="413" t="str">
        <f>if(COUNTIFS('RQ2-TypeGL&amp;URL&amp;TypeSS'!$A$2:$A$1247,$A100, 'RQ2-TypeGL&amp;URL&amp;TypeSS'!$B$2:$B$1247,H$2)&gt;0,COUNTIFS('RQ2-TypeGL&amp;URL&amp;TypeSS'!$A$2:$A$1247,$A100, 'RQ2-TypeGL&amp;URL&amp;TypeSS'!$B$2:$B$1247,H$2),"")</f>
        <v/>
      </c>
      <c r="I100" s="413">
        <f>if(COUNTIFS('RQ2-TypeGL&amp;URL&amp;TypeSS'!$A$2:$A$1247,$A100, 'RQ2-TypeGL&amp;URL&amp;TypeSS'!$B$2:$B$1247,I$2)&gt;0,COUNTIFS('RQ2-TypeGL&amp;URL&amp;TypeSS'!$A$2:$A$1247,$A100, 'RQ2-TypeGL&amp;URL&amp;TypeSS'!$B$2:$B$1247,I$2),"")</f>
        <v>1</v>
      </c>
      <c r="J100" s="413">
        <f>if(COUNTIFS('RQ2-TypeGL&amp;URL&amp;TypeSS'!$A$2:$A$1247,$A100, 'RQ2-TypeGL&amp;URL&amp;TypeSS'!$B$2:$B$1247,J$2)&gt;0,COUNTIFS('RQ2-TypeGL&amp;URL&amp;TypeSS'!$A$2:$A$1247,$A100, 'RQ2-TypeGL&amp;URL&amp;TypeSS'!$B$2:$B$1247,J$2),"")</f>
        <v>1</v>
      </c>
      <c r="K100" s="413" t="str">
        <f>if(COUNTIFS('RQ2-TypeGL&amp;URL&amp;TypeSS'!$A$2:$A$1247,$A100, 'RQ2-TypeGL&amp;URL&amp;TypeSS'!$B$2:$B$1247,K$2)&gt;0,COUNTIFS('RQ2-TypeGL&amp;URL&amp;TypeSS'!$A$2:$A$1247,$A100, 'RQ2-TypeGL&amp;URL&amp;TypeSS'!$B$2:$B$1247,K$2),"")</f>
        <v/>
      </c>
      <c r="L100" s="413" t="str">
        <f>if(COUNTIFS('RQ2-TypeGL&amp;URL&amp;TypeSS'!$A$2:$A$1247,$A100, 'RQ2-TypeGL&amp;URL&amp;TypeSS'!$B$2:$B$1247,L$2)&gt;0,COUNTIFS('RQ2-TypeGL&amp;URL&amp;TypeSS'!$A$2:$A$1247,$A100, 'RQ2-TypeGL&amp;URL&amp;TypeSS'!$B$2:$B$1247,L$2),"")</f>
        <v/>
      </c>
      <c r="M100" s="413" t="str">
        <f>if(COUNTIFS('RQ2-TypeGL&amp;URL&amp;TypeSS'!$A$2:$A$1247,$A100, 'RQ2-TypeGL&amp;URL&amp;TypeSS'!$B$2:$B$1247,M$2)&gt;0,COUNTIFS('RQ2-TypeGL&amp;URL&amp;TypeSS'!$A$2:$A$1247,$A100, 'RQ2-TypeGL&amp;URL&amp;TypeSS'!$B$2:$B$1247,M$2),"")</f>
        <v/>
      </c>
      <c r="N100" s="413" t="str">
        <f>if(COUNTIFS('RQ2-TypeGL&amp;URL&amp;TypeSS'!$A$2:$A$1247,$A100, 'RQ2-TypeGL&amp;URL&amp;TypeSS'!$B$2:$B$1247,N$2)&gt;0,COUNTIFS('RQ2-TypeGL&amp;URL&amp;TypeSS'!$A$2:$A$1247,$A100, 'RQ2-TypeGL&amp;URL&amp;TypeSS'!$B$2:$B$1247,N$2),"")</f>
        <v/>
      </c>
      <c r="O100" s="413">
        <f>if(COUNTIFS('RQ2-TypeGL&amp;URL&amp;TypeSS'!$A$2:$A$1247,$A100, 'RQ2-TypeGL&amp;URL&amp;TypeSS'!$B$2:$B$1247,O$2)&gt;0,COUNTIFS('RQ2-TypeGL&amp;URL&amp;TypeSS'!$A$2:$A$1247,$A100, 'RQ2-TypeGL&amp;URL&amp;TypeSS'!$B$2:$B$1247,O$2),"")</f>
        <v>2</v>
      </c>
      <c r="P100" s="413" t="str">
        <f>if(COUNTIFS('RQ2-TypeGL&amp;URL&amp;TypeSS'!$A$2:$A$1247,$A100, 'RQ2-TypeGL&amp;URL&amp;TypeSS'!$B$2:$B$1247,P$2)&gt;0,COUNTIFS('RQ2-TypeGL&amp;URL&amp;TypeSS'!$A$2:$A$1247,$A100, 'RQ2-TypeGL&amp;URL&amp;TypeSS'!$B$2:$B$1247,P$2),"")</f>
        <v/>
      </c>
      <c r="Q100" s="413" t="str">
        <f>if(COUNTIFS('RQ2-TypeGL&amp;URL&amp;TypeSS'!$A$2:$A$1247,$A100, 'RQ2-TypeGL&amp;URL&amp;TypeSS'!$B$2:$B$1247,Q$2)&gt;0,COUNTIFS('RQ2-TypeGL&amp;URL&amp;TypeSS'!$A$2:$A$1247,$A100, 'RQ2-TypeGL&amp;URL&amp;TypeSS'!$B$2:$B$1247,Q$2),"")</f>
        <v/>
      </c>
      <c r="R100" s="413" t="str">
        <f>if(COUNTIFS('RQ2-TypeGL&amp;URL&amp;TypeSS'!$A$2:$A$1247,$A100, 'RQ2-TypeGL&amp;URL&amp;TypeSS'!$B$2:$B$1247,R$2)&gt;0,COUNTIFS('RQ2-TypeGL&amp;URL&amp;TypeSS'!$A$2:$A$1247,$A100, 'RQ2-TypeGL&amp;URL&amp;TypeSS'!$B$2:$B$1247,R$2),"")</f>
        <v/>
      </c>
      <c r="S100" s="413" t="str">
        <f>if(COUNTIFS('RQ2-TypeGL&amp;URL&amp;TypeSS'!$A$2:$A$1247,$A100, 'RQ2-TypeGL&amp;URL&amp;TypeSS'!$B$2:$B$1247,S$2)&gt;0,COUNTIFS('RQ2-TypeGL&amp;URL&amp;TypeSS'!$A$2:$A$1247,$A100, 'RQ2-TypeGL&amp;URL&amp;TypeSS'!$B$2:$B$1247,S$2),"")</f>
        <v/>
      </c>
      <c r="T100" s="413" t="str">
        <f>if(COUNTIFS('RQ2-TypeGL&amp;URL&amp;TypeSS'!$A$2:$A$1247,$A100, 'RQ2-TypeGL&amp;URL&amp;TypeSS'!$B$2:$B$1247,T$2)&gt;0,COUNTIFS('RQ2-TypeGL&amp;URL&amp;TypeSS'!$A$2:$A$1247,$A100, 'RQ2-TypeGL&amp;URL&amp;TypeSS'!$B$2:$B$1247,T$2),"")</f>
        <v/>
      </c>
      <c r="U100" s="413">
        <f>if(COUNTIFS('RQ2-TypeGL&amp;URL&amp;TypeSS'!$A$2:$A$1247,$A100, 'RQ2-TypeGL&amp;URL&amp;TypeSS'!$B$2:$B$1247,U$2)&gt;0,COUNTIFS('RQ2-TypeGL&amp;URL&amp;TypeSS'!$A$2:$A$1247,$A100, 'RQ2-TypeGL&amp;URL&amp;TypeSS'!$B$2:$B$1247,U$2),"")</f>
        <v>1</v>
      </c>
      <c r="V100" s="413" t="str">
        <f>if(COUNTIFS('RQ2-TypeGL&amp;URL&amp;TypeSS'!$A$2:$A$1247,$A100, 'RQ2-TypeGL&amp;URL&amp;TypeSS'!$B$2:$B$1247,V$2)&gt;0,COUNTIFS('RQ2-TypeGL&amp;URL&amp;TypeSS'!$A$2:$A$1247,$A100, 'RQ2-TypeGL&amp;URL&amp;TypeSS'!$B$2:$B$1247,V$2),"")</f>
        <v/>
      </c>
      <c r="W100" s="413">
        <f>if(COUNTIFS('RQ2-TypeGL&amp;URL&amp;TypeSS'!$A$2:$A$1247,$A100, 'RQ2-TypeGL&amp;URL&amp;TypeSS'!$B$2:$B$1247,W$2)&gt;0,COUNTIFS('RQ2-TypeGL&amp;URL&amp;TypeSS'!$A$2:$A$1247,$A100, 'RQ2-TypeGL&amp;URL&amp;TypeSS'!$B$2:$B$1247,W$2),"")</f>
        <v>2</v>
      </c>
      <c r="X100" s="413">
        <f>if(COUNTIFS('RQ2-TypeGL&amp;URL&amp;TypeSS'!$A$2:$A$1247,$A100, 'RQ2-TypeGL&amp;URL&amp;TypeSS'!$B$2:$B$1247,X$2)&gt;0,COUNTIFS('RQ2-TypeGL&amp;URL&amp;TypeSS'!$A$2:$A$1247,$A100, 'RQ2-TypeGL&amp;URL&amp;TypeSS'!$B$2:$B$1247,X$2),"")</f>
        <v>16</v>
      </c>
      <c r="Y100" s="107" t="s">
        <v>152</v>
      </c>
      <c r="Z100" s="413"/>
      <c r="AA100" s="413"/>
      <c r="AB100" s="9"/>
      <c r="AC100" s="9"/>
      <c r="AD100" s="9"/>
      <c r="AE100" s="9"/>
      <c r="AF100" s="9"/>
      <c r="AG100" s="9"/>
      <c r="AH100" s="9"/>
      <c r="AI100" s="9"/>
      <c r="AJ100" s="9"/>
      <c r="AK100" s="9"/>
    </row>
    <row r="101">
      <c r="A101" s="411" t="s">
        <v>396</v>
      </c>
      <c r="B101" s="276">
        <f>if(COUNTIFS('RQ2-TypeGL&amp;URL&amp;TypeSS'!$A$2:$A$1247,$A101, 'RQ2-TypeGL&amp;URL&amp;TypeSS'!$B$2:$B$1247,B$2)&gt;0,COUNTIFS('RQ2-TypeGL&amp;URL&amp;TypeSS'!$A$2:$A$1247,$A101, 'RQ2-TypeGL&amp;URL&amp;TypeSS'!$B$2:$B$1247,B$2),"")</f>
        <v>7</v>
      </c>
      <c r="C101" s="276">
        <f>if(COUNTIFS('RQ2-TypeGL&amp;URL&amp;TypeSS'!$A$2:$A$1247,$A101, 'RQ2-TypeGL&amp;URL&amp;TypeSS'!$B$2:$B$1247,C$2)&gt;0,COUNTIFS('RQ2-TypeGL&amp;URL&amp;TypeSS'!$A$2:$A$1247,$A101, 'RQ2-TypeGL&amp;URL&amp;TypeSS'!$B$2:$B$1247,C$2),"")</f>
        <v>10</v>
      </c>
      <c r="D101" s="276">
        <f>if(COUNTIFS('RQ2-TypeGL&amp;URL&amp;TypeSS'!$A$2:$A$1247,$A101, 'RQ2-TypeGL&amp;URL&amp;TypeSS'!$B$2:$B$1247,D$2)&gt;0,COUNTIFS('RQ2-TypeGL&amp;URL&amp;TypeSS'!$A$2:$A$1247,$A101, 'RQ2-TypeGL&amp;URL&amp;TypeSS'!$B$2:$B$1247,D$2),"")</f>
        <v>5</v>
      </c>
      <c r="E101" s="276">
        <f>if(COUNTIFS('RQ2-TypeGL&amp;URL&amp;TypeSS'!$A$2:$A$1247,$A101, 'RQ2-TypeGL&amp;URL&amp;TypeSS'!$B$2:$B$1247,E$2)&gt;0,COUNTIFS('RQ2-TypeGL&amp;URL&amp;TypeSS'!$A$2:$A$1247,$A101, 'RQ2-TypeGL&amp;URL&amp;TypeSS'!$B$2:$B$1247,E$2),"")</f>
        <v>5</v>
      </c>
      <c r="F101" s="276">
        <f>if(COUNTIFS('RQ2-TypeGL&amp;URL&amp;TypeSS'!$A$2:$A$1247,$A101, 'RQ2-TypeGL&amp;URL&amp;TypeSS'!$B$2:$B$1247,F$2)&gt;0,COUNTIFS('RQ2-TypeGL&amp;URL&amp;TypeSS'!$A$2:$A$1247,$A101, 'RQ2-TypeGL&amp;URL&amp;TypeSS'!$B$2:$B$1247,F$2),"")</f>
        <v>15</v>
      </c>
      <c r="G101" s="276">
        <f>if(COUNTIFS('RQ2-TypeGL&amp;URL&amp;TypeSS'!$A$2:$A$1247,$A101, 'RQ2-TypeGL&amp;URL&amp;TypeSS'!$B$2:$B$1247,G$2)&gt;0,COUNTIFS('RQ2-TypeGL&amp;URL&amp;TypeSS'!$A$2:$A$1247,$A101, 'RQ2-TypeGL&amp;URL&amp;TypeSS'!$B$2:$B$1247,G$2),"")</f>
        <v>42</v>
      </c>
      <c r="H101" s="276">
        <f>if(COUNTIFS('RQ2-TypeGL&amp;URL&amp;TypeSS'!$A$2:$A$1247,$A101, 'RQ2-TypeGL&amp;URL&amp;TypeSS'!$B$2:$B$1247,H$2)&gt;0,COUNTIFS('RQ2-TypeGL&amp;URL&amp;TypeSS'!$A$2:$A$1247,$A101, 'RQ2-TypeGL&amp;URL&amp;TypeSS'!$B$2:$B$1247,H$2),"")</f>
        <v>47</v>
      </c>
      <c r="I101" s="276">
        <f>if(COUNTIFS('RQ2-TypeGL&amp;URL&amp;TypeSS'!$A$2:$A$1247,$A101, 'RQ2-TypeGL&amp;URL&amp;TypeSS'!$B$2:$B$1247,I$2)&gt;0,COUNTIFS('RQ2-TypeGL&amp;URL&amp;TypeSS'!$A$2:$A$1247,$A101, 'RQ2-TypeGL&amp;URL&amp;TypeSS'!$B$2:$B$1247,I$2),"")</f>
        <v>17</v>
      </c>
      <c r="J101" s="276">
        <f>if(COUNTIFS('RQ2-TypeGL&amp;URL&amp;TypeSS'!$A$2:$A$1247,$A101, 'RQ2-TypeGL&amp;URL&amp;TypeSS'!$B$2:$B$1247,J$2)&gt;0,COUNTIFS('RQ2-TypeGL&amp;URL&amp;TypeSS'!$A$2:$A$1247,$A101, 'RQ2-TypeGL&amp;URL&amp;TypeSS'!$B$2:$B$1247,J$2),"")</f>
        <v>1</v>
      </c>
      <c r="K101" s="276">
        <f>if(COUNTIFS('RQ2-TypeGL&amp;URL&amp;TypeSS'!$A$2:$A$1247,$A101, 'RQ2-TypeGL&amp;URL&amp;TypeSS'!$B$2:$B$1247,K$2)&gt;0,COUNTIFS('RQ2-TypeGL&amp;URL&amp;TypeSS'!$A$2:$A$1247,$A101, 'RQ2-TypeGL&amp;URL&amp;TypeSS'!$B$2:$B$1247,K$2),"")</f>
        <v>9</v>
      </c>
      <c r="L101" s="276">
        <f>if(COUNTIFS('RQ2-TypeGL&amp;URL&amp;TypeSS'!$A$2:$A$1247,$A101, 'RQ2-TypeGL&amp;URL&amp;TypeSS'!$B$2:$B$1247,L$2)&gt;0,COUNTIFS('RQ2-TypeGL&amp;URL&amp;TypeSS'!$A$2:$A$1247,$A101, 'RQ2-TypeGL&amp;URL&amp;TypeSS'!$B$2:$B$1247,L$2),"")</f>
        <v>12</v>
      </c>
      <c r="M101" s="276" t="str">
        <f>if(COUNTIFS('RQ2-TypeGL&amp;URL&amp;TypeSS'!$A$2:$A$1247,$A101, 'RQ2-TypeGL&amp;URL&amp;TypeSS'!$B$2:$B$1247,M$2)&gt;0,COUNTIFS('RQ2-TypeGL&amp;URL&amp;TypeSS'!$A$2:$A$1247,$A101, 'RQ2-TypeGL&amp;URL&amp;TypeSS'!$B$2:$B$1247,M$2),"")</f>
        <v/>
      </c>
      <c r="N101" s="276" t="str">
        <f>if(COUNTIFS('RQ2-TypeGL&amp;URL&amp;TypeSS'!$A$2:$A$1247,$A101, 'RQ2-TypeGL&amp;URL&amp;TypeSS'!$B$2:$B$1247,N$2)&gt;0,COUNTIFS('RQ2-TypeGL&amp;URL&amp;TypeSS'!$A$2:$A$1247,$A101, 'RQ2-TypeGL&amp;URL&amp;TypeSS'!$B$2:$B$1247,N$2),"")</f>
        <v/>
      </c>
      <c r="O101" s="276">
        <f>if(COUNTIFS('RQ2-TypeGL&amp;URL&amp;TypeSS'!$A$2:$A$1247,$A101, 'RQ2-TypeGL&amp;URL&amp;TypeSS'!$B$2:$B$1247,O$2)&gt;0,COUNTIFS('RQ2-TypeGL&amp;URL&amp;TypeSS'!$A$2:$A$1247,$A101, 'RQ2-TypeGL&amp;URL&amp;TypeSS'!$B$2:$B$1247,O$2),"")</f>
        <v>1</v>
      </c>
      <c r="P101" s="276" t="str">
        <f>if(COUNTIFS('RQ2-TypeGL&amp;URL&amp;TypeSS'!$A$2:$A$1247,$A101, 'RQ2-TypeGL&amp;URL&amp;TypeSS'!$B$2:$B$1247,P$2)&gt;0,COUNTIFS('RQ2-TypeGL&amp;URL&amp;TypeSS'!$A$2:$A$1247,$A101, 'RQ2-TypeGL&amp;URL&amp;TypeSS'!$B$2:$B$1247,P$2),"")</f>
        <v/>
      </c>
      <c r="Q101" s="276">
        <f>if(COUNTIFS('RQ2-TypeGL&amp;URL&amp;TypeSS'!$A$2:$A$1247,$A101, 'RQ2-TypeGL&amp;URL&amp;TypeSS'!$B$2:$B$1247,Q$2)&gt;0,COUNTIFS('RQ2-TypeGL&amp;URL&amp;TypeSS'!$A$2:$A$1247,$A101, 'RQ2-TypeGL&amp;URL&amp;TypeSS'!$B$2:$B$1247,Q$2),"")</f>
        <v>3</v>
      </c>
      <c r="R101" s="276">
        <f>if(COUNTIFS('RQ2-TypeGL&amp;URL&amp;TypeSS'!$A$2:$A$1247,$A101, 'RQ2-TypeGL&amp;URL&amp;TypeSS'!$B$2:$B$1247,R$2)&gt;0,COUNTIFS('RQ2-TypeGL&amp;URL&amp;TypeSS'!$A$2:$A$1247,$A101, 'RQ2-TypeGL&amp;URL&amp;TypeSS'!$B$2:$B$1247,R$2),"")</f>
        <v>3</v>
      </c>
      <c r="S101" s="276">
        <f>if(COUNTIFS('RQ2-TypeGL&amp;URL&amp;TypeSS'!$A$2:$A$1247,$A101, 'RQ2-TypeGL&amp;URL&amp;TypeSS'!$B$2:$B$1247,S$2)&gt;0,COUNTIFS('RQ2-TypeGL&amp;URL&amp;TypeSS'!$A$2:$A$1247,$A101, 'RQ2-TypeGL&amp;URL&amp;TypeSS'!$B$2:$B$1247,S$2),"")</f>
        <v>3</v>
      </c>
      <c r="T101" s="276" t="str">
        <f>if(COUNTIFS('RQ2-TypeGL&amp;URL&amp;TypeSS'!$A$2:$A$1247,$A101, 'RQ2-TypeGL&amp;URL&amp;TypeSS'!$B$2:$B$1247,T$2)&gt;0,COUNTIFS('RQ2-TypeGL&amp;URL&amp;TypeSS'!$A$2:$A$1247,$A101, 'RQ2-TypeGL&amp;URL&amp;TypeSS'!$B$2:$B$1247,T$2),"")</f>
        <v/>
      </c>
      <c r="U101" s="276" t="str">
        <f>if(COUNTIFS('RQ2-TypeGL&amp;URL&amp;TypeSS'!$A$2:$A$1247,$A101, 'RQ2-TypeGL&amp;URL&amp;TypeSS'!$B$2:$B$1247,U$2)&gt;0,COUNTIFS('RQ2-TypeGL&amp;URL&amp;TypeSS'!$A$2:$A$1247,$A101, 'RQ2-TypeGL&amp;URL&amp;TypeSS'!$B$2:$B$1247,U$2),"")</f>
        <v/>
      </c>
      <c r="V101" s="276" t="str">
        <f>if(COUNTIFS('RQ2-TypeGL&amp;URL&amp;TypeSS'!$A$2:$A$1247,$A101, 'RQ2-TypeGL&amp;URL&amp;TypeSS'!$B$2:$B$1247,V$2)&gt;0,COUNTIFS('RQ2-TypeGL&amp;URL&amp;TypeSS'!$A$2:$A$1247,$A101, 'RQ2-TypeGL&amp;URL&amp;TypeSS'!$B$2:$B$1247,V$2),"")</f>
        <v/>
      </c>
      <c r="W101" s="276">
        <f>if(COUNTIFS('RQ2-TypeGL&amp;URL&amp;TypeSS'!$A$2:$A$1247,$A101, 'RQ2-TypeGL&amp;URL&amp;TypeSS'!$B$2:$B$1247,W$2)&gt;0,COUNTIFS('RQ2-TypeGL&amp;URL&amp;TypeSS'!$A$2:$A$1247,$A101, 'RQ2-TypeGL&amp;URL&amp;TypeSS'!$B$2:$B$1247,W$2),"")</f>
        <v>12</v>
      </c>
      <c r="X101" s="276">
        <f>if(COUNTIFS('RQ2-TypeGL&amp;URL&amp;TypeSS'!$A$2:$A$1247,$A101, 'RQ2-TypeGL&amp;URL&amp;TypeSS'!$B$2:$B$1247,X$2)&gt;0,COUNTIFS('RQ2-TypeGL&amp;URL&amp;TypeSS'!$A$2:$A$1247,$A101, 'RQ2-TypeGL&amp;URL&amp;TypeSS'!$B$2:$B$1247,X$2),"")</f>
        <v>1</v>
      </c>
      <c r="Y101" s="108" t="s">
        <v>152</v>
      </c>
      <c r="Z101" s="411"/>
      <c r="AA101" s="411" t="s">
        <v>3821</v>
      </c>
      <c r="AB101" s="9"/>
      <c r="AC101" s="9"/>
      <c r="AD101" s="9"/>
      <c r="AE101" s="9"/>
      <c r="AF101" s="9"/>
      <c r="AG101" s="9"/>
      <c r="AH101" s="9"/>
      <c r="AI101" s="9"/>
      <c r="AJ101" s="9"/>
      <c r="AK101" s="9"/>
    </row>
    <row r="102">
      <c r="A102" s="412" t="s">
        <v>401</v>
      </c>
      <c r="B102" s="413">
        <f>if(COUNTIFS('RQ2-TypeGL&amp;URL&amp;TypeSS'!$A$2:$A$1247,$A102, 'RQ2-TypeGL&amp;URL&amp;TypeSS'!$B$2:$B$1247,B$2)&gt;0,COUNTIFS('RQ2-TypeGL&amp;URL&amp;TypeSS'!$A$2:$A$1247,$A102, 'RQ2-TypeGL&amp;URL&amp;TypeSS'!$B$2:$B$1247,B$2),"")</f>
        <v>3</v>
      </c>
      <c r="C102" s="413" t="str">
        <f>if(COUNTIFS('RQ2-TypeGL&amp;URL&amp;TypeSS'!$A$2:$A$1247,$A102, 'RQ2-TypeGL&amp;URL&amp;TypeSS'!$B$2:$B$1247,C$2)&gt;0,COUNTIFS('RQ2-TypeGL&amp;URL&amp;TypeSS'!$A$2:$A$1247,$A102, 'RQ2-TypeGL&amp;URL&amp;TypeSS'!$B$2:$B$1247,C$2),"")</f>
        <v/>
      </c>
      <c r="D102" s="413" t="str">
        <f>if(COUNTIFS('RQ2-TypeGL&amp;URL&amp;TypeSS'!$A$2:$A$1247,$A102, 'RQ2-TypeGL&amp;URL&amp;TypeSS'!$B$2:$B$1247,D$2)&gt;0,COUNTIFS('RQ2-TypeGL&amp;URL&amp;TypeSS'!$A$2:$A$1247,$A102, 'RQ2-TypeGL&amp;URL&amp;TypeSS'!$B$2:$B$1247,D$2),"")</f>
        <v/>
      </c>
      <c r="E102" s="413" t="str">
        <f>if(COUNTIFS('RQ2-TypeGL&amp;URL&amp;TypeSS'!$A$2:$A$1247,$A102, 'RQ2-TypeGL&amp;URL&amp;TypeSS'!$B$2:$B$1247,E$2)&gt;0,COUNTIFS('RQ2-TypeGL&amp;URL&amp;TypeSS'!$A$2:$A$1247,$A102, 'RQ2-TypeGL&amp;URL&amp;TypeSS'!$B$2:$B$1247,E$2),"")</f>
        <v/>
      </c>
      <c r="F102" s="413" t="str">
        <f>if(COUNTIFS('RQ2-TypeGL&amp;URL&amp;TypeSS'!$A$2:$A$1247,$A102, 'RQ2-TypeGL&amp;URL&amp;TypeSS'!$B$2:$B$1247,F$2)&gt;0,COUNTIFS('RQ2-TypeGL&amp;URL&amp;TypeSS'!$A$2:$A$1247,$A102, 'RQ2-TypeGL&amp;URL&amp;TypeSS'!$B$2:$B$1247,F$2),"")</f>
        <v/>
      </c>
      <c r="G102" s="413" t="str">
        <f>if(COUNTIFS('RQ2-TypeGL&amp;URL&amp;TypeSS'!$A$2:$A$1247,$A102, 'RQ2-TypeGL&amp;URL&amp;TypeSS'!$B$2:$B$1247,G$2)&gt;0,COUNTIFS('RQ2-TypeGL&amp;URL&amp;TypeSS'!$A$2:$A$1247,$A102, 'RQ2-TypeGL&amp;URL&amp;TypeSS'!$B$2:$B$1247,G$2),"")</f>
        <v/>
      </c>
      <c r="H102" s="413" t="str">
        <f>if(COUNTIFS('RQ2-TypeGL&amp;URL&amp;TypeSS'!$A$2:$A$1247,$A102, 'RQ2-TypeGL&amp;URL&amp;TypeSS'!$B$2:$B$1247,H$2)&gt;0,COUNTIFS('RQ2-TypeGL&amp;URL&amp;TypeSS'!$A$2:$A$1247,$A102, 'RQ2-TypeGL&amp;URL&amp;TypeSS'!$B$2:$B$1247,H$2),"")</f>
        <v/>
      </c>
      <c r="I102" s="413" t="str">
        <f>if(COUNTIFS('RQ2-TypeGL&amp;URL&amp;TypeSS'!$A$2:$A$1247,$A102, 'RQ2-TypeGL&amp;URL&amp;TypeSS'!$B$2:$B$1247,I$2)&gt;0,COUNTIFS('RQ2-TypeGL&amp;URL&amp;TypeSS'!$A$2:$A$1247,$A102, 'RQ2-TypeGL&amp;URL&amp;TypeSS'!$B$2:$B$1247,I$2),"")</f>
        <v/>
      </c>
      <c r="J102" s="413" t="str">
        <f>if(COUNTIFS('RQ2-TypeGL&amp;URL&amp;TypeSS'!$A$2:$A$1247,$A102, 'RQ2-TypeGL&amp;URL&amp;TypeSS'!$B$2:$B$1247,J$2)&gt;0,COUNTIFS('RQ2-TypeGL&amp;URL&amp;TypeSS'!$A$2:$A$1247,$A102, 'RQ2-TypeGL&amp;URL&amp;TypeSS'!$B$2:$B$1247,J$2),"")</f>
        <v/>
      </c>
      <c r="K102" s="413" t="str">
        <f>if(COUNTIFS('RQ2-TypeGL&amp;URL&amp;TypeSS'!$A$2:$A$1247,$A102, 'RQ2-TypeGL&amp;URL&amp;TypeSS'!$B$2:$B$1247,K$2)&gt;0,COUNTIFS('RQ2-TypeGL&amp;URL&amp;TypeSS'!$A$2:$A$1247,$A102, 'RQ2-TypeGL&amp;URL&amp;TypeSS'!$B$2:$B$1247,K$2),"")</f>
        <v/>
      </c>
      <c r="L102" s="413" t="str">
        <f>if(COUNTIFS('RQ2-TypeGL&amp;URL&amp;TypeSS'!$A$2:$A$1247,$A102, 'RQ2-TypeGL&amp;URL&amp;TypeSS'!$B$2:$B$1247,L$2)&gt;0,COUNTIFS('RQ2-TypeGL&amp;URL&amp;TypeSS'!$A$2:$A$1247,$A102, 'RQ2-TypeGL&amp;URL&amp;TypeSS'!$B$2:$B$1247,L$2),"")</f>
        <v/>
      </c>
      <c r="M102" s="413" t="str">
        <f>if(COUNTIFS('RQ2-TypeGL&amp;URL&amp;TypeSS'!$A$2:$A$1247,$A102, 'RQ2-TypeGL&amp;URL&amp;TypeSS'!$B$2:$B$1247,M$2)&gt;0,COUNTIFS('RQ2-TypeGL&amp;URL&amp;TypeSS'!$A$2:$A$1247,$A102, 'RQ2-TypeGL&amp;URL&amp;TypeSS'!$B$2:$B$1247,M$2),"")</f>
        <v/>
      </c>
      <c r="N102" s="413" t="str">
        <f>if(COUNTIFS('RQ2-TypeGL&amp;URL&amp;TypeSS'!$A$2:$A$1247,$A102, 'RQ2-TypeGL&amp;URL&amp;TypeSS'!$B$2:$B$1247,N$2)&gt;0,COUNTIFS('RQ2-TypeGL&amp;URL&amp;TypeSS'!$A$2:$A$1247,$A102, 'RQ2-TypeGL&amp;URL&amp;TypeSS'!$B$2:$B$1247,N$2),"")</f>
        <v/>
      </c>
      <c r="O102" s="413" t="str">
        <f>if(COUNTIFS('RQ2-TypeGL&amp;URL&amp;TypeSS'!$A$2:$A$1247,$A102, 'RQ2-TypeGL&amp;URL&amp;TypeSS'!$B$2:$B$1247,O$2)&gt;0,COUNTIFS('RQ2-TypeGL&amp;URL&amp;TypeSS'!$A$2:$A$1247,$A102, 'RQ2-TypeGL&amp;URL&amp;TypeSS'!$B$2:$B$1247,O$2),"")</f>
        <v/>
      </c>
      <c r="P102" s="413" t="str">
        <f>if(COUNTIFS('RQ2-TypeGL&amp;URL&amp;TypeSS'!$A$2:$A$1247,$A102, 'RQ2-TypeGL&amp;URL&amp;TypeSS'!$B$2:$B$1247,P$2)&gt;0,COUNTIFS('RQ2-TypeGL&amp;URL&amp;TypeSS'!$A$2:$A$1247,$A102, 'RQ2-TypeGL&amp;URL&amp;TypeSS'!$B$2:$B$1247,P$2),"")</f>
        <v/>
      </c>
      <c r="Q102" s="413" t="str">
        <f>if(COUNTIFS('RQ2-TypeGL&amp;URL&amp;TypeSS'!$A$2:$A$1247,$A102, 'RQ2-TypeGL&amp;URL&amp;TypeSS'!$B$2:$B$1247,Q$2)&gt;0,COUNTIFS('RQ2-TypeGL&amp;URL&amp;TypeSS'!$A$2:$A$1247,$A102, 'RQ2-TypeGL&amp;URL&amp;TypeSS'!$B$2:$B$1247,Q$2),"")</f>
        <v/>
      </c>
      <c r="R102" s="413" t="str">
        <f>if(COUNTIFS('RQ2-TypeGL&amp;URL&amp;TypeSS'!$A$2:$A$1247,$A102, 'RQ2-TypeGL&amp;URL&amp;TypeSS'!$B$2:$B$1247,R$2)&gt;0,COUNTIFS('RQ2-TypeGL&amp;URL&amp;TypeSS'!$A$2:$A$1247,$A102, 'RQ2-TypeGL&amp;URL&amp;TypeSS'!$B$2:$B$1247,R$2),"")</f>
        <v/>
      </c>
      <c r="S102" s="413" t="str">
        <f>if(COUNTIFS('RQ2-TypeGL&amp;URL&amp;TypeSS'!$A$2:$A$1247,$A102, 'RQ2-TypeGL&amp;URL&amp;TypeSS'!$B$2:$B$1247,S$2)&gt;0,COUNTIFS('RQ2-TypeGL&amp;URL&amp;TypeSS'!$A$2:$A$1247,$A102, 'RQ2-TypeGL&amp;URL&amp;TypeSS'!$B$2:$B$1247,S$2),"")</f>
        <v/>
      </c>
      <c r="T102" s="413" t="str">
        <f>if(COUNTIFS('RQ2-TypeGL&amp;URL&amp;TypeSS'!$A$2:$A$1247,$A102, 'RQ2-TypeGL&amp;URL&amp;TypeSS'!$B$2:$B$1247,T$2)&gt;0,COUNTIFS('RQ2-TypeGL&amp;URL&amp;TypeSS'!$A$2:$A$1247,$A102, 'RQ2-TypeGL&amp;URL&amp;TypeSS'!$B$2:$B$1247,T$2),"")</f>
        <v/>
      </c>
      <c r="U102" s="413" t="str">
        <f>if(COUNTIFS('RQ2-TypeGL&amp;URL&amp;TypeSS'!$A$2:$A$1247,$A102, 'RQ2-TypeGL&amp;URL&amp;TypeSS'!$B$2:$B$1247,U$2)&gt;0,COUNTIFS('RQ2-TypeGL&amp;URL&amp;TypeSS'!$A$2:$A$1247,$A102, 'RQ2-TypeGL&amp;URL&amp;TypeSS'!$B$2:$B$1247,U$2),"")</f>
        <v/>
      </c>
      <c r="V102" s="413" t="str">
        <f>if(COUNTIFS('RQ2-TypeGL&amp;URL&amp;TypeSS'!$A$2:$A$1247,$A102, 'RQ2-TypeGL&amp;URL&amp;TypeSS'!$B$2:$B$1247,V$2)&gt;0,COUNTIFS('RQ2-TypeGL&amp;URL&amp;TypeSS'!$A$2:$A$1247,$A102, 'RQ2-TypeGL&amp;URL&amp;TypeSS'!$B$2:$B$1247,V$2),"")</f>
        <v/>
      </c>
      <c r="W102" s="413" t="str">
        <f>if(COUNTIFS('RQ2-TypeGL&amp;URL&amp;TypeSS'!$A$2:$A$1247,$A102, 'RQ2-TypeGL&amp;URL&amp;TypeSS'!$B$2:$B$1247,W$2)&gt;0,COUNTIFS('RQ2-TypeGL&amp;URL&amp;TypeSS'!$A$2:$A$1247,$A102, 'RQ2-TypeGL&amp;URL&amp;TypeSS'!$B$2:$B$1247,W$2),"")</f>
        <v/>
      </c>
      <c r="X102" s="413" t="str">
        <f>if(COUNTIFS('RQ2-TypeGL&amp;URL&amp;TypeSS'!$A$2:$A$1247,$A102, 'RQ2-TypeGL&amp;URL&amp;TypeSS'!$B$2:$B$1247,X$2)&gt;0,COUNTIFS('RQ2-TypeGL&amp;URL&amp;TypeSS'!$A$2:$A$1247,$A102, 'RQ2-TypeGL&amp;URL&amp;TypeSS'!$B$2:$B$1247,X$2),"")</f>
        <v/>
      </c>
      <c r="Y102" s="107" t="s">
        <v>27</v>
      </c>
      <c r="Z102" s="413"/>
      <c r="AA102" s="413"/>
      <c r="AB102" s="9"/>
      <c r="AC102" s="9"/>
      <c r="AD102" s="9"/>
      <c r="AE102" s="9"/>
      <c r="AF102" s="9"/>
      <c r="AG102" s="9"/>
      <c r="AH102" s="9"/>
      <c r="AI102" s="9"/>
      <c r="AJ102" s="9"/>
      <c r="AK102" s="9"/>
    </row>
    <row r="103">
      <c r="A103" s="411" t="s">
        <v>410</v>
      </c>
      <c r="B103" s="276">
        <f>if(COUNTIFS('RQ2-TypeGL&amp;URL&amp;TypeSS'!$A$2:$A$1247,$A103, 'RQ2-TypeGL&amp;URL&amp;TypeSS'!$B$2:$B$1247,B$2)&gt;0,COUNTIFS('RQ2-TypeGL&amp;URL&amp;TypeSS'!$A$2:$A$1247,$A103, 'RQ2-TypeGL&amp;URL&amp;TypeSS'!$B$2:$B$1247,B$2),"")</f>
        <v>5</v>
      </c>
      <c r="C103" s="276" t="str">
        <f>if(COUNTIFS('RQ2-TypeGL&amp;URL&amp;TypeSS'!$A$2:$A$1247,$A103, 'RQ2-TypeGL&amp;URL&amp;TypeSS'!$B$2:$B$1247,C$2)&gt;0,COUNTIFS('RQ2-TypeGL&amp;URL&amp;TypeSS'!$A$2:$A$1247,$A103, 'RQ2-TypeGL&amp;URL&amp;TypeSS'!$B$2:$B$1247,C$2),"")</f>
        <v/>
      </c>
      <c r="D103" s="276" t="str">
        <f>if(COUNTIFS('RQ2-TypeGL&amp;URL&amp;TypeSS'!$A$2:$A$1247,$A103, 'RQ2-TypeGL&amp;URL&amp;TypeSS'!$B$2:$B$1247,D$2)&gt;0,COUNTIFS('RQ2-TypeGL&amp;URL&amp;TypeSS'!$A$2:$A$1247,$A103, 'RQ2-TypeGL&amp;URL&amp;TypeSS'!$B$2:$B$1247,D$2),"")</f>
        <v/>
      </c>
      <c r="E103" s="276" t="str">
        <f>if(COUNTIFS('RQ2-TypeGL&amp;URL&amp;TypeSS'!$A$2:$A$1247,$A103, 'RQ2-TypeGL&amp;URL&amp;TypeSS'!$B$2:$B$1247,E$2)&gt;0,COUNTIFS('RQ2-TypeGL&amp;URL&amp;TypeSS'!$A$2:$A$1247,$A103, 'RQ2-TypeGL&amp;URL&amp;TypeSS'!$B$2:$B$1247,E$2),"")</f>
        <v/>
      </c>
      <c r="F103" s="276" t="str">
        <f>if(COUNTIFS('RQ2-TypeGL&amp;URL&amp;TypeSS'!$A$2:$A$1247,$A103, 'RQ2-TypeGL&amp;URL&amp;TypeSS'!$B$2:$B$1247,F$2)&gt;0,COUNTIFS('RQ2-TypeGL&amp;URL&amp;TypeSS'!$A$2:$A$1247,$A103, 'RQ2-TypeGL&amp;URL&amp;TypeSS'!$B$2:$B$1247,F$2),"")</f>
        <v/>
      </c>
      <c r="G103" s="276" t="str">
        <f>if(COUNTIFS('RQ2-TypeGL&amp;URL&amp;TypeSS'!$A$2:$A$1247,$A103, 'RQ2-TypeGL&amp;URL&amp;TypeSS'!$B$2:$B$1247,G$2)&gt;0,COUNTIFS('RQ2-TypeGL&amp;URL&amp;TypeSS'!$A$2:$A$1247,$A103, 'RQ2-TypeGL&amp;URL&amp;TypeSS'!$B$2:$B$1247,G$2),"")</f>
        <v/>
      </c>
      <c r="H103" s="276" t="str">
        <f>if(COUNTIFS('RQ2-TypeGL&amp;URL&amp;TypeSS'!$A$2:$A$1247,$A103, 'RQ2-TypeGL&amp;URL&amp;TypeSS'!$B$2:$B$1247,H$2)&gt;0,COUNTIFS('RQ2-TypeGL&amp;URL&amp;TypeSS'!$A$2:$A$1247,$A103, 'RQ2-TypeGL&amp;URL&amp;TypeSS'!$B$2:$B$1247,H$2),"")</f>
        <v/>
      </c>
      <c r="I103" s="276" t="str">
        <f>if(COUNTIFS('RQ2-TypeGL&amp;URL&amp;TypeSS'!$A$2:$A$1247,$A103, 'RQ2-TypeGL&amp;URL&amp;TypeSS'!$B$2:$B$1247,I$2)&gt;0,COUNTIFS('RQ2-TypeGL&amp;URL&amp;TypeSS'!$A$2:$A$1247,$A103, 'RQ2-TypeGL&amp;URL&amp;TypeSS'!$B$2:$B$1247,I$2),"")</f>
        <v/>
      </c>
      <c r="J103" s="276" t="str">
        <f>if(COUNTIFS('RQ2-TypeGL&amp;URL&amp;TypeSS'!$A$2:$A$1247,$A103, 'RQ2-TypeGL&amp;URL&amp;TypeSS'!$B$2:$B$1247,J$2)&gt;0,COUNTIFS('RQ2-TypeGL&amp;URL&amp;TypeSS'!$A$2:$A$1247,$A103, 'RQ2-TypeGL&amp;URL&amp;TypeSS'!$B$2:$B$1247,J$2),"")</f>
        <v/>
      </c>
      <c r="K103" s="276" t="str">
        <f>if(COUNTIFS('RQ2-TypeGL&amp;URL&amp;TypeSS'!$A$2:$A$1247,$A103, 'RQ2-TypeGL&amp;URL&amp;TypeSS'!$B$2:$B$1247,K$2)&gt;0,COUNTIFS('RQ2-TypeGL&amp;URL&amp;TypeSS'!$A$2:$A$1247,$A103, 'RQ2-TypeGL&amp;URL&amp;TypeSS'!$B$2:$B$1247,K$2),"")</f>
        <v/>
      </c>
      <c r="L103" s="276" t="str">
        <f>if(COUNTIFS('RQ2-TypeGL&amp;URL&amp;TypeSS'!$A$2:$A$1247,$A103, 'RQ2-TypeGL&amp;URL&amp;TypeSS'!$B$2:$B$1247,L$2)&gt;0,COUNTIFS('RQ2-TypeGL&amp;URL&amp;TypeSS'!$A$2:$A$1247,$A103, 'RQ2-TypeGL&amp;URL&amp;TypeSS'!$B$2:$B$1247,L$2),"")</f>
        <v/>
      </c>
      <c r="M103" s="276" t="str">
        <f>if(COUNTIFS('RQ2-TypeGL&amp;URL&amp;TypeSS'!$A$2:$A$1247,$A103, 'RQ2-TypeGL&amp;URL&amp;TypeSS'!$B$2:$B$1247,M$2)&gt;0,COUNTIFS('RQ2-TypeGL&amp;URL&amp;TypeSS'!$A$2:$A$1247,$A103, 'RQ2-TypeGL&amp;URL&amp;TypeSS'!$B$2:$B$1247,M$2),"")</f>
        <v/>
      </c>
      <c r="N103" s="276" t="str">
        <f>if(COUNTIFS('RQ2-TypeGL&amp;URL&amp;TypeSS'!$A$2:$A$1247,$A103, 'RQ2-TypeGL&amp;URL&amp;TypeSS'!$B$2:$B$1247,N$2)&gt;0,COUNTIFS('RQ2-TypeGL&amp;URL&amp;TypeSS'!$A$2:$A$1247,$A103, 'RQ2-TypeGL&amp;URL&amp;TypeSS'!$B$2:$B$1247,N$2),"")</f>
        <v/>
      </c>
      <c r="O103" s="276" t="str">
        <f>if(COUNTIFS('RQ2-TypeGL&amp;URL&amp;TypeSS'!$A$2:$A$1247,$A103, 'RQ2-TypeGL&amp;URL&amp;TypeSS'!$B$2:$B$1247,O$2)&gt;0,COUNTIFS('RQ2-TypeGL&amp;URL&amp;TypeSS'!$A$2:$A$1247,$A103, 'RQ2-TypeGL&amp;URL&amp;TypeSS'!$B$2:$B$1247,O$2),"")</f>
        <v/>
      </c>
      <c r="P103" s="276" t="str">
        <f>if(COUNTIFS('RQ2-TypeGL&amp;URL&amp;TypeSS'!$A$2:$A$1247,$A103, 'RQ2-TypeGL&amp;URL&amp;TypeSS'!$B$2:$B$1247,P$2)&gt;0,COUNTIFS('RQ2-TypeGL&amp;URL&amp;TypeSS'!$A$2:$A$1247,$A103, 'RQ2-TypeGL&amp;URL&amp;TypeSS'!$B$2:$B$1247,P$2),"")</f>
        <v/>
      </c>
      <c r="Q103" s="276" t="str">
        <f>if(COUNTIFS('RQ2-TypeGL&amp;URL&amp;TypeSS'!$A$2:$A$1247,$A103, 'RQ2-TypeGL&amp;URL&amp;TypeSS'!$B$2:$B$1247,Q$2)&gt;0,COUNTIFS('RQ2-TypeGL&amp;URL&amp;TypeSS'!$A$2:$A$1247,$A103, 'RQ2-TypeGL&amp;URL&amp;TypeSS'!$B$2:$B$1247,Q$2),"")</f>
        <v/>
      </c>
      <c r="R103" s="276" t="str">
        <f>if(COUNTIFS('RQ2-TypeGL&amp;URL&amp;TypeSS'!$A$2:$A$1247,$A103, 'RQ2-TypeGL&amp;URL&amp;TypeSS'!$B$2:$B$1247,R$2)&gt;0,COUNTIFS('RQ2-TypeGL&amp;URL&amp;TypeSS'!$A$2:$A$1247,$A103, 'RQ2-TypeGL&amp;URL&amp;TypeSS'!$B$2:$B$1247,R$2),"")</f>
        <v/>
      </c>
      <c r="S103" s="276" t="str">
        <f>if(COUNTIFS('RQ2-TypeGL&amp;URL&amp;TypeSS'!$A$2:$A$1247,$A103, 'RQ2-TypeGL&amp;URL&amp;TypeSS'!$B$2:$B$1247,S$2)&gt;0,COUNTIFS('RQ2-TypeGL&amp;URL&amp;TypeSS'!$A$2:$A$1247,$A103, 'RQ2-TypeGL&amp;URL&amp;TypeSS'!$B$2:$B$1247,S$2),"")</f>
        <v/>
      </c>
      <c r="T103" s="276" t="str">
        <f>if(COUNTIFS('RQ2-TypeGL&amp;URL&amp;TypeSS'!$A$2:$A$1247,$A103, 'RQ2-TypeGL&amp;URL&amp;TypeSS'!$B$2:$B$1247,T$2)&gt;0,COUNTIFS('RQ2-TypeGL&amp;URL&amp;TypeSS'!$A$2:$A$1247,$A103, 'RQ2-TypeGL&amp;URL&amp;TypeSS'!$B$2:$B$1247,T$2),"")</f>
        <v/>
      </c>
      <c r="U103" s="276" t="str">
        <f>if(COUNTIFS('RQ2-TypeGL&amp;URL&amp;TypeSS'!$A$2:$A$1247,$A103, 'RQ2-TypeGL&amp;URL&amp;TypeSS'!$B$2:$B$1247,U$2)&gt;0,COUNTIFS('RQ2-TypeGL&amp;URL&amp;TypeSS'!$A$2:$A$1247,$A103, 'RQ2-TypeGL&amp;URL&amp;TypeSS'!$B$2:$B$1247,U$2),"")</f>
        <v/>
      </c>
      <c r="V103" s="276" t="str">
        <f>if(COUNTIFS('RQ2-TypeGL&amp;URL&amp;TypeSS'!$A$2:$A$1247,$A103, 'RQ2-TypeGL&amp;URL&amp;TypeSS'!$B$2:$B$1247,V$2)&gt;0,COUNTIFS('RQ2-TypeGL&amp;URL&amp;TypeSS'!$A$2:$A$1247,$A103, 'RQ2-TypeGL&amp;URL&amp;TypeSS'!$B$2:$B$1247,V$2),"")</f>
        <v/>
      </c>
      <c r="W103" s="276" t="str">
        <f>if(COUNTIFS('RQ2-TypeGL&amp;URL&amp;TypeSS'!$A$2:$A$1247,$A103, 'RQ2-TypeGL&amp;URL&amp;TypeSS'!$B$2:$B$1247,W$2)&gt;0,COUNTIFS('RQ2-TypeGL&amp;URL&amp;TypeSS'!$A$2:$A$1247,$A103, 'RQ2-TypeGL&amp;URL&amp;TypeSS'!$B$2:$B$1247,W$2),"")</f>
        <v/>
      </c>
      <c r="X103" s="276" t="str">
        <f>if(COUNTIFS('RQ2-TypeGL&amp;URL&amp;TypeSS'!$A$2:$A$1247,$A103, 'RQ2-TypeGL&amp;URL&amp;TypeSS'!$B$2:$B$1247,X$2)&gt;0,COUNTIFS('RQ2-TypeGL&amp;URL&amp;TypeSS'!$A$2:$A$1247,$A103, 'RQ2-TypeGL&amp;URL&amp;TypeSS'!$B$2:$B$1247,X$2),"")</f>
        <v/>
      </c>
      <c r="Y103" s="108" t="s">
        <v>26</v>
      </c>
      <c r="Z103" s="276"/>
      <c r="AA103" s="276"/>
      <c r="AB103" s="9"/>
      <c r="AC103" s="9"/>
      <c r="AD103" s="9"/>
      <c r="AE103" s="9"/>
      <c r="AF103" s="9"/>
      <c r="AG103" s="9"/>
      <c r="AH103" s="9"/>
      <c r="AI103" s="9"/>
      <c r="AJ103" s="9"/>
      <c r="AK103" s="9"/>
    </row>
    <row r="104">
      <c r="A104" s="412" t="s">
        <v>411</v>
      </c>
      <c r="B104" s="413">
        <f>if(COUNTIFS('RQ2-TypeGL&amp;URL&amp;TypeSS'!$A$2:$A$1247,$A104, 'RQ2-TypeGL&amp;URL&amp;TypeSS'!$B$2:$B$1247,B$2)&gt;0,COUNTIFS('RQ2-TypeGL&amp;URL&amp;TypeSS'!$A$2:$A$1247,$A104, 'RQ2-TypeGL&amp;URL&amp;TypeSS'!$B$2:$B$1247,B$2),"")</f>
        <v>1</v>
      </c>
      <c r="C104" s="413" t="str">
        <f>if(COUNTIFS('RQ2-TypeGL&amp;URL&amp;TypeSS'!$A$2:$A$1247,$A104, 'RQ2-TypeGL&amp;URL&amp;TypeSS'!$B$2:$B$1247,C$2)&gt;0,COUNTIFS('RQ2-TypeGL&amp;URL&amp;TypeSS'!$A$2:$A$1247,$A104, 'RQ2-TypeGL&amp;URL&amp;TypeSS'!$B$2:$B$1247,C$2),"")</f>
        <v/>
      </c>
      <c r="D104" s="413" t="str">
        <f>if(COUNTIFS('RQ2-TypeGL&amp;URL&amp;TypeSS'!$A$2:$A$1247,$A104, 'RQ2-TypeGL&amp;URL&amp;TypeSS'!$B$2:$B$1247,D$2)&gt;0,COUNTIFS('RQ2-TypeGL&amp;URL&amp;TypeSS'!$A$2:$A$1247,$A104, 'RQ2-TypeGL&amp;URL&amp;TypeSS'!$B$2:$B$1247,D$2),"")</f>
        <v/>
      </c>
      <c r="E104" s="413" t="str">
        <f>if(COUNTIFS('RQ2-TypeGL&amp;URL&amp;TypeSS'!$A$2:$A$1247,$A104, 'RQ2-TypeGL&amp;URL&amp;TypeSS'!$B$2:$B$1247,E$2)&gt;0,COUNTIFS('RQ2-TypeGL&amp;URL&amp;TypeSS'!$A$2:$A$1247,$A104, 'RQ2-TypeGL&amp;URL&amp;TypeSS'!$B$2:$B$1247,E$2),"")</f>
        <v/>
      </c>
      <c r="F104" s="413" t="str">
        <f>if(COUNTIFS('RQ2-TypeGL&amp;URL&amp;TypeSS'!$A$2:$A$1247,$A104, 'RQ2-TypeGL&amp;URL&amp;TypeSS'!$B$2:$B$1247,F$2)&gt;0,COUNTIFS('RQ2-TypeGL&amp;URL&amp;TypeSS'!$A$2:$A$1247,$A104, 'RQ2-TypeGL&amp;URL&amp;TypeSS'!$B$2:$B$1247,F$2),"")</f>
        <v/>
      </c>
      <c r="G104" s="413" t="str">
        <f>if(COUNTIFS('RQ2-TypeGL&amp;URL&amp;TypeSS'!$A$2:$A$1247,$A104, 'RQ2-TypeGL&amp;URL&amp;TypeSS'!$B$2:$B$1247,G$2)&gt;0,COUNTIFS('RQ2-TypeGL&amp;URL&amp;TypeSS'!$A$2:$A$1247,$A104, 'RQ2-TypeGL&amp;URL&amp;TypeSS'!$B$2:$B$1247,G$2),"")</f>
        <v/>
      </c>
      <c r="H104" s="413" t="str">
        <f>if(COUNTIFS('RQ2-TypeGL&amp;URL&amp;TypeSS'!$A$2:$A$1247,$A104, 'RQ2-TypeGL&amp;URL&amp;TypeSS'!$B$2:$B$1247,H$2)&gt;0,COUNTIFS('RQ2-TypeGL&amp;URL&amp;TypeSS'!$A$2:$A$1247,$A104, 'RQ2-TypeGL&amp;URL&amp;TypeSS'!$B$2:$B$1247,H$2),"")</f>
        <v/>
      </c>
      <c r="I104" s="413" t="str">
        <f>if(COUNTIFS('RQ2-TypeGL&amp;URL&amp;TypeSS'!$A$2:$A$1247,$A104, 'RQ2-TypeGL&amp;URL&amp;TypeSS'!$B$2:$B$1247,I$2)&gt;0,COUNTIFS('RQ2-TypeGL&amp;URL&amp;TypeSS'!$A$2:$A$1247,$A104, 'RQ2-TypeGL&amp;URL&amp;TypeSS'!$B$2:$B$1247,I$2),"")</f>
        <v/>
      </c>
      <c r="J104" s="413" t="str">
        <f>if(COUNTIFS('RQ2-TypeGL&amp;URL&amp;TypeSS'!$A$2:$A$1247,$A104, 'RQ2-TypeGL&amp;URL&amp;TypeSS'!$B$2:$B$1247,J$2)&gt;0,COUNTIFS('RQ2-TypeGL&amp;URL&amp;TypeSS'!$A$2:$A$1247,$A104, 'RQ2-TypeGL&amp;URL&amp;TypeSS'!$B$2:$B$1247,J$2),"")</f>
        <v/>
      </c>
      <c r="K104" s="413" t="str">
        <f>if(COUNTIFS('RQ2-TypeGL&amp;URL&amp;TypeSS'!$A$2:$A$1247,$A104, 'RQ2-TypeGL&amp;URL&amp;TypeSS'!$B$2:$B$1247,K$2)&gt;0,COUNTIFS('RQ2-TypeGL&amp;URL&amp;TypeSS'!$A$2:$A$1247,$A104, 'RQ2-TypeGL&amp;URL&amp;TypeSS'!$B$2:$B$1247,K$2),"")</f>
        <v/>
      </c>
      <c r="L104" s="413" t="str">
        <f>if(COUNTIFS('RQ2-TypeGL&amp;URL&amp;TypeSS'!$A$2:$A$1247,$A104, 'RQ2-TypeGL&amp;URL&amp;TypeSS'!$B$2:$B$1247,L$2)&gt;0,COUNTIFS('RQ2-TypeGL&amp;URL&amp;TypeSS'!$A$2:$A$1247,$A104, 'RQ2-TypeGL&amp;URL&amp;TypeSS'!$B$2:$B$1247,L$2),"")</f>
        <v/>
      </c>
      <c r="M104" s="413" t="str">
        <f>if(COUNTIFS('RQ2-TypeGL&amp;URL&amp;TypeSS'!$A$2:$A$1247,$A104, 'RQ2-TypeGL&amp;URL&amp;TypeSS'!$B$2:$B$1247,M$2)&gt;0,COUNTIFS('RQ2-TypeGL&amp;URL&amp;TypeSS'!$A$2:$A$1247,$A104, 'RQ2-TypeGL&amp;URL&amp;TypeSS'!$B$2:$B$1247,M$2),"")</f>
        <v/>
      </c>
      <c r="N104" s="413" t="str">
        <f>if(COUNTIFS('RQ2-TypeGL&amp;URL&amp;TypeSS'!$A$2:$A$1247,$A104, 'RQ2-TypeGL&amp;URL&amp;TypeSS'!$B$2:$B$1247,N$2)&gt;0,COUNTIFS('RQ2-TypeGL&amp;URL&amp;TypeSS'!$A$2:$A$1247,$A104, 'RQ2-TypeGL&amp;URL&amp;TypeSS'!$B$2:$B$1247,N$2),"")</f>
        <v/>
      </c>
      <c r="O104" s="413" t="str">
        <f>if(COUNTIFS('RQ2-TypeGL&amp;URL&amp;TypeSS'!$A$2:$A$1247,$A104, 'RQ2-TypeGL&amp;URL&amp;TypeSS'!$B$2:$B$1247,O$2)&gt;0,COUNTIFS('RQ2-TypeGL&amp;URL&amp;TypeSS'!$A$2:$A$1247,$A104, 'RQ2-TypeGL&amp;URL&amp;TypeSS'!$B$2:$B$1247,O$2),"")</f>
        <v/>
      </c>
      <c r="P104" s="413" t="str">
        <f>if(COUNTIFS('RQ2-TypeGL&amp;URL&amp;TypeSS'!$A$2:$A$1247,$A104, 'RQ2-TypeGL&amp;URL&amp;TypeSS'!$B$2:$B$1247,P$2)&gt;0,COUNTIFS('RQ2-TypeGL&amp;URL&amp;TypeSS'!$A$2:$A$1247,$A104, 'RQ2-TypeGL&amp;URL&amp;TypeSS'!$B$2:$B$1247,P$2),"")</f>
        <v/>
      </c>
      <c r="Q104" s="413" t="str">
        <f>if(COUNTIFS('RQ2-TypeGL&amp;URL&amp;TypeSS'!$A$2:$A$1247,$A104, 'RQ2-TypeGL&amp;URL&amp;TypeSS'!$B$2:$B$1247,Q$2)&gt;0,COUNTIFS('RQ2-TypeGL&amp;URL&amp;TypeSS'!$A$2:$A$1247,$A104, 'RQ2-TypeGL&amp;URL&amp;TypeSS'!$B$2:$B$1247,Q$2),"")</f>
        <v/>
      </c>
      <c r="R104" s="413" t="str">
        <f>if(COUNTIFS('RQ2-TypeGL&amp;URL&amp;TypeSS'!$A$2:$A$1247,$A104, 'RQ2-TypeGL&amp;URL&amp;TypeSS'!$B$2:$B$1247,R$2)&gt;0,COUNTIFS('RQ2-TypeGL&amp;URL&amp;TypeSS'!$A$2:$A$1247,$A104, 'RQ2-TypeGL&amp;URL&amp;TypeSS'!$B$2:$B$1247,R$2),"")</f>
        <v/>
      </c>
      <c r="S104" s="413" t="str">
        <f>if(COUNTIFS('RQ2-TypeGL&amp;URL&amp;TypeSS'!$A$2:$A$1247,$A104, 'RQ2-TypeGL&amp;URL&amp;TypeSS'!$B$2:$B$1247,S$2)&gt;0,COUNTIFS('RQ2-TypeGL&amp;URL&amp;TypeSS'!$A$2:$A$1247,$A104, 'RQ2-TypeGL&amp;URL&amp;TypeSS'!$B$2:$B$1247,S$2),"")</f>
        <v/>
      </c>
      <c r="T104" s="413" t="str">
        <f>if(COUNTIFS('RQ2-TypeGL&amp;URL&amp;TypeSS'!$A$2:$A$1247,$A104, 'RQ2-TypeGL&amp;URL&amp;TypeSS'!$B$2:$B$1247,T$2)&gt;0,COUNTIFS('RQ2-TypeGL&amp;URL&amp;TypeSS'!$A$2:$A$1247,$A104, 'RQ2-TypeGL&amp;URL&amp;TypeSS'!$B$2:$B$1247,T$2),"")</f>
        <v/>
      </c>
      <c r="U104" s="413" t="str">
        <f>if(COUNTIFS('RQ2-TypeGL&amp;URL&amp;TypeSS'!$A$2:$A$1247,$A104, 'RQ2-TypeGL&amp;URL&amp;TypeSS'!$B$2:$B$1247,U$2)&gt;0,COUNTIFS('RQ2-TypeGL&amp;URL&amp;TypeSS'!$A$2:$A$1247,$A104, 'RQ2-TypeGL&amp;URL&amp;TypeSS'!$B$2:$B$1247,U$2),"")</f>
        <v/>
      </c>
      <c r="V104" s="413" t="str">
        <f>if(COUNTIFS('RQ2-TypeGL&amp;URL&amp;TypeSS'!$A$2:$A$1247,$A104, 'RQ2-TypeGL&amp;URL&amp;TypeSS'!$B$2:$B$1247,V$2)&gt;0,COUNTIFS('RQ2-TypeGL&amp;URL&amp;TypeSS'!$A$2:$A$1247,$A104, 'RQ2-TypeGL&amp;URL&amp;TypeSS'!$B$2:$B$1247,V$2),"")</f>
        <v/>
      </c>
      <c r="W104" s="413" t="str">
        <f>if(COUNTIFS('RQ2-TypeGL&amp;URL&amp;TypeSS'!$A$2:$A$1247,$A104, 'RQ2-TypeGL&amp;URL&amp;TypeSS'!$B$2:$B$1247,W$2)&gt;0,COUNTIFS('RQ2-TypeGL&amp;URL&amp;TypeSS'!$A$2:$A$1247,$A104, 'RQ2-TypeGL&amp;URL&amp;TypeSS'!$B$2:$B$1247,W$2),"")</f>
        <v/>
      </c>
      <c r="X104" s="413" t="str">
        <f>if(COUNTIFS('RQ2-TypeGL&amp;URL&amp;TypeSS'!$A$2:$A$1247,$A104, 'RQ2-TypeGL&amp;URL&amp;TypeSS'!$B$2:$B$1247,X$2)&gt;0,COUNTIFS('RQ2-TypeGL&amp;URL&amp;TypeSS'!$A$2:$A$1247,$A104, 'RQ2-TypeGL&amp;URL&amp;TypeSS'!$B$2:$B$1247,X$2),"")</f>
        <v/>
      </c>
      <c r="Y104" s="107" t="s">
        <v>26</v>
      </c>
      <c r="Z104" s="413"/>
      <c r="AA104" s="413"/>
      <c r="AB104" s="9"/>
      <c r="AC104" s="9"/>
      <c r="AD104" s="9"/>
      <c r="AE104" s="9"/>
      <c r="AF104" s="9"/>
      <c r="AG104" s="9"/>
      <c r="AH104" s="9"/>
      <c r="AI104" s="9"/>
      <c r="AJ104" s="9"/>
      <c r="AK104" s="9"/>
    </row>
    <row r="105">
      <c r="A105" s="411" t="s">
        <v>413</v>
      </c>
      <c r="B105" s="276" t="str">
        <f>if(COUNTIFS('RQ2-TypeGL&amp;URL&amp;TypeSS'!$A$2:$A$1247,$A105, 'RQ2-TypeGL&amp;URL&amp;TypeSS'!$B$2:$B$1247,B$2)&gt;0,COUNTIFS('RQ2-TypeGL&amp;URL&amp;TypeSS'!$A$2:$A$1247,$A105, 'RQ2-TypeGL&amp;URL&amp;TypeSS'!$B$2:$B$1247,B$2),"")</f>
        <v/>
      </c>
      <c r="C105" s="276" t="str">
        <f>if(COUNTIFS('RQ2-TypeGL&amp;URL&amp;TypeSS'!$A$2:$A$1247,$A105, 'RQ2-TypeGL&amp;URL&amp;TypeSS'!$B$2:$B$1247,C$2)&gt;0,COUNTIFS('RQ2-TypeGL&amp;URL&amp;TypeSS'!$A$2:$A$1247,$A105, 'RQ2-TypeGL&amp;URL&amp;TypeSS'!$B$2:$B$1247,C$2),"")</f>
        <v/>
      </c>
      <c r="D105" s="276">
        <f>if(COUNTIFS('RQ2-TypeGL&amp;URL&amp;TypeSS'!$A$2:$A$1247,$A105, 'RQ2-TypeGL&amp;URL&amp;TypeSS'!$B$2:$B$1247,D$2)&gt;0,COUNTIFS('RQ2-TypeGL&amp;URL&amp;TypeSS'!$A$2:$A$1247,$A105, 'RQ2-TypeGL&amp;URL&amp;TypeSS'!$B$2:$B$1247,D$2),"")</f>
        <v>1</v>
      </c>
      <c r="E105" s="276" t="str">
        <f>if(COUNTIFS('RQ2-TypeGL&amp;URL&amp;TypeSS'!$A$2:$A$1247,$A105, 'RQ2-TypeGL&amp;URL&amp;TypeSS'!$B$2:$B$1247,E$2)&gt;0,COUNTIFS('RQ2-TypeGL&amp;URL&amp;TypeSS'!$A$2:$A$1247,$A105, 'RQ2-TypeGL&amp;URL&amp;TypeSS'!$B$2:$B$1247,E$2),"")</f>
        <v/>
      </c>
      <c r="F105" s="276" t="str">
        <f>if(COUNTIFS('RQ2-TypeGL&amp;URL&amp;TypeSS'!$A$2:$A$1247,$A105, 'RQ2-TypeGL&amp;URL&amp;TypeSS'!$B$2:$B$1247,F$2)&gt;0,COUNTIFS('RQ2-TypeGL&amp;URL&amp;TypeSS'!$A$2:$A$1247,$A105, 'RQ2-TypeGL&amp;URL&amp;TypeSS'!$B$2:$B$1247,F$2),"")</f>
        <v/>
      </c>
      <c r="G105" s="276" t="str">
        <f>if(COUNTIFS('RQ2-TypeGL&amp;URL&amp;TypeSS'!$A$2:$A$1247,$A105, 'RQ2-TypeGL&amp;URL&amp;TypeSS'!$B$2:$B$1247,G$2)&gt;0,COUNTIFS('RQ2-TypeGL&amp;URL&amp;TypeSS'!$A$2:$A$1247,$A105, 'RQ2-TypeGL&amp;URL&amp;TypeSS'!$B$2:$B$1247,G$2),"")</f>
        <v/>
      </c>
      <c r="H105" s="276" t="str">
        <f>if(COUNTIFS('RQ2-TypeGL&amp;URL&amp;TypeSS'!$A$2:$A$1247,$A105, 'RQ2-TypeGL&amp;URL&amp;TypeSS'!$B$2:$B$1247,H$2)&gt;0,COUNTIFS('RQ2-TypeGL&amp;URL&amp;TypeSS'!$A$2:$A$1247,$A105, 'RQ2-TypeGL&amp;URL&amp;TypeSS'!$B$2:$B$1247,H$2),"")</f>
        <v/>
      </c>
      <c r="I105" s="276" t="str">
        <f>if(COUNTIFS('RQ2-TypeGL&amp;URL&amp;TypeSS'!$A$2:$A$1247,$A105, 'RQ2-TypeGL&amp;URL&amp;TypeSS'!$B$2:$B$1247,I$2)&gt;0,COUNTIFS('RQ2-TypeGL&amp;URL&amp;TypeSS'!$A$2:$A$1247,$A105, 'RQ2-TypeGL&amp;URL&amp;TypeSS'!$B$2:$B$1247,I$2),"")</f>
        <v/>
      </c>
      <c r="J105" s="276" t="str">
        <f>if(COUNTIFS('RQ2-TypeGL&amp;URL&amp;TypeSS'!$A$2:$A$1247,$A105, 'RQ2-TypeGL&amp;URL&amp;TypeSS'!$B$2:$B$1247,J$2)&gt;0,COUNTIFS('RQ2-TypeGL&amp;URL&amp;TypeSS'!$A$2:$A$1247,$A105, 'RQ2-TypeGL&amp;URL&amp;TypeSS'!$B$2:$B$1247,J$2),"")</f>
        <v/>
      </c>
      <c r="K105" s="276" t="str">
        <f>if(COUNTIFS('RQ2-TypeGL&amp;URL&amp;TypeSS'!$A$2:$A$1247,$A105, 'RQ2-TypeGL&amp;URL&amp;TypeSS'!$B$2:$B$1247,K$2)&gt;0,COUNTIFS('RQ2-TypeGL&amp;URL&amp;TypeSS'!$A$2:$A$1247,$A105, 'RQ2-TypeGL&amp;URL&amp;TypeSS'!$B$2:$B$1247,K$2),"")</f>
        <v/>
      </c>
      <c r="L105" s="276" t="str">
        <f>if(COUNTIFS('RQ2-TypeGL&amp;URL&amp;TypeSS'!$A$2:$A$1247,$A105, 'RQ2-TypeGL&amp;URL&amp;TypeSS'!$B$2:$B$1247,L$2)&gt;0,COUNTIFS('RQ2-TypeGL&amp;URL&amp;TypeSS'!$A$2:$A$1247,$A105, 'RQ2-TypeGL&amp;URL&amp;TypeSS'!$B$2:$B$1247,L$2),"")</f>
        <v/>
      </c>
      <c r="M105" s="276" t="str">
        <f>if(COUNTIFS('RQ2-TypeGL&amp;URL&amp;TypeSS'!$A$2:$A$1247,$A105, 'RQ2-TypeGL&amp;URL&amp;TypeSS'!$B$2:$B$1247,M$2)&gt;0,COUNTIFS('RQ2-TypeGL&amp;URL&amp;TypeSS'!$A$2:$A$1247,$A105, 'RQ2-TypeGL&amp;URL&amp;TypeSS'!$B$2:$B$1247,M$2),"")</f>
        <v/>
      </c>
      <c r="N105" s="276" t="str">
        <f>if(COUNTIFS('RQ2-TypeGL&amp;URL&amp;TypeSS'!$A$2:$A$1247,$A105, 'RQ2-TypeGL&amp;URL&amp;TypeSS'!$B$2:$B$1247,N$2)&gt;0,COUNTIFS('RQ2-TypeGL&amp;URL&amp;TypeSS'!$A$2:$A$1247,$A105, 'RQ2-TypeGL&amp;URL&amp;TypeSS'!$B$2:$B$1247,N$2),"")</f>
        <v/>
      </c>
      <c r="O105" s="276" t="str">
        <f>if(COUNTIFS('RQ2-TypeGL&amp;URL&amp;TypeSS'!$A$2:$A$1247,$A105, 'RQ2-TypeGL&amp;URL&amp;TypeSS'!$B$2:$B$1247,O$2)&gt;0,COUNTIFS('RQ2-TypeGL&amp;URL&amp;TypeSS'!$A$2:$A$1247,$A105, 'RQ2-TypeGL&amp;URL&amp;TypeSS'!$B$2:$B$1247,O$2),"")</f>
        <v/>
      </c>
      <c r="P105" s="276" t="str">
        <f>if(COUNTIFS('RQ2-TypeGL&amp;URL&amp;TypeSS'!$A$2:$A$1247,$A105, 'RQ2-TypeGL&amp;URL&amp;TypeSS'!$B$2:$B$1247,P$2)&gt;0,COUNTIFS('RQ2-TypeGL&amp;URL&amp;TypeSS'!$A$2:$A$1247,$A105, 'RQ2-TypeGL&amp;URL&amp;TypeSS'!$B$2:$B$1247,P$2),"")</f>
        <v/>
      </c>
      <c r="Q105" s="276" t="str">
        <f>if(COUNTIFS('RQ2-TypeGL&amp;URL&amp;TypeSS'!$A$2:$A$1247,$A105, 'RQ2-TypeGL&amp;URL&amp;TypeSS'!$B$2:$B$1247,Q$2)&gt;0,COUNTIFS('RQ2-TypeGL&amp;URL&amp;TypeSS'!$A$2:$A$1247,$A105, 'RQ2-TypeGL&amp;URL&amp;TypeSS'!$B$2:$B$1247,Q$2),"")</f>
        <v/>
      </c>
      <c r="R105" s="276" t="str">
        <f>if(COUNTIFS('RQ2-TypeGL&amp;URL&amp;TypeSS'!$A$2:$A$1247,$A105, 'RQ2-TypeGL&amp;URL&amp;TypeSS'!$B$2:$B$1247,R$2)&gt;0,COUNTIFS('RQ2-TypeGL&amp;URL&amp;TypeSS'!$A$2:$A$1247,$A105, 'RQ2-TypeGL&amp;URL&amp;TypeSS'!$B$2:$B$1247,R$2),"")</f>
        <v/>
      </c>
      <c r="S105" s="276" t="str">
        <f>if(COUNTIFS('RQ2-TypeGL&amp;URL&amp;TypeSS'!$A$2:$A$1247,$A105, 'RQ2-TypeGL&amp;URL&amp;TypeSS'!$B$2:$B$1247,S$2)&gt;0,COUNTIFS('RQ2-TypeGL&amp;URL&amp;TypeSS'!$A$2:$A$1247,$A105, 'RQ2-TypeGL&amp;URL&amp;TypeSS'!$B$2:$B$1247,S$2),"")</f>
        <v/>
      </c>
      <c r="T105" s="276" t="str">
        <f>if(COUNTIFS('RQ2-TypeGL&amp;URL&amp;TypeSS'!$A$2:$A$1247,$A105, 'RQ2-TypeGL&amp;URL&amp;TypeSS'!$B$2:$B$1247,T$2)&gt;0,COUNTIFS('RQ2-TypeGL&amp;URL&amp;TypeSS'!$A$2:$A$1247,$A105, 'RQ2-TypeGL&amp;URL&amp;TypeSS'!$B$2:$B$1247,T$2),"")</f>
        <v/>
      </c>
      <c r="U105" s="276" t="str">
        <f>if(COUNTIFS('RQ2-TypeGL&amp;URL&amp;TypeSS'!$A$2:$A$1247,$A105, 'RQ2-TypeGL&amp;URL&amp;TypeSS'!$B$2:$B$1247,U$2)&gt;0,COUNTIFS('RQ2-TypeGL&amp;URL&amp;TypeSS'!$A$2:$A$1247,$A105, 'RQ2-TypeGL&amp;URL&amp;TypeSS'!$B$2:$B$1247,U$2),"")</f>
        <v/>
      </c>
      <c r="V105" s="276" t="str">
        <f>if(COUNTIFS('RQ2-TypeGL&amp;URL&amp;TypeSS'!$A$2:$A$1247,$A105, 'RQ2-TypeGL&amp;URL&amp;TypeSS'!$B$2:$B$1247,V$2)&gt;0,COUNTIFS('RQ2-TypeGL&amp;URL&amp;TypeSS'!$A$2:$A$1247,$A105, 'RQ2-TypeGL&amp;URL&amp;TypeSS'!$B$2:$B$1247,V$2),"")</f>
        <v/>
      </c>
      <c r="W105" s="276" t="str">
        <f>if(COUNTIFS('RQ2-TypeGL&amp;URL&amp;TypeSS'!$A$2:$A$1247,$A105, 'RQ2-TypeGL&amp;URL&amp;TypeSS'!$B$2:$B$1247,W$2)&gt;0,COUNTIFS('RQ2-TypeGL&amp;URL&amp;TypeSS'!$A$2:$A$1247,$A105, 'RQ2-TypeGL&amp;URL&amp;TypeSS'!$B$2:$B$1247,W$2),"")</f>
        <v/>
      </c>
      <c r="X105" s="276" t="str">
        <f>if(COUNTIFS('RQ2-TypeGL&amp;URL&amp;TypeSS'!$A$2:$A$1247,$A105, 'RQ2-TypeGL&amp;URL&amp;TypeSS'!$B$2:$B$1247,X$2)&gt;0,COUNTIFS('RQ2-TypeGL&amp;URL&amp;TypeSS'!$A$2:$A$1247,$A105, 'RQ2-TypeGL&amp;URL&amp;TypeSS'!$B$2:$B$1247,X$2),"")</f>
        <v/>
      </c>
      <c r="Y105" s="108" t="s">
        <v>26</v>
      </c>
      <c r="Z105" s="276"/>
      <c r="AA105" s="276"/>
      <c r="AB105" s="9"/>
      <c r="AC105" s="9"/>
      <c r="AD105" s="9"/>
      <c r="AE105" s="9"/>
      <c r="AF105" s="9"/>
      <c r="AG105" s="9"/>
      <c r="AH105" s="9"/>
      <c r="AI105" s="9"/>
      <c r="AJ105" s="9"/>
      <c r="AK105" s="9"/>
    </row>
    <row r="106">
      <c r="A106" s="412" t="s">
        <v>417</v>
      </c>
      <c r="B106" s="413">
        <f>if(COUNTIFS('RQ2-TypeGL&amp;URL&amp;TypeSS'!$A$2:$A$1247,$A106, 'RQ2-TypeGL&amp;URL&amp;TypeSS'!$B$2:$B$1247,B$2)&gt;0,COUNTIFS('RQ2-TypeGL&amp;URL&amp;TypeSS'!$A$2:$A$1247,$A106, 'RQ2-TypeGL&amp;URL&amp;TypeSS'!$B$2:$B$1247,B$2),"")</f>
        <v>1</v>
      </c>
      <c r="C106" s="413" t="str">
        <f>if(COUNTIFS('RQ2-TypeGL&amp;URL&amp;TypeSS'!$A$2:$A$1247,$A106, 'RQ2-TypeGL&amp;URL&amp;TypeSS'!$B$2:$B$1247,C$2)&gt;0,COUNTIFS('RQ2-TypeGL&amp;URL&amp;TypeSS'!$A$2:$A$1247,$A106, 'RQ2-TypeGL&amp;URL&amp;TypeSS'!$B$2:$B$1247,C$2),"")</f>
        <v/>
      </c>
      <c r="D106" s="413" t="str">
        <f>if(COUNTIFS('RQ2-TypeGL&amp;URL&amp;TypeSS'!$A$2:$A$1247,$A106, 'RQ2-TypeGL&amp;URL&amp;TypeSS'!$B$2:$B$1247,D$2)&gt;0,COUNTIFS('RQ2-TypeGL&amp;URL&amp;TypeSS'!$A$2:$A$1247,$A106, 'RQ2-TypeGL&amp;URL&amp;TypeSS'!$B$2:$B$1247,D$2),"")</f>
        <v/>
      </c>
      <c r="E106" s="413">
        <f>if(COUNTIFS('RQ2-TypeGL&amp;URL&amp;TypeSS'!$A$2:$A$1247,$A106, 'RQ2-TypeGL&amp;URL&amp;TypeSS'!$B$2:$B$1247,E$2)&gt;0,COUNTIFS('RQ2-TypeGL&amp;URL&amp;TypeSS'!$A$2:$A$1247,$A106, 'RQ2-TypeGL&amp;URL&amp;TypeSS'!$B$2:$B$1247,E$2),"")</f>
        <v>1</v>
      </c>
      <c r="F106" s="413" t="str">
        <f>if(COUNTIFS('RQ2-TypeGL&amp;URL&amp;TypeSS'!$A$2:$A$1247,$A106, 'RQ2-TypeGL&amp;URL&amp;TypeSS'!$B$2:$B$1247,F$2)&gt;0,COUNTIFS('RQ2-TypeGL&amp;URL&amp;TypeSS'!$A$2:$A$1247,$A106, 'RQ2-TypeGL&amp;URL&amp;TypeSS'!$B$2:$B$1247,F$2),"")</f>
        <v/>
      </c>
      <c r="G106" s="413" t="str">
        <f>if(COUNTIFS('RQ2-TypeGL&amp;URL&amp;TypeSS'!$A$2:$A$1247,$A106, 'RQ2-TypeGL&amp;URL&amp;TypeSS'!$B$2:$B$1247,G$2)&gt;0,COUNTIFS('RQ2-TypeGL&amp;URL&amp;TypeSS'!$A$2:$A$1247,$A106, 'RQ2-TypeGL&amp;URL&amp;TypeSS'!$B$2:$B$1247,G$2),"")</f>
        <v/>
      </c>
      <c r="H106" s="413" t="str">
        <f>if(COUNTIFS('RQ2-TypeGL&amp;URL&amp;TypeSS'!$A$2:$A$1247,$A106, 'RQ2-TypeGL&amp;URL&amp;TypeSS'!$B$2:$B$1247,H$2)&gt;0,COUNTIFS('RQ2-TypeGL&amp;URL&amp;TypeSS'!$A$2:$A$1247,$A106, 'RQ2-TypeGL&amp;URL&amp;TypeSS'!$B$2:$B$1247,H$2),"")</f>
        <v/>
      </c>
      <c r="I106" s="413" t="str">
        <f>if(COUNTIFS('RQ2-TypeGL&amp;URL&amp;TypeSS'!$A$2:$A$1247,$A106, 'RQ2-TypeGL&amp;URL&amp;TypeSS'!$B$2:$B$1247,I$2)&gt;0,COUNTIFS('RQ2-TypeGL&amp;URL&amp;TypeSS'!$A$2:$A$1247,$A106, 'RQ2-TypeGL&amp;URL&amp;TypeSS'!$B$2:$B$1247,I$2),"")</f>
        <v/>
      </c>
      <c r="J106" s="413" t="str">
        <f>if(COUNTIFS('RQ2-TypeGL&amp;URL&amp;TypeSS'!$A$2:$A$1247,$A106, 'RQ2-TypeGL&amp;URL&amp;TypeSS'!$B$2:$B$1247,J$2)&gt;0,COUNTIFS('RQ2-TypeGL&amp;URL&amp;TypeSS'!$A$2:$A$1247,$A106, 'RQ2-TypeGL&amp;URL&amp;TypeSS'!$B$2:$B$1247,J$2),"")</f>
        <v/>
      </c>
      <c r="K106" s="413" t="str">
        <f>if(COUNTIFS('RQ2-TypeGL&amp;URL&amp;TypeSS'!$A$2:$A$1247,$A106, 'RQ2-TypeGL&amp;URL&amp;TypeSS'!$B$2:$B$1247,K$2)&gt;0,COUNTIFS('RQ2-TypeGL&amp;URL&amp;TypeSS'!$A$2:$A$1247,$A106, 'RQ2-TypeGL&amp;URL&amp;TypeSS'!$B$2:$B$1247,K$2),"")</f>
        <v/>
      </c>
      <c r="L106" s="413" t="str">
        <f>if(COUNTIFS('RQ2-TypeGL&amp;URL&amp;TypeSS'!$A$2:$A$1247,$A106, 'RQ2-TypeGL&amp;URL&amp;TypeSS'!$B$2:$B$1247,L$2)&gt;0,COUNTIFS('RQ2-TypeGL&amp;URL&amp;TypeSS'!$A$2:$A$1247,$A106, 'RQ2-TypeGL&amp;URL&amp;TypeSS'!$B$2:$B$1247,L$2),"")</f>
        <v/>
      </c>
      <c r="M106" s="413" t="str">
        <f>if(COUNTIFS('RQ2-TypeGL&amp;URL&amp;TypeSS'!$A$2:$A$1247,$A106, 'RQ2-TypeGL&amp;URL&amp;TypeSS'!$B$2:$B$1247,M$2)&gt;0,COUNTIFS('RQ2-TypeGL&amp;URL&amp;TypeSS'!$A$2:$A$1247,$A106, 'RQ2-TypeGL&amp;URL&amp;TypeSS'!$B$2:$B$1247,M$2),"")</f>
        <v/>
      </c>
      <c r="N106" s="413" t="str">
        <f>if(COUNTIFS('RQ2-TypeGL&amp;URL&amp;TypeSS'!$A$2:$A$1247,$A106, 'RQ2-TypeGL&amp;URL&amp;TypeSS'!$B$2:$B$1247,N$2)&gt;0,COUNTIFS('RQ2-TypeGL&amp;URL&amp;TypeSS'!$A$2:$A$1247,$A106, 'RQ2-TypeGL&amp;URL&amp;TypeSS'!$B$2:$B$1247,N$2),"")</f>
        <v/>
      </c>
      <c r="O106" s="413" t="str">
        <f>if(COUNTIFS('RQ2-TypeGL&amp;URL&amp;TypeSS'!$A$2:$A$1247,$A106, 'RQ2-TypeGL&amp;URL&amp;TypeSS'!$B$2:$B$1247,O$2)&gt;0,COUNTIFS('RQ2-TypeGL&amp;URL&amp;TypeSS'!$A$2:$A$1247,$A106, 'RQ2-TypeGL&amp;URL&amp;TypeSS'!$B$2:$B$1247,O$2),"")</f>
        <v/>
      </c>
      <c r="P106" s="413" t="str">
        <f>if(COUNTIFS('RQ2-TypeGL&amp;URL&amp;TypeSS'!$A$2:$A$1247,$A106, 'RQ2-TypeGL&amp;URL&amp;TypeSS'!$B$2:$B$1247,P$2)&gt;0,COUNTIFS('RQ2-TypeGL&amp;URL&amp;TypeSS'!$A$2:$A$1247,$A106, 'RQ2-TypeGL&amp;URL&amp;TypeSS'!$B$2:$B$1247,P$2),"")</f>
        <v/>
      </c>
      <c r="Q106" s="413" t="str">
        <f>if(COUNTIFS('RQ2-TypeGL&amp;URL&amp;TypeSS'!$A$2:$A$1247,$A106, 'RQ2-TypeGL&amp;URL&amp;TypeSS'!$B$2:$B$1247,Q$2)&gt;0,COUNTIFS('RQ2-TypeGL&amp;URL&amp;TypeSS'!$A$2:$A$1247,$A106, 'RQ2-TypeGL&amp;URL&amp;TypeSS'!$B$2:$B$1247,Q$2),"")</f>
        <v/>
      </c>
      <c r="R106" s="413" t="str">
        <f>if(COUNTIFS('RQ2-TypeGL&amp;URL&amp;TypeSS'!$A$2:$A$1247,$A106, 'RQ2-TypeGL&amp;URL&amp;TypeSS'!$B$2:$B$1247,R$2)&gt;0,COUNTIFS('RQ2-TypeGL&amp;URL&amp;TypeSS'!$A$2:$A$1247,$A106, 'RQ2-TypeGL&amp;URL&amp;TypeSS'!$B$2:$B$1247,R$2),"")</f>
        <v/>
      </c>
      <c r="S106" s="413" t="str">
        <f>if(COUNTIFS('RQ2-TypeGL&amp;URL&amp;TypeSS'!$A$2:$A$1247,$A106, 'RQ2-TypeGL&amp;URL&amp;TypeSS'!$B$2:$B$1247,S$2)&gt;0,COUNTIFS('RQ2-TypeGL&amp;URL&amp;TypeSS'!$A$2:$A$1247,$A106, 'RQ2-TypeGL&amp;URL&amp;TypeSS'!$B$2:$B$1247,S$2),"")</f>
        <v/>
      </c>
      <c r="T106" s="413" t="str">
        <f>if(COUNTIFS('RQ2-TypeGL&amp;URL&amp;TypeSS'!$A$2:$A$1247,$A106, 'RQ2-TypeGL&amp;URL&amp;TypeSS'!$B$2:$B$1247,T$2)&gt;0,COUNTIFS('RQ2-TypeGL&amp;URL&amp;TypeSS'!$A$2:$A$1247,$A106, 'RQ2-TypeGL&amp;URL&amp;TypeSS'!$B$2:$B$1247,T$2),"")</f>
        <v/>
      </c>
      <c r="U106" s="413" t="str">
        <f>if(COUNTIFS('RQ2-TypeGL&amp;URL&amp;TypeSS'!$A$2:$A$1247,$A106, 'RQ2-TypeGL&amp;URL&amp;TypeSS'!$B$2:$B$1247,U$2)&gt;0,COUNTIFS('RQ2-TypeGL&amp;URL&amp;TypeSS'!$A$2:$A$1247,$A106, 'RQ2-TypeGL&amp;URL&amp;TypeSS'!$B$2:$B$1247,U$2),"")</f>
        <v/>
      </c>
      <c r="V106" s="413" t="str">
        <f>if(COUNTIFS('RQ2-TypeGL&amp;URL&amp;TypeSS'!$A$2:$A$1247,$A106, 'RQ2-TypeGL&amp;URL&amp;TypeSS'!$B$2:$B$1247,V$2)&gt;0,COUNTIFS('RQ2-TypeGL&amp;URL&amp;TypeSS'!$A$2:$A$1247,$A106, 'RQ2-TypeGL&amp;URL&amp;TypeSS'!$B$2:$B$1247,V$2),"")</f>
        <v/>
      </c>
      <c r="W106" s="413" t="str">
        <f>if(COUNTIFS('RQ2-TypeGL&amp;URL&amp;TypeSS'!$A$2:$A$1247,$A106, 'RQ2-TypeGL&amp;URL&amp;TypeSS'!$B$2:$B$1247,W$2)&gt;0,COUNTIFS('RQ2-TypeGL&amp;URL&amp;TypeSS'!$A$2:$A$1247,$A106, 'RQ2-TypeGL&amp;URL&amp;TypeSS'!$B$2:$B$1247,W$2),"")</f>
        <v/>
      </c>
      <c r="X106" s="413" t="str">
        <f>if(COUNTIFS('RQ2-TypeGL&amp;URL&amp;TypeSS'!$A$2:$A$1247,$A106, 'RQ2-TypeGL&amp;URL&amp;TypeSS'!$B$2:$B$1247,X$2)&gt;0,COUNTIFS('RQ2-TypeGL&amp;URL&amp;TypeSS'!$A$2:$A$1247,$A106, 'RQ2-TypeGL&amp;URL&amp;TypeSS'!$B$2:$B$1247,X$2),"")</f>
        <v/>
      </c>
      <c r="Y106" s="107" t="s">
        <v>27</v>
      </c>
      <c r="Z106" s="413"/>
      <c r="AA106" s="413"/>
      <c r="AB106" s="9"/>
      <c r="AC106" s="9"/>
      <c r="AD106" s="9"/>
      <c r="AE106" s="9"/>
      <c r="AF106" s="9"/>
      <c r="AG106" s="9"/>
      <c r="AH106" s="9"/>
      <c r="AI106" s="9"/>
      <c r="AJ106" s="9"/>
      <c r="AK106" s="9"/>
    </row>
    <row r="107">
      <c r="A107" s="411" t="s">
        <v>419</v>
      </c>
      <c r="B107" s="276" t="str">
        <f>if(COUNTIFS('RQ2-TypeGL&amp;URL&amp;TypeSS'!$A$2:$A$1247,$A107, 'RQ2-TypeGL&amp;URL&amp;TypeSS'!$B$2:$B$1247,B$2)&gt;0,COUNTIFS('RQ2-TypeGL&amp;URL&amp;TypeSS'!$A$2:$A$1247,$A107, 'RQ2-TypeGL&amp;URL&amp;TypeSS'!$B$2:$B$1247,B$2),"")</f>
        <v/>
      </c>
      <c r="C107" s="276" t="str">
        <f>if(COUNTIFS('RQ2-TypeGL&amp;URL&amp;TypeSS'!$A$2:$A$1247,$A107, 'RQ2-TypeGL&amp;URL&amp;TypeSS'!$B$2:$B$1247,C$2)&gt;0,COUNTIFS('RQ2-TypeGL&amp;URL&amp;TypeSS'!$A$2:$A$1247,$A107, 'RQ2-TypeGL&amp;URL&amp;TypeSS'!$B$2:$B$1247,C$2),"")</f>
        <v/>
      </c>
      <c r="D107" s="276" t="str">
        <f>if(COUNTIFS('RQ2-TypeGL&amp;URL&amp;TypeSS'!$A$2:$A$1247,$A107, 'RQ2-TypeGL&amp;URL&amp;TypeSS'!$B$2:$B$1247,D$2)&gt;0,COUNTIFS('RQ2-TypeGL&amp;URL&amp;TypeSS'!$A$2:$A$1247,$A107, 'RQ2-TypeGL&amp;URL&amp;TypeSS'!$B$2:$B$1247,D$2),"")</f>
        <v/>
      </c>
      <c r="E107" s="276">
        <f>if(COUNTIFS('RQ2-TypeGL&amp;URL&amp;TypeSS'!$A$2:$A$1247,$A107, 'RQ2-TypeGL&amp;URL&amp;TypeSS'!$B$2:$B$1247,E$2)&gt;0,COUNTIFS('RQ2-TypeGL&amp;URL&amp;TypeSS'!$A$2:$A$1247,$A107, 'RQ2-TypeGL&amp;URL&amp;TypeSS'!$B$2:$B$1247,E$2),"")</f>
        <v>1</v>
      </c>
      <c r="F107" s="276" t="str">
        <f>if(COUNTIFS('RQ2-TypeGL&amp;URL&amp;TypeSS'!$A$2:$A$1247,$A107, 'RQ2-TypeGL&amp;URL&amp;TypeSS'!$B$2:$B$1247,F$2)&gt;0,COUNTIFS('RQ2-TypeGL&amp;URL&amp;TypeSS'!$A$2:$A$1247,$A107, 'RQ2-TypeGL&amp;URL&amp;TypeSS'!$B$2:$B$1247,F$2),"")</f>
        <v/>
      </c>
      <c r="G107" s="276" t="str">
        <f>if(COUNTIFS('RQ2-TypeGL&amp;URL&amp;TypeSS'!$A$2:$A$1247,$A107, 'RQ2-TypeGL&amp;URL&amp;TypeSS'!$B$2:$B$1247,G$2)&gt;0,COUNTIFS('RQ2-TypeGL&amp;URL&amp;TypeSS'!$A$2:$A$1247,$A107, 'RQ2-TypeGL&amp;URL&amp;TypeSS'!$B$2:$B$1247,G$2),"")</f>
        <v/>
      </c>
      <c r="H107" s="276" t="str">
        <f>if(COUNTIFS('RQ2-TypeGL&amp;URL&amp;TypeSS'!$A$2:$A$1247,$A107, 'RQ2-TypeGL&amp;URL&amp;TypeSS'!$B$2:$B$1247,H$2)&gt;0,COUNTIFS('RQ2-TypeGL&amp;URL&amp;TypeSS'!$A$2:$A$1247,$A107, 'RQ2-TypeGL&amp;URL&amp;TypeSS'!$B$2:$B$1247,H$2),"")</f>
        <v/>
      </c>
      <c r="I107" s="276" t="str">
        <f>if(COUNTIFS('RQ2-TypeGL&amp;URL&amp;TypeSS'!$A$2:$A$1247,$A107, 'RQ2-TypeGL&amp;URL&amp;TypeSS'!$B$2:$B$1247,I$2)&gt;0,COUNTIFS('RQ2-TypeGL&amp;URL&amp;TypeSS'!$A$2:$A$1247,$A107, 'RQ2-TypeGL&amp;URL&amp;TypeSS'!$B$2:$B$1247,I$2),"")</f>
        <v/>
      </c>
      <c r="J107" s="276" t="str">
        <f>if(COUNTIFS('RQ2-TypeGL&amp;URL&amp;TypeSS'!$A$2:$A$1247,$A107, 'RQ2-TypeGL&amp;URL&amp;TypeSS'!$B$2:$B$1247,J$2)&gt;0,COUNTIFS('RQ2-TypeGL&amp;URL&amp;TypeSS'!$A$2:$A$1247,$A107, 'RQ2-TypeGL&amp;URL&amp;TypeSS'!$B$2:$B$1247,J$2),"")</f>
        <v/>
      </c>
      <c r="K107" s="276" t="str">
        <f>if(COUNTIFS('RQ2-TypeGL&amp;URL&amp;TypeSS'!$A$2:$A$1247,$A107, 'RQ2-TypeGL&amp;URL&amp;TypeSS'!$B$2:$B$1247,K$2)&gt;0,COUNTIFS('RQ2-TypeGL&amp;URL&amp;TypeSS'!$A$2:$A$1247,$A107, 'RQ2-TypeGL&amp;URL&amp;TypeSS'!$B$2:$B$1247,K$2),"")</f>
        <v/>
      </c>
      <c r="L107" s="276" t="str">
        <f>if(COUNTIFS('RQ2-TypeGL&amp;URL&amp;TypeSS'!$A$2:$A$1247,$A107, 'RQ2-TypeGL&amp;URL&amp;TypeSS'!$B$2:$B$1247,L$2)&gt;0,COUNTIFS('RQ2-TypeGL&amp;URL&amp;TypeSS'!$A$2:$A$1247,$A107, 'RQ2-TypeGL&amp;URL&amp;TypeSS'!$B$2:$B$1247,L$2),"")</f>
        <v/>
      </c>
      <c r="M107" s="276" t="str">
        <f>if(COUNTIFS('RQ2-TypeGL&amp;URL&amp;TypeSS'!$A$2:$A$1247,$A107, 'RQ2-TypeGL&amp;URL&amp;TypeSS'!$B$2:$B$1247,M$2)&gt;0,COUNTIFS('RQ2-TypeGL&amp;URL&amp;TypeSS'!$A$2:$A$1247,$A107, 'RQ2-TypeGL&amp;URL&amp;TypeSS'!$B$2:$B$1247,M$2),"")</f>
        <v/>
      </c>
      <c r="N107" s="276" t="str">
        <f>if(COUNTIFS('RQ2-TypeGL&amp;URL&amp;TypeSS'!$A$2:$A$1247,$A107, 'RQ2-TypeGL&amp;URL&amp;TypeSS'!$B$2:$B$1247,N$2)&gt;0,COUNTIFS('RQ2-TypeGL&amp;URL&amp;TypeSS'!$A$2:$A$1247,$A107, 'RQ2-TypeGL&amp;URL&amp;TypeSS'!$B$2:$B$1247,N$2),"")</f>
        <v/>
      </c>
      <c r="O107" s="276" t="str">
        <f>if(COUNTIFS('RQ2-TypeGL&amp;URL&amp;TypeSS'!$A$2:$A$1247,$A107, 'RQ2-TypeGL&amp;URL&amp;TypeSS'!$B$2:$B$1247,O$2)&gt;0,COUNTIFS('RQ2-TypeGL&amp;URL&amp;TypeSS'!$A$2:$A$1247,$A107, 'RQ2-TypeGL&amp;URL&amp;TypeSS'!$B$2:$B$1247,O$2),"")</f>
        <v/>
      </c>
      <c r="P107" s="276" t="str">
        <f>if(COUNTIFS('RQ2-TypeGL&amp;URL&amp;TypeSS'!$A$2:$A$1247,$A107, 'RQ2-TypeGL&amp;URL&amp;TypeSS'!$B$2:$B$1247,P$2)&gt;0,COUNTIFS('RQ2-TypeGL&amp;URL&amp;TypeSS'!$A$2:$A$1247,$A107, 'RQ2-TypeGL&amp;URL&amp;TypeSS'!$B$2:$B$1247,P$2),"")</f>
        <v/>
      </c>
      <c r="Q107" s="276" t="str">
        <f>if(COUNTIFS('RQ2-TypeGL&amp;URL&amp;TypeSS'!$A$2:$A$1247,$A107, 'RQ2-TypeGL&amp;URL&amp;TypeSS'!$B$2:$B$1247,Q$2)&gt;0,COUNTIFS('RQ2-TypeGL&amp;URL&amp;TypeSS'!$A$2:$A$1247,$A107, 'RQ2-TypeGL&amp;URL&amp;TypeSS'!$B$2:$B$1247,Q$2),"")</f>
        <v/>
      </c>
      <c r="R107" s="276" t="str">
        <f>if(COUNTIFS('RQ2-TypeGL&amp;URL&amp;TypeSS'!$A$2:$A$1247,$A107, 'RQ2-TypeGL&amp;URL&amp;TypeSS'!$B$2:$B$1247,R$2)&gt;0,COUNTIFS('RQ2-TypeGL&amp;URL&amp;TypeSS'!$A$2:$A$1247,$A107, 'RQ2-TypeGL&amp;URL&amp;TypeSS'!$B$2:$B$1247,R$2),"")</f>
        <v/>
      </c>
      <c r="S107" s="276" t="str">
        <f>if(COUNTIFS('RQ2-TypeGL&amp;URL&amp;TypeSS'!$A$2:$A$1247,$A107, 'RQ2-TypeGL&amp;URL&amp;TypeSS'!$B$2:$B$1247,S$2)&gt;0,COUNTIFS('RQ2-TypeGL&amp;URL&amp;TypeSS'!$A$2:$A$1247,$A107, 'RQ2-TypeGL&amp;URL&amp;TypeSS'!$B$2:$B$1247,S$2),"")</f>
        <v/>
      </c>
      <c r="T107" s="276" t="str">
        <f>if(COUNTIFS('RQ2-TypeGL&amp;URL&amp;TypeSS'!$A$2:$A$1247,$A107, 'RQ2-TypeGL&amp;URL&amp;TypeSS'!$B$2:$B$1247,T$2)&gt;0,COUNTIFS('RQ2-TypeGL&amp;URL&amp;TypeSS'!$A$2:$A$1247,$A107, 'RQ2-TypeGL&amp;URL&amp;TypeSS'!$B$2:$B$1247,T$2),"")</f>
        <v/>
      </c>
      <c r="U107" s="276" t="str">
        <f>if(COUNTIFS('RQ2-TypeGL&amp;URL&amp;TypeSS'!$A$2:$A$1247,$A107, 'RQ2-TypeGL&amp;URL&amp;TypeSS'!$B$2:$B$1247,U$2)&gt;0,COUNTIFS('RQ2-TypeGL&amp;URL&amp;TypeSS'!$A$2:$A$1247,$A107, 'RQ2-TypeGL&amp;URL&amp;TypeSS'!$B$2:$B$1247,U$2),"")</f>
        <v/>
      </c>
      <c r="V107" s="276" t="str">
        <f>if(COUNTIFS('RQ2-TypeGL&amp;URL&amp;TypeSS'!$A$2:$A$1247,$A107, 'RQ2-TypeGL&amp;URL&amp;TypeSS'!$B$2:$B$1247,V$2)&gt;0,COUNTIFS('RQ2-TypeGL&amp;URL&amp;TypeSS'!$A$2:$A$1247,$A107, 'RQ2-TypeGL&amp;URL&amp;TypeSS'!$B$2:$B$1247,V$2),"")</f>
        <v/>
      </c>
      <c r="W107" s="276" t="str">
        <f>if(COUNTIFS('RQ2-TypeGL&amp;URL&amp;TypeSS'!$A$2:$A$1247,$A107, 'RQ2-TypeGL&amp;URL&amp;TypeSS'!$B$2:$B$1247,W$2)&gt;0,COUNTIFS('RQ2-TypeGL&amp;URL&amp;TypeSS'!$A$2:$A$1247,$A107, 'RQ2-TypeGL&amp;URL&amp;TypeSS'!$B$2:$B$1247,W$2),"")</f>
        <v/>
      </c>
      <c r="X107" s="276" t="str">
        <f>if(COUNTIFS('RQ2-TypeGL&amp;URL&amp;TypeSS'!$A$2:$A$1247,$A107, 'RQ2-TypeGL&amp;URL&amp;TypeSS'!$B$2:$B$1247,X$2)&gt;0,COUNTIFS('RQ2-TypeGL&amp;URL&amp;TypeSS'!$A$2:$A$1247,$A107, 'RQ2-TypeGL&amp;URL&amp;TypeSS'!$B$2:$B$1247,X$2),"")</f>
        <v/>
      </c>
      <c r="Y107" s="108" t="s">
        <v>21</v>
      </c>
      <c r="Z107" s="276"/>
      <c r="AA107" s="276"/>
      <c r="AB107" s="9"/>
      <c r="AC107" s="9"/>
      <c r="AD107" s="9"/>
      <c r="AE107" s="9"/>
      <c r="AF107" s="9"/>
      <c r="AG107" s="9"/>
      <c r="AH107" s="9"/>
      <c r="AI107" s="9"/>
      <c r="AJ107" s="9"/>
      <c r="AK107" s="9"/>
    </row>
    <row r="108">
      <c r="A108" s="412" t="s">
        <v>430</v>
      </c>
      <c r="B108" s="413">
        <f>if(COUNTIFS('RQ2-TypeGL&amp;URL&amp;TypeSS'!$A$2:$A$1247,$A108, 'RQ2-TypeGL&amp;URL&amp;TypeSS'!$B$2:$B$1247,B$2)&gt;0,COUNTIFS('RQ2-TypeGL&amp;URL&amp;TypeSS'!$A$2:$A$1247,$A108, 'RQ2-TypeGL&amp;URL&amp;TypeSS'!$B$2:$B$1247,B$2),"")</f>
        <v>2</v>
      </c>
      <c r="C108" s="413" t="str">
        <f>if(COUNTIFS('RQ2-TypeGL&amp;URL&amp;TypeSS'!$A$2:$A$1247,$A108, 'RQ2-TypeGL&amp;URL&amp;TypeSS'!$B$2:$B$1247,C$2)&gt;0,COUNTIFS('RQ2-TypeGL&amp;URL&amp;TypeSS'!$A$2:$A$1247,$A108, 'RQ2-TypeGL&amp;URL&amp;TypeSS'!$B$2:$B$1247,C$2),"")</f>
        <v/>
      </c>
      <c r="D108" s="413" t="str">
        <f>if(COUNTIFS('RQ2-TypeGL&amp;URL&amp;TypeSS'!$A$2:$A$1247,$A108, 'RQ2-TypeGL&amp;URL&amp;TypeSS'!$B$2:$B$1247,D$2)&gt;0,COUNTIFS('RQ2-TypeGL&amp;URL&amp;TypeSS'!$A$2:$A$1247,$A108, 'RQ2-TypeGL&amp;URL&amp;TypeSS'!$B$2:$B$1247,D$2),"")</f>
        <v/>
      </c>
      <c r="E108" s="413" t="str">
        <f>if(COUNTIFS('RQ2-TypeGL&amp;URL&amp;TypeSS'!$A$2:$A$1247,$A108, 'RQ2-TypeGL&amp;URL&amp;TypeSS'!$B$2:$B$1247,E$2)&gt;0,COUNTIFS('RQ2-TypeGL&amp;URL&amp;TypeSS'!$A$2:$A$1247,$A108, 'RQ2-TypeGL&amp;URL&amp;TypeSS'!$B$2:$B$1247,E$2),"")</f>
        <v/>
      </c>
      <c r="F108" s="413" t="str">
        <f>if(COUNTIFS('RQ2-TypeGL&amp;URL&amp;TypeSS'!$A$2:$A$1247,$A108, 'RQ2-TypeGL&amp;URL&amp;TypeSS'!$B$2:$B$1247,F$2)&gt;0,COUNTIFS('RQ2-TypeGL&amp;URL&amp;TypeSS'!$A$2:$A$1247,$A108, 'RQ2-TypeGL&amp;URL&amp;TypeSS'!$B$2:$B$1247,F$2),"")</f>
        <v/>
      </c>
      <c r="G108" s="413" t="str">
        <f>if(COUNTIFS('RQ2-TypeGL&amp;URL&amp;TypeSS'!$A$2:$A$1247,$A108, 'RQ2-TypeGL&amp;URL&amp;TypeSS'!$B$2:$B$1247,G$2)&gt;0,COUNTIFS('RQ2-TypeGL&amp;URL&amp;TypeSS'!$A$2:$A$1247,$A108, 'RQ2-TypeGL&amp;URL&amp;TypeSS'!$B$2:$B$1247,G$2),"")</f>
        <v/>
      </c>
      <c r="H108" s="413" t="str">
        <f>if(COUNTIFS('RQ2-TypeGL&amp;URL&amp;TypeSS'!$A$2:$A$1247,$A108, 'RQ2-TypeGL&amp;URL&amp;TypeSS'!$B$2:$B$1247,H$2)&gt;0,COUNTIFS('RQ2-TypeGL&amp;URL&amp;TypeSS'!$A$2:$A$1247,$A108, 'RQ2-TypeGL&amp;URL&amp;TypeSS'!$B$2:$B$1247,H$2),"")</f>
        <v/>
      </c>
      <c r="I108" s="413" t="str">
        <f>if(COUNTIFS('RQ2-TypeGL&amp;URL&amp;TypeSS'!$A$2:$A$1247,$A108, 'RQ2-TypeGL&amp;URL&amp;TypeSS'!$B$2:$B$1247,I$2)&gt;0,COUNTIFS('RQ2-TypeGL&amp;URL&amp;TypeSS'!$A$2:$A$1247,$A108, 'RQ2-TypeGL&amp;URL&amp;TypeSS'!$B$2:$B$1247,I$2),"")</f>
        <v/>
      </c>
      <c r="J108" s="413" t="str">
        <f>if(COUNTIFS('RQ2-TypeGL&amp;URL&amp;TypeSS'!$A$2:$A$1247,$A108, 'RQ2-TypeGL&amp;URL&amp;TypeSS'!$B$2:$B$1247,J$2)&gt;0,COUNTIFS('RQ2-TypeGL&amp;URL&amp;TypeSS'!$A$2:$A$1247,$A108, 'RQ2-TypeGL&amp;URL&amp;TypeSS'!$B$2:$B$1247,J$2),"")</f>
        <v/>
      </c>
      <c r="K108" s="413" t="str">
        <f>if(COUNTIFS('RQ2-TypeGL&amp;URL&amp;TypeSS'!$A$2:$A$1247,$A108, 'RQ2-TypeGL&amp;URL&amp;TypeSS'!$B$2:$B$1247,K$2)&gt;0,COUNTIFS('RQ2-TypeGL&amp;URL&amp;TypeSS'!$A$2:$A$1247,$A108, 'RQ2-TypeGL&amp;URL&amp;TypeSS'!$B$2:$B$1247,K$2),"")</f>
        <v/>
      </c>
      <c r="L108" s="413" t="str">
        <f>if(COUNTIFS('RQ2-TypeGL&amp;URL&amp;TypeSS'!$A$2:$A$1247,$A108, 'RQ2-TypeGL&amp;URL&amp;TypeSS'!$B$2:$B$1247,L$2)&gt;0,COUNTIFS('RQ2-TypeGL&amp;URL&amp;TypeSS'!$A$2:$A$1247,$A108, 'RQ2-TypeGL&amp;URL&amp;TypeSS'!$B$2:$B$1247,L$2),"")</f>
        <v/>
      </c>
      <c r="M108" s="413" t="str">
        <f>if(COUNTIFS('RQ2-TypeGL&amp;URL&amp;TypeSS'!$A$2:$A$1247,$A108, 'RQ2-TypeGL&amp;URL&amp;TypeSS'!$B$2:$B$1247,M$2)&gt;0,COUNTIFS('RQ2-TypeGL&amp;URL&amp;TypeSS'!$A$2:$A$1247,$A108, 'RQ2-TypeGL&amp;URL&amp;TypeSS'!$B$2:$B$1247,M$2),"")</f>
        <v/>
      </c>
      <c r="N108" s="413" t="str">
        <f>if(COUNTIFS('RQ2-TypeGL&amp;URL&amp;TypeSS'!$A$2:$A$1247,$A108, 'RQ2-TypeGL&amp;URL&amp;TypeSS'!$B$2:$B$1247,N$2)&gt;0,COUNTIFS('RQ2-TypeGL&amp;URL&amp;TypeSS'!$A$2:$A$1247,$A108, 'RQ2-TypeGL&amp;URL&amp;TypeSS'!$B$2:$B$1247,N$2),"")</f>
        <v/>
      </c>
      <c r="O108" s="413" t="str">
        <f>if(COUNTIFS('RQ2-TypeGL&amp;URL&amp;TypeSS'!$A$2:$A$1247,$A108, 'RQ2-TypeGL&amp;URL&amp;TypeSS'!$B$2:$B$1247,O$2)&gt;0,COUNTIFS('RQ2-TypeGL&amp;URL&amp;TypeSS'!$A$2:$A$1247,$A108, 'RQ2-TypeGL&amp;URL&amp;TypeSS'!$B$2:$B$1247,O$2),"")</f>
        <v/>
      </c>
      <c r="P108" s="413" t="str">
        <f>if(COUNTIFS('RQ2-TypeGL&amp;URL&amp;TypeSS'!$A$2:$A$1247,$A108, 'RQ2-TypeGL&amp;URL&amp;TypeSS'!$B$2:$B$1247,P$2)&gt;0,COUNTIFS('RQ2-TypeGL&amp;URL&amp;TypeSS'!$A$2:$A$1247,$A108, 'RQ2-TypeGL&amp;URL&amp;TypeSS'!$B$2:$B$1247,P$2),"")</f>
        <v/>
      </c>
      <c r="Q108" s="413" t="str">
        <f>if(COUNTIFS('RQ2-TypeGL&amp;URL&amp;TypeSS'!$A$2:$A$1247,$A108, 'RQ2-TypeGL&amp;URL&amp;TypeSS'!$B$2:$B$1247,Q$2)&gt;0,COUNTIFS('RQ2-TypeGL&amp;URL&amp;TypeSS'!$A$2:$A$1247,$A108, 'RQ2-TypeGL&amp;URL&amp;TypeSS'!$B$2:$B$1247,Q$2),"")</f>
        <v/>
      </c>
      <c r="R108" s="413" t="str">
        <f>if(COUNTIFS('RQ2-TypeGL&amp;URL&amp;TypeSS'!$A$2:$A$1247,$A108, 'RQ2-TypeGL&amp;URL&amp;TypeSS'!$B$2:$B$1247,R$2)&gt;0,COUNTIFS('RQ2-TypeGL&amp;URL&amp;TypeSS'!$A$2:$A$1247,$A108, 'RQ2-TypeGL&amp;URL&amp;TypeSS'!$B$2:$B$1247,R$2),"")</f>
        <v/>
      </c>
      <c r="S108" s="413" t="str">
        <f>if(COUNTIFS('RQ2-TypeGL&amp;URL&amp;TypeSS'!$A$2:$A$1247,$A108, 'RQ2-TypeGL&amp;URL&amp;TypeSS'!$B$2:$B$1247,S$2)&gt;0,COUNTIFS('RQ2-TypeGL&amp;URL&amp;TypeSS'!$A$2:$A$1247,$A108, 'RQ2-TypeGL&amp;URL&amp;TypeSS'!$B$2:$B$1247,S$2),"")</f>
        <v/>
      </c>
      <c r="T108" s="413" t="str">
        <f>if(COUNTIFS('RQ2-TypeGL&amp;URL&amp;TypeSS'!$A$2:$A$1247,$A108, 'RQ2-TypeGL&amp;URL&amp;TypeSS'!$B$2:$B$1247,T$2)&gt;0,COUNTIFS('RQ2-TypeGL&amp;URL&amp;TypeSS'!$A$2:$A$1247,$A108, 'RQ2-TypeGL&amp;URL&amp;TypeSS'!$B$2:$B$1247,T$2),"")</f>
        <v/>
      </c>
      <c r="U108" s="413" t="str">
        <f>if(COUNTIFS('RQ2-TypeGL&amp;URL&amp;TypeSS'!$A$2:$A$1247,$A108, 'RQ2-TypeGL&amp;URL&amp;TypeSS'!$B$2:$B$1247,U$2)&gt;0,COUNTIFS('RQ2-TypeGL&amp;URL&amp;TypeSS'!$A$2:$A$1247,$A108, 'RQ2-TypeGL&amp;URL&amp;TypeSS'!$B$2:$B$1247,U$2),"")</f>
        <v/>
      </c>
      <c r="V108" s="413" t="str">
        <f>if(COUNTIFS('RQ2-TypeGL&amp;URL&amp;TypeSS'!$A$2:$A$1247,$A108, 'RQ2-TypeGL&amp;URL&amp;TypeSS'!$B$2:$B$1247,V$2)&gt;0,COUNTIFS('RQ2-TypeGL&amp;URL&amp;TypeSS'!$A$2:$A$1247,$A108, 'RQ2-TypeGL&amp;URL&amp;TypeSS'!$B$2:$B$1247,V$2),"")</f>
        <v/>
      </c>
      <c r="W108" s="413" t="str">
        <f>if(COUNTIFS('RQ2-TypeGL&amp;URL&amp;TypeSS'!$A$2:$A$1247,$A108, 'RQ2-TypeGL&amp;URL&amp;TypeSS'!$B$2:$B$1247,W$2)&gt;0,COUNTIFS('RQ2-TypeGL&amp;URL&amp;TypeSS'!$A$2:$A$1247,$A108, 'RQ2-TypeGL&amp;URL&amp;TypeSS'!$B$2:$B$1247,W$2),"")</f>
        <v/>
      </c>
      <c r="X108" s="413" t="str">
        <f>if(COUNTIFS('RQ2-TypeGL&amp;URL&amp;TypeSS'!$A$2:$A$1247,$A108, 'RQ2-TypeGL&amp;URL&amp;TypeSS'!$B$2:$B$1247,X$2)&gt;0,COUNTIFS('RQ2-TypeGL&amp;URL&amp;TypeSS'!$A$2:$A$1247,$A108, 'RQ2-TypeGL&amp;URL&amp;TypeSS'!$B$2:$B$1247,X$2),"")</f>
        <v/>
      </c>
      <c r="Y108" s="107" t="s">
        <v>26</v>
      </c>
      <c r="Z108" s="413"/>
      <c r="AA108" s="413"/>
      <c r="AB108" s="9"/>
      <c r="AC108" s="9"/>
      <c r="AD108" s="9"/>
      <c r="AE108" s="9"/>
      <c r="AF108" s="9"/>
      <c r="AG108" s="9"/>
      <c r="AH108" s="9"/>
      <c r="AI108" s="9"/>
      <c r="AJ108" s="9"/>
      <c r="AK108" s="9"/>
    </row>
    <row r="109">
      <c r="A109" s="411" t="s">
        <v>434</v>
      </c>
      <c r="B109" s="276" t="str">
        <f>if(COUNTIFS('RQ2-TypeGL&amp;URL&amp;TypeSS'!$A$2:$A$1247,$A109, 'RQ2-TypeGL&amp;URL&amp;TypeSS'!$B$2:$B$1247,B$2)&gt;0,COUNTIFS('RQ2-TypeGL&amp;URL&amp;TypeSS'!$A$2:$A$1247,$A109, 'RQ2-TypeGL&amp;URL&amp;TypeSS'!$B$2:$B$1247,B$2),"")</f>
        <v/>
      </c>
      <c r="C109" s="276" t="str">
        <f>if(COUNTIFS('RQ2-TypeGL&amp;URL&amp;TypeSS'!$A$2:$A$1247,$A109, 'RQ2-TypeGL&amp;URL&amp;TypeSS'!$B$2:$B$1247,C$2)&gt;0,COUNTIFS('RQ2-TypeGL&amp;URL&amp;TypeSS'!$A$2:$A$1247,$A109, 'RQ2-TypeGL&amp;URL&amp;TypeSS'!$B$2:$B$1247,C$2),"")</f>
        <v/>
      </c>
      <c r="D109" s="276" t="str">
        <f>if(COUNTIFS('RQ2-TypeGL&amp;URL&amp;TypeSS'!$A$2:$A$1247,$A109, 'RQ2-TypeGL&amp;URL&amp;TypeSS'!$B$2:$B$1247,D$2)&gt;0,COUNTIFS('RQ2-TypeGL&amp;URL&amp;TypeSS'!$A$2:$A$1247,$A109, 'RQ2-TypeGL&amp;URL&amp;TypeSS'!$B$2:$B$1247,D$2),"")</f>
        <v/>
      </c>
      <c r="E109" s="276">
        <f>if(COUNTIFS('RQ2-TypeGL&amp;URL&amp;TypeSS'!$A$2:$A$1247,$A109, 'RQ2-TypeGL&amp;URL&amp;TypeSS'!$B$2:$B$1247,E$2)&gt;0,COUNTIFS('RQ2-TypeGL&amp;URL&amp;TypeSS'!$A$2:$A$1247,$A109, 'RQ2-TypeGL&amp;URL&amp;TypeSS'!$B$2:$B$1247,E$2),"")</f>
        <v>2</v>
      </c>
      <c r="F109" s="276" t="str">
        <f>if(COUNTIFS('RQ2-TypeGL&amp;URL&amp;TypeSS'!$A$2:$A$1247,$A109, 'RQ2-TypeGL&amp;URL&amp;TypeSS'!$B$2:$B$1247,F$2)&gt;0,COUNTIFS('RQ2-TypeGL&amp;URL&amp;TypeSS'!$A$2:$A$1247,$A109, 'RQ2-TypeGL&amp;URL&amp;TypeSS'!$B$2:$B$1247,F$2),"")</f>
        <v/>
      </c>
      <c r="G109" s="276" t="str">
        <f>if(COUNTIFS('RQ2-TypeGL&amp;URL&amp;TypeSS'!$A$2:$A$1247,$A109, 'RQ2-TypeGL&amp;URL&amp;TypeSS'!$B$2:$B$1247,G$2)&gt;0,COUNTIFS('RQ2-TypeGL&amp;URL&amp;TypeSS'!$A$2:$A$1247,$A109, 'RQ2-TypeGL&amp;URL&amp;TypeSS'!$B$2:$B$1247,G$2),"")</f>
        <v/>
      </c>
      <c r="H109" s="276" t="str">
        <f>if(COUNTIFS('RQ2-TypeGL&amp;URL&amp;TypeSS'!$A$2:$A$1247,$A109, 'RQ2-TypeGL&amp;URL&amp;TypeSS'!$B$2:$B$1247,H$2)&gt;0,COUNTIFS('RQ2-TypeGL&amp;URL&amp;TypeSS'!$A$2:$A$1247,$A109, 'RQ2-TypeGL&amp;URL&amp;TypeSS'!$B$2:$B$1247,H$2),"")</f>
        <v/>
      </c>
      <c r="I109" s="276" t="str">
        <f>if(COUNTIFS('RQ2-TypeGL&amp;URL&amp;TypeSS'!$A$2:$A$1247,$A109, 'RQ2-TypeGL&amp;URL&amp;TypeSS'!$B$2:$B$1247,I$2)&gt;0,COUNTIFS('RQ2-TypeGL&amp;URL&amp;TypeSS'!$A$2:$A$1247,$A109, 'RQ2-TypeGL&amp;URL&amp;TypeSS'!$B$2:$B$1247,I$2),"")</f>
        <v/>
      </c>
      <c r="J109" s="276" t="str">
        <f>if(COUNTIFS('RQ2-TypeGL&amp;URL&amp;TypeSS'!$A$2:$A$1247,$A109, 'RQ2-TypeGL&amp;URL&amp;TypeSS'!$B$2:$B$1247,J$2)&gt;0,COUNTIFS('RQ2-TypeGL&amp;URL&amp;TypeSS'!$A$2:$A$1247,$A109, 'RQ2-TypeGL&amp;URL&amp;TypeSS'!$B$2:$B$1247,J$2),"")</f>
        <v/>
      </c>
      <c r="K109" s="276" t="str">
        <f>if(COUNTIFS('RQ2-TypeGL&amp;URL&amp;TypeSS'!$A$2:$A$1247,$A109, 'RQ2-TypeGL&amp;URL&amp;TypeSS'!$B$2:$B$1247,K$2)&gt;0,COUNTIFS('RQ2-TypeGL&amp;URL&amp;TypeSS'!$A$2:$A$1247,$A109, 'RQ2-TypeGL&amp;URL&amp;TypeSS'!$B$2:$B$1247,K$2),"")</f>
        <v/>
      </c>
      <c r="L109" s="276" t="str">
        <f>if(COUNTIFS('RQ2-TypeGL&amp;URL&amp;TypeSS'!$A$2:$A$1247,$A109, 'RQ2-TypeGL&amp;URL&amp;TypeSS'!$B$2:$B$1247,L$2)&gt;0,COUNTIFS('RQ2-TypeGL&amp;URL&amp;TypeSS'!$A$2:$A$1247,$A109, 'RQ2-TypeGL&amp;URL&amp;TypeSS'!$B$2:$B$1247,L$2),"")</f>
        <v/>
      </c>
      <c r="M109" s="276" t="str">
        <f>if(COUNTIFS('RQ2-TypeGL&amp;URL&amp;TypeSS'!$A$2:$A$1247,$A109, 'RQ2-TypeGL&amp;URL&amp;TypeSS'!$B$2:$B$1247,M$2)&gt;0,COUNTIFS('RQ2-TypeGL&amp;URL&amp;TypeSS'!$A$2:$A$1247,$A109, 'RQ2-TypeGL&amp;URL&amp;TypeSS'!$B$2:$B$1247,M$2),"")</f>
        <v/>
      </c>
      <c r="N109" s="276" t="str">
        <f>if(COUNTIFS('RQ2-TypeGL&amp;URL&amp;TypeSS'!$A$2:$A$1247,$A109, 'RQ2-TypeGL&amp;URL&amp;TypeSS'!$B$2:$B$1247,N$2)&gt;0,COUNTIFS('RQ2-TypeGL&amp;URL&amp;TypeSS'!$A$2:$A$1247,$A109, 'RQ2-TypeGL&amp;URL&amp;TypeSS'!$B$2:$B$1247,N$2),"")</f>
        <v/>
      </c>
      <c r="O109" s="276" t="str">
        <f>if(COUNTIFS('RQ2-TypeGL&amp;URL&amp;TypeSS'!$A$2:$A$1247,$A109, 'RQ2-TypeGL&amp;URL&amp;TypeSS'!$B$2:$B$1247,O$2)&gt;0,COUNTIFS('RQ2-TypeGL&amp;URL&amp;TypeSS'!$A$2:$A$1247,$A109, 'RQ2-TypeGL&amp;URL&amp;TypeSS'!$B$2:$B$1247,O$2),"")</f>
        <v/>
      </c>
      <c r="P109" s="276" t="str">
        <f>if(COUNTIFS('RQ2-TypeGL&amp;URL&amp;TypeSS'!$A$2:$A$1247,$A109, 'RQ2-TypeGL&amp;URL&amp;TypeSS'!$B$2:$B$1247,P$2)&gt;0,COUNTIFS('RQ2-TypeGL&amp;URL&amp;TypeSS'!$A$2:$A$1247,$A109, 'RQ2-TypeGL&amp;URL&amp;TypeSS'!$B$2:$B$1247,P$2),"")</f>
        <v/>
      </c>
      <c r="Q109" s="276" t="str">
        <f>if(COUNTIFS('RQ2-TypeGL&amp;URL&amp;TypeSS'!$A$2:$A$1247,$A109, 'RQ2-TypeGL&amp;URL&amp;TypeSS'!$B$2:$B$1247,Q$2)&gt;0,COUNTIFS('RQ2-TypeGL&amp;URL&amp;TypeSS'!$A$2:$A$1247,$A109, 'RQ2-TypeGL&amp;URL&amp;TypeSS'!$B$2:$B$1247,Q$2),"")</f>
        <v/>
      </c>
      <c r="R109" s="276" t="str">
        <f>if(COUNTIFS('RQ2-TypeGL&amp;URL&amp;TypeSS'!$A$2:$A$1247,$A109, 'RQ2-TypeGL&amp;URL&amp;TypeSS'!$B$2:$B$1247,R$2)&gt;0,COUNTIFS('RQ2-TypeGL&amp;URL&amp;TypeSS'!$A$2:$A$1247,$A109, 'RQ2-TypeGL&amp;URL&amp;TypeSS'!$B$2:$B$1247,R$2),"")</f>
        <v/>
      </c>
      <c r="S109" s="276" t="str">
        <f>if(COUNTIFS('RQ2-TypeGL&amp;URL&amp;TypeSS'!$A$2:$A$1247,$A109, 'RQ2-TypeGL&amp;URL&amp;TypeSS'!$B$2:$B$1247,S$2)&gt;0,COUNTIFS('RQ2-TypeGL&amp;URL&amp;TypeSS'!$A$2:$A$1247,$A109, 'RQ2-TypeGL&amp;URL&amp;TypeSS'!$B$2:$B$1247,S$2),"")</f>
        <v/>
      </c>
      <c r="T109" s="276" t="str">
        <f>if(COUNTIFS('RQ2-TypeGL&amp;URL&amp;TypeSS'!$A$2:$A$1247,$A109, 'RQ2-TypeGL&amp;URL&amp;TypeSS'!$B$2:$B$1247,T$2)&gt;0,COUNTIFS('RQ2-TypeGL&amp;URL&amp;TypeSS'!$A$2:$A$1247,$A109, 'RQ2-TypeGL&amp;URL&amp;TypeSS'!$B$2:$B$1247,T$2),"")</f>
        <v/>
      </c>
      <c r="U109" s="276" t="str">
        <f>if(COUNTIFS('RQ2-TypeGL&amp;URL&amp;TypeSS'!$A$2:$A$1247,$A109, 'RQ2-TypeGL&amp;URL&amp;TypeSS'!$B$2:$B$1247,U$2)&gt;0,COUNTIFS('RQ2-TypeGL&amp;URL&amp;TypeSS'!$A$2:$A$1247,$A109, 'RQ2-TypeGL&amp;URL&amp;TypeSS'!$B$2:$B$1247,U$2),"")</f>
        <v/>
      </c>
      <c r="V109" s="276" t="str">
        <f>if(COUNTIFS('RQ2-TypeGL&amp;URL&amp;TypeSS'!$A$2:$A$1247,$A109, 'RQ2-TypeGL&amp;URL&amp;TypeSS'!$B$2:$B$1247,V$2)&gt;0,COUNTIFS('RQ2-TypeGL&amp;URL&amp;TypeSS'!$A$2:$A$1247,$A109, 'RQ2-TypeGL&amp;URL&amp;TypeSS'!$B$2:$B$1247,V$2),"")</f>
        <v/>
      </c>
      <c r="W109" s="276" t="str">
        <f>if(COUNTIFS('RQ2-TypeGL&amp;URL&amp;TypeSS'!$A$2:$A$1247,$A109, 'RQ2-TypeGL&amp;URL&amp;TypeSS'!$B$2:$B$1247,W$2)&gt;0,COUNTIFS('RQ2-TypeGL&amp;URL&amp;TypeSS'!$A$2:$A$1247,$A109, 'RQ2-TypeGL&amp;URL&amp;TypeSS'!$B$2:$B$1247,W$2),"")</f>
        <v/>
      </c>
      <c r="X109" s="276" t="str">
        <f>if(COUNTIFS('RQ2-TypeGL&amp;URL&amp;TypeSS'!$A$2:$A$1247,$A109, 'RQ2-TypeGL&amp;URL&amp;TypeSS'!$B$2:$B$1247,X$2)&gt;0,COUNTIFS('RQ2-TypeGL&amp;URL&amp;TypeSS'!$A$2:$A$1247,$A109, 'RQ2-TypeGL&amp;URL&amp;TypeSS'!$B$2:$B$1247,X$2),"")</f>
        <v/>
      </c>
      <c r="Y109" s="108" t="s">
        <v>21</v>
      </c>
      <c r="Z109" s="276"/>
      <c r="AA109" s="276"/>
      <c r="AB109" s="9"/>
      <c r="AC109" s="9"/>
      <c r="AD109" s="9"/>
      <c r="AE109" s="9"/>
      <c r="AF109" s="9"/>
      <c r="AG109" s="9"/>
      <c r="AH109" s="9"/>
      <c r="AI109" s="9"/>
      <c r="AJ109" s="9"/>
      <c r="AK109" s="9"/>
    </row>
    <row r="110">
      <c r="A110" s="412" t="s">
        <v>435</v>
      </c>
      <c r="B110" s="413" t="str">
        <f>if(COUNTIFS('RQ2-TypeGL&amp;URL&amp;TypeSS'!$A$2:$A$1247,$A110, 'RQ2-TypeGL&amp;URL&amp;TypeSS'!$B$2:$B$1247,B$2)&gt;0,COUNTIFS('RQ2-TypeGL&amp;URL&amp;TypeSS'!$A$2:$A$1247,$A110, 'RQ2-TypeGL&amp;URL&amp;TypeSS'!$B$2:$B$1247,B$2),"")</f>
        <v/>
      </c>
      <c r="C110" s="413" t="str">
        <f>if(COUNTIFS('RQ2-TypeGL&amp;URL&amp;TypeSS'!$A$2:$A$1247,$A110, 'RQ2-TypeGL&amp;URL&amp;TypeSS'!$B$2:$B$1247,C$2)&gt;0,COUNTIFS('RQ2-TypeGL&amp;URL&amp;TypeSS'!$A$2:$A$1247,$A110, 'RQ2-TypeGL&amp;URL&amp;TypeSS'!$B$2:$B$1247,C$2),"")</f>
        <v/>
      </c>
      <c r="D110" s="413" t="str">
        <f>if(COUNTIFS('RQ2-TypeGL&amp;URL&amp;TypeSS'!$A$2:$A$1247,$A110, 'RQ2-TypeGL&amp;URL&amp;TypeSS'!$B$2:$B$1247,D$2)&gt;0,COUNTIFS('RQ2-TypeGL&amp;URL&amp;TypeSS'!$A$2:$A$1247,$A110, 'RQ2-TypeGL&amp;URL&amp;TypeSS'!$B$2:$B$1247,D$2),"")</f>
        <v/>
      </c>
      <c r="E110" s="413">
        <f>if(COUNTIFS('RQ2-TypeGL&amp;URL&amp;TypeSS'!$A$2:$A$1247,$A110, 'RQ2-TypeGL&amp;URL&amp;TypeSS'!$B$2:$B$1247,E$2)&gt;0,COUNTIFS('RQ2-TypeGL&amp;URL&amp;TypeSS'!$A$2:$A$1247,$A110, 'RQ2-TypeGL&amp;URL&amp;TypeSS'!$B$2:$B$1247,E$2),"")</f>
        <v>1</v>
      </c>
      <c r="F110" s="413" t="str">
        <f>if(COUNTIFS('RQ2-TypeGL&amp;URL&amp;TypeSS'!$A$2:$A$1247,$A110, 'RQ2-TypeGL&amp;URL&amp;TypeSS'!$B$2:$B$1247,F$2)&gt;0,COUNTIFS('RQ2-TypeGL&amp;URL&amp;TypeSS'!$A$2:$A$1247,$A110, 'RQ2-TypeGL&amp;URL&amp;TypeSS'!$B$2:$B$1247,F$2),"")</f>
        <v/>
      </c>
      <c r="G110" s="413" t="str">
        <f>if(COUNTIFS('RQ2-TypeGL&amp;URL&amp;TypeSS'!$A$2:$A$1247,$A110, 'RQ2-TypeGL&amp;URL&amp;TypeSS'!$B$2:$B$1247,G$2)&gt;0,COUNTIFS('RQ2-TypeGL&amp;URL&amp;TypeSS'!$A$2:$A$1247,$A110, 'RQ2-TypeGL&amp;URL&amp;TypeSS'!$B$2:$B$1247,G$2),"")</f>
        <v/>
      </c>
      <c r="H110" s="413" t="str">
        <f>if(COUNTIFS('RQ2-TypeGL&amp;URL&amp;TypeSS'!$A$2:$A$1247,$A110, 'RQ2-TypeGL&amp;URL&amp;TypeSS'!$B$2:$B$1247,H$2)&gt;0,COUNTIFS('RQ2-TypeGL&amp;URL&amp;TypeSS'!$A$2:$A$1247,$A110, 'RQ2-TypeGL&amp;URL&amp;TypeSS'!$B$2:$B$1247,H$2),"")</f>
        <v/>
      </c>
      <c r="I110" s="413" t="str">
        <f>if(COUNTIFS('RQ2-TypeGL&amp;URL&amp;TypeSS'!$A$2:$A$1247,$A110, 'RQ2-TypeGL&amp;URL&amp;TypeSS'!$B$2:$B$1247,I$2)&gt;0,COUNTIFS('RQ2-TypeGL&amp;URL&amp;TypeSS'!$A$2:$A$1247,$A110, 'RQ2-TypeGL&amp;URL&amp;TypeSS'!$B$2:$B$1247,I$2),"")</f>
        <v/>
      </c>
      <c r="J110" s="413" t="str">
        <f>if(COUNTIFS('RQ2-TypeGL&amp;URL&amp;TypeSS'!$A$2:$A$1247,$A110, 'RQ2-TypeGL&amp;URL&amp;TypeSS'!$B$2:$B$1247,J$2)&gt;0,COUNTIFS('RQ2-TypeGL&amp;URL&amp;TypeSS'!$A$2:$A$1247,$A110, 'RQ2-TypeGL&amp;URL&amp;TypeSS'!$B$2:$B$1247,J$2),"")</f>
        <v/>
      </c>
      <c r="K110" s="413" t="str">
        <f>if(COUNTIFS('RQ2-TypeGL&amp;URL&amp;TypeSS'!$A$2:$A$1247,$A110, 'RQ2-TypeGL&amp;URL&amp;TypeSS'!$B$2:$B$1247,K$2)&gt;0,COUNTIFS('RQ2-TypeGL&amp;URL&amp;TypeSS'!$A$2:$A$1247,$A110, 'RQ2-TypeGL&amp;URL&amp;TypeSS'!$B$2:$B$1247,K$2),"")</f>
        <v/>
      </c>
      <c r="L110" s="413" t="str">
        <f>if(COUNTIFS('RQ2-TypeGL&amp;URL&amp;TypeSS'!$A$2:$A$1247,$A110, 'RQ2-TypeGL&amp;URL&amp;TypeSS'!$B$2:$B$1247,L$2)&gt;0,COUNTIFS('RQ2-TypeGL&amp;URL&amp;TypeSS'!$A$2:$A$1247,$A110, 'RQ2-TypeGL&amp;URL&amp;TypeSS'!$B$2:$B$1247,L$2),"")</f>
        <v/>
      </c>
      <c r="M110" s="413" t="str">
        <f>if(COUNTIFS('RQ2-TypeGL&amp;URL&amp;TypeSS'!$A$2:$A$1247,$A110, 'RQ2-TypeGL&amp;URL&amp;TypeSS'!$B$2:$B$1247,M$2)&gt;0,COUNTIFS('RQ2-TypeGL&amp;URL&amp;TypeSS'!$A$2:$A$1247,$A110, 'RQ2-TypeGL&amp;URL&amp;TypeSS'!$B$2:$B$1247,M$2),"")</f>
        <v/>
      </c>
      <c r="N110" s="413" t="str">
        <f>if(COUNTIFS('RQ2-TypeGL&amp;URL&amp;TypeSS'!$A$2:$A$1247,$A110, 'RQ2-TypeGL&amp;URL&amp;TypeSS'!$B$2:$B$1247,N$2)&gt;0,COUNTIFS('RQ2-TypeGL&amp;URL&amp;TypeSS'!$A$2:$A$1247,$A110, 'RQ2-TypeGL&amp;URL&amp;TypeSS'!$B$2:$B$1247,N$2),"")</f>
        <v/>
      </c>
      <c r="O110" s="413" t="str">
        <f>if(COUNTIFS('RQ2-TypeGL&amp;URL&amp;TypeSS'!$A$2:$A$1247,$A110, 'RQ2-TypeGL&amp;URL&amp;TypeSS'!$B$2:$B$1247,O$2)&gt;0,COUNTIFS('RQ2-TypeGL&amp;URL&amp;TypeSS'!$A$2:$A$1247,$A110, 'RQ2-TypeGL&amp;URL&amp;TypeSS'!$B$2:$B$1247,O$2),"")</f>
        <v/>
      </c>
      <c r="P110" s="413" t="str">
        <f>if(COUNTIFS('RQ2-TypeGL&amp;URL&amp;TypeSS'!$A$2:$A$1247,$A110, 'RQ2-TypeGL&amp;URL&amp;TypeSS'!$B$2:$B$1247,P$2)&gt;0,COUNTIFS('RQ2-TypeGL&amp;URL&amp;TypeSS'!$A$2:$A$1247,$A110, 'RQ2-TypeGL&amp;URL&amp;TypeSS'!$B$2:$B$1247,P$2),"")</f>
        <v/>
      </c>
      <c r="Q110" s="413" t="str">
        <f>if(COUNTIFS('RQ2-TypeGL&amp;URL&amp;TypeSS'!$A$2:$A$1247,$A110, 'RQ2-TypeGL&amp;URL&amp;TypeSS'!$B$2:$B$1247,Q$2)&gt;0,COUNTIFS('RQ2-TypeGL&amp;URL&amp;TypeSS'!$A$2:$A$1247,$A110, 'RQ2-TypeGL&amp;URL&amp;TypeSS'!$B$2:$B$1247,Q$2),"")</f>
        <v/>
      </c>
      <c r="R110" s="413" t="str">
        <f>if(COUNTIFS('RQ2-TypeGL&amp;URL&amp;TypeSS'!$A$2:$A$1247,$A110, 'RQ2-TypeGL&amp;URL&amp;TypeSS'!$B$2:$B$1247,R$2)&gt;0,COUNTIFS('RQ2-TypeGL&amp;URL&amp;TypeSS'!$A$2:$A$1247,$A110, 'RQ2-TypeGL&amp;URL&amp;TypeSS'!$B$2:$B$1247,R$2),"")</f>
        <v/>
      </c>
      <c r="S110" s="413" t="str">
        <f>if(COUNTIFS('RQ2-TypeGL&amp;URL&amp;TypeSS'!$A$2:$A$1247,$A110, 'RQ2-TypeGL&amp;URL&amp;TypeSS'!$B$2:$B$1247,S$2)&gt;0,COUNTIFS('RQ2-TypeGL&amp;URL&amp;TypeSS'!$A$2:$A$1247,$A110, 'RQ2-TypeGL&amp;URL&amp;TypeSS'!$B$2:$B$1247,S$2),"")</f>
        <v/>
      </c>
      <c r="T110" s="413" t="str">
        <f>if(COUNTIFS('RQ2-TypeGL&amp;URL&amp;TypeSS'!$A$2:$A$1247,$A110, 'RQ2-TypeGL&amp;URL&amp;TypeSS'!$B$2:$B$1247,T$2)&gt;0,COUNTIFS('RQ2-TypeGL&amp;URL&amp;TypeSS'!$A$2:$A$1247,$A110, 'RQ2-TypeGL&amp;URL&amp;TypeSS'!$B$2:$B$1247,T$2),"")</f>
        <v/>
      </c>
      <c r="U110" s="413" t="str">
        <f>if(COUNTIFS('RQ2-TypeGL&amp;URL&amp;TypeSS'!$A$2:$A$1247,$A110, 'RQ2-TypeGL&amp;URL&amp;TypeSS'!$B$2:$B$1247,U$2)&gt;0,COUNTIFS('RQ2-TypeGL&amp;URL&amp;TypeSS'!$A$2:$A$1247,$A110, 'RQ2-TypeGL&amp;URL&amp;TypeSS'!$B$2:$B$1247,U$2),"")</f>
        <v/>
      </c>
      <c r="V110" s="413" t="str">
        <f>if(COUNTIFS('RQ2-TypeGL&amp;URL&amp;TypeSS'!$A$2:$A$1247,$A110, 'RQ2-TypeGL&amp;URL&amp;TypeSS'!$B$2:$B$1247,V$2)&gt;0,COUNTIFS('RQ2-TypeGL&amp;URL&amp;TypeSS'!$A$2:$A$1247,$A110, 'RQ2-TypeGL&amp;URL&amp;TypeSS'!$B$2:$B$1247,V$2),"")</f>
        <v/>
      </c>
      <c r="W110" s="413" t="str">
        <f>if(COUNTIFS('RQ2-TypeGL&amp;URL&amp;TypeSS'!$A$2:$A$1247,$A110, 'RQ2-TypeGL&amp;URL&amp;TypeSS'!$B$2:$B$1247,W$2)&gt;0,COUNTIFS('RQ2-TypeGL&amp;URL&amp;TypeSS'!$A$2:$A$1247,$A110, 'RQ2-TypeGL&amp;URL&amp;TypeSS'!$B$2:$B$1247,W$2),"")</f>
        <v/>
      </c>
      <c r="X110" s="413" t="str">
        <f>if(COUNTIFS('RQ2-TypeGL&amp;URL&amp;TypeSS'!$A$2:$A$1247,$A110, 'RQ2-TypeGL&amp;URL&amp;TypeSS'!$B$2:$B$1247,X$2)&gt;0,COUNTIFS('RQ2-TypeGL&amp;URL&amp;TypeSS'!$A$2:$A$1247,$A110, 'RQ2-TypeGL&amp;URL&amp;TypeSS'!$B$2:$B$1247,X$2),"")</f>
        <v/>
      </c>
      <c r="Y110" s="107" t="s">
        <v>21</v>
      </c>
      <c r="Z110" s="413"/>
      <c r="AA110" s="413"/>
      <c r="AB110" s="9"/>
      <c r="AC110" s="9"/>
      <c r="AD110" s="9"/>
      <c r="AE110" s="9"/>
      <c r="AF110" s="9"/>
      <c r="AG110" s="9"/>
      <c r="AH110" s="9"/>
      <c r="AI110" s="9"/>
      <c r="AJ110" s="9"/>
      <c r="AK110" s="9"/>
    </row>
    <row r="111">
      <c r="A111" s="411" t="s">
        <v>436</v>
      </c>
      <c r="B111" s="276" t="str">
        <f>if(COUNTIFS('RQ2-TypeGL&amp;URL&amp;TypeSS'!$A$2:$A$1247,$A111, 'RQ2-TypeGL&amp;URL&amp;TypeSS'!$B$2:$B$1247,B$2)&gt;0,COUNTIFS('RQ2-TypeGL&amp;URL&amp;TypeSS'!$A$2:$A$1247,$A111, 'RQ2-TypeGL&amp;URL&amp;TypeSS'!$B$2:$B$1247,B$2),"")</f>
        <v/>
      </c>
      <c r="C111" s="276" t="str">
        <f>if(COUNTIFS('RQ2-TypeGL&amp;URL&amp;TypeSS'!$A$2:$A$1247,$A111, 'RQ2-TypeGL&amp;URL&amp;TypeSS'!$B$2:$B$1247,C$2)&gt;0,COUNTIFS('RQ2-TypeGL&amp;URL&amp;TypeSS'!$A$2:$A$1247,$A111, 'RQ2-TypeGL&amp;URL&amp;TypeSS'!$B$2:$B$1247,C$2),"")</f>
        <v/>
      </c>
      <c r="D111" s="276" t="str">
        <f>if(COUNTIFS('RQ2-TypeGL&amp;URL&amp;TypeSS'!$A$2:$A$1247,$A111, 'RQ2-TypeGL&amp;URL&amp;TypeSS'!$B$2:$B$1247,D$2)&gt;0,COUNTIFS('RQ2-TypeGL&amp;URL&amp;TypeSS'!$A$2:$A$1247,$A111, 'RQ2-TypeGL&amp;URL&amp;TypeSS'!$B$2:$B$1247,D$2),"")</f>
        <v/>
      </c>
      <c r="E111" s="276">
        <f>if(COUNTIFS('RQ2-TypeGL&amp;URL&amp;TypeSS'!$A$2:$A$1247,$A111, 'RQ2-TypeGL&amp;URL&amp;TypeSS'!$B$2:$B$1247,E$2)&gt;0,COUNTIFS('RQ2-TypeGL&amp;URL&amp;TypeSS'!$A$2:$A$1247,$A111, 'RQ2-TypeGL&amp;URL&amp;TypeSS'!$B$2:$B$1247,E$2),"")</f>
        <v>1</v>
      </c>
      <c r="F111" s="276" t="str">
        <f>if(COUNTIFS('RQ2-TypeGL&amp;URL&amp;TypeSS'!$A$2:$A$1247,$A111, 'RQ2-TypeGL&amp;URL&amp;TypeSS'!$B$2:$B$1247,F$2)&gt;0,COUNTIFS('RQ2-TypeGL&amp;URL&amp;TypeSS'!$A$2:$A$1247,$A111, 'RQ2-TypeGL&amp;URL&amp;TypeSS'!$B$2:$B$1247,F$2),"")</f>
        <v/>
      </c>
      <c r="G111" s="276" t="str">
        <f>if(COUNTIFS('RQ2-TypeGL&amp;URL&amp;TypeSS'!$A$2:$A$1247,$A111, 'RQ2-TypeGL&amp;URL&amp;TypeSS'!$B$2:$B$1247,G$2)&gt;0,COUNTIFS('RQ2-TypeGL&amp;URL&amp;TypeSS'!$A$2:$A$1247,$A111, 'RQ2-TypeGL&amp;URL&amp;TypeSS'!$B$2:$B$1247,G$2),"")</f>
        <v/>
      </c>
      <c r="H111" s="276" t="str">
        <f>if(COUNTIFS('RQ2-TypeGL&amp;URL&amp;TypeSS'!$A$2:$A$1247,$A111, 'RQ2-TypeGL&amp;URL&amp;TypeSS'!$B$2:$B$1247,H$2)&gt;0,COUNTIFS('RQ2-TypeGL&amp;URL&amp;TypeSS'!$A$2:$A$1247,$A111, 'RQ2-TypeGL&amp;URL&amp;TypeSS'!$B$2:$B$1247,H$2),"")</f>
        <v/>
      </c>
      <c r="I111" s="276" t="str">
        <f>if(COUNTIFS('RQ2-TypeGL&amp;URL&amp;TypeSS'!$A$2:$A$1247,$A111, 'RQ2-TypeGL&amp;URL&amp;TypeSS'!$B$2:$B$1247,I$2)&gt;0,COUNTIFS('RQ2-TypeGL&amp;URL&amp;TypeSS'!$A$2:$A$1247,$A111, 'RQ2-TypeGL&amp;URL&amp;TypeSS'!$B$2:$B$1247,I$2),"")</f>
        <v/>
      </c>
      <c r="J111" s="276" t="str">
        <f>if(COUNTIFS('RQ2-TypeGL&amp;URL&amp;TypeSS'!$A$2:$A$1247,$A111, 'RQ2-TypeGL&amp;URL&amp;TypeSS'!$B$2:$B$1247,J$2)&gt;0,COUNTIFS('RQ2-TypeGL&amp;URL&amp;TypeSS'!$A$2:$A$1247,$A111, 'RQ2-TypeGL&amp;URL&amp;TypeSS'!$B$2:$B$1247,J$2),"")</f>
        <v/>
      </c>
      <c r="K111" s="276" t="str">
        <f>if(COUNTIFS('RQ2-TypeGL&amp;URL&amp;TypeSS'!$A$2:$A$1247,$A111, 'RQ2-TypeGL&amp;URL&amp;TypeSS'!$B$2:$B$1247,K$2)&gt;0,COUNTIFS('RQ2-TypeGL&amp;URL&amp;TypeSS'!$A$2:$A$1247,$A111, 'RQ2-TypeGL&amp;URL&amp;TypeSS'!$B$2:$B$1247,K$2),"")</f>
        <v/>
      </c>
      <c r="L111" s="276" t="str">
        <f>if(COUNTIFS('RQ2-TypeGL&amp;URL&amp;TypeSS'!$A$2:$A$1247,$A111, 'RQ2-TypeGL&amp;URL&amp;TypeSS'!$B$2:$B$1247,L$2)&gt;0,COUNTIFS('RQ2-TypeGL&amp;URL&amp;TypeSS'!$A$2:$A$1247,$A111, 'RQ2-TypeGL&amp;URL&amp;TypeSS'!$B$2:$B$1247,L$2),"")</f>
        <v/>
      </c>
      <c r="M111" s="276" t="str">
        <f>if(COUNTIFS('RQ2-TypeGL&amp;URL&amp;TypeSS'!$A$2:$A$1247,$A111, 'RQ2-TypeGL&amp;URL&amp;TypeSS'!$B$2:$B$1247,M$2)&gt;0,COUNTIFS('RQ2-TypeGL&amp;URL&amp;TypeSS'!$A$2:$A$1247,$A111, 'RQ2-TypeGL&amp;URL&amp;TypeSS'!$B$2:$B$1247,M$2),"")</f>
        <v/>
      </c>
      <c r="N111" s="276" t="str">
        <f>if(COUNTIFS('RQ2-TypeGL&amp;URL&amp;TypeSS'!$A$2:$A$1247,$A111, 'RQ2-TypeGL&amp;URL&amp;TypeSS'!$B$2:$B$1247,N$2)&gt;0,COUNTIFS('RQ2-TypeGL&amp;URL&amp;TypeSS'!$A$2:$A$1247,$A111, 'RQ2-TypeGL&amp;URL&amp;TypeSS'!$B$2:$B$1247,N$2),"")</f>
        <v/>
      </c>
      <c r="O111" s="276" t="str">
        <f>if(COUNTIFS('RQ2-TypeGL&amp;URL&amp;TypeSS'!$A$2:$A$1247,$A111, 'RQ2-TypeGL&amp;URL&amp;TypeSS'!$B$2:$B$1247,O$2)&gt;0,COUNTIFS('RQ2-TypeGL&amp;URL&amp;TypeSS'!$A$2:$A$1247,$A111, 'RQ2-TypeGL&amp;URL&amp;TypeSS'!$B$2:$B$1247,O$2),"")</f>
        <v/>
      </c>
      <c r="P111" s="276" t="str">
        <f>if(COUNTIFS('RQ2-TypeGL&amp;URL&amp;TypeSS'!$A$2:$A$1247,$A111, 'RQ2-TypeGL&amp;URL&amp;TypeSS'!$B$2:$B$1247,P$2)&gt;0,COUNTIFS('RQ2-TypeGL&amp;URL&amp;TypeSS'!$A$2:$A$1247,$A111, 'RQ2-TypeGL&amp;URL&amp;TypeSS'!$B$2:$B$1247,P$2),"")</f>
        <v/>
      </c>
      <c r="Q111" s="276" t="str">
        <f>if(COUNTIFS('RQ2-TypeGL&amp;URL&amp;TypeSS'!$A$2:$A$1247,$A111, 'RQ2-TypeGL&amp;URL&amp;TypeSS'!$B$2:$B$1247,Q$2)&gt;0,COUNTIFS('RQ2-TypeGL&amp;URL&amp;TypeSS'!$A$2:$A$1247,$A111, 'RQ2-TypeGL&amp;URL&amp;TypeSS'!$B$2:$B$1247,Q$2),"")</f>
        <v/>
      </c>
      <c r="R111" s="276" t="str">
        <f>if(COUNTIFS('RQ2-TypeGL&amp;URL&amp;TypeSS'!$A$2:$A$1247,$A111, 'RQ2-TypeGL&amp;URL&amp;TypeSS'!$B$2:$B$1247,R$2)&gt;0,COUNTIFS('RQ2-TypeGL&amp;URL&amp;TypeSS'!$A$2:$A$1247,$A111, 'RQ2-TypeGL&amp;URL&amp;TypeSS'!$B$2:$B$1247,R$2),"")</f>
        <v/>
      </c>
      <c r="S111" s="276" t="str">
        <f>if(COUNTIFS('RQ2-TypeGL&amp;URL&amp;TypeSS'!$A$2:$A$1247,$A111, 'RQ2-TypeGL&amp;URL&amp;TypeSS'!$B$2:$B$1247,S$2)&gt;0,COUNTIFS('RQ2-TypeGL&amp;URL&amp;TypeSS'!$A$2:$A$1247,$A111, 'RQ2-TypeGL&amp;URL&amp;TypeSS'!$B$2:$B$1247,S$2),"")</f>
        <v/>
      </c>
      <c r="T111" s="276" t="str">
        <f>if(COUNTIFS('RQ2-TypeGL&amp;URL&amp;TypeSS'!$A$2:$A$1247,$A111, 'RQ2-TypeGL&amp;URL&amp;TypeSS'!$B$2:$B$1247,T$2)&gt;0,COUNTIFS('RQ2-TypeGL&amp;URL&amp;TypeSS'!$A$2:$A$1247,$A111, 'RQ2-TypeGL&amp;URL&amp;TypeSS'!$B$2:$B$1247,T$2),"")</f>
        <v/>
      </c>
      <c r="U111" s="276" t="str">
        <f>if(COUNTIFS('RQ2-TypeGL&amp;URL&amp;TypeSS'!$A$2:$A$1247,$A111, 'RQ2-TypeGL&amp;URL&amp;TypeSS'!$B$2:$B$1247,U$2)&gt;0,COUNTIFS('RQ2-TypeGL&amp;URL&amp;TypeSS'!$A$2:$A$1247,$A111, 'RQ2-TypeGL&amp;URL&amp;TypeSS'!$B$2:$B$1247,U$2),"")</f>
        <v/>
      </c>
      <c r="V111" s="276" t="str">
        <f>if(COUNTIFS('RQ2-TypeGL&amp;URL&amp;TypeSS'!$A$2:$A$1247,$A111, 'RQ2-TypeGL&amp;URL&amp;TypeSS'!$B$2:$B$1247,V$2)&gt;0,COUNTIFS('RQ2-TypeGL&amp;URL&amp;TypeSS'!$A$2:$A$1247,$A111, 'RQ2-TypeGL&amp;URL&amp;TypeSS'!$B$2:$B$1247,V$2),"")</f>
        <v/>
      </c>
      <c r="W111" s="276" t="str">
        <f>if(COUNTIFS('RQ2-TypeGL&amp;URL&amp;TypeSS'!$A$2:$A$1247,$A111, 'RQ2-TypeGL&amp;URL&amp;TypeSS'!$B$2:$B$1247,W$2)&gt;0,COUNTIFS('RQ2-TypeGL&amp;URL&amp;TypeSS'!$A$2:$A$1247,$A111, 'RQ2-TypeGL&amp;URL&amp;TypeSS'!$B$2:$B$1247,W$2),"")</f>
        <v/>
      </c>
      <c r="X111" s="276" t="str">
        <f>if(COUNTIFS('RQ2-TypeGL&amp;URL&amp;TypeSS'!$A$2:$A$1247,$A111, 'RQ2-TypeGL&amp;URL&amp;TypeSS'!$B$2:$B$1247,X$2)&gt;0,COUNTIFS('RQ2-TypeGL&amp;URL&amp;TypeSS'!$A$2:$A$1247,$A111, 'RQ2-TypeGL&amp;URL&amp;TypeSS'!$B$2:$B$1247,X$2),"")</f>
        <v/>
      </c>
      <c r="Y111" s="108" t="s">
        <v>26</v>
      </c>
      <c r="Z111" s="276"/>
      <c r="AA111" s="276"/>
      <c r="AB111" s="9"/>
      <c r="AC111" s="9"/>
      <c r="AD111" s="9"/>
      <c r="AE111" s="9"/>
      <c r="AF111" s="9"/>
      <c r="AG111" s="9"/>
      <c r="AH111" s="9"/>
      <c r="AI111" s="9"/>
      <c r="AJ111" s="9"/>
      <c r="AK111" s="9"/>
    </row>
    <row r="112">
      <c r="A112" s="412" t="s">
        <v>437</v>
      </c>
      <c r="B112" s="413" t="str">
        <f>if(COUNTIFS('RQ2-TypeGL&amp;URL&amp;TypeSS'!$A$2:$A$1247,$A112, 'RQ2-TypeGL&amp;URL&amp;TypeSS'!$B$2:$B$1247,B$2)&gt;0,COUNTIFS('RQ2-TypeGL&amp;URL&amp;TypeSS'!$A$2:$A$1247,$A112, 'RQ2-TypeGL&amp;URL&amp;TypeSS'!$B$2:$B$1247,B$2),"")</f>
        <v/>
      </c>
      <c r="C112" s="413" t="str">
        <f>if(COUNTIFS('RQ2-TypeGL&amp;URL&amp;TypeSS'!$A$2:$A$1247,$A112, 'RQ2-TypeGL&amp;URL&amp;TypeSS'!$B$2:$B$1247,C$2)&gt;0,COUNTIFS('RQ2-TypeGL&amp;URL&amp;TypeSS'!$A$2:$A$1247,$A112, 'RQ2-TypeGL&amp;URL&amp;TypeSS'!$B$2:$B$1247,C$2),"")</f>
        <v/>
      </c>
      <c r="D112" s="413">
        <f>if(COUNTIFS('RQ2-TypeGL&amp;URL&amp;TypeSS'!$A$2:$A$1247,$A112, 'RQ2-TypeGL&amp;URL&amp;TypeSS'!$B$2:$B$1247,D$2)&gt;0,COUNTIFS('RQ2-TypeGL&amp;URL&amp;TypeSS'!$A$2:$A$1247,$A112, 'RQ2-TypeGL&amp;URL&amp;TypeSS'!$B$2:$B$1247,D$2),"")</f>
        <v>1</v>
      </c>
      <c r="E112" s="413" t="str">
        <f>if(COUNTIFS('RQ2-TypeGL&amp;URL&amp;TypeSS'!$A$2:$A$1247,$A112, 'RQ2-TypeGL&amp;URL&amp;TypeSS'!$B$2:$B$1247,E$2)&gt;0,COUNTIFS('RQ2-TypeGL&amp;URL&amp;TypeSS'!$A$2:$A$1247,$A112, 'RQ2-TypeGL&amp;URL&amp;TypeSS'!$B$2:$B$1247,E$2),"")</f>
        <v/>
      </c>
      <c r="F112" s="413" t="str">
        <f>if(COUNTIFS('RQ2-TypeGL&amp;URL&amp;TypeSS'!$A$2:$A$1247,$A112, 'RQ2-TypeGL&amp;URL&amp;TypeSS'!$B$2:$B$1247,F$2)&gt;0,COUNTIFS('RQ2-TypeGL&amp;URL&amp;TypeSS'!$A$2:$A$1247,$A112, 'RQ2-TypeGL&amp;URL&amp;TypeSS'!$B$2:$B$1247,F$2),"")</f>
        <v/>
      </c>
      <c r="G112" s="413" t="str">
        <f>if(COUNTIFS('RQ2-TypeGL&amp;URL&amp;TypeSS'!$A$2:$A$1247,$A112, 'RQ2-TypeGL&amp;URL&amp;TypeSS'!$B$2:$B$1247,G$2)&gt;0,COUNTIFS('RQ2-TypeGL&amp;URL&amp;TypeSS'!$A$2:$A$1247,$A112, 'RQ2-TypeGL&amp;URL&amp;TypeSS'!$B$2:$B$1247,G$2),"")</f>
        <v/>
      </c>
      <c r="H112" s="413" t="str">
        <f>if(COUNTIFS('RQ2-TypeGL&amp;URL&amp;TypeSS'!$A$2:$A$1247,$A112, 'RQ2-TypeGL&amp;URL&amp;TypeSS'!$B$2:$B$1247,H$2)&gt;0,COUNTIFS('RQ2-TypeGL&amp;URL&amp;TypeSS'!$A$2:$A$1247,$A112, 'RQ2-TypeGL&amp;URL&amp;TypeSS'!$B$2:$B$1247,H$2),"")</f>
        <v/>
      </c>
      <c r="I112" s="413" t="str">
        <f>if(COUNTIFS('RQ2-TypeGL&amp;URL&amp;TypeSS'!$A$2:$A$1247,$A112, 'RQ2-TypeGL&amp;URL&amp;TypeSS'!$B$2:$B$1247,I$2)&gt;0,COUNTIFS('RQ2-TypeGL&amp;URL&amp;TypeSS'!$A$2:$A$1247,$A112, 'RQ2-TypeGL&amp;URL&amp;TypeSS'!$B$2:$B$1247,I$2),"")</f>
        <v/>
      </c>
      <c r="J112" s="413" t="str">
        <f>if(COUNTIFS('RQ2-TypeGL&amp;URL&amp;TypeSS'!$A$2:$A$1247,$A112, 'RQ2-TypeGL&amp;URL&amp;TypeSS'!$B$2:$B$1247,J$2)&gt;0,COUNTIFS('RQ2-TypeGL&amp;URL&amp;TypeSS'!$A$2:$A$1247,$A112, 'RQ2-TypeGL&amp;URL&amp;TypeSS'!$B$2:$B$1247,J$2),"")</f>
        <v/>
      </c>
      <c r="K112" s="413" t="str">
        <f>if(COUNTIFS('RQ2-TypeGL&amp;URL&amp;TypeSS'!$A$2:$A$1247,$A112, 'RQ2-TypeGL&amp;URL&amp;TypeSS'!$B$2:$B$1247,K$2)&gt;0,COUNTIFS('RQ2-TypeGL&amp;URL&amp;TypeSS'!$A$2:$A$1247,$A112, 'RQ2-TypeGL&amp;URL&amp;TypeSS'!$B$2:$B$1247,K$2),"")</f>
        <v/>
      </c>
      <c r="L112" s="413" t="str">
        <f>if(COUNTIFS('RQ2-TypeGL&amp;URL&amp;TypeSS'!$A$2:$A$1247,$A112, 'RQ2-TypeGL&amp;URL&amp;TypeSS'!$B$2:$B$1247,L$2)&gt;0,COUNTIFS('RQ2-TypeGL&amp;URL&amp;TypeSS'!$A$2:$A$1247,$A112, 'RQ2-TypeGL&amp;URL&amp;TypeSS'!$B$2:$B$1247,L$2),"")</f>
        <v/>
      </c>
      <c r="M112" s="413" t="str">
        <f>if(COUNTIFS('RQ2-TypeGL&amp;URL&amp;TypeSS'!$A$2:$A$1247,$A112, 'RQ2-TypeGL&amp;URL&amp;TypeSS'!$B$2:$B$1247,M$2)&gt;0,COUNTIFS('RQ2-TypeGL&amp;URL&amp;TypeSS'!$A$2:$A$1247,$A112, 'RQ2-TypeGL&amp;URL&amp;TypeSS'!$B$2:$B$1247,M$2),"")</f>
        <v/>
      </c>
      <c r="N112" s="413" t="str">
        <f>if(COUNTIFS('RQ2-TypeGL&amp;URL&amp;TypeSS'!$A$2:$A$1247,$A112, 'RQ2-TypeGL&amp;URL&amp;TypeSS'!$B$2:$B$1247,N$2)&gt;0,COUNTIFS('RQ2-TypeGL&amp;URL&amp;TypeSS'!$A$2:$A$1247,$A112, 'RQ2-TypeGL&amp;URL&amp;TypeSS'!$B$2:$B$1247,N$2),"")</f>
        <v/>
      </c>
      <c r="O112" s="413" t="str">
        <f>if(COUNTIFS('RQ2-TypeGL&amp;URL&amp;TypeSS'!$A$2:$A$1247,$A112, 'RQ2-TypeGL&amp;URL&amp;TypeSS'!$B$2:$B$1247,O$2)&gt;0,COUNTIFS('RQ2-TypeGL&amp;URL&amp;TypeSS'!$A$2:$A$1247,$A112, 'RQ2-TypeGL&amp;URL&amp;TypeSS'!$B$2:$B$1247,O$2),"")</f>
        <v/>
      </c>
      <c r="P112" s="413" t="str">
        <f>if(COUNTIFS('RQ2-TypeGL&amp;URL&amp;TypeSS'!$A$2:$A$1247,$A112, 'RQ2-TypeGL&amp;URL&amp;TypeSS'!$B$2:$B$1247,P$2)&gt;0,COUNTIFS('RQ2-TypeGL&amp;URL&amp;TypeSS'!$A$2:$A$1247,$A112, 'RQ2-TypeGL&amp;URL&amp;TypeSS'!$B$2:$B$1247,P$2),"")</f>
        <v/>
      </c>
      <c r="Q112" s="413" t="str">
        <f>if(COUNTIFS('RQ2-TypeGL&amp;URL&amp;TypeSS'!$A$2:$A$1247,$A112, 'RQ2-TypeGL&amp;URL&amp;TypeSS'!$B$2:$B$1247,Q$2)&gt;0,COUNTIFS('RQ2-TypeGL&amp;URL&amp;TypeSS'!$A$2:$A$1247,$A112, 'RQ2-TypeGL&amp;URL&amp;TypeSS'!$B$2:$B$1247,Q$2),"")</f>
        <v/>
      </c>
      <c r="R112" s="413" t="str">
        <f>if(COUNTIFS('RQ2-TypeGL&amp;URL&amp;TypeSS'!$A$2:$A$1247,$A112, 'RQ2-TypeGL&amp;URL&amp;TypeSS'!$B$2:$B$1247,R$2)&gt;0,COUNTIFS('RQ2-TypeGL&amp;URL&amp;TypeSS'!$A$2:$A$1247,$A112, 'RQ2-TypeGL&amp;URL&amp;TypeSS'!$B$2:$B$1247,R$2),"")</f>
        <v/>
      </c>
      <c r="S112" s="413" t="str">
        <f>if(COUNTIFS('RQ2-TypeGL&amp;URL&amp;TypeSS'!$A$2:$A$1247,$A112, 'RQ2-TypeGL&amp;URL&amp;TypeSS'!$B$2:$B$1247,S$2)&gt;0,COUNTIFS('RQ2-TypeGL&amp;URL&amp;TypeSS'!$A$2:$A$1247,$A112, 'RQ2-TypeGL&amp;URL&amp;TypeSS'!$B$2:$B$1247,S$2),"")</f>
        <v/>
      </c>
      <c r="T112" s="413" t="str">
        <f>if(COUNTIFS('RQ2-TypeGL&amp;URL&amp;TypeSS'!$A$2:$A$1247,$A112, 'RQ2-TypeGL&amp;URL&amp;TypeSS'!$B$2:$B$1247,T$2)&gt;0,COUNTIFS('RQ2-TypeGL&amp;URL&amp;TypeSS'!$A$2:$A$1247,$A112, 'RQ2-TypeGL&amp;URL&amp;TypeSS'!$B$2:$B$1247,T$2),"")</f>
        <v/>
      </c>
      <c r="U112" s="413" t="str">
        <f>if(COUNTIFS('RQ2-TypeGL&amp;URL&amp;TypeSS'!$A$2:$A$1247,$A112, 'RQ2-TypeGL&amp;URL&amp;TypeSS'!$B$2:$B$1247,U$2)&gt;0,COUNTIFS('RQ2-TypeGL&amp;URL&amp;TypeSS'!$A$2:$A$1247,$A112, 'RQ2-TypeGL&amp;URL&amp;TypeSS'!$B$2:$B$1247,U$2),"")</f>
        <v/>
      </c>
      <c r="V112" s="413" t="str">
        <f>if(COUNTIFS('RQ2-TypeGL&amp;URL&amp;TypeSS'!$A$2:$A$1247,$A112, 'RQ2-TypeGL&amp;URL&amp;TypeSS'!$B$2:$B$1247,V$2)&gt;0,COUNTIFS('RQ2-TypeGL&amp;URL&amp;TypeSS'!$A$2:$A$1247,$A112, 'RQ2-TypeGL&amp;URL&amp;TypeSS'!$B$2:$B$1247,V$2),"")</f>
        <v/>
      </c>
      <c r="W112" s="413" t="str">
        <f>if(COUNTIFS('RQ2-TypeGL&amp;URL&amp;TypeSS'!$A$2:$A$1247,$A112, 'RQ2-TypeGL&amp;URL&amp;TypeSS'!$B$2:$B$1247,W$2)&gt;0,COUNTIFS('RQ2-TypeGL&amp;URL&amp;TypeSS'!$A$2:$A$1247,$A112, 'RQ2-TypeGL&amp;URL&amp;TypeSS'!$B$2:$B$1247,W$2),"")</f>
        <v/>
      </c>
      <c r="X112" s="413" t="str">
        <f>if(COUNTIFS('RQ2-TypeGL&amp;URL&amp;TypeSS'!$A$2:$A$1247,$A112, 'RQ2-TypeGL&amp;URL&amp;TypeSS'!$B$2:$B$1247,X$2)&gt;0,COUNTIFS('RQ2-TypeGL&amp;URL&amp;TypeSS'!$A$2:$A$1247,$A112, 'RQ2-TypeGL&amp;URL&amp;TypeSS'!$B$2:$B$1247,X$2),"")</f>
        <v/>
      </c>
      <c r="Y112" s="107" t="s">
        <v>26</v>
      </c>
      <c r="Z112" s="413"/>
      <c r="AA112" s="413"/>
      <c r="AB112" s="9"/>
      <c r="AC112" s="9"/>
      <c r="AD112" s="9"/>
      <c r="AE112" s="9"/>
      <c r="AF112" s="9"/>
      <c r="AG112" s="9"/>
      <c r="AH112" s="9"/>
      <c r="AI112" s="9"/>
      <c r="AJ112" s="9"/>
      <c r="AK112" s="9"/>
    </row>
    <row r="113">
      <c r="A113" s="411" t="s">
        <v>438</v>
      </c>
      <c r="B113" s="276">
        <f>if(COUNTIFS('RQ2-TypeGL&amp;URL&amp;TypeSS'!$A$2:$A$1247,$A113, 'RQ2-TypeGL&amp;URL&amp;TypeSS'!$B$2:$B$1247,B$2)&gt;0,COUNTIFS('RQ2-TypeGL&amp;URL&amp;TypeSS'!$A$2:$A$1247,$A113, 'RQ2-TypeGL&amp;URL&amp;TypeSS'!$B$2:$B$1247,B$2),"")</f>
        <v>2</v>
      </c>
      <c r="C113" s="276" t="str">
        <f>if(COUNTIFS('RQ2-TypeGL&amp;URL&amp;TypeSS'!$A$2:$A$1247,$A113, 'RQ2-TypeGL&amp;URL&amp;TypeSS'!$B$2:$B$1247,C$2)&gt;0,COUNTIFS('RQ2-TypeGL&amp;URL&amp;TypeSS'!$A$2:$A$1247,$A113, 'RQ2-TypeGL&amp;URL&amp;TypeSS'!$B$2:$B$1247,C$2),"")</f>
        <v/>
      </c>
      <c r="D113" s="276" t="str">
        <f>if(COUNTIFS('RQ2-TypeGL&amp;URL&amp;TypeSS'!$A$2:$A$1247,$A113, 'RQ2-TypeGL&amp;URL&amp;TypeSS'!$B$2:$B$1247,D$2)&gt;0,COUNTIFS('RQ2-TypeGL&amp;URL&amp;TypeSS'!$A$2:$A$1247,$A113, 'RQ2-TypeGL&amp;URL&amp;TypeSS'!$B$2:$B$1247,D$2),"")</f>
        <v/>
      </c>
      <c r="E113" s="276">
        <f>if(COUNTIFS('RQ2-TypeGL&amp;URL&amp;TypeSS'!$A$2:$A$1247,$A113, 'RQ2-TypeGL&amp;URL&amp;TypeSS'!$B$2:$B$1247,E$2)&gt;0,COUNTIFS('RQ2-TypeGL&amp;URL&amp;TypeSS'!$A$2:$A$1247,$A113, 'RQ2-TypeGL&amp;URL&amp;TypeSS'!$B$2:$B$1247,E$2),"")</f>
        <v>1</v>
      </c>
      <c r="F113" s="276" t="str">
        <f>if(COUNTIFS('RQ2-TypeGL&amp;URL&amp;TypeSS'!$A$2:$A$1247,$A113, 'RQ2-TypeGL&amp;URL&amp;TypeSS'!$B$2:$B$1247,F$2)&gt;0,COUNTIFS('RQ2-TypeGL&amp;URL&amp;TypeSS'!$A$2:$A$1247,$A113, 'RQ2-TypeGL&amp;URL&amp;TypeSS'!$B$2:$B$1247,F$2),"")</f>
        <v/>
      </c>
      <c r="G113" s="276" t="str">
        <f>if(COUNTIFS('RQ2-TypeGL&amp;URL&amp;TypeSS'!$A$2:$A$1247,$A113, 'RQ2-TypeGL&amp;URL&amp;TypeSS'!$B$2:$B$1247,G$2)&gt;0,COUNTIFS('RQ2-TypeGL&amp;URL&amp;TypeSS'!$A$2:$A$1247,$A113, 'RQ2-TypeGL&amp;URL&amp;TypeSS'!$B$2:$B$1247,G$2),"")</f>
        <v/>
      </c>
      <c r="H113" s="276" t="str">
        <f>if(COUNTIFS('RQ2-TypeGL&amp;URL&amp;TypeSS'!$A$2:$A$1247,$A113, 'RQ2-TypeGL&amp;URL&amp;TypeSS'!$B$2:$B$1247,H$2)&gt;0,COUNTIFS('RQ2-TypeGL&amp;URL&amp;TypeSS'!$A$2:$A$1247,$A113, 'RQ2-TypeGL&amp;URL&amp;TypeSS'!$B$2:$B$1247,H$2),"")</f>
        <v/>
      </c>
      <c r="I113" s="276" t="str">
        <f>if(COUNTIFS('RQ2-TypeGL&amp;URL&amp;TypeSS'!$A$2:$A$1247,$A113, 'RQ2-TypeGL&amp;URL&amp;TypeSS'!$B$2:$B$1247,I$2)&gt;0,COUNTIFS('RQ2-TypeGL&amp;URL&amp;TypeSS'!$A$2:$A$1247,$A113, 'RQ2-TypeGL&amp;URL&amp;TypeSS'!$B$2:$B$1247,I$2),"")</f>
        <v/>
      </c>
      <c r="J113" s="276" t="str">
        <f>if(COUNTIFS('RQ2-TypeGL&amp;URL&amp;TypeSS'!$A$2:$A$1247,$A113, 'RQ2-TypeGL&amp;URL&amp;TypeSS'!$B$2:$B$1247,J$2)&gt;0,COUNTIFS('RQ2-TypeGL&amp;URL&amp;TypeSS'!$A$2:$A$1247,$A113, 'RQ2-TypeGL&amp;URL&amp;TypeSS'!$B$2:$B$1247,J$2),"")</f>
        <v/>
      </c>
      <c r="K113" s="276" t="str">
        <f>if(COUNTIFS('RQ2-TypeGL&amp;URL&amp;TypeSS'!$A$2:$A$1247,$A113, 'RQ2-TypeGL&amp;URL&amp;TypeSS'!$B$2:$B$1247,K$2)&gt;0,COUNTIFS('RQ2-TypeGL&amp;URL&amp;TypeSS'!$A$2:$A$1247,$A113, 'RQ2-TypeGL&amp;URL&amp;TypeSS'!$B$2:$B$1247,K$2),"")</f>
        <v/>
      </c>
      <c r="L113" s="276" t="str">
        <f>if(COUNTIFS('RQ2-TypeGL&amp;URL&amp;TypeSS'!$A$2:$A$1247,$A113, 'RQ2-TypeGL&amp;URL&amp;TypeSS'!$B$2:$B$1247,L$2)&gt;0,COUNTIFS('RQ2-TypeGL&amp;URL&amp;TypeSS'!$A$2:$A$1247,$A113, 'RQ2-TypeGL&amp;URL&amp;TypeSS'!$B$2:$B$1247,L$2),"")</f>
        <v/>
      </c>
      <c r="M113" s="276" t="str">
        <f>if(COUNTIFS('RQ2-TypeGL&amp;URL&amp;TypeSS'!$A$2:$A$1247,$A113, 'RQ2-TypeGL&amp;URL&amp;TypeSS'!$B$2:$B$1247,M$2)&gt;0,COUNTIFS('RQ2-TypeGL&amp;URL&amp;TypeSS'!$A$2:$A$1247,$A113, 'RQ2-TypeGL&amp;URL&amp;TypeSS'!$B$2:$B$1247,M$2),"")</f>
        <v/>
      </c>
      <c r="N113" s="276" t="str">
        <f>if(COUNTIFS('RQ2-TypeGL&amp;URL&amp;TypeSS'!$A$2:$A$1247,$A113, 'RQ2-TypeGL&amp;URL&amp;TypeSS'!$B$2:$B$1247,N$2)&gt;0,COUNTIFS('RQ2-TypeGL&amp;URL&amp;TypeSS'!$A$2:$A$1247,$A113, 'RQ2-TypeGL&amp;URL&amp;TypeSS'!$B$2:$B$1247,N$2),"")</f>
        <v/>
      </c>
      <c r="O113" s="276" t="str">
        <f>if(COUNTIFS('RQ2-TypeGL&amp;URL&amp;TypeSS'!$A$2:$A$1247,$A113, 'RQ2-TypeGL&amp;URL&amp;TypeSS'!$B$2:$B$1247,O$2)&gt;0,COUNTIFS('RQ2-TypeGL&amp;URL&amp;TypeSS'!$A$2:$A$1247,$A113, 'RQ2-TypeGL&amp;URL&amp;TypeSS'!$B$2:$B$1247,O$2),"")</f>
        <v/>
      </c>
      <c r="P113" s="276" t="str">
        <f>if(COUNTIFS('RQ2-TypeGL&amp;URL&amp;TypeSS'!$A$2:$A$1247,$A113, 'RQ2-TypeGL&amp;URL&amp;TypeSS'!$B$2:$B$1247,P$2)&gt;0,COUNTIFS('RQ2-TypeGL&amp;URL&amp;TypeSS'!$A$2:$A$1247,$A113, 'RQ2-TypeGL&amp;URL&amp;TypeSS'!$B$2:$B$1247,P$2),"")</f>
        <v/>
      </c>
      <c r="Q113" s="276" t="str">
        <f>if(COUNTIFS('RQ2-TypeGL&amp;URL&amp;TypeSS'!$A$2:$A$1247,$A113, 'RQ2-TypeGL&amp;URL&amp;TypeSS'!$B$2:$B$1247,Q$2)&gt;0,COUNTIFS('RQ2-TypeGL&amp;URL&amp;TypeSS'!$A$2:$A$1247,$A113, 'RQ2-TypeGL&amp;URL&amp;TypeSS'!$B$2:$B$1247,Q$2),"")</f>
        <v/>
      </c>
      <c r="R113" s="276" t="str">
        <f>if(COUNTIFS('RQ2-TypeGL&amp;URL&amp;TypeSS'!$A$2:$A$1247,$A113, 'RQ2-TypeGL&amp;URL&amp;TypeSS'!$B$2:$B$1247,R$2)&gt;0,COUNTIFS('RQ2-TypeGL&amp;URL&amp;TypeSS'!$A$2:$A$1247,$A113, 'RQ2-TypeGL&amp;URL&amp;TypeSS'!$B$2:$B$1247,R$2),"")</f>
        <v/>
      </c>
      <c r="S113" s="276" t="str">
        <f>if(COUNTIFS('RQ2-TypeGL&amp;URL&amp;TypeSS'!$A$2:$A$1247,$A113, 'RQ2-TypeGL&amp;URL&amp;TypeSS'!$B$2:$B$1247,S$2)&gt;0,COUNTIFS('RQ2-TypeGL&amp;URL&amp;TypeSS'!$A$2:$A$1247,$A113, 'RQ2-TypeGL&amp;URL&amp;TypeSS'!$B$2:$B$1247,S$2),"")</f>
        <v/>
      </c>
      <c r="T113" s="276" t="str">
        <f>if(COUNTIFS('RQ2-TypeGL&amp;URL&amp;TypeSS'!$A$2:$A$1247,$A113, 'RQ2-TypeGL&amp;URL&amp;TypeSS'!$B$2:$B$1247,T$2)&gt;0,COUNTIFS('RQ2-TypeGL&amp;URL&amp;TypeSS'!$A$2:$A$1247,$A113, 'RQ2-TypeGL&amp;URL&amp;TypeSS'!$B$2:$B$1247,T$2),"")</f>
        <v/>
      </c>
      <c r="U113" s="276" t="str">
        <f>if(COUNTIFS('RQ2-TypeGL&amp;URL&amp;TypeSS'!$A$2:$A$1247,$A113, 'RQ2-TypeGL&amp;URL&amp;TypeSS'!$B$2:$B$1247,U$2)&gt;0,COUNTIFS('RQ2-TypeGL&amp;URL&amp;TypeSS'!$A$2:$A$1247,$A113, 'RQ2-TypeGL&amp;URL&amp;TypeSS'!$B$2:$B$1247,U$2),"")</f>
        <v/>
      </c>
      <c r="V113" s="276" t="str">
        <f>if(COUNTIFS('RQ2-TypeGL&amp;URL&amp;TypeSS'!$A$2:$A$1247,$A113, 'RQ2-TypeGL&amp;URL&amp;TypeSS'!$B$2:$B$1247,V$2)&gt;0,COUNTIFS('RQ2-TypeGL&amp;URL&amp;TypeSS'!$A$2:$A$1247,$A113, 'RQ2-TypeGL&amp;URL&amp;TypeSS'!$B$2:$B$1247,V$2),"")</f>
        <v/>
      </c>
      <c r="W113" s="276" t="str">
        <f>if(COUNTIFS('RQ2-TypeGL&amp;URL&amp;TypeSS'!$A$2:$A$1247,$A113, 'RQ2-TypeGL&amp;URL&amp;TypeSS'!$B$2:$B$1247,W$2)&gt;0,COUNTIFS('RQ2-TypeGL&amp;URL&amp;TypeSS'!$A$2:$A$1247,$A113, 'RQ2-TypeGL&amp;URL&amp;TypeSS'!$B$2:$B$1247,W$2),"")</f>
        <v/>
      </c>
      <c r="X113" s="276" t="str">
        <f>if(COUNTIFS('RQ2-TypeGL&amp;URL&amp;TypeSS'!$A$2:$A$1247,$A113, 'RQ2-TypeGL&amp;URL&amp;TypeSS'!$B$2:$B$1247,X$2)&gt;0,COUNTIFS('RQ2-TypeGL&amp;URL&amp;TypeSS'!$A$2:$A$1247,$A113, 'RQ2-TypeGL&amp;URL&amp;TypeSS'!$B$2:$B$1247,X$2),"")</f>
        <v/>
      </c>
      <c r="Y113" s="108" t="s">
        <v>21</v>
      </c>
      <c r="Z113" s="276"/>
      <c r="AA113" s="276"/>
      <c r="AB113" s="9"/>
      <c r="AC113" s="9"/>
      <c r="AD113" s="9"/>
      <c r="AE113" s="9"/>
      <c r="AF113" s="9"/>
      <c r="AG113" s="9"/>
      <c r="AH113" s="9"/>
      <c r="AI113" s="9"/>
      <c r="AJ113" s="9"/>
      <c r="AK113" s="9"/>
    </row>
    <row r="114">
      <c r="A114" s="412" t="s">
        <v>439</v>
      </c>
      <c r="B114" s="413">
        <f>if(COUNTIFS('RQ2-TypeGL&amp;URL&amp;TypeSS'!$A$2:$A$1247,$A114, 'RQ2-TypeGL&amp;URL&amp;TypeSS'!$B$2:$B$1247,B$2)&gt;0,COUNTIFS('RQ2-TypeGL&amp;URL&amp;TypeSS'!$A$2:$A$1247,$A114, 'RQ2-TypeGL&amp;URL&amp;TypeSS'!$B$2:$B$1247,B$2),"")</f>
        <v>11</v>
      </c>
      <c r="C114" s="413">
        <f>if(COUNTIFS('RQ2-TypeGL&amp;URL&amp;TypeSS'!$A$2:$A$1247,$A114, 'RQ2-TypeGL&amp;URL&amp;TypeSS'!$B$2:$B$1247,C$2)&gt;0,COUNTIFS('RQ2-TypeGL&amp;URL&amp;TypeSS'!$A$2:$A$1247,$A114, 'RQ2-TypeGL&amp;URL&amp;TypeSS'!$B$2:$B$1247,C$2),"")</f>
        <v>1</v>
      </c>
      <c r="D114" s="413" t="str">
        <f>if(COUNTIFS('RQ2-TypeGL&amp;URL&amp;TypeSS'!$A$2:$A$1247,$A114, 'RQ2-TypeGL&amp;URL&amp;TypeSS'!$B$2:$B$1247,D$2)&gt;0,COUNTIFS('RQ2-TypeGL&amp;URL&amp;TypeSS'!$A$2:$A$1247,$A114, 'RQ2-TypeGL&amp;URL&amp;TypeSS'!$B$2:$B$1247,D$2),"")</f>
        <v/>
      </c>
      <c r="E114" s="413" t="str">
        <f>if(COUNTIFS('RQ2-TypeGL&amp;URL&amp;TypeSS'!$A$2:$A$1247,$A114, 'RQ2-TypeGL&amp;URL&amp;TypeSS'!$B$2:$B$1247,E$2)&gt;0,COUNTIFS('RQ2-TypeGL&amp;URL&amp;TypeSS'!$A$2:$A$1247,$A114, 'RQ2-TypeGL&amp;URL&amp;TypeSS'!$B$2:$B$1247,E$2),"")</f>
        <v/>
      </c>
      <c r="F114" s="413">
        <f>if(COUNTIFS('RQ2-TypeGL&amp;URL&amp;TypeSS'!$A$2:$A$1247,$A114, 'RQ2-TypeGL&amp;URL&amp;TypeSS'!$B$2:$B$1247,F$2)&gt;0,COUNTIFS('RQ2-TypeGL&amp;URL&amp;TypeSS'!$A$2:$A$1247,$A114, 'RQ2-TypeGL&amp;URL&amp;TypeSS'!$B$2:$B$1247,F$2),"")</f>
        <v>2</v>
      </c>
      <c r="G114" s="413" t="str">
        <f>if(COUNTIFS('RQ2-TypeGL&amp;URL&amp;TypeSS'!$A$2:$A$1247,$A114, 'RQ2-TypeGL&amp;URL&amp;TypeSS'!$B$2:$B$1247,G$2)&gt;0,COUNTIFS('RQ2-TypeGL&amp;URL&amp;TypeSS'!$A$2:$A$1247,$A114, 'RQ2-TypeGL&amp;URL&amp;TypeSS'!$B$2:$B$1247,G$2),"")</f>
        <v/>
      </c>
      <c r="H114" s="413" t="str">
        <f>if(COUNTIFS('RQ2-TypeGL&amp;URL&amp;TypeSS'!$A$2:$A$1247,$A114, 'RQ2-TypeGL&amp;URL&amp;TypeSS'!$B$2:$B$1247,H$2)&gt;0,COUNTIFS('RQ2-TypeGL&amp;URL&amp;TypeSS'!$A$2:$A$1247,$A114, 'RQ2-TypeGL&amp;URL&amp;TypeSS'!$B$2:$B$1247,H$2),"")</f>
        <v/>
      </c>
      <c r="I114" s="413">
        <f>if(COUNTIFS('RQ2-TypeGL&amp;URL&amp;TypeSS'!$A$2:$A$1247,$A114, 'RQ2-TypeGL&amp;URL&amp;TypeSS'!$B$2:$B$1247,I$2)&gt;0,COUNTIFS('RQ2-TypeGL&amp;URL&amp;TypeSS'!$A$2:$A$1247,$A114, 'RQ2-TypeGL&amp;URL&amp;TypeSS'!$B$2:$B$1247,I$2),"")</f>
        <v>4</v>
      </c>
      <c r="J114" s="413">
        <f>if(COUNTIFS('RQ2-TypeGL&amp;URL&amp;TypeSS'!$A$2:$A$1247,$A114, 'RQ2-TypeGL&amp;URL&amp;TypeSS'!$B$2:$B$1247,J$2)&gt;0,COUNTIFS('RQ2-TypeGL&amp;URL&amp;TypeSS'!$A$2:$A$1247,$A114, 'RQ2-TypeGL&amp;URL&amp;TypeSS'!$B$2:$B$1247,J$2),"")</f>
        <v>6</v>
      </c>
      <c r="K114" s="413" t="str">
        <f>if(COUNTIFS('RQ2-TypeGL&amp;URL&amp;TypeSS'!$A$2:$A$1247,$A114, 'RQ2-TypeGL&amp;URL&amp;TypeSS'!$B$2:$B$1247,K$2)&gt;0,COUNTIFS('RQ2-TypeGL&amp;URL&amp;TypeSS'!$A$2:$A$1247,$A114, 'RQ2-TypeGL&amp;URL&amp;TypeSS'!$B$2:$B$1247,K$2),"")</f>
        <v/>
      </c>
      <c r="L114" s="413" t="str">
        <f>if(COUNTIFS('RQ2-TypeGL&amp;URL&amp;TypeSS'!$A$2:$A$1247,$A114, 'RQ2-TypeGL&amp;URL&amp;TypeSS'!$B$2:$B$1247,L$2)&gt;0,COUNTIFS('RQ2-TypeGL&amp;URL&amp;TypeSS'!$A$2:$A$1247,$A114, 'RQ2-TypeGL&amp;URL&amp;TypeSS'!$B$2:$B$1247,L$2),"")</f>
        <v/>
      </c>
      <c r="M114" s="413" t="str">
        <f>if(COUNTIFS('RQ2-TypeGL&amp;URL&amp;TypeSS'!$A$2:$A$1247,$A114, 'RQ2-TypeGL&amp;URL&amp;TypeSS'!$B$2:$B$1247,M$2)&gt;0,COUNTIFS('RQ2-TypeGL&amp;URL&amp;TypeSS'!$A$2:$A$1247,$A114, 'RQ2-TypeGL&amp;URL&amp;TypeSS'!$B$2:$B$1247,M$2),"")</f>
        <v/>
      </c>
      <c r="N114" s="413" t="str">
        <f>if(COUNTIFS('RQ2-TypeGL&amp;URL&amp;TypeSS'!$A$2:$A$1247,$A114, 'RQ2-TypeGL&amp;URL&amp;TypeSS'!$B$2:$B$1247,N$2)&gt;0,COUNTIFS('RQ2-TypeGL&amp;URL&amp;TypeSS'!$A$2:$A$1247,$A114, 'RQ2-TypeGL&amp;URL&amp;TypeSS'!$B$2:$B$1247,N$2),"")</f>
        <v/>
      </c>
      <c r="O114" s="413" t="str">
        <f>if(COUNTIFS('RQ2-TypeGL&amp;URL&amp;TypeSS'!$A$2:$A$1247,$A114, 'RQ2-TypeGL&amp;URL&amp;TypeSS'!$B$2:$B$1247,O$2)&gt;0,COUNTIFS('RQ2-TypeGL&amp;URL&amp;TypeSS'!$A$2:$A$1247,$A114, 'RQ2-TypeGL&amp;URL&amp;TypeSS'!$B$2:$B$1247,O$2),"")</f>
        <v/>
      </c>
      <c r="P114" s="413" t="str">
        <f>if(COUNTIFS('RQ2-TypeGL&amp;URL&amp;TypeSS'!$A$2:$A$1247,$A114, 'RQ2-TypeGL&amp;URL&amp;TypeSS'!$B$2:$B$1247,P$2)&gt;0,COUNTIFS('RQ2-TypeGL&amp;URL&amp;TypeSS'!$A$2:$A$1247,$A114, 'RQ2-TypeGL&amp;URL&amp;TypeSS'!$B$2:$B$1247,P$2),"")</f>
        <v/>
      </c>
      <c r="Q114" s="413">
        <f>if(COUNTIFS('RQ2-TypeGL&amp;URL&amp;TypeSS'!$A$2:$A$1247,$A114, 'RQ2-TypeGL&amp;URL&amp;TypeSS'!$B$2:$B$1247,Q$2)&gt;0,COUNTIFS('RQ2-TypeGL&amp;URL&amp;TypeSS'!$A$2:$A$1247,$A114, 'RQ2-TypeGL&amp;URL&amp;TypeSS'!$B$2:$B$1247,Q$2),"")</f>
        <v>1</v>
      </c>
      <c r="R114" s="413" t="str">
        <f>if(COUNTIFS('RQ2-TypeGL&amp;URL&amp;TypeSS'!$A$2:$A$1247,$A114, 'RQ2-TypeGL&amp;URL&amp;TypeSS'!$B$2:$B$1247,R$2)&gt;0,COUNTIFS('RQ2-TypeGL&amp;URL&amp;TypeSS'!$A$2:$A$1247,$A114, 'RQ2-TypeGL&amp;URL&amp;TypeSS'!$B$2:$B$1247,R$2),"")</f>
        <v/>
      </c>
      <c r="S114" s="413" t="str">
        <f>if(COUNTIFS('RQ2-TypeGL&amp;URL&amp;TypeSS'!$A$2:$A$1247,$A114, 'RQ2-TypeGL&amp;URL&amp;TypeSS'!$B$2:$B$1247,S$2)&gt;0,COUNTIFS('RQ2-TypeGL&amp;URL&amp;TypeSS'!$A$2:$A$1247,$A114, 'RQ2-TypeGL&amp;URL&amp;TypeSS'!$B$2:$B$1247,S$2),"")</f>
        <v/>
      </c>
      <c r="T114" s="413" t="str">
        <f>if(COUNTIFS('RQ2-TypeGL&amp;URL&amp;TypeSS'!$A$2:$A$1247,$A114, 'RQ2-TypeGL&amp;URL&amp;TypeSS'!$B$2:$B$1247,T$2)&gt;0,COUNTIFS('RQ2-TypeGL&amp;URL&amp;TypeSS'!$A$2:$A$1247,$A114, 'RQ2-TypeGL&amp;URL&amp;TypeSS'!$B$2:$B$1247,T$2),"")</f>
        <v/>
      </c>
      <c r="U114" s="413" t="str">
        <f>if(COUNTIFS('RQ2-TypeGL&amp;URL&amp;TypeSS'!$A$2:$A$1247,$A114, 'RQ2-TypeGL&amp;URL&amp;TypeSS'!$B$2:$B$1247,U$2)&gt;0,COUNTIFS('RQ2-TypeGL&amp;URL&amp;TypeSS'!$A$2:$A$1247,$A114, 'RQ2-TypeGL&amp;URL&amp;TypeSS'!$B$2:$B$1247,U$2),"")</f>
        <v/>
      </c>
      <c r="V114" s="413" t="str">
        <f>if(COUNTIFS('RQ2-TypeGL&amp;URL&amp;TypeSS'!$A$2:$A$1247,$A114, 'RQ2-TypeGL&amp;URL&amp;TypeSS'!$B$2:$B$1247,V$2)&gt;0,COUNTIFS('RQ2-TypeGL&amp;URL&amp;TypeSS'!$A$2:$A$1247,$A114, 'RQ2-TypeGL&amp;URL&amp;TypeSS'!$B$2:$B$1247,V$2),"")</f>
        <v/>
      </c>
      <c r="W114" s="413" t="str">
        <f>if(COUNTIFS('RQ2-TypeGL&amp;URL&amp;TypeSS'!$A$2:$A$1247,$A114, 'RQ2-TypeGL&amp;URL&amp;TypeSS'!$B$2:$B$1247,W$2)&gt;0,COUNTIFS('RQ2-TypeGL&amp;URL&amp;TypeSS'!$A$2:$A$1247,$A114, 'RQ2-TypeGL&amp;URL&amp;TypeSS'!$B$2:$B$1247,W$2),"")</f>
        <v/>
      </c>
      <c r="X114" s="413" t="str">
        <f>if(COUNTIFS('RQ2-TypeGL&amp;URL&amp;TypeSS'!$A$2:$A$1247,$A114, 'RQ2-TypeGL&amp;URL&amp;TypeSS'!$B$2:$B$1247,X$2)&gt;0,COUNTIFS('RQ2-TypeGL&amp;URL&amp;TypeSS'!$A$2:$A$1247,$A114, 'RQ2-TypeGL&amp;URL&amp;TypeSS'!$B$2:$B$1247,X$2),"")</f>
        <v/>
      </c>
      <c r="Y114" s="107" t="s">
        <v>152</v>
      </c>
      <c r="Z114" s="412"/>
      <c r="AA114" s="412" t="s">
        <v>3821</v>
      </c>
      <c r="AB114" s="9"/>
      <c r="AC114" s="9"/>
      <c r="AD114" s="9"/>
      <c r="AE114" s="9"/>
      <c r="AF114" s="9"/>
      <c r="AG114" s="9"/>
      <c r="AH114" s="9"/>
      <c r="AI114" s="9"/>
      <c r="AJ114" s="9"/>
      <c r="AK114" s="9"/>
    </row>
    <row r="115">
      <c r="A115" s="411" t="s">
        <v>440</v>
      </c>
      <c r="B115" s="276" t="str">
        <f>if(COUNTIFS('RQ2-TypeGL&amp;URL&amp;TypeSS'!$A$2:$A$1247,$A115, 'RQ2-TypeGL&amp;URL&amp;TypeSS'!$B$2:$B$1247,B$2)&gt;0,COUNTIFS('RQ2-TypeGL&amp;URL&amp;TypeSS'!$A$2:$A$1247,$A115, 'RQ2-TypeGL&amp;URL&amp;TypeSS'!$B$2:$B$1247,B$2),"")</f>
        <v/>
      </c>
      <c r="C115" s="276">
        <f>if(COUNTIFS('RQ2-TypeGL&amp;URL&amp;TypeSS'!$A$2:$A$1247,$A115, 'RQ2-TypeGL&amp;URL&amp;TypeSS'!$B$2:$B$1247,C$2)&gt;0,COUNTIFS('RQ2-TypeGL&amp;URL&amp;TypeSS'!$A$2:$A$1247,$A115, 'RQ2-TypeGL&amp;URL&amp;TypeSS'!$B$2:$B$1247,C$2),"")</f>
        <v>20</v>
      </c>
      <c r="D115" s="276" t="str">
        <f>if(COUNTIFS('RQ2-TypeGL&amp;URL&amp;TypeSS'!$A$2:$A$1247,$A115, 'RQ2-TypeGL&amp;URL&amp;TypeSS'!$B$2:$B$1247,D$2)&gt;0,COUNTIFS('RQ2-TypeGL&amp;URL&amp;TypeSS'!$A$2:$A$1247,$A115, 'RQ2-TypeGL&amp;URL&amp;TypeSS'!$B$2:$B$1247,D$2),"")</f>
        <v/>
      </c>
      <c r="E115" s="276" t="str">
        <f>if(COUNTIFS('RQ2-TypeGL&amp;URL&amp;TypeSS'!$A$2:$A$1247,$A115, 'RQ2-TypeGL&amp;URL&amp;TypeSS'!$B$2:$B$1247,E$2)&gt;0,COUNTIFS('RQ2-TypeGL&amp;URL&amp;TypeSS'!$A$2:$A$1247,$A115, 'RQ2-TypeGL&amp;URL&amp;TypeSS'!$B$2:$B$1247,E$2),"")</f>
        <v/>
      </c>
      <c r="F115" s="276" t="str">
        <f>if(COUNTIFS('RQ2-TypeGL&amp;URL&amp;TypeSS'!$A$2:$A$1247,$A115, 'RQ2-TypeGL&amp;URL&amp;TypeSS'!$B$2:$B$1247,F$2)&gt;0,COUNTIFS('RQ2-TypeGL&amp;URL&amp;TypeSS'!$A$2:$A$1247,$A115, 'RQ2-TypeGL&amp;URL&amp;TypeSS'!$B$2:$B$1247,F$2),"")</f>
        <v/>
      </c>
      <c r="G115" s="276" t="str">
        <f>if(COUNTIFS('RQ2-TypeGL&amp;URL&amp;TypeSS'!$A$2:$A$1247,$A115, 'RQ2-TypeGL&amp;URL&amp;TypeSS'!$B$2:$B$1247,G$2)&gt;0,COUNTIFS('RQ2-TypeGL&amp;URL&amp;TypeSS'!$A$2:$A$1247,$A115, 'RQ2-TypeGL&amp;URL&amp;TypeSS'!$B$2:$B$1247,G$2),"")</f>
        <v/>
      </c>
      <c r="H115" s="276" t="str">
        <f>if(COUNTIFS('RQ2-TypeGL&amp;URL&amp;TypeSS'!$A$2:$A$1247,$A115, 'RQ2-TypeGL&amp;URL&amp;TypeSS'!$B$2:$B$1247,H$2)&gt;0,COUNTIFS('RQ2-TypeGL&amp;URL&amp;TypeSS'!$A$2:$A$1247,$A115, 'RQ2-TypeGL&amp;URL&amp;TypeSS'!$B$2:$B$1247,H$2),"")</f>
        <v/>
      </c>
      <c r="I115" s="276">
        <f>if(COUNTIFS('RQ2-TypeGL&amp;URL&amp;TypeSS'!$A$2:$A$1247,$A115, 'RQ2-TypeGL&amp;URL&amp;TypeSS'!$B$2:$B$1247,I$2)&gt;0,COUNTIFS('RQ2-TypeGL&amp;URL&amp;TypeSS'!$A$2:$A$1247,$A115, 'RQ2-TypeGL&amp;URL&amp;TypeSS'!$B$2:$B$1247,I$2),"")</f>
        <v>21</v>
      </c>
      <c r="J115" s="276">
        <f>if(COUNTIFS('RQ2-TypeGL&amp;URL&amp;TypeSS'!$A$2:$A$1247,$A115, 'RQ2-TypeGL&amp;URL&amp;TypeSS'!$B$2:$B$1247,J$2)&gt;0,COUNTIFS('RQ2-TypeGL&amp;URL&amp;TypeSS'!$A$2:$A$1247,$A115, 'RQ2-TypeGL&amp;URL&amp;TypeSS'!$B$2:$B$1247,J$2),"")</f>
        <v>10</v>
      </c>
      <c r="K115" s="276" t="str">
        <f>if(COUNTIFS('RQ2-TypeGL&amp;URL&amp;TypeSS'!$A$2:$A$1247,$A115, 'RQ2-TypeGL&amp;URL&amp;TypeSS'!$B$2:$B$1247,K$2)&gt;0,COUNTIFS('RQ2-TypeGL&amp;URL&amp;TypeSS'!$A$2:$A$1247,$A115, 'RQ2-TypeGL&amp;URL&amp;TypeSS'!$B$2:$B$1247,K$2),"")</f>
        <v/>
      </c>
      <c r="L115" s="276" t="str">
        <f>if(COUNTIFS('RQ2-TypeGL&amp;URL&amp;TypeSS'!$A$2:$A$1247,$A115, 'RQ2-TypeGL&amp;URL&amp;TypeSS'!$B$2:$B$1247,L$2)&gt;0,COUNTIFS('RQ2-TypeGL&amp;URL&amp;TypeSS'!$A$2:$A$1247,$A115, 'RQ2-TypeGL&amp;URL&amp;TypeSS'!$B$2:$B$1247,L$2),"")</f>
        <v/>
      </c>
      <c r="M115" s="276" t="str">
        <f>if(COUNTIFS('RQ2-TypeGL&amp;URL&amp;TypeSS'!$A$2:$A$1247,$A115, 'RQ2-TypeGL&amp;URL&amp;TypeSS'!$B$2:$B$1247,M$2)&gt;0,COUNTIFS('RQ2-TypeGL&amp;URL&amp;TypeSS'!$A$2:$A$1247,$A115, 'RQ2-TypeGL&amp;URL&amp;TypeSS'!$B$2:$B$1247,M$2),"")</f>
        <v/>
      </c>
      <c r="N115" s="276" t="str">
        <f>if(COUNTIFS('RQ2-TypeGL&amp;URL&amp;TypeSS'!$A$2:$A$1247,$A115, 'RQ2-TypeGL&amp;URL&amp;TypeSS'!$B$2:$B$1247,N$2)&gt;0,COUNTIFS('RQ2-TypeGL&amp;URL&amp;TypeSS'!$A$2:$A$1247,$A115, 'RQ2-TypeGL&amp;URL&amp;TypeSS'!$B$2:$B$1247,N$2),"")</f>
        <v/>
      </c>
      <c r="O115" s="276" t="str">
        <f>if(COUNTIFS('RQ2-TypeGL&amp;URL&amp;TypeSS'!$A$2:$A$1247,$A115, 'RQ2-TypeGL&amp;URL&amp;TypeSS'!$B$2:$B$1247,O$2)&gt;0,COUNTIFS('RQ2-TypeGL&amp;URL&amp;TypeSS'!$A$2:$A$1247,$A115, 'RQ2-TypeGL&amp;URL&amp;TypeSS'!$B$2:$B$1247,O$2),"")</f>
        <v/>
      </c>
      <c r="P115" s="276" t="str">
        <f>if(COUNTIFS('RQ2-TypeGL&amp;URL&amp;TypeSS'!$A$2:$A$1247,$A115, 'RQ2-TypeGL&amp;URL&amp;TypeSS'!$B$2:$B$1247,P$2)&gt;0,COUNTIFS('RQ2-TypeGL&amp;URL&amp;TypeSS'!$A$2:$A$1247,$A115, 'RQ2-TypeGL&amp;URL&amp;TypeSS'!$B$2:$B$1247,P$2),"")</f>
        <v/>
      </c>
      <c r="Q115" s="276" t="str">
        <f>if(COUNTIFS('RQ2-TypeGL&amp;URL&amp;TypeSS'!$A$2:$A$1247,$A115, 'RQ2-TypeGL&amp;URL&amp;TypeSS'!$B$2:$B$1247,Q$2)&gt;0,COUNTIFS('RQ2-TypeGL&amp;URL&amp;TypeSS'!$A$2:$A$1247,$A115, 'RQ2-TypeGL&amp;URL&amp;TypeSS'!$B$2:$B$1247,Q$2),"")</f>
        <v/>
      </c>
      <c r="R115" s="276" t="str">
        <f>if(COUNTIFS('RQ2-TypeGL&amp;URL&amp;TypeSS'!$A$2:$A$1247,$A115, 'RQ2-TypeGL&amp;URL&amp;TypeSS'!$B$2:$B$1247,R$2)&gt;0,COUNTIFS('RQ2-TypeGL&amp;URL&amp;TypeSS'!$A$2:$A$1247,$A115, 'RQ2-TypeGL&amp;URL&amp;TypeSS'!$B$2:$B$1247,R$2),"")</f>
        <v/>
      </c>
      <c r="S115" s="276" t="str">
        <f>if(COUNTIFS('RQ2-TypeGL&amp;URL&amp;TypeSS'!$A$2:$A$1247,$A115, 'RQ2-TypeGL&amp;URL&amp;TypeSS'!$B$2:$B$1247,S$2)&gt;0,COUNTIFS('RQ2-TypeGL&amp;URL&amp;TypeSS'!$A$2:$A$1247,$A115, 'RQ2-TypeGL&amp;URL&amp;TypeSS'!$B$2:$B$1247,S$2),"")</f>
        <v/>
      </c>
      <c r="T115" s="276" t="str">
        <f>if(COUNTIFS('RQ2-TypeGL&amp;URL&amp;TypeSS'!$A$2:$A$1247,$A115, 'RQ2-TypeGL&amp;URL&amp;TypeSS'!$B$2:$B$1247,T$2)&gt;0,COUNTIFS('RQ2-TypeGL&amp;URL&amp;TypeSS'!$A$2:$A$1247,$A115, 'RQ2-TypeGL&amp;URL&amp;TypeSS'!$B$2:$B$1247,T$2),"")</f>
        <v/>
      </c>
      <c r="U115" s="276" t="str">
        <f>if(COUNTIFS('RQ2-TypeGL&amp;URL&amp;TypeSS'!$A$2:$A$1247,$A115, 'RQ2-TypeGL&amp;URL&amp;TypeSS'!$B$2:$B$1247,U$2)&gt;0,COUNTIFS('RQ2-TypeGL&amp;URL&amp;TypeSS'!$A$2:$A$1247,$A115, 'RQ2-TypeGL&amp;URL&amp;TypeSS'!$B$2:$B$1247,U$2),"")</f>
        <v/>
      </c>
      <c r="V115" s="276" t="str">
        <f>if(COUNTIFS('RQ2-TypeGL&amp;URL&amp;TypeSS'!$A$2:$A$1247,$A115, 'RQ2-TypeGL&amp;URL&amp;TypeSS'!$B$2:$B$1247,V$2)&gt;0,COUNTIFS('RQ2-TypeGL&amp;URL&amp;TypeSS'!$A$2:$A$1247,$A115, 'RQ2-TypeGL&amp;URL&amp;TypeSS'!$B$2:$B$1247,V$2),"")</f>
        <v/>
      </c>
      <c r="W115" s="276" t="str">
        <f>if(COUNTIFS('RQ2-TypeGL&amp;URL&amp;TypeSS'!$A$2:$A$1247,$A115, 'RQ2-TypeGL&amp;URL&amp;TypeSS'!$B$2:$B$1247,W$2)&gt;0,COUNTIFS('RQ2-TypeGL&amp;URL&amp;TypeSS'!$A$2:$A$1247,$A115, 'RQ2-TypeGL&amp;URL&amp;TypeSS'!$B$2:$B$1247,W$2),"")</f>
        <v/>
      </c>
      <c r="X115" s="276" t="str">
        <f>if(COUNTIFS('RQ2-TypeGL&amp;URL&amp;TypeSS'!$A$2:$A$1247,$A115, 'RQ2-TypeGL&amp;URL&amp;TypeSS'!$B$2:$B$1247,X$2)&gt;0,COUNTIFS('RQ2-TypeGL&amp;URL&amp;TypeSS'!$A$2:$A$1247,$A115, 'RQ2-TypeGL&amp;URL&amp;TypeSS'!$B$2:$B$1247,X$2),"")</f>
        <v/>
      </c>
      <c r="Y115" s="108" t="s">
        <v>1015</v>
      </c>
      <c r="Z115" s="276"/>
      <c r="AA115" s="276"/>
      <c r="AB115" s="9"/>
      <c r="AC115" s="9"/>
      <c r="AD115" s="9"/>
      <c r="AE115" s="9"/>
      <c r="AF115" s="9"/>
      <c r="AG115" s="9"/>
      <c r="AH115" s="9"/>
      <c r="AI115" s="9"/>
      <c r="AJ115" s="9"/>
      <c r="AK115" s="9"/>
    </row>
    <row r="116">
      <c r="A116" s="412" t="s">
        <v>443</v>
      </c>
      <c r="B116" s="413" t="str">
        <f>if(COUNTIFS('RQ2-TypeGL&amp;URL&amp;TypeSS'!$A$2:$A$1247,$A116, 'RQ2-TypeGL&amp;URL&amp;TypeSS'!$B$2:$B$1247,B$2)&gt;0,COUNTIFS('RQ2-TypeGL&amp;URL&amp;TypeSS'!$A$2:$A$1247,$A116, 'RQ2-TypeGL&amp;URL&amp;TypeSS'!$B$2:$B$1247,B$2),"")</f>
        <v/>
      </c>
      <c r="C116" s="413" t="str">
        <f>if(COUNTIFS('RQ2-TypeGL&amp;URL&amp;TypeSS'!$A$2:$A$1247,$A116, 'RQ2-TypeGL&amp;URL&amp;TypeSS'!$B$2:$B$1247,C$2)&gt;0,COUNTIFS('RQ2-TypeGL&amp;URL&amp;TypeSS'!$A$2:$A$1247,$A116, 'RQ2-TypeGL&amp;URL&amp;TypeSS'!$B$2:$B$1247,C$2),"")</f>
        <v/>
      </c>
      <c r="D116" s="413">
        <f>if(COUNTIFS('RQ2-TypeGL&amp;URL&amp;TypeSS'!$A$2:$A$1247,$A116, 'RQ2-TypeGL&amp;URL&amp;TypeSS'!$B$2:$B$1247,D$2)&gt;0,COUNTIFS('RQ2-TypeGL&amp;URL&amp;TypeSS'!$A$2:$A$1247,$A116, 'RQ2-TypeGL&amp;URL&amp;TypeSS'!$B$2:$B$1247,D$2),"")</f>
        <v>1</v>
      </c>
      <c r="E116" s="413" t="str">
        <f>if(COUNTIFS('RQ2-TypeGL&amp;URL&amp;TypeSS'!$A$2:$A$1247,$A116, 'RQ2-TypeGL&amp;URL&amp;TypeSS'!$B$2:$B$1247,E$2)&gt;0,COUNTIFS('RQ2-TypeGL&amp;URL&amp;TypeSS'!$A$2:$A$1247,$A116, 'RQ2-TypeGL&amp;URL&amp;TypeSS'!$B$2:$B$1247,E$2),"")</f>
        <v/>
      </c>
      <c r="F116" s="413" t="str">
        <f>if(COUNTIFS('RQ2-TypeGL&amp;URL&amp;TypeSS'!$A$2:$A$1247,$A116, 'RQ2-TypeGL&amp;URL&amp;TypeSS'!$B$2:$B$1247,F$2)&gt;0,COUNTIFS('RQ2-TypeGL&amp;URL&amp;TypeSS'!$A$2:$A$1247,$A116, 'RQ2-TypeGL&amp;URL&amp;TypeSS'!$B$2:$B$1247,F$2),"")</f>
        <v/>
      </c>
      <c r="G116" s="413" t="str">
        <f>if(COUNTIFS('RQ2-TypeGL&amp;URL&amp;TypeSS'!$A$2:$A$1247,$A116, 'RQ2-TypeGL&amp;URL&amp;TypeSS'!$B$2:$B$1247,G$2)&gt;0,COUNTIFS('RQ2-TypeGL&amp;URL&amp;TypeSS'!$A$2:$A$1247,$A116, 'RQ2-TypeGL&amp;URL&amp;TypeSS'!$B$2:$B$1247,G$2),"")</f>
        <v/>
      </c>
      <c r="H116" s="413" t="str">
        <f>if(COUNTIFS('RQ2-TypeGL&amp;URL&amp;TypeSS'!$A$2:$A$1247,$A116, 'RQ2-TypeGL&amp;URL&amp;TypeSS'!$B$2:$B$1247,H$2)&gt;0,COUNTIFS('RQ2-TypeGL&amp;URL&amp;TypeSS'!$A$2:$A$1247,$A116, 'RQ2-TypeGL&amp;URL&amp;TypeSS'!$B$2:$B$1247,H$2),"")</f>
        <v/>
      </c>
      <c r="I116" s="413" t="str">
        <f>if(COUNTIFS('RQ2-TypeGL&amp;URL&amp;TypeSS'!$A$2:$A$1247,$A116, 'RQ2-TypeGL&amp;URL&amp;TypeSS'!$B$2:$B$1247,I$2)&gt;0,COUNTIFS('RQ2-TypeGL&amp;URL&amp;TypeSS'!$A$2:$A$1247,$A116, 'RQ2-TypeGL&amp;URL&amp;TypeSS'!$B$2:$B$1247,I$2),"")</f>
        <v/>
      </c>
      <c r="J116" s="413" t="str">
        <f>if(COUNTIFS('RQ2-TypeGL&amp;URL&amp;TypeSS'!$A$2:$A$1247,$A116, 'RQ2-TypeGL&amp;URL&amp;TypeSS'!$B$2:$B$1247,J$2)&gt;0,COUNTIFS('RQ2-TypeGL&amp;URL&amp;TypeSS'!$A$2:$A$1247,$A116, 'RQ2-TypeGL&amp;URL&amp;TypeSS'!$B$2:$B$1247,J$2),"")</f>
        <v/>
      </c>
      <c r="K116" s="413" t="str">
        <f>if(COUNTIFS('RQ2-TypeGL&amp;URL&amp;TypeSS'!$A$2:$A$1247,$A116, 'RQ2-TypeGL&amp;URL&amp;TypeSS'!$B$2:$B$1247,K$2)&gt;0,COUNTIFS('RQ2-TypeGL&amp;URL&amp;TypeSS'!$A$2:$A$1247,$A116, 'RQ2-TypeGL&amp;URL&amp;TypeSS'!$B$2:$B$1247,K$2),"")</f>
        <v/>
      </c>
      <c r="L116" s="413" t="str">
        <f>if(COUNTIFS('RQ2-TypeGL&amp;URL&amp;TypeSS'!$A$2:$A$1247,$A116, 'RQ2-TypeGL&amp;URL&amp;TypeSS'!$B$2:$B$1247,L$2)&gt;0,COUNTIFS('RQ2-TypeGL&amp;URL&amp;TypeSS'!$A$2:$A$1247,$A116, 'RQ2-TypeGL&amp;URL&amp;TypeSS'!$B$2:$B$1247,L$2),"")</f>
        <v/>
      </c>
      <c r="M116" s="413" t="str">
        <f>if(COUNTIFS('RQ2-TypeGL&amp;URL&amp;TypeSS'!$A$2:$A$1247,$A116, 'RQ2-TypeGL&amp;URL&amp;TypeSS'!$B$2:$B$1247,M$2)&gt;0,COUNTIFS('RQ2-TypeGL&amp;URL&amp;TypeSS'!$A$2:$A$1247,$A116, 'RQ2-TypeGL&amp;URL&amp;TypeSS'!$B$2:$B$1247,M$2),"")</f>
        <v/>
      </c>
      <c r="N116" s="413" t="str">
        <f>if(COUNTIFS('RQ2-TypeGL&amp;URL&amp;TypeSS'!$A$2:$A$1247,$A116, 'RQ2-TypeGL&amp;URL&amp;TypeSS'!$B$2:$B$1247,N$2)&gt;0,COUNTIFS('RQ2-TypeGL&amp;URL&amp;TypeSS'!$A$2:$A$1247,$A116, 'RQ2-TypeGL&amp;URL&amp;TypeSS'!$B$2:$B$1247,N$2),"")</f>
        <v/>
      </c>
      <c r="O116" s="413" t="str">
        <f>if(COUNTIFS('RQ2-TypeGL&amp;URL&amp;TypeSS'!$A$2:$A$1247,$A116, 'RQ2-TypeGL&amp;URL&amp;TypeSS'!$B$2:$B$1247,O$2)&gt;0,COUNTIFS('RQ2-TypeGL&amp;URL&amp;TypeSS'!$A$2:$A$1247,$A116, 'RQ2-TypeGL&amp;URL&amp;TypeSS'!$B$2:$B$1247,O$2),"")</f>
        <v/>
      </c>
      <c r="P116" s="413" t="str">
        <f>if(COUNTIFS('RQ2-TypeGL&amp;URL&amp;TypeSS'!$A$2:$A$1247,$A116, 'RQ2-TypeGL&amp;URL&amp;TypeSS'!$B$2:$B$1247,P$2)&gt;0,COUNTIFS('RQ2-TypeGL&amp;URL&amp;TypeSS'!$A$2:$A$1247,$A116, 'RQ2-TypeGL&amp;URL&amp;TypeSS'!$B$2:$B$1247,P$2),"")</f>
        <v/>
      </c>
      <c r="Q116" s="413" t="str">
        <f>if(COUNTIFS('RQ2-TypeGL&amp;URL&amp;TypeSS'!$A$2:$A$1247,$A116, 'RQ2-TypeGL&amp;URL&amp;TypeSS'!$B$2:$B$1247,Q$2)&gt;0,COUNTIFS('RQ2-TypeGL&amp;URL&amp;TypeSS'!$A$2:$A$1247,$A116, 'RQ2-TypeGL&amp;URL&amp;TypeSS'!$B$2:$B$1247,Q$2),"")</f>
        <v/>
      </c>
      <c r="R116" s="413" t="str">
        <f>if(COUNTIFS('RQ2-TypeGL&amp;URL&amp;TypeSS'!$A$2:$A$1247,$A116, 'RQ2-TypeGL&amp;URL&amp;TypeSS'!$B$2:$B$1247,R$2)&gt;0,COUNTIFS('RQ2-TypeGL&amp;URL&amp;TypeSS'!$A$2:$A$1247,$A116, 'RQ2-TypeGL&amp;URL&amp;TypeSS'!$B$2:$B$1247,R$2),"")</f>
        <v/>
      </c>
      <c r="S116" s="413" t="str">
        <f>if(COUNTIFS('RQ2-TypeGL&amp;URL&amp;TypeSS'!$A$2:$A$1247,$A116, 'RQ2-TypeGL&amp;URL&amp;TypeSS'!$B$2:$B$1247,S$2)&gt;0,COUNTIFS('RQ2-TypeGL&amp;URL&amp;TypeSS'!$A$2:$A$1247,$A116, 'RQ2-TypeGL&amp;URL&amp;TypeSS'!$B$2:$B$1247,S$2),"")</f>
        <v/>
      </c>
      <c r="T116" s="413" t="str">
        <f>if(COUNTIFS('RQ2-TypeGL&amp;URL&amp;TypeSS'!$A$2:$A$1247,$A116, 'RQ2-TypeGL&amp;URL&amp;TypeSS'!$B$2:$B$1247,T$2)&gt;0,COUNTIFS('RQ2-TypeGL&amp;URL&amp;TypeSS'!$A$2:$A$1247,$A116, 'RQ2-TypeGL&amp;URL&amp;TypeSS'!$B$2:$B$1247,T$2),"")</f>
        <v/>
      </c>
      <c r="U116" s="413" t="str">
        <f>if(COUNTIFS('RQ2-TypeGL&amp;URL&amp;TypeSS'!$A$2:$A$1247,$A116, 'RQ2-TypeGL&amp;URL&amp;TypeSS'!$B$2:$B$1247,U$2)&gt;0,COUNTIFS('RQ2-TypeGL&amp;URL&amp;TypeSS'!$A$2:$A$1247,$A116, 'RQ2-TypeGL&amp;URL&amp;TypeSS'!$B$2:$B$1247,U$2),"")</f>
        <v/>
      </c>
      <c r="V116" s="413" t="str">
        <f>if(COUNTIFS('RQ2-TypeGL&amp;URL&amp;TypeSS'!$A$2:$A$1247,$A116, 'RQ2-TypeGL&amp;URL&amp;TypeSS'!$B$2:$B$1247,V$2)&gt;0,COUNTIFS('RQ2-TypeGL&amp;URL&amp;TypeSS'!$A$2:$A$1247,$A116, 'RQ2-TypeGL&amp;URL&amp;TypeSS'!$B$2:$B$1247,V$2),"")</f>
        <v/>
      </c>
      <c r="W116" s="413" t="str">
        <f>if(COUNTIFS('RQ2-TypeGL&amp;URL&amp;TypeSS'!$A$2:$A$1247,$A116, 'RQ2-TypeGL&amp;URL&amp;TypeSS'!$B$2:$B$1247,W$2)&gt;0,COUNTIFS('RQ2-TypeGL&amp;URL&amp;TypeSS'!$A$2:$A$1247,$A116, 'RQ2-TypeGL&amp;URL&amp;TypeSS'!$B$2:$B$1247,W$2),"")</f>
        <v/>
      </c>
      <c r="X116" s="413" t="str">
        <f>if(COUNTIFS('RQ2-TypeGL&amp;URL&amp;TypeSS'!$A$2:$A$1247,$A116, 'RQ2-TypeGL&amp;URL&amp;TypeSS'!$B$2:$B$1247,X$2)&gt;0,COUNTIFS('RQ2-TypeGL&amp;URL&amp;TypeSS'!$A$2:$A$1247,$A116, 'RQ2-TypeGL&amp;URL&amp;TypeSS'!$B$2:$B$1247,X$2),"")</f>
        <v/>
      </c>
      <c r="Y116" s="107" t="s">
        <v>26</v>
      </c>
      <c r="Z116" s="413"/>
      <c r="AA116" s="413"/>
      <c r="AB116" s="9"/>
      <c r="AC116" s="9"/>
      <c r="AD116" s="9"/>
      <c r="AE116" s="9"/>
      <c r="AF116" s="9"/>
      <c r="AG116" s="9"/>
      <c r="AH116" s="9"/>
      <c r="AI116" s="9"/>
      <c r="AJ116" s="9"/>
      <c r="AK116" s="9"/>
    </row>
    <row r="117">
      <c r="A117" s="411" t="s">
        <v>447</v>
      </c>
      <c r="B117" s="276">
        <f>if(COUNTIFS('RQ2-TypeGL&amp;URL&amp;TypeSS'!$A$2:$A$1247,$A117, 'RQ2-TypeGL&amp;URL&amp;TypeSS'!$B$2:$B$1247,B$2)&gt;0,COUNTIFS('RQ2-TypeGL&amp;URL&amp;TypeSS'!$A$2:$A$1247,$A117, 'RQ2-TypeGL&amp;URL&amp;TypeSS'!$B$2:$B$1247,B$2),"")</f>
        <v>3</v>
      </c>
      <c r="C117" s="276" t="str">
        <f>if(COUNTIFS('RQ2-TypeGL&amp;URL&amp;TypeSS'!$A$2:$A$1247,$A117, 'RQ2-TypeGL&amp;URL&amp;TypeSS'!$B$2:$B$1247,C$2)&gt;0,COUNTIFS('RQ2-TypeGL&amp;URL&amp;TypeSS'!$A$2:$A$1247,$A117, 'RQ2-TypeGL&amp;URL&amp;TypeSS'!$B$2:$B$1247,C$2),"")</f>
        <v/>
      </c>
      <c r="D117" s="276" t="str">
        <f>if(COUNTIFS('RQ2-TypeGL&amp;URL&amp;TypeSS'!$A$2:$A$1247,$A117, 'RQ2-TypeGL&amp;URL&amp;TypeSS'!$B$2:$B$1247,D$2)&gt;0,COUNTIFS('RQ2-TypeGL&amp;URL&amp;TypeSS'!$A$2:$A$1247,$A117, 'RQ2-TypeGL&amp;URL&amp;TypeSS'!$B$2:$B$1247,D$2),"")</f>
        <v/>
      </c>
      <c r="E117" s="276">
        <f>if(COUNTIFS('RQ2-TypeGL&amp;URL&amp;TypeSS'!$A$2:$A$1247,$A117, 'RQ2-TypeGL&amp;URL&amp;TypeSS'!$B$2:$B$1247,E$2)&gt;0,COUNTIFS('RQ2-TypeGL&amp;URL&amp;TypeSS'!$A$2:$A$1247,$A117, 'RQ2-TypeGL&amp;URL&amp;TypeSS'!$B$2:$B$1247,E$2),"")</f>
        <v>1</v>
      </c>
      <c r="F117" s="276">
        <f>if(COUNTIFS('RQ2-TypeGL&amp;URL&amp;TypeSS'!$A$2:$A$1247,$A117, 'RQ2-TypeGL&amp;URL&amp;TypeSS'!$B$2:$B$1247,F$2)&gt;0,COUNTIFS('RQ2-TypeGL&amp;URL&amp;TypeSS'!$A$2:$A$1247,$A117, 'RQ2-TypeGL&amp;URL&amp;TypeSS'!$B$2:$B$1247,F$2),"")</f>
        <v>1</v>
      </c>
      <c r="G117" s="276" t="str">
        <f>if(COUNTIFS('RQ2-TypeGL&amp;URL&amp;TypeSS'!$A$2:$A$1247,$A117, 'RQ2-TypeGL&amp;URL&amp;TypeSS'!$B$2:$B$1247,G$2)&gt;0,COUNTIFS('RQ2-TypeGL&amp;URL&amp;TypeSS'!$A$2:$A$1247,$A117, 'RQ2-TypeGL&amp;URL&amp;TypeSS'!$B$2:$B$1247,G$2),"")</f>
        <v/>
      </c>
      <c r="H117" s="276" t="str">
        <f>if(COUNTIFS('RQ2-TypeGL&amp;URL&amp;TypeSS'!$A$2:$A$1247,$A117, 'RQ2-TypeGL&amp;URL&amp;TypeSS'!$B$2:$B$1247,H$2)&gt;0,COUNTIFS('RQ2-TypeGL&amp;URL&amp;TypeSS'!$A$2:$A$1247,$A117, 'RQ2-TypeGL&amp;URL&amp;TypeSS'!$B$2:$B$1247,H$2),"")</f>
        <v/>
      </c>
      <c r="I117" s="276" t="str">
        <f>if(COUNTIFS('RQ2-TypeGL&amp;URL&amp;TypeSS'!$A$2:$A$1247,$A117, 'RQ2-TypeGL&amp;URL&amp;TypeSS'!$B$2:$B$1247,I$2)&gt;0,COUNTIFS('RQ2-TypeGL&amp;URL&amp;TypeSS'!$A$2:$A$1247,$A117, 'RQ2-TypeGL&amp;URL&amp;TypeSS'!$B$2:$B$1247,I$2),"")</f>
        <v/>
      </c>
      <c r="J117" s="276" t="str">
        <f>if(COUNTIFS('RQ2-TypeGL&amp;URL&amp;TypeSS'!$A$2:$A$1247,$A117, 'RQ2-TypeGL&amp;URL&amp;TypeSS'!$B$2:$B$1247,J$2)&gt;0,COUNTIFS('RQ2-TypeGL&amp;URL&amp;TypeSS'!$A$2:$A$1247,$A117, 'RQ2-TypeGL&amp;URL&amp;TypeSS'!$B$2:$B$1247,J$2),"")</f>
        <v/>
      </c>
      <c r="K117" s="276" t="str">
        <f>if(COUNTIFS('RQ2-TypeGL&amp;URL&amp;TypeSS'!$A$2:$A$1247,$A117, 'RQ2-TypeGL&amp;URL&amp;TypeSS'!$B$2:$B$1247,K$2)&gt;0,COUNTIFS('RQ2-TypeGL&amp;URL&amp;TypeSS'!$A$2:$A$1247,$A117, 'RQ2-TypeGL&amp;URL&amp;TypeSS'!$B$2:$B$1247,K$2),"")</f>
        <v/>
      </c>
      <c r="L117" s="276" t="str">
        <f>if(COUNTIFS('RQ2-TypeGL&amp;URL&amp;TypeSS'!$A$2:$A$1247,$A117, 'RQ2-TypeGL&amp;URL&amp;TypeSS'!$B$2:$B$1247,L$2)&gt;0,COUNTIFS('RQ2-TypeGL&amp;URL&amp;TypeSS'!$A$2:$A$1247,$A117, 'RQ2-TypeGL&amp;URL&amp;TypeSS'!$B$2:$B$1247,L$2),"")</f>
        <v/>
      </c>
      <c r="M117" s="276" t="str">
        <f>if(COUNTIFS('RQ2-TypeGL&amp;URL&amp;TypeSS'!$A$2:$A$1247,$A117, 'RQ2-TypeGL&amp;URL&amp;TypeSS'!$B$2:$B$1247,M$2)&gt;0,COUNTIFS('RQ2-TypeGL&amp;URL&amp;TypeSS'!$A$2:$A$1247,$A117, 'RQ2-TypeGL&amp;URL&amp;TypeSS'!$B$2:$B$1247,M$2),"")</f>
        <v/>
      </c>
      <c r="N117" s="276" t="str">
        <f>if(COUNTIFS('RQ2-TypeGL&amp;URL&amp;TypeSS'!$A$2:$A$1247,$A117, 'RQ2-TypeGL&amp;URL&amp;TypeSS'!$B$2:$B$1247,N$2)&gt;0,COUNTIFS('RQ2-TypeGL&amp;URL&amp;TypeSS'!$A$2:$A$1247,$A117, 'RQ2-TypeGL&amp;URL&amp;TypeSS'!$B$2:$B$1247,N$2),"")</f>
        <v/>
      </c>
      <c r="O117" s="276">
        <f>if(COUNTIFS('RQ2-TypeGL&amp;URL&amp;TypeSS'!$A$2:$A$1247,$A117, 'RQ2-TypeGL&amp;URL&amp;TypeSS'!$B$2:$B$1247,O$2)&gt;0,COUNTIFS('RQ2-TypeGL&amp;URL&amp;TypeSS'!$A$2:$A$1247,$A117, 'RQ2-TypeGL&amp;URL&amp;TypeSS'!$B$2:$B$1247,O$2),"")</f>
        <v>1</v>
      </c>
      <c r="P117" s="276" t="str">
        <f>if(COUNTIFS('RQ2-TypeGL&amp;URL&amp;TypeSS'!$A$2:$A$1247,$A117, 'RQ2-TypeGL&amp;URL&amp;TypeSS'!$B$2:$B$1247,P$2)&gt;0,COUNTIFS('RQ2-TypeGL&amp;URL&amp;TypeSS'!$A$2:$A$1247,$A117, 'RQ2-TypeGL&amp;URL&amp;TypeSS'!$B$2:$B$1247,P$2),"")</f>
        <v/>
      </c>
      <c r="Q117" s="276" t="str">
        <f>if(COUNTIFS('RQ2-TypeGL&amp;URL&amp;TypeSS'!$A$2:$A$1247,$A117, 'RQ2-TypeGL&amp;URL&amp;TypeSS'!$B$2:$B$1247,Q$2)&gt;0,COUNTIFS('RQ2-TypeGL&amp;URL&amp;TypeSS'!$A$2:$A$1247,$A117, 'RQ2-TypeGL&amp;URL&amp;TypeSS'!$B$2:$B$1247,Q$2),"")</f>
        <v/>
      </c>
      <c r="R117" s="276" t="str">
        <f>if(COUNTIFS('RQ2-TypeGL&amp;URL&amp;TypeSS'!$A$2:$A$1247,$A117, 'RQ2-TypeGL&amp;URL&amp;TypeSS'!$B$2:$B$1247,R$2)&gt;0,COUNTIFS('RQ2-TypeGL&amp;URL&amp;TypeSS'!$A$2:$A$1247,$A117, 'RQ2-TypeGL&amp;URL&amp;TypeSS'!$B$2:$B$1247,R$2),"")</f>
        <v/>
      </c>
      <c r="S117" s="276" t="str">
        <f>if(COUNTIFS('RQ2-TypeGL&amp;URL&amp;TypeSS'!$A$2:$A$1247,$A117, 'RQ2-TypeGL&amp;URL&amp;TypeSS'!$B$2:$B$1247,S$2)&gt;0,COUNTIFS('RQ2-TypeGL&amp;URL&amp;TypeSS'!$A$2:$A$1247,$A117, 'RQ2-TypeGL&amp;URL&amp;TypeSS'!$B$2:$B$1247,S$2),"")</f>
        <v/>
      </c>
      <c r="T117" s="276" t="str">
        <f>if(COUNTIFS('RQ2-TypeGL&amp;URL&amp;TypeSS'!$A$2:$A$1247,$A117, 'RQ2-TypeGL&amp;URL&amp;TypeSS'!$B$2:$B$1247,T$2)&gt;0,COUNTIFS('RQ2-TypeGL&amp;URL&amp;TypeSS'!$A$2:$A$1247,$A117, 'RQ2-TypeGL&amp;URL&amp;TypeSS'!$B$2:$B$1247,T$2),"")</f>
        <v/>
      </c>
      <c r="U117" s="276" t="str">
        <f>if(COUNTIFS('RQ2-TypeGL&amp;URL&amp;TypeSS'!$A$2:$A$1247,$A117, 'RQ2-TypeGL&amp;URL&amp;TypeSS'!$B$2:$B$1247,U$2)&gt;0,COUNTIFS('RQ2-TypeGL&amp;URL&amp;TypeSS'!$A$2:$A$1247,$A117, 'RQ2-TypeGL&amp;URL&amp;TypeSS'!$B$2:$B$1247,U$2),"")</f>
        <v/>
      </c>
      <c r="V117" s="276" t="str">
        <f>if(COUNTIFS('RQ2-TypeGL&amp;URL&amp;TypeSS'!$A$2:$A$1247,$A117, 'RQ2-TypeGL&amp;URL&amp;TypeSS'!$B$2:$B$1247,V$2)&gt;0,COUNTIFS('RQ2-TypeGL&amp;URL&amp;TypeSS'!$A$2:$A$1247,$A117, 'RQ2-TypeGL&amp;URL&amp;TypeSS'!$B$2:$B$1247,V$2),"")</f>
        <v/>
      </c>
      <c r="W117" s="276" t="str">
        <f>if(COUNTIFS('RQ2-TypeGL&amp;URL&amp;TypeSS'!$A$2:$A$1247,$A117, 'RQ2-TypeGL&amp;URL&amp;TypeSS'!$B$2:$B$1247,W$2)&gt;0,COUNTIFS('RQ2-TypeGL&amp;URL&amp;TypeSS'!$A$2:$A$1247,$A117, 'RQ2-TypeGL&amp;URL&amp;TypeSS'!$B$2:$B$1247,W$2),"")</f>
        <v/>
      </c>
      <c r="X117" s="276" t="str">
        <f>if(COUNTIFS('RQ2-TypeGL&amp;URL&amp;TypeSS'!$A$2:$A$1247,$A117, 'RQ2-TypeGL&amp;URL&amp;TypeSS'!$B$2:$B$1247,X$2)&gt;0,COUNTIFS('RQ2-TypeGL&amp;URL&amp;TypeSS'!$A$2:$A$1247,$A117, 'RQ2-TypeGL&amp;URL&amp;TypeSS'!$B$2:$B$1247,X$2),"")</f>
        <v/>
      </c>
      <c r="Y117" s="108" t="s">
        <v>27</v>
      </c>
      <c r="Z117" s="411"/>
      <c r="AA117" s="411" t="s">
        <v>3821</v>
      </c>
      <c r="AB117" s="9"/>
      <c r="AC117" s="9"/>
      <c r="AD117" s="9"/>
      <c r="AE117" s="9"/>
      <c r="AF117" s="9"/>
      <c r="AG117" s="9"/>
      <c r="AH117" s="9"/>
      <c r="AI117" s="9"/>
      <c r="AJ117" s="9"/>
      <c r="AK117" s="9"/>
    </row>
    <row r="118">
      <c r="A118" s="412" t="s">
        <v>454</v>
      </c>
      <c r="B118" s="413" t="str">
        <f>if(COUNTIFS('RQ2-TypeGL&amp;URL&amp;TypeSS'!$A$2:$A$1247,$A118, 'RQ2-TypeGL&amp;URL&amp;TypeSS'!$B$2:$B$1247,B$2)&gt;0,COUNTIFS('RQ2-TypeGL&amp;URL&amp;TypeSS'!$A$2:$A$1247,$A118, 'RQ2-TypeGL&amp;URL&amp;TypeSS'!$B$2:$B$1247,B$2),"")</f>
        <v/>
      </c>
      <c r="C118" s="413" t="str">
        <f>if(COUNTIFS('RQ2-TypeGL&amp;URL&amp;TypeSS'!$A$2:$A$1247,$A118, 'RQ2-TypeGL&amp;URL&amp;TypeSS'!$B$2:$B$1247,C$2)&gt;0,COUNTIFS('RQ2-TypeGL&amp;URL&amp;TypeSS'!$A$2:$A$1247,$A118, 'RQ2-TypeGL&amp;URL&amp;TypeSS'!$B$2:$B$1247,C$2),"")</f>
        <v/>
      </c>
      <c r="D118" s="413">
        <f>if(COUNTIFS('RQ2-TypeGL&amp;URL&amp;TypeSS'!$A$2:$A$1247,$A118, 'RQ2-TypeGL&amp;URL&amp;TypeSS'!$B$2:$B$1247,D$2)&gt;0,COUNTIFS('RQ2-TypeGL&amp;URL&amp;TypeSS'!$A$2:$A$1247,$A118, 'RQ2-TypeGL&amp;URL&amp;TypeSS'!$B$2:$B$1247,D$2),"")</f>
        <v>4</v>
      </c>
      <c r="E118" s="413">
        <f>if(COUNTIFS('RQ2-TypeGL&amp;URL&amp;TypeSS'!$A$2:$A$1247,$A118, 'RQ2-TypeGL&amp;URL&amp;TypeSS'!$B$2:$B$1247,E$2)&gt;0,COUNTIFS('RQ2-TypeGL&amp;URL&amp;TypeSS'!$A$2:$A$1247,$A118, 'RQ2-TypeGL&amp;URL&amp;TypeSS'!$B$2:$B$1247,E$2),"")</f>
        <v>1</v>
      </c>
      <c r="F118" s="413" t="str">
        <f>if(COUNTIFS('RQ2-TypeGL&amp;URL&amp;TypeSS'!$A$2:$A$1247,$A118, 'RQ2-TypeGL&amp;URL&amp;TypeSS'!$B$2:$B$1247,F$2)&gt;0,COUNTIFS('RQ2-TypeGL&amp;URL&amp;TypeSS'!$A$2:$A$1247,$A118, 'RQ2-TypeGL&amp;URL&amp;TypeSS'!$B$2:$B$1247,F$2),"")</f>
        <v/>
      </c>
      <c r="G118" s="413" t="str">
        <f>if(COUNTIFS('RQ2-TypeGL&amp;URL&amp;TypeSS'!$A$2:$A$1247,$A118, 'RQ2-TypeGL&amp;URL&amp;TypeSS'!$B$2:$B$1247,G$2)&gt;0,COUNTIFS('RQ2-TypeGL&amp;URL&amp;TypeSS'!$A$2:$A$1247,$A118, 'RQ2-TypeGL&amp;URL&amp;TypeSS'!$B$2:$B$1247,G$2),"")</f>
        <v/>
      </c>
      <c r="H118" s="413" t="str">
        <f>if(COUNTIFS('RQ2-TypeGL&amp;URL&amp;TypeSS'!$A$2:$A$1247,$A118, 'RQ2-TypeGL&amp;URL&amp;TypeSS'!$B$2:$B$1247,H$2)&gt;0,COUNTIFS('RQ2-TypeGL&amp;URL&amp;TypeSS'!$A$2:$A$1247,$A118, 'RQ2-TypeGL&amp;URL&amp;TypeSS'!$B$2:$B$1247,H$2),"")</f>
        <v/>
      </c>
      <c r="I118" s="413" t="str">
        <f>if(COUNTIFS('RQ2-TypeGL&amp;URL&amp;TypeSS'!$A$2:$A$1247,$A118, 'RQ2-TypeGL&amp;URL&amp;TypeSS'!$B$2:$B$1247,I$2)&gt;0,COUNTIFS('RQ2-TypeGL&amp;URL&amp;TypeSS'!$A$2:$A$1247,$A118, 'RQ2-TypeGL&amp;URL&amp;TypeSS'!$B$2:$B$1247,I$2),"")</f>
        <v/>
      </c>
      <c r="J118" s="413" t="str">
        <f>if(COUNTIFS('RQ2-TypeGL&amp;URL&amp;TypeSS'!$A$2:$A$1247,$A118, 'RQ2-TypeGL&amp;URL&amp;TypeSS'!$B$2:$B$1247,J$2)&gt;0,COUNTIFS('RQ2-TypeGL&amp;URL&amp;TypeSS'!$A$2:$A$1247,$A118, 'RQ2-TypeGL&amp;URL&amp;TypeSS'!$B$2:$B$1247,J$2),"")</f>
        <v/>
      </c>
      <c r="K118" s="413" t="str">
        <f>if(COUNTIFS('RQ2-TypeGL&amp;URL&amp;TypeSS'!$A$2:$A$1247,$A118, 'RQ2-TypeGL&amp;URL&amp;TypeSS'!$B$2:$B$1247,K$2)&gt;0,COUNTIFS('RQ2-TypeGL&amp;URL&amp;TypeSS'!$A$2:$A$1247,$A118, 'RQ2-TypeGL&amp;URL&amp;TypeSS'!$B$2:$B$1247,K$2),"")</f>
        <v/>
      </c>
      <c r="L118" s="413" t="str">
        <f>if(COUNTIFS('RQ2-TypeGL&amp;URL&amp;TypeSS'!$A$2:$A$1247,$A118, 'RQ2-TypeGL&amp;URL&amp;TypeSS'!$B$2:$B$1247,L$2)&gt;0,COUNTIFS('RQ2-TypeGL&amp;URL&amp;TypeSS'!$A$2:$A$1247,$A118, 'RQ2-TypeGL&amp;URL&amp;TypeSS'!$B$2:$B$1247,L$2),"")</f>
        <v/>
      </c>
      <c r="M118" s="413" t="str">
        <f>if(COUNTIFS('RQ2-TypeGL&amp;URL&amp;TypeSS'!$A$2:$A$1247,$A118, 'RQ2-TypeGL&amp;URL&amp;TypeSS'!$B$2:$B$1247,M$2)&gt;0,COUNTIFS('RQ2-TypeGL&amp;URL&amp;TypeSS'!$A$2:$A$1247,$A118, 'RQ2-TypeGL&amp;URL&amp;TypeSS'!$B$2:$B$1247,M$2),"")</f>
        <v/>
      </c>
      <c r="N118" s="413" t="str">
        <f>if(COUNTIFS('RQ2-TypeGL&amp;URL&amp;TypeSS'!$A$2:$A$1247,$A118, 'RQ2-TypeGL&amp;URL&amp;TypeSS'!$B$2:$B$1247,N$2)&gt;0,COUNTIFS('RQ2-TypeGL&amp;URL&amp;TypeSS'!$A$2:$A$1247,$A118, 'RQ2-TypeGL&amp;URL&amp;TypeSS'!$B$2:$B$1247,N$2),"")</f>
        <v/>
      </c>
      <c r="O118" s="413" t="str">
        <f>if(COUNTIFS('RQ2-TypeGL&amp;URL&amp;TypeSS'!$A$2:$A$1247,$A118, 'RQ2-TypeGL&amp;URL&amp;TypeSS'!$B$2:$B$1247,O$2)&gt;0,COUNTIFS('RQ2-TypeGL&amp;URL&amp;TypeSS'!$A$2:$A$1247,$A118, 'RQ2-TypeGL&amp;URL&amp;TypeSS'!$B$2:$B$1247,O$2),"")</f>
        <v/>
      </c>
      <c r="P118" s="413" t="str">
        <f>if(COUNTIFS('RQ2-TypeGL&amp;URL&amp;TypeSS'!$A$2:$A$1247,$A118, 'RQ2-TypeGL&amp;URL&amp;TypeSS'!$B$2:$B$1247,P$2)&gt;0,COUNTIFS('RQ2-TypeGL&amp;URL&amp;TypeSS'!$A$2:$A$1247,$A118, 'RQ2-TypeGL&amp;URL&amp;TypeSS'!$B$2:$B$1247,P$2),"")</f>
        <v/>
      </c>
      <c r="Q118" s="413" t="str">
        <f>if(COUNTIFS('RQ2-TypeGL&amp;URL&amp;TypeSS'!$A$2:$A$1247,$A118, 'RQ2-TypeGL&amp;URL&amp;TypeSS'!$B$2:$B$1247,Q$2)&gt;0,COUNTIFS('RQ2-TypeGL&amp;URL&amp;TypeSS'!$A$2:$A$1247,$A118, 'RQ2-TypeGL&amp;URL&amp;TypeSS'!$B$2:$B$1247,Q$2),"")</f>
        <v/>
      </c>
      <c r="R118" s="413" t="str">
        <f>if(COUNTIFS('RQ2-TypeGL&amp;URL&amp;TypeSS'!$A$2:$A$1247,$A118, 'RQ2-TypeGL&amp;URL&amp;TypeSS'!$B$2:$B$1247,R$2)&gt;0,COUNTIFS('RQ2-TypeGL&amp;URL&amp;TypeSS'!$A$2:$A$1247,$A118, 'RQ2-TypeGL&amp;URL&amp;TypeSS'!$B$2:$B$1247,R$2),"")</f>
        <v/>
      </c>
      <c r="S118" s="413" t="str">
        <f>if(COUNTIFS('RQ2-TypeGL&amp;URL&amp;TypeSS'!$A$2:$A$1247,$A118, 'RQ2-TypeGL&amp;URL&amp;TypeSS'!$B$2:$B$1247,S$2)&gt;0,COUNTIFS('RQ2-TypeGL&amp;URL&amp;TypeSS'!$A$2:$A$1247,$A118, 'RQ2-TypeGL&amp;URL&amp;TypeSS'!$B$2:$B$1247,S$2),"")</f>
        <v/>
      </c>
      <c r="T118" s="413" t="str">
        <f>if(COUNTIFS('RQ2-TypeGL&amp;URL&amp;TypeSS'!$A$2:$A$1247,$A118, 'RQ2-TypeGL&amp;URL&amp;TypeSS'!$B$2:$B$1247,T$2)&gt;0,COUNTIFS('RQ2-TypeGL&amp;URL&amp;TypeSS'!$A$2:$A$1247,$A118, 'RQ2-TypeGL&amp;URL&amp;TypeSS'!$B$2:$B$1247,T$2),"")</f>
        <v/>
      </c>
      <c r="U118" s="413" t="str">
        <f>if(COUNTIFS('RQ2-TypeGL&amp;URL&amp;TypeSS'!$A$2:$A$1247,$A118, 'RQ2-TypeGL&amp;URL&amp;TypeSS'!$B$2:$B$1247,U$2)&gt;0,COUNTIFS('RQ2-TypeGL&amp;URL&amp;TypeSS'!$A$2:$A$1247,$A118, 'RQ2-TypeGL&amp;URL&amp;TypeSS'!$B$2:$B$1247,U$2),"")</f>
        <v/>
      </c>
      <c r="V118" s="413" t="str">
        <f>if(COUNTIFS('RQ2-TypeGL&amp;URL&amp;TypeSS'!$A$2:$A$1247,$A118, 'RQ2-TypeGL&amp;URL&amp;TypeSS'!$B$2:$B$1247,V$2)&gt;0,COUNTIFS('RQ2-TypeGL&amp;URL&amp;TypeSS'!$A$2:$A$1247,$A118, 'RQ2-TypeGL&amp;URL&amp;TypeSS'!$B$2:$B$1247,V$2),"")</f>
        <v/>
      </c>
      <c r="W118" s="413" t="str">
        <f>if(COUNTIFS('RQ2-TypeGL&amp;URL&amp;TypeSS'!$A$2:$A$1247,$A118, 'RQ2-TypeGL&amp;URL&amp;TypeSS'!$B$2:$B$1247,W$2)&gt;0,COUNTIFS('RQ2-TypeGL&amp;URL&amp;TypeSS'!$A$2:$A$1247,$A118, 'RQ2-TypeGL&amp;URL&amp;TypeSS'!$B$2:$B$1247,W$2),"")</f>
        <v/>
      </c>
      <c r="X118" s="413" t="str">
        <f>if(COUNTIFS('RQ2-TypeGL&amp;URL&amp;TypeSS'!$A$2:$A$1247,$A118, 'RQ2-TypeGL&amp;URL&amp;TypeSS'!$B$2:$B$1247,X$2)&gt;0,COUNTIFS('RQ2-TypeGL&amp;URL&amp;TypeSS'!$A$2:$A$1247,$A118, 'RQ2-TypeGL&amp;URL&amp;TypeSS'!$B$2:$B$1247,X$2),"")</f>
        <v/>
      </c>
      <c r="Y118" s="107" t="s">
        <v>26</v>
      </c>
      <c r="Z118" s="413"/>
      <c r="AA118" s="413"/>
      <c r="AB118" s="9"/>
      <c r="AC118" s="9"/>
      <c r="AD118" s="9"/>
      <c r="AE118" s="9"/>
      <c r="AF118" s="9"/>
      <c r="AG118" s="9"/>
      <c r="AH118" s="9"/>
      <c r="AI118" s="9"/>
      <c r="AJ118" s="9"/>
      <c r="AK118" s="9"/>
    </row>
    <row r="119">
      <c r="A119" s="411" t="s">
        <v>455</v>
      </c>
      <c r="B119" s="276">
        <f>if(COUNTIFS('RQ2-TypeGL&amp;URL&amp;TypeSS'!$A$2:$A$1247,$A119, 'RQ2-TypeGL&amp;URL&amp;TypeSS'!$B$2:$B$1247,B$2)&gt;0,COUNTIFS('RQ2-TypeGL&amp;URL&amp;TypeSS'!$A$2:$A$1247,$A119, 'RQ2-TypeGL&amp;URL&amp;TypeSS'!$B$2:$B$1247,B$2),"")</f>
        <v>3</v>
      </c>
      <c r="C119" s="276" t="str">
        <f>if(COUNTIFS('RQ2-TypeGL&amp;URL&amp;TypeSS'!$A$2:$A$1247,$A119, 'RQ2-TypeGL&amp;URL&amp;TypeSS'!$B$2:$B$1247,C$2)&gt;0,COUNTIFS('RQ2-TypeGL&amp;URL&amp;TypeSS'!$A$2:$A$1247,$A119, 'RQ2-TypeGL&amp;URL&amp;TypeSS'!$B$2:$B$1247,C$2),"")</f>
        <v/>
      </c>
      <c r="D119" s="276">
        <f>if(COUNTIFS('RQ2-TypeGL&amp;URL&amp;TypeSS'!$A$2:$A$1247,$A119, 'RQ2-TypeGL&amp;URL&amp;TypeSS'!$B$2:$B$1247,D$2)&gt;0,COUNTIFS('RQ2-TypeGL&amp;URL&amp;TypeSS'!$A$2:$A$1247,$A119, 'RQ2-TypeGL&amp;URL&amp;TypeSS'!$B$2:$B$1247,D$2),"")</f>
        <v>3</v>
      </c>
      <c r="E119" s="276">
        <f>if(COUNTIFS('RQ2-TypeGL&amp;URL&amp;TypeSS'!$A$2:$A$1247,$A119, 'RQ2-TypeGL&amp;URL&amp;TypeSS'!$B$2:$B$1247,E$2)&gt;0,COUNTIFS('RQ2-TypeGL&amp;URL&amp;TypeSS'!$A$2:$A$1247,$A119, 'RQ2-TypeGL&amp;URL&amp;TypeSS'!$B$2:$B$1247,E$2),"")</f>
        <v>5</v>
      </c>
      <c r="F119" s="276" t="str">
        <f>if(COUNTIFS('RQ2-TypeGL&amp;URL&amp;TypeSS'!$A$2:$A$1247,$A119, 'RQ2-TypeGL&amp;URL&amp;TypeSS'!$B$2:$B$1247,F$2)&gt;0,COUNTIFS('RQ2-TypeGL&amp;URL&amp;TypeSS'!$A$2:$A$1247,$A119, 'RQ2-TypeGL&amp;URL&amp;TypeSS'!$B$2:$B$1247,F$2),"")</f>
        <v/>
      </c>
      <c r="G119" s="276" t="str">
        <f>if(COUNTIFS('RQ2-TypeGL&amp;URL&amp;TypeSS'!$A$2:$A$1247,$A119, 'RQ2-TypeGL&amp;URL&amp;TypeSS'!$B$2:$B$1247,G$2)&gt;0,COUNTIFS('RQ2-TypeGL&amp;URL&amp;TypeSS'!$A$2:$A$1247,$A119, 'RQ2-TypeGL&amp;URL&amp;TypeSS'!$B$2:$B$1247,G$2),"")</f>
        <v/>
      </c>
      <c r="H119" s="276" t="str">
        <f>if(COUNTIFS('RQ2-TypeGL&amp;URL&amp;TypeSS'!$A$2:$A$1247,$A119, 'RQ2-TypeGL&amp;URL&amp;TypeSS'!$B$2:$B$1247,H$2)&gt;0,COUNTIFS('RQ2-TypeGL&amp;URL&amp;TypeSS'!$A$2:$A$1247,$A119, 'RQ2-TypeGL&amp;URL&amp;TypeSS'!$B$2:$B$1247,H$2),"")</f>
        <v/>
      </c>
      <c r="I119" s="276" t="str">
        <f>if(COUNTIFS('RQ2-TypeGL&amp;URL&amp;TypeSS'!$A$2:$A$1247,$A119, 'RQ2-TypeGL&amp;URL&amp;TypeSS'!$B$2:$B$1247,I$2)&gt;0,COUNTIFS('RQ2-TypeGL&amp;URL&amp;TypeSS'!$A$2:$A$1247,$A119, 'RQ2-TypeGL&amp;URL&amp;TypeSS'!$B$2:$B$1247,I$2),"")</f>
        <v/>
      </c>
      <c r="J119" s="276" t="str">
        <f>if(COUNTIFS('RQ2-TypeGL&amp;URL&amp;TypeSS'!$A$2:$A$1247,$A119, 'RQ2-TypeGL&amp;URL&amp;TypeSS'!$B$2:$B$1247,J$2)&gt;0,COUNTIFS('RQ2-TypeGL&amp;URL&amp;TypeSS'!$A$2:$A$1247,$A119, 'RQ2-TypeGL&amp;URL&amp;TypeSS'!$B$2:$B$1247,J$2),"")</f>
        <v/>
      </c>
      <c r="K119" s="276" t="str">
        <f>if(COUNTIFS('RQ2-TypeGL&amp;URL&amp;TypeSS'!$A$2:$A$1247,$A119, 'RQ2-TypeGL&amp;URL&amp;TypeSS'!$B$2:$B$1247,K$2)&gt;0,COUNTIFS('RQ2-TypeGL&amp;URL&amp;TypeSS'!$A$2:$A$1247,$A119, 'RQ2-TypeGL&amp;URL&amp;TypeSS'!$B$2:$B$1247,K$2),"")</f>
        <v/>
      </c>
      <c r="L119" s="276" t="str">
        <f>if(COUNTIFS('RQ2-TypeGL&amp;URL&amp;TypeSS'!$A$2:$A$1247,$A119, 'RQ2-TypeGL&amp;URL&amp;TypeSS'!$B$2:$B$1247,L$2)&gt;0,COUNTIFS('RQ2-TypeGL&amp;URL&amp;TypeSS'!$A$2:$A$1247,$A119, 'RQ2-TypeGL&amp;URL&amp;TypeSS'!$B$2:$B$1247,L$2),"")</f>
        <v/>
      </c>
      <c r="M119" s="276" t="str">
        <f>if(COUNTIFS('RQ2-TypeGL&amp;URL&amp;TypeSS'!$A$2:$A$1247,$A119, 'RQ2-TypeGL&amp;URL&amp;TypeSS'!$B$2:$B$1247,M$2)&gt;0,COUNTIFS('RQ2-TypeGL&amp;URL&amp;TypeSS'!$A$2:$A$1247,$A119, 'RQ2-TypeGL&amp;URL&amp;TypeSS'!$B$2:$B$1247,M$2),"")</f>
        <v/>
      </c>
      <c r="N119" s="276" t="str">
        <f>if(COUNTIFS('RQ2-TypeGL&amp;URL&amp;TypeSS'!$A$2:$A$1247,$A119, 'RQ2-TypeGL&amp;URL&amp;TypeSS'!$B$2:$B$1247,N$2)&gt;0,COUNTIFS('RQ2-TypeGL&amp;URL&amp;TypeSS'!$A$2:$A$1247,$A119, 'RQ2-TypeGL&amp;URL&amp;TypeSS'!$B$2:$B$1247,N$2),"")</f>
        <v/>
      </c>
      <c r="O119" s="276" t="str">
        <f>if(COUNTIFS('RQ2-TypeGL&amp;URL&amp;TypeSS'!$A$2:$A$1247,$A119, 'RQ2-TypeGL&amp;URL&amp;TypeSS'!$B$2:$B$1247,O$2)&gt;0,COUNTIFS('RQ2-TypeGL&amp;URL&amp;TypeSS'!$A$2:$A$1247,$A119, 'RQ2-TypeGL&amp;URL&amp;TypeSS'!$B$2:$B$1247,O$2),"")</f>
        <v/>
      </c>
      <c r="P119" s="276" t="str">
        <f>if(COUNTIFS('RQ2-TypeGL&amp;URL&amp;TypeSS'!$A$2:$A$1247,$A119, 'RQ2-TypeGL&amp;URL&amp;TypeSS'!$B$2:$B$1247,P$2)&gt;0,COUNTIFS('RQ2-TypeGL&amp;URL&amp;TypeSS'!$A$2:$A$1247,$A119, 'RQ2-TypeGL&amp;URL&amp;TypeSS'!$B$2:$B$1247,P$2),"")</f>
        <v/>
      </c>
      <c r="Q119" s="276" t="str">
        <f>if(COUNTIFS('RQ2-TypeGL&amp;URL&amp;TypeSS'!$A$2:$A$1247,$A119, 'RQ2-TypeGL&amp;URL&amp;TypeSS'!$B$2:$B$1247,Q$2)&gt;0,COUNTIFS('RQ2-TypeGL&amp;URL&amp;TypeSS'!$A$2:$A$1247,$A119, 'RQ2-TypeGL&amp;URL&amp;TypeSS'!$B$2:$B$1247,Q$2),"")</f>
        <v/>
      </c>
      <c r="R119" s="276" t="str">
        <f>if(COUNTIFS('RQ2-TypeGL&amp;URL&amp;TypeSS'!$A$2:$A$1247,$A119, 'RQ2-TypeGL&amp;URL&amp;TypeSS'!$B$2:$B$1247,R$2)&gt;0,COUNTIFS('RQ2-TypeGL&amp;URL&amp;TypeSS'!$A$2:$A$1247,$A119, 'RQ2-TypeGL&amp;URL&amp;TypeSS'!$B$2:$B$1247,R$2),"")</f>
        <v/>
      </c>
      <c r="S119" s="276" t="str">
        <f>if(COUNTIFS('RQ2-TypeGL&amp;URL&amp;TypeSS'!$A$2:$A$1247,$A119, 'RQ2-TypeGL&amp;URL&amp;TypeSS'!$B$2:$B$1247,S$2)&gt;0,COUNTIFS('RQ2-TypeGL&amp;URL&amp;TypeSS'!$A$2:$A$1247,$A119, 'RQ2-TypeGL&amp;URL&amp;TypeSS'!$B$2:$B$1247,S$2),"")</f>
        <v/>
      </c>
      <c r="T119" s="276" t="str">
        <f>if(COUNTIFS('RQ2-TypeGL&amp;URL&amp;TypeSS'!$A$2:$A$1247,$A119, 'RQ2-TypeGL&amp;URL&amp;TypeSS'!$B$2:$B$1247,T$2)&gt;0,COUNTIFS('RQ2-TypeGL&amp;URL&amp;TypeSS'!$A$2:$A$1247,$A119, 'RQ2-TypeGL&amp;URL&amp;TypeSS'!$B$2:$B$1247,T$2),"")</f>
        <v/>
      </c>
      <c r="U119" s="276" t="str">
        <f>if(COUNTIFS('RQ2-TypeGL&amp;URL&amp;TypeSS'!$A$2:$A$1247,$A119, 'RQ2-TypeGL&amp;URL&amp;TypeSS'!$B$2:$B$1247,U$2)&gt;0,COUNTIFS('RQ2-TypeGL&amp;URL&amp;TypeSS'!$A$2:$A$1247,$A119, 'RQ2-TypeGL&amp;URL&amp;TypeSS'!$B$2:$B$1247,U$2),"")</f>
        <v/>
      </c>
      <c r="V119" s="276" t="str">
        <f>if(COUNTIFS('RQ2-TypeGL&amp;URL&amp;TypeSS'!$A$2:$A$1247,$A119, 'RQ2-TypeGL&amp;URL&amp;TypeSS'!$B$2:$B$1247,V$2)&gt;0,COUNTIFS('RQ2-TypeGL&amp;URL&amp;TypeSS'!$A$2:$A$1247,$A119, 'RQ2-TypeGL&amp;URL&amp;TypeSS'!$B$2:$B$1247,V$2),"")</f>
        <v/>
      </c>
      <c r="W119" s="276">
        <f>if(COUNTIFS('RQ2-TypeGL&amp;URL&amp;TypeSS'!$A$2:$A$1247,$A119, 'RQ2-TypeGL&amp;URL&amp;TypeSS'!$B$2:$B$1247,W$2)&gt;0,COUNTIFS('RQ2-TypeGL&amp;URL&amp;TypeSS'!$A$2:$A$1247,$A119, 'RQ2-TypeGL&amp;URL&amp;TypeSS'!$B$2:$B$1247,W$2),"")</f>
        <v>1</v>
      </c>
      <c r="X119" s="276" t="str">
        <f>if(COUNTIFS('RQ2-TypeGL&amp;URL&amp;TypeSS'!$A$2:$A$1247,$A119, 'RQ2-TypeGL&amp;URL&amp;TypeSS'!$B$2:$B$1247,X$2)&gt;0,COUNTIFS('RQ2-TypeGL&amp;URL&amp;TypeSS'!$A$2:$A$1247,$A119, 'RQ2-TypeGL&amp;URL&amp;TypeSS'!$B$2:$B$1247,X$2),"")</f>
        <v/>
      </c>
      <c r="Y119" s="108" t="s">
        <v>26</v>
      </c>
      <c r="Z119" s="411"/>
      <c r="AA119" s="411" t="s">
        <v>3821</v>
      </c>
      <c r="AB119" s="9"/>
      <c r="AC119" s="9"/>
      <c r="AD119" s="9"/>
      <c r="AE119" s="9"/>
      <c r="AF119" s="9"/>
      <c r="AG119" s="9"/>
      <c r="AH119" s="9"/>
      <c r="AI119" s="9"/>
      <c r="AJ119" s="9"/>
      <c r="AK119" s="9"/>
    </row>
    <row r="120">
      <c r="A120" s="412" t="s">
        <v>465</v>
      </c>
      <c r="B120" s="413">
        <f>if(COUNTIFS('RQ2-TypeGL&amp;URL&amp;TypeSS'!$A$2:$A$1247,$A120, 'RQ2-TypeGL&amp;URL&amp;TypeSS'!$B$2:$B$1247,B$2)&gt;0,COUNTIFS('RQ2-TypeGL&amp;URL&amp;TypeSS'!$A$2:$A$1247,$A120, 'RQ2-TypeGL&amp;URL&amp;TypeSS'!$B$2:$B$1247,B$2),"")</f>
        <v>10</v>
      </c>
      <c r="C120" s="413" t="str">
        <f>if(COUNTIFS('RQ2-TypeGL&amp;URL&amp;TypeSS'!$A$2:$A$1247,$A120, 'RQ2-TypeGL&amp;URL&amp;TypeSS'!$B$2:$B$1247,C$2)&gt;0,COUNTIFS('RQ2-TypeGL&amp;URL&amp;TypeSS'!$A$2:$A$1247,$A120, 'RQ2-TypeGL&amp;URL&amp;TypeSS'!$B$2:$B$1247,C$2),"")</f>
        <v/>
      </c>
      <c r="D120" s="413" t="str">
        <f>if(COUNTIFS('RQ2-TypeGL&amp;URL&amp;TypeSS'!$A$2:$A$1247,$A120, 'RQ2-TypeGL&amp;URL&amp;TypeSS'!$B$2:$B$1247,D$2)&gt;0,COUNTIFS('RQ2-TypeGL&amp;URL&amp;TypeSS'!$A$2:$A$1247,$A120, 'RQ2-TypeGL&amp;URL&amp;TypeSS'!$B$2:$B$1247,D$2),"")</f>
        <v/>
      </c>
      <c r="E120" s="413" t="str">
        <f>if(COUNTIFS('RQ2-TypeGL&amp;URL&amp;TypeSS'!$A$2:$A$1247,$A120, 'RQ2-TypeGL&amp;URL&amp;TypeSS'!$B$2:$B$1247,E$2)&gt;0,COUNTIFS('RQ2-TypeGL&amp;URL&amp;TypeSS'!$A$2:$A$1247,$A120, 'RQ2-TypeGL&amp;URL&amp;TypeSS'!$B$2:$B$1247,E$2),"")</f>
        <v/>
      </c>
      <c r="F120" s="413" t="str">
        <f>if(COUNTIFS('RQ2-TypeGL&amp;URL&amp;TypeSS'!$A$2:$A$1247,$A120, 'RQ2-TypeGL&amp;URL&amp;TypeSS'!$B$2:$B$1247,F$2)&gt;0,COUNTIFS('RQ2-TypeGL&amp;URL&amp;TypeSS'!$A$2:$A$1247,$A120, 'RQ2-TypeGL&amp;URL&amp;TypeSS'!$B$2:$B$1247,F$2),"")</f>
        <v/>
      </c>
      <c r="G120" s="413" t="str">
        <f>if(COUNTIFS('RQ2-TypeGL&amp;URL&amp;TypeSS'!$A$2:$A$1247,$A120, 'RQ2-TypeGL&amp;URL&amp;TypeSS'!$B$2:$B$1247,G$2)&gt;0,COUNTIFS('RQ2-TypeGL&amp;URL&amp;TypeSS'!$A$2:$A$1247,$A120, 'RQ2-TypeGL&amp;URL&amp;TypeSS'!$B$2:$B$1247,G$2),"")</f>
        <v/>
      </c>
      <c r="H120" s="413" t="str">
        <f>if(COUNTIFS('RQ2-TypeGL&amp;URL&amp;TypeSS'!$A$2:$A$1247,$A120, 'RQ2-TypeGL&amp;URL&amp;TypeSS'!$B$2:$B$1247,H$2)&gt;0,COUNTIFS('RQ2-TypeGL&amp;URL&amp;TypeSS'!$A$2:$A$1247,$A120, 'RQ2-TypeGL&amp;URL&amp;TypeSS'!$B$2:$B$1247,H$2),"")</f>
        <v/>
      </c>
      <c r="I120" s="413" t="str">
        <f>if(COUNTIFS('RQ2-TypeGL&amp;URL&amp;TypeSS'!$A$2:$A$1247,$A120, 'RQ2-TypeGL&amp;URL&amp;TypeSS'!$B$2:$B$1247,I$2)&gt;0,COUNTIFS('RQ2-TypeGL&amp;URL&amp;TypeSS'!$A$2:$A$1247,$A120, 'RQ2-TypeGL&amp;URL&amp;TypeSS'!$B$2:$B$1247,I$2),"")</f>
        <v/>
      </c>
      <c r="J120" s="413" t="str">
        <f>if(COUNTIFS('RQ2-TypeGL&amp;URL&amp;TypeSS'!$A$2:$A$1247,$A120, 'RQ2-TypeGL&amp;URL&amp;TypeSS'!$B$2:$B$1247,J$2)&gt;0,COUNTIFS('RQ2-TypeGL&amp;URL&amp;TypeSS'!$A$2:$A$1247,$A120, 'RQ2-TypeGL&amp;URL&amp;TypeSS'!$B$2:$B$1247,J$2),"")</f>
        <v/>
      </c>
      <c r="K120" s="413" t="str">
        <f>if(COUNTIFS('RQ2-TypeGL&amp;URL&amp;TypeSS'!$A$2:$A$1247,$A120, 'RQ2-TypeGL&amp;URL&amp;TypeSS'!$B$2:$B$1247,K$2)&gt;0,COUNTIFS('RQ2-TypeGL&amp;URL&amp;TypeSS'!$A$2:$A$1247,$A120, 'RQ2-TypeGL&amp;URL&amp;TypeSS'!$B$2:$B$1247,K$2),"")</f>
        <v/>
      </c>
      <c r="L120" s="413" t="str">
        <f>if(COUNTIFS('RQ2-TypeGL&amp;URL&amp;TypeSS'!$A$2:$A$1247,$A120, 'RQ2-TypeGL&amp;URL&amp;TypeSS'!$B$2:$B$1247,L$2)&gt;0,COUNTIFS('RQ2-TypeGL&amp;URL&amp;TypeSS'!$A$2:$A$1247,$A120, 'RQ2-TypeGL&amp;URL&amp;TypeSS'!$B$2:$B$1247,L$2),"")</f>
        <v/>
      </c>
      <c r="M120" s="413" t="str">
        <f>if(COUNTIFS('RQ2-TypeGL&amp;URL&amp;TypeSS'!$A$2:$A$1247,$A120, 'RQ2-TypeGL&amp;URL&amp;TypeSS'!$B$2:$B$1247,M$2)&gt;0,COUNTIFS('RQ2-TypeGL&amp;URL&amp;TypeSS'!$A$2:$A$1247,$A120, 'RQ2-TypeGL&amp;URL&amp;TypeSS'!$B$2:$B$1247,M$2),"")</f>
        <v/>
      </c>
      <c r="N120" s="413" t="str">
        <f>if(COUNTIFS('RQ2-TypeGL&amp;URL&amp;TypeSS'!$A$2:$A$1247,$A120, 'RQ2-TypeGL&amp;URL&amp;TypeSS'!$B$2:$B$1247,N$2)&gt;0,COUNTIFS('RQ2-TypeGL&amp;URL&amp;TypeSS'!$A$2:$A$1247,$A120, 'RQ2-TypeGL&amp;URL&amp;TypeSS'!$B$2:$B$1247,N$2),"")</f>
        <v/>
      </c>
      <c r="O120" s="413" t="str">
        <f>if(COUNTIFS('RQ2-TypeGL&amp;URL&amp;TypeSS'!$A$2:$A$1247,$A120, 'RQ2-TypeGL&amp;URL&amp;TypeSS'!$B$2:$B$1247,O$2)&gt;0,COUNTIFS('RQ2-TypeGL&amp;URL&amp;TypeSS'!$A$2:$A$1247,$A120, 'RQ2-TypeGL&amp;URL&amp;TypeSS'!$B$2:$B$1247,O$2),"")</f>
        <v/>
      </c>
      <c r="P120" s="413" t="str">
        <f>if(COUNTIFS('RQ2-TypeGL&amp;URL&amp;TypeSS'!$A$2:$A$1247,$A120, 'RQ2-TypeGL&amp;URL&amp;TypeSS'!$B$2:$B$1247,P$2)&gt;0,COUNTIFS('RQ2-TypeGL&amp;URL&amp;TypeSS'!$A$2:$A$1247,$A120, 'RQ2-TypeGL&amp;URL&amp;TypeSS'!$B$2:$B$1247,P$2),"")</f>
        <v/>
      </c>
      <c r="Q120" s="413" t="str">
        <f>if(COUNTIFS('RQ2-TypeGL&amp;URL&amp;TypeSS'!$A$2:$A$1247,$A120, 'RQ2-TypeGL&amp;URL&amp;TypeSS'!$B$2:$B$1247,Q$2)&gt;0,COUNTIFS('RQ2-TypeGL&amp;URL&amp;TypeSS'!$A$2:$A$1247,$A120, 'RQ2-TypeGL&amp;URL&amp;TypeSS'!$B$2:$B$1247,Q$2),"")</f>
        <v/>
      </c>
      <c r="R120" s="413" t="str">
        <f>if(COUNTIFS('RQ2-TypeGL&amp;URL&amp;TypeSS'!$A$2:$A$1247,$A120, 'RQ2-TypeGL&amp;URL&amp;TypeSS'!$B$2:$B$1247,R$2)&gt;0,COUNTIFS('RQ2-TypeGL&amp;URL&amp;TypeSS'!$A$2:$A$1247,$A120, 'RQ2-TypeGL&amp;URL&amp;TypeSS'!$B$2:$B$1247,R$2),"")</f>
        <v/>
      </c>
      <c r="S120" s="413" t="str">
        <f>if(COUNTIFS('RQ2-TypeGL&amp;URL&amp;TypeSS'!$A$2:$A$1247,$A120, 'RQ2-TypeGL&amp;URL&amp;TypeSS'!$B$2:$B$1247,S$2)&gt;0,COUNTIFS('RQ2-TypeGL&amp;URL&amp;TypeSS'!$A$2:$A$1247,$A120, 'RQ2-TypeGL&amp;URL&amp;TypeSS'!$B$2:$B$1247,S$2),"")</f>
        <v/>
      </c>
      <c r="T120" s="413">
        <f>if(COUNTIFS('RQ2-TypeGL&amp;URL&amp;TypeSS'!$A$2:$A$1247,$A120, 'RQ2-TypeGL&amp;URL&amp;TypeSS'!$B$2:$B$1247,T$2)&gt;0,COUNTIFS('RQ2-TypeGL&amp;URL&amp;TypeSS'!$A$2:$A$1247,$A120, 'RQ2-TypeGL&amp;URL&amp;TypeSS'!$B$2:$B$1247,T$2),"")</f>
        <v>4</v>
      </c>
      <c r="U120" s="413" t="str">
        <f>if(COUNTIFS('RQ2-TypeGL&amp;URL&amp;TypeSS'!$A$2:$A$1247,$A120, 'RQ2-TypeGL&amp;URL&amp;TypeSS'!$B$2:$B$1247,U$2)&gt;0,COUNTIFS('RQ2-TypeGL&amp;URL&amp;TypeSS'!$A$2:$A$1247,$A120, 'RQ2-TypeGL&amp;URL&amp;TypeSS'!$B$2:$B$1247,U$2),"")</f>
        <v/>
      </c>
      <c r="V120" s="413" t="str">
        <f>if(COUNTIFS('RQ2-TypeGL&amp;URL&amp;TypeSS'!$A$2:$A$1247,$A120, 'RQ2-TypeGL&amp;URL&amp;TypeSS'!$B$2:$B$1247,V$2)&gt;0,COUNTIFS('RQ2-TypeGL&amp;URL&amp;TypeSS'!$A$2:$A$1247,$A120, 'RQ2-TypeGL&amp;URL&amp;TypeSS'!$B$2:$B$1247,V$2),"")</f>
        <v/>
      </c>
      <c r="W120" s="413" t="str">
        <f>if(COUNTIFS('RQ2-TypeGL&amp;URL&amp;TypeSS'!$A$2:$A$1247,$A120, 'RQ2-TypeGL&amp;URL&amp;TypeSS'!$B$2:$B$1247,W$2)&gt;0,COUNTIFS('RQ2-TypeGL&amp;URL&amp;TypeSS'!$A$2:$A$1247,$A120, 'RQ2-TypeGL&amp;URL&amp;TypeSS'!$B$2:$B$1247,W$2),"")</f>
        <v/>
      </c>
      <c r="X120" s="413" t="str">
        <f>if(COUNTIFS('RQ2-TypeGL&amp;URL&amp;TypeSS'!$A$2:$A$1247,$A120, 'RQ2-TypeGL&amp;URL&amp;TypeSS'!$B$2:$B$1247,X$2)&gt;0,COUNTIFS('RQ2-TypeGL&amp;URL&amp;TypeSS'!$A$2:$A$1247,$A120, 'RQ2-TypeGL&amp;URL&amp;TypeSS'!$B$2:$B$1247,X$2),"")</f>
        <v/>
      </c>
      <c r="Y120" s="107" t="s">
        <v>21</v>
      </c>
      <c r="Z120" s="412"/>
      <c r="AA120" s="412" t="s">
        <v>3821</v>
      </c>
      <c r="AB120" s="9"/>
      <c r="AC120" s="9"/>
      <c r="AD120" s="9"/>
      <c r="AE120" s="9"/>
      <c r="AF120" s="9"/>
      <c r="AG120" s="9"/>
      <c r="AH120" s="9"/>
      <c r="AI120" s="9"/>
      <c r="AJ120" s="9"/>
      <c r="AK120" s="9"/>
    </row>
    <row r="121">
      <c r="A121" s="411" t="s">
        <v>468</v>
      </c>
      <c r="B121" s="276" t="str">
        <f>if(COUNTIFS('RQ2-TypeGL&amp;URL&amp;TypeSS'!$A$2:$A$1247,$A121, 'RQ2-TypeGL&amp;URL&amp;TypeSS'!$B$2:$B$1247,B$2)&gt;0,COUNTIFS('RQ2-TypeGL&amp;URL&amp;TypeSS'!$A$2:$A$1247,$A121, 'RQ2-TypeGL&amp;URL&amp;TypeSS'!$B$2:$B$1247,B$2),"")</f>
        <v/>
      </c>
      <c r="C121" s="276" t="str">
        <f>if(COUNTIFS('RQ2-TypeGL&amp;URL&amp;TypeSS'!$A$2:$A$1247,$A121, 'RQ2-TypeGL&amp;URL&amp;TypeSS'!$B$2:$B$1247,C$2)&gt;0,COUNTIFS('RQ2-TypeGL&amp;URL&amp;TypeSS'!$A$2:$A$1247,$A121, 'RQ2-TypeGL&amp;URL&amp;TypeSS'!$B$2:$B$1247,C$2),"")</f>
        <v/>
      </c>
      <c r="D121" s="276" t="str">
        <f>if(COUNTIFS('RQ2-TypeGL&amp;URL&amp;TypeSS'!$A$2:$A$1247,$A121, 'RQ2-TypeGL&amp;URL&amp;TypeSS'!$B$2:$B$1247,D$2)&gt;0,COUNTIFS('RQ2-TypeGL&amp;URL&amp;TypeSS'!$A$2:$A$1247,$A121, 'RQ2-TypeGL&amp;URL&amp;TypeSS'!$B$2:$B$1247,D$2),"")</f>
        <v/>
      </c>
      <c r="E121" s="276">
        <f>if(COUNTIFS('RQ2-TypeGL&amp;URL&amp;TypeSS'!$A$2:$A$1247,$A121, 'RQ2-TypeGL&amp;URL&amp;TypeSS'!$B$2:$B$1247,E$2)&gt;0,COUNTIFS('RQ2-TypeGL&amp;URL&amp;TypeSS'!$A$2:$A$1247,$A121, 'RQ2-TypeGL&amp;URL&amp;TypeSS'!$B$2:$B$1247,E$2),"")</f>
        <v>1</v>
      </c>
      <c r="F121" s="276" t="str">
        <f>if(COUNTIFS('RQ2-TypeGL&amp;URL&amp;TypeSS'!$A$2:$A$1247,$A121, 'RQ2-TypeGL&amp;URL&amp;TypeSS'!$B$2:$B$1247,F$2)&gt;0,COUNTIFS('RQ2-TypeGL&amp;URL&amp;TypeSS'!$A$2:$A$1247,$A121, 'RQ2-TypeGL&amp;URL&amp;TypeSS'!$B$2:$B$1247,F$2),"")</f>
        <v/>
      </c>
      <c r="G121" s="276" t="str">
        <f>if(COUNTIFS('RQ2-TypeGL&amp;URL&amp;TypeSS'!$A$2:$A$1247,$A121, 'RQ2-TypeGL&amp;URL&amp;TypeSS'!$B$2:$B$1247,G$2)&gt;0,COUNTIFS('RQ2-TypeGL&amp;URL&amp;TypeSS'!$A$2:$A$1247,$A121, 'RQ2-TypeGL&amp;URL&amp;TypeSS'!$B$2:$B$1247,G$2),"")</f>
        <v/>
      </c>
      <c r="H121" s="276" t="str">
        <f>if(COUNTIFS('RQ2-TypeGL&amp;URL&amp;TypeSS'!$A$2:$A$1247,$A121, 'RQ2-TypeGL&amp;URL&amp;TypeSS'!$B$2:$B$1247,H$2)&gt;0,COUNTIFS('RQ2-TypeGL&amp;URL&amp;TypeSS'!$A$2:$A$1247,$A121, 'RQ2-TypeGL&amp;URL&amp;TypeSS'!$B$2:$B$1247,H$2),"")</f>
        <v/>
      </c>
      <c r="I121" s="276" t="str">
        <f>if(COUNTIFS('RQ2-TypeGL&amp;URL&amp;TypeSS'!$A$2:$A$1247,$A121, 'RQ2-TypeGL&amp;URL&amp;TypeSS'!$B$2:$B$1247,I$2)&gt;0,COUNTIFS('RQ2-TypeGL&amp;URL&amp;TypeSS'!$A$2:$A$1247,$A121, 'RQ2-TypeGL&amp;URL&amp;TypeSS'!$B$2:$B$1247,I$2),"")</f>
        <v/>
      </c>
      <c r="J121" s="276" t="str">
        <f>if(COUNTIFS('RQ2-TypeGL&amp;URL&amp;TypeSS'!$A$2:$A$1247,$A121, 'RQ2-TypeGL&amp;URL&amp;TypeSS'!$B$2:$B$1247,J$2)&gt;0,COUNTIFS('RQ2-TypeGL&amp;URL&amp;TypeSS'!$A$2:$A$1247,$A121, 'RQ2-TypeGL&amp;URL&amp;TypeSS'!$B$2:$B$1247,J$2),"")</f>
        <v/>
      </c>
      <c r="K121" s="276" t="str">
        <f>if(COUNTIFS('RQ2-TypeGL&amp;URL&amp;TypeSS'!$A$2:$A$1247,$A121, 'RQ2-TypeGL&amp;URL&amp;TypeSS'!$B$2:$B$1247,K$2)&gt;0,COUNTIFS('RQ2-TypeGL&amp;URL&amp;TypeSS'!$A$2:$A$1247,$A121, 'RQ2-TypeGL&amp;URL&amp;TypeSS'!$B$2:$B$1247,K$2),"")</f>
        <v/>
      </c>
      <c r="L121" s="276" t="str">
        <f>if(COUNTIFS('RQ2-TypeGL&amp;URL&amp;TypeSS'!$A$2:$A$1247,$A121, 'RQ2-TypeGL&amp;URL&amp;TypeSS'!$B$2:$B$1247,L$2)&gt;0,COUNTIFS('RQ2-TypeGL&amp;URL&amp;TypeSS'!$A$2:$A$1247,$A121, 'RQ2-TypeGL&amp;URL&amp;TypeSS'!$B$2:$B$1247,L$2),"")</f>
        <v/>
      </c>
      <c r="M121" s="276" t="str">
        <f>if(COUNTIFS('RQ2-TypeGL&amp;URL&amp;TypeSS'!$A$2:$A$1247,$A121, 'RQ2-TypeGL&amp;URL&amp;TypeSS'!$B$2:$B$1247,M$2)&gt;0,COUNTIFS('RQ2-TypeGL&amp;URL&amp;TypeSS'!$A$2:$A$1247,$A121, 'RQ2-TypeGL&amp;URL&amp;TypeSS'!$B$2:$B$1247,M$2),"")</f>
        <v/>
      </c>
      <c r="N121" s="276" t="str">
        <f>if(COUNTIFS('RQ2-TypeGL&amp;URL&amp;TypeSS'!$A$2:$A$1247,$A121, 'RQ2-TypeGL&amp;URL&amp;TypeSS'!$B$2:$B$1247,N$2)&gt;0,COUNTIFS('RQ2-TypeGL&amp;URL&amp;TypeSS'!$A$2:$A$1247,$A121, 'RQ2-TypeGL&amp;URL&amp;TypeSS'!$B$2:$B$1247,N$2),"")</f>
        <v/>
      </c>
      <c r="O121" s="276" t="str">
        <f>if(COUNTIFS('RQ2-TypeGL&amp;URL&amp;TypeSS'!$A$2:$A$1247,$A121, 'RQ2-TypeGL&amp;URL&amp;TypeSS'!$B$2:$B$1247,O$2)&gt;0,COUNTIFS('RQ2-TypeGL&amp;URL&amp;TypeSS'!$A$2:$A$1247,$A121, 'RQ2-TypeGL&amp;URL&amp;TypeSS'!$B$2:$B$1247,O$2),"")</f>
        <v/>
      </c>
      <c r="P121" s="276" t="str">
        <f>if(COUNTIFS('RQ2-TypeGL&amp;URL&amp;TypeSS'!$A$2:$A$1247,$A121, 'RQ2-TypeGL&amp;URL&amp;TypeSS'!$B$2:$B$1247,P$2)&gt;0,COUNTIFS('RQ2-TypeGL&amp;URL&amp;TypeSS'!$A$2:$A$1247,$A121, 'RQ2-TypeGL&amp;URL&amp;TypeSS'!$B$2:$B$1247,P$2),"")</f>
        <v/>
      </c>
      <c r="Q121" s="276" t="str">
        <f>if(COUNTIFS('RQ2-TypeGL&amp;URL&amp;TypeSS'!$A$2:$A$1247,$A121, 'RQ2-TypeGL&amp;URL&amp;TypeSS'!$B$2:$B$1247,Q$2)&gt;0,COUNTIFS('RQ2-TypeGL&amp;URL&amp;TypeSS'!$A$2:$A$1247,$A121, 'RQ2-TypeGL&amp;URL&amp;TypeSS'!$B$2:$B$1247,Q$2),"")</f>
        <v/>
      </c>
      <c r="R121" s="276" t="str">
        <f>if(COUNTIFS('RQ2-TypeGL&amp;URL&amp;TypeSS'!$A$2:$A$1247,$A121, 'RQ2-TypeGL&amp;URL&amp;TypeSS'!$B$2:$B$1247,R$2)&gt;0,COUNTIFS('RQ2-TypeGL&amp;URL&amp;TypeSS'!$A$2:$A$1247,$A121, 'RQ2-TypeGL&amp;URL&amp;TypeSS'!$B$2:$B$1247,R$2),"")</f>
        <v/>
      </c>
      <c r="S121" s="276" t="str">
        <f>if(COUNTIFS('RQ2-TypeGL&amp;URL&amp;TypeSS'!$A$2:$A$1247,$A121, 'RQ2-TypeGL&amp;URL&amp;TypeSS'!$B$2:$B$1247,S$2)&gt;0,COUNTIFS('RQ2-TypeGL&amp;URL&amp;TypeSS'!$A$2:$A$1247,$A121, 'RQ2-TypeGL&amp;URL&amp;TypeSS'!$B$2:$B$1247,S$2),"")</f>
        <v/>
      </c>
      <c r="T121" s="276" t="str">
        <f>if(COUNTIFS('RQ2-TypeGL&amp;URL&amp;TypeSS'!$A$2:$A$1247,$A121, 'RQ2-TypeGL&amp;URL&amp;TypeSS'!$B$2:$B$1247,T$2)&gt;0,COUNTIFS('RQ2-TypeGL&amp;URL&amp;TypeSS'!$A$2:$A$1247,$A121, 'RQ2-TypeGL&amp;URL&amp;TypeSS'!$B$2:$B$1247,T$2),"")</f>
        <v/>
      </c>
      <c r="U121" s="276" t="str">
        <f>if(COUNTIFS('RQ2-TypeGL&amp;URL&amp;TypeSS'!$A$2:$A$1247,$A121, 'RQ2-TypeGL&amp;URL&amp;TypeSS'!$B$2:$B$1247,U$2)&gt;0,COUNTIFS('RQ2-TypeGL&amp;URL&amp;TypeSS'!$A$2:$A$1247,$A121, 'RQ2-TypeGL&amp;URL&amp;TypeSS'!$B$2:$B$1247,U$2),"")</f>
        <v/>
      </c>
      <c r="V121" s="276" t="str">
        <f>if(COUNTIFS('RQ2-TypeGL&amp;URL&amp;TypeSS'!$A$2:$A$1247,$A121, 'RQ2-TypeGL&amp;URL&amp;TypeSS'!$B$2:$B$1247,V$2)&gt;0,COUNTIFS('RQ2-TypeGL&amp;URL&amp;TypeSS'!$A$2:$A$1247,$A121, 'RQ2-TypeGL&amp;URL&amp;TypeSS'!$B$2:$B$1247,V$2),"")</f>
        <v/>
      </c>
      <c r="W121" s="276" t="str">
        <f>if(COUNTIFS('RQ2-TypeGL&amp;URL&amp;TypeSS'!$A$2:$A$1247,$A121, 'RQ2-TypeGL&amp;URL&amp;TypeSS'!$B$2:$B$1247,W$2)&gt;0,COUNTIFS('RQ2-TypeGL&amp;URL&amp;TypeSS'!$A$2:$A$1247,$A121, 'RQ2-TypeGL&amp;URL&amp;TypeSS'!$B$2:$B$1247,W$2),"")</f>
        <v/>
      </c>
      <c r="X121" s="276" t="str">
        <f>if(COUNTIFS('RQ2-TypeGL&amp;URL&amp;TypeSS'!$A$2:$A$1247,$A121, 'RQ2-TypeGL&amp;URL&amp;TypeSS'!$B$2:$B$1247,X$2)&gt;0,COUNTIFS('RQ2-TypeGL&amp;URL&amp;TypeSS'!$A$2:$A$1247,$A121, 'RQ2-TypeGL&amp;URL&amp;TypeSS'!$B$2:$B$1247,X$2),"")</f>
        <v/>
      </c>
      <c r="Y121" s="108" t="s">
        <v>26</v>
      </c>
      <c r="Z121" s="276"/>
      <c r="AA121" s="276"/>
      <c r="AB121" s="9"/>
      <c r="AC121" s="9"/>
      <c r="AD121" s="9"/>
      <c r="AE121" s="9"/>
      <c r="AF121" s="9"/>
      <c r="AG121" s="9"/>
      <c r="AH121" s="9"/>
      <c r="AI121" s="9"/>
      <c r="AJ121" s="9"/>
      <c r="AK121" s="9"/>
    </row>
    <row r="122">
      <c r="A122" s="412" t="s">
        <v>469</v>
      </c>
      <c r="B122" s="413" t="str">
        <f>if(COUNTIFS('RQ2-TypeGL&amp;URL&amp;TypeSS'!$A$2:$A$1247,$A122, 'RQ2-TypeGL&amp;URL&amp;TypeSS'!$B$2:$B$1247,B$2)&gt;0,COUNTIFS('RQ2-TypeGL&amp;URL&amp;TypeSS'!$A$2:$A$1247,$A122, 'RQ2-TypeGL&amp;URL&amp;TypeSS'!$B$2:$B$1247,B$2),"")</f>
        <v/>
      </c>
      <c r="C122" s="413" t="str">
        <f>if(COUNTIFS('RQ2-TypeGL&amp;URL&amp;TypeSS'!$A$2:$A$1247,$A122, 'RQ2-TypeGL&amp;URL&amp;TypeSS'!$B$2:$B$1247,C$2)&gt;0,COUNTIFS('RQ2-TypeGL&amp;URL&amp;TypeSS'!$A$2:$A$1247,$A122, 'RQ2-TypeGL&amp;URL&amp;TypeSS'!$B$2:$B$1247,C$2),"")</f>
        <v/>
      </c>
      <c r="D122" s="413">
        <f>if(COUNTIFS('RQ2-TypeGL&amp;URL&amp;TypeSS'!$A$2:$A$1247,$A122, 'RQ2-TypeGL&amp;URL&amp;TypeSS'!$B$2:$B$1247,D$2)&gt;0,COUNTIFS('RQ2-TypeGL&amp;URL&amp;TypeSS'!$A$2:$A$1247,$A122, 'RQ2-TypeGL&amp;URL&amp;TypeSS'!$B$2:$B$1247,D$2),"")</f>
        <v>1</v>
      </c>
      <c r="E122" s="413" t="str">
        <f>if(COUNTIFS('RQ2-TypeGL&amp;URL&amp;TypeSS'!$A$2:$A$1247,$A122, 'RQ2-TypeGL&amp;URL&amp;TypeSS'!$B$2:$B$1247,E$2)&gt;0,COUNTIFS('RQ2-TypeGL&amp;URL&amp;TypeSS'!$A$2:$A$1247,$A122, 'RQ2-TypeGL&amp;URL&amp;TypeSS'!$B$2:$B$1247,E$2),"")</f>
        <v/>
      </c>
      <c r="F122" s="413" t="str">
        <f>if(COUNTIFS('RQ2-TypeGL&amp;URL&amp;TypeSS'!$A$2:$A$1247,$A122, 'RQ2-TypeGL&amp;URL&amp;TypeSS'!$B$2:$B$1247,F$2)&gt;0,COUNTIFS('RQ2-TypeGL&amp;URL&amp;TypeSS'!$A$2:$A$1247,$A122, 'RQ2-TypeGL&amp;URL&amp;TypeSS'!$B$2:$B$1247,F$2),"")</f>
        <v/>
      </c>
      <c r="G122" s="413" t="str">
        <f>if(COUNTIFS('RQ2-TypeGL&amp;URL&amp;TypeSS'!$A$2:$A$1247,$A122, 'RQ2-TypeGL&amp;URL&amp;TypeSS'!$B$2:$B$1247,G$2)&gt;0,COUNTIFS('RQ2-TypeGL&amp;URL&amp;TypeSS'!$A$2:$A$1247,$A122, 'RQ2-TypeGL&amp;URL&amp;TypeSS'!$B$2:$B$1247,G$2),"")</f>
        <v/>
      </c>
      <c r="H122" s="413" t="str">
        <f>if(COUNTIFS('RQ2-TypeGL&amp;URL&amp;TypeSS'!$A$2:$A$1247,$A122, 'RQ2-TypeGL&amp;URL&amp;TypeSS'!$B$2:$B$1247,H$2)&gt;0,COUNTIFS('RQ2-TypeGL&amp;URL&amp;TypeSS'!$A$2:$A$1247,$A122, 'RQ2-TypeGL&amp;URL&amp;TypeSS'!$B$2:$B$1247,H$2),"")</f>
        <v/>
      </c>
      <c r="I122" s="413" t="str">
        <f>if(COUNTIFS('RQ2-TypeGL&amp;URL&amp;TypeSS'!$A$2:$A$1247,$A122, 'RQ2-TypeGL&amp;URL&amp;TypeSS'!$B$2:$B$1247,I$2)&gt;0,COUNTIFS('RQ2-TypeGL&amp;URL&amp;TypeSS'!$A$2:$A$1247,$A122, 'RQ2-TypeGL&amp;URL&amp;TypeSS'!$B$2:$B$1247,I$2),"")</f>
        <v/>
      </c>
      <c r="J122" s="413" t="str">
        <f>if(COUNTIFS('RQ2-TypeGL&amp;URL&amp;TypeSS'!$A$2:$A$1247,$A122, 'RQ2-TypeGL&amp;URL&amp;TypeSS'!$B$2:$B$1247,J$2)&gt;0,COUNTIFS('RQ2-TypeGL&amp;URL&amp;TypeSS'!$A$2:$A$1247,$A122, 'RQ2-TypeGL&amp;URL&amp;TypeSS'!$B$2:$B$1247,J$2),"")</f>
        <v/>
      </c>
      <c r="K122" s="413" t="str">
        <f>if(COUNTIFS('RQ2-TypeGL&amp;URL&amp;TypeSS'!$A$2:$A$1247,$A122, 'RQ2-TypeGL&amp;URL&amp;TypeSS'!$B$2:$B$1247,K$2)&gt;0,COUNTIFS('RQ2-TypeGL&amp;URL&amp;TypeSS'!$A$2:$A$1247,$A122, 'RQ2-TypeGL&amp;URL&amp;TypeSS'!$B$2:$B$1247,K$2),"")</f>
        <v/>
      </c>
      <c r="L122" s="413" t="str">
        <f>if(COUNTIFS('RQ2-TypeGL&amp;URL&amp;TypeSS'!$A$2:$A$1247,$A122, 'RQ2-TypeGL&amp;URL&amp;TypeSS'!$B$2:$B$1247,L$2)&gt;0,COUNTIFS('RQ2-TypeGL&amp;URL&amp;TypeSS'!$A$2:$A$1247,$A122, 'RQ2-TypeGL&amp;URL&amp;TypeSS'!$B$2:$B$1247,L$2),"")</f>
        <v/>
      </c>
      <c r="M122" s="413" t="str">
        <f>if(COUNTIFS('RQ2-TypeGL&amp;URL&amp;TypeSS'!$A$2:$A$1247,$A122, 'RQ2-TypeGL&amp;URL&amp;TypeSS'!$B$2:$B$1247,M$2)&gt;0,COUNTIFS('RQ2-TypeGL&amp;URL&amp;TypeSS'!$A$2:$A$1247,$A122, 'RQ2-TypeGL&amp;URL&amp;TypeSS'!$B$2:$B$1247,M$2),"")</f>
        <v/>
      </c>
      <c r="N122" s="413" t="str">
        <f>if(COUNTIFS('RQ2-TypeGL&amp;URL&amp;TypeSS'!$A$2:$A$1247,$A122, 'RQ2-TypeGL&amp;URL&amp;TypeSS'!$B$2:$B$1247,N$2)&gt;0,COUNTIFS('RQ2-TypeGL&amp;URL&amp;TypeSS'!$A$2:$A$1247,$A122, 'RQ2-TypeGL&amp;URL&amp;TypeSS'!$B$2:$B$1247,N$2),"")</f>
        <v/>
      </c>
      <c r="O122" s="413" t="str">
        <f>if(COUNTIFS('RQ2-TypeGL&amp;URL&amp;TypeSS'!$A$2:$A$1247,$A122, 'RQ2-TypeGL&amp;URL&amp;TypeSS'!$B$2:$B$1247,O$2)&gt;0,COUNTIFS('RQ2-TypeGL&amp;URL&amp;TypeSS'!$A$2:$A$1247,$A122, 'RQ2-TypeGL&amp;URL&amp;TypeSS'!$B$2:$B$1247,O$2),"")</f>
        <v/>
      </c>
      <c r="P122" s="413" t="str">
        <f>if(COUNTIFS('RQ2-TypeGL&amp;URL&amp;TypeSS'!$A$2:$A$1247,$A122, 'RQ2-TypeGL&amp;URL&amp;TypeSS'!$B$2:$B$1247,P$2)&gt;0,COUNTIFS('RQ2-TypeGL&amp;URL&amp;TypeSS'!$A$2:$A$1247,$A122, 'RQ2-TypeGL&amp;URL&amp;TypeSS'!$B$2:$B$1247,P$2),"")</f>
        <v/>
      </c>
      <c r="Q122" s="413" t="str">
        <f>if(COUNTIFS('RQ2-TypeGL&amp;URL&amp;TypeSS'!$A$2:$A$1247,$A122, 'RQ2-TypeGL&amp;URL&amp;TypeSS'!$B$2:$B$1247,Q$2)&gt;0,COUNTIFS('RQ2-TypeGL&amp;URL&amp;TypeSS'!$A$2:$A$1247,$A122, 'RQ2-TypeGL&amp;URL&amp;TypeSS'!$B$2:$B$1247,Q$2),"")</f>
        <v/>
      </c>
      <c r="R122" s="413" t="str">
        <f>if(COUNTIFS('RQ2-TypeGL&amp;URL&amp;TypeSS'!$A$2:$A$1247,$A122, 'RQ2-TypeGL&amp;URL&amp;TypeSS'!$B$2:$B$1247,R$2)&gt;0,COUNTIFS('RQ2-TypeGL&amp;URL&amp;TypeSS'!$A$2:$A$1247,$A122, 'RQ2-TypeGL&amp;URL&amp;TypeSS'!$B$2:$B$1247,R$2),"")</f>
        <v/>
      </c>
      <c r="S122" s="413" t="str">
        <f>if(COUNTIFS('RQ2-TypeGL&amp;URL&amp;TypeSS'!$A$2:$A$1247,$A122, 'RQ2-TypeGL&amp;URL&amp;TypeSS'!$B$2:$B$1247,S$2)&gt;0,COUNTIFS('RQ2-TypeGL&amp;URL&amp;TypeSS'!$A$2:$A$1247,$A122, 'RQ2-TypeGL&amp;URL&amp;TypeSS'!$B$2:$B$1247,S$2),"")</f>
        <v/>
      </c>
      <c r="T122" s="413" t="str">
        <f>if(COUNTIFS('RQ2-TypeGL&amp;URL&amp;TypeSS'!$A$2:$A$1247,$A122, 'RQ2-TypeGL&amp;URL&amp;TypeSS'!$B$2:$B$1247,T$2)&gt;0,COUNTIFS('RQ2-TypeGL&amp;URL&amp;TypeSS'!$A$2:$A$1247,$A122, 'RQ2-TypeGL&amp;URL&amp;TypeSS'!$B$2:$B$1247,T$2),"")</f>
        <v/>
      </c>
      <c r="U122" s="413" t="str">
        <f>if(COUNTIFS('RQ2-TypeGL&amp;URL&amp;TypeSS'!$A$2:$A$1247,$A122, 'RQ2-TypeGL&amp;URL&amp;TypeSS'!$B$2:$B$1247,U$2)&gt;0,COUNTIFS('RQ2-TypeGL&amp;URL&amp;TypeSS'!$A$2:$A$1247,$A122, 'RQ2-TypeGL&amp;URL&amp;TypeSS'!$B$2:$B$1247,U$2),"")</f>
        <v/>
      </c>
      <c r="V122" s="413" t="str">
        <f>if(COUNTIFS('RQ2-TypeGL&amp;URL&amp;TypeSS'!$A$2:$A$1247,$A122, 'RQ2-TypeGL&amp;URL&amp;TypeSS'!$B$2:$B$1247,V$2)&gt;0,COUNTIFS('RQ2-TypeGL&amp;URL&amp;TypeSS'!$A$2:$A$1247,$A122, 'RQ2-TypeGL&amp;URL&amp;TypeSS'!$B$2:$B$1247,V$2),"")</f>
        <v/>
      </c>
      <c r="W122" s="413" t="str">
        <f>if(COUNTIFS('RQ2-TypeGL&amp;URL&amp;TypeSS'!$A$2:$A$1247,$A122, 'RQ2-TypeGL&amp;URL&amp;TypeSS'!$B$2:$B$1247,W$2)&gt;0,COUNTIFS('RQ2-TypeGL&amp;URL&amp;TypeSS'!$A$2:$A$1247,$A122, 'RQ2-TypeGL&amp;URL&amp;TypeSS'!$B$2:$B$1247,W$2),"")</f>
        <v/>
      </c>
      <c r="X122" s="413" t="str">
        <f>if(COUNTIFS('RQ2-TypeGL&amp;URL&amp;TypeSS'!$A$2:$A$1247,$A122, 'RQ2-TypeGL&amp;URL&amp;TypeSS'!$B$2:$B$1247,X$2)&gt;0,COUNTIFS('RQ2-TypeGL&amp;URL&amp;TypeSS'!$A$2:$A$1247,$A122, 'RQ2-TypeGL&amp;URL&amp;TypeSS'!$B$2:$B$1247,X$2),"")</f>
        <v/>
      </c>
      <c r="Y122" s="107" t="s">
        <v>26</v>
      </c>
      <c r="Z122" s="413"/>
      <c r="AA122" s="413"/>
      <c r="AB122" s="9"/>
      <c r="AC122" s="9"/>
      <c r="AD122" s="9"/>
      <c r="AE122" s="9"/>
      <c r="AF122" s="9"/>
      <c r="AG122" s="9"/>
      <c r="AH122" s="9"/>
      <c r="AI122" s="9"/>
      <c r="AJ122" s="9"/>
      <c r="AK122" s="9"/>
    </row>
    <row r="123">
      <c r="A123" s="411" t="s">
        <v>470</v>
      </c>
      <c r="B123" s="276">
        <f>if(COUNTIFS('RQ2-TypeGL&amp;URL&amp;TypeSS'!$A$2:$A$1247,$A123, 'RQ2-TypeGL&amp;URL&amp;TypeSS'!$B$2:$B$1247,B$2)&gt;0,COUNTIFS('RQ2-TypeGL&amp;URL&amp;TypeSS'!$A$2:$A$1247,$A123, 'RQ2-TypeGL&amp;URL&amp;TypeSS'!$B$2:$B$1247,B$2),"")</f>
        <v>2</v>
      </c>
      <c r="C123" s="276" t="str">
        <f>if(COUNTIFS('RQ2-TypeGL&amp;URL&amp;TypeSS'!$A$2:$A$1247,$A123, 'RQ2-TypeGL&amp;URL&amp;TypeSS'!$B$2:$B$1247,C$2)&gt;0,COUNTIFS('RQ2-TypeGL&amp;URL&amp;TypeSS'!$A$2:$A$1247,$A123, 'RQ2-TypeGL&amp;URL&amp;TypeSS'!$B$2:$B$1247,C$2),"")</f>
        <v/>
      </c>
      <c r="D123" s="276" t="str">
        <f>if(COUNTIFS('RQ2-TypeGL&amp;URL&amp;TypeSS'!$A$2:$A$1247,$A123, 'RQ2-TypeGL&amp;URL&amp;TypeSS'!$B$2:$B$1247,D$2)&gt;0,COUNTIFS('RQ2-TypeGL&amp;URL&amp;TypeSS'!$A$2:$A$1247,$A123, 'RQ2-TypeGL&amp;URL&amp;TypeSS'!$B$2:$B$1247,D$2),"")</f>
        <v/>
      </c>
      <c r="E123" s="276" t="str">
        <f>if(COUNTIFS('RQ2-TypeGL&amp;URL&amp;TypeSS'!$A$2:$A$1247,$A123, 'RQ2-TypeGL&amp;URL&amp;TypeSS'!$B$2:$B$1247,E$2)&gt;0,COUNTIFS('RQ2-TypeGL&amp;URL&amp;TypeSS'!$A$2:$A$1247,$A123, 'RQ2-TypeGL&amp;URL&amp;TypeSS'!$B$2:$B$1247,E$2),"")</f>
        <v/>
      </c>
      <c r="F123" s="276" t="str">
        <f>if(COUNTIFS('RQ2-TypeGL&amp;URL&amp;TypeSS'!$A$2:$A$1247,$A123, 'RQ2-TypeGL&amp;URL&amp;TypeSS'!$B$2:$B$1247,F$2)&gt;0,COUNTIFS('RQ2-TypeGL&amp;URL&amp;TypeSS'!$A$2:$A$1247,$A123, 'RQ2-TypeGL&amp;URL&amp;TypeSS'!$B$2:$B$1247,F$2),"")</f>
        <v/>
      </c>
      <c r="G123" s="276" t="str">
        <f>if(COUNTIFS('RQ2-TypeGL&amp;URL&amp;TypeSS'!$A$2:$A$1247,$A123, 'RQ2-TypeGL&amp;URL&amp;TypeSS'!$B$2:$B$1247,G$2)&gt;0,COUNTIFS('RQ2-TypeGL&amp;URL&amp;TypeSS'!$A$2:$A$1247,$A123, 'RQ2-TypeGL&amp;URL&amp;TypeSS'!$B$2:$B$1247,G$2),"")</f>
        <v/>
      </c>
      <c r="H123" s="276" t="str">
        <f>if(COUNTIFS('RQ2-TypeGL&amp;URL&amp;TypeSS'!$A$2:$A$1247,$A123, 'RQ2-TypeGL&amp;URL&amp;TypeSS'!$B$2:$B$1247,H$2)&gt;0,COUNTIFS('RQ2-TypeGL&amp;URL&amp;TypeSS'!$A$2:$A$1247,$A123, 'RQ2-TypeGL&amp;URL&amp;TypeSS'!$B$2:$B$1247,H$2),"")</f>
        <v/>
      </c>
      <c r="I123" s="276" t="str">
        <f>if(COUNTIFS('RQ2-TypeGL&amp;URL&amp;TypeSS'!$A$2:$A$1247,$A123, 'RQ2-TypeGL&amp;URL&amp;TypeSS'!$B$2:$B$1247,I$2)&gt;0,COUNTIFS('RQ2-TypeGL&amp;URL&amp;TypeSS'!$A$2:$A$1247,$A123, 'RQ2-TypeGL&amp;URL&amp;TypeSS'!$B$2:$B$1247,I$2),"")</f>
        <v/>
      </c>
      <c r="J123" s="276" t="str">
        <f>if(COUNTIFS('RQ2-TypeGL&amp;URL&amp;TypeSS'!$A$2:$A$1247,$A123, 'RQ2-TypeGL&amp;URL&amp;TypeSS'!$B$2:$B$1247,J$2)&gt;0,COUNTIFS('RQ2-TypeGL&amp;URL&amp;TypeSS'!$A$2:$A$1247,$A123, 'RQ2-TypeGL&amp;URL&amp;TypeSS'!$B$2:$B$1247,J$2),"")</f>
        <v/>
      </c>
      <c r="K123" s="276" t="str">
        <f>if(COUNTIFS('RQ2-TypeGL&amp;URL&amp;TypeSS'!$A$2:$A$1247,$A123, 'RQ2-TypeGL&amp;URL&amp;TypeSS'!$B$2:$B$1247,K$2)&gt;0,COUNTIFS('RQ2-TypeGL&amp;URL&amp;TypeSS'!$A$2:$A$1247,$A123, 'RQ2-TypeGL&amp;URL&amp;TypeSS'!$B$2:$B$1247,K$2),"")</f>
        <v/>
      </c>
      <c r="L123" s="276" t="str">
        <f>if(COUNTIFS('RQ2-TypeGL&amp;URL&amp;TypeSS'!$A$2:$A$1247,$A123, 'RQ2-TypeGL&amp;URL&amp;TypeSS'!$B$2:$B$1247,L$2)&gt;0,COUNTIFS('RQ2-TypeGL&amp;URL&amp;TypeSS'!$A$2:$A$1247,$A123, 'RQ2-TypeGL&amp;URL&amp;TypeSS'!$B$2:$B$1247,L$2),"")</f>
        <v/>
      </c>
      <c r="M123" s="276" t="str">
        <f>if(COUNTIFS('RQ2-TypeGL&amp;URL&amp;TypeSS'!$A$2:$A$1247,$A123, 'RQ2-TypeGL&amp;URL&amp;TypeSS'!$B$2:$B$1247,M$2)&gt;0,COUNTIFS('RQ2-TypeGL&amp;URL&amp;TypeSS'!$A$2:$A$1247,$A123, 'RQ2-TypeGL&amp;URL&amp;TypeSS'!$B$2:$B$1247,M$2),"")</f>
        <v/>
      </c>
      <c r="N123" s="276" t="str">
        <f>if(COUNTIFS('RQ2-TypeGL&amp;URL&amp;TypeSS'!$A$2:$A$1247,$A123, 'RQ2-TypeGL&amp;URL&amp;TypeSS'!$B$2:$B$1247,N$2)&gt;0,COUNTIFS('RQ2-TypeGL&amp;URL&amp;TypeSS'!$A$2:$A$1247,$A123, 'RQ2-TypeGL&amp;URL&amp;TypeSS'!$B$2:$B$1247,N$2),"")</f>
        <v/>
      </c>
      <c r="O123" s="276" t="str">
        <f>if(COUNTIFS('RQ2-TypeGL&amp;URL&amp;TypeSS'!$A$2:$A$1247,$A123, 'RQ2-TypeGL&amp;URL&amp;TypeSS'!$B$2:$B$1247,O$2)&gt;0,COUNTIFS('RQ2-TypeGL&amp;URL&amp;TypeSS'!$A$2:$A$1247,$A123, 'RQ2-TypeGL&amp;URL&amp;TypeSS'!$B$2:$B$1247,O$2),"")</f>
        <v/>
      </c>
      <c r="P123" s="276" t="str">
        <f>if(COUNTIFS('RQ2-TypeGL&amp;URL&amp;TypeSS'!$A$2:$A$1247,$A123, 'RQ2-TypeGL&amp;URL&amp;TypeSS'!$B$2:$B$1247,P$2)&gt;0,COUNTIFS('RQ2-TypeGL&amp;URL&amp;TypeSS'!$A$2:$A$1247,$A123, 'RQ2-TypeGL&amp;URL&amp;TypeSS'!$B$2:$B$1247,P$2),"")</f>
        <v/>
      </c>
      <c r="Q123" s="276" t="str">
        <f>if(COUNTIFS('RQ2-TypeGL&amp;URL&amp;TypeSS'!$A$2:$A$1247,$A123, 'RQ2-TypeGL&amp;URL&amp;TypeSS'!$B$2:$B$1247,Q$2)&gt;0,COUNTIFS('RQ2-TypeGL&amp;URL&amp;TypeSS'!$A$2:$A$1247,$A123, 'RQ2-TypeGL&amp;URL&amp;TypeSS'!$B$2:$B$1247,Q$2),"")</f>
        <v/>
      </c>
      <c r="R123" s="276" t="str">
        <f>if(COUNTIFS('RQ2-TypeGL&amp;URL&amp;TypeSS'!$A$2:$A$1247,$A123, 'RQ2-TypeGL&amp;URL&amp;TypeSS'!$B$2:$B$1247,R$2)&gt;0,COUNTIFS('RQ2-TypeGL&amp;URL&amp;TypeSS'!$A$2:$A$1247,$A123, 'RQ2-TypeGL&amp;URL&amp;TypeSS'!$B$2:$B$1247,R$2),"")</f>
        <v/>
      </c>
      <c r="S123" s="276" t="str">
        <f>if(COUNTIFS('RQ2-TypeGL&amp;URL&amp;TypeSS'!$A$2:$A$1247,$A123, 'RQ2-TypeGL&amp;URL&amp;TypeSS'!$B$2:$B$1247,S$2)&gt;0,COUNTIFS('RQ2-TypeGL&amp;URL&amp;TypeSS'!$A$2:$A$1247,$A123, 'RQ2-TypeGL&amp;URL&amp;TypeSS'!$B$2:$B$1247,S$2),"")</f>
        <v/>
      </c>
      <c r="T123" s="276" t="str">
        <f>if(COUNTIFS('RQ2-TypeGL&amp;URL&amp;TypeSS'!$A$2:$A$1247,$A123, 'RQ2-TypeGL&amp;URL&amp;TypeSS'!$B$2:$B$1247,T$2)&gt;0,COUNTIFS('RQ2-TypeGL&amp;URL&amp;TypeSS'!$A$2:$A$1247,$A123, 'RQ2-TypeGL&amp;URL&amp;TypeSS'!$B$2:$B$1247,T$2),"")</f>
        <v/>
      </c>
      <c r="U123" s="276" t="str">
        <f>if(COUNTIFS('RQ2-TypeGL&amp;URL&amp;TypeSS'!$A$2:$A$1247,$A123, 'RQ2-TypeGL&amp;URL&amp;TypeSS'!$B$2:$B$1247,U$2)&gt;0,COUNTIFS('RQ2-TypeGL&amp;URL&amp;TypeSS'!$A$2:$A$1247,$A123, 'RQ2-TypeGL&amp;URL&amp;TypeSS'!$B$2:$B$1247,U$2),"")</f>
        <v/>
      </c>
      <c r="V123" s="276" t="str">
        <f>if(COUNTIFS('RQ2-TypeGL&amp;URL&amp;TypeSS'!$A$2:$A$1247,$A123, 'RQ2-TypeGL&amp;URL&amp;TypeSS'!$B$2:$B$1247,V$2)&gt;0,COUNTIFS('RQ2-TypeGL&amp;URL&amp;TypeSS'!$A$2:$A$1247,$A123, 'RQ2-TypeGL&amp;URL&amp;TypeSS'!$B$2:$B$1247,V$2),"")</f>
        <v/>
      </c>
      <c r="W123" s="276" t="str">
        <f>if(COUNTIFS('RQ2-TypeGL&amp;URL&amp;TypeSS'!$A$2:$A$1247,$A123, 'RQ2-TypeGL&amp;URL&amp;TypeSS'!$B$2:$B$1247,W$2)&gt;0,COUNTIFS('RQ2-TypeGL&amp;URL&amp;TypeSS'!$A$2:$A$1247,$A123, 'RQ2-TypeGL&amp;URL&amp;TypeSS'!$B$2:$B$1247,W$2),"")</f>
        <v/>
      </c>
      <c r="X123" s="276" t="str">
        <f>if(COUNTIFS('RQ2-TypeGL&amp;URL&amp;TypeSS'!$A$2:$A$1247,$A123, 'RQ2-TypeGL&amp;URL&amp;TypeSS'!$B$2:$B$1247,X$2)&gt;0,COUNTIFS('RQ2-TypeGL&amp;URL&amp;TypeSS'!$A$2:$A$1247,$A123, 'RQ2-TypeGL&amp;URL&amp;TypeSS'!$B$2:$B$1247,X$2),"")</f>
        <v/>
      </c>
      <c r="Y123" s="108" t="s">
        <v>21</v>
      </c>
      <c r="Z123" s="276"/>
      <c r="AA123" s="276"/>
      <c r="AB123" s="9"/>
      <c r="AC123" s="9"/>
      <c r="AD123" s="9"/>
      <c r="AE123" s="9"/>
      <c r="AF123" s="9"/>
      <c r="AG123" s="9"/>
      <c r="AH123" s="9"/>
      <c r="AI123" s="9"/>
      <c r="AJ123" s="9"/>
      <c r="AK123" s="9"/>
    </row>
    <row r="124">
      <c r="A124" s="412" t="s">
        <v>474</v>
      </c>
      <c r="B124" s="413" t="str">
        <f>if(COUNTIFS('RQ2-TypeGL&amp;URL&amp;TypeSS'!$A$2:$A$1247,$A124, 'RQ2-TypeGL&amp;URL&amp;TypeSS'!$B$2:$B$1247,B$2)&gt;0,COUNTIFS('RQ2-TypeGL&amp;URL&amp;TypeSS'!$A$2:$A$1247,$A124, 'RQ2-TypeGL&amp;URL&amp;TypeSS'!$B$2:$B$1247,B$2),"")</f>
        <v/>
      </c>
      <c r="C124" s="413">
        <f>if(COUNTIFS('RQ2-TypeGL&amp;URL&amp;TypeSS'!$A$2:$A$1247,$A124, 'RQ2-TypeGL&amp;URL&amp;TypeSS'!$B$2:$B$1247,C$2)&gt;0,COUNTIFS('RQ2-TypeGL&amp;URL&amp;TypeSS'!$A$2:$A$1247,$A124, 'RQ2-TypeGL&amp;URL&amp;TypeSS'!$B$2:$B$1247,C$2),"")</f>
        <v>12</v>
      </c>
      <c r="D124" s="413" t="str">
        <f>if(COUNTIFS('RQ2-TypeGL&amp;URL&amp;TypeSS'!$A$2:$A$1247,$A124, 'RQ2-TypeGL&amp;URL&amp;TypeSS'!$B$2:$B$1247,D$2)&gt;0,COUNTIFS('RQ2-TypeGL&amp;URL&amp;TypeSS'!$A$2:$A$1247,$A124, 'RQ2-TypeGL&amp;URL&amp;TypeSS'!$B$2:$B$1247,D$2),"")</f>
        <v/>
      </c>
      <c r="E124" s="413" t="str">
        <f>if(COUNTIFS('RQ2-TypeGL&amp;URL&amp;TypeSS'!$A$2:$A$1247,$A124, 'RQ2-TypeGL&amp;URL&amp;TypeSS'!$B$2:$B$1247,E$2)&gt;0,COUNTIFS('RQ2-TypeGL&amp;URL&amp;TypeSS'!$A$2:$A$1247,$A124, 'RQ2-TypeGL&amp;URL&amp;TypeSS'!$B$2:$B$1247,E$2),"")</f>
        <v/>
      </c>
      <c r="F124" s="413" t="str">
        <f>if(COUNTIFS('RQ2-TypeGL&amp;URL&amp;TypeSS'!$A$2:$A$1247,$A124, 'RQ2-TypeGL&amp;URL&amp;TypeSS'!$B$2:$B$1247,F$2)&gt;0,COUNTIFS('RQ2-TypeGL&amp;URL&amp;TypeSS'!$A$2:$A$1247,$A124, 'RQ2-TypeGL&amp;URL&amp;TypeSS'!$B$2:$B$1247,F$2),"")</f>
        <v/>
      </c>
      <c r="G124" s="413" t="str">
        <f>if(COUNTIFS('RQ2-TypeGL&amp;URL&amp;TypeSS'!$A$2:$A$1247,$A124, 'RQ2-TypeGL&amp;URL&amp;TypeSS'!$B$2:$B$1247,G$2)&gt;0,COUNTIFS('RQ2-TypeGL&amp;URL&amp;TypeSS'!$A$2:$A$1247,$A124, 'RQ2-TypeGL&amp;URL&amp;TypeSS'!$B$2:$B$1247,G$2),"")</f>
        <v/>
      </c>
      <c r="H124" s="413" t="str">
        <f>if(COUNTIFS('RQ2-TypeGL&amp;URL&amp;TypeSS'!$A$2:$A$1247,$A124, 'RQ2-TypeGL&amp;URL&amp;TypeSS'!$B$2:$B$1247,H$2)&gt;0,COUNTIFS('RQ2-TypeGL&amp;URL&amp;TypeSS'!$A$2:$A$1247,$A124, 'RQ2-TypeGL&amp;URL&amp;TypeSS'!$B$2:$B$1247,H$2),"")</f>
        <v/>
      </c>
      <c r="I124" s="413" t="str">
        <f>if(COUNTIFS('RQ2-TypeGL&amp;URL&amp;TypeSS'!$A$2:$A$1247,$A124, 'RQ2-TypeGL&amp;URL&amp;TypeSS'!$B$2:$B$1247,I$2)&gt;0,COUNTIFS('RQ2-TypeGL&amp;URL&amp;TypeSS'!$A$2:$A$1247,$A124, 'RQ2-TypeGL&amp;URL&amp;TypeSS'!$B$2:$B$1247,I$2),"")</f>
        <v/>
      </c>
      <c r="J124" s="413" t="str">
        <f>if(COUNTIFS('RQ2-TypeGL&amp;URL&amp;TypeSS'!$A$2:$A$1247,$A124, 'RQ2-TypeGL&amp;URL&amp;TypeSS'!$B$2:$B$1247,J$2)&gt;0,COUNTIFS('RQ2-TypeGL&amp;URL&amp;TypeSS'!$A$2:$A$1247,$A124, 'RQ2-TypeGL&amp;URL&amp;TypeSS'!$B$2:$B$1247,J$2),"")</f>
        <v/>
      </c>
      <c r="K124" s="413" t="str">
        <f>if(COUNTIFS('RQ2-TypeGL&amp;URL&amp;TypeSS'!$A$2:$A$1247,$A124, 'RQ2-TypeGL&amp;URL&amp;TypeSS'!$B$2:$B$1247,K$2)&gt;0,COUNTIFS('RQ2-TypeGL&amp;URL&amp;TypeSS'!$A$2:$A$1247,$A124, 'RQ2-TypeGL&amp;URL&amp;TypeSS'!$B$2:$B$1247,K$2),"")</f>
        <v/>
      </c>
      <c r="L124" s="413" t="str">
        <f>if(COUNTIFS('RQ2-TypeGL&amp;URL&amp;TypeSS'!$A$2:$A$1247,$A124, 'RQ2-TypeGL&amp;URL&amp;TypeSS'!$B$2:$B$1247,L$2)&gt;0,COUNTIFS('RQ2-TypeGL&amp;URL&amp;TypeSS'!$A$2:$A$1247,$A124, 'RQ2-TypeGL&amp;URL&amp;TypeSS'!$B$2:$B$1247,L$2),"")</f>
        <v/>
      </c>
      <c r="M124" s="413" t="str">
        <f>if(COUNTIFS('RQ2-TypeGL&amp;URL&amp;TypeSS'!$A$2:$A$1247,$A124, 'RQ2-TypeGL&amp;URL&amp;TypeSS'!$B$2:$B$1247,M$2)&gt;0,COUNTIFS('RQ2-TypeGL&amp;URL&amp;TypeSS'!$A$2:$A$1247,$A124, 'RQ2-TypeGL&amp;URL&amp;TypeSS'!$B$2:$B$1247,M$2),"")</f>
        <v/>
      </c>
      <c r="N124" s="413" t="str">
        <f>if(COUNTIFS('RQ2-TypeGL&amp;URL&amp;TypeSS'!$A$2:$A$1247,$A124, 'RQ2-TypeGL&amp;URL&amp;TypeSS'!$B$2:$B$1247,N$2)&gt;0,COUNTIFS('RQ2-TypeGL&amp;URL&amp;TypeSS'!$A$2:$A$1247,$A124, 'RQ2-TypeGL&amp;URL&amp;TypeSS'!$B$2:$B$1247,N$2),"")</f>
        <v/>
      </c>
      <c r="O124" s="413" t="str">
        <f>if(COUNTIFS('RQ2-TypeGL&amp;URL&amp;TypeSS'!$A$2:$A$1247,$A124, 'RQ2-TypeGL&amp;URL&amp;TypeSS'!$B$2:$B$1247,O$2)&gt;0,COUNTIFS('RQ2-TypeGL&amp;URL&amp;TypeSS'!$A$2:$A$1247,$A124, 'RQ2-TypeGL&amp;URL&amp;TypeSS'!$B$2:$B$1247,O$2),"")</f>
        <v/>
      </c>
      <c r="P124" s="413" t="str">
        <f>if(COUNTIFS('RQ2-TypeGL&amp;URL&amp;TypeSS'!$A$2:$A$1247,$A124, 'RQ2-TypeGL&amp;URL&amp;TypeSS'!$B$2:$B$1247,P$2)&gt;0,COUNTIFS('RQ2-TypeGL&amp;URL&amp;TypeSS'!$A$2:$A$1247,$A124, 'RQ2-TypeGL&amp;URL&amp;TypeSS'!$B$2:$B$1247,P$2),"")</f>
        <v/>
      </c>
      <c r="Q124" s="413" t="str">
        <f>if(COUNTIFS('RQ2-TypeGL&amp;URL&amp;TypeSS'!$A$2:$A$1247,$A124, 'RQ2-TypeGL&amp;URL&amp;TypeSS'!$B$2:$B$1247,Q$2)&gt;0,COUNTIFS('RQ2-TypeGL&amp;URL&amp;TypeSS'!$A$2:$A$1247,$A124, 'RQ2-TypeGL&amp;URL&amp;TypeSS'!$B$2:$B$1247,Q$2),"")</f>
        <v/>
      </c>
      <c r="R124" s="413" t="str">
        <f>if(COUNTIFS('RQ2-TypeGL&amp;URL&amp;TypeSS'!$A$2:$A$1247,$A124, 'RQ2-TypeGL&amp;URL&amp;TypeSS'!$B$2:$B$1247,R$2)&gt;0,COUNTIFS('RQ2-TypeGL&amp;URL&amp;TypeSS'!$A$2:$A$1247,$A124, 'RQ2-TypeGL&amp;URL&amp;TypeSS'!$B$2:$B$1247,R$2),"")</f>
        <v/>
      </c>
      <c r="S124" s="413" t="str">
        <f>if(COUNTIFS('RQ2-TypeGL&amp;URL&amp;TypeSS'!$A$2:$A$1247,$A124, 'RQ2-TypeGL&amp;URL&amp;TypeSS'!$B$2:$B$1247,S$2)&gt;0,COUNTIFS('RQ2-TypeGL&amp;URL&amp;TypeSS'!$A$2:$A$1247,$A124, 'RQ2-TypeGL&amp;URL&amp;TypeSS'!$B$2:$B$1247,S$2),"")</f>
        <v/>
      </c>
      <c r="T124" s="413" t="str">
        <f>if(COUNTIFS('RQ2-TypeGL&amp;URL&amp;TypeSS'!$A$2:$A$1247,$A124, 'RQ2-TypeGL&amp;URL&amp;TypeSS'!$B$2:$B$1247,T$2)&gt;0,COUNTIFS('RQ2-TypeGL&amp;URL&amp;TypeSS'!$A$2:$A$1247,$A124, 'RQ2-TypeGL&amp;URL&amp;TypeSS'!$B$2:$B$1247,T$2),"")</f>
        <v/>
      </c>
      <c r="U124" s="413" t="str">
        <f>if(COUNTIFS('RQ2-TypeGL&amp;URL&amp;TypeSS'!$A$2:$A$1247,$A124, 'RQ2-TypeGL&amp;URL&amp;TypeSS'!$B$2:$B$1247,U$2)&gt;0,COUNTIFS('RQ2-TypeGL&amp;URL&amp;TypeSS'!$A$2:$A$1247,$A124, 'RQ2-TypeGL&amp;URL&amp;TypeSS'!$B$2:$B$1247,U$2),"")</f>
        <v/>
      </c>
      <c r="V124" s="413" t="str">
        <f>if(COUNTIFS('RQ2-TypeGL&amp;URL&amp;TypeSS'!$A$2:$A$1247,$A124, 'RQ2-TypeGL&amp;URL&amp;TypeSS'!$B$2:$B$1247,V$2)&gt;0,COUNTIFS('RQ2-TypeGL&amp;URL&amp;TypeSS'!$A$2:$A$1247,$A124, 'RQ2-TypeGL&amp;URL&amp;TypeSS'!$B$2:$B$1247,V$2),"")</f>
        <v/>
      </c>
      <c r="W124" s="413" t="str">
        <f>if(COUNTIFS('RQ2-TypeGL&amp;URL&amp;TypeSS'!$A$2:$A$1247,$A124, 'RQ2-TypeGL&amp;URL&amp;TypeSS'!$B$2:$B$1247,W$2)&gt;0,COUNTIFS('RQ2-TypeGL&amp;URL&amp;TypeSS'!$A$2:$A$1247,$A124, 'RQ2-TypeGL&amp;URL&amp;TypeSS'!$B$2:$B$1247,W$2),"")</f>
        <v/>
      </c>
      <c r="X124" s="413" t="str">
        <f>if(COUNTIFS('RQ2-TypeGL&amp;URL&amp;TypeSS'!$A$2:$A$1247,$A124, 'RQ2-TypeGL&amp;URL&amp;TypeSS'!$B$2:$B$1247,X$2)&gt;0,COUNTIFS('RQ2-TypeGL&amp;URL&amp;TypeSS'!$A$2:$A$1247,$A124, 'RQ2-TypeGL&amp;URL&amp;TypeSS'!$B$2:$B$1247,X$2),"")</f>
        <v/>
      </c>
      <c r="Y124" s="107" t="s">
        <v>1015</v>
      </c>
      <c r="Z124" s="413"/>
      <c r="AA124" s="413"/>
      <c r="AB124" s="9"/>
      <c r="AC124" s="9"/>
      <c r="AD124" s="9"/>
      <c r="AE124" s="9"/>
      <c r="AF124" s="9"/>
      <c r="AG124" s="9"/>
      <c r="AH124" s="9"/>
      <c r="AI124" s="9"/>
      <c r="AJ124" s="9"/>
      <c r="AK124" s="9"/>
    </row>
    <row r="125">
      <c r="A125" s="411" t="s">
        <v>475</v>
      </c>
      <c r="B125" s="276">
        <f>if(COUNTIFS('RQ2-TypeGL&amp;URL&amp;TypeSS'!$A$2:$A$1247,$A125, 'RQ2-TypeGL&amp;URL&amp;TypeSS'!$B$2:$B$1247,B$2)&gt;0,COUNTIFS('RQ2-TypeGL&amp;URL&amp;TypeSS'!$A$2:$A$1247,$A125, 'RQ2-TypeGL&amp;URL&amp;TypeSS'!$B$2:$B$1247,B$2),"")</f>
        <v>2</v>
      </c>
      <c r="C125" s="276" t="str">
        <f>if(COUNTIFS('RQ2-TypeGL&amp;URL&amp;TypeSS'!$A$2:$A$1247,$A125, 'RQ2-TypeGL&amp;URL&amp;TypeSS'!$B$2:$B$1247,C$2)&gt;0,COUNTIFS('RQ2-TypeGL&amp;URL&amp;TypeSS'!$A$2:$A$1247,$A125, 'RQ2-TypeGL&amp;URL&amp;TypeSS'!$B$2:$B$1247,C$2),"")</f>
        <v/>
      </c>
      <c r="D125" s="276">
        <f>if(COUNTIFS('RQ2-TypeGL&amp;URL&amp;TypeSS'!$A$2:$A$1247,$A125, 'RQ2-TypeGL&amp;URL&amp;TypeSS'!$B$2:$B$1247,D$2)&gt;0,COUNTIFS('RQ2-TypeGL&amp;URL&amp;TypeSS'!$A$2:$A$1247,$A125, 'RQ2-TypeGL&amp;URL&amp;TypeSS'!$B$2:$B$1247,D$2),"")</f>
        <v>1</v>
      </c>
      <c r="E125" s="276">
        <f>if(COUNTIFS('RQ2-TypeGL&amp;URL&amp;TypeSS'!$A$2:$A$1247,$A125, 'RQ2-TypeGL&amp;URL&amp;TypeSS'!$B$2:$B$1247,E$2)&gt;0,COUNTIFS('RQ2-TypeGL&amp;URL&amp;TypeSS'!$A$2:$A$1247,$A125, 'RQ2-TypeGL&amp;URL&amp;TypeSS'!$B$2:$B$1247,E$2),"")</f>
        <v>2</v>
      </c>
      <c r="F125" s="276" t="str">
        <f>if(COUNTIFS('RQ2-TypeGL&amp;URL&amp;TypeSS'!$A$2:$A$1247,$A125, 'RQ2-TypeGL&amp;URL&amp;TypeSS'!$B$2:$B$1247,F$2)&gt;0,COUNTIFS('RQ2-TypeGL&amp;URL&amp;TypeSS'!$A$2:$A$1247,$A125, 'RQ2-TypeGL&amp;URL&amp;TypeSS'!$B$2:$B$1247,F$2),"")</f>
        <v/>
      </c>
      <c r="G125" s="276" t="str">
        <f>if(COUNTIFS('RQ2-TypeGL&amp;URL&amp;TypeSS'!$A$2:$A$1247,$A125, 'RQ2-TypeGL&amp;URL&amp;TypeSS'!$B$2:$B$1247,G$2)&gt;0,COUNTIFS('RQ2-TypeGL&amp;URL&amp;TypeSS'!$A$2:$A$1247,$A125, 'RQ2-TypeGL&amp;URL&amp;TypeSS'!$B$2:$B$1247,G$2),"")</f>
        <v/>
      </c>
      <c r="H125" s="276" t="str">
        <f>if(COUNTIFS('RQ2-TypeGL&amp;URL&amp;TypeSS'!$A$2:$A$1247,$A125, 'RQ2-TypeGL&amp;URL&amp;TypeSS'!$B$2:$B$1247,H$2)&gt;0,COUNTIFS('RQ2-TypeGL&amp;URL&amp;TypeSS'!$A$2:$A$1247,$A125, 'RQ2-TypeGL&amp;URL&amp;TypeSS'!$B$2:$B$1247,H$2),"")</f>
        <v/>
      </c>
      <c r="I125" s="276">
        <f>if(COUNTIFS('RQ2-TypeGL&amp;URL&amp;TypeSS'!$A$2:$A$1247,$A125, 'RQ2-TypeGL&amp;URL&amp;TypeSS'!$B$2:$B$1247,I$2)&gt;0,COUNTIFS('RQ2-TypeGL&amp;URL&amp;TypeSS'!$A$2:$A$1247,$A125, 'RQ2-TypeGL&amp;URL&amp;TypeSS'!$B$2:$B$1247,I$2),"")</f>
        <v>1</v>
      </c>
      <c r="J125" s="276" t="str">
        <f>if(COUNTIFS('RQ2-TypeGL&amp;URL&amp;TypeSS'!$A$2:$A$1247,$A125, 'RQ2-TypeGL&amp;URL&amp;TypeSS'!$B$2:$B$1247,J$2)&gt;0,COUNTIFS('RQ2-TypeGL&amp;URL&amp;TypeSS'!$A$2:$A$1247,$A125, 'RQ2-TypeGL&amp;URL&amp;TypeSS'!$B$2:$B$1247,J$2),"")</f>
        <v/>
      </c>
      <c r="K125" s="276" t="str">
        <f>if(COUNTIFS('RQ2-TypeGL&amp;URL&amp;TypeSS'!$A$2:$A$1247,$A125, 'RQ2-TypeGL&amp;URL&amp;TypeSS'!$B$2:$B$1247,K$2)&gt;0,COUNTIFS('RQ2-TypeGL&amp;URL&amp;TypeSS'!$A$2:$A$1247,$A125, 'RQ2-TypeGL&amp;URL&amp;TypeSS'!$B$2:$B$1247,K$2),"")</f>
        <v/>
      </c>
      <c r="L125" s="276" t="str">
        <f>if(COUNTIFS('RQ2-TypeGL&amp;URL&amp;TypeSS'!$A$2:$A$1247,$A125, 'RQ2-TypeGL&amp;URL&amp;TypeSS'!$B$2:$B$1247,L$2)&gt;0,COUNTIFS('RQ2-TypeGL&amp;URL&amp;TypeSS'!$A$2:$A$1247,$A125, 'RQ2-TypeGL&amp;URL&amp;TypeSS'!$B$2:$B$1247,L$2),"")</f>
        <v/>
      </c>
      <c r="M125" s="276" t="str">
        <f>if(COUNTIFS('RQ2-TypeGL&amp;URL&amp;TypeSS'!$A$2:$A$1247,$A125, 'RQ2-TypeGL&amp;URL&amp;TypeSS'!$B$2:$B$1247,M$2)&gt;0,COUNTIFS('RQ2-TypeGL&amp;URL&amp;TypeSS'!$A$2:$A$1247,$A125, 'RQ2-TypeGL&amp;URL&amp;TypeSS'!$B$2:$B$1247,M$2),"")</f>
        <v/>
      </c>
      <c r="N125" s="276" t="str">
        <f>if(COUNTIFS('RQ2-TypeGL&amp;URL&amp;TypeSS'!$A$2:$A$1247,$A125, 'RQ2-TypeGL&amp;URL&amp;TypeSS'!$B$2:$B$1247,N$2)&gt;0,COUNTIFS('RQ2-TypeGL&amp;URL&amp;TypeSS'!$A$2:$A$1247,$A125, 'RQ2-TypeGL&amp;URL&amp;TypeSS'!$B$2:$B$1247,N$2),"")</f>
        <v/>
      </c>
      <c r="O125" s="276" t="str">
        <f>if(COUNTIFS('RQ2-TypeGL&amp;URL&amp;TypeSS'!$A$2:$A$1247,$A125, 'RQ2-TypeGL&amp;URL&amp;TypeSS'!$B$2:$B$1247,O$2)&gt;0,COUNTIFS('RQ2-TypeGL&amp;URL&amp;TypeSS'!$A$2:$A$1247,$A125, 'RQ2-TypeGL&amp;URL&amp;TypeSS'!$B$2:$B$1247,O$2),"")</f>
        <v/>
      </c>
      <c r="P125" s="276" t="str">
        <f>if(COUNTIFS('RQ2-TypeGL&amp;URL&amp;TypeSS'!$A$2:$A$1247,$A125, 'RQ2-TypeGL&amp;URL&amp;TypeSS'!$B$2:$B$1247,P$2)&gt;0,COUNTIFS('RQ2-TypeGL&amp;URL&amp;TypeSS'!$A$2:$A$1247,$A125, 'RQ2-TypeGL&amp;URL&amp;TypeSS'!$B$2:$B$1247,P$2),"")</f>
        <v/>
      </c>
      <c r="Q125" s="276" t="str">
        <f>if(COUNTIFS('RQ2-TypeGL&amp;URL&amp;TypeSS'!$A$2:$A$1247,$A125, 'RQ2-TypeGL&amp;URL&amp;TypeSS'!$B$2:$B$1247,Q$2)&gt;0,COUNTIFS('RQ2-TypeGL&amp;URL&amp;TypeSS'!$A$2:$A$1247,$A125, 'RQ2-TypeGL&amp;URL&amp;TypeSS'!$B$2:$B$1247,Q$2),"")</f>
        <v/>
      </c>
      <c r="R125" s="276" t="str">
        <f>if(COUNTIFS('RQ2-TypeGL&amp;URL&amp;TypeSS'!$A$2:$A$1247,$A125, 'RQ2-TypeGL&amp;URL&amp;TypeSS'!$B$2:$B$1247,R$2)&gt;0,COUNTIFS('RQ2-TypeGL&amp;URL&amp;TypeSS'!$A$2:$A$1247,$A125, 'RQ2-TypeGL&amp;URL&amp;TypeSS'!$B$2:$B$1247,R$2),"")</f>
        <v/>
      </c>
      <c r="S125" s="276" t="str">
        <f>if(COUNTIFS('RQ2-TypeGL&amp;URL&amp;TypeSS'!$A$2:$A$1247,$A125, 'RQ2-TypeGL&amp;URL&amp;TypeSS'!$B$2:$B$1247,S$2)&gt;0,COUNTIFS('RQ2-TypeGL&amp;URL&amp;TypeSS'!$A$2:$A$1247,$A125, 'RQ2-TypeGL&amp;URL&amp;TypeSS'!$B$2:$B$1247,S$2),"")</f>
        <v/>
      </c>
      <c r="T125" s="276" t="str">
        <f>if(COUNTIFS('RQ2-TypeGL&amp;URL&amp;TypeSS'!$A$2:$A$1247,$A125, 'RQ2-TypeGL&amp;URL&amp;TypeSS'!$B$2:$B$1247,T$2)&gt;0,COUNTIFS('RQ2-TypeGL&amp;URL&amp;TypeSS'!$A$2:$A$1247,$A125, 'RQ2-TypeGL&amp;URL&amp;TypeSS'!$B$2:$B$1247,T$2),"")</f>
        <v/>
      </c>
      <c r="U125" s="276" t="str">
        <f>if(COUNTIFS('RQ2-TypeGL&amp;URL&amp;TypeSS'!$A$2:$A$1247,$A125, 'RQ2-TypeGL&amp;URL&amp;TypeSS'!$B$2:$B$1247,U$2)&gt;0,COUNTIFS('RQ2-TypeGL&amp;URL&amp;TypeSS'!$A$2:$A$1247,$A125, 'RQ2-TypeGL&amp;URL&amp;TypeSS'!$B$2:$B$1247,U$2),"")</f>
        <v/>
      </c>
      <c r="V125" s="276" t="str">
        <f>if(COUNTIFS('RQ2-TypeGL&amp;URL&amp;TypeSS'!$A$2:$A$1247,$A125, 'RQ2-TypeGL&amp;URL&amp;TypeSS'!$B$2:$B$1247,V$2)&gt;0,COUNTIFS('RQ2-TypeGL&amp;URL&amp;TypeSS'!$A$2:$A$1247,$A125, 'RQ2-TypeGL&amp;URL&amp;TypeSS'!$B$2:$B$1247,V$2),"")</f>
        <v/>
      </c>
      <c r="W125" s="276" t="str">
        <f>if(COUNTIFS('RQ2-TypeGL&amp;URL&amp;TypeSS'!$A$2:$A$1247,$A125, 'RQ2-TypeGL&amp;URL&amp;TypeSS'!$B$2:$B$1247,W$2)&gt;0,COUNTIFS('RQ2-TypeGL&amp;URL&amp;TypeSS'!$A$2:$A$1247,$A125, 'RQ2-TypeGL&amp;URL&amp;TypeSS'!$B$2:$B$1247,W$2),"")</f>
        <v/>
      </c>
      <c r="X125" s="276" t="str">
        <f>if(COUNTIFS('RQ2-TypeGL&amp;URL&amp;TypeSS'!$A$2:$A$1247,$A125, 'RQ2-TypeGL&amp;URL&amp;TypeSS'!$B$2:$B$1247,X$2)&gt;0,COUNTIFS('RQ2-TypeGL&amp;URL&amp;TypeSS'!$A$2:$A$1247,$A125, 'RQ2-TypeGL&amp;URL&amp;TypeSS'!$B$2:$B$1247,X$2),"")</f>
        <v/>
      </c>
      <c r="Y125" s="108" t="s">
        <v>21</v>
      </c>
      <c r="Z125" s="411"/>
      <c r="AA125" s="411" t="s">
        <v>3821</v>
      </c>
      <c r="AB125" s="9"/>
      <c r="AC125" s="9"/>
      <c r="AD125" s="9"/>
      <c r="AE125" s="9"/>
      <c r="AF125" s="9"/>
      <c r="AG125" s="9"/>
      <c r="AH125" s="9"/>
      <c r="AI125" s="9"/>
      <c r="AJ125" s="9"/>
      <c r="AK125" s="9"/>
    </row>
    <row r="126">
      <c r="A126" s="412" t="s">
        <v>479</v>
      </c>
      <c r="B126" s="413" t="str">
        <f>if(COUNTIFS('RQ2-TypeGL&amp;URL&amp;TypeSS'!$A$2:$A$1247,$A126, 'RQ2-TypeGL&amp;URL&amp;TypeSS'!$B$2:$B$1247,B$2)&gt;0,COUNTIFS('RQ2-TypeGL&amp;URL&amp;TypeSS'!$A$2:$A$1247,$A126, 'RQ2-TypeGL&amp;URL&amp;TypeSS'!$B$2:$B$1247,B$2),"")</f>
        <v/>
      </c>
      <c r="C126" s="413" t="str">
        <f>if(COUNTIFS('RQ2-TypeGL&amp;URL&amp;TypeSS'!$A$2:$A$1247,$A126, 'RQ2-TypeGL&amp;URL&amp;TypeSS'!$B$2:$B$1247,C$2)&gt;0,COUNTIFS('RQ2-TypeGL&amp;URL&amp;TypeSS'!$A$2:$A$1247,$A126, 'RQ2-TypeGL&amp;URL&amp;TypeSS'!$B$2:$B$1247,C$2),"")</f>
        <v/>
      </c>
      <c r="D126" s="413" t="str">
        <f>if(COUNTIFS('RQ2-TypeGL&amp;URL&amp;TypeSS'!$A$2:$A$1247,$A126, 'RQ2-TypeGL&amp;URL&amp;TypeSS'!$B$2:$B$1247,D$2)&gt;0,COUNTIFS('RQ2-TypeGL&amp;URL&amp;TypeSS'!$A$2:$A$1247,$A126, 'RQ2-TypeGL&amp;URL&amp;TypeSS'!$B$2:$B$1247,D$2),"")</f>
        <v/>
      </c>
      <c r="E126" s="413">
        <f>if(COUNTIFS('RQ2-TypeGL&amp;URL&amp;TypeSS'!$A$2:$A$1247,$A126, 'RQ2-TypeGL&amp;URL&amp;TypeSS'!$B$2:$B$1247,E$2)&gt;0,COUNTIFS('RQ2-TypeGL&amp;URL&amp;TypeSS'!$A$2:$A$1247,$A126, 'RQ2-TypeGL&amp;URL&amp;TypeSS'!$B$2:$B$1247,E$2),"")</f>
        <v>1</v>
      </c>
      <c r="F126" s="413" t="str">
        <f>if(COUNTIFS('RQ2-TypeGL&amp;URL&amp;TypeSS'!$A$2:$A$1247,$A126, 'RQ2-TypeGL&amp;URL&amp;TypeSS'!$B$2:$B$1247,F$2)&gt;0,COUNTIFS('RQ2-TypeGL&amp;URL&amp;TypeSS'!$A$2:$A$1247,$A126, 'RQ2-TypeGL&amp;URL&amp;TypeSS'!$B$2:$B$1247,F$2),"")</f>
        <v/>
      </c>
      <c r="G126" s="413" t="str">
        <f>if(COUNTIFS('RQ2-TypeGL&amp;URL&amp;TypeSS'!$A$2:$A$1247,$A126, 'RQ2-TypeGL&amp;URL&amp;TypeSS'!$B$2:$B$1247,G$2)&gt;0,COUNTIFS('RQ2-TypeGL&amp;URL&amp;TypeSS'!$A$2:$A$1247,$A126, 'RQ2-TypeGL&amp;URL&amp;TypeSS'!$B$2:$B$1247,G$2),"")</f>
        <v/>
      </c>
      <c r="H126" s="413" t="str">
        <f>if(COUNTIFS('RQ2-TypeGL&amp;URL&amp;TypeSS'!$A$2:$A$1247,$A126, 'RQ2-TypeGL&amp;URL&amp;TypeSS'!$B$2:$B$1247,H$2)&gt;0,COUNTIFS('RQ2-TypeGL&amp;URL&amp;TypeSS'!$A$2:$A$1247,$A126, 'RQ2-TypeGL&amp;URL&amp;TypeSS'!$B$2:$B$1247,H$2),"")</f>
        <v/>
      </c>
      <c r="I126" s="413" t="str">
        <f>if(COUNTIFS('RQ2-TypeGL&amp;URL&amp;TypeSS'!$A$2:$A$1247,$A126, 'RQ2-TypeGL&amp;URL&amp;TypeSS'!$B$2:$B$1247,I$2)&gt;0,COUNTIFS('RQ2-TypeGL&amp;URL&amp;TypeSS'!$A$2:$A$1247,$A126, 'RQ2-TypeGL&amp;URL&amp;TypeSS'!$B$2:$B$1247,I$2),"")</f>
        <v/>
      </c>
      <c r="J126" s="413" t="str">
        <f>if(COUNTIFS('RQ2-TypeGL&amp;URL&amp;TypeSS'!$A$2:$A$1247,$A126, 'RQ2-TypeGL&amp;URL&amp;TypeSS'!$B$2:$B$1247,J$2)&gt;0,COUNTIFS('RQ2-TypeGL&amp;URL&amp;TypeSS'!$A$2:$A$1247,$A126, 'RQ2-TypeGL&amp;URL&amp;TypeSS'!$B$2:$B$1247,J$2),"")</f>
        <v/>
      </c>
      <c r="K126" s="413" t="str">
        <f>if(COUNTIFS('RQ2-TypeGL&amp;URL&amp;TypeSS'!$A$2:$A$1247,$A126, 'RQ2-TypeGL&amp;URL&amp;TypeSS'!$B$2:$B$1247,K$2)&gt;0,COUNTIFS('RQ2-TypeGL&amp;URL&amp;TypeSS'!$A$2:$A$1247,$A126, 'RQ2-TypeGL&amp;URL&amp;TypeSS'!$B$2:$B$1247,K$2),"")</f>
        <v/>
      </c>
      <c r="L126" s="413" t="str">
        <f>if(COUNTIFS('RQ2-TypeGL&amp;URL&amp;TypeSS'!$A$2:$A$1247,$A126, 'RQ2-TypeGL&amp;URL&amp;TypeSS'!$B$2:$B$1247,L$2)&gt;0,COUNTIFS('RQ2-TypeGL&amp;URL&amp;TypeSS'!$A$2:$A$1247,$A126, 'RQ2-TypeGL&amp;URL&amp;TypeSS'!$B$2:$B$1247,L$2),"")</f>
        <v/>
      </c>
      <c r="M126" s="413" t="str">
        <f>if(COUNTIFS('RQ2-TypeGL&amp;URL&amp;TypeSS'!$A$2:$A$1247,$A126, 'RQ2-TypeGL&amp;URL&amp;TypeSS'!$B$2:$B$1247,M$2)&gt;0,COUNTIFS('RQ2-TypeGL&amp;URL&amp;TypeSS'!$A$2:$A$1247,$A126, 'RQ2-TypeGL&amp;URL&amp;TypeSS'!$B$2:$B$1247,M$2),"")</f>
        <v/>
      </c>
      <c r="N126" s="413" t="str">
        <f>if(COUNTIFS('RQ2-TypeGL&amp;URL&amp;TypeSS'!$A$2:$A$1247,$A126, 'RQ2-TypeGL&amp;URL&amp;TypeSS'!$B$2:$B$1247,N$2)&gt;0,COUNTIFS('RQ2-TypeGL&amp;URL&amp;TypeSS'!$A$2:$A$1247,$A126, 'RQ2-TypeGL&amp;URL&amp;TypeSS'!$B$2:$B$1247,N$2),"")</f>
        <v/>
      </c>
      <c r="O126" s="413" t="str">
        <f>if(COUNTIFS('RQ2-TypeGL&amp;URL&amp;TypeSS'!$A$2:$A$1247,$A126, 'RQ2-TypeGL&amp;URL&amp;TypeSS'!$B$2:$B$1247,O$2)&gt;0,COUNTIFS('RQ2-TypeGL&amp;URL&amp;TypeSS'!$A$2:$A$1247,$A126, 'RQ2-TypeGL&amp;URL&amp;TypeSS'!$B$2:$B$1247,O$2),"")</f>
        <v/>
      </c>
      <c r="P126" s="413" t="str">
        <f>if(COUNTIFS('RQ2-TypeGL&amp;URL&amp;TypeSS'!$A$2:$A$1247,$A126, 'RQ2-TypeGL&amp;URL&amp;TypeSS'!$B$2:$B$1247,P$2)&gt;0,COUNTIFS('RQ2-TypeGL&amp;URL&amp;TypeSS'!$A$2:$A$1247,$A126, 'RQ2-TypeGL&amp;URL&amp;TypeSS'!$B$2:$B$1247,P$2),"")</f>
        <v/>
      </c>
      <c r="Q126" s="413" t="str">
        <f>if(COUNTIFS('RQ2-TypeGL&amp;URL&amp;TypeSS'!$A$2:$A$1247,$A126, 'RQ2-TypeGL&amp;URL&amp;TypeSS'!$B$2:$B$1247,Q$2)&gt;0,COUNTIFS('RQ2-TypeGL&amp;URL&amp;TypeSS'!$A$2:$A$1247,$A126, 'RQ2-TypeGL&amp;URL&amp;TypeSS'!$B$2:$B$1247,Q$2),"")</f>
        <v/>
      </c>
      <c r="R126" s="413" t="str">
        <f>if(COUNTIFS('RQ2-TypeGL&amp;URL&amp;TypeSS'!$A$2:$A$1247,$A126, 'RQ2-TypeGL&amp;URL&amp;TypeSS'!$B$2:$B$1247,R$2)&gt;0,COUNTIFS('RQ2-TypeGL&amp;URL&amp;TypeSS'!$A$2:$A$1247,$A126, 'RQ2-TypeGL&amp;URL&amp;TypeSS'!$B$2:$B$1247,R$2),"")</f>
        <v/>
      </c>
      <c r="S126" s="413" t="str">
        <f>if(COUNTIFS('RQ2-TypeGL&amp;URL&amp;TypeSS'!$A$2:$A$1247,$A126, 'RQ2-TypeGL&amp;URL&amp;TypeSS'!$B$2:$B$1247,S$2)&gt;0,COUNTIFS('RQ2-TypeGL&amp;URL&amp;TypeSS'!$A$2:$A$1247,$A126, 'RQ2-TypeGL&amp;URL&amp;TypeSS'!$B$2:$B$1247,S$2),"")</f>
        <v/>
      </c>
      <c r="T126" s="413" t="str">
        <f>if(COUNTIFS('RQ2-TypeGL&amp;URL&amp;TypeSS'!$A$2:$A$1247,$A126, 'RQ2-TypeGL&amp;URL&amp;TypeSS'!$B$2:$B$1247,T$2)&gt;0,COUNTIFS('RQ2-TypeGL&amp;URL&amp;TypeSS'!$A$2:$A$1247,$A126, 'RQ2-TypeGL&amp;URL&amp;TypeSS'!$B$2:$B$1247,T$2),"")</f>
        <v/>
      </c>
      <c r="U126" s="413" t="str">
        <f>if(COUNTIFS('RQ2-TypeGL&amp;URL&amp;TypeSS'!$A$2:$A$1247,$A126, 'RQ2-TypeGL&amp;URL&amp;TypeSS'!$B$2:$B$1247,U$2)&gt;0,COUNTIFS('RQ2-TypeGL&amp;URL&amp;TypeSS'!$A$2:$A$1247,$A126, 'RQ2-TypeGL&amp;URL&amp;TypeSS'!$B$2:$B$1247,U$2),"")</f>
        <v/>
      </c>
      <c r="V126" s="413" t="str">
        <f>if(COUNTIFS('RQ2-TypeGL&amp;URL&amp;TypeSS'!$A$2:$A$1247,$A126, 'RQ2-TypeGL&amp;URL&amp;TypeSS'!$B$2:$B$1247,V$2)&gt;0,COUNTIFS('RQ2-TypeGL&amp;URL&amp;TypeSS'!$A$2:$A$1247,$A126, 'RQ2-TypeGL&amp;URL&amp;TypeSS'!$B$2:$B$1247,V$2),"")</f>
        <v/>
      </c>
      <c r="W126" s="413" t="str">
        <f>if(COUNTIFS('RQ2-TypeGL&amp;URL&amp;TypeSS'!$A$2:$A$1247,$A126, 'RQ2-TypeGL&amp;URL&amp;TypeSS'!$B$2:$B$1247,W$2)&gt;0,COUNTIFS('RQ2-TypeGL&amp;URL&amp;TypeSS'!$A$2:$A$1247,$A126, 'RQ2-TypeGL&amp;URL&amp;TypeSS'!$B$2:$B$1247,W$2),"")</f>
        <v/>
      </c>
      <c r="X126" s="413" t="str">
        <f>if(COUNTIFS('RQ2-TypeGL&amp;URL&amp;TypeSS'!$A$2:$A$1247,$A126, 'RQ2-TypeGL&amp;URL&amp;TypeSS'!$B$2:$B$1247,X$2)&gt;0,COUNTIFS('RQ2-TypeGL&amp;URL&amp;TypeSS'!$A$2:$A$1247,$A126, 'RQ2-TypeGL&amp;URL&amp;TypeSS'!$B$2:$B$1247,X$2),"")</f>
        <v/>
      </c>
      <c r="Y126" s="107" t="s">
        <v>26</v>
      </c>
      <c r="Z126" s="413"/>
      <c r="AA126" s="413"/>
      <c r="AB126" s="9"/>
      <c r="AC126" s="9"/>
      <c r="AD126" s="9"/>
      <c r="AE126" s="9"/>
      <c r="AF126" s="9"/>
      <c r="AG126" s="9"/>
      <c r="AH126" s="9"/>
      <c r="AI126" s="9"/>
      <c r="AJ126" s="9"/>
      <c r="AK126" s="9"/>
    </row>
    <row r="127">
      <c r="A127" s="411" t="s">
        <v>483</v>
      </c>
      <c r="B127" s="276" t="str">
        <f>if(COUNTIFS('RQ2-TypeGL&amp;URL&amp;TypeSS'!$A$2:$A$1247,$A127, 'RQ2-TypeGL&amp;URL&amp;TypeSS'!$B$2:$B$1247,B$2)&gt;0,COUNTIFS('RQ2-TypeGL&amp;URL&amp;TypeSS'!$A$2:$A$1247,$A127, 'RQ2-TypeGL&amp;URL&amp;TypeSS'!$B$2:$B$1247,B$2),"")</f>
        <v/>
      </c>
      <c r="C127" s="276" t="str">
        <f>if(COUNTIFS('RQ2-TypeGL&amp;URL&amp;TypeSS'!$A$2:$A$1247,$A127, 'RQ2-TypeGL&amp;URL&amp;TypeSS'!$B$2:$B$1247,C$2)&gt;0,COUNTIFS('RQ2-TypeGL&amp;URL&amp;TypeSS'!$A$2:$A$1247,$A127, 'RQ2-TypeGL&amp;URL&amp;TypeSS'!$B$2:$B$1247,C$2),"")</f>
        <v/>
      </c>
      <c r="D127" s="276" t="str">
        <f>if(COUNTIFS('RQ2-TypeGL&amp;URL&amp;TypeSS'!$A$2:$A$1247,$A127, 'RQ2-TypeGL&amp;URL&amp;TypeSS'!$B$2:$B$1247,D$2)&gt;0,COUNTIFS('RQ2-TypeGL&amp;URL&amp;TypeSS'!$A$2:$A$1247,$A127, 'RQ2-TypeGL&amp;URL&amp;TypeSS'!$B$2:$B$1247,D$2),"")</f>
        <v/>
      </c>
      <c r="E127" s="276">
        <f>if(COUNTIFS('RQ2-TypeGL&amp;URL&amp;TypeSS'!$A$2:$A$1247,$A127, 'RQ2-TypeGL&amp;URL&amp;TypeSS'!$B$2:$B$1247,E$2)&gt;0,COUNTIFS('RQ2-TypeGL&amp;URL&amp;TypeSS'!$A$2:$A$1247,$A127, 'RQ2-TypeGL&amp;URL&amp;TypeSS'!$B$2:$B$1247,E$2),"")</f>
        <v>3</v>
      </c>
      <c r="F127" s="276" t="str">
        <f>if(COUNTIFS('RQ2-TypeGL&amp;URL&amp;TypeSS'!$A$2:$A$1247,$A127, 'RQ2-TypeGL&amp;URL&amp;TypeSS'!$B$2:$B$1247,F$2)&gt;0,COUNTIFS('RQ2-TypeGL&amp;URL&amp;TypeSS'!$A$2:$A$1247,$A127, 'RQ2-TypeGL&amp;URL&amp;TypeSS'!$B$2:$B$1247,F$2),"")</f>
        <v/>
      </c>
      <c r="G127" s="276" t="str">
        <f>if(COUNTIFS('RQ2-TypeGL&amp;URL&amp;TypeSS'!$A$2:$A$1247,$A127, 'RQ2-TypeGL&amp;URL&amp;TypeSS'!$B$2:$B$1247,G$2)&gt;0,COUNTIFS('RQ2-TypeGL&amp;URL&amp;TypeSS'!$A$2:$A$1247,$A127, 'RQ2-TypeGL&amp;URL&amp;TypeSS'!$B$2:$B$1247,G$2),"")</f>
        <v/>
      </c>
      <c r="H127" s="276" t="str">
        <f>if(COUNTIFS('RQ2-TypeGL&amp;URL&amp;TypeSS'!$A$2:$A$1247,$A127, 'RQ2-TypeGL&amp;URL&amp;TypeSS'!$B$2:$B$1247,H$2)&gt;0,COUNTIFS('RQ2-TypeGL&amp;URL&amp;TypeSS'!$A$2:$A$1247,$A127, 'RQ2-TypeGL&amp;URL&amp;TypeSS'!$B$2:$B$1247,H$2),"")</f>
        <v/>
      </c>
      <c r="I127" s="276" t="str">
        <f>if(COUNTIFS('RQ2-TypeGL&amp;URL&amp;TypeSS'!$A$2:$A$1247,$A127, 'RQ2-TypeGL&amp;URL&amp;TypeSS'!$B$2:$B$1247,I$2)&gt;0,COUNTIFS('RQ2-TypeGL&amp;URL&amp;TypeSS'!$A$2:$A$1247,$A127, 'RQ2-TypeGL&amp;URL&amp;TypeSS'!$B$2:$B$1247,I$2),"")</f>
        <v/>
      </c>
      <c r="J127" s="276" t="str">
        <f>if(COUNTIFS('RQ2-TypeGL&amp;URL&amp;TypeSS'!$A$2:$A$1247,$A127, 'RQ2-TypeGL&amp;URL&amp;TypeSS'!$B$2:$B$1247,J$2)&gt;0,COUNTIFS('RQ2-TypeGL&amp;URL&amp;TypeSS'!$A$2:$A$1247,$A127, 'RQ2-TypeGL&amp;URL&amp;TypeSS'!$B$2:$B$1247,J$2),"")</f>
        <v/>
      </c>
      <c r="K127" s="276" t="str">
        <f>if(COUNTIFS('RQ2-TypeGL&amp;URL&amp;TypeSS'!$A$2:$A$1247,$A127, 'RQ2-TypeGL&amp;URL&amp;TypeSS'!$B$2:$B$1247,K$2)&gt;0,COUNTIFS('RQ2-TypeGL&amp;URL&amp;TypeSS'!$A$2:$A$1247,$A127, 'RQ2-TypeGL&amp;URL&amp;TypeSS'!$B$2:$B$1247,K$2),"")</f>
        <v/>
      </c>
      <c r="L127" s="276" t="str">
        <f>if(COUNTIFS('RQ2-TypeGL&amp;URL&amp;TypeSS'!$A$2:$A$1247,$A127, 'RQ2-TypeGL&amp;URL&amp;TypeSS'!$B$2:$B$1247,L$2)&gt;0,COUNTIFS('RQ2-TypeGL&amp;URL&amp;TypeSS'!$A$2:$A$1247,$A127, 'RQ2-TypeGL&amp;URL&amp;TypeSS'!$B$2:$B$1247,L$2),"")</f>
        <v/>
      </c>
      <c r="M127" s="276" t="str">
        <f>if(COUNTIFS('RQ2-TypeGL&amp;URL&amp;TypeSS'!$A$2:$A$1247,$A127, 'RQ2-TypeGL&amp;URL&amp;TypeSS'!$B$2:$B$1247,M$2)&gt;0,COUNTIFS('RQ2-TypeGL&amp;URL&amp;TypeSS'!$A$2:$A$1247,$A127, 'RQ2-TypeGL&amp;URL&amp;TypeSS'!$B$2:$B$1247,M$2),"")</f>
        <v/>
      </c>
      <c r="N127" s="276" t="str">
        <f>if(COUNTIFS('RQ2-TypeGL&amp;URL&amp;TypeSS'!$A$2:$A$1247,$A127, 'RQ2-TypeGL&amp;URL&amp;TypeSS'!$B$2:$B$1247,N$2)&gt;0,COUNTIFS('RQ2-TypeGL&amp;URL&amp;TypeSS'!$A$2:$A$1247,$A127, 'RQ2-TypeGL&amp;URL&amp;TypeSS'!$B$2:$B$1247,N$2),"")</f>
        <v/>
      </c>
      <c r="O127" s="276" t="str">
        <f>if(COUNTIFS('RQ2-TypeGL&amp;URL&amp;TypeSS'!$A$2:$A$1247,$A127, 'RQ2-TypeGL&amp;URL&amp;TypeSS'!$B$2:$B$1247,O$2)&gt;0,COUNTIFS('RQ2-TypeGL&amp;URL&amp;TypeSS'!$A$2:$A$1247,$A127, 'RQ2-TypeGL&amp;URL&amp;TypeSS'!$B$2:$B$1247,O$2),"")</f>
        <v/>
      </c>
      <c r="P127" s="276" t="str">
        <f>if(COUNTIFS('RQ2-TypeGL&amp;URL&amp;TypeSS'!$A$2:$A$1247,$A127, 'RQ2-TypeGL&amp;URL&amp;TypeSS'!$B$2:$B$1247,P$2)&gt;0,COUNTIFS('RQ2-TypeGL&amp;URL&amp;TypeSS'!$A$2:$A$1247,$A127, 'RQ2-TypeGL&amp;URL&amp;TypeSS'!$B$2:$B$1247,P$2),"")</f>
        <v/>
      </c>
      <c r="Q127" s="276" t="str">
        <f>if(COUNTIFS('RQ2-TypeGL&amp;URL&amp;TypeSS'!$A$2:$A$1247,$A127, 'RQ2-TypeGL&amp;URL&amp;TypeSS'!$B$2:$B$1247,Q$2)&gt;0,COUNTIFS('RQ2-TypeGL&amp;URL&amp;TypeSS'!$A$2:$A$1247,$A127, 'RQ2-TypeGL&amp;URL&amp;TypeSS'!$B$2:$B$1247,Q$2),"")</f>
        <v/>
      </c>
      <c r="R127" s="276" t="str">
        <f>if(COUNTIFS('RQ2-TypeGL&amp;URL&amp;TypeSS'!$A$2:$A$1247,$A127, 'RQ2-TypeGL&amp;URL&amp;TypeSS'!$B$2:$B$1247,R$2)&gt;0,COUNTIFS('RQ2-TypeGL&amp;URL&amp;TypeSS'!$A$2:$A$1247,$A127, 'RQ2-TypeGL&amp;URL&amp;TypeSS'!$B$2:$B$1247,R$2),"")</f>
        <v/>
      </c>
      <c r="S127" s="276" t="str">
        <f>if(COUNTIFS('RQ2-TypeGL&amp;URL&amp;TypeSS'!$A$2:$A$1247,$A127, 'RQ2-TypeGL&amp;URL&amp;TypeSS'!$B$2:$B$1247,S$2)&gt;0,COUNTIFS('RQ2-TypeGL&amp;URL&amp;TypeSS'!$A$2:$A$1247,$A127, 'RQ2-TypeGL&amp;URL&amp;TypeSS'!$B$2:$B$1247,S$2),"")</f>
        <v/>
      </c>
      <c r="T127" s="276" t="str">
        <f>if(COUNTIFS('RQ2-TypeGL&amp;URL&amp;TypeSS'!$A$2:$A$1247,$A127, 'RQ2-TypeGL&amp;URL&amp;TypeSS'!$B$2:$B$1247,T$2)&gt;0,COUNTIFS('RQ2-TypeGL&amp;URL&amp;TypeSS'!$A$2:$A$1247,$A127, 'RQ2-TypeGL&amp;URL&amp;TypeSS'!$B$2:$B$1247,T$2),"")</f>
        <v/>
      </c>
      <c r="U127" s="276" t="str">
        <f>if(COUNTIFS('RQ2-TypeGL&amp;URL&amp;TypeSS'!$A$2:$A$1247,$A127, 'RQ2-TypeGL&amp;URL&amp;TypeSS'!$B$2:$B$1247,U$2)&gt;0,COUNTIFS('RQ2-TypeGL&amp;URL&amp;TypeSS'!$A$2:$A$1247,$A127, 'RQ2-TypeGL&amp;URL&amp;TypeSS'!$B$2:$B$1247,U$2),"")</f>
        <v/>
      </c>
      <c r="V127" s="276" t="str">
        <f>if(COUNTIFS('RQ2-TypeGL&amp;URL&amp;TypeSS'!$A$2:$A$1247,$A127, 'RQ2-TypeGL&amp;URL&amp;TypeSS'!$B$2:$B$1247,V$2)&gt;0,COUNTIFS('RQ2-TypeGL&amp;URL&amp;TypeSS'!$A$2:$A$1247,$A127, 'RQ2-TypeGL&amp;URL&amp;TypeSS'!$B$2:$B$1247,V$2),"")</f>
        <v/>
      </c>
      <c r="W127" s="276" t="str">
        <f>if(COUNTIFS('RQ2-TypeGL&amp;URL&amp;TypeSS'!$A$2:$A$1247,$A127, 'RQ2-TypeGL&amp;URL&amp;TypeSS'!$B$2:$B$1247,W$2)&gt;0,COUNTIFS('RQ2-TypeGL&amp;URL&amp;TypeSS'!$A$2:$A$1247,$A127, 'RQ2-TypeGL&amp;URL&amp;TypeSS'!$B$2:$B$1247,W$2),"")</f>
        <v/>
      </c>
      <c r="X127" s="276" t="str">
        <f>if(COUNTIFS('RQ2-TypeGL&amp;URL&amp;TypeSS'!$A$2:$A$1247,$A127, 'RQ2-TypeGL&amp;URL&amp;TypeSS'!$B$2:$B$1247,X$2)&gt;0,COUNTIFS('RQ2-TypeGL&amp;URL&amp;TypeSS'!$A$2:$A$1247,$A127, 'RQ2-TypeGL&amp;URL&amp;TypeSS'!$B$2:$B$1247,X$2),"")</f>
        <v/>
      </c>
      <c r="Y127" s="108" t="s">
        <v>21</v>
      </c>
      <c r="Z127" s="276"/>
      <c r="AA127" s="276"/>
      <c r="AB127" s="9"/>
      <c r="AC127" s="9"/>
      <c r="AD127" s="9"/>
      <c r="AE127" s="9"/>
      <c r="AF127" s="9"/>
      <c r="AG127" s="9"/>
      <c r="AH127" s="9"/>
      <c r="AI127" s="9"/>
      <c r="AJ127" s="9"/>
      <c r="AK127" s="9"/>
    </row>
    <row r="128">
      <c r="A128" s="412" t="s">
        <v>485</v>
      </c>
      <c r="B128" s="413">
        <f>if(COUNTIFS('RQ2-TypeGL&amp;URL&amp;TypeSS'!$A$2:$A$1247,$A128, 'RQ2-TypeGL&amp;URL&amp;TypeSS'!$B$2:$B$1247,B$2)&gt;0,COUNTIFS('RQ2-TypeGL&amp;URL&amp;TypeSS'!$A$2:$A$1247,$A128, 'RQ2-TypeGL&amp;URL&amp;TypeSS'!$B$2:$B$1247,B$2),"")</f>
        <v>9</v>
      </c>
      <c r="C128" s="413">
        <f>if(COUNTIFS('RQ2-TypeGL&amp;URL&amp;TypeSS'!$A$2:$A$1247,$A128, 'RQ2-TypeGL&amp;URL&amp;TypeSS'!$B$2:$B$1247,C$2)&gt;0,COUNTIFS('RQ2-TypeGL&amp;URL&amp;TypeSS'!$A$2:$A$1247,$A128, 'RQ2-TypeGL&amp;URL&amp;TypeSS'!$B$2:$B$1247,C$2),"")</f>
        <v>12</v>
      </c>
      <c r="D128" s="413" t="str">
        <f>if(COUNTIFS('RQ2-TypeGL&amp;URL&amp;TypeSS'!$A$2:$A$1247,$A128, 'RQ2-TypeGL&amp;URL&amp;TypeSS'!$B$2:$B$1247,D$2)&gt;0,COUNTIFS('RQ2-TypeGL&amp;URL&amp;TypeSS'!$A$2:$A$1247,$A128, 'RQ2-TypeGL&amp;URL&amp;TypeSS'!$B$2:$B$1247,D$2),"")</f>
        <v/>
      </c>
      <c r="E128" s="413" t="str">
        <f>if(COUNTIFS('RQ2-TypeGL&amp;URL&amp;TypeSS'!$A$2:$A$1247,$A128, 'RQ2-TypeGL&amp;URL&amp;TypeSS'!$B$2:$B$1247,E$2)&gt;0,COUNTIFS('RQ2-TypeGL&amp;URL&amp;TypeSS'!$A$2:$A$1247,$A128, 'RQ2-TypeGL&amp;URL&amp;TypeSS'!$B$2:$B$1247,E$2),"")</f>
        <v/>
      </c>
      <c r="F128" s="413">
        <f>if(COUNTIFS('RQ2-TypeGL&amp;URL&amp;TypeSS'!$A$2:$A$1247,$A128, 'RQ2-TypeGL&amp;URL&amp;TypeSS'!$B$2:$B$1247,F$2)&gt;0,COUNTIFS('RQ2-TypeGL&amp;URL&amp;TypeSS'!$A$2:$A$1247,$A128, 'RQ2-TypeGL&amp;URL&amp;TypeSS'!$B$2:$B$1247,F$2),"")</f>
        <v>20</v>
      </c>
      <c r="G128" s="413">
        <f>if(COUNTIFS('RQ2-TypeGL&amp;URL&amp;TypeSS'!$A$2:$A$1247,$A128, 'RQ2-TypeGL&amp;URL&amp;TypeSS'!$B$2:$B$1247,G$2)&gt;0,COUNTIFS('RQ2-TypeGL&amp;URL&amp;TypeSS'!$A$2:$A$1247,$A128, 'RQ2-TypeGL&amp;URL&amp;TypeSS'!$B$2:$B$1247,G$2),"")</f>
        <v>1</v>
      </c>
      <c r="H128" s="413">
        <f>if(COUNTIFS('RQ2-TypeGL&amp;URL&amp;TypeSS'!$A$2:$A$1247,$A128, 'RQ2-TypeGL&amp;URL&amp;TypeSS'!$B$2:$B$1247,H$2)&gt;0,COUNTIFS('RQ2-TypeGL&amp;URL&amp;TypeSS'!$A$2:$A$1247,$A128, 'RQ2-TypeGL&amp;URL&amp;TypeSS'!$B$2:$B$1247,H$2),"")</f>
        <v>4</v>
      </c>
      <c r="I128" s="413">
        <f>if(COUNTIFS('RQ2-TypeGL&amp;URL&amp;TypeSS'!$A$2:$A$1247,$A128, 'RQ2-TypeGL&amp;URL&amp;TypeSS'!$B$2:$B$1247,I$2)&gt;0,COUNTIFS('RQ2-TypeGL&amp;URL&amp;TypeSS'!$A$2:$A$1247,$A128, 'RQ2-TypeGL&amp;URL&amp;TypeSS'!$B$2:$B$1247,I$2),"")</f>
        <v>5</v>
      </c>
      <c r="J128" s="413">
        <f>if(COUNTIFS('RQ2-TypeGL&amp;URL&amp;TypeSS'!$A$2:$A$1247,$A128, 'RQ2-TypeGL&amp;URL&amp;TypeSS'!$B$2:$B$1247,J$2)&gt;0,COUNTIFS('RQ2-TypeGL&amp;URL&amp;TypeSS'!$A$2:$A$1247,$A128, 'RQ2-TypeGL&amp;URL&amp;TypeSS'!$B$2:$B$1247,J$2),"")</f>
        <v>2</v>
      </c>
      <c r="K128" s="413" t="str">
        <f>if(COUNTIFS('RQ2-TypeGL&amp;URL&amp;TypeSS'!$A$2:$A$1247,$A128, 'RQ2-TypeGL&amp;URL&amp;TypeSS'!$B$2:$B$1247,K$2)&gt;0,COUNTIFS('RQ2-TypeGL&amp;URL&amp;TypeSS'!$A$2:$A$1247,$A128, 'RQ2-TypeGL&amp;URL&amp;TypeSS'!$B$2:$B$1247,K$2),"")</f>
        <v/>
      </c>
      <c r="L128" s="413" t="str">
        <f>if(COUNTIFS('RQ2-TypeGL&amp;URL&amp;TypeSS'!$A$2:$A$1247,$A128, 'RQ2-TypeGL&amp;URL&amp;TypeSS'!$B$2:$B$1247,L$2)&gt;0,COUNTIFS('RQ2-TypeGL&amp;URL&amp;TypeSS'!$A$2:$A$1247,$A128, 'RQ2-TypeGL&amp;URL&amp;TypeSS'!$B$2:$B$1247,L$2),"")</f>
        <v/>
      </c>
      <c r="M128" s="413" t="str">
        <f>if(COUNTIFS('RQ2-TypeGL&amp;URL&amp;TypeSS'!$A$2:$A$1247,$A128, 'RQ2-TypeGL&amp;URL&amp;TypeSS'!$B$2:$B$1247,M$2)&gt;0,COUNTIFS('RQ2-TypeGL&amp;URL&amp;TypeSS'!$A$2:$A$1247,$A128, 'RQ2-TypeGL&amp;URL&amp;TypeSS'!$B$2:$B$1247,M$2),"")</f>
        <v/>
      </c>
      <c r="N128" s="413">
        <f>if(COUNTIFS('RQ2-TypeGL&amp;URL&amp;TypeSS'!$A$2:$A$1247,$A128, 'RQ2-TypeGL&amp;URL&amp;TypeSS'!$B$2:$B$1247,N$2)&gt;0,COUNTIFS('RQ2-TypeGL&amp;URL&amp;TypeSS'!$A$2:$A$1247,$A128, 'RQ2-TypeGL&amp;URL&amp;TypeSS'!$B$2:$B$1247,N$2),"")</f>
        <v>1</v>
      </c>
      <c r="O128" s="413">
        <f>if(COUNTIFS('RQ2-TypeGL&amp;URL&amp;TypeSS'!$A$2:$A$1247,$A128, 'RQ2-TypeGL&amp;URL&amp;TypeSS'!$B$2:$B$1247,O$2)&gt;0,COUNTIFS('RQ2-TypeGL&amp;URL&amp;TypeSS'!$A$2:$A$1247,$A128, 'RQ2-TypeGL&amp;URL&amp;TypeSS'!$B$2:$B$1247,O$2),"")</f>
        <v>3</v>
      </c>
      <c r="P128" s="413" t="str">
        <f>if(COUNTIFS('RQ2-TypeGL&amp;URL&amp;TypeSS'!$A$2:$A$1247,$A128, 'RQ2-TypeGL&amp;URL&amp;TypeSS'!$B$2:$B$1247,P$2)&gt;0,COUNTIFS('RQ2-TypeGL&amp;URL&amp;TypeSS'!$A$2:$A$1247,$A128, 'RQ2-TypeGL&amp;URL&amp;TypeSS'!$B$2:$B$1247,P$2),"")</f>
        <v/>
      </c>
      <c r="Q128" s="413" t="str">
        <f>if(COUNTIFS('RQ2-TypeGL&amp;URL&amp;TypeSS'!$A$2:$A$1247,$A128, 'RQ2-TypeGL&amp;URL&amp;TypeSS'!$B$2:$B$1247,Q$2)&gt;0,COUNTIFS('RQ2-TypeGL&amp;URL&amp;TypeSS'!$A$2:$A$1247,$A128, 'RQ2-TypeGL&amp;URL&amp;TypeSS'!$B$2:$B$1247,Q$2),"")</f>
        <v/>
      </c>
      <c r="R128" s="413" t="str">
        <f>if(COUNTIFS('RQ2-TypeGL&amp;URL&amp;TypeSS'!$A$2:$A$1247,$A128, 'RQ2-TypeGL&amp;URL&amp;TypeSS'!$B$2:$B$1247,R$2)&gt;0,COUNTIFS('RQ2-TypeGL&amp;URL&amp;TypeSS'!$A$2:$A$1247,$A128, 'RQ2-TypeGL&amp;URL&amp;TypeSS'!$B$2:$B$1247,R$2),"")</f>
        <v/>
      </c>
      <c r="S128" s="413" t="str">
        <f>if(COUNTIFS('RQ2-TypeGL&amp;URL&amp;TypeSS'!$A$2:$A$1247,$A128, 'RQ2-TypeGL&amp;URL&amp;TypeSS'!$B$2:$B$1247,S$2)&gt;0,COUNTIFS('RQ2-TypeGL&amp;URL&amp;TypeSS'!$A$2:$A$1247,$A128, 'RQ2-TypeGL&amp;URL&amp;TypeSS'!$B$2:$B$1247,S$2),"")</f>
        <v/>
      </c>
      <c r="T128" s="413" t="str">
        <f>if(COUNTIFS('RQ2-TypeGL&amp;URL&amp;TypeSS'!$A$2:$A$1247,$A128, 'RQ2-TypeGL&amp;URL&amp;TypeSS'!$B$2:$B$1247,T$2)&gt;0,COUNTIFS('RQ2-TypeGL&amp;URL&amp;TypeSS'!$A$2:$A$1247,$A128, 'RQ2-TypeGL&amp;URL&amp;TypeSS'!$B$2:$B$1247,T$2),"")</f>
        <v/>
      </c>
      <c r="U128" s="413" t="str">
        <f>if(COUNTIFS('RQ2-TypeGL&amp;URL&amp;TypeSS'!$A$2:$A$1247,$A128, 'RQ2-TypeGL&amp;URL&amp;TypeSS'!$B$2:$B$1247,U$2)&gt;0,COUNTIFS('RQ2-TypeGL&amp;URL&amp;TypeSS'!$A$2:$A$1247,$A128, 'RQ2-TypeGL&amp;URL&amp;TypeSS'!$B$2:$B$1247,U$2),"")</f>
        <v/>
      </c>
      <c r="V128" s="413" t="str">
        <f>if(COUNTIFS('RQ2-TypeGL&amp;URL&amp;TypeSS'!$A$2:$A$1247,$A128, 'RQ2-TypeGL&amp;URL&amp;TypeSS'!$B$2:$B$1247,V$2)&gt;0,COUNTIFS('RQ2-TypeGL&amp;URL&amp;TypeSS'!$A$2:$A$1247,$A128, 'RQ2-TypeGL&amp;URL&amp;TypeSS'!$B$2:$B$1247,V$2),"")</f>
        <v/>
      </c>
      <c r="W128" s="413" t="str">
        <f>if(COUNTIFS('RQ2-TypeGL&amp;URL&amp;TypeSS'!$A$2:$A$1247,$A128, 'RQ2-TypeGL&amp;URL&amp;TypeSS'!$B$2:$B$1247,W$2)&gt;0,COUNTIFS('RQ2-TypeGL&amp;URL&amp;TypeSS'!$A$2:$A$1247,$A128, 'RQ2-TypeGL&amp;URL&amp;TypeSS'!$B$2:$B$1247,W$2),"")</f>
        <v/>
      </c>
      <c r="X128" s="413">
        <f>if(COUNTIFS('RQ2-TypeGL&amp;URL&amp;TypeSS'!$A$2:$A$1247,$A128, 'RQ2-TypeGL&amp;URL&amp;TypeSS'!$B$2:$B$1247,X$2)&gt;0,COUNTIFS('RQ2-TypeGL&amp;URL&amp;TypeSS'!$A$2:$A$1247,$A128, 'RQ2-TypeGL&amp;URL&amp;TypeSS'!$B$2:$B$1247,X$2),"")</f>
        <v>2</v>
      </c>
      <c r="Y128" s="107" t="s">
        <v>152</v>
      </c>
      <c r="Z128" s="412"/>
      <c r="AA128" s="412" t="s">
        <v>3821</v>
      </c>
      <c r="AB128" s="9"/>
      <c r="AC128" s="9"/>
      <c r="AD128" s="9"/>
      <c r="AE128" s="9"/>
      <c r="AF128" s="9"/>
      <c r="AG128" s="9"/>
      <c r="AH128" s="9"/>
      <c r="AI128" s="9"/>
      <c r="AJ128" s="9"/>
      <c r="AK128" s="9"/>
    </row>
    <row r="129">
      <c r="A129" s="414"/>
      <c r="B129" s="276">
        <f t="shared" ref="B129:X129" si="1">SUM(B3:B128)</f>
        <v>239</v>
      </c>
      <c r="C129" s="276">
        <f t="shared" si="1"/>
        <v>245</v>
      </c>
      <c r="D129" s="276">
        <f t="shared" si="1"/>
        <v>112</v>
      </c>
      <c r="E129" s="276">
        <f t="shared" si="1"/>
        <v>122</v>
      </c>
      <c r="F129" s="276">
        <f t="shared" si="1"/>
        <v>91</v>
      </c>
      <c r="G129" s="276">
        <f t="shared" si="1"/>
        <v>70</v>
      </c>
      <c r="H129" s="276">
        <f t="shared" si="1"/>
        <v>54</v>
      </c>
      <c r="I129" s="276">
        <f t="shared" si="1"/>
        <v>60</v>
      </c>
      <c r="J129" s="276">
        <f t="shared" si="1"/>
        <v>29</v>
      </c>
      <c r="K129" s="276">
        <f t="shared" si="1"/>
        <v>18</v>
      </c>
      <c r="L129" s="276">
        <f t="shared" si="1"/>
        <v>13</v>
      </c>
      <c r="M129" s="276">
        <f t="shared" si="1"/>
        <v>12</v>
      </c>
      <c r="N129" s="276">
        <f t="shared" si="1"/>
        <v>18</v>
      </c>
      <c r="O129" s="276">
        <f t="shared" si="1"/>
        <v>13</v>
      </c>
      <c r="P129" s="276">
        <f t="shared" si="1"/>
        <v>11</v>
      </c>
      <c r="Q129" s="276">
        <f t="shared" si="1"/>
        <v>7</v>
      </c>
      <c r="R129" s="276">
        <f t="shared" si="1"/>
        <v>5</v>
      </c>
      <c r="S129" s="276">
        <f t="shared" si="1"/>
        <v>11</v>
      </c>
      <c r="T129" s="276">
        <f t="shared" si="1"/>
        <v>4</v>
      </c>
      <c r="U129" s="276">
        <f t="shared" si="1"/>
        <v>5</v>
      </c>
      <c r="V129" s="276">
        <f t="shared" si="1"/>
        <v>3</v>
      </c>
      <c r="W129" s="276">
        <f t="shared" si="1"/>
        <v>23</v>
      </c>
      <c r="X129" s="276">
        <f t="shared" si="1"/>
        <v>81</v>
      </c>
      <c r="Y129" s="415"/>
      <c r="Z129" s="414"/>
      <c r="AA129" s="414"/>
      <c r="AB129" s="9"/>
      <c r="AC129" s="9"/>
      <c r="AD129" s="9"/>
      <c r="AE129" s="9"/>
      <c r="AF129" s="9"/>
      <c r="AG129" s="9"/>
      <c r="AH129" s="9"/>
      <c r="AI129" s="9"/>
      <c r="AJ129" s="9"/>
      <c r="AK129" s="9"/>
    </row>
    <row r="130">
      <c r="A130" s="9"/>
      <c r="B130" s="9"/>
      <c r="C130" s="9"/>
      <c r="D130" s="9"/>
      <c r="E130" s="9"/>
      <c r="F130" s="9"/>
      <c r="G130" s="9"/>
      <c r="H130" s="9"/>
      <c r="I130" s="9"/>
      <c r="J130" s="9"/>
      <c r="K130" s="9"/>
      <c r="L130" s="9"/>
      <c r="M130" s="9"/>
      <c r="N130" s="9"/>
      <c r="O130" s="9"/>
      <c r="P130" s="9"/>
      <c r="Q130" s="9"/>
      <c r="R130" s="9"/>
      <c r="S130" s="9"/>
      <c r="T130" s="9"/>
      <c r="U130" s="9"/>
      <c r="V130" s="9"/>
      <c r="W130" s="9"/>
      <c r="X130" s="9"/>
      <c r="Y130" s="9"/>
      <c r="Z130" s="9"/>
      <c r="AA130" s="9"/>
      <c r="AB130" s="9"/>
      <c r="AC130" s="9"/>
      <c r="AD130" s="9"/>
      <c r="AE130" s="9"/>
      <c r="AF130" s="9"/>
      <c r="AG130" s="9"/>
      <c r="AH130" s="9"/>
      <c r="AI130" s="9"/>
      <c r="AJ130" s="9"/>
      <c r="AK130" s="9"/>
    </row>
    <row r="131">
      <c r="A131" s="9"/>
      <c r="B131" s="408" t="s">
        <v>3340</v>
      </c>
      <c r="C131" s="409" t="s">
        <v>3321</v>
      </c>
      <c r="D131" s="409" t="s">
        <v>3359</v>
      </c>
      <c r="E131" s="408" t="s">
        <v>3344</v>
      </c>
      <c r="F131" s="408" t="s">
        <v>3324</v>
      </c>
      <c r="G131" s="408" t="s">
        <v>3329</v>
      </c>
      <c r="H131" s="408" t="s">
        <v>3341</v>
      </c>
      <c r="I131" s="409" t="s">
        <v>3328</v>
      </c>
      <c r="J131" s="409" t="s">
        <v>3338</v>
      </c>
      <c r="K131" s="409" t="s">
        <v>3339</v>
      </c>
      <c r="L131" s="408" t="s">
        <v>3343</v>
      </c>
      <c r="M131" s="409" t="s">
        <v>3349</v>
      </c>
      <c r="N131" s="409" t="s">
        <v>3347</v>
      </c>
      <c r="O131" s="409" t="s">
        <v>3333</v>
      </c>
      <c r="P131" s="409" t="s">
        <v>3350</v>
      </c>
      <c r="Q131" s="409" t="s">
        <v>3346</v>
      </c>
      <c r="R131" s="409" t="s">
        <v>1121</v>
      </c>
      <c r="S131" s="409" t="s">
        <v>3345</v>
      </c>
      <c r="T131" s="408" t="s">
        <v>3351</v>
      </c>
      <c r="U131" s="409" t="s">
        <v>3336</v>
      </c>
      <c r="V131" s="409" t="s">
        <v>3348</v>
      </c>
      <c r="W131" s="409" t="s">
        <v>3335</v>
      </c>
      <c r="X131" s="409" t="s">
        <v>3330</v>
      </c>
      <c r="Y131" s="416"/>
      <c r="Z131" s="416"/>
      <c r="AA131" s="416"/>
      <c r="AB131" s="9"/>
      <c r="AC131" s="9"/>
      <c r="AD131" s="9"/>
      <c r="AE131" s="9"/>
      <c r="AF131" s="9"/>
      <c r="AG131" s="9"/>
      <c r="AH131" s="9"/>
      <c r="AI131" s="9"/>
      <c r="AJ131" s="9"/>
      <c r="AK131" s="9"/>
    </row>
    <row r="132">
      <c r="A132" s="9"/>
      <c r="B132" s="417">
        <f t="shared" ref="B132:X132" si="2">126-COUNTBLANK(B3:B128)</f>
        <v>65</v>
      </c>
      <c r="C132" s="417">
        <f t="shared" si="2"/>
        <v>12</v>
      </c>
      <c r="D132" s="417">
        <f t="shared" si="2"/>
        <v>34</v>
      </c>
      <c r="E132" s="417">
        <f t="shared" si="2"/>
        <v>53</v>
      </c>
      <c r="F132" s="417">
        <f t="shared" si="2"/>
        <v>21</v>
      </c>
      <c r="G132" s="417">
        <f t="shared" si="2"/>
        <v>9</v>
      </c>
      <c r="H132" s="417">
        <f t="shared" si="2"/>
        <v>5</v>
      </c>
      <c r="I132" s="417">
        <f t="shared" si="2"/>
        <v>11</v>
      </c>
      <c r="J132" s="417">
        <f t="shared" si="2"/>
        <v>9</v>
      </c>
      <c r="K132" s="417">
        <f t="shared" si="2"/>
        <v>7</v>
      </c>
      <c r="L132" s="417">
        <f t="shared" si="2"/>
        <v>2</v>
      </c>
      <c r="M132" s="417">
        <f t="shared" si="2"/>
        <v>5</v>
      </c>
      <c r="N132" s="417">
        <f t="shared" si="2"/>
        <v>4</v>
      </c>
      <c r="O132" s="417">
        <f t="shared" si="2"/>
        <v>8</v>
      </c>
      <c r="P132" s="417">
        <f t="shared" si="2"/>
        <v>2</v>
      </c>
      <c r="Q132" s="417">
        <f t="shared" si="2"/>
        <v>5</v>
      </c>
      <c r="R132" s="417">
        <f t="shared" si="2"/>
        <v>3</v>
      </c>
      <c r="S132" s="417">
        <f t="shared" si="2"/>
        <v>4</v>
      </c>
      <c r="T132" s="417">
        <f t="shared" si="2"/>
        <v>1</v>
      </c>
      <c r="U132" s="417">
        <f t="shared" si="2"/>
        <v>4</v>
      </c>
      <c r="V132" s="417">
        <f t="shared" si="2"/>
        <v>2</v>
      </c>
      <c r="W132" s="417">
        <f t="shared" si="2"/>
        <v>9</v>
      </c>
      <c r="X132" s="417">
        <f t="shared" si="2"/>
        <v>12</v>
      </c>
      <c r="Y132" s="417"/>
      <c r="Z132" s="417"/>
      <c r="AA132" s="417"/>
      <c r="AB132" s="9"/>
      <c r="AC132" s="9"/>
      <c r="AD132" s="9"/>
      <c r="AE132" s="9"/>
      <c r="AF132" s="9"/>
      <c r="AG132" s="9"/>
      <c r="AH132" s="9"/>
      <c r="AI132" s="9"/>
      <c r="AJ132" s="9"/>
      <c r="AK132" s="9"/>
    </row>
    <row r="133">
      <c r="A133" s="9"/>
      <c r="B133" s="9"/>
      <c r="C133" s="9"/>
      <c r="D133" s="9"/>
      <c r="E133" s="9"/>
      <c r="F133" s="9"/>
      <c r="G133" s="9"/>
      <c r="H133" s="9"/>
      <c r="I133" s="9"/>
      <c r="J133" s="9"/>
      <c r="K133" s="9"/>
      <c r="L133" s="9"/>
      <c r="M133" s="9"/>
      <c r="N133" s="9"/>
      <c r="O133" s="9"/>
      <c r="P133" s="9"/>
      <c r="Q133" s="9"/>
      <c r="R133" s="9"/>
      <c r="S133" s="9"/>
      <c r="T133" s="9"/>
      <c r="U133" s="9"/>
      <c r="V133" s="9"/>
      <c r="W133" s="9"/>
      <c r="X133" s="9"/>
      <c r="Y133" s="9"/>
      <c r="Z133" s="9"/>
      <c r="AA133" s="9"/>
      <c r="AB133" s="9"/>
      <c r="AC133" s="9"/>
      <c r="AD133" s="9"/>
      <c r="AE133" s="9"/>
      <c r="AF133" s="9"/>
      <c r="AG133" s="9"/>
      <c r="AH133" s="9"/>
      <c r="AI133" s="9"/>
      <c r="AJ133" s="9"/>
      <c r="AK133" s="9"/>
    </row>
    <row r="134">
      <c r="A134" s="9"/>
      <c r="B134" s="9"/>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row>
    <row r="135" ht="68.25" customHeight="1">
      <c r="A135" s="193" t="s">
        <v>3822</v>
      </c>
      <c r="B135" s="9"/>
      <c r="C135" s="418" t="s">
        <v>3353</v>
      </c>
      <c r="D135" s="9"/>
      <c r="E135" s="193" t="s">
        <v>3823</v>
      </c>
      <c r="F135" s="9"/>
      <c r="G135" s="9"/>
      <c r="H135" s="419" t="s">
        <v>32</v>
      </c>
      <c r="I135" s="419" t="s">
        <v>30</v>
      </c>
      <c r="J135" s="419" t="s">
        <v>29</v>
      </c>
      <c r="K135" s="419" t="s">
        <v>28</v>
      </c>
      <c r="L135" s="419" t="s">
        <v>27</v>
      </c>
      <c r="M135" s="9"/>
      <c r="N135" s="420" t="s">
        <v>45</v>
      </c>
      <c r="O135" s="9"/>
      <c r="P135" s="9"/>
      <c r="Q135" s="9">
        <v>65.0</v>
      </c>
      <c r="R135" s="9">
        <v>12.0</v>
      </c>
      <c r="S135" s="9">
        <v>34.0</v>
      </c>
      <c r="T135" s="9">
        <v>53.0</v>
      </c>
      <c r="U135" s="9">
        <v>21.0</v>
      </c>
      <c r="V135" s="9">
        <v>9.0</v>
      </c>
      <c r="W135" s="9">
        <v>5.0</v>
      </c>
      <c r="X135" s="9">
        <v>11.0</v>
      </c>
      <c r="Y135" s="9">
        <v>9.0</v>
      </c>
      <c r="Z135" s="9">
        <v>7.0</v>
      </c>
      <c r="AA135" s="9">
        <v>2.0</v>
      </c>
      <c r="AB135" s="9">
        <v>5.0</v>
      </c>
      <c r="AC135" s="9">
        <v>4.0</v>
      </c>
      <c r="AD135" s="9">
        <v>8.0</v>
      </c>
      <c r="AE135" s="9">
        <v>2.0</v>
      </c>
      <c r="AF135" s="9">
        <v>5.0</v>
      </c>
      <c r="AG135" s="9">
        <v>3.0</v>
      </c>
      <c r="AH135" s="9">
        <v>4.0</v>
      </c>
      <c r="AI135" s="9">
        <v>1.0</v>
      </c>
      <c r="AJ135" s="9">
        <v>4.0</v>
      </c>
      <c r="AK135" s="9">
        <v>2.0</v>
      </c>
    </row>
    <row r="136">
      <c r="A136" s="408" t="s">
        <v>3340</v>
      </c>
      <c r="B136" s="9">
        <v>65.0</v>
      </c>
      <c r="C136" s="421">
        <v>1.0</v>
      </c>
      <c r="D136" s="9"/>
      <c r="E136" s="193">
        <v>1.0</v>
      </c>
      <c r="F136" s="9">
        <f>countif(C136:C158,1)</f>
        <v>5</v>
      </c>
      <c r="G136" s="9"/>
      <c r="H136" s="193">
        <v>31.0</v>
      </c>
      <c r="I136" s="193">
        <v>25.0</v>
      </c>
      <c r="J136" s="193">
        <v>0.0</v>
      </c>
      <c r="K136" s="193">
        <v>4.0</v>
      </c>
      <c r="L136" s="193">
        <v>5.0</v>
      </c>
      <c r="M136" s="9"/>
      <c r="N136" s="9">
        <f t="shared" ref="N136:N156" si="3">SUM(H136:L136)</f>
        <v>65</v>
      </c>
      <c r="O136" s="9"/>
      <c r="P136" s="9"/>
      <c r="Q136" s="9"/>
      <c r="R136" s="9"/>
      <c r="S136" s="9"/>
      <c r="T136" s="9"/>
      <c r="U136" s="9"/>
      <c r="V136" s="9"/>
      <c r="W136" s="9"/>
      <c r="X136" s="9"/>
      <c r="Y136" s="9"/>
      <c r="Z136" s="9"/>
      <c r="AA136" s="9"/>
      <c r="AB136" s="9"/>
      <c r="AC136" s="9"/>
      <c r="AD136" s="9"/>
      <c r="AE136" s="9"/>
      <c r="AF136" s="9"/>
      <c r="AG136" s="9"/>
      <c r="AH136" s="9"/>
      <c r="AI136" s="9"/>
      <c r="AJ136" s="9"/>
      <c r="AK136" s="9"/>
    </row>
    <row r="137">
      <c r="A137" s="408" t="s">
        <v>3344</v>
      </c>
      <c r="B137" s="9">
        <v>53.0</v>
      </c>
      <c r="C137" s="421">
        <v>3.0</v>
      </c>
      <c r="D137" s="9"/>
      <c r="E137" s="193">
        <v>2.0</v>
      </c>
      <c r="F137" s="9">
        <f>countif(C136:C158,2)</f>
        <v>13</v>
      </c>
      <c r="G137" s="9"/>
      <c r="H137" s="193">
        <v>25.0</v>
      </c>
      <c r="I137" s="193">
        <v>21.0</v>
      </c>
      <c r="J137" s="193">
        <v>0.0</v>
      </c>
      <c r="K137" s="193">
        <v>2.0</v>
      </c>
      <c r="L137" s="193">
        <v>5.0</v>
      </c>
      <c r="M137" s="9"/>
      <c r="N137" s="9">
        <f t="shared" si="3"/>
        <v>53</v>
      </c>
      <c r="O137" s="9"/>
      <c r="P137" s="9"/>
      <c r="Q137" s="9"/>
      <c r="R137" s="9"/>
      <c r="S137" s="9"/>
      <c r="T137" s="9"/>
      <c r="U137" s="9"/>
      <c r="V137" s="9"/>
      <c r="W137" s="9"/>
      <c r="X137" s="9"/>
      <c r="Y137" s="9"/>
      <c r="Z137" s="9"/>
      <c r="AA137" s="9"/>
      <c r="AB137" s="9"/>
      <c r="AC137" s="9"/>
      <c r="AD137" s="9"/>
      <c r="AE137" s="9"/>
      <c r="AF137" s="9"/>
      <c r="AG137" s="9"/>
      <c r="AH137" s="9"/>
      <c r="AI137" s="9"/>
      <c r="AJ137" s="9"/>
      <c r="AK137" s="9"/>
    </row>
    <row r="138">
      <c r="A138" s="408" t="s">
        <v>3331</v>
      </c>
      <c r="B138" s="9">
        <v>34.0</v>
      </c>
      <c r="C138" s="421">
        <v>1.0</v>
      </c>
      <c r="D138" s="9"/>
      <c r="E138" s="193">
        <v>3.0</v>
      </c>
      <c r="F138" s="9">
        <f>countif(C136:C158,3)</f>
        <v>3</v>
      </c>
      <c r="G138" s="9"/>
      <c r="H138" s="193">
        <v>17.0</v>
      </c>
      <c r="I138" s="193">
        <v>12.0</v>
      </c>
      <c r="J138" s="193">
        <v>0.0</v>
      </c>
      <c r="K138" s="193">
        <v>3.0</v>
      </c>
      <c r="L138" s="193">
        <v>2.0</v>
      </c>
      <c r="M138" s="9"/>
      <c r="N138" s="9">
        <f t="shared" si="3"/>
        <v>34</v>
      </c>
      <c r="O138" s="9"/>
      <c r="P138" s="9"/>
      <c r="Q138" s="9"/>
      <c r="R138" s="9"/>
      <c r="S138" s="9"/>
      <c r="T138" s="9"/>
      <c r="U138" s="9"/>
      <c r="V138" s="9"/>
      <c r="W138" s="9"/>
      <c r="X138" s="9"/>
      <c r="Y138" s="9"/>
      <c r="Z138" s="9"/>
      <c r="AA138" s="9"/>
      <c r="AB138" s="9"/>
      <c r="AC138" s="9"/>
      <c r="AD138" s="9"/>
      <c r="AE138" s="9"/>
      <c r="AF138" s="9"/>
      <c r="AG138" s="9"/>
      <c r="AH138" s="9"/>
      <c r="AI138" s="9"/>
      <c r="AJ138" s="9"/>
      <c r="AK138" s="9"/>
    </row>
    <row r="139">
      <c r="A139" s="408" t="s">
        <v>3324</v>
      </c>
      <c r="B139" s="9">
        <v>21.0</v>
      </c>
      <c r="C139" s="421">
        <v>1.0</v>
      </c>
      <c r="D139" s="9"/>
      <c r="E139" s="9"/>
      <c r="F139" s="9"/>
      <c r="G139" s="9"/>
      <c r="H139" s="193">
        <v>7.0</v>
      </c>
      <c r="I139" s="193">
        <v>5.0</v>
      </c>
      <c r="J139" s="193">
        <v>1.0</v>
      </c>
      <c r="K139" s="193">
        <v>7.0</v>
      </c>
      <c r="L139" s="193">
        <v>1.0</v>
      </c>
      <c r="M139" s="9"/>
      <c r="N139" s="9">
        <f t="shared" si="3"/>
        <v>21</v>
      </c>
      <c r="O139" s="9"/>
      <c r="P139" s="9"/>
      <c r="Q139" s="9"/>
      <c r="R139" s="9"/>
      <c r="S139" s="9"/>
      <c r="T139" s="9"/>
      <c r="U139" s="9"/>
      <c r="V139" s="9"/>
      <c r="W139" s="9"/>
      <c r="X139" s="9"/>
      <c r="Y139" s="9"/>
      <c r="Z139" s="9"/>
      <c r="AA139" s="9"/>
      <c r="AB139" s="9"/>
      <c r="AC139" s="9"/>
      <c r="AD139" s="9"/>
      <c r="AE139" s="9"/>
      <c r="AF139" s="9"/>
      <c r="AG139" s="9"/>
      <c r="AH139" s="9"/>
      <c r="AI139" s="9"/>
      <c r="AJ139" s="9"/>
      <c r="AK139" s="9"/>
    </row>
    <row r="140">
      <c r="A140" s="409" t="s">
        <v>3321</v>
      </c>
      <c r="B140" s="9">
        <v>12.0</v>
      </c>
      <c r="C140" s="421">
        <v>2.0</v>
      </c>
      <c r="D140" s="9"/>
      <c r="E140" s="9"/>
      <c r="F140" s="9"/>
      <c r="G140" s="9"/>
      <c r="H140" s="193">
        <v>1.0</v>
      </c>
      <c r="I140" s="193">
        <v>1.0</v>
      </c>
      <c r="J140" s="193">
        <v>3.0</v>
      </c>
      <c r="K140" s="193">
        <v>7.0</v>
      </c>
      <c r="L140" s="193">
        <v>0.0</v>
      </c>
      <c r="M140" s="9"/>
      <c r="N140" s="9">
        <f t="shared" si="3"/>
        <v>12</v>
      </c>
      <c r="O140" s="9"/>
      <c r="P140" s="9"/>
      <c r="Q140" s="9"/>
      <c r="R140" s="9"/>
      <c r="S140" s="9"/>
      <c r="T140" s="9"/>
      <c r="U140" s="9"/>
      <c r="V140" s="9"/>
      <c r="W140" s="9"/>
      <c r="X140" s="9"/>
      <c r="Y140" s="9"/>
      <c r="Z140" s="9"/>
      <c r="AA140" s="9"/>
      <c r="AB140" s="9"/>
      <c r="AC140" s="9"/>
      <c r="AD140" s="9"/>
      <c r="AE140" s="9"/>
      <c r="AF140" s="9"/>
      <c r="AG140" s="9"/>
      <c r="AH140" s="9"/>
      <c r="AI140" s="9"/>
      <c r="AJ140" s="9"/>
      <c r="AK140" s="9"/>
    </row>
    <row r="141">
      <c r="A141" s="409" t="s">
        <v>3328</v>
      </c>
      <c r="B141" s="9">
        <v>11.0</v>
      </c>
      <c r="C141" s="421">
        <v>2.0</v>
      </c>
      <c r="D141" s="9"/>
      <c r="E141" s="9"/>
      <c r="F141" s="9"/>
      <c r="G141" s="9"/>
      <c r="H141" s="193">
        <v>3.0</v>
      </c>
      <c r="I141" s="193">
        <v>2.0</v>
      </c>
      <c r="J141" s="193">
        <v>2.0</v>
      </c>
      <c r="K141" s="193">
        <v>4.0</v>
      </c>
      <c r="L141" s="193">
        <v>0.0</v>
      </c>
      <c r="M141" s="9"/>
      <c r="N141" s="9">
        <f t="shared" si="3"/>
        <v>11</v>
      </c>
      <c r="O141" s="9"/>
      <c r="P141" s="9"/>
      <c r="Q141" s="9"/>
      <c r="R141" s="9"/>
      <c r="S141" s="9"/>
      <c r="T141" s="9"/>
      <c r="U141" s="9"/>
      <c r="V141" s="9"/>
      <c r="W141" s="9"/>
      <c r="X141" s="9"/>
      <c r="Y141" s="9"/>
      <c r="Z141" s="9"/>
      <c r="AA141" s="9"/>
      <c r="AB141" s="9"/>
      <c r="AC141" s="9"/>
      <c r="AD141" s="9"/>
      <c r="AE141" s="9"/>
      <c r="AF141" s="9"/>
      <c r="AG141" s="9"/>
      <c r="AH141" s="9"/>
      <c r="AI141" s="9"/>
      <c r="AJ141" s="9"/>
      <c r="AK141" s="9"/>
    </row>
    <row r="142">
      <c r="A142" s="408" t="s">
        <v>3329</v>
      </c>
      <c r="B142" s="9">
        <v>9.0</v>
      </c>
      <c r="C142" s="421">
        <v>1.0</v>
      </c>
      <c r="D142" s="9"/>
      <c r="E142" s="9"/>
      <c r="F142" s="9"/>
      <c r="G142" s="9"/>
      <c r="H142" s="193">
        <v>2.0</v>
      </c>
      <c r="I142" s="193">
        <v>2.0</v>
      </c>
      <c r="J142" s="193">
        <v>1.0</v>
      </c>
      <c r="K142" s="193">
        <v>4.0</v>
      </c>
      <c r="L142" s="193">
        <v>0.0</v>
      </c>
      <c r="M142" s="9"/>
      <c r="N142" s="9">
        <f t="shared" si="3"/>
        <v>9</v>
      </c>
      <c r="O142" s="9"/>
      <c r="P142" s="9"/>
      <c r="Q142" s="9"/>
      <c r="R142" s="9"/>
      <c r="S142" s="9"/>
      <c r="T142" s="9"/>
      <c r="U142" s="9"/>
      <c r="V142" s="9"/>
      <c r="W142" s="9"/>
      <c r="X142" s="9"/>
      <c r="Y142" s="9"/>
      <c r="Z142" s="9"/>
      <c r="AA142" s="9"/>
      <c r="AB142" s="9"/>
      <c r="AC142" s="9"/>
      <c r="AD142" s="9"/>
      <c r="AE142" s="9"/>
      <c r="AF142" s="9"/>
      <c r="AG142" s="9"/>
      <c r="AH142" s="9"/>
      <c r="AI142" s="9"/>
      <c r="AJ142" s="9"/>
      <c r="AK142" s="9"/>
    </row>
    <row r="143">
      <c r="A143" s="409" t="s">
        <v>3338</v>
      </c>
      <c r="B143" s="9">
        <v>9.0</v>
      </c>
      <c r="C143" s="421">
        <v>2.0</v>
      </c>
      <c r="D143" s="9"/>
      <c r="E143" s="9"/>
      <c r="F143" s="9"/>
      <c r="G143" s="9"/>
      <c r="H143" s="193">
        <v>0.0</v>
      </c>
      <c r="I143" s="193">
        <v>1.0</v>
      </c>
      <c r="J143" s="193">
        <v>2.0</v>
      </c>
      <c r="K143" s="193">
        <v>5.0</v>
      </c>
      <c r="L143" s="193">
        <v>1.0</v>
      </c>
      <c r="M143" s="9"/>
      <c r="N143" s="9">
        <f t="shared" si="3"/>
        <v>9</v>
      </c>
      <c r="O143" s="9"/>
      <c r="P143" s="9"/>
      <c r="Q143" s="9"/>
      <c r="R143" s="9"/>
      <c r="S143" s="9"/>
      <c r="T143" s="9"/>
      <c r="U143" s="9"/>
      <c r="V143" s="9"/>
      <c r="W143" s="9"/>
      <c r="X143" s="9"/>
      <c r="Y143" s="9"/>
      <c r="Z143" s="9"/>
      <c r="AA143" s="9"/>
      <c r="AB143" s="9"/>
      <c r="AC143" s="9"/>
      <c r="AD143" s="9"/>
      <c r="AE143" s="9"/>
      <c r="AF143" s="9"/>
      <c r="AG143" s="9"/>
      <c r="AH143" s="9"/>
      <c r="AI143" s="9"/>
      <c r="AJ143" s="9"/>
      <c r="AK143" s="9"/>
    </row>
    <row r="144">
      <c r="A144" s="409" t="s">
        <v>3333</v>
      </c>
      <c r="B144" s="9">
        <v>8.0</v>
      </c>
      <c r="C144" s="421">
        <v>2.0</v>
      </c>
      <c r="D144" s="9"/>
      <c r="E144" s="9"/>
      <c r="F144" s="9"/>
      <c r="G144" s="9"/>
      <c r="H144" s="193">
        <v>1.0</v>
      </c>
      <c r="I144" s="193">
        <v>2.0</v>
      </c>
      <c r="J144" s="193">
        <v>1.0</v>
      </c>
      <c r="K144" s="193">
        <v>3.0</v>
      </c>
      <c r="L144" s="193">
        <v>1.0</v>
      </c>
      <c r="M144" s="9"/>
      <c r="N144" s="9">
        <f t="shared" si="3"/>
        <v>8</v>
      </c>
      <c r="O144" s="9"/>
      <c r="P144" s="9"/>
      <c r="Q144" s="9"/>
      <c r="R144" s="9"/>
      <c r="S144" s="9"/>
      <c r="T144" s="9"/>
      <c r="U144" s="9"/>
      <c r="V144" s="9"/>
      <c r="W144" s="9"/>
      <c r="X144" s="9"/>
      <c r="Y144" s="9"/>
      <c r="Z144" s="9"/>
      <c r="AA144" s="9"/>
      <c r="AB144" s="9"/>
      <c r="AC144" s="9"/>
      <c r="AD144" s="9"/>
      <c r="AE144" s="9"/>
      <c r="AF144" s="9"/>
      <c r="AG144" s="9"/>
      <c r="AH144" s="9"/>
      <c r="AI144" s="9"/>
      <c r="AJ144" s="9"/>
      <c r="AK144" s="9"/>
    </row>
    <row r="145">
      <c r="A145" s="409" t="s">
        <v>3339</v>
      </c>
      <c r="B145" s="9">
        <v>7.0</v>
      </c>
      <c r="C145" s="421">
        <v>1.0</v>
      </c>
      <c r="D145" s="9"/>
      <c r="E145" s="9"/>
      <c r="F145" s="9"/>
      <c r="G145" s="9"/>
      <c r="H145" s="193">
        <v>2.0</v>
      </c>
      <c r="I145" s="193">
        <v>1.0</v>
      </c>
      <c r="J145" s="193">
        <v>1.0</v>
      </c>
      <c r="K145" s="193">
        <v>3.0</v>
      </c>
      <c r="L145" s="193">
        <v>0.0</v>
      </c>
      <c r="M145" s="9"/>
      <c r="N145" s="9">
        <f t="shared" si="3"/>
        <v>7</v>
      </c>
      <c r="O145" s="9"/>
      <c r="P145" s="9"/>
      <c r="Q145" s="9"/>
      <c r="R145" s="9"/>
      <c r="S145" s="9"/>
      <c r="T145" s="9"/>
      <c r="U145" s="9"/>
      <c r="V145" s="9"/>
      <c r="W145" s="9"/>
      <c r="X145" s="9"/>
      <c r="Y145" s="9"/>
      <c r="Z145" s="9"/>
      <c r="AA145" s="9"/>
      <c r="AB145" s="9"/>
      <c r="AC145" s="9"/>
      <c r="AD145" s="9"/>
      <c r="AE145" s="9"/>
      <c r="AF145" s="9"/>
      <c r="AG145" s="9"/>
      <c r="AH145" s="9"/>
      <c r="AI145" s="9"/>
      <c r="AJ145" s="9"/>
      <c r="AK145" s="9"/>
    </row>
    <row r="146">
      <c r="A146" s="409" t="s">
        <v>3346</v>
      </c>
      <c r="B146" s="9">
        <v>5.0</v>
      </c>
      <c r="C146" s="421">
        <v>3.0</v>
      </c>
      <c r="D146" s="9"/>
      <c r="E146" s="9"/>
      <c r="F146" s="9"/>
      <c r="G146" s="9"/>
      <c r="H146" s="193">
        <v>1.0</v>
      </c>
      <c r="I146" s="193">
        <v>0.0</v>
      </c>
      <c r="J146" s="193">
        <v>1.0</v>
      </c>
      <c r="K146" s="193">
        <v>3.0</v>
      </c>
      <c r="L146" s="193">
        <v>0.0</v>
      </c>
      <c r="M146" s="9"/>
      <c r="N146" s="9">
        <f t="shared" si="3"/>
        <v>5</v>
      </c>
      <c r="O146" s="9"/>
      <c r="P146" s="9"/>
      <c r="Q146" s="9"/>
      <c r="R146" s="9"/>
      <c r="S146" s="9"/>
      <c r="T146" s="9"/>
      <c r="U146" s="9"/>
      <c r="V146" s="9"/>
      <c r="W146" s="9"/>
      <c r="X146" s="9"/>
      <c r="Y146" s="9"/>
      <c r="Z146" s="9"/>
      <c r="AA146" s="9"/>
      <c r="AB146" s="9"/>
      <c r="AC146" s="9"/>
      <c r="AD146" s="9"/>
      <c r="AE146" s="9"/>
      <c r="AF146" s="9"/>
      <c r="AG146" s="9"/>
      <c r="AH146" s="9"/>
      <c r="AI146" s="9"/>
      <c r="AJ146" s="9"/>
      <c r="AK146" s="9"/>
    </row>
    <row r="147">
      <c r="A147" s="409" t="s">
        <v>3349</v>
      </c>
      <c r="B147" s="9">
        <v>5.0</v>
      </c>
      <c r="C147" s="421">
        <v>2.0</v>
      </c>
      <c r="D147" s="9"/>
      <c r="E147" s="9"/>
      <c r="F147" s="9"/>
      <c r="G147" s="9"/>
      <c r="H147" s="193">
        <v>3.0</v>
      </c>
      <c r="I147" s="193">
        <v>1.0</v>
      </c>
      <c r="J147" s="193">
        <v>0.0</v>
      </c>
      <c r="K147" s="193">
        <v>0.0</v>
      </c>
      <c r="L147" s="193">
        <v>1.0</v>
      </c>
      <c r="M147" s="9"/>
      <c r="N147" s="9">
        <f t="shared" si="3"/>
        <v>5</v>
      </c>
      <c r="O147" s="9"/>
      <c r="P147" s="9"/>
      <c r="Q147" s="9"/>
      <c r="R147" s="9"/>
      <c r="S147" s="9"/>
      <c r="T147" s="9"/>
      <c r="U147" s="9"/>
      <c r="V147" s="9"/>
      <c r="W147" s="9"/>
      <c r="X147" s="9"/>
      <c r="Y147" s="9"/>
      <c r="Z147" s="9"/>
      <c r="AA147" s="9"/>
      <c r="AB147" s="9"/>
      <c r="AC147" s="9"/>
      <c r="AD147" s="9"/>
      <c r="AE147" s="9"/>
      <c r="AF147" s="9"/>
      <c r="AG147" s="9"/>
      <c r="AH147" s="9"/>
      <c r="AI147" s="9"/>
      <c r="AJ147" s="9"/>
      <c r="AK147" s="9"/>
    </row>
    <row r="148">
      <c r="A148" s="408" t="s">
        <v>3341</v>
      </c>
      <c r="B148" s="9">
        <v>5.0</v>
      </c>
      <c r="C148" s="421">
        <v>2.0</v>
      </c>
      <c r="D148" s="9"/>
      <c r="E148" s="9"/>
      <c r="F148" s="9"/>
      <c r="G148" s="9"/>
      <c r="H148" s="193">
        <v>2.0</v>
      </c>
      <c r="I148" s="193">
        <v>0.0</v>
      </c>
      <c r="J148" s="193">
        <v>1.0</v>
      </c>
      <c r="K148" s="193">
        <v>2.0</v>
      </c>
      <c r="L148" s="193">
        <v>0.0</v>
      </c>
      <c r="M148" s="9"/>
      <c r="N148" s="9">
        <f t="shared" si="3"/>
        <v>5</v>
      </c>
      <c r="O148" s="9"/>
      <c r="P148" s="9"/>
      <c r="Q148" s="9"/>
      <c r="R148" s="9"/>
      <c r="S148" s="9"/>
      <c r="T148" s="9"/>
      <c r="U148" s="9"/>
      <c r="V148" s="9"/>
      <c r="W148" s="9"/>
      <c r="X148" s="9"/>
      <c r="Y148" s="9"/>
      <c r="Z148" s="9"/>
      <c r="AA148" s="9"/>
      <c r="AB148" s="9"/>
      <c r="AC148" s="9"/>
      <c r="AD148" s="9"/>
      <c r="AE148" s="9"/>
      <c r="AF148" s="9"/>
      <c r="AG148" s="9"/>
      <c r="AH148" s="9"/>
      <c r="AI148" s="9"/>
      <c r="AJ148" s="9"/>
      <c r="AK148" s="9"/>
    </row>
    <row r="149">
      <c r="A149" s="409" t="s">
        <v>3347</v>
      </c>
      <c r="B149" s="9">
        <v>4.0</v>
      </c>
      <c r="C149" s="421">
        <v>2.0</v>
      </c>
      <c r="D149" s="9"/>
      <c r="E149" s="9"/>
      <c r="F149" s="9"/>
      <c r="G149" s="9"/>
      <c r="H149" s="193">
        <v>1.0</v>
      </c>
      <c r="I149" s="193">
        <v>1.0</v>
      </c>
      <c r="J149" s="193">
        <v>0.0</v>
      </c>
      <c r="K149" s="193">
        <v>2.0</v>
      </c>
      <c r="L149" s="193">
        <v>0.0</v>
      </c>
      <c r="M149" s="9"/>
      <c r="N149" s="9">
        <f t="shared" si="3"/>
        <v>4</v>
      </c>
      <c r="O149" s="9"/>
      <c r="P149" s="9"/>
      <c r="Q149" s="9"/>
      <c r="R149" s="9"/>
      <c r="S149" s="9"/>
      <c r="T149" s="9"/>
      <c r="U149" s="9"/>
      <c r="V149" s="9"/>
      <c r="W149" s="9"/>
      <c r="X149" s="9"/>
      <c r="Y149" s="9"/>
      <c r="Z149" s="9"/>
      <c r="AA149" s="9"/>
      <c r="AB149" s="9"/>
      <c r="AC149" s="9"/>
      <c r="AD149" s="9"/>
      <c r="AE149" s="9"/>
      <c r="AF149" s="9"/>
      <c r="AG149" s="9"/>
      <c r="AH149" s="9"/>
      <c r="AI149" s="9"/>
      <c r="AJ149" s="9"/>
      <c r="AK149" s="9"/>
    </row>
    <row r="150">
      <c r="A150" s="409" t="s">
        <v>3336</v>
      </c>
      <c r="B150" s="9">
        <v>4.0</v>
      </c>
      <c r="C150" s="421">
        <v>2.0</v>
      </c>
      <c r="D150" s="9"/>
      <c r="E150" s="9"/>
      <c r="F150" s="9"/>
      <c r="G150" s="9"/>
      <c r="H150" s="193">
        <v>1.0</v>
      </c>
      <c r="I150" s="193">
        <v>0.0</v>
      </c>
      <c r="J150" s="193">
        <v>1.0</v>
      </c>
      <c r="K150" s="193">
        <v>2.0</v>
      </c>
      <c r="L150" s="193">
        <v>0.0</v>
      </c>
      <c r="M150" s="9"/>
      <c r="N150" s="9">
        <f t="shared" si="3"/>
        <v>4</v>
      </c>
      <c r="O150" s="9"/>
      <c r="P150" s="9"/>
      <c r="Q150" s="9"/>
      <c r="R150" s="9"/>
      <c r="S150" s="9"/>
      <c r="T150" s="9"/>
      <c r="U150" s="9"/>
      <c r="V150" s="9"/>
      <c r="W150" s="9"/>
      <c r="X150" s="9"/>
      <c r="Y150" s="9"/>
      <c r="Z150" s="9"/>
      <c r="AA150" s="9"/>
      <c r="AB150" s="9"/>
      <c r="AC150" s="9"/>
      <c r="AD150" s="9"/>
      <c r="AE150" s="9"/>
      <c r="AF150" s="9"/>
      <c r="AG150" s="9"/>
      <c r="AH150" s="9"/>
      <c r="AI150" s="9"/>
      <c r="AJ150" s="9"/>
      <c r="AK150" s="9"/>
    </row>
    <row r="151">
      <c r="A151" s="409" t="s">
        <v>3345</v>
      </c>
      <c r="B151" s="9">
        <v>4.0</v>
      </c>
      <c r="C151" s="421">
        <v>2.0</v>
      </c>
      <c r="D151" s="9"/>
      <c r="E151" s="9"/>
      <c r="F151" s="9"/>
      <c r="G151" s="9"/>
      <c r="H151" s="193">
        <v>1.0</v>
      </c>
      <c r="I151" s="193">
        <v>2.0</v>
      </c>
      <c r="J151" s="193">
        <v>0.0</v>
      </c>
      <c r="K151" s="193">
        <v>1.0</v>
      </c>
      <c r="L151" s="193">
        <v>0.0</v>
      </c>
      <c r="M151" s="9"/>
      <c r="N151" s="9">
        <f t="shared" si="3"/>
        <v>4</v>
      </c>
      <c r="O151" s="9"/>
      <c r="P151" s="9"/>
      <c r="Q151" s="9"/>
      <c r="R151" s="9"/>
      <c r="S151" s="9"/>
      <c r="T151" s="9"/>
      <c r="U151" s="9"/>
      <c r="V151" s="9"/>
      <c r="W151" s="9"/>
      <c r="X151" s="9"/>
      <c r="Y151" s="9"/>
      <c r="Z151" s="9"/>
      <c r="AA151" s="9"/>
      <c r="AB151" s="9"/>
      <c r="AC151" s="9"/>
      <c r="AD151" s="9"/>
      <c r="AE151" s="9"/>
      <c r="AF151" s="9"/>
      <c r="AG151" s="9"/>
      <c r="AH151" s="9"/>
      <c r="AI151" s="9"/>
      <c r="AJ151" s="9"/>
      <c r="AK151" s="9"/>
    </row>
    <row r="152">
      <c r="A152" s="409" t="s">
        <v>1121</v>
      </c>
      <c r="B152" s="9">
        <v>3.0</v>
      </c>
      <c r="C152" s="421">
        <v>2.0</v>
      </c>
      <c r="D152" s="9"/>
      <c r="E152" s="9"/>
      <c r="F152" s="9"/>
      <c r="G152" s="9"/>
      <c r="H152" s="193">
        <v>1.0</v>
      </c>
      <c r="I152" s="193">
        <v>0.0</v>
      </c>
      <c r="J152" s="193">
        <v>0.0</v>
      </c>
      <c r="K152" s="193">
        <v>2.0</v>
      </c>
      <c r="L152" s="193">
        <v>0.0</v>
      </c>
      <c r="M152" s="9"/>
      <c r="N152" s="9">
        <f t="shared" si="3"/>
        <v>3</v>
      </c>
      <c r="O152" s="9"/>
      <c r="P152" s="9"/>
      <c r="Q152" s="9"/>
      <c r="R152" s="9"/>
      <c r="S152" s="9"/>
      <c r="T152" s="9"/>
      <c r="U152" s="9"/>
      <c r="V152" s="9"/>
      <c r="W152" s="9"/>
      <c r="X152" s="9"/>
      <c r="Y152" s="9"/>
      <c r="Z152" s="9"/>
      <c r="AA152" s="9"/>
      <c r="AB152" s="9"/>
      <c r="AC152" s="9"/>
      <c r="AD152" s="9"/>
      <c r="AE152" s="9"/>
      <c r="AF152" s="9"/>
      <c r="AG152" s="9"/>
      <c r="AH152" s="9"/>
      <c r="AI152" s="9"/>
      <c r="AJ152" s="9"/>
      <c r="AK152" s="9"/>
    </row>
    <row r="153">
      <c r="A153" s="408" t="s">
        <v>3343</v>
      </c>
      <c r="B153" s="9">
        <v>2.0</v>
      </c>
      <c r="C153" s="421">
        <v>2.0</v>
      </c>
      <c r="D153" s="9"/>
      <c r="E153" s="9"/>
      <c r="F153" s="9"/>
      <c r="G153" s="9"/>
      <c r="H153" s="193">
        <v>0.0</v>
      </c>
      <c r="I153" s="193">
        <v>0.0</v>
      </c>
      <c r="J153" s="193">
        <v>1.0</v>
      </c>
      <c r="K153" s="193">
        <v>1.0</v>
      </c>
      <c r="L153" s="193">
        <v>0.0</v>
      </c>
      <c r="M153" s="9"/>
      <c r="N153" s="9">
        <f t="shared" si="3"/>
        <v>2</v>
      </c>
      <c r="O153" s="9"/>
      <c r="P153" s="9"/>
      <c r="Q153" s="9"/>
      <c r="R153" s="9"/>
      <c r="S153" s="9"/>
      <c r="T153" s="9"/>
      <c r="U153" s="9"/>
      <c r="V153" s="9"/>
      <c r="W153" s="9"/>
      <c r="X153" s="9"/>
      <c r="Y153" s="9"/>
      <c r="Z153" s="9"/>
      <c r="AA153" s="9"/>
      <c r="AB153" s="9"/>
      <c r="AC153" s="9"/>
      <c r="AD153" s="9"/>
      <c r="AE153" s="9"/>
      <c r="AF153" s="9"/>
      <c r="AG153" s="9"/>
      <c r="AH153" s="9"/>
      <c r="AI153" s="9"/>
      <c r="AJ153" s="9"/>
      <c r="AK153" s="9"/>
    </row>
    <row r="154">
      <c r="A154" s="409" t="s">
        <v>3348</v>
      </c>
      <c r="B154" s="9">
        <v>2.0</v>
      </c>
      <c r="C154" s="421">
        <v>2.0</v>
      </c>
      <c r="D154" s="9"/>
      <c r="E154" s="9"/>
      <c r="F154" s="9"/>
      <c r="G154" s="9"/>
      <c r="H154" s="193">
        <v>0.0</v>
      </c>
      <c r="I154" s="193">
        <v>0.0</v>
      </c>
      <c r="J154" s="193">
        <v>1.0</v>
      </c>
      <c r="K154" s="193">
        <v>1.0</v>
      </c>
      <c r="L154" s="193">
        <v>0.0</v>
      </c>
      <c r="M154" s="9"/>
      <c r="N154" s="9">
        <f t="shared" si="3"/>
        <v>2</v>
      </c>
      <c r="O154" s="9"/>
      <c r="P154" s="9"/>
      <c r="Q154" s="9"/>
      <c r="R154" s="9"/>
      <c r="S154" s="9"/>
      <c r="T154" s="9"/>
      <c r="U154" s="9"/>
      <c r="V154" s="9"/>
      <c r="W154" s="9"/>
      <c r="X154" s="9"/>
      <c r="Y154" s="9"/>
      <c r="Z154" s="9"/>
      <c r="AA154" s="9"/>
      <c r="AB154" s="9"/>
      <c r="AC154" s="9"/>
      <c r="AD154" s="9"/>
      <c r="AE154" s="9"/>
      <c r="AF154" s="9"/>
      <c r="AG154" s="9"/>
      <c r="AH154" s="9"/>
      <c r="AI154" s="9"/>
      <c r="AJ154" s="9"/>
      <c r="AK154" s="9"/>
    </row>
    <row r="155">
      <c r="A155" s="409" t="s">
        <v>3350</v>
      </c>
      <c r="B155" s="9">
        <v>2.0</v>
      </c>
      <c r="C155" s="421">
        <v>2.0</v>
      </c>
      <c r="D155" s="9"/>
      <c r="E155" s="9"/>
      <c r="F155" s="9"/>
      <c r="G155" s="9"/>
      <c r="H155" s="193">
        <v>0.0</v>
      </c>
      <c r="I155" s="193">
        <v>1.0</v>
      </c>
      <c r="J155" s="193">
        <v>0.0</v>
      </c>
      <c r="K155" s="193">
        <v>1.0</v>
      </c>
      <c r="L155" s="193">
        <v>0.0</v>
      </c>
      <c r="M155" s="9"/>
      <c r="N155" s="9">
        <f t="shared" si="3"/>
        <v>2</v>
      </c>
      <c r="O155" s="9"/>
      <c r="P155" s="9"/>
      <c r="Q155" s="9"/>
      <c r="R155" s="9"/>
      <c r="S155" s="9"/>
      <c r="T155" s="9"/>
      <c r="U155" s="9"/>
      <c r="V155" s="9"/>
      <c r="W155" s="9"/>
      <c r="X155" s="9"/>
      <c r="Y155" s="9"/>
      <c r="Z155" s="9"/>
      <c r="AA155" s="9"/>
      <c r="AB155" s="9"/>
      <c r="AC155" s="9"/>
      <c r="AD155" s="9"/>
      <c r="AE155" s="9"/>
      <c r="AF155" s="9"/>
      <c r="AG155" s="9"/>
      <c r="AH155" s="9"/>
      <c r="AI155" s="9"/>
      <c r="AJ155" s="9"/>
      <c r="AK155" s="9"/>
    </row>
    <row r="156">
      <c r="A156" s="408" t="s">
        <v>3351</v>
      </c>
      <c r="B156" s="9">
        <v>1.0</v>
      </c>
      <c r="C156" s="421">
        <v>3.0</v>
      </c>
      <c r="D156" s="9"/>
      <c r="E156" s="9"/>
      <c r="F156" s="9"/>
      <c r="G156" s="9"/>
      <c r="H156" s="193">
        <v>0.0</v>
      </c>
      <c r="I156" s="193">
        <v>1.0</v>
      </c>
      <c r="J156" s="193">
        <v>0.0</v>
      </c>
      <c r="K156" s="193">
        <v>0.0</v>
      </c>
      <c r="L156" s="193">
        <v>0.0</v>
      </c>
      <c r="M156" s="9"/>
      <c r="N156" s="9">
        <f t="shared" si="3"/>
        <v>1</v>
      </c>
      <c r="O156" s="9"/>
      <c r="P156" s="9"/>
      <c r="Q156" s="9"/>
      <c r="R156" s="9"/>
      <c r="S156" s="9"/>
      <c r="T156" s="9"/>
      <c r="U156" s="9"/>
      <c r="V156" s="9"/>
      <c r="W156" s="9"/>
      <c r="X156" s="9"/>
      <c r="Y156" s="9"/>
      <c r="Z156" s="9"/>
      <c r="AA156" s="9"/>
      <c r="AB156" s="9"/>
      <c r="AC156" s="9"/>
      <c r="AD156" s="9"/>
      <c r="AE156" s="9"/>
      <c r="AF156" s="9"/>
      <c r="AG156" s="9"/>
      <c r="AH156" s="9"/>
      <c r="AI156" s="9"/>
      <c r="AJ156" s="9"/>
      <c r="AK156" s="9"/>
    </row>
    <row r="157">
      <c r="A157" s="9"/>
      <c r="B157" s="9"/>
      <c r="C157" s="422"/>
      <c r="D157" s="9"/>
      <c r="E157" s="9"/>
      <c r="F157" s="9"/>
      <c r="G157" s="9"/>
      <c r="H157" s="9"/>
      <c r="I157" s="9"/>
      <c r="J157" s="9"/>
      <c r="K157" s="9"/>
      <c r="L157" s="9"/>
      <c r="M157" s="9"/>
      <c r="N157" s="9"/>
      <c r="O157" s="9"/>
      <c r="P157" s="9"/>
      <c r="Q157" s="9"/>
      <c r="R157" s="9"/>
      <c r="S157" s="9"/>
      <c r="T157" s="9"/>
      <c r="U157" s="9"/>
      <c r="V157" s="9"/>
      <c r="W157" s="9"/>
      <c r="X157" s="9"/>
      <c r="Y157" s="9"/>
      <c r="Z157" s="9"/>
      <c r="AA157" s="9"/>
      <c r="AB157" s="9"/>
      <c r="AC157" s="9"/>
      <c r="AD157" s="9"/>
      <c r="AE157" s="9"/>
      <c r="AF157" s="9"/>
      <c r="AG157" s="9"/>
      <c r="AH157" s="9"/>
      <c r="AI157" s="9"/>
      <c r="AJ157" s="9"/>
      <c r="AK157" s="9"/>
    </row>
    <row r="158">
      <c r="A158" s="9"/>
      <c r="B158" s="9"/>
      <c r="C158" s="422"/>
      <c r="D158" s="9"/>
      <c r="E158" s="9"/>
      <c r="F158" s="9"/>
      <c r="G158" s="9"/>
      <c r="H158" s="9"/>
      <c r="I158" s="9"/>
      <c r="J158" s="9"/>
      <c r="K158" s="9"/>
      <c r="L158" s="9"/>
      <c r="M158" s="9"/>
      <c r="N158" s="9"/>
      <c r="O158" s="9"/>
      <c r="P158" s="9"/>
      <c r="Q158" s="9"/>
      <c r="R158" s="9"/>
      <c r="S158" s="9"/>
      <c r="T158" s="9"/>
      <c r="U158" s="9"/>
      <c r="V158" s="9"/>
      <c r="W158" s="9"/>
      <c r="X158" s="9"/>
      <c r="Y158" s="9"/>
      <c r="Z158" s="9"/>
      <c r="AA158" s="9"/>
      <c r="AB158" s="9"/>
      <c r="AC158" s="9"/>
      <c r="AD158" s="9"/>
      <c r="AE158" s="9"/>
      <c r="AF158" s="9"/>
      <c r="AG158" s="9"/>
      <c r="AH158" s="9"/>
      <c r="AI158" s="9"/>
      <c r="AJ158" s="9"/>
      <c r="AK158" s="9"/>
    </row>
    <row r="159">
      <c r="A159" s="9"/>
      <c r="B159" s="9"/>
      <c r="C159" s="9"/>
      <c r="D159" s="9"/>
      <c r="E159" s="9"/>
      <c r="F159" s="9"/>
      <c r="G159" s="9"/>
      <c r="H159" s="9"/>
      <c r="I159" s="9"/>
      <c r="J159" s="9"/>
      <c r="K159" s="9"/>
      <c r="L159" s="9"/>
      <c r="M159" s="9"/>
      <c r="N159" s="9"/>
      <c r="O159" s="9"/>
      <c r="P159" s="9"/>
      <c r="Q159" s="9"/>
      <c r="R159" s="9"/>
      <c r="S159" s="9"/>
      <c r="T159" s="9"/>
      <c r="U159" s="9"/>
      <c r="V159" s="9"/>
      <c r="W159" s="9"/>
      <c r="X159" s="9"/>
      <c r="Y159" s="9"/>
      <c r="Z159" s="9"/>
      <c r="AA159" s="9"/>
      <c r="AB159" s="9"/>
      <c r="AC159" s="9"/>
      <c r="AD159" s="9"/>
      <c r="AE159" s="9"/>
      <c r="AF159" s="9"/>
      <c r="AG159" s="9"/>
      <c r="AH159" s="9"/>
      <c r="AI159" s="9"/>
      <c r="AJ159" s="9"/>
      <c r="AK159" s="9"/>
    </row>
    <row r="160">
      <c r="A160" s="9"/>
      <c r="B160" s="9"/>
      <c r="C160" s="9"/>
      <c r="D160" s="9"/>
      <c r="E160" s="9"/>
      <c r="F160" s="9"/>
      <c r="G160" s="9"/>
      <c r="H160" s="9"/>
      <c r="I160" s="9"/>
      <c r="J160" s="9"/>
      <c r="K160" s="9"/>
      <c r="L160" s="9"/>
      <c r="M160" s="9"/>
      <c r="N160" s="9"/>
      <c r="O160" s="9"/>
      <c r="P160" s="9"/>
      <c r="Q160" s="9"/>
      <c r="R160" s="9"/>
      <c r="S160" s="9"/>
      <c r="T160" s="9"/>
      <c r="U160" s="9"/>
      <c r="V160" s="9"/>
      <c r="W160" s="9"/>
      <c r="X160" s="9"/>
      <c r="Y160" s="9"/>
      <c r="Z160" s="9"/>
      <c r="AA160" s="9"/>
      <c r="AB160" s="9"/>
      <c r="AC160" s="9"/>
      <c r="AD160" s="9"/>
      <c r="AE160" s="9"/>
      <c r="AF160" s="9"/>
      <c r="AG160" s="9"/>
      <c r="AH160" s="9"/>
      <c r="AI160" s="9"/>
      <c r="AJ160" s="9"/>
      <c r="AK160" s="9"/>
    </row>
    <row r="161">
      <c r="A161" s="9"/>
      <c r="B161" s="9"/>
      <c r="C161" s="9"/>
      <c r="D161" s="9"/>
      <c r="E161" s="9"/>
      <c r="F161" s="9"/>
      <c r="G161" s="9"/>
      <c r="H161" s="9"/>
      <c r="I161" s="9"/>
      <c r="J161" s="9"/>
      <c r="K161" s="9"/>
      <c r="L161" s="9"/>
      <c r="M161" s="9"/>
      <c r="N161" s="9"/>
      <c r="O161" s="9"/>
      <c r="P161" s="9"/>
      <c r="Q161" s="9"/>
      <c r="R161" s="9"/>
      <c r="S161" s="9"/>
      <c r="T161" s="9"/>
      <c r="U161" s="9"/>
      <c r="V161" s="9"/>
      <c r="W161" s="9"/>
      <c r="X161" s="9"/>
      <c r="Y161" s="9"/>
      <c r="Z161" s="9"/>
      <c r="AA161" s="9"/>
      <c r="AB161" s="9"/>
      <c r="AC161" s="9"/>
      <c r="AD161" s="9"/>
      <c r="AE161" s="9"/>
      <c r="AF161" s="9"/>
      <c r="AG161" s="9"/>
      <c r="AH161" s="9"/>
      <c r="AI161" s="9"/>
      <c r="AJ161" s="9"/>
      <c r="AK161" s="9"/>
    </row>
    <row r="162">
      <c r="A162" s="9"/>
      <c r="B162" s="9"/>
      <c r="C162" s="9"/>
      <c r="D162" s="9"/>
      <c r="E162" s="9"/>
      <c r="F162" s="9"/>
      <c r="G162" s="9"/>
      <c r="H162" s="9"/>
      <c r="I162" s="9"/>
      <c r="J162" s="9"/>
      <c r="K162" s="9"/>
      <c r="L162" s="9"/>
      <c r="M162" s="9"/>
      <c r="N162" s="9"/>
      <c r="O162" s="9"/>
      <c r="P162" s="9"/>
      <c r="Q162" s="9"/>
      <c r="R162" s="9"/>
      <c r="S162" s="9"/>
      <c r="T162" s="9"/>
      <c r="U162" s="9"/>
      <c r="V162" s="9"/>
      <c r="W162" s="9"/>
      <c r="X162" s="9"/>
      <c r="Y162" s="9"/>
      <c r="Z162" s="9"/>
      <c r="AA162" s="9"/>
      <c r="AB162" s="9"/>
      <c r="AC162" s="9"/>
      <c r="AD162" s="9"/>
      <c r="AE162" s="9"/>
      <c r="AF162" s="9"/>
      <c r="AG162" s="9"/>
      <c r="AH162" s="9"/>
      <c r="AI162" s="9"/>
      <c r="AJ162" s="9"/>
      <c r="AK162" s="9"/>
    </row>
    <row r="163">
      <c r="A163" s="9"/>
      <c r="B163" s="9"/>
      <c r="C163" s="9"/>
      <c r="D163" s="9"/>
      <c r="E163" s="9"/>
      <c r="F163" s="9"/>
      <c r="G163" s="9"/>
      <c r="H163" s="9"/>
      <c r="I163" s="9"/>
      <c r="J163" s="9"/>
      <c r="K163" s="9"/>
      <c r="L163" s="9"/>
      <c r="M163" s="9"/>
      <c r="N163" s="9"/>
      <c r="O163" s="9"/>
      <c r="P163" s="9"/>
      <c r="Q163" s="9"/>
      <c r="R163" s="9"/>
      <c r="S163" s="9"/>
      <c r="T163" s="9"/>
      <c r="U163" s="9"/>
      <c r="V163" s="9"/>
      <c r="W163" s="9"/>
      <c r="X163" s="9"/>
      <c r="Y163" s="9"/>
      <c r="Z163" s="9"/>
      <c r="AA163" s="9"/>
      <c r="AB163" s="9"/>
      <c r="AC163" s="9"/>
      <c r="AD163" s="9"/>
      <c r="AE163" s="9"/>
      <c r="AF163" s="9"/>
      <c r="AG163" s="9"/>
      <c r="AH163" s="9"/>
      <c r="AI163" s="9"/>
      <c r="AJ163" s="9"/>
      <c r="AK163" s="9"/>
    </row>
    <row r="164">
      <c r="A164" s="9"/>
      <c r="B164" s="9"/>
      <c r="C164" s="9"/>
      <c r="D164" s="9"/>
      <c r="E164" s="9"/>
      <c r="F164" s="9"/>
      <c r="G164" s="9"/>
      <c r="H164" s="9"/>
      <c r="I164" s="9"/>
      <c r="J164" s="9"/>
      <c r="K164" s="9"/>
      <c r="L164" s="9"/>
      <c r="M164" s="9"/>
      <c r="N164" s="9"/>
      <c r="O164" s="9"/>
      <c r="P164" s="9"/>
      <c r="Q164" s="9"/>
      <c r="R164" s="9"/>
      <c r="S164" s="9"/>
      <c r="T164" s="9"/>
      <c r="U164" s="9"/>
      <c r="V164" s="9"/>
      <c r="W164" s="9"/>
      <c r="X164" s="9"/>
      <c r="Y164" s="9"/>
      <c r="Z164" s="9"/>
      <c r="AA164" s="9"/>
      <c r="AB164" s="9"/>
      <c r="AC164" s="9"/>
      <c r="AD164" s="9"/>
      <c r="AE164" s="9"/>
      <c r="AF164" s="9"/>
      <c r="AG164" s="9"/>
      <c r="AH164" s="9"/>
      <c r="AI164" s="9"/>
      <c r="AJ164" s="9"/>
      <c r="AK164" s="9"/>
    </row>
    <row r="165">
      <c r="A165" s="9"/>
      <c r="B165" s="9"/>
      <c r="C165" s="9"/>
      <c r="D165" s="9"/>
      <c r="E165" s="9"/>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9"/>
      <c r="AG165" s="9"/>
      <c r="AH165" s="9"/>
      <c r="AI165" s="9"/>
      <c r="AJ165" s="9"/>
      <c r="AK165" s="9"/>
    </row>
    <row r="166">
      <c r="A166" s="9"/>
      <c r="B166" s="9"/>
      <c r="C166" s="9"/>
      <c r="D166" s="9"/>
      <c r="E166" s="9"/>
      <c r="F166" s="9"/>
      <c r="G166" s="9"/>
      <c r="H166" s="9"/>
      <c r="I166" s="9"/>
      <c r="J166" s="9"/>
      <c r="K166" s="9"/>
      <c r="L166" s="9"/>
      <c r="M166" s="9"/>
      <c r="N166" s="9"/>
      <c r="O166" s="9"/>
      <c r="P166" s="9"/>
      <c r="Q166" s="9"/>
      <c r="R166" s="9"/>
      <c r="S166" s="9"/>
      <c r="T166" s="9"/>
      <c r="U166" s="9"/>
      <c r="V166" s="9"/>
      <c r="W166" s="9"/>
      <c r="X166" s="9"/>
      <c r="Y166" s="9"/>
      <c r="Z166" s="9"/>
      <c r="AA166" s="9"/>
      <c r="AB166" s="9"/>
      <c r="AC166" s="9"/>
      <c r="AD166" s="9"/>
      <c r="AE166" s="9"/>
      <c r="AF166" s="9"/>
      <c r="AG166" s="9"/>
      <c r="AH166" s="9"/>
      <c r="AI166" s="9"/>
      <c r="AJ166" s="9"/>
      <c r="AK166" s="9"/>
    </row>
    <row r="167">
      <c r="A167" s="9"/>
      <c r="B167" s="9"/>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9"/>
      <c r="AI167" s="9"/>
      <c r="AJ167" s="9"/>
      <c r="AK167" s="9"/>
    </row>
    <row r="168">
      <c r="A168" s="9"/>
      <c r="B168" s="9"/>
      <c r="C168" s="9"/>
      <c r="D168" s="9"/>
      <c r="E168" s="9"/>
      <c r="F168" s="9"/>
      <c r="G168" s="9"/>
      <c r="H168" s="9"/>
      <c r="I168" s="9"/>
      <c r="J168" s="9"/>
      <c r="K168" s="9"/>
      <c r="L168" s="9"/>
      <c r="M168" s="9"/>
      <c r="N168" s="9"/>
      <c r="O168" s="9"/>
      <c r="P168" s="9"/>
      <c r="Q168" s="9"/>
      <c r="R168" s="9"/>
      <c r="S168" s="9"/>
      <c r="T168" s="9"/>
      <c r="U168" s="9"/>
      <c r="V168" s="9"/>
      <c r="W168" s="9"/>
      <c r="X168" s="9"/>
      <c r="Y168" s="9"/>
      <c r="Z168" s="9"/>
      <c r="AA168" s="9"/>
      <c r="AB168" s="9"/>
      <c r="AC168" s="9"/>
      <c r="AD168" s="9"/>
      <c r="AE168" s="9"/>
      <c r="AF168" s="9"/>
      <c r="AG168" s="9"/>
      <c r="AH168" s="9"/>
      <c r="AI168" s="9"/>
      <c r="AJ168" s="9"/>
      <c r="AK168" s="9"/>
    </row>
    <row r="169">
      <c r="A169" s="9"/>
      <c r="B169" s="9"/>
      <c r="C169" s="9"/>
      <c r="D169" s="9"/>
      <c r="E169" s="9"/>
      <c r="F169" s="9"/>
      <c r="G169" s="9"/>
      <c r="H169" s="9"/>
      <c r="I169" s="9"/>
      <c r="J169" s="9"/>
      <c r="K169" s="9"/>
      <c r="L169" s="9"/>
      <c r="M169" s="9"/>
      <c r="N169" s="9"/>
      <c r="O169" s="9"/>
      <c r="P169" s="9"/>
      <c r="Q169" s="9"/>
      <c r="R169" s="9"/>
      <c r="S169" s="9"/>
      <c r="T169" s="9"/>
      <c r="U169" s="9"/>
      <c r="V169" s="9"/>
      <c r="W169" s="9"/>
      <c r="X169" s="9"/>
      <c r="Y169" s="9"/>
      <c r="Z169" s="9"/>
      <c r="AA169" s="9"/>
      <c r="AB169" s="9"/>
      <c r="AC169" s="9"/>
      <c r="AD169" s="9"/>
      <c r="AE169" s="9"/>
      <c r="AF169" s="9"/>
      <c r="AG169" s="9"/>
      <c r="AH169" s="9"/>
      <c r="AI169" s="9"/>
      <c r="AJ169" s="9"/>
      <c r="AK169" s="9"/>
    </row>
    <row r="170">
      <c r="A170" s="9"/>
      <c r="B170" s="9"/>
      <c r="C170" s="9"/>
      <c r="D170" s="9"/>
      <c r="E170" s="9"/>
      <c r="F170" s="9"/>
      <c r="G170" s="9"/>
      <c r="H170" s="9"/>
      <c r="I170" s="9"/>
      <c r="J170" s="9"/>
      <c r="K170" s="9"/>
      <c r="L170" s="9"/>
      <c r="M170" s="9"/>
      <c r="N170" s="9"/>
      <c r="O170" s="9"/>
      <c r="P170" s="9"/>
      <c r="Q170" s="9"/>
      <c r="R170" s="9"/>
      <c r="S170" s="9"/>
      <c r="T170" s="9"/>
      <c r="U170" s="9"/>
      <c r="V170" s="9"/>
      <c r="W170" s="9"/>
      <c r="X170" s="9"/>
      <c r="Y170" s="9"/>
      <c r="Z170" s="9"/>
      <c r="AA170" s="9"/>
      <c r="AB170" s="9"/>
      <c r="AC170" s="9"/>
      <c r="AD170" s="9"/>
      <c r="AE170" s="9"/>
      <c r="AF170" s="9"/>
      <c r="AG170" s="9"/>
      <c r="AH170" s="9"/>
      <c r="AI170" s="9"/>
      <c r="AJ170" s="9"/>
      <c r="AK170" s="9"/>
    </row>
    <row r="171">
      <c r="A171" s="9"/>
      <c r="B171" s="9"/>
      <c r="C171" s="9"/>
      <c r="D171" s="9"/>
      <c r="E171" s="9"/>
      <c r="F171" s="9"/>
      <c r="G171" s="9"/>
      <c r="H171" s="9"/>
      <c r="I171" s="9"/>
      <c r="J171" s="9"/>
      <c r="K171" s="9"/>
      <c r="L171" s="9"/>
      <c r="M171" s="9"/>
      <c r="N171" s="9"/>
      <c r="O171" s="9"/>
      <c r="P171" s="9"/>
      <c r="Q171" s="9"/>
      <c r="R171" s="9"/>
      <c r="S171" s="9"/>
      <c r="T171" s="9"/>
      <c r="U171" s="9"/>
      <c r="V171" s="9"/>
      <c r="W171" s="9"/>
      <c r="X171" s="9"/>
      <c r="Y171" s="9"/>
      <c r="Z171" s="9"/>
      <c r="AA171" s="9"/>
      <c r="AB171" s="9"/>
      <c r="AC171" s="9"/>
      <c r="AD171" s="9"/>
      <c r="AE171" s="9"/>
      <c r="AF171" s="9"/>
      <c r="AG171" s="9"/>
      <c r="AH171" s="9"/>
      <c r="AI171" s="9"/>
      <c r="AJ171" s="9"/>
      <c r="AK171" s="9"/>
    </row>
    <row r="172">
      <c r="A172" s="9"/>
      <c r="B172" s="9"/>
      <c r="C172" s="9"/>
      <c r="D172" s="9"/>
      <c r="E172" s="9"/>
      <c r="F172" s="9"/>
      <c r="G172" s="9"/>
      <c r="H172" s="9"/>
      <c r="I172" s="9"/>
      <c r="J172" s="9"/>
      <c r="K172" s="9"/>
      <c r="L172" s="9"/>
      <c r="M172" s="9"/>
      <c r="N172" s="9"/>
      <c r="O172" s="9"/>
      <c r="P172" s="9"/>
      <c r="Q172" s="9"/>
      <c r="R172" s="9"/>
      <c r="S172" s="9"/>
      <c r="T172" s="9"/>
      <c r="U172" s="9"/>
      <c r="V172" s="9"/>
      <c r="W172" s="9"/>
      <c r="X172" s="9"/>
      <c r="Y172" s="9"/>
      <c r="Z172" s="9"/>
      <c r="AA172" s="9"/>
      <c r="AB172" s="9"/>
      <c r="AC172" s="9"/>
      <c r="AD172" s="9"/>
      <c r="AE172" s="9"/>
      <c r="AF172" s="9"/>
      <c r="AG172" s="9"/>
      <c r="AH172" s="9"/>
      <c r="AI172" s="9"/>
      <c r="AJ172" s="9"/>
      <c r="AK172" s="9"/>
    </row>
    <row r="173">
      <c r="A173" s="9"/>
      <c r="B173" s="9"/>
      <c r="C173" s="9"/>
      <c r="D173" s="9"/>
      <c r="E173" s="9"/>
      <c r="F173" s="9"/>
      <c r="G173" s="9"/>
      <c r="H173" s="9"/>
      <c r="I173" s="9"/>
      <c r="J173" s="9"/>
      <c r="K173" s="9"/>
      <c r="L173" s="9"/>
      <c r="M173" s="9"/>
      <c r="N173" s="9"/>
      <c r="O173" s="9"/>
      <c r="P173" s="9"/>
      <c r="Q173" s="9"/>
      <c r="R173" s="9"/>
      <c r="S173" s="9"/>
      <c r="T173" s="9"/>
      <c r="U173" s="9"/>
      <c r="V173" s="9"/>
      <c r="W173" s="9"/>
      <c r="X173" s="9"/>
      <c r="Y173" s="9"/>
      <c r="Z173" s="9"/>
      <c r="AA173" s="9"/>
      <c r="AB173" s="9"/>
      <c r="AC173" s="9"/>
      <c r="AD173" s="9"/>
      <c r="AE173" s="9"/>
      <c r="AF173" s="9"/>
      <c r="AG173" s="9"/>
      <c r="AH173" s="9"/>
      <c r="AI173" s="9"/>
      <c r="AJ173" s="9"/>
      <c r="AK173" s="9"/>
    </row>
    <row r="174">
      <c r="A174" s="9"/>
      <c r="B174" s="9"/>
      <c r="C174" s="9"/>
      <c r="D174" s="9"/>
      <c r="E174" s="9"/>
      <c r="F174" s="9"/>
      <c r="G174" s="9"/>
      <c r="H174" s="9"/>
      <c r="I174" s="9"/>
      <c r="J174" s="9"/>
      <c r="K174" s="9"/>
      <c r="L174" s="9"/>
      <c r="M174" s="9"/>
      <c r="N174" s="9"/>
      <c r="O174" s="9"/>
      <c r="P174" s="9"/>
      <c r="Q174" s="9"/>
      <c r="R174" s="9"/>
      <c r="S174" s="9"/>
      <c r="T174" s="9"/>
      <c r="U174" s="9"/>
      <c r="V174" s="9"/>
      <c r="W174" s="9"/>
      <c r="X174" s="9"/>
      <c r="Y174" s="9"/>
      <c r="Z174" s="9"/>
      <c r="AA174" s="9"/>
      <c r="AB174" s="9"/>
      <c r="AC174" s="9"/>
      <c r="AD174" s="9"/>
      <c r="AE174" s="9"/>
      <c r="AF174" s="9"/>
      <c r="AG174" s="9"/>
      <c r="AH174" s="9"/>
      <c r="AI174" s="9"/>
      <c r="AJ174" s="9"/>
      <c r="AK174" s="9"/>
    </row>
    <row r="175">
      <c r="A175" s="9"/>
      <c r="B175" s="9"/>
      <c r="C175" s="9"/>
      <c r="D175" s="9"/>
      <c r="E175" s="9"/>
      <c r="F175" s="9"/>
      <c r="G175" s="9"/>
      <c r="H175" s="9"/>
      <c r="I175" s="9"/>
      <c r="J175" s="9"/>
      <c r="K175" s="9"/>
      <c r="L175" s="9"/>
      <c r="M175" s="9"/>
      <c r="N175" s="9"/>
      <c r="O175" s="9"/>
      <c r="P175" s="9"/>
      <c r="Q175" s="9"/>
      <c r="R175" s="9"/>
      <c r="S175" s="9"/>
      <c r="T175" s="9"/>
      <c r="U175" s="9"/>
      <c r="V175" s="9"/>
      <c r="W175" s="9"/>
      <c r="X175" s="9"/>
      <c r="Y175" s="9"/>
      <c r="Z175" s="9"/>
      <c r="AA175" s="9"/>
      <c r="AB175" s="9"/>
      <c r="AC175" s="9"/>
      <c r="AD175" s="9"/>
      <c r="AE175" s="9"/>
      <c r="AF175" s="9"/>
      <c r="AG175" s="9"/>
      <c r="AH175" s="9"/>
      <c r="AI175" s="9"/>
      <c r="AJ175" s="9"/>
      <c r="AK175" s="9"/>
    </row>
    <row r="176">
      <c r="A176" s="9"/>
      <c r="B176" s="9"/>
      <c r="C176" s="9"/>
      <c r="D176" s="9"/>
      <c r="E176" s="9"/>
      <c r="F176" s="9"/>
      <c r="G176" s="9"/>
      <c r="H176" s="9"/>
      <c r="I176" s="9"/>
      <c r="J176" s="9"/>
      <c r="K176" s="9"/>
      <c r="L176" s="9"/>
      <c r="M176" s="9"/>
      <c r="N176" s="9"/>
      <c r="O176" s="9"/>
      <c r="P176" s="9"/>
      <c r="Q176" s="9"/>
      <c r="R176" s="9"/>
      <c r="S176" s="9"/>
      <c r="T176" s="9"/>
      <c r="U176" s="9"/>
      <c r="V176" s="9"/>
      <c r="W176" s="9"/>
      <c r="X176" s="9"/>
      <c r="Y176" s="9"/>
      <c r="Z176" s="9"/>
      <c r="AA176" s="9"/>
      <c r="AB176" s="9"/>
      <c r="AC176" s="9"/>
      <c r="AD176" s="9"/>
      <c r="AE176" s="9"/>
      <c r="AF176" s="9"/>
      <c r="AG176" s="9"/>
      <c r="AH176" s="9"/>
      <c r="AI176" s="9"/>
      <c r="AJ176" s="9"/>
      <c r="AK176" s="9"/>
    </row>
    <row r="177">
      <c r="A177" s="9"/>
      <c r="B177" s="9"/>
      <c r="C177" s="9"/>
      <c r="D177" s="9"/>
      <c r="E177" s="9"/>
      <c r="F177" s="9"/>
      <c r="G177" s="9"/>
      <c r="H177" s="9"/>
      <c r="I177" s="9"/>
      <c r="J177" s="9"/>
      <c r="K177" s="9"/>
      <c r="L177" s="9"/>
      <c r="M177" s="9"/>
      <c r="N177" s="9"/>
      <c r="O177" s="9"/>
      <c r="P177" s="9"/>
      <c r="Q177" s="9"/>
      <c r="R177" s="9"/>
      <c r="S177" s="9"/>
      <c r="T177" s="9"/>
      <c r="U177" s="9"/>
      <c r="V177" s="9"/>
      <c r="W177" s="9"/>
      <c r="X177" s="9"/>
      <c r="Y177" s="9"/>
      <c r="Z177" s="9"/>
      <c r="AA177" s="9"/>
      <c r="AB177" s="9"/>
      <c r="AC177" s="9"/>
      <c r="AD177" s="9"/>
      <c r="AE177" s="9"/>
      <c r="AF177" s="9"/>
      <c r="AG177" s="9"/>
      <c r="AH177" s="9"/>
      <c r="AI177" s="9"/>
      <c r="AJ177" s="9"/>
      <c r="AK177" s="9"/>
    </row>
    <row r="178">
      <c r="A178" s="9"/>
      <c r="B178" s="9"/>
      <c r="C178" s="9"/>
      <c r="D178" s="9"/>
      <c r="E178" s="9"/>
      <c r="F178" s="9"/>
      <c r="G178" s="9"/>
      <c r="H178" s="9"/>
      <c r="I178" s="9"/>
      <c r="J178" s="9"/>
      <c r="K178" s="9"/>
      <c r="L178" s="9"/>
      <c r="M178" s="9"/>
      <c r="N178" s="9"/>
      <c r="O178" s="9"/>
      <c r="P178" s="9"/>
      <c r="Q178" s="9"/>
      <c r="R178" s="9"/>
      <c r="S178" s="9"/>
      <c r="T178" s="9"/>
      <c r="U178" s="9"/>
      <c r="V178" s="9"/>
      <c r="W178" s="9"/>
      <c r="X178" s="9"/>
      <c r="Y178" s="9"/>
      <c r="Z178" s="9"/>
      <c r="AA178" s="9"/>
      <c r="AB178" s="9"/>
      <c r="AC178" s="9"/>
      <c r="AD178" s="9"/>
      <c r="AE178" s="9"/>
      <c r="AF178" s="9"/>
      <c r="AG178" s="9"/>
      <c r="AH178" s="9"/>
      <c r="AI178" s="9"/>
      <c r="AJ178" s="9"/>
      <c r="AK178" s="9"/>
    </row>
    <row r="179">
      <c r="A179" s="9"/>
      <c r="B179" s="9"/>
      <c r="C179" s="9"/>
      <c r="D179" s="9"/>
      <c r="E179" s="9"/>
      <c r="F179" s="9"/>
      <c r="G179" s="9"/>
      <c r="H179" s="9"/>
      <c r="I179" s="9"/>
      <c r="J179" s="9"/>
      <c r="K179" s="9"/>
      <c r="L179" s="9"/>
      <c r="M179" s="9"/>
      <c r="N179" s="9"/>
      <c r="O179" s="9"/>
      <c r="P179" s="9"/>
      <c r="Q179" s="9"/>
      <c r="R179" s="9"/>
      <c r="S179" s="9"/>
      <c r="T179" s="9"/>
      <c r="U179" s="9"/>
      <c r="V179" s="9"/>
      <c r="W179" s="9"/>
      <c r="X179" s="9"/>
      <c r="Y179" s="9"/>
      <c r="Z179" s="9"/>
      <c r="AA179" s="9"/>
      <c r="AB179" s="9"/>
      <c r="AC179" s="9"/>
      <c r="AD179" s="9"/>
      <c r="AE179" s="9"/>
      <c r="AF179" s="9"/>
      <c r="AG179" s="9"/>
      <c r="AH179" s="9"/>
      <c r="AI179" s="9"/>
      <c r="AJ179" s="9"/>
      <c r="AK179" s="9"/>
    </row>
    <row r="180">
      <c r="A180" s="9"/>
      <c r="B180" s="9"/>
      <c r="C180" s="9"/>
      <c r="D180" s="9"/>
      <c r="E180" s="9"/>
      <c r="F180" s="9"/>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9"/>
      <c r="AI180" s="9"/>
      <c r="AJ180" s="9"/>
      <c r="AK180" s="9"/>
    </row>
    <row r="181">
      <c r="A181" s="9"/>
      <c r="B181" s="9"/>
      <c r="C181" s="9"/>
      <c r="D181" s="9"/>
      <c r="E181" s="9"/>
      <c r="F181" s="9"/>
      <c r="G181" s="9"/>
      <c r="H181" s="9"/>
      <c r="I181" s="9"/>
      <c r="J181" s="9"/>
      <c r="K181" s="9"/>
      <c r="L181" s="9"/>
      <c r="M181" s="9"/>
      <c r="N181" s="9"/>
      <c r="O181" s="9"/>
      <c r="P181" s="9"/>
      <c r="Q181" s="9"/>
      <c r="R181" s="9"/>
      <c r="S181" s="9"/>
      <c r="T181" s="9"/>
      <c r="U181" s="9"/>
      <c r="V181" s="9"/>
      <c r="W181" s="9"/>
      <c r="X181" s="9"/>
      <c r="Y181" s="9"/>
      <c r="Z181" s="9"/>
      <c r="AA181" s="9"/>
      <c r="AB181" s="9"/>
      <c r="AC181" s="9"/>
      <c r="AD181" s="9"/>
      <c r="AE181" s="9"/>
      <c r="AF181" s="9"/>
      <c r="AG181" s="9"/>
      <c r="AH181" s="9"/>
      <c r="AI181" s="9"/>
      <c r="AJ181" s="9"/>
      <c r="AK181" s="9"/>
    </row>
    <row r="182">
      <c r="A182" s="9"/>
      <c r="B182" s="9"/>
      <c r="C182" s="9"/>
      <c r="D182" s="9"/>
      <c r="E182" s="9"/>
      <c r="F182" s="9"/>
      <c r="G182" s="9"/>
      <c r="H182" s="9"/>
      <c r="I182" s="9"/>
      <c r="J182" s="9"/>
      <c r="K182" s="9"/>
      <c r="L182" s="9"/>
      <c r="M182" s="9"/>
      <c r="N182" s="9"/>
      <c r="O182" s="9"/>
      <c r="P182" s="9"/>
      <c r="Q182" s="9"/>
      <c r="R182" s="9"/>
      <c r="S182" s="9"/>
      <c r="T182" s="9"/>
      <c r="U182" s="9"/>
      <c r="V182" s="9"/>
      <c r="W182" s="9"/>
      <c r="X182" s="9"/>
      <c r="Y182" s="9"/>
      <c r="Z182" s="9"/>
      <c r="AA182" s="9"/>
      <c r="AB182" s="9"/>
      <c r="AC182" s="9"/>
      <c r="AD182" s="9"/>
      <c r="AE182" s="9"/>
      <c r="AF182" s="9"/>
      <c r="AG182" s="9"/>
      <c r="AH182" s="9"/>
      <c r="AI182" s="9"/>
      <c r="AJ182" s="9"/>
      <c r="AK182" s="9"/>
    </row>
    <row r="183">
      <c r="A183" s="9"/>
      <c r="B183" s="9"/>
      <c r="C183" s="9"/>
      <c r="D183" s="9"/>
      <c r="E183" s="9"/>
      <c r="F183" s="9"/>
      <c r="G183" s="9"/>
      <c r="H183" s="9"/>
      <c r="I183" s="9"/>
      <c r="J183" s="9"/>
      <c r="K183" s="9"/>
      <c r="L183" s="9"/>
      <c r="M183" s="9"/>
      <c r="N183" s="9"/>
      <c r="O183" s="9"/>
      <c r="P183" s="9"/>
      <c r="Q183" s="9"/>
      <c r="R183" s="9"/>
      <c r="S183" s="9"/>
      <c r="T183" s="9"/>
      <c r="U183" s="9"/>
      <c r="V183" s="9"/>
      <c r="W183" s="9"/>
      <c r="X183" s="9"/>
      <c r="Y183" s="9"/>
      <c r="Z183" s="9"/>
      <c r="AA183" s="9"/>
      <c r="AB183" s="9"/>
      <c r="AC183" s="9"/>
      <c r="AD183" s="9"/>
      <c r="AE183" s="9"/>
      <c r="AF183" s="9"/>
      <c r="AG183" s="9"/>
      <c r="AH183" s="9"/>
      <c r="AI183" s="9"/>
      <c r="AJ183" s="9"/>
      <c r="AK183" s="9"/>
    </row>
    <row r="184">
      <c r="A184" s="9"/>
      <c r="B184" s="9"/>
      <c r="C184" s="9"/>
      <c r="D184" s="9"/>
      <c r="E184" s="9"/>
      <c r="F184" s="9"/>
      <c r="G184" s="9"/>
      <c r="H184" s="9"/>
      <c r="I184" s="9"/>
      <c r="J184" s="9"/>
      <c r="K184" s="9"/>
      <c r="L184" s="9"/>
      <c r="M184" s="9"/>
      <c r="N184" s="9"/>
      <c r="O184" s="9"/>
      <c r="P184" s="9"/>
      <c r="Q184" s="9"/>
      <c r="R184" s="9"/>
      <c r="S184" s="9"/>
      <c r="T184" s="9"/>
      <c r="U184" s="9"/>
      <c r="V184" s="9"/>
      <c r="W184" s="9"/>
      <c r="X184" s="9"/>
      <c r="Y184" s="9"/>
      <c r="Z184" s="9"/>
      <c r="AA184" s="9"/>
      <c r="AB184" s="9"/>
      <c r="AC184" s="9"/>
      <c r="AD184" s="9"/>
      <c r="AE184" s="9"/>
      <c r="AF184" s="9"/>
      <c r="AG184" s="9"/>
      <c r="AH184" s="9"/>
      <c r="AI184" s="9"/>
      <c r="AJ184" s="9"/>
      <c r="AK184" s="9"/>
    </row>
    <row r="185">
      <c r="A185" s="9"/>
      <c r="B185" s="9"/>
      <c r="C185" s="9"/>
      <c r="D185" s="9"/>
      <c r="E185" s="9"/>
      <c r="F185" s="9"/>
      <c r="G185" s="9"/>
      <c r="H185" s="9"/>
      <c r="I185" s="9"/>
      <c r="J185" s="9"/>
      <c r="K185" s="9"/>
      <c r="L185" s="9"/>
      <c r="M185" s="9"/>
      <c r="N185" s="9"/>
      <c r="O185" s="9"/>
      <c r="P185" s="9"/>
      <c r="Q185" s="9"/>
      <c r="R185" s="9"/>
      <c r="S185" s="9"/>
      <c r="T185" s="9"/>
      <c r="U185" s="9"/>
      <c r="V185" s="9"/>
      <c r="W185" s="9"/>
      <c r="X185" s="9"/>
      <c r="Y185" s="9"/>
      <c r="Z185" s="9"/>
      <c r="AA185" s="9"/>
      <c r="AB185" s="9"/>
      <c r="AC185" s="9"/>
      <c r="AD185" s="9"/>
      <c r="AE185" s="9"/>
      <c r="AF185" s="9"/>
      <c r="AG185" s="9"/>
      <c r="AH185" s="9"/>
      <c r="AI185" s="9"/>
      <c r="AJ185" s="9"/>
      <c r="AK185" s="9"/>
    </row>
    <row r="186">
      <c r="A186" s="9"/>
      <c r="B186" s="9"/>
      <c r="C186" s="9"/>
      <c r="D186" s="9"/>
      <c r="E186" s="9"/>
      <c r="F186" s="9"/>
      <c r="G186" s="9"/>
      <c r="H186" s="9"/>
      <c r="I186" s="9"/>
      <c r="J186" s="9"/>
      <c r="K186" s="9"/>
      <c r="L186" s="9"/>
      <c r="M186" s="9"/>
      <c r="N186" s="9"/>
      <c r="O186" s="9"/>
      <c r="P186" s="9"/>
      <c r="Q186" s="9"/>
      <c r="R186" s="9"/>
      <c r="S186" s="9"/>
      <c r="T186" s="9"/>
      <c r="U186" s="9"/>
      <c r="V186" s="9"/>
      <c r="W186" s="9"/>
      <c r="X186" s="9"/>
      <c r="Y186" s="9"/>
      <c r="Z186" s="9"/>
      <c r="AA186" s="9"/>
      <c r="AB186" s="9"/>
      <c r="AC186" s="9"/>
      <c r="AD186" s="9"/>
      <c r="AE186" s="9"/>
      <c r="AF186" s="9"/>
      <c r="AG186" s="9"/>
      <c r="AH186" s="9"/>
      <c r="AI186" s="9"/>
      <c r="AJ186" s="9"/>
      <c r="AK186" s="9"/>
    </row>
    <row r="187">
      <c r="A187" s="9"/>
      <c r="B187" s="9"/>
      <c r="C187" s="9"/>
      <c r="D187" s="9"/>
      <c r="E187" s="9"/>
      <c r="F187" s="9"/>
      <c r="G187" s="9"/>
      <c r="H187" s="9"/>
      <c r="I187" s="9"/>
      <c r="J187" s="9"/>
      <c r="K187" s="9"/>
      <c r="L187" s="9"/>
      <c r="M187" s="9"/>
      <c r="N187" s="9"/>
      <c r="O187" s="9"/>
      <c r="P187" s="9"/>
      <c r="Q187" s="9"/>
      <c r="R187" s="9"/>
      <c r="S187" s="9"/>
      <c r="T187" s="9"/>
      <c r="U187" s="9"/>
      <c r="V187" s="9"/>
      <c r="W187" s="9"/>
      <c r="X187" s="9"/>
      <c r="Y187" s="9"/>
      <c r="Z187" s="9"/>
      <c r="AA187" s="9"/>
      <c r="AB187" s="9"/>
      <c r="AC187" s="9"/>
      <c r="AD187" s="9"/>
      <c r="AE187" s="9"/>
      <c r="AF187" s="9"/>
      <c r="AG187" s="9"/>
      <c r="AH187" s="9"/>
      <c r="AI187" s="9"/>
      <c r="AJ187" s="9"/>
      <c r="AK187" s="9"/>
    </row>
    <row r="188">
      <c r="A188" s="9"/>
      <c r="B188" s="9"/>
      <c r="C188" s="9"/>
      <c r="D188" s="9"/>
      <c r="E188" s="9"/>
      <c r="F188" s="9"/>
      <c r="G188" s="9"/>
      <c r="H188" s="9"/>
      <c r="I188" s="9"/>
      <c r="J188" s="9"/>
      <c r="K188" s="9"/>
      <c r="L188" s="9"/>
      <c r="M188" s="9"/>
      <c r="N188" s="9"/>
      <c r="O188" s="9"/>
      <c r="P188" s="9"/>
      <c r="Q188" s="9"/>
      <c r="R188" s="9"/>
      <c r="S188" s="9"/>
      <c r="T188" s="9"/>
      <c r="U188" s="9"/>
      <c r="V188" s="9"/>
      <c r="W188" s="9"/>
      <c r="X188" s="9"/>
      <c r="Y188" s="9"/>
      <c r="Z188" s="9"/>
      <c r="AA188" s="9"/>
      <c r="AB188" s="9"/>
      <c r="AC188" s="9"/>
      <c r="AD188" s="9"/>
      <c r="AE188" s="9"/>
      <c r="AF188" s="9"/>
      <c r="AG188" s="9"/>
      <c r="AH188" s="9"/>
      <c r="AI188" s="9"/>
      <c r="AJ188" s="9"/>
      <c r="AK188" s="9"/>
    </row>
    <row r="189">
      <c r="A189" s="9"/>
      <c r="B189" s="9"/>
      <c r="C189" s="9"/>
      <c r="D189" s="9"/>
      <c r="E189" s="9"/>
      <c r="F189" s="9"/>
      <c r="G189" s="9"/>
      <c r="H189" s="9"/>
      <c r="I189" s="9"/>
      <c r="J189" s="9"/>
      <c r="K189" s="9"/>
      <c r="L189" s="9"/>
      <c r="M189" s="9"/>
      <c r="N189" s="9"/>
      <c r="O189" s="9"/>
      <c r="P189" s="9"/>
      <c r="Q189" s="9"/>
      <c r="R189" s="9"/>
      <c r="S189" s="9"/>
      <c r="T189" s="9"/>
      <c r="U189" s="9"/>
      <c r="V189" s="9"/>
      <c r="W189" s="9"/>
      <c r="X189" s="9"/>
      <c r="Y189" s="9"/>
      <c r="Z189" s="9"/>
      <c r="AA189" s="9"/>
      <c r="AB189" s="9"/>
      <c r="AC189" s="9"/>
      <c r="AD189" s="9"/>
      <c r="AE189" s="9"/>
      <c r="AF189" s="9"/>
      <c r="AG189" s="9"/>
      <c r="AH189" s="9"/>
      <c r="AI189" s="9"/>
      <c r="AJ189" s="9"/>
      <c r="AK189" s="9"/>
    </row>
    <row r="190">
      <c r="A190" s="9"/>
      <c r="B190" s="9"/>
      <c r="C190" s="9"/>
      <c r="D190" s="9"/>
      <c r="E190" s="9"/>
      <c r="F190" s="9"/>
      <c r="G190" s="9"/>
      <c r="H190" s="9"/>
      <c r="I190" s="9"/>
      <c r="J190" s="9"/>
      <c r="K190" s="9"/>
      <c r="L190" s="9"/>
      <c r="M190" s="9"/>
      <c r="N190" s="9"/>
      <c r="O190" s="9"/>
      <c r="P190" s="9"/>
      <c r="Q190" s="9"/>
      <c r="R190" s="9"/>
      <c r="S190" s="9"/>
      <c r="T190" s="9"/>
      <c r="U190" s="9"/>
      <c r="V190" s="9"/>
      <c r="W190" s="9"/>
      <c r="X190" s="9"/>
      <c r="Y190" s="9"/>
      <c r="Z190" s="9"/>
      <c r="AA190" s="9"/>
      <c r="AB190" s="9"/>
      <c r="AC190" s="9"/>
      <c r="AD190" s="9"/>
      <c r="AE190" s="9"/>
      <c r="AF190" s="9"/>
      <c r="AG190" s="9"/>
      <c r="AH190" s="9"/>
      <c r="AI190" s="9"/>
      <c r="AJ190" s="9"/>
      <c r="AK190" s="9"/>
    </row>
    <row r="191">
      <c r="A191" s="9"/>
      <c r="B191" s="9"/>
      <c r="C191" s="9"/>
      <c r="D191" s="9"/>
      <c r="E191" s="9"/>
      <c r="F191" s="9"/>
      <c r="G191" s="9"/>
      <c r="H191" s="9"/>
      <c r="I191" s="9"/>
      <c r="J191" s="9"/>
      <c r="K191" s="9"/>
      <c r="L191" s="9"/>
      <c r="M191" s="9"/>
      <c r="N191" s="9"/>
      <c r="O191" s="9"/>
      <c r="P191" s="9"/>
      <c r="Q191" s="9"/>
      <c r="R191" s="9"/>
      <c r="S191" s="9"/>
      <c r="T191" s="9"/>
      <c r="U191" s="9"/>
      <c r="V191" s="9"/>
      <c r="W191" s="9"/>
      <c r="X191" s="9"/>
      <c r="Y191" s="9"/>
      <c r="Z191" s="9"/>
      <c r="AA191" s="9"/>
      <c r="AB191" s="9"/>
      <c r="AC191" s="9"/>
      <c r="AD191" s="9"/>
      <c r="AE191" s="9"/>
      <c r="AF191" s="9"/>
      <c r="AG191" s="9"/>
      <c r="AH191" s="9"/>
      <c r="AI191" s="9"/>
      <c r="AJ191" s="9"/>
      <c r="AK191" s="9"/>
    </row>
    <row r="192">
      <c r="A192" s="9"/>
      <c r="B192" s="9"/>
      <c r="C192" s="9"/>
      <c r="D192" s="9"/>
      <c r="E192" s="9"/>
      <c r="F192" s="9"/>
      <c r="G192" s="9"/>
      <c r="H192" s="9"/>
      <c r="I192" s="9"/>
      <c r="J192" s="9"/>
      <c r="K192" s="9"/>
      <c r="L192" s="9"/>
      <c r="M192" s="9"/>
      <c r="N192" s="9"/>
      <c r="O192" s="9"/>
      <c r="P192" s="9"/>
      <c r="Q192" s="9"/>
      <c r="R192" s="9"/>
      <c r="S192" s="9"/>
      <c r="T192" s="9"/>
      <c r="U192" s="9"/>
      <c r="V192" s="9"/>
      <c r="W192" s="9"/>
      <c r="X192" s="9"/>
      <c r="Y192" s="9"/>
      <c r="Z192" s="9"/>
      <c r="AA192" s="9"/>
      <c r="AB192" s="9"/>
      <c r="AC192" s="9"/>
      <c r="AD192" s="9"/>
      <c r="AE192" s="9"/>
      <c r="AF192" s="9"/>
      <c r="AG192" s="9"/>
      <c r="AH192" s="9"/>
      <c r="AI192" s="9"/>
      <c r="AJ192" s="9"/>
      <c r="AK192" s="9"/>
    </row>
    <row r="193">
      <c r="A193" s="423"/>
      <c r="B193" s="423"/>
      <c r="C193" s="423"/>
      <c r="D193" s="423"/>
      <c r="E193" s="424"/>
      <c r="F193" s="423"/>
      <c r="G193" s="9"/>
      <c r="H193" s="9"/>
      <c r="I193" s="9"/>
      <c r="J193" s="9"/>
      <c r="K193" s="9"/>
      <c r="L193" s="9"/>
      <c r="M193" s="9"/>
      <c r="N193" s="9"/>
      <c r="O193" s="9"/>
      <c r="P193" s="9"/>
      <c r="Q193" s="9"/>
      <c r="R193" s="9"/>
      <c r="S193" s="9"/>
      <c r="T193" s="9"/>
      <c r="U193" s="9"/>
      <c r="V193" s="9"/>
      <c r="W193" s="9"/>
      <c r="X193" s="9"/>
      <c r="Y193" s="9"/>
      <c r="Z193" s="9"/>
      <c r="AA193" s="9"/>
      <c r="AB193" s="9"/>
      <c r="AC193" s="9"/>
      <c r="AD193" s="9"/>
      <c r="AE193" s="9"/>
      <c r="AF193" s="9"/>
      <c r="AG193" s="9"/>
      <c r="AH193" s="9"/>
      <c r="AI193" s="9"/>
      <c r="AJ193" s="9"/>
      <c r="AK193" s="9"/>
    </row>
    <row r="194">
      <c r="A194" s="423"/>
      <c r="B194" s="423"/>
      <c r="C194" s="425"/>
      <c r="D194" s="423"/>
      <c r="E194" s="424"/>
      <c r="F194" s="423"/>
      <c r="G194" s="9"/>
      <c r="H194" s="9"/>
      <c r="I194" s="9"/>
      <c r="J194" s="9"/>
      <c r="K194" s="9"/>
      <c r="L194" s="9"/>
      <c r="M194" s="9"/>
      <c r="N194" s="9"/>
      <c r="O194" s="9"/>
      <c r="P194" s="9"/>
      <c r="Q194" s="9"/>
      <c r="R194" s="9"/>
      <c r="S194" s="9"/>
      <c r="T194" s="9"/>
      <c r="U194" s="9"/>
      <c r="V194" s="9"/>
      <c r="W194" s="9"/>
      <c r="X194" s="9"/>
      <c r="Y194" s="9"/>
      <c r="Z194" s="9"/>
      <c r="AA194" s="9"/>
      <c r="AB194" s="9"/>
      <c r="AC194" s="9"/>
      <c r="AD194" s="9"/>
      <c r="AE194" s="9"/>
      <c r="AF194" s="9"/>
      <c r="AG194" s="9"/>
      <c r="AH194" s="9"/>
      <c r="AI194" s="9"/>
      <c r="AJ194" s="9"/>
      <c r="AK194" s="9"/>
    </row>
    <row r="195">
      <c r="A195" s="426"/>
      <c r="B195" s="423"/>
      <c r="C195" s="427"/>
      <c r="D195" s="423"/>
      <c r="E195" s="424"/>
      <c r="F195" s="423"/>
      <c r="G195" s="9"/>
      <c r="H195" s="9"/>
      <c r="I195" s="9"/>
      <c r="J195" s="9"/>
      <c r="K195" s="9"/>
      <c r="L195" s="9"/>
      <c r="M195" s="9"/>
      <c r="N195" s="9"/>
      <c r="O195" s="9"/>
      <c r="P195" s="9"/>
      <c r="Q195" s="9"/>
      <c r="R195" s="9"/>
      <c r="S195" s="9"/>
      <c r="T195" s="9"/>
      <c r="U195" s="9"/>
      <c r="V195" s="9"/>
      <c r="W195" s="9"/>
      <c r="X195" s="9"/>
      <c r="Y195" s="9"/>
      <c r="Z195" s="9"/>
      <c r="AA195" s="9"/>
      <c r="AB195" s="9"/>
      <c r="AC195" s="9"/>
      <c r="AD195" s="9"/>
      <c r="AE195" s="9"/>
      <c r="AF195" s="9"/>
      <c r="AG195" s="9"/>
      <c r="AH195" s="9"/>
      <c r="AI195" s="9"/>
      <c r="AJ195" s="9"/>
      <c r="AK195" s="9"/>
    </row>
    <row r="196">
      <c r="A196" s="426"/>
      <c r="B196" s="423"/>
      <c r="C196" s="427"/>
      <c r="D196" s="423"/>
      <c r="E196" s="424"/>
      <c r="F196" s="423"/>
      <c r="G196" s="9"/>
      <c r="H196" s="9"/>
      <c r="I196" s="9"/>
      <c r="J196" s="9"/>
      <c r="K196" s="9"/>
      <c r="L196" s="9"/>
      <c r="M196" s="9"/>
      <c r="N196" s="9"/>
      <c r="O196" s="9"/>
      <c r="P196" s="9"/>
      <c r="Q196" s="9"/>
      <c r="R196" s="9"/>
      <c r="S196" s="9"/>
      <c r="T196" s="9"/>
      <c r="U196" s="9"/>
      <c r="V196" s="9"/>
      <c r="W196" s="9"/>
      <c r="X196" s="9"/>
      <c r="Y196" s="9"/>
      <c r="Z196" s="9"/>
      <c r="AA196" s="9"/>
      <c r="AB196" s="9"/>
      <c r="AC196" s="9"/>
      <c r="AD196" s="9"/>
      <c r="AE196" s="9"/>
      <c r="AF196" s="9"/>
      <c r="AG196" s="9"/>
      <c r="AH196" s="9"/>
      <c r="AI196" s="9"/>
      <c r="AJ196" s="9"/>
      <c r="AK196" s="9"/>
    </row>
    <row r="197">
      <c r="A197" s="426"/>
      <c r="B197" s="423"/>
      <c r="C197" s="427"/>
      <c r="D197" s="423"/>
      <c r="E197" s="423"/>
      <c r="F197" s="423"/>
      <c r="G197" s="9"/>
      <c r="H197" s="9"/>
      <c r="I197" s="9"/>
      <c r="J197" s="9"/>
      <c r="K197" s="9"/>
      <c r="L197" s="9"/>
      <c r="M197" s="9"/>
      <c r="N197" s="9"/>
      <c r="O197" s="9"/>
      <c r="P197" s="9"/>
      <c r="Q197" s="9"/>
      <c r="R197" s="9"/>
      <c r="S197" s="9"/>
      <c r="T197" s="9"/>
      <c r="U197" s="9"/>
      <c r="V197" s="9"/>
      <c r="W197" s="9"/>
      <c r="X197" s="9"/>
      <c r="Y197" s="9"/>
      <c r="Z197" s="9"/>
      <c r="AA197" s="9"/>
      <c r="AB197" s="9"/>
      <c r="AC197" s="9"/>
      <c r="AD197" s="9"/>
      <c r="AE197" s="9"/>
      <c r="AF197" s="9"/>
      <c r="AG197" s="9"/>
      <c r="AH197" s="9"/>
      <c r="AI197" s="9"/>
      <c r="AJ197" s="9"/>
      <c r="AK197" s="9"/>
    </row>
    <row r="198">
      <c r="A198" s="426"/>
      <c r="B198" s="423"/>
      <c r="C198" s="427"/>
      <c r="D198" s="423"/>
      <c r="E198" s="423"/>
      <c r="F198" s="423"/>
      <c r="G198" s="9"/>
      <c r="H198" s="9"/>
      <c r="I198" s="9"/>
      <c r="J198" s="9"/>
      <c r="K198" s="9"/>
      <c r="L198" s="9"/>
      <c r="M198" s="9"/>
      <c r="N198" s="9"/>
      <c r="O198" s="9"/>
      <c r="P198" s="9"/>
      <c r="Q198" s="9"/>
      <c r="R198" s="9"/>
      <c r="S198" s="9"/>
      <c r="T198" s="9"/>
      <c r="U198" s="9"/>
      <c r="V198" s="9"/>
      <c r="W198" s="9"/>
      <c r="X198" s="9"/>
      <c r="Y198" s="9"/>
      <c r="Z198" s="9"/>
      <c r="AA198" s="9"/>
      <c r="AB198" s="9"/>
      <c r="AC198" s="9"/>
      <c r="AD198" s="9"/>
      <c r="AE198" s="9"/>
      <c r="AF198" s="9"/>
      <c r="AG198" s="9"/>
      <c r="AH198" s="9"/>
      <c r="AI198" s="9"/>
      <c r="AJ198" s="9"/>
      <c r="AK198" s="9"/>
    </row>
    <row r="199">
      <c r="A199" s="428"/>
      <c r="B199" s="423"/>
      <c r="C199" s="427"/>
      <c r="D199" s="423"/>
      <c r="E199" s="423"/>
      <c r="F199" s="423"/>
      <c r="G199" s="9"/>
      <c r="H199" s="9"/>
      <c r="I199" s="9"/>
      <c r="J199" s="9"/>
      <c r="K199" s="9"/>
      <c r="L199" s="9"/>
      <c r="M199" s="9"/>
      <c r="N199" s="9"/>
      <c r="O199" s="9"/>
      <c r="P199" s="9"/>
      <c r="Q199" s="9"/>
      <c r="R199" s="9"/>
      <c r="S199" s="9"/>
      <c r="T199" s="9"/>
      <c r="U199" s="9"/>
      <c r="V199" s="9"/>
      <c r="W199" s="9"/>
      <c r="X199" s="9"/>
      <c r="Y199" s="9"/>
      <c r="Z199" s="9"/>
      <c r="AA199" s="9"/>
      <c r="AB199" s="9"/>
      <c r="AC199" s="9"/>
      <c r="AD199" s="9"/>
      <c r="AE199" s="9"/>
      <c r="AF199" s="9"/>
      <c r="AG199" s="9"/>
      <c r="AH199" s="9"/>
      <c r="AI199" s="9"/>
      <c r="AJ199" s="9"/>
      <c r="AK199" s="9"/>
    </row>
    <row r="200">
      <c r="A200" s="426"/>
      <c r="B200" s="423"/>
      <c r="C200" s="427"/>
      <c r="D200" s="423"/>
      <c r="E200" s="423"/>
      <c r="F200" s="423"/>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9"/>
      <c r="AI200" s="9"/>
      <c r="AJ200" s="9"/>
      <c r="AK200" s="9"/>
    </row>
    <row r="201">
      <c r="A201" s="428"/>
      <c r="B201" s="423"/>
      <c r="C201" s="427"/>
      <c r="D201" s="423"/>
      <c r="E201" s="423"/>
      <c r="F201" s="423"/>
      <c r="G201" s="9"/>
      <c r="H201" s="9"/>
      <c r="I201" s="9"/>
      <c r="J201" s="9"/>
      <c r="K201" s="9"/>
      <c r="L201" s="9"/>
      <c r="M201" s="9"/>
      <c r="N201" s="9"/>
      <c r="O201" s="9"/>
      <c r="P201" s="9"/>
      <c r="Q201" s="9"/>
      <c r="R201" s="9"/>
      <c r="S201" s="9"/>
      <c r="T201" s="9"/>
      <c r="U201" s="9"/>
      <c r="V201" s="9"/>
      <c r="W201" s="9"/>
      <c r="X201" s="9"/>
      <c r="Y201" s="9"/>
      <c r="Z201" s="9"/>
      <c r="AA201" s="9"/>
      <c r="AB201" s="9"/>
      <c r="AC201" s="9"/>
      <c r="AD201" s="9"/>
      <c r="AE201" s="9"/>
      <c r="AF201" s="9"/>
      <c r="AG201" s="9"/>
      <c r="AH201" s="9"/>
      <c r="AI201" s="9"/>
      <c r="AJ201" s="9"/>
      <c r="AK201" s="9"/>
    </row>
    <row r="202">
      <c r="A202" s="428"/>
      <c r="B202" s="423"/>
      <c r="C202" s="427"/>
      <c r="D202" s="423"/>
      <c r="E202" s="423"/>
      <c r="F202" s="423"/>
      <c r="G202" s="9"/>
      <c r="H202" s="9"/>
      <c r="I202" s="9"/>
      <c r="J202" s="9"/>
      <c r="K202" s="9"/>
      <c r="L202" s="9"/>
      <c r="M202" s="9"/>
      <c r="N202" s="9"/>
      <c r="O202" s="9"/>
      <c r="P202" s="9"/>
      <c r="Q202" s="9"/>
      <c r="R202" s="9"/>
      <c r="S202" s="9"/>
      <c r="T202" s="9"/>
      <c r="U202" s="9"/>
      <c r="V202" s="9"/>
      <c r="W202" s="9"/>
      <c r="X202" s="9"/>
      <c r="Y202" s="9"/>
      <c r="Z202" s="9"/>
      <c r="AA202" s="9"/>
      <c r="AB202" s="9"/>
      <c r="AC202" s="9"/>
      <c r="AD202" s="9"/>
      <c r="AE202" s="9"/>
      <c r="AF202" s="9"/>
      <c r="AG202" s="9"/>
      <c r="AH202" s="9"/>
      <c r="AI202" s="9"/>
      <c r="AJ202" s="9"/>
      <c r="AK202" s="9"/>
    </row>
    <row r="203">
      <c r="A203" s="428"/>
      <c r="B203" s="423"/>
      <c r="C203" s="427"/>
      <c r="D203" s="423"/>
      <c r="E203" s="423"/>
      <c r="F203" s="423"/>
      <c r="G203" s="9"/>
      <c r="H203" s="9"/>
      <c r="I203" s="9"/>
      <c r="J203" s="9"/>
      <c r="K203" s="9"/>
      <c r="L203" s="9"/>
      <c r="M203" s="9"/>
      <c r="N203" s="9"/>
      <c r="O203" s="9"/>
      <c r="P203" s="9"/>
      <c r="Q203" s="9"/>
      <c r="R203" s="9"/>
      <c r="S203" s="9"/>
      <c r="T203" s="9"/>
      <c r="U203" s="9"/>
      <c r="V203" s="9"/>
      <c r="W203" s="9"/>
      <c r="X203" s="9"/>
      <c r="Y203" s="9"/>
      <c r="Z203" s="9"/>
      <c r="AA203" s="9"/>
      <c r="AB203" s="9"/>
      <c r="AC203" s="9"/>
      <c r="AD203" s="9"/>
      <c r="AE203" s="9"/>
      <c r="AF203" s="9"/>
      <c r="AG203" s="9"/>
      <c r="AH203" s="9"/>
      <c r="AI203" s="9"/>
      <c r="AJ203" s="9"/>
      <c r="AK203" s="9"/>
    </row>
    <row r="204">
      <c r="A204" s="426"/>
      <c r="B204" s="423"/>
      <c r="C204" s="427"/>
      <c r="D204" s="423"/>
      <c r="E204" s="423"/>
      <c r="F204" s="423"/>
      <c r="G204" s="9"/>
      <c r="H204" s="9"/>
      <c r="I204" s="9"/>
      <c r="J204" s="9"/>
      <c r="K204" s="9"/>
      <c r="L204" s="9"/>
      <c r="M204" s="9"/>
      <c r="N204" s="9"/>
      <c r="O204" s="9"/>
      <c r="P204" s="9"/>
      <c r="Q204" s="9"/>
      <c r="R204" s="9"/>
      <c r="S204" s="9"/>
      <c r="T204" s="9"/>
      <c r="U204" s="9"/>
      <c r="V204" s="9"/>
      <c r="W204" s="9"/>
      <c r="X204" s="9"/>
      <c r="Y204" s="9"/>
      <c r="Z204" s="9"/>
      <c r="AA204" s="9"/>
      <c r="AB204" s="9"/>
      <c r="AC204" s="9"/>
      <c r="AD204" s="9"/>
      <c r="AE204" s="9"/>
      <c r="AF204" s="9"/>
      <c r="AG204" s="9"/>
      <c r="AH204" s="9"/>
      <c r="AI204" s="9"/>
      <c r="AJ204" s="9"/>
      <c r="AK204" s="9"/>
    </row>
    <row r="205">
      <c r="A205" s="428"/>
      <c r="B205" s="423"/>
      <c r="C205" s="427"/>
      <c r="D205" s="423"/>
      <c r="E205" s="423"/>
      <c r="F205" s="423"/>
      <c r="G205" s="9"/>
      <c r="H205" s="9"/>
      <c r="I205" s="9"/>
      <c r="J205" s="9"/>
      <c r="K205" s="9"/>
      <c r="L205" s="9"/>
      <c r="M205" s="9"/>
      <c r="N205" s="9"/>
      <c r="O205" s="9"/>
      <c r="P205" s="9"/>
      <c r="Q205" s="9"/>
      <c r="R205" s="9"/>
      <c r="S205" s="9"/>
      <c r="T205" s="9"/>
      <c r="U205" s="9"/>
      <c r="V205" s="9"/>
      <c r="W205" s="9"/>
      <c r="X205" s="9"/>
      <c r="Y205" s="9"/>
      <c r="Z205" s="9"/>
      <c r="AA205" s="9"/>
      <c r="AB205" s="9"/>
      <c r="AC205" s="9"/>
      <c r="AD205" s="9"/>
      <c r="AE205" s="9"/>
      <c r="AF205" s="9"/>
      <c r="AG205" s="9"/>
      <c r="AH205" s="9"/>
      <c r="AI205" s="9"/>
      <c r="AJ205" s="9"/>
      <c r="AK205" s="9"/>
    </row>
    <row r="206">
      <c r="A206" s="426"/>
      <c r="B206" s="423"/>
      <c r="C206" s="427"/>
      <c r="D206" s="423"/>
      <c r="E206" s="423"/>
      <c r="F206" s="423"/>
      <c r="G206" s="9"/>
      <c r="H206" s="9"/>
      <c r="I206" s="9"/>
      <c r="J206" s="9"/>
      <c r="K206" s="9"/>
      <c r="L206" s="9"/>
      <c r="M206" s="9"/>
      <c r="N206" s="9"/>
      <c r="O206" s="9"/>
      <c r="P206" s="9"/>
      <c r="Q206" s="9"/>
      <c r="R206" s="9"/>
      <c r="S206" s="9"/>
      <c r="T206" s="9"/>
      <c r="U206" s="9"/>
      <c r="V206" s="9"/>
      <c r="W206" s="9"/>
      <c r="X206" s="9"/>
      <c r="Y206" s="9"/>
      <c r="Z206" s="9"/>
      <c r="AA206" s="9"/>
      <c r="AB206" s="9"/>
      <c r="AC206" s="9"/>
      <c r="AD206" s="9"/>
      <c r="AE206" s="9"/>
      <c r="AF206" s="9"/>
      <c r="AG206" s="9"/>
      <c r="AH206" s="9"/>
      <c r="AI206" s="9"/>
      <c r="AJ206" s="9"/>
      <c r="AK206" s="9"/>
    </row>
    <row r="207">
      <c r="A207" s="426"/>
      <c r="B207" s="423"/>
      <c r="C207" s="427"/>
      <c r="D207" s="423"/>
      <c r="E207" s="423"/>
      <c r="F207" s="423"/>
      <c r="G207" s="9"/>
      <c r="H207" s="9"/>
      <c r="I207" s="9"/>
      <c r="J207" s="9"/>
      <c r="K207" s="9"/>
      <c r="L207" s="9"/>
      <c r="M207" s="9"/>
      <c r="N207" s="9"/>
      <c r="O207" s="9"/>
      <c r="P207" s="9"/>
      <c r="Q207" s="9"/>
      <c r="R207" s="9"/>
      <c r="S207" s="9"/>
      <c r="T207" s="9"/>
      <c r="U207" s="9"/>
      <c r="V207" s="9"/>
      <c r="W207" s="9"/>
      <c r="X207" s="9"/>
      <c r="Y207" s="9"/>
      <c r="Z207" s="9"/>
      <c r="AA207" s="9"/>
      <c r="AB207" s="9"/>
      <c r="AC207" s="9"/>
      <c r="AD207" s="9"/>
      <c r="AE207" s="9"/>
      <c r="AF207" s="9"/>
      <c r="AG207" s="9"/>
      <c r="AH207" s="9"/>
      <c r="AI207" s="9"/>
      <c r="AJ207" s="9"/>
      <c r="AK207" s="9"/>
    </row>
    <row r="208">
      <c r="A208" s="426"/>
      <c r="B208" s="423"/>
      <c r="C208" s="427"/>
      <c r="D208" s="423"/>
      <c r="E208" s="423"/>
      <c r="F208" s="423"/>
      <c r="G208" s="9"/>
      <c r="H208" s="9"/>
      <c r="I208" s="9"/>
      <c r="J208" s="9"/>
      <c r="K208" s="9"/>
      <c r="L208" s="9"/>
      <c r="M208" s="9"/>
      <c r="N208" s="9"/>
      <c r="O208" s="9"/>
      <c r="P208" s="9"/>
      <c r="Q208" s="9"/>
      <c r="R208" s="9"/>
      <c r="S208" s="9"/>
      <c r="T208" s="9"/>
      <c r="U208" s="9"/>
      <c r="V208" s="9"/>
      <c r="W208" s="9"/>
      <c r="X208" s="9"/>
      <c r="Y208" s="9"/>
      <c r="Z208" s="9"/>
      <c r="AA208" s="9"/>
      <c r="AB208" s="9"/>
      <c r="AC208" s="9"/>
      <c r="AD208" s="9"/>
      <c r="AE208" s="9"/>
      <c r="AF208" s="9"/>
      <c r="AG208" s="9"/>
      <c r="AH208" s="9"/>
      <c r="AI208" s="9"/>
      <c r="AJ208" s="9"/>
      <c r="AK208" s="9"/>
    </row>
    <row r="209">
      <c r="A209" s="426"/>
      <c r="B209" s="423"/>
      <c r="C209" s="427"/>
      <c r="D209" s="423"/>
      <c r="E209" s="423"/>
      <c r="F209" s="423"/>
      <c r="G209" s="9"/>
      <c r="H209" s="9"/>
      <c r="I209" s="9"/>
      <c r="J209" s="9"/>
      <c r="K209" s="9"/>
      <c r="L209" s="9"/>
      <c r="M209" s="9"/>
      <c r="N209" s="9"/>
      <c r="O209" s="9"/>
      <c r="P209" s="9"/>
      <c r="Q209" s="9"/>
      <c r="R209" s="9"/>
      <c r="S209" s="9"/>
      <c r="T209" s="9"/>
      <c r="U209" s="9"/>
      <c r="V209" s="9"/>
      <c r="W209" s="9"/>
      <c r="X209" s="9"/>
      <c r="Y209" s="9"/>
      <c r="Z209" s="9"/>
      <c r="AA209" s="9"/>
      <c r="AB209" s="9"/>
      <c r="AC209" s="9"/>
      <c r="AD209" s="9"/>
      <c r="AE209" s="9"/>
      <c r="AF209" s="9"/>
      <c r="AG209" s="9"/>
      <c r="AH209" s="9"/>
      <c r="AI209" s="9"/>
      <c r="AJ209" s="9"/>
      <c r="AK209" s="9"/>
    </row>
    <row r="210">
      <c r="A210" s="426"/>
      <c r="B210" s="423"/>
      <c r="C210" s="427"/>
      <c r="D210" s="423"/>
      <c r="E210" s="423"/>
      <c r="F210" s="423"/>
      <c r="G210" s="9"/>
      <c r="H210" s="9"/>
      <c r="I210" s="9"/>
      <c r="J210" s="9"/>
      <c r="K210" s="9"/>
      <c r="L210" s="9"/>
      <c r="M210" s="9"/>
      <c r="N210" s="9"/>
      <c r="O210" s="9"/>
      <c r="P210" s="9"/>
      <c r="Q210" s="9"/>
      <c r="R210" s="9"/>
      <c r="S210" s="9"/>
      <c r="T210" s="9"/>
      <c r="U210" s="9"/>
      <c r="V210" s="9"/>
      <c r="W210" s="9"/>
      <c r="X210" s="9"/>
      <c r="Y210" s="9"/>
      <c r="Z210" s="9"/>
      <c r="AA210" s="9"/>
      <c r="AB210" s="9"/>
      <c r="AC210" s="9"/>
      <c r="AD210" s="9"/>
      <c r="AE210" s="9"/>
      <c r="AF210" s="9"/>
      <c r="AG210" s="9"/>
      <c r="AH210" s="9"/>
      <c r="AI210" s="9"/>
      <c r="AJ210" s="9"/>
      <c r="AK210" s="9"/>
    </row>
    <row r="211">
      <c r="A211" s="426"/>
      <c r="B211" s="423"/>
      <c r="C211" s="427"/>
      <c r="D211" s="423"/>
      <c r="E211" s="423"/>
      <c r="F211" s="423"/>
      <c r="G211" s="9"/>
      <c r="H211" s="9"/>
      <c r="I211" s="9"/>
      <c r="J211" s="9"/>
      <c r="K211" s="9"/>
      <c r="L211" s="9"/>
      <c r="M211" s="9"/>
      <c r="N211" s="9"/>
      <c r="O211" s="9"/>
      <c r="P211" s="9"/>
      <c r="Q211" s="9"/>
      <c r="R211" s="9"/>
      <c r="S211" s="9"/>
      <c r="T211" s="9"/>
      <c r="U211" s="9"/>
      <c r="V211" s="9"/>
      <c r="W211" s="9"/>
      <c r="X211" s="9"/>
      <c r="Y211" s="9"/>
      <c r="Z211" s="9"/>
      <c r="AA211" s="9"/>
      <c r="AB211" s="9"/>
      <c r="AC211" s="9"/>
      <c r="AD211" s="9"/>
      <c r="AE211" s="9"/>
      <c r="AF211" s="9"/>
      <c r="AG211" s="9"/>
      <c r="AH211" s="9"/>
      <c r="AI211" s="9"/>
      <c r="AJ211" s="9"/>
      <c r="AK211" s="9"/>
    </row>
    <row r="212">
      <c r="A212" s="428"/>
      <c r="B212" s="423"/>
      <c r="C212" s="427"/>
      <c r="D212" s="423"/>
      <c r="E212" s="423"/>
      <c r="F212" s="423"/>
      <c r="G212" s="9"/>
      <c r="H212" s="9"/>
      <c r="I212" s="9"/>
      <c r="J212" s="9"/>
      <c r="K212" s="9"/>
      <c r="L212" s="9"/>
      <c r="M212" s="9"/>
      <c r="N212" s="9"/>
      <c r="O212" s="9"/>
      <c r="P212" s="9"/>
      <c r="Q212" s="9"/>
      <c r="R212" s="9"/>
      <c r="S212" s="9"/>
      <c r="T212" s="9"/>
      <c r="U212" s="9"/>
      <c r="V212" s="9"/>
      <c r="W212" s="9"/>
      <c r="X212" s="9"/>
      <c r="Y212" s="9"/>
      <c r="Z212" s="9"/>
      <c r="AA212" s="9"/>
      <c r="AB212" s="9"/>
      <c r="AC212" s="9"/>
      <c r="AD212" s="9"/>
      <c r="AE212" s="9"/>
      <c r="AF212" s="9"/>
      <c r="AG212" s="9"/>
      <c r="AH212" s="9"/>
      <c r="AI212" s="9"/>
      <c r="AJ212" s="9"/>
      <c r="AK212" s="9"/>
    </row>
    <row r="213">
      <c r="A213" s="426"/>
      <c r="B213" s="423"/>
      <c r="C213" s="427"/>
      <c r="D213" s="423"/>
      <c r="E213" s="423"/>
      <c r="F213" s="423"/>
      <c r="G213" s="9"/>
      <c r="H213" s="9"/>
      <c r="I213" s="9"/>
      <c r="J213" s="9"/>
      <c r="K213" s="9"/>
      <c r="L213" s="9"/>
      <c r="M213" s="9"/>
      <c r="N213" s="9"/>
      <c r="O213" s="9"/>
      <c r="P213" s="9"/>
      <c r="Q213" s="9"/>
      <c r="R213" s="9"/>
      <c r="S213" s="9"/>
      <c r="T213" s="9"/>
      <c r="U213" s="9"/>
      <c r="V213" s="9"/>
      <c r="W213" s="9"/>
      <c r="X213" s="9"/>
      <c r="Y213" s="9"/>
      <c r="Z213" s="9"/>
      <c r="AA213" s="9"/>
      <c r="AB213" s="9"/>
      <c r="AC213" s="9"/>
      <c r="AD213" s="9"/>
      <c r="AE213" s="9"/>
      <c r="AF213" s="9"/>
      <c r="AG213" s="9"/>
      <c r="AH213" s="9"/>
      <c r="AI213" s="9"/>
      <c r="AJ213" s="9"/>
      <c r="AK213" s="9"/>
    </row>
    <row r="214">
      <c r="A214" s="428"/>
      <c r="B214" s="423"/>
      <c r="C214" s="427"/>
      <c r="D214" s="423"/>
      <c r="E214" s="423"/>
      <c r="F214" s="423"/>
      <c r="G214" s="9"/>
      <c r="H214" s="9"/>
      <c r="I214" s="9"/>
      <c r="J214" s="9"/>
      <c r="K214" s="9"/>
      <c r="L214" s="9"/>
      <c r="M214" s="9"/>
      <c r="N214" s="9"/>
      <c r="O214" s="9"/>
      <c r="P214" s="9"/>
      <c r="Q214" s="9"/>
      <c r="R214" s="9"/>
      <c r="S214" s="9"/>
      <c r="T214" s="9"/>
      <c r="U214" s="9"/>
      <c r="V214" s="9"/>
      <c r="W214" s="9"/>
      <c r="X214" s="9"/>
      <c r="Y214" s="9"/>
      <c r="Z214" s="9"/>
      <c r="AA214" s="9"/>
      <c r="AB214" s="9"/>
      <c r="AC214" s="9"/>
      <c r="AD214" s="9"/>
      <c r="AE214" s="9"/>
      <c r="AF214" s="9"/>
      <c r="AG214" s="9"/>
      <c r="AH214" s="9"/>
      <c r="AI214" s="9"/>
      <c r="AJ214" s="9"/>
      <c r="AK214" s="9"/>
    </row>
    <row r="215">
      <c r="A215" s="428"/>
      <c r="B215" s="423"/>
      <c r="C215" s="427"/>
      <c r="D215" s="423"/>
      <c r="E215" s="423"/>
      <c r="F215" s="423"/>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9"/>
      <c r="AI215" s="9"/>
      <c r="AJ215" s="9"/>
      <c r="AK215" s="9"/>
    </row>
    <row r="216">
      <c r="A216" s="423"/>
      <c r="B216" s="423"/>
      <c r="C216" s="423"/>
      <c r="D216" s="423"/>
      <c r="E216" s="423"/>
      <c r="F216" s="423"/>
      <c r="G216" s="9"/>
      <c r="H216" s="9"/>
      <c r="I216" s="9"/>
      <c r="J216" s="9"/>
      <c r="K216" s="9"/>
      <c r="L216" s="9"/>
      <c r="M216" s="9"/>
      <c r="N216" s="9"/>
      <c r="O216" s="9"/>
      <c r="P216" s="9"/>
      <c r="Q216" s="9"/>
      <c r="R216" s="9"/>
      <c r="S216" s="9"/>
      <c r="T216" s="9"/>
      <c r="U216" s="9"/>
      <c r="V216" s="9"/>
      <c r="W216" s="9"/>
      <c r="X216" s="9"/>
      <c r="Y216" s="9"/>
      <c r="Z216" s="9"/>
      <c r="AA216" s="9"/>
      <c r="AB216" s="9"/>
      <c r="AC216" s="9"/>
      <c r="AD216" s="9"/>
      <c r="AE216" s="9"/>
      <c r="AF216" s="9"/>
      <c r="AG216" s="9"/>
      <c r="AH216" s="9"/>
      <c r="AI216" s="9"/>
      <c r="AJ216" s="9"/>
      <c r="AK216" s="9"/>
    </row>
    <row r="217">
      <c r="A217" s="423"/>
      <c r="B217" s="423"/>
      <c r="C217" s="423"/>
      <c r="D217" s="423"/>
      <c r="E217" s="423"/>
      <c r="F217" s="423"/>
      <c r="G217" s="9"/>
      <c r="H217" s="9"/>
      <c r="I217" s="9"/>
      <c r="J217" s="9"/>
      <c r="K217" s="9"/>
      <c r="L217" s="9"/>
      <c r="M217" s="9"/>
      <c r="N217" s="9"/>
      <c r="O217" s="9"/>
      <c r="P217" s="9"/>
      <c r="Q217" s="9"/>
      <c r="R217" s="9"/>
      <c r="S217" s="9"/>
      <c r="T217" s="9"/>
      <c r="U217" s="9"/>
      <c r="V217" s="9"/>
      <c r="W217" s="9"/>
      <c r="X217" s="9"/>
      <c r="Y217" s="9"/>
      <c r="Z217" s="9"/>
      <c r="AA217" s="9"/>
      <c r="AB217" s="9"/>
      <c r="AC217" s="9"/>
      <c r="AD217" s="9"/>
      <c r="AE217" s="9"/>
      <c r="AF217" s="9"/>
      <c r="AG217" s="9"/>
      <c r="AH217" s="9"/>
      <c r="AI217" s="9"/>
      <c r="AJ217" s="9"/>
      <c r="AK217" s="9"/>
    </row>
    <row r="218">
      <c r="A218" s="423"/>
      <c r="B218" s="423"/>
      <c r="C218" s="423"/>
      <c r="D218" s="423"/>
      <c r="E218" s="423"/>
      <c r="F218" s="423"/>
      <c r="G218" s="9"/>
      <c r="H218" s="9"/>
      <c r="I218" s="9"/>
      <c r="J218" s="9"/>
      <c r="K218" s="9"/>
      <c r="L218" s="9"/>
      <c r="M218" s="9"/>
      <c r="N218" s="9"/>
      <c r="O218" s="9"/>
      <c r="P218" s="9"/>
      <c r="Q218" s="9"/>
      <c r="R218" s="9"/>
      <c r="S218" s="9"/>
      <c r="T218" s="9"/>
      <c r="U218" s="9"/>
      <c r="V218" s="9"/>
      <c r="W218" s="9"/>
      <c r="X218" s="9"/>
      <c r="Y218" s="9"/>
      <c r="Z218" s="9"/>
      <c r="AA218" s="9"/>
      <c r="AB218" s="9"/>
      <c r="AC218" s="9"/>
      <c r="AD218" s="9"/>
      <c r="AE218" s="9"/>
      <c r="AF218" s="9"/>
      <c r="AG218" s="9"/>
      <c r="AH218" s="9"/>
      <c r="AI218" s="9"/>
      <c r="AJ218" s="9"/>
      <c r="AK218" s="9"/>
    </row>
    <row r="219">
      <c r="A219" s="423"/>
      <c r="B219" s="423"/>
      <c r="C219" s="423"/>
      <c r="D219" s="423"/>
      <c r="E219" s="423"/>
      <c r="F219" s="423"/>
      <c r="G219" s="9"/>
      <c r="H219" s="9"/>
      <c r="I219" s="9"/>
      <c r="J219" s="9"/>
      <c r="K219" s="9"/>
      <c r="L219" s="9"/>
      <c r="M219" s="9"/>
      <c r="N219" s="9"/>
      <c r="O219" s="9"/>
      <c r="P219" s="9"/>
      <c r="Q219" s="9"/>
      <c r="R219" s="9"/>
      <c r="S219" s="9"/>
      <c r="T219" s="9"/>
      <c r="U219" s="9"/>
      <c r="V219" s="9"/>
      <c r="W219" s="9"/>
      <c r="X219" s="9"/>
      <c r="Y219" s="9"/>
      <c r="Z219" s="9"/>
      <c r="AA219" s="9"/>
      <c r="AB219" s="9"/>
      <c r="AC219" s="9"/>
      <c r="AD219" s="9"/>
      <c r="AE219" s="9"/>
      <c r="AF219" s="9"/>
      <c r="AG219" s="9"/>
      <c r="AH219" s="9"/>
      <c r="AI219" s="9"/>
      <c r="AJ219" s="9"/>
      <c r="AK219" s="9"/>
    </row>
    <row r="220">
      <c r="A220" s="423"/>
      <c r="B220" s="423"/>
      <c r="C220" s="423"/>
      <c r="D220" s="423"/>
      <c r="E220" s="423"/>
      <c r="F220" s="423"/>
      <c r="G220" s="9"/>
      <c r="H220" s="9"/>
      <c r="I220" s="9"/>
      <c r="J220" s="9"/>
      <c r="K220" s="9"/>
      <c r="L220" s="9"/>
      <c r="M220" s="9"/>
      <c r="N220" s="9"/>
      <c r="O220" s="9"/>
      <c r="P220" s="9"/>
      <c r="Q220" s="9"/>
      <c r="R220" s="9"/>
      <c r="S220" s="9"/>
      <c r="T220" s="9"/>
      <c r="U220" s="9"/>
      <c r="V220" s="9"/>
      <c r="W220" s="9"/>
      <c r="X220" s="9"/>
      <c r="Y220" s="9"/>
      <c r="Z220" s="9"/>
      <c r="AA220" s="9"/>
      <c r="AB220" s="9"/>
      <c r="AC220" s="9"/>
      <c r="AD220" s="9"/>
      <c r="AE220" s="9"/>
      <c r="AF220" s="9"/>
      <c r="AG220" s="9"/>
      <c r="AH220" s="9"/>
      <c r="AI220" s="9"/>
      <c r="AJ220" s="9"/>
      <c r="AK220" s="9"/>
    </row>
    <row r="221">
      <c r="A221" s="9"/>
      <c r="B221" s="9"/>
      <c r="C221" s="9"/>
      <c r="D221" s="9"/>
      <c r="E221" s="9"/>
      <c r="F221" s="9"/>
      <c r="G221" s="9"/>
      <c r="H221" s="9"/>
      <c r="I221" s="9"/>
      <c r="J221" s="9"/>
      <c r="K221" s="9"/>
      <c r="L221" s="9"/>
      <c r="M221" s="9"/>
      <c r="N221" s="9"/>
      <c r="O221" s="9"/>
      <c r="P221" s="9"/>
      <c r="Q221" s="9"/>
      <c r="R221" s="9"/>
      <c r="S221" s="9"/>
      <c r="T221" s="9"/>
      <c r="U221" s="9"/>
      <c r="V221" s="9"/>
      <c r="W221" s="9"/>
      <c r="X221" s="9"/>
      <c r="Y221" s="9"/>
      <c r="Z221" s="9"/>
      <c r="AA221" s="9"/>
      <c r="AB221" s="9"/>
      <c r="AC221" s="9"/>
      <c r="AD221" s="9"/>
      <c r="AE221" s="9"/>
      <c r="AF221" s="9"/>
      <c r="AG221" s="9"/>
      <c r="AH221" s="9"/>
      <c r="AI221" s="9"/>
      <c r="AJ221" s="9"/>
      <c r="AK221" s="9"/>
    </row>
    <row r="222">
      <c r="A222" s="9"/>
      <c r="B222" s="9"/>
      <c r="C222" s="9"/>
      <c r="D222" s="9"/>
      <c r="E222" s="9"/>
      <c r="F222" s="9"/>
      <c r="G222" s="9"/>
      <c r="H222" s="9"/>
      <c r="I222" s="9"/>
      <c r="J222" s="9"/>
      <c r="K222" s="9"/>
      <c r="L222" s="9"/>
      <c r="M222" s="9"/>
      <c r="N222" s="9"/>
      <c r="O222" s="9"/>
      <c r="P222" s="9"/>
      <c r="Q222" s="9"/>
      <c r="R222" s="9"/>
      <c r="S222" s="9"/>
      <c r="T222" s="9"/>
      <c r="U222" s="9"/>
      <c r="V222" s="9"/>
      <c r="W222" s="9"/>
      <c r="X222" s="9"/>
      <c r="Y222" s="9"/>
      <c r="Z222" s="9"/>
      <c r="AA222" s="9"/>
      <c r="AB222" s="9"/>
      <c r="AC222" s="9"/>
      <c r="AD222" s="9"/>
      <c r="AE222" s="9"/>
      <c r="AF222" s="9"/>
      <c r="AG222" s="9"/>
      <c r="AH222" s="9"/>
      <c r="AI222" s="9"/>
      <c r="AJ222" s="9"/>
      <c r="AK222" s="9"/>
    </row>
    <row r="223">
      <c r="A223" s="9"/>
      <c r="B223" s="9"/>
      <c r="C223" s="9"/>
      <c r="D223" s="9"/>
      <c r="E223" s="9"/>
      <c r="F223" s="9"/>
      <c r="G223" s="9"/>
      <c r="H223" s="9"/>
      <c r="I223" s="9"/>
      <c r="J223" s="9"/>
      <c r="K223" s="9"/>
      <c r="L223" s="9"/>
      <c r="M223" s="9"/>
      <c r="N223" s="9"/>
      <c r="O223" s="9"/>
      <c r="P223" s="9"/>
      <c r="Q223" s="9"/>
      <c r="R223" s="9"/>
      <c r="S223" s="9"/>
      <c r="T223" s="9"/>
      <c r="U223" s="9"/>
      <c r="V223" s="9"/>
      <c r="W223" s="9"/>
      <c r="X223" s="9"/>
      <c r="Y223" s="9"/>
      <c r="Z223" s="9"/>
      <c r="AA223" s="9"/>
      <c r="AB223" s="9"/>
      <c r="AC223" s="9"/>
      <c r="AD223" s="9"/>
      <c r="AE223" s="9"/>
      <c r="AF223" s="9"/>
      <c r="AG223" s="9"/>
      <c r="AH223" s="9"/>
      <c r="AI223" s="9"/>
      <c r="AJ223" s="9"/>
      <c r="AK223" s="9"/>
    </row>
    <row r="224">
      <c r="A224" s="9"/>
      <c r="B224" s="9"/>
      <c r="C224" s="9"/>
      <c r="D224" s="9"/>
      <c r="E224" s="9"/>
      <c r="F224" s="9"/>
      <c r="G224" s="9"/>
      <c r="H224" s="9"/>
      <c r="I224" s="9"/>
      <c r="J224" s="9"/>
      <c r="K224" s="9"/>
      <c r="L224" s="9"/>
      <c r="M224" s="9"/>
      <c r="N224" s="9"/>
      <c r="O224" s="9"/>
      <c r="P224" s="9"/>
      <c r="Q224" s="9"/>
      <c r="R224" s="9"/>
      <c r="S224" s="9"/>
      <c r="T224" s="9"/>
      <c r="U224" s="9"/>
      <c r="V224" s="9"/>
      <c r="W224" s="9"/>
      <c r="X224" s="9"/>
      <c r="Y224" s="9"/>
      <c r="Z224" s="9"/>
      <c r="AA224" s="9"/>
      <c r="AB224" s="9"/>
      <c r="AC224" s="9"/>
      <c r="AD224" s="9"/>
      <c r="AE224" s="9"/>
      <c r="AF224" s="9"/>
      <c r="AG224" s="9"/>
      <c r="AH224" s="9"/>
      <c r="AI224" s="9"/>
      <c r="AJ224" s="9"/>
      <c r="AK224" s="9"/>
    </row>
    <row r="225">
      <c r="A225" s="9"/>
      <c r="B225" s="9"/>
      <c r="C225" s="9"/>
      <c r="D225" s="9"/>
      <c r="E225" s="9"/>
      <c r="F225" s="9"/>
      <c r="G225" s="9"/>
      <c r="H225" s="9"/>
      <c r="I225" s="9"/>
      <c r="J225" s="9"/>
      <c r="K225" s="9"/>
      <c r="L225" s="9"/>
      <c r="M225" s="9"/>
      <c r="N225" s="9"/>
      <c r="O225" s="9"/>
      <c r="P225" s="9"/>
      <c r="Q225" s="9"/>
      <c r="R225" s="9"/>
      <c r="S225" s="9"/>
      <c r="T225" s="9"/>
      <c r="U225" s="9"/>
      <c r="V225" s="9"/>
      <c r="W225" s="9"/>
      <c r="X225" s="9"/>
      <c r="Y225" s="9"/>
      <c r="Z225" s="9"/>
      <c r="AA225" s="9"/>
      <c r="AB225" s="9"/>
      <c r="AC225" s="9"/>
      <c r="AD225" s="9"/>
      <c r="AE225" s="9"/>
      <c r="AF225" s="9"/>
      <c r="AG225" s="9"/>
      <c r="AH225" s="9"/>
      <c r="AI225" s="9"/>
      <c r="AJ225" s="9"/>
      <c r="AK225" s="9"/>
    </row>
    <row r="226">
      <c r="A226" s="9"/>
      <c r="B226" s="9"/>
      <c r="C226" s="9"/>
      <c r="D226" s="9"/>
      <c r="E226" s="9"/>
      <c r="F226" s="9"/>
      <c r="G226" s="9"/>
      <c r="H226" s="9"/>
      <c r="I226" s="9"/>
      <c r="J226" s="9"/>
      <c r="K226" s="9"/>
      <c r="L226" s="9"/>
      <c r="M226" s="9"/>
      <c r="N226" s="9"/>
      <c r="O226" s="9"/>
      <c r="P226" s="9"/>
      <c r="Q226" s="9"/>
      <c r="R226" s="9"/>
      <c r="S226" s="9"/>
      <c r="T226" s="9"/>
      <c r="U226" s="9"/>
      <c r="V226" s="9"/>
      <c r="W226" s="9"/>
      <c r="X226" s="9"/>
      <c r="Y226" s="9"/>
      <c r="Z226" s="9"/>
      <c r="AA226" s="9"/>
      <c r="AB226" s="9"/>
      <c r="AC226" s="9"/>
      <c r="AD226" s="9"/>
      <c r="AE226" s="9"/>
      <c r="AF226" s="9"/>
      <c r="AG226" s="9"/>
      <c r="AH226" s="9"/>
      <c r="AI226" s="9"/>
      <c r="AJ226" s="9"/>
      <c r="AK226" s="9"/>
    </row>
    <row r="227">
      <c r="A227" s="9"/>
      <c r="B227" s="9"/>
      <c r="C227" s="9"/>
      <c r="D227" s="9"/>
      <c r="E227" s="9"/>
      <c r="F227" s="9"/>
      <c r="G227" s="9"/>
      <c r="H227" s="9"/>
      <c r="I227" s="9"/>
      <c r="J227" s="9"/>
      <c r="K227" s="9"/>
      <c r="L227" s="9"/>
      <c r="M227" s="9"/>
      <c r="N227" s="9"/>
      <c r="O227" s="9"/>
      <c r="P227" s="9"/>
      <c r="Q227" s="9"/>
      <c r="R227" s="9"/>
      <c r="S227" s="9"/>
      <c r="T227" s="9"/>
      <c r="U227" s="9"/>
      <c r="V227" s="9"/>
      <c r="W227" s="9"/>
      <c r="X227" s="9"/>
      <c r="Y227" s="9"/>
      <c r="Z227" s="9"/>
      <c r="AA227" s="9"/>
      <c r="AB227" s="9"/>
      <c r="AC227" s="9"/>
      <c r="AD227" s="9"/>
      <c r="AE227" s="9"/>
      <c r="AF227" s="9"/>
      <c r="AG227" s="9"/>
      <c r="AH227" s="9"/>
      <c r="AI227" s="9"/>
      <c r="AJ227" s="9"/>
      <c r="AK227" s="9"/>
    </row>
    <row r="228">
      <c r="A228" s="9"/>
      <c r="B228" s="9"/>
      <c r="C228" s="9"/>
      <c r="D228" s="9"/>
      <c r="E228" s="9"/>
      <c r="F228" s="9"/>
      <c r="G228" s="9"/>
      <c r="H228" s="9"/>
      <c r="I228" s="9"/>
      <c r="J228" s="9"/>
      <c r="K228" s="9"/>
      <c r="L228" s="9"/>
      <c r="M228" s="9"/>
      <c r="N228" s="9"/>
      <c r="O228" s="9"/>
      <c r="P228" s="9"/>
      <c r="Q228" s="9"/>
      <c r="R228" s="9"/>
      <c r="S228" s="9"/>
      <c r="T228" s="9"/>
      <c r="U228" s="9"/>
      <c r="V228" s="9"/>
      <c r="W228" s="9"/>
      <c r="X228" s="9"/>
      <c r="Y228" s="9"/>
      <c r="Z228" s="9"/>
      <c r="AA228" s="9"/>
      <c r="AB228" s="9"/>
      <c r="AC228" s="9"/>
      <c r="AD228" s="9"/>
      <c r="AE228" s="9"/>
      <c r="AF228" s="9"/>
      <c r="AG228" s="9"/>
      <c r="AH228" s="9"/>
      <c r="AI228" s="9"/>
      <c r="AJ228" s="9"/>
      <c r="AK228" s="9"/>
    </row>
    <row r="229">
      <c r="A229" s="9"/>
      <c r="B229" s="9"/>
      <c r="C229" s="9"/>
      <c r="D229" s="9"/>
      <c r="E229" s="9"/>
      <c r="F229" s="9"/>
      <c r="G229" s="9"/>
      <c r="H229" s="9"/>
      <c r="I229" s="9"/>
      <c r="J229" s="9"/>
      <c r="K229" s="9"/>
      <c r="L229" s="9"/>
      <c r="M229" s="9"/>
      <c r="N229" s="9"/>
      <c r="O229" s="9"/>
      <c r="P229" s="9"/>
      <c r="Q229" s="9"/>
      <c r="R229" s="9"/>
      <c r="S229" s="9"/>
      <c r="T229" s="9"/>
      <c r="U229" s="9"/>
      <c r="V229" s="9"/>
      <c r="W229" s="9"/>
      <c r="X229" s="9"/>
      <c r="Y229" s="9"/>
      <c r="Z229" s="9"/>
      <c r="AA229" s="9"/>
      <c r="AB229" s="9"/>
      <c r="AC229" s="9"/>
      <c r="AD229" s="9"/>
      <c r="AE229" s="9"/>
      <c r="AF229" s="9"/>
      <c r="AG229" s="9"/>
      <c r="AH229" s="9"/>
      <c r="AI229" s="9"/>
      <c r="AJ229" s="9"/>
      <c r="AK229" s="9"/>
    </row>
    <row r="230">
      <c r="A230" s="9"/>
      <c r="B230" s="9"/>
      <c r="C230" s="9"/>
      <c r="D230" s="9"/>
      <c r="E230" s="9"/>
      <c r="F230" s="9"/>
      <c r="G230" s="9"/>
      <c r="H230" s="9"/>
      <c r="I230" s="9"/>
      <c r="J230" s="9"/>
      <c r="K230" s="9"/>
      <c r="L230" s="9"/>
      <c r="M230" s="9"/>
      <c r="N230" s="9"/>
      <c r="O230" s="9"/>
      <c r="P230" s="9"/>
      <c r="Q230" s="9"/>
      <c r="R230" s="9"/>
      <c r="S230" s="9"/>
      <c r="T230" s="9"/>
      <c r="U230" s="9"/>
      <c r="V230" s="9"/>
      <c r="W230" s="9"/>
      <c r="X230" s="9"/>
      <c r="Y230" s="9"/>
      <c r="Z230" s="9"/>
      <c r="AA230" s="9"/>
      <c r="AB230" s="9"/>
      <c r="AC230" s="9"/>
      <c r="AD230" s="9"/>
      <c r="AE230" s="9"/>
      <c r="AF230" s="9"/>
      <c r="AG230" s="9"/>
      <c r="AH230" s="9"/>
      <c r="AI230" s="9"/>
      <c r="AJ230" s="9"/>
      <c r="AK230" s="9"/>
    </row>
    <row r="231">
      <c r="A231" s="9"/>
      <c r="B231" s="9"/>
      <c r="C231" s="9"/>
      <c r="D231" s="9"/>
      <c r="E231" s="9"/>
      <c r="F231" s="9"/>
      <c r="G231" s="9"/>
      <c r="H231" s="9"/>
      <c r="I231" s="9"/>
      <c r="J231" s="9"/>
      <c r="K231" s="9"/>
      <c r="L231" s="9"/>
      <c r="M231" s="9"/>
      <c r="N231" s="9"/>
      <c r="O231" s="9"/>
      <c r="P231" s="9"/>
      <c r="Q231" s="9"/>
      <c r="R231" s="9"/>
      <c r="S231" s="9"/>
      <c r="T231" s="9"/>
      <c r="U231" s="9"/>
      <c r="V231" s="9"/>
      <c r="W231" s="9"/>
      <c r="X231" s="9"/>
      <c r="Y231" s="9"/>
      <c r="Z231" s="9"/>
      <c r="AA231" s="9"/>
      <c r="AB231" s="9"/>
      <c r="AC231" s="9"/>
      <c r="AD231" s="9"/>
      <c r="AE231" s="9"/>
      <c r="AF231" s="9"/>
      <c r="AG231" s="9"/>
      <c r="AH231" s="9"/>
      <c r="AI231" s="9"/>
      <c r="AJ231" s="9"/>
      <c r="AK231" s="9"/>
    </row>
    <row r="232">
      <c r="A232" s="9"/>
      <c r="B232" s="9"/>
      <c r="C232" s="9"/>
      <c r="D232" s="9"/>
      <c r="E232" s="9"/>
      <c r="F232" s="9"/>
      <c r="G232" s="9"/>
      <c r="H232" s="9"/>
      <c r="I232" s="9"/>
      <c r="J232" s="9"/>
      <c r="K232" s="9"/>
      <c r="L232" s="9"/>
      <c r="M232" s="9"/>
      <c r="N232" s="9"/>
      <c r="O232" s="9"/>
      <c r="P232" s="9"/>
      <c r="Q232" s="9"/>
      <c r="R232" s="9"/>
      <c r="S232" s="9"/>
      <c r="T232" s="9"/>
      <c r="U232" s="9"/>
      <c r="V232" s="9"/>
      <c r="W232" s="9"/>
      <c r="X232" s="9"/>
      <c r="Y232" s="9"/>
      <c r="Z232" s="9"/>
      <c r="AA232" s="9"/>
      <c r="AB232" s="9"/>
      <c r="AC232" s="9"/>
      <c r="AD232" s="9"/>
      <c r="AE232" s="9"/>
      <c r="AF232" s="9"/>
      <c r="AG232" s="9"/>
      <c r="AH232" s="9"/>
      <c r="AI232" s="9"/>
      <c r="AJ232" s="9"/>
      <c r="AK232" s="9"/>
    </row>
    <row r="233">
      <c r="A233" s="9"/>
      <c r="B233" s="9"/>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row>
    <row r="234">
      <c r="A234" s="9"/>
      <c r="B234" s="9"/>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row>
    <row r="235">
      <c r="A235" s="9"/>
      <c r="B235" s="9"/>
      <c r="C235" s="9"/>
      <c r="D235" s="9"/>
      <c r="E235" s="9"/>
      <c r="F235" s="9"/>
      <c r="G235" s="9"/>
      <c r="H235" s="9"/>
      <c r="I235" s="9"/>
      <c r="J235" s="9"/>
      <c r="K235" s="9"/>
      <c r="L235" s="9"/>
      <c r="M235" s="9"/>
      <c r="N235" s="9"/>
      <c r="O235" s="9"/>
      <c r="P235" s="9"/>
      <c r="Q235" s="9"/>
      <c r="R235" s="9"/>
      <c r="S235" s="9"/>
      <c r="T235" s="9"/>
      <c r="U235" s="9"/>
      <c r="V235" s="9"/>
      <c r="W235" s="9"/>
      <c r="X235" s="9"/>
      <c r="Y235" s="9"/>
      <c r="Z235" s="9"/>
      <c r="AA235" s="9"/>
      <c r="AB235" s="9"/>
      <c r="AC235" s="9"/>
      <c r="AD235" s="9"/>
      <c r="AE235" s="9"/>
      <c r="AF235" s="9"/>
      <c r="AG235" s="9"/>
      <c r="AH235" s="9"/>
      <c r="AI235" s="9"/>
      <c r="AJ235" s="9"/>
      <c r="AK235" s="9"/>
    </row>
    <row r="236">
      <c r="A236" s="9"/>
      <c r="B236" s="9"/>
      <c r="C236" s="9"/>
      <c r="D236" s="9"/>
      <c r="E236" s="9"/>
      <c r="F236" s="9"/>
      <c r="G236" s="9"/>
      <c r="H236" s="9"/>
      <c r="I236" s="9"/>
      <c r="J236" s="9"/>
      <c r="K236" s="9"/>
      <c r="L236" s="9"/>
      <c r="M236" s="9"/>
      <c r="N236" s="9"/>
      <c r="O236" s="9"/>
      <c r="P236" s="9"/>
      <c r="Q236" s="9"/>
      <c r="R236" s="9"/>
      <c r="S236" s="9"/>
      <c r="T236" s="9"/>
      <c r="U236" s="9"/>
      <c r="V236" s="9"/>
      <c r="W236" s="9"/>
      <c r="X236" s="9"/>
      <c r="Y236" s="9"/>
      <c r="Z236" s="9"/>
      <c r="AA236" s="9"/>
      <c r="AB236" s="9"/>
      <c r="AC236" s="9"/>
      <c r="AD236" s="9"/>
      <c r="AE236" s="9"/>
      <c r="AF236" s="9"/>
      <c r="AG236" s="9"/>
      <c r="AH236" s="9"/>
      <c r="AI236" s="9"/>
      <c r="AJ236" s="9"/>
      <c r="AK236" s="9"/>
    </row>
    <row r="237">
      <c r="A237" s="9"/>
      <c r="B237" s="9"/>
      <c r="C237" s="9"/>
      <c r="D237" s="9"/>
      <c r="E237" s="9"/>
      <c r="F237" s="9"/>
      <c r="G237" s="9"/>
      <c r="H237" s="9"/>
      <c r="I237" s="9"/>
      <c r="J237" s="9"/>
      <c r="K237" s="9"/>
      <c r="L237" s="9"/>
      <c r="M237" s="9"/>
      <c r="N237" s="9"/>
      <c r="O237" s="9"/>
      <c r="P237" s="9"/>
      <c r="Q237" s="9"/>
      <c r="R237" s="9"/>
      <c r="S237" s="9"/>
      <c r="T237" s="9"/>
      <c r="U237" s="9"/>
      <c r="V237" s="9"/>
      <c r="W237" s="9"/>
      <c r="X237" s="9"/>
      <c r="Y237" s="9"/>
      <c r="Z237" s="9"/>
      <c r="AA237" s="9"/>
      <c r="AB237" s="9"/>
      <c r="AC237" s="9"/>
      <c r="AD237" s="9"/>
      <c r="AE237" s="9"/>
      <c r="AF237" s="9"/>
      <c r="AG237" s="9"/>
      <c r="AH237" s="9"/>
      <c r="AI237" s="9"/>
      <c r="AJ237" s="9"/>
      <c r="AK237" s="9"/>
    </row>
    <row r="238">
      <c r="A238" s="9"/>
      <c r="B238" s="9"/>
      <c r="C238" s="9"/>
      <c r="D238" s="9"/>
      <c r="E238" s="9"/>
      <c r="F238" s="9"/>
      <c r="G238" s="9"/>
      <c r="H238" s="9"/>
      <c r="I238" s="9"/>
      <c r="J238" s="9"/>
      <c r="K238" s="9"/>
      <c r="L238" s="9"/>
      <c r="M238" s="9"/>
      <c r="N238" s="9"/>
      <c r="O238" s="9"/>
      <c r="P238" s="9"/>
      <c r="Q238" s="9"/>
      <c r="R238" s="9"/>
      <c r="S238" s="9"/>
      <c r="T238" s="9"/>
      <c r="U238" s="9"/>
      <c r="V238" s="9"/>
      <c r="W238" s="9"/>
      <c r="X238" s="9"/>
      <c r="Y238" s="9"/>
      <c r="Z238" s="9"/>
      <c r="AA238" s="9"/>
      <c r="AB238" s="9"/>
      <c r="AC238" s="9"/>
      <c r="AD238" s="9"/>
      <c r="AE238" s="9"/>
      <c r="AF238" s="9"/>
      <c r="AG238" s="9"/>
      <c r="AH238" s="9"/>
      <c r="AI238" s="9"/>
      <c r="AJ238" s="9"/>
      <c r="AK238" s="9"/>
    </row>
    <row r="239">
      <c r="A239" s="9"/>
      <c r="B239" s="9"/>
      <c r="C239" s="9"/>
      <c r="D239" s="9"/>
      <c r="E239" s="9"/>
      <c r="F239" s="9"/>
      <c r="G239" s="9"/>
      <c r="H239" s="9"/>
      <c r="I239" s="9"/>
      <c r="J239" s="9"/>
      <c r="K239" s="9"/>
      <c r="L239" s="9"/>
      <c r="M239" s="9"/>
      <c r="N239" s="9"/>
      <c r="O239" s="9"/>
      <c r="P239" s="9"/>
      <c r="Q239" s="9"/>
      <c r="R239" s="9"/>
      <c r="S239" s="9"/>
      <c r="T239" s="9"/>
      <c r="U239" s="9"/>
      <c r="V239" s="9"/>
      <c r="W239" s="9"/>
      <c r="X239" s="9"/>
      <c r="Y239" s="9"/>
      <c r="Z239" s="9"/>
      <c r="AA239" s="9"/>
      <c r="AB239" s="9"/>
      <c r="AC239" s="9"/>
      <c r="AD239" s="9"/>
      <c r="AE239" s="9"/>
      <c r="AF239" s="9"/>
      <c r="AG239" s="9"/>
      <c r="AH239" s="9"/>
      <c r="AI239" s="9"/>
      <c r="AJ239" s="9"/>
      <c r="AK239" s="9"/>
    </row>
    <row r="240">
      <c r="A240" s="9"/>
      <c r="B240" s="9"/>
      <c r="C240" s="9"/>
      <c r="D240" s="9"/>
      <c r="E240" s="9"/>
      <c r="F240" s="9"/>
      <c r="G240" s="9"/>
      <c r="H240" s="9"/>
      <c r="I240" s="9"/>
      <c r="J240" s="9"/>
      <c r="K240" s="9"/>
      <c r="L240" s="9"/>
      <c r="M240" s="9"/>
      <c r="N240" s="9"/>
      <c r="O240" s="9"/>
      <c r="P240" s="9"/>
      <c r="Q240" s="9"/>
      <c r="R240" s="9"/>
      <c r="S240" s="9"/>
      <c r="T240" s="9"/>
      <c r="U240" s="9"/>
      <c r="V240" s="9"/>
      <c r="W240" s="9"/>
      <c r="X240" s="9"/>
      <c r="Y240" s="9"/>
      <c r="Z240" s="9"/>
      <c r="AA240" s="9"/>
      <c r="AB240" s="9"/>
      <c r="AC240" s="9"/>
      <c r="AD240" s="9"/>
      <c r="AE240" s="9"/>
      <c r="AF240" s="9"/>
      <c r="AG240" s="9"/>
      <c r="AH240" s="9"/>
      <c r="AI240" s="9"/>
      <c r="AJ240" s="9"/>
      <c r="AK240" s="9"/>
    </row>
    <row r="241">
      <c r="A241" s="9"/>
      <c r="B241" s="9"/>
      <c r="C241" s="9"/>
      <c r="D241" s="9"/>
      <c r="E241" s="9"/>
      <c r="F241" s="9"/>
      <c r="G241" s="9"/>
      <c r="H241" s="9"/>
      <c r="I241" s="9"/>
      <c r="J241" s="9"/>
      <c r="K241" s="9"/>
      <c r="L241" s="9"/>
      <c r="M241" s="9"/>
      <c r="N241" s="9"/>
      <c r="O241" s="9"/>
      <c r="P241" s="9"/>
      <c r="Q241" s="9"/>
      <c r="R241" s="9"/>
      <c r="S241" s="9"/>
      <c r="T241" s="9"/>
      <c r="U241" s="9"/>
      <c r="V241" s="9"/>
      <c r="W241" s="9"/>
      <c r="X241" s="9"/>
      <c r="Y241" s="9"/>
      <c r="Z241" s="9"/>
      <c r="AA241" s="9"/>
      <c r="AB241" s="9"/>
      <c r="AC241" s="9"/>
      <c r="AD241" s="9"/>
      <c r="AE241" s="9"/>
      <c r="AF241" s="9"/>
      <c r="AG241" s="9"/>
      <c r="AH241" s="9"/>
      <c r="AI241" s="9"/>
      <c r="AJ241" s="9"/>
      <c r="AK241" s="9"/>
    </row>
    <row r="242">
      <c r="A242" s="9"/>
      <c r="B242" s="9"/>
      <c r="C242" s="9"/>
      <c r="D242" s="9"/>
      <c r="E242" s="9"/>
      <c r="F242" s="9"/>
      <c r="G242" s="9"/>
      <c r="H242" s="9"/>
      <c r="I242" s="9"/>
      <c r="J242" s="9"/>
      <c r="K242" s="9"/>
      <c r="L242" s="9"/>
      <c r="M242" s="9"/>
      <c r="N242" s="9"/>
      <c r="O242" s="9"/>
      <c r="P242" s="9"/>
      <c r="Q242" s="9"/>
      <c r="R242" s="9"/>
      <c r="S242" s="9"/>
      <c r="T242" s="9"/>
      <c r="U242" s="9"/>
      <c r="V242" s="9"/>
      <c r="W242" s="9"/>
      <c r="X242" s="9"/>
      <c r="Y242" s="9"/>
      <c r="Z242" s="9"/>
      <c r="AA242" s="9"/>
      <c r="AB242" s="9"/>
      <c r="AC242" s="9"/>
      <c r="AD242" s="9"/>
      <c r="AE242" s="9"/>
      <c r="AF242" s="9"/>
      <c r="AG242" s="9"/>
      <c r="AH242" s="9"/>
      <c r="AI242" s="9"/>
      <c r="AJ242" s="9"/>
      <c r="AK242" s="9"/>
    </row>
    <row r="243">
      <c r="A243" s="9"/>
      <c r="B243" s="9"/>
      <c r="C243" s="9"/>
      <c r="D243" s="9"/>
      <c r="E243" s="9"/>
      <c r="F243" s="9"/>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9"/>
      <c r="AI243" s="9"/>
      <c r="AJ243" s="9"/>
      <c r="AK243" s="9"/>
    </row>
    <row r="244">
      <c r="A244" s="9"/>
      <c r="B244" s="9"/>
      <c r="C244" s="9"/>
      <c r="D244" s="9"/>
      <c r="E244" s="9"/>
      <c r="F244" s="9"/>
      <c r="G244" s="9"/>
      <c r="H244" s="9"/>
      <c r="I244" s="9"/>
      <c r="J244" s="9"/>
      <c r="K244" s="9"/>
      <c r="L244" s="9"/>
      <c r="M244" s="9"/>
      <c r="N244" s="9"/>
      <c r="O244" s="9"/>
      <c r="P244" s="9"/>
      <c r="Q244" s="9"/>
      <c r="R244" s="9"/>
      <c r="S244" s="9"/>
      <c r="T244" s="9"/>
      <c r="U244" s="9"/>
      <c r="V244" s="9"/>
      <c r="W244" s="9"/>
      <c r="X244" s="9"/>
      <c r="Y244" s="9"/>
      <c r="Z244" s="9"/>
      <c r="AA244" s="9"/>
      <c r="AB244" s="9"/>
      <c r="AC244" s="9"/>
      <c r="AD244" s="9"/>
      <c r="AE244" s="9"/>
      <c r="AF244" s="9"/>
      <c r="AG244" s="9"/>
      <c r="AH244" s="9"/>
      <c r="AI244" s="9"/>
      <c r="AJ244" s="9"/>
      <c r="AK244" s="9"/>
    </row>
    <row r="245">
      <c r="A245" s="9"/>
      <c r="B245" s="9"/>
      <c r="C245" s="9"/>
      <c r="D245" s="9"/>
      <c r="E245" s="9"/>
      <c r="F245" s="9"/>
      <c r="G245" s="9"/>
      <c r="H245" s="9"/>
      <c r="I245" s="9"/>
      <c r="J245" s="9"/>
      <c r="K245" s="9"/>
      <c r="L245" s="9"/>
      <c r="M245" s="9"/>
      <c r="N245" s="9"/>
      <c r="O245" s="9"/>
      <c r="P245" s="9"/>
      <c r="Q245" s="9"/>
      <c r="R245" s="9"/>
      <c r="S245" s="9"/>
      <c r="T245" s="9"/>
      <c r="U245" s="9"/>
      <c r="V245" s="9"/>
      <c r="W245" s="9"/>
      <c r="X245" s="9"/>
      <c r="Y245" s="9"/>
      <c r="Z245" s="9"/>
      <c r="AA245" s="9"/>
      <c r="AB245" s="9"/>
      <c r="AC245" s="9"/>
      <c r="AD245" s="9"/>
      <c r="AE245" s="9"/>
      <c r="AF245" s="9"/>
      <c r="AG245" s="9"/>
      <c r="AH245" s="9"/>
      <c r="AI245" s="9"/>
      <c r="AJ245" s="9"/>
      <c r="AK245" s="9"/>
    </row>
    <row r="246">
      <c r="A246" s="9"/>
      <c r="B246" s="9"/>
      <c r="C246" s="9"/>
      <c r="D246" s="9"/>
      <c r="E246" s="9"/>
      <c r="F246" s="9"/>
      <c r="G246" s="9"/>
      <c r="H246" s="9"/>
      <c r="I246" s="9"/>
      <c r="J246" s="9"/>
      <c r="K246" s="9"/>
      <c r="L246" s="9"/>
      <c r="M246" s="9"/>
      <c r="N246" s="9"/>
      <c r="O246" s="9"/>
      <c r="P246" s="9"/>
      <c r="Q246" s="9"/>
      <c r="R246" s="9"/>
      <c r="S246" s="9"/>
      <c r="T246" s="9"/>
      <c r="U246" s="9"/>
      <c r="V246" s="9"/>
      <c r="W246" s="9"/>
      <c r="X246" s="9"/>
      <c r="Y246" s="9"/>
      <c r="Z246" s="9"/>
      <c r="AA246" s="9"/>
      <c r="AB246" s="9"/>
      <c r="AC246" s="9"/>
      <c r="AD246" s="9"/>
      <c r="AE246" s="9"/>
      <c r="AF246" s="9"/>
      <c r="AG246" s="9"/>
      <c r="AH246" s="9"/>
      <c r="AI246" s="9"/>
      <c r="AJ246" s="9"/>
      <c r="AK246" s="9"/>
    </row>
    <row r="247">
      <c r="A247" s="9"/>
      <c r="B247" s="9"/>
      <c r="C247" s="9"/>
      <c r="D247" s="9"/>
      <c r="E247" s="9"/>
      <c r="F247" s="9"/>
      <c r="G247" s="9"/>
      <c r="H247" s="9"/>
      <c r="I247" s="9"/>
      <c r="J247" s="9"/>
      <c r="K247" s="9"/>
      <c r="L247" s="9"/>
      <c r="M247" s="9"/>
      <c r="N247" s="9"/>
      <c r="O247" s="9"/>
      <c r="P247" s="9"/>
      <c r="Q247" s="9"/>
      <c r="R247" s="9"/>
      <c r="S247" s="9"/>
      <c r="T247" s="9"/>
      <c r="U247" s="9"/>
      <c r="V247" s="9"/>
      <c r="W247" s="9"/>
      <c r="X247" s="9"/>
      <c r="Y247" s="9"/>
      <c r="Z247" s="9"/>
      <c r="AA247" s="9"/>
      <c r="AB247" s="9"/>
      <c r="AC247" s="9"/>
      <c r="AD247" s="9"/>
      <c r="AE247" s="9"/>
      <c r="AF247" s="9"/>
      <c r="AG247" s="9"/>
      <c r="AH247" s="9"/>
      <c r="AI247" s="9"/>
      <c r="AJ247" s="9"/>
      <c r="AK247" s="9"/>
    </row>
    <row r="248">
      <c r="A248" s="9"/>
      <c r="B248" s="9"/>
      <c r="C248" s="9"/>
      <c r="D248" s="9"/>
      <c r="E248" s="9"/>
      <c r="F248" s="9"/>
      <c r="G248" s="9"/>
      <c r="H248" s="9"/>
      <c r="I248" s="9"/>
      <c r="J248" s="9"/>
      <c r="K248" s="9"/>
      <c r="L248" s="9"/>
      <c r="M248" s="9"/>
      <c r="N248" s="9"/>
      <c r="O248" s="9"/>
      <c r="P248" s="9"/>
      <c r="Q248" s="9"/>
      <c r="R248" s="9"/>
      <c r="S248" s="9"/>
      <c r="T248" s="9"/>
      <c r="U248" s="9"/>
      <c r="V248" s="9"/>
      <c r="W248" s="9"/>
      <c r="X248" s="9"/>
      <c r="Y248" s="9"/>
      <c r="Z248" s="9"/>
      <c r="AA248" s="9"/>
      <c r="AB248" s="9"/>
      <c r="AC248" s="9"/>
      <c r="AD248" s="9"/>
      <c r="AE248" s="9"/>
      <c r="AF248" s="9"/>
      <c r="AG248" s="9"/>
      <c r="AH248" s="9"/>
      <c r="AI248" s="9"/>
      <c r="AJ248" s="9"/>
      <c r="AK248" s="9"/>
    </row>
    <row r="249">
      <c r="A249" s="9"/>
      <c r="B249" s="9"/>
      <c r="C249" s="9"/>
      <c r="D249" s="9"/>
      <c r="E249" s="9"/>
      <c r="F249" s="9"/>
      <c r="G249" s="9"/>
      <c r="H249" s="9"/>
      <c r="I249" s="9"/>
      <c r="J249" s="9"/>
      <c r="K249" s="9"/>
      <c r="L249" s="9"/>
      <c r="M249" s="9"/>
      <c r="N249" s="9"/>
      <c r="O249" s="9"/>
      <c r="P249" s="9"/>
      <c r="Q249" s="9"/>
      <c r="R249" s="9"/>
      <c r="S249" s="9"/>
      <c r="T249" s="9"/>
      <c r="U249" s="9"/>
      <c r="V249" s="9"/>
      <c r="W249" s="9"/>
      <c r="X249" s="9"/>
      <c r="Y249" s="9"/>
      <c r="Z249" s="9"/>
      <c r="AA249" s="9"/>
      <c r="AB249" s="9"/>
      <c r="AC249" s="9"/>
      <c r="AD249" s="9"/>
      <c r="AE249" s="9"/>
      <c r="AF249" s="9"/>
      <c r="AG249" s="9"/>
      <c r="AH249" s="9"/>
      <c r="AI249" s="9"/>
      <c r="AJ249" s="9"/>
      <c r="AK249" s="9"/>
    </row>
    <row r="250">
      <c r="A250" s="9"/>
      <c r="B250" s="9"/>
      <c r="C250" s="9"/>
      <c r="D250" s="9"/>
      <c r="E250" s="9"/>
      <c r="F250" s="9"/>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row>
    <row r="251">
      <c r="A251" s="9"/>
      <c r="B251" s="9"/>
      <c r="C251" s="9"/>
      <c r="D251" s="9"/>
      <c r="E251" s="9"/>
      <c r="F251" s="9"/>
      <c r="G251" s="9"/>
      <c r="H251" s="9"/>
      <c r="I251" s="9"/>
      <c r="J251" s="9"/>
      <c r="K251" s="9"/>
      <c r="L251" s="9"/>
      <c r="M251" s="9"/>
      <c r="N251" s="9"/>
      <c r="O251" s="9"/>
      <c r="P251" s="9"/>
      <c r="Q251" s="9"/>
      <c r="R251" s="9"/>
      <c r="S251" s="9"/>
      <c r="T251" s="9"/>
      <c r="U251" s="9"/>
      <c r="V251" s="9"/>
      <c r="W251" s="9"/>
      <c r="X251" s="9"/>
      <c r="Y251" s="9"/>
      <c r="Z251" s="9"/>
      <c r="AA251" s="9"/>
      <c r="AB251" s="9"/>
      <c r="AC251" s="9"/>
      <c r="AD251" s="9"/>
      <c r="AE251" s="9"/>
      <c r="AF251" s="9"/>
      <c r="AG251" s="9"/>
      <c r="AH251" s="9"/>
      <c r="AI251" s="9"/>
      <c r="AJ251" s="9"/>
      <c r="AK251" s="9"/>
    </row>
    <row r="252">
      <c r="A252" s="9"/>
      <c r="B252" s="9"/>
      <c r="C252" s="9"/>
      <c r="D252" s="9"/>
      <c r="E252" s="9"/>
      <c r="F252" s="9"/>
      <c r="G252" s="9"/>
      <c r="H252" s="9"/>
      <c r="I252" s="9"/>
      <c r="J252" s="9"/>
      <c r="K252" s="9"/>
      <c r="L252" s="9"/>
      <c r="M252" s="9"/>
      <c r="N252" s="9"/>
      <c r="O252" s="9"/>
      <c r="P252" s="9"/>
      <c r="Q252" s="9"/>
      <c r="R252" s="9"/>
      <c r="S252" s="9"/>
      <c r="T252" s="9"/>
      <c r="U252" s="9"/>
      <c r="V252" s="9"/>
      <c r="W252" s="9"/>
      <c r="X252" s="9"/>
      <c r="Y252" s="9"/>
      <c r="Z252" s="9"/>
      <c r="AA252" s="9"/>
      <c r="AB252" s="9"/>
      <c r="AC252" s="9"/>
      <c r="AD252" s="9"/>
      <c r="AE252" s="9"/>
      <c r="AF252" s="9"/>
      <c r="AG252" s="9"/>
      <c r="AH252" s="9"/>
      <c r="AI252" s="9"/>
      <c r="AJ252" s="9"/>
      <c r="AK252" s="9"/>
    </row>
    <row r="253">
      <c r="A253" s="9"/>
      <c r="B253" s="9"/>
      <c r="C253" s="9"/>
      <c r="D253" s="9"/>
      <c r="E253" s="9"/>
      <c r="F253" s="9"/>
      <c r="G253" s="9"/>
      <c r="H253" s="9"/>
      <c r="I253" s="9"/>
      <c r="J253" s="9"/>
      <c r="K253" s="9"/>
      <c r="L253" s="9"/>
      <c r="M253" s="9"/>
      <c r="N253" s="9"/>
      <c r="O253" s="9"/>
      <c r="P253" s="9"/>
      <c r="Q253" s="9"/>
      <c r="R253" s="9"/>
      <c r="S253" s="9"/>
      <c r="T253" s="9"/>
      <c r="U253" s="9"/>
      <c r="V253" s="9"/>
      <c r="W253" s="9"/>
      <c r="X253" s="9"/>
      <c r="Y253" s="9"/>
      <c r="Z253" s="9"/>
      <c r="AA253" s="9"/>
      <c r="AB253" s="9"/>
      <c r="AC253" s="9"/>
      <c r="AD253" s="9"/>
      <c r="AE253" s="9"/>
      <c r="AF253" s="9"/>
      <c r="AG253" s="9"/>
      <c r="AH253" s="9"/>
      <c r="AI253" s="9"/>
      <c r="AJ253" s="9"/>
      <c r="AK253" s="9"/>
    </row>
    <row r="254">
      <c r="A254" s="9"/>
      <c r="B254" s="9"/>
      <c r="C254" s="9"/>
      <c r="D254" s="9"/>
      <c r="E254" s="9"/>
      <c r="F254" s="9"/>
      <c r="G254" s="9"/>
      <c r="H254" s="9"/>
      <c r="I254" s="9"/>
      <c r="J254" s="9"/>
      <c r="K254" s="9"/>
      <c r="L254" s="9"/>
      <c r="M254" s="9"/>
      <c r="N254" s="9"/>
      <c r="O254" s="9"/>
      <c r="P254" s="9"/>
      <c r="Q254" s="9"/>
      <c r="R254" s="9"/>
      <c r="S254" s="9"/>
      <c r="T254" s="9"/>
      <c r="U254" s="9"/>
      <c r="V254" s="9"/>
      <c r="W254" s="9"/>
      <c r="X254" s="9"/>
      <c r="Y254" s="9"/>
      <c r="Z254" s="9"/>
      <c r="AA254" s="9"/>
      <c r="AB254" s="9"/>
      <c r="AC254" s="9"/>
      <c r="AD254" s="9"/>
      <c r="AE254" s="9"/>
      <c r="AF254" s="9"/>
      <c r="AG254" s="9"/>
      <c r="AH254" s="9"/>
      <c r="AI254" s="9"/>
      <c r="AJ254" s="9"/>
      <c r="AK254" s="9"/>
    </row>
    <row r="255">
      <c r="A255" s="9"/>
      <c r="B255" s="9"/>
      <c r="C255" s="9"/>
      <c r="D255" s="9"/>
      <c r="E255" s="9"/>
      <c r="F255" s="9"/>
      <c r="G255" s="9"/>
      <c r="H255" s="9"/>
      <c r="I255" s="9"/>
      <c r="J255" s="9"/>
      <c r="K255" s="9"/>
      <c r="L255" s="9"/>
      <c r="M255" s="9"/>
      <c r="N255" s="9"/>
      <c r="O255" s="9"/>
      <c r="P255" s="9"/>
      <c r="Q255" s="9"/>
      <c r="R255" s="9"/>
      <c r="S255" s="9"/>
      <c r="T255" s="9"/>
      <c r="U255" s="9"/>
      <c r="V255" s="9"/>
      <c r="W255" s="9"/>
      <c r="X255" s="9"/>
      <c r="Y255" s="9"/>
      <c r="Z255" s="9"/>
      <c r="AA255" s="9"/>
      <c r="AB255" s="9"/>
      <c r="AC255" s="9"/>
      <c r="AD255" s="9"/>
      <c r="AE255" s="9"/>
      <c r="AF255" s="9"/>
      <c r="AG255" s="9"/>
      <c r="AH255" s="9"/>
      <c r="AI255" s="9"/>
      <c r="AJ255" s="9"/>
      <c r="AK255" s="9"/>
    </row>
    <row r="256">
      <c r="A256" s="9"/>
      <c r="B256" s="9"/>
      <c r="C256" s="9"/>
      <c r="D256" s="9"/>
      <c r="E256" s="9"/>
      <c r="F256" s="9"/>
      <c r="G256" s="9"/>
      <c r="H256" s="9"/>
      <c r="I256" s="9"/>
      <c r="J256" s="9"/>
      <c r="K256" s="9"/>
      <c r="L256" s="9"/>
      <c r="M256" s="9"/>
      <c r="N256" s="9"/>
      <c r="O256" s="9"/>
      <c r="P256" s="9"/>
      <c r="Q256" s="9"/>
      <c r="R256" s="9"/>
      <c r="S256" s="9"/>
      <c r="T256" s="9"/>
      <c r="U256" s="9"/>
      <c r="V256" s="9"/>
      <c r="W256" s="9"/>
      <c r="X256" s="9"/>
      <c r="Y256" s="9"/>
      <c r="Z256" s="9"/>
      <c r="AA256" s="9"/>
      <c r="AB256" s="9"/>
      <c r="AC256" s="9"/>
      <c r="AD256" s="9"/>
      <c r="AE256" s="9"/>
      <c r="AF256" s="9"/>
      <c r="AG256" s="9"/>
      <c r="AH256" s="9"/>
      <c r="AI256" s="9"/>
      <c r="AJ256" s="9"/>
      <c r="AK256" s="9"/>
    </row>
    <row r="257">
      <c r="A257" s="9"/>
      <c r="B257" s="9"/>
      <c r="C257" s="9"/>
      <c r="D257" s="9"/>
      <c r="E257" s="9"/>
      <c r="F257" s="9"/>
      <c r="G257" s="9"/>
      <c r="H257" s="9"/>
      <c r="I257" s="9"/>
      <c r="J257" s="9"/>
      <c r="K257" s="9"/>
      <c r="L257" s="9"/>
      <c r="M257" s="9"/>
      <c r="N257" s="9"/>
      <c r="O257" s="9"/>
      <c r="P257" s="9"/>
      <c r="Q257" s="9"/>
      <c r="R257" s="9"/>
      <c r="S257" s="9"/>
      <c r="T257" s="9"/>
      <c r="U257" s="9"/>
      <c r="V257" s="9"/>
      <c r="W257" s="9"/>
      <c r="X257" s="9"/>
      <c r="Y257" s="9"/>
      <c r="Z257" s="9"/>
      <c r="AA257" s="9"/>
      <c r="AB257" s="9"/>
      <c r="AC257" s="9"/>
      <c r="AD257" s="9"/>
      <c r="AE257" s="9"/>
      <c r="AF257" s="9"/>
      <c r="AG257" s="9"/>
      <c r="AH257" s="9"/>
      <c r="AI257" s="9"/>
      <c r="AJ257" s="9"/>
      <c r="AK257" s="9"/>
    </row>
    <row r="258">
      <c r="A258" s="9"/>
      <c r="B258" s="9"/>
      <c r="C258" s="9"/>
      <c r="D258" s="9"/>
      <c r="E258" s="9"/>
      <c r="F258" s="9"/>
      <c r="G258" s="9"/>
      <c r="H258" s="9"/>
      <c r="I258" s="9"/>
      <c r="J258" s="9"/>
      <c r="K258" s="9"/>
      <c r="L258" s="9"/>
      <c r="M258" s="9"/>
      <c r="N258" s="9"/>
      <c r="O258" s="9"/>
      <c r="P258" s="9"/>
      <c r="Q258" s="9"/>
      <c r="R258" s="9"/>
      <c r="S258" s="9"/>
      <c r="T258" s="9"/>
      <c r="U258" s="9"/>
      <c r="V258" s="9"/>
      <c r="W258" s="9"/>
      <c r="X258" s="9"/>
      <c r="Y258" s="9"/>
      <c r="Z258" s="9"/>
      <c r="AA258" s="9"/>
      <c r="AB258" s="9"/>
      <c r="AC258" s="9"/>
      <c r="AD258" s="9"/>
      <c r="AE258" s="9"/>
      <c r="AF258" s="9"/>
      <c r="AG258" s="9"/>
      <c r="AH258" s="9"/>
      <c r="AI258" s="9"/>
      <c r="AJ258" s="9"/>
      <c r="AK258" s="9"/>
    </row>
    <row r="259">
      <c r="A259" s="9"/>
      <c r="B259" s="9"/>
      <c r="C259" s="9"/>
      <c r="D259" s="9"/>
      <c r="E259" s="9"/>
      <c r="F259" s="9"/>
      <c r="G259" s="9"/>
      <c r="H259" s="9"/>
      <c r="I259" s="9"/>
      <c r="J259" s="9"/>
      <c r="K259" s="9"/>
      <c r="L259" s="9"/>
      <c r="M259" s="9"/>
      <c r="N259" s="9"/>
      <c r="O259" s="9"/>
      <c r="P259" s="9"/>
      <c r="Q259" s="9"/>
      <c r="R259" s="9"/>
      <c r="S259" s="9"/>
      <c r="T259" s="9"/>
      <c r="U259" s="9"/>
      <c r="V259" s="9"/>
      <c r="W259" s="9"/>
      <c r="X259" s="9"/>
      <c r="Y259" s="9"/>
      <c r="Z259" s="9"/>
      <c r="AA259" s="9"/>
      <c r="AB259" s="9"/>
      <c r="AC259" s="9"/>
      <c r="AD259" s="9"/>
      <c r="AE259" s="9"/>
      <c r="AF259" s="9"/>
      <c r="AG259" s="9"/>
      <c r="AH259" s="9"/>
      <c r="AI259" s="9"/>
      <c r="AJ259" s="9"/>
      <c r="AK259" s="9"/>
    </row>
    <row r="260">
      <c r="A260" s="9"/>
      <c r="B260" s="9"/>
      <c r="C260" s="9"/>
      <c r="D260" s="9"/>
      <c r="E260" s="9"/>
      <c r="F260" s="9"/>
      <c r="G260" s="9"/>
      <c r="H260" s="9"/>
      <c r="I260" s="9"/>
      <c r="J260" s="9"/>
      <c r="K260" s="9"/>
      <c r="L260" s="9"/>
      <c r="M260" s="9"/>
      <c r="N260" s="9"/>
      <c r="O260" s="9"/>
      <c r="P260" s="9"/>
      <c r="Q260" s="9"/>
      <c r="R260" s="9"/>
      <c r="S260" s="9"/>
      <c r="T260" s="9"/>
      <c r="U260" s="9"/>
      <c r="V260" s="9"/>
      <c r="W260" s="9"/>
      <c r="X260" s="9"/>
      <c r="Y260" s="9"/>
      <c r="Z260" s="9"/>
      <c r="AA260" s="9"/>
      <c r="AB260" s="9"/>
      <c r="AC260" s="9"/>
      <c r="AD260" s="9"/>
      <c r="AE260" s="9"/>
      <c r="AF260" s="9"/>
      <c r="AG260" s="9"/>
      <c r="AH260" s="9"/>
      <c r="AI260" s="9"/>
      <c r="AJ260" s="9"/>
      <c r="AK260" s="9"/>
    </row>
    <row r="261">
      <c r="A261" s="9"/>
      <c r="B261" s="9"/>
      <c r="C261" s="9"/>
      <c r="D261" s="9"/>
      <c r="E261" s="9"/>
      <c r="F261" s="9"/>
      <c r="G261" s="9"/>
      <c r="H261" s="9"/>
      <c r="I261" s="9"/>
      <c r="J261" s="9"/>
      <c r="K261" s="9"/>
      <c r="L261" s="9"/>
      <c r="M261" s="9"/>
      <c r="N261" s="9"/>
      <c r="O261" s="9"/>
      <c r="P261" s="9"/>
      <c r="Q261" s="9"/>
      <c r="R261" s="9"/>
      <c r="S261" s="9"/>
      <c r="T261" s="9"/>
      <c r="U261" s="9"/>
      <c r="V261" s="9"/>
      <c r="W261" s="9"/>
      <c r="X261" s="9"/>
      <c r="Y261" s="9"/>
      <c r="Z261" s="9"/>
      <c r="AA261" s="9"/>
      <c r="AB261" s="9"/>
      <c r="AC261" s="9"/>
      <c r="AD261" s="9"/>
      <c r="AE261" s="9"/>
      <c r="AF261" s="9"/>
      <c r="AG261" s="9"/>
      <c r="AH261" s="9"/>
      <c r="AI261" s="9"/>
      <c r="AJ261" s="9"/>
      <c r="AK261" s="9"/>
    </row>
    <row r="262">
      <c r="A262" s="9"/>
      <c r="B262" s="9"/>
      <c r="C262" s="9"/>
      <c r="D262" s="9"/>
      <c r="E262" s="9"/>
      <c r="F262" s="9"/>
      <c r="G262" s="9"/>
      <c r="H262" s="9"/>
      <c r="I262" s="9"/>
      <c r="J262" s="9"/>
      <c r="K262" s="9"/>
      <c r="L262" s="9"/>
      <c r="M262" s="9"/>
      <c r="N262" s="9"/>
      <c r="O262" s="9"/>
      <c r="P262" s="9"/>
      <c r="Q262" s="9"/>
      <c r="R262" s="9"/>
      <c r="S262" s="9"/>
      <c r="T262" s="9"/>
      <c r="U262" s="9"/>
      <c r="V262" s="9"/>
      <c r="W262" s="9"/>
      <c r="X262" s="9"/>
      <c r="Y262" s="9"/>
      <c r="Z262" s="9"/>
      <c r="AA262" s="9"/>
      <c r="AB262" s="9"/>
      <c r="AC262" s="9"/>
      <c r="AD262" s="9"/>
      <c r="AE262" s="9"/>
      <c r="AF262" s="9"/>
      <c r="AG262" s="9"/>
      <c r="AH262" s="9"/>
      <c r="AI262" s="9"/>
      <c r="AJ262" s="9"/>
      <c r="AK262" s="9"/>
    </row>
    <row r="263">
      <c r="A263" s="9"/>
      <c r="B263" s="9"/>
      <c r="C263" s="9"/>
      <c r="D263" s="9"/>
      <c r="E263" s="9"/>
      <c r="F263" s="9"/>
      <c r="G263" s="9"/>
      <c r="H263" s="9"/>
      <c r="I263" s="9"/>
      <c r="J263" s="9"/>
      <c r="K263" s="9"/>
      <c r="L263" s="9"/>
      <c r="M263" s="9"/>
      <c r="N263" s="9"/>
      <c r="O263" s="9"/>
      <c r="P263" s="9"/>
      <c r="Q263" s="9"/>
      <c r="R263" s="9"/>
      <c r="S263" s="9"/>
      <c r="T263" s="9"/>
      <c r="U263" s="9"/>
      <c r="V263" s="9"/>
      <c r="W263" s="9"/>
      <c r="X263" s="9"/>
      <c r="Y263" s="9"/>
      <c r="Z263" s="9"/>
      <c r="AA263" s="9"/>
      <c r="AB263" s="9"/>
      <c r="AC263" s="9"/>
      <c r="AD263" s="9"/>
      <c r="AE263" s="9"/>
      <c r="AF263" s="9"/>
      <c r="AG263" s="9"/>
      <c r="AH263" s="9"/>
      <c r="AI263" s="9"/>
      <c r="AJ263" s="9"/>
      <c r="AK263" s="9"/>
    </row>
    <row r="264">
      <c r="A264" s="9"/>
      <c r="B264" s="9"/>
      <c r="C264" s="9"/>
      <c r="D264" s="9"/>
      <c r="E264" s="9"/>
      <c r="F264" s="9"/>
      <c r="G264" s="9"/>
      <c r="H264" s="9"/>
      <c r="I264" s="9"/>
      <c r="J264" s="9"/>
      <c r="K264" s="9"/>
      <c r="L264" s="9"/>
      <c r="M264" s="9"/>
      <c r="N264" s="9"/>
      <c r="O264" s="9"/>
      <c r="P264" s="9"/>
      <c r="Q264" s="9"/>
      <c r="R264" s="9"/>
      <c r="S264" s="9"/>
      <c r="T264" s="9"/>
      <c r="U264" s="9"/>
      <c r="V264" s="9"/>
      <c r="W264" s="9"/>
      <c r="X264" s="9"/>
      <c r="Y264" s="9"/>
      <c r="Z264" s="9"/>
      <c r="AA264" s="9"/>
      <c r="AB264" s="9"/>
      <c r="AC264" s="9"/>
      <c r="AD264" s="9"/>
      <c r="AE264" s="9"/>
      <c r="AF264" s="9"/>
      <c r="AG264" s="9"/>
      <c r="AH264" s="9"/>
      <c r="AI264" s="9"/>
      <c r="AJ264" s="9"/>
      <c r="AK264" s="9"/>
    </row>
    <row r="265">
      <c r="A265" s="9"/>
      <c r="B265" s="9"/>
      <c r="C265" s="9"/>
      <c r="D265" s="9"/>
      <c r="E265" s="9"/>
      <c r="F265" s="9"/>
      <c r="G265" s="9"/>
      <c r="H265" s="9"/>
      <c r="I265" s="9"/>
      <c r="J265" s="9"/>
      <c r="K265" s="9"/>
      <c r="L265" s="9"/>
      <c r="M265" s="9"/>
      <c r="N265" s="9"/>
      <c r="O265" s="9"/>
      <c r="P265" s="9"/>
      <c r="Q265" s="9"/>
      <c r="R265" s="9"/>
      <c r="S265" s="9"/>
      <c r="T265" s="9"/>
      <c r="U265" s="9"/>
      <c r="V265" s="9"/>
      <c r="W265" s="9"/>
      <c r="X265" s="9"/>
      <c r="Y265" s="9"/>
      <c r="Z265" s="9"/>
      <c r="AA265" s="9"/>
      <c r="AB265" s="9"/>
      <c r="AC265" s="9"/>
      <c r="AD265" s="9"/>
      <c r="AE265" s="9"/>
      <c r="AF265" s="9"/>
      <c r="AG265" s="9"/>
      <c r="AH265" s="9"/>
      <c r="AI265" s="9"/>
      <c r="AJ265" s="9"/>
      <c r="AK265" s="9"/>
    </row>
    <row r="266">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row>
    <row r="267">
      <c r="A267" s="9"/>
      <c r="B267" s="9"/>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row>
    <row r="268">
      <c r="A268" s="9"/>
      <c r="B268" s="9"/>
      <c r="C268" s="9"/>
      <c r="D268" s="9"/>
      <c r="E268" s="9"/>
      <c r="F268" s="9"/>
      <c r="G268" s="9"/>
      <c r="H268" s="9"/>
      <c r="I268" s="9"/>
      <c r="J268" s="9"/>
      <c r="K268" s="9"/>
      <c r="L268" s="9"/>
      <c r="M268" s="9"/>
      <c r="N268" s="9"/>
      <c r="O268" s="9"/>
      <c r="P268" s="9"/>
      <c r="Q268" s="9"/>
      <c r="R268" s="9"/>
      <c r="S268" s="9"/>
      <c r="T268" s="9"/>
      <c r="U268" s="9"/>
      <c r="V268" s="9"/>
      <c r="W268" s="9"/>
      <c r="X268" s="9"/>
      <c r="Y268" s="9"/>
      <c r="Z268" s="9"/>
      <c r="AA268" s="9"/>
      <c r="AB268" s="9"/>
      <c r="AC268" s="9"/>
      <c r="AD268" s="9"/>
      <c r="AE268" s="9"/>
      <c r="AF268" s="9"/>
      <c r="AG268" s="9"/>
      <c r="AH268" s="9"/>
      <c r="AI268" s="9"/>
      <c r="AJ268" s="9"/>
      <c r="AK268" s="9"/>
    </row>
    <row r="269">
      <c r="A269" s="9"/>
      <c r="B269" s="9"/>
      <c r="C269" s="9"/>
      <c r="D269" s="9"/>
      <c r="E269" s="9"/>
      <c r="F269" s="9"/>
      <c r="G269" s="9"/>
      <c r="H269" s="9"/>
      <c r="I269" s="9"/>
      <c r="J269" s="9"/>
      <c r="K269" s="9"/>
      <c r="L269" s="9"/>
      <c r="M269" s="9"/>
      <c r="N269" s="9"/>
      <c r="O269" s="9"/>
      <c r="P269" s="9"/>
      <c r="Q269" s="9"/>
      <c r="R269" s="9"/>
      <c r="S269" s="9"/>
      <c r="T269" s="9"/>
      <c r="U269" s="9"/>
      <c r="V269" s="9"/>
      <c r="W269" s="9"/>
      <c r="X269" s="9"/>
      <c r="Y269" s="9"/>
      <c r="Z269" s="9"/>
      <c r="AA269" s="9"/>
      <c r="AB269" s="9"/>
      <c r="AC269" s="9"/>
      <c r="AD269" s="9"/>
      <c r="AE269" s="9"/>
      <c r="AF269" s="9"/>
      <c r="AG269" s="9"/>
      <c r="AH269" s="9"/>
      <c r="AI269" s="9"/>
      <c r="AJ269" s="9"/>
      <c r="AK269" s="9"/>
    </row>
    <row r="270">
      <c r="A270" s="9"/>
      <c r="B270" s="9"/>
      <c r="C270" s="9"/>
      <c r="D270" s="9"/>
      <c r="E270" s="9"/>
      <c r="F270" s="9"/>
      <c r="G270" s="9"/>
      <c r="H270" s="9"/>
      <c r="I270" s="9"/>
      <c r="J270" s="9"/>
      <c r="K270" s="9"/>
      <c r="L270" s="9"/>
      <c r="M270" s="9"/>
      <c r="N270" s="9"/>
      <c r="O270" s="9"/>
      <c r="P270" s="9"/>
      <c r="Q270" s="9"/>
      <c r="R270" s="9"/>
      <c r="S270" s="9"/>
      <c r="T270" s="9"/>
      <c r="U270" s="9"/>
      <c r="V270" s="9"/>
      <c r="W270" s="9"/>
      <c r="X270" s="9"/>
      <c r="Y270" s="9"/>
      <c r="Z270" s="9"/>
      <c r="AA270" s="9"/>
      <c r="AB270" s="9"/>
      <c r="AC270" s="9"/>
      <c r="AD270" s="9"/>
      <c r="AE270" s="9"/>
      <c r="AF270" s="9"/>
      <c r="AG270" s="9"/>
      <c r="AH270" s="9"/>
      <c r="AI270" s="9"/>
      <c r="AJ270" s="9"/>
      <c r="AK270" s="9"/>
    </row>
    <row r="271">
      <c r="A271" s="9"/>
      <c r="B271" s="9"/>
      <c r="C271" s="9"/>
      <c r="D271" s="9"/>
      <c r="E271" s="9"/>
      <c r="F271" s="9"/>
      <c r="G271" s="9"/>
      <c r="H271" s="9"/>
      <c r="I271" s="9"/>
      <c r="J271" s="9"/>
      <c r="K271" s="9"/>
      <c r="L271" s="9"/>
      <c r="M271" s="9"/>
      <c r="N271" s="9"/>
      <c r="O271" s="9"/>
      <c r="P271" s="9"/>
      <c r="Q271" s="9"/>
      <c r="R271" s="9"/>
      <c r="S271" s="9"/>
      <c r="T271" s="9"/>
      <c r="U271" s="9"/>
      <c r="V271" s="9"/>
      <c r="W271" s="9"/>
      <c r="X271" s="9"/>
      <c r="Y271" s="9"/>
      <c r="Z271" s="9"/>
      <c r="AA271" s="9"/>
      <c r="AB271" s="9"/>
      <c r="AC271" s="9"/>
      <c r="AD271" s="9"/>
      <c r="AE271" s="9"/>
      <c r="AF271" s="9"/>
      <c r="AG271" s="9"/>
      <c r="AH271" s="9"/>
      <c r="AI271" s="9"/>
      <c r="AJ271" s="9"/>
      <c r="AK271" s="9"/>
    </row>
    <row r="272">
      <c r="A272" s="9"/>
      <c r="B272" s="9"/>
      <c r="C272" s="9"/>
      <c r="D272" s="9"/>
      <c r="E272" s="9"/>
      <c r="F272" s="9"/>
      <c r="G272" s="9"/>
      <c r="H272" s="9"/>
      <c r="I272" s="9"/>
      <c r="J272" s="9"/>
      <c r="K272" s="9"/>
      <c r="L272" s="9"/>
      <c r="M272" s="9"/>
      <c r="N272" s="9"/>
      <c r="O272" s="9"/>
      <c r="P272" s="9"/>
      <c r="Q272" s="9"/>
      <c r="R272" s="9"/>
      <c r="S272" s="9"/>
      <c r="T272" s="9"/>
      <c r="U272" s="9"/>
      <c r="V272" s="9"/>
      <c r="W272" s="9"/>
      <c r="X272" s="9"/>
      <c r="Y272" s="9"/>
      <c r="Z272" s="9"/>
      <c r="AA272" s="9"/>
      <c r="AB272" s="9"/>
      <c r="AC272" s="9"/>
      <c r="AD272" s="9"/>
      <c r="AE272" s="9"/>
      <c r="AF272" s="9"/>
      <c r="AG272" s="9"/>
      <c r="AH272" s="9"/>
      <c r="AI272" s="9"/>
      <c r="AJ272" s="9"/>
      <c r="AK272" s="9"/>
    </row>
    <row r="273">
      <c r="A273" s="9"/>
      <c r="B273" s="9"/>
      <c r="C273" s="9"/>
      <c r="D273" s="9"/>
      <c r="E273" s="9"/>
      <c r="F273" s="9"/>
      <c r="G273" s="9"/>
      <c r="H273" s="9"/>
      <c r="I273" s="9"/>
      <c r="J273" s="9"/>
      <c r="K273" s="9"/>
      <c r="L273" s="9"/>
      <c r="M273" s="9"/>
      <c r="N273" s="9"/>
      <c r="O273" s="9"/>
      <c r="P273" s="9"/>
      <c r="Q273" s="9"/>
      <c r="R273" s="9"/>
      <c r="S273" s="9"/>
      <c r="T273" s="9"/>
      <c r="U273" s="9"/>
      <c r="V273" s="9"/>
      <c r="W273" s="9"/>
      <c r="X273" s="9"/>
      <c r="Y273" s="9"/>
      <c r="Z273" s="9"/>
      <c r="AA273" s="9"/>
      <c r="AB273" s="9"/>
      <c r="AC273" s="9"/>
      <c r="AD273" s="9"/>
      <c r="AE273" s="9"/>
      <c r="AF273" s="9"/>
      <c r="AG273" s="9"/>
      <c r="AH273" s="9"/>
      <c r="AI273" s="9"/>
      <c r="AJ273" s="9"/>
      <c r="AK273" s="9"/>
    </row>
    <row r="274">
      <c r="A274" s="9"/>
      <c r="B274" s="9"/>
      <c r="C274" s="9"/>
      <c r="D274" s="9"/>
      <c r="E274" s="9"/>
      <c r="F274" s="9"/>
      <c r="G274" s="9"/>
      <c r="H274" s="9"/>
      <c r="I274" s="9"/>
      <c r="J274" s="9"/>
      <c r="K274" s="9"/>
      <c r="L274" s="9"/>
      <c r="M274" s="9"/>
      <c r="N274" s="9"/>
      <c r="O274" s="9"/>
      <c r="P274" s="9"/>
      <c r="Q274" s="9"/>
      <c r="R274" s="9"/>
      <c r="S274" s="9"/>
      <c r="T274" s="9"/>
      <c r="U274" s="9"/>
      <c r="V274" s="9"/>
      <c r="W274" s="9"/>
      <c r="X274" s="9"/>
      <c r="Y274" s="9"/>
      <c r="Z274" s="9"/>
      <c r="AA274" s="9"/>
      <c r="AB274" s="9"/>
      <c r="AC274" s="9"/>
      <c r="AD274" s="9"/>
      <c r="AE274" s="9"/>
      <c r="AF274" s="9"/>
      <c r="AG274" s="9"/>
      <c r="AH274" s="9"/>
      <c r="AI274" s="9"/>
      <c r="AJ274" s="9"/>
      <c r="AK274" s="9"/>
    </row>
    <row r="275">
      <c r="A275" s="9"/>
      <c r="B275" s="9"/>
      <c r="C275" s="9"/>
      <c r="D275" s="9"/>
      <c r="E275" s="9"/>
      <c r="F275" s="9"/>
      <c r="G275" s="9"/>
      <c r="H275" s="9"/>
      <c r="I275" s="9"/>
      <c r="J275" s="9"/>
      <c r="K275" s="9"/>
      <c r="L275" s="9"/>
      <c r="M275" s="9"/>
      <c r="N275" s="9"/>
      <c r="O275" s="9"/>
      <c r="P275" s="9"/>
      <c r="Q275" s="9"/>
      <c r="R275" s="9"/>
      <c r="S275" s="9"/>
      <c r="T275" s="9"/>
      <c r="U275" s="9"/>
      <c r="V275" s="9"/>
      <c r="W275" s="9"/>
      <c r="X275" s="9"/>
      <c r="Y275" s="9"/>
      <c r="Z275" s="9"/>
      <c r="AA275" s="9"/>
      <c r="AB275" s="9"/>
      <c r="AC275" s="9"/>
      <c r="AD275" s="9"/>
      <c r="AE275" s="9"/>
      <c r="AF275" s="9"/>
      <c r="AG275" s="9"/>
      <c r="AH275" s="9"/>
      <c r="AI275" s="9"/>
      <c r="AJ275" s="9"/>
      <c r="AK275" s="9"/>
    </row>
    <row r="276">
      <c r="A276" s="9"/>
      <c r="B276" s="9"/>
      <c r="C276" s="9"/>
      <c r="D276" s="9"/>
      <c r="E276" s="9"/>
      <c r="F276" s="9"/>
      <c r="G276" s="9"/>
      <c r="H276" s="9"/>
      <c r="I276" s="9"/>
      <c r="J276" s="9"/>
      <c r="K276" s="9"/>
      <c r="L276" s="9"/>
      <c r="M276" s="9"/>
      <c r="N276" s="9"/>
      <c r="O276" s="9"/>
      <c r="P276" s="9"/>
      <c r="Q276" s="9"/>
      <c r="R276" s="9"/>
      <c r="S276" s="9"/>
      <c r="T276" s="9"/>
      <c r="U276" s="9"/>
      <c r="V276" s="9"/>
      <c r="W276" s="9"/>
      <c r="X276" s="9"/>
      <c r="Y276" s="9"/>
      <c r="Z276" s="9"/>
      <c r="AA276" s="9"/>
      <c r="AB276" s="9"/>
      <c r="AC276" s="9"/>
      <c r="AD276" s="9"/>
      <c r="AE276" s="9"/>
      <c r="AF276" s="9"/>
      <c r="AG276" s="9"/>
      <c r="AH276" s="9"/>
      <c r="AI276" s="9"/>
      <c r="AJ276" s="9"/>
      <c r="AK276" s="9"/>
    </row>
    <row r="277">
      <c r="A277" s="9"/>
      <c r="B277" s="9"/>
      <c r="C277" s="9"/>
      <c r="D277" s="9"/>
      <c r="E277" s="9"/>
      <c r="F277" s="9"/>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9"/>
      <c r="AI277" s="9"/>
      <c r="AJ277" s="9"/>
      <c r="AK277" s="9"/>
    </row>
    <row r="278">
      <c r="A278" s="9"/>
      <c r="B278" s="9"/>
      <c r="C278" s="9"/>
      <c r="D278" s="9"/>
      <c r="E278" s="9"/>
      <c r="F278" s="9"/>
      <c r="G278" s="9"/>
      <c r="H278" s="9"/>
      <c r="I278" s="9"/>
      <c r="J278" s="9"/>
      <c r="K278" s="9"/>
      <c r="L278" s="9"/>
      <c r="M278" s="9"/>
      <c r="N278" s="9"/>
      <c r="O278" s="9"/>
      <c r="P278" s="9"/>
      <c r="Q278" s="9"/>
      <c r="R278" s="9"/>
      <c r="S278" s="9"/>
      <c r="T278" s="9"/>
      <c r="U278" s="9"/>
      <c r="V278" s="9"/>
      <c r="W278" s="9"/>
      <c r="X278" s="9"/>
      <c r="Y278" s="9"/>
      <c r="Z278" s="9"/>
      <c r="AA278" s="9"/>
      <c r="AB278" s="9"/>
      <c r="AC278" s="9"/>
      <c r="AD278" s="9"/>
      <c r="AE278" s="9"/>
      <c r="AF278" s="9"/>
      <c r="AG278" s="9"/>
      <c r="AH278" s="9"/>
      <c r="AI278" s="9"/>
      <c r="AJ278" s="9"/>
      <c r="AK278" s="9"/>
    </row>
    <row r="279">
      <c r="A279" s="9"/>
      <c r="B279" s="9"/>
      <c r="C279" s="9"/>
      <c r="D279" s="9"/>
      <c r="E279" s="9"/>
      <c r="F279" s="9"/>
      <c r="G279" s="9"/>
      <c r="H279" s="9"/>
      <c r="I279" s="9"/>
      <c r="J279" s="9"/>
      <c r="K279" s="9"/>
      <c r="L279" s="9"/>
      <c r="M279" s="9"/>
      <c r="N279" s="9"/>
      <c r="O279" s="9"/>
      <c r="P279" s="9"/>
      <c r="Q279" s="9"/>
      <c r="R279" s="9"/>
      <c r="S279" s="9"/>
      <c r="T279" s="9"/>
      <c r="U279" s="9"/>
      <c r="V279" s="9"/>
      <c r="W279" s="9"/>
      <c r="X279" s="9"/>
      <c r="Y279" s="9"/>
      <c r="Z279" s="9"/>
      <c r="AA279" s="9"/>
      <c r="AB279" s="9"/>
      <c r="AC279" s="9"/>
      <c r="AD279" s="9"/>
      <c r="AE279" s="9"/>
      <c r="AF279" s="9"/>
      <c r="AG279" s="9"/>
      <c r="AH279" s="9"/>
      <c r="AI279" s="9"/>
      <c r="AJ279" s="9"/>
      <c r="AK279" s="9"/>
    </row>
    <row r="280">
      <c r="A280" s="9"/>
      <c r="B280" s="9"/>
      <c r="C280" s="9"/>
      <c r="D280" s="9"/>
      <c r="E280" s="9"/>
      <c r="F280" s="9"/>
      <c r="G280" s="9"/>
      <c r="H280" s="9"/>
      <c r="I280" s="9"/>
      <c r="J280" s="9"/>
      <c r="K280" s="9"/>
      <c r="L280" s="9"/>
      <c r="M280" s="9"/>
      <c r="N280" s="9"/>
      <c r="O280" s="9"/>
      <c r="P280" s="9"/>
      <c r="Q280" s="9"/>
      <c r="R280" s="9"/>
      <c r="S280" s="9"/>
      <c r="T280" s="9"/>
      <c r="U280" s="9"/>
      <c r="V280" s="9"/>
      <c r="W280" s="9"/>
      <c r="X280" s="9"/>
      <c r="Y280" s="9"/>
      <c r="Z280" s="9"/>
      <c r="AA280" s="9"/>
      <c r="AB280" s="9"/>
      <c r="AC280" s="9"/>
      <c r="AD280" s="9"/>
      <c r="AE280" s="9"/>
      <c r="AF280" s="9"/>
      <c r="AG280" s="9"/>
      <c r="AH280" s="9"/>
      <c r="AI280" s="9"/>
      <c r="AJ280" s="9"/>
      <c r="AK280" s="9"/>
    </row>
    <row r="281">
      <c r="A281" s="9"/>
      <c r="B281" s="9"/>
      <c r="C281" s="9"/>
      <c r="D281" s="9"/>
      <c r="E281" s="9"/>
      <c r="F281" s="9"/>
      <c r="G281" s="9"/>
      <c r="H281" s="9"/>
      <c r="I281" s="9"/>
      <c r="J281" s="9"/>
      <c r="K281" s="9"/>
      <c r="L281" s="9"/>
      <c r="M281" s="9"/>
      <c r="N281" s="9"/>
      <c r="O281" s="9"/>
      <c r="P281" s="9"/>
      <c r="Q281" s="9"/>
      <c r="R281" s="9"/>
      <c r="S281" s="9"/>
      <c r="T281" s="9"/>
      <c r="U281" s="9"/>
      <c r="V281" s="9"/>
      <c r="W281" s="9"/>
      <c r="X281" s="9"/>
      <c r="Y281" s="9"/>
      <c r="Z281" s="9"/>
      <c r="AA281" s="9"/>
      <c r="AB281" s="9"/>
      <c r="AC281" s="9"/>
      <c r="AD281" s="9"/>
      <c r="AE281" s="9"/>
      <c r="AF281" s="9"/>
      <c r="AG281" s="9"/>
      <c r="AH281" s="9"/>
      <c r="AI281" s="9"/>
      <c r="AJ281" s="9"/>
      <c r="AK281" s="9"/>
    </row>
    <row r="282">
      <c r="A282" s="9"/>
      <c r="B282" s="9"/>
      <c r="C282" s="9"/>
      <c r="D282" s="9"/>
      <c r="E282" s="9"/>
      <c r="F282" s="9"/>
      <c r="G282" s="9"/>
      <c r="H282" s="9"/>
      <c r="I282" s="9"/>
      <c r="J282" s="9"/>
      <c r="K282" s="9"/>
      <c r="L282" s="9"/>
      <c r="M282" s="9"/>
      <c r="N282" s="9"/>
      <c r="O282" s="9"/>
      <c r="P282" s="9"/>
      <c r="Q282" s="9"/>
      <c r="R282" s="9"/>
      <c r="S282" s="9"/>
      <c r="T282" s="9"/>
      <c r="U282" s="9"/>
      <c r="V282" s="9"/>
      <c r="W282" s="9"/>
      <c r="X282" s="9"/>
      <c r="Y282" s="9"/>
      <c r="Z282" s="9"/>
      <c r="AA282" s="9"/>
      <c r="AB282" s="9"/>
      <c r="AC282" s="9"/>
      <c r="AD282" s="9"/>
      <c r="AE282" s="9"/>
      <c r="AF282" s="9"/>
      <c r="AG282" s="9"/>
      <c r="AH282" s="9"/>
      <c r="AI282" s="9"/>
      <c r="AJ282" s="9"/>
      <c r="AK282" s="9"/>
    </row>
    <row r="283">
      <c r="A283" s="9"/>
      <c r="B283" s="9"/>
      <c r="C283" s="9"/>
      <c r="D283" s="9"/>
      <c r="E283" s="9"/>
      <c r="F283" s="9"/>
      <c r="G283" s="9"/>
      <c r="H283" s="9"/>
      <c r="I283" s="9"/>
      <c r="J283" s="9"/>
      <c r="K283" s="9"/>
      <c r="L283" s="9"/>
      <c r="M283" s="9"/>
      <c r="N283" s="9"/>
      <c r="O283" s="9"/>
      <c r="P283" s="9"/>
      <c r="Q283" s="9"/>
      <c r="R283" s="9"/>
      <c r="S283" s="9"/>
      <c r="T283" s="9"/>
      <c r="U283" s="9"/>
      <c r="V283" s="9"/>
      <c r="W283" s="9"/>
      <c r="X283" s="9"/>
      <c r="Y283" s="9"/>
      <c r="Z283" s="9"/>
      <c r="AA283" s="9"/>
      <c r="AB283" s="9"/>
      <c r="AC283" s="9"/>
      <c r="AD283" s="9"/>
      <c r="AE283" s="9"/>
      <c r="AF283" s="9"/>
      <c r="AG283" s="9"/>
      <c r="AH283" s="9"/>
      <c r="AI283" s="9"/>
      <c r="AJ283" s="9"/>
      <c r="AK283" s="9"/>
    </row>
    <row r="284">
      <c r="A284" s="9"/>
      <c r="B284" s="9"/>
      <c r="C284" s="9"/>
      <c r="D284" s="9"/>
      <c r="E284" s="9"/>
      <c r="F284" s="9"/>
      <c r="G284" s="9"/>
      <c r="H284" s="9"/>
      <c r="I284" s="9"/>
      <c r="J284" s="9"/>
      <c r="K284" s="9"/>
      <c r="L284" s="9"/>
      <c r="M284" s="9"/>
      <c r="N284" s="9"/>
      <c r="O284" s="9"/>
      <c r="P284" s="9"/>
      <c r="Q284" s="9"/>
      <c r="R284" s="9"/>
      <c r="S284" s="9"/>
      <c r="T284" s="9"/>
      <c r="U284" s="9"/>
      <c r="V284" s="9"/>
      <c r="W284" s="9"/>
      <c r="X284" s="9"/>
      <c r="Y284" s="9"/>
      <c r="Z284" s="9"/>
      <c r="AA284" s="9"/>
      <c r="AB284" s="9"/>
      <c r="AC284" s="9"/>
      <c r="AD284" s="9"/>
      <c r="AE284" s="9"/>
      <c r="AF284" s="9"/>
      <c r="AG284" s="9"/>
      <c r="AH284" s="9"/>
      <c r="AI284" s="9"/>
      <c r="AJ284" s="9"/>
      <c r="AK284" s="9"/>
    </row>
    <row r="285">
      <c r="A285" s="9"/>
      <c r="B285" s="9"/>
      <c r="C285" s="9"/>
      <c r="D285" s="9"/>
      <c r="E285" s="9"/>
      <c r="F285" s="9"/>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9"/>
      <c r="AI285" s="9"/>
      <c r="AJ285" s="9"/>
      <c r="AK285" s="9"/>
    </row>
    <row r="286">
      <c r="A286" s="9"/>
      <c r="B286" s="9"/>
      <c r="C286" s="9"/>
      <c r="D286" s="9"/>
      <c r="E286" s="9"/>
      <c r="F286" s="9"/>
      <c r="G286" s="9"/>
      <c r="H286" s="9"/>
      <c r="I286" s="9"/>
      <c r="J286" s="9"/>
      <c r="K286" s="9"/>
      <c r="L286" s="9"/>
      <c r="M286" s="9"/>
      <c r="N286" s="9"/>
      <c r="O286" s="9"/>
      <c r="P286" s="9"/>
      <c r="Q286" s="9"/>
      <c r="R286" s="9"/>
      <c r="S286" s="9"/>
      <c r="T286" s="9"/>
      <c r="U286" s="9"/>
      <c r="V286" s="9"/>
      <c r="W286" s="9"/>
      <c r="X286" s="9"/>
      <c r="Y286" s="9"/>
      <c r="Z286" s="9"/>
      <c r="AA286" s="9"/>
      <c r="AB286" s="9"/>
      <c r="AC286" s="9"/>
      <c r="AD286" s="9"/>
      <c r="AE286" s="9"/>
      <c r="AF286" s="9"/>
      <c r="AG286" s="9"/>
      <c r="AH286" s="9"/>
      <c r="AI286" s="9"/>
      <c r="AJ286" s="9"/>
      <c r="AK286" s="9"/>
    </row>
    <row r="287">
      <c r="A287" s="9"/>
      <c r="B287" s="9"/>
      <c r="C287" s="9"/>
      <c r="D287" s="9"/>
      <c r="E287" s="9"/>
      <c r="F287" s="9"/>
      <c r="G287" s="9"/>
      <c r="H287" s="9"/>
      <c r="I287" s="9"/>
      <c r="J287" s="9"/>
      <c r="K287" s="9"/>
      <c r="L287" s="9"/>
      <c r="M287" s="9"/>
      <c r="N287" s="9"/>
      <c r="O287" s="9"/>
      <c r="P287" s="9"/>
      <c r="Q287" s="9"/>
      <c r="R287" s="9"/>
      <c r="S287" s="9"/>
      <c r="T287" s="9"/>
      <c r="U287" s="9"/>
      <c r="V287" s="9"/>
      <c r="W287" s="9"/>
      <c r="X287" s="9"/>
      <c r="Y287" s="9"/>
      <c r="Z287" s="9"/>
      <c r="AA287" s="9"/>
      <c r="AB287" s="9"/>
      <c r="AC287" s="9"/>
      <c r="AD287" s="9"/>
      <c r="AE287" s="9"/>
      <c r="AF287" s="9"/>
      <c r="AG287" s="9"/>
      <c r="AH287" s="9"/>
      <c r="AI287" s="9"/>
      <c r="AJ287" s="9"/>
      <c r="AK287" s="9"/>
    </row>
    <row r="288">
      <c r="A288" s="9"/>
      <c r="B288" s="9"/>
      <c r="C288" s="9"/>
      <c r="D288" s="9"/>
      <c r="E288" s="9"/>
      <c r="F288" s="9"/>
      <c r="G288" s="9"/>
      <c r="H288" s="9"/>
      <c r="I288" s="9"/>
      <c r="J288" s="9"/>
      <c r="K288" s="9"/>
      <c r="L288" s="9"/>
      <c r="M288" s="9"/>
      <c r="N288" s="9"/>
      <c r="O288" s="9"/>
      <c r="P288" s="9"/>
      <c r="Q288" s="9"/>
      <c r="R288" s="9"/>
      <c r="S288" s="9"/>
      <c r="T288" s="9"/>
      <c r="U288" s="9"/>
      <c r="V288" s="9"/>
      <c r="W288" s="9"/>
      <c r="X288" s="9"/>
      <c r="Y288" s="9"/>
      <c r="Z288" s="9"/>
      <c r="AA288" s="9"/>
      <c r="AB288" s="9"/>
      <c r="AC288" s="9"/>
      <c r="AD288" s="9"/>
      <c r="AE288" s="9"/>
      <c r="AF288" s="9"/>
      <c r="AG288" s="9"/>
      <c r="AH288" s="9"/>
      <c r="AI288" s="9"/>
      <c r="AJ288" s="9"/>
      <c r="AK288" s="9"/>
    </row>
    <row r="289">
      <c r="A289" s="9"/>
      <c r="B289" s="9"/>
      <c r="C289" s="9"/>
      <c r="D289" s="9"/>
      <c r="E289" s="9"/>
      <c r="F289" s="9"/>
      <c r="G289" s="9"/>
      <c r="H289" s="9"/>
      <c r="I289" s="9"/>
      <c r="J289" s="9"/>
      <c r="K289" s="9"/>
      <c r="L289" s="9"/>
      <c r="M289" s="9"/>
      <c r="N289" s="9"/>
      <c r="O289" s="9"/>
      <c r="P289" s="9"/>
      <c r="Q289" s="9"/>
      <c r="R289" s="9"/>
      <c r="S289" s="9"/>
      <c r="T289" s="9"/>
      <c r="U289" s="9"/>
      <c r="V289" s="9"/>
      <c r="W289" s="9"/>
      <c r="X289" s="9"/>
      <c r="Y289" s="9"/>
      <c r="Z289" s="9"/>
      <c r="AA289" s="9"/>
      <c r="AB289" s="9"/>
      <c r="AC289" s="9"/>
      <c r="AD289" s="9"/>
      <c r="AE289" s="9"/>
      <c r="AF289" s="9"/>
      <c r="AG289" s="9"/>
      <c r="AH289" s="9"/>
      <c r="AI289" s="9"/>
      <c r="AJ289" s="9"/>
      <c r="AK289" s="9"/>
    </row>
    <row r="290">
      <c r="A290" s="9"/>
      <c r="B290" s="9"/>
      <c r="C290" s="9"/>
      <c r="D290" s="9"/>
      <c r="E290" s="9"/>
      <c r="F290" s="9"/>
      <c r="G290" s="9"/>
      <c r="H290" s="9"/>
      <c r="I290" s="9"/>
      <c r="J290" s="9"/>
      <c r="K290" s="9"/>
      <c r="L290" s="9"/>
      <c r="M290" s="9"/>
      <c r="N290" s="9"/>
      <c r="O290" s="9"/>
      <c r="P290" s="9"/>
      <c r="Q290" s="9"/>
      <c r="R290" s="9"/>
      <c r="S290" s="9"/>
      <c r="T290" s="9"/>
      <c r="U290" s="9"/>
      <c r="V290" s="9"/>
      <c r="W290" s="9"/>
      <c r="X290" s="9"/>
      <c r="Y290" s="9"/>
      <c r="Z290" s="9"/>
      <c r="AA290" s="9"/>
      <c r="AB290" s="9"/>
      <c r="AC290" s="9"/>
      <c r="AD290" s="9"/>
      <c r="AE290" s="9"/>
      <c r="AF290" s="9"/>
      <c r="AG290" s="9"/>
      <c r="AH290" s="9"/>
      <c r="AI290" s="9"/>
      <c r="AJ290" s="9"/>
      <c r="AK290" s="9"/>
    </row>
    <row r="291">
      <c r="A291" s="9"/>
      <c r="B291" s="9"/>
      <c r="C291" s="9"/>
      <c r="D291" s="9"/>
      <c r="E291" s="9"/>
      <c r="F291" s="9"/>
      <c r="G291" s="9"/>
      <c r="H291" s="9"/>
      <c r="I291" s="9"/>
      <c r="J291" s="9"/>
      <c r="K291" s="9"/>
      <c r="L291" s="9"/>
      <c r="M291" s="9"/>
      <c r="N291" s="9"/>
      <c r="O291" s="9"/>
      <c r="P291" s="9"/>
      <c r="Q291" s="9"/>
      <c r="R291" s="9"/>
      <c r="S291" s="9"/>
      <c r="T291" s="9"/>
      <c r="U291" s="9"/>
      <c r="V291" s="9"/>
      <c r="W291" s="9"/>
      <c r="X291" s="9"/>
      <c r="Y291" s="9"/>
      <c r="Z291" s="9"/>
      <c r="AA291" s="9"/>
      <c r="AB291" s="9"/>
      <c r="AC291" s="9"/>
      <c r="AD291" s="9"/>
      <c r="AE291" s="9"/>
      <c r="AF291" s="9"/>
      <c r="AG291" s="9"/>
      <c r="AH291" s="9"/>
      <c r="AI291" s="9"/>
      <c r="AJ291" s="9"/>
      <c r="AK291" s="9"/>
    </row>
    <row r="292">
      <c r="A292" s="9"/>
      <c r="B292" s="9"/>
      <c r="C292" s="9"/>
      <c r="D292" s="9"/>
      <c r="E292" s="9"/>
      <c r="F292" s="9"/>
      <c r="G292" s="9"/>
      <c r="H292" s="9"/>
      <c r="I292" s="9"/>
      <c r="J292" s="9"/>
      <c r="K292" s="9"/>
      <c r="L292" s="9"/>
      <c r="M292" s="9"/>
      <c r="N292" s="9"/>
      <c r="O292" s="9"/>
      <c r="P292" s="9"/>
      <c r="Q292" s="9"/>
      <c r="R292" s="9"/>
      <c r="S292" s="9"/>
      <c r="T292" s="9"/>
      <c r="U292" s="9"/>
      <c r="V292" s="9"/>
      <c r="W292" s="9"/>
      <c r="X292" s="9"/>
      <c r="Y292" s="9"/>
      <c r="Z292" s="9"/>
      <c r="AA292" s="9"/>
      <c r="AB292" s="9"/>
      <c r="AC292" s="9"/>
      <c r="AD292" s="9"/>
      <c r="AE292" s="9"/>
      <c r="AF292" s="9"/>
      <c r="AG292" s="9"/>
      <c r="AH292" s="9"/>
      <c r="AI292" s="9"/>
      <c r="AJ292" s="9"/>
      <c r="AK292" s="9"/>
    </row>
    <row r="293">
      <c r="A293" s="9"/>
      <c r="B293" s="9"/>
      <c r="C293" s="9"/>
      <c r="D293" s="9"/>
      <c r="E293" s="9"/>
      <c r="F293" s="9"/>
      <c r="G293" s="9"/>
      <c r="H293" s="9"/>
      <c r="I293" s="9"/>
      <c r="J293" s="9"/>
      <c r="K293" s="9"/>
      <c r="L293" s="9"/>
      <c r="M293" s="9"/>
      <c r="N293" s="9"/>
      <c r="O293" s="9"/>
      <c r="P293" s="9"/>
      <c r="Q293" s="9"/>
      <c r="R293" s="9"/>
      <c r="S293" s="9"/>
      <c r="T293" s="9"/>
      <c r="U293" s="9"/>
      <c r="V293" s="9"/>
      <c r="W293" s="9"/>
      <c r="X293" s="9"/>
      <c r="Y293" s="9"/>
      <c r="Z293" s="9"/>
      <c r="AA293" s="9"/>
      <c r="AB293" s="9"/>
      <c r="AC293" s="9"/>
      <c r="AD293" s="9"/>
      <c r="AE293" s="9"/>
      <c r="AF293" s="9"/>
      <c r="AG293" s="9"/>
      <c r="AH293" s="9"/>
      <c r="AI293" s="9"/>
      <c r="AJ293" s="9"/>
      <c r="AK293" s="9"/>
    </row>
    <row r="294">
      <c r="A294" s="9"/>
      <c r="B294" s="9"/>
      <c r="C294" s="9"/>
      <c r="D294" s="9"/>
      <c r="E294" s="9"/>
      <c r="F294" s="9"/>
      <c r="G294" s="9"/>
      <c r="H294" s="9"/>
      <c r="I294" s="9"/>
      <c r="J294" s="9"/>
      <c r="K294" s="9"/>
      <c r="L294" s="9"/>
      <c r="M294" s="9"/>
      <c r="N294" s="9"/>
      <c r="O294" s="9"/>
      <c r="P294" s="9"/>
      <c r="Q294" s="9"/>
      <c r="R294" s="9"/>
      <c r="S294" s="9"/>
      <c r="T294" s="9"/>
      <c r="U294" s="9"/>
      <c r="V294" s="9"/>
      <c r="W294" s="9"/>
      <c r="X294" s="9"/>
      <c r="Y294" s="9"/>
      <c r="Z294" s="9"/>
      <c r="AA294" s="9"/>
      <c r="AB294" s="9"/>
      <c r="AC294" s="9"/>
      <c r="AD294" s="9"/>
      <c r="AE294" s="9"/>
      <c r="AF294" s="9"/>
      <c r="AG294" s="9"/>
      <c r="AH294" s="9"/>
      <c r="AI294" s="9"/>
      <c r="AJ294" s="9"/>
      <c r="AK294" s="9"/>
    </row>
    <row r="295">
      <c r="A295" s="9"/>
      <c r="B295" s="9"/>
      <c r="C295" s="9"/>
      <c r="D295" s="9"/>
      <c r="E295" s="9"/>
      <c r="F295" s="9"/>
      <c r="G295" s="9"/>
      <c r="H295" s="9"/>
      <c r="I295" s="9"/>
      <c r="J295" s="9"/>
      <c r="K295" s="9"/>
      <c r="L295" s="9"/>
      <c r="M295" s="9"/>
      <c r="N295" s="9"/>
      <c r="O295" s="9"/>
      <c r="P295" s="9"/>
      <c r="Q295" s="9"/>
      <c r="R295" s="9"/>
      <c r="S295" s="9"/>
      <c r="T295" s="9"/>
      <c r="U295" s="9"/>
      <c r="V295" s="9"/>
      <c r="W295" s="9"/>
      <c r="X295" s="9"/>
      <c r="Y295" s="9"/>
      <c r="Z295" s="9"/>
      <c r="AA295" s="9"/>
      <c r="AB295" s="9"/>
      <c r="AC295" s="9"/>
      <c r="AD295" s="9"/>
      <c r="AE295" s="9"/>
      <c r="AF295" s="9"/>
      <c r="AG295" s="9"/>
      <c r="AH295" s="9"/>
      <c r="AI295" s="9"/>
      <c r="AJ295" s="9"/>
      <c r="AK295" s="9"/>
    </row>
    <row r="296">
      <c r="A296" s="9"/>
      <c r="B296" s="9"/>
      <c r="C296" s="9"/>
      <c r="D296" s="9"/>
      <c r="E296" s="9"/>
      <c r="F296" s="9"/>
      <c r="G296" s="9"/>
      <c r="H296" s="9"/>
      <c r="I296" s="9"/>
      <c r="J296" s="9"/>
      <c r="K296" s="9"/>
      <c r="L296" s="9"/>
      <c r="M296" s="9"/>
      <c r="N296" s="9"/>
      <c r="O296" s="9"/>
      <c r="P296" s="9"/>
      <c r="Q296" s="9"/>
      <c r="R296" s="9"/>
      <c r="S296" s="9"/>
      <c r="T296" s="9"/>
      <c r="U296" s="9"/>
      <c r="V296" s="9"/>
      <c r="W296" s="9"/>
      <c r="X296" s="9"/>
      <c r="Y296" s="9"/>
      <c r="Z296" s="9"/>
      <c r="AA296" s="9"/>
      <c r="AB296" s="9"/>
      <c r="AC296" s="9"/>
      <c r="AD296" s="9"/>
      <c r="AE296" s="9"/>
      <c r="AF296" s="9"/>
      <c r="AG296" s="9"/>
      <c r="AH296" s="9"/>
      <c r="AI296" s="9"/>
      <c r="AJ296" s="9"/>
      <c r="AK296" s="9"/>
    </row>
    <row r="297">
      <c r="A297" s="9"/>
      <c r="B297" s="9"/>
      <c r="C297" s="9"/>
      <c r="D297" s="9"/>
      <c r="E297" s="9"/>
      <c r="F297" s="9"/>
      <c r="G297" s="9"/>
      <c r="H297" s="9"/>
      <c r="I297" s="9"/>
      <c r="J297" s="9"/>
      <c r="K297" s="9"/>
      <c r="L297" s="9"/>
      <c r="M297" s="9"/>
      <c r="N297" s="9"/>
      <c r="O297" s="9"/>
      <c r="P297" s="9"/>
      <c r="Q297" s="9"/>
      <c r="R297" s="9"/>
      <c r="S297" s="9"/>
      <c r="T297" s="9"/>
      <c r="U297" s="9"/>
      <c r="V297" s="9"/>
      <c r="W297" s="9"/>
      <c r="X297" s="9"/>
      <c r="Y297" s="9"/>
      <c r="Z297" s="9"/>
      <c r="AA297" s="9"/>
      <c r="AB297" s="9"/>
      <c r="AC297" s="9"/>
      <c r="AD297" s="9"/>
      <c r="AE297" s="9"/>
      <c r="AF297" s="9"/>
      <c r="AG297" s="9"/>
      <c r="AH297" s="9"/>
      <c r="AI297" s="9"/>
      <c r="AJ297" s="9"/>
      <c r="AK297" s="9"/>
    </row>
    <row r="298">
      <c r="A298" s="9"/>
      <c r="B298" s="9"/>
      <c r="C298" s="9"/>
      <c r="D298" s="9"/>
      <c r="E298" s="9"/>
      <c r="F298" s="9"/>
      <c r="G298" s="9"/>
      <c r="H298" s="9"/>
      <c r="I298" s="9"/>
      <c r="J298" s="9"/>
      <c r="K298" s="9"/>
      <c r="L298" s="9"/>
      <c r="M298" s="9"/>
      <c r="N298" s="9"/>
      <c r="O298" s="9"/>
      <c r="P298" s="9"/>
      <c r="Q298" s="9"/>
      <c r="R298" s="9"/>
      <c r="S298" s="9"/>
      <c r="T298" s="9"/>
      <c r="U298" s="9"/>
      <c r="V298" s="9"/>
      <c r="W298" s="9"/>
      <c r="X298" s="9"/>
      <c r="Y298" s="9"/>
      <c r="Z298" s="9"/>
      <c r="AA298" s="9"/>
      <c r="AB298" s="9"/>
      <c r="AC298" s="9"/>
      <c r="AD298" s="9"/>
      <c r="AE298" s="9"/>
      <c r="AF298" s="9"/>
      <c r="AG298" s="9"/>
      <c r="AH298" s="9"/>
      <c r="AI298" s="9"/>
      <c r="AJ298" s="9"/>
      <c r="AK298" s="9"/>
    </row>
    <row r="299">
      <c r="A299" s="9"/>
      <c r="B299" s="9"/>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row>
    <row r="300">
      <c r="A300" s="9"/>
      <c r="B300" s="9"/>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row>
    <row r="301">
      <c r="A301" s="9"/>
      <c r="B301" s="9"/>
      <c r="C301" s="9"/>
      <c r="D301" s="9"/>
      <c r="E301" s="9"/>
      <c r="F301" s="9"/>
      <c r="G301" s="9"/>
      <c r="H301" s="9"/>
      <c r="I301" s="9"/>
      <c r="J301" s="9"/>
      <c r="K301" s="9"/>
      <c r="L301" s="9"/>
      <c r="M301" s="9"/>
      <c r="N301" s="9"/>
      <c r="O301" s="9"/>
      <c r="P301" s="9"/>
      <c r="Q301" s="9"/>
      <c r="R301" s="9"/>
      <c r="S301" s="9"/>
      <c r="T301" s="9"/>
      <c r="U301" s="9"/>
      <c r="V301" s="9"/>
      <c r="W301" s="9"/>
      <c r="X301" s="9"/>
      <c r="Y301" s="9"/>
      <c r="Z301" s="9"/>
      <c r="AA301" s="9"/>
      <c r="AB301" s="9"/>
      <c r="AC301" s="9"/>
      <c r="AD301" s="9"/>
      <c r="AE301" s="9"/>
      <c r="AF301" s="9"/>
      <c r="AG301" s="9"/>
      <c r="AH301" s="9"/>
      <c r="AI301" s="9"/>
      <c r="AJ301" s="9"/>
      <c r="AK301" s="9"/>
    </row>
    <row r="302">
      <c r="A302" s="9"/>
      <c r="B302" s="9"/>
      <c r="C302" s="9"/>
      <c r="D302" s="9"/>
      <c r="E302" s="9"/>
      <c r="F302" s="9"/>
      <c r="G302" s="9"/>
      <c r="H302" s="9"/>
      <c r="I302" s="9"/>
      <c r="J302" s="9"/>
      <c r="K302" s="9"/>
      <c r="L302" s="9"/>
      <c r="M302" s="9"/>
      <c r="N302" s="9"/>
      <c r="O302" s="9"/>
      <c r="P302" s="9"/>
      <c r="Q302" s="9"/>
      <c r="R302" s="9"/>
      <c r="S302" s="9"/>
      <c r="T302" s="9"/>
      <c r="U302" s="9"/>
      <c r="V302" s="9"/>
      <c r="W302" s="9"/>
      <c r="X302" s="9"/>
      <c r="Y302" s="9"/>
      <c r="Z302" s="9"/>
      <c r="AA302" s="9"/>
      <c r="AB302" s="9"/>
      <c r="AC302" s="9"/>
      <c r="AD302" s="9"/>
      <c r="AE302" s="9"/>
      <c r="AF302" s="9"/>
      <c r="AG302" s="9"/>
      <c r="AH302" s="9"/>
      <c r="AI302" s="9"/>
      <c r="AJ302" s="9"/>
      <c r="AK302" s="9"/>
    </row>
    <row r="303">
      <c r="A303" s="9"/>
      <c r="B303" s="9"/>
      <c r="C303" s="9"/>
      <c r="D303" s="9"/>
      <c r="E303" s="9"/>
      <c r="F303" s="9"/>
      <c r="G303" s="9"/>
      <c r="H303" s="9"/>
      <c r="I303" s="9"/>
      <c r="J303" s="9"/>
      <c r="K303" s="9"/>
      <c r="L303" s="9"/>
      <c r="M303" s="9"/>
      <c r="N303" s="9"/>
      <c r="O303" s="9"/>
      <c r="P303" s="9"/>
      <c r="Q303" s="9"/>
      <c r="R303" s="9"/>
      <c r="S303" s="9"/>
      <c r="T303" s="9"/>
      <c r="U303" s="9"/>
      <c r="V303" s="9"/>
      <c r="W303" s="9"/>
      <c r="X303" s="9"/>
      <c r="Y303" s="9"/>
      <c r="Z303" s="9"/>
      <c r="AA303" s="9"/>
      <c r="AB303" s="9"/>
      <c r="AC303" s="9"/>
      <c r="AD303" s="9"/>
      <c r="AE303" s="9"/>
      <c r="AF303" s="9"/>
      <c r="AG303" s="9"/>
      <c r="AH303" s="9"/>
      <c r="AI303" s="9"/>
      <c r="AJ303" s="9"/>
      <c r="AK303" s="9"/>
    </row>
    <row r="304">
      <c r="A304" s="9"/>
      <c r="B304" s="9"/>
      <c r="C304" s="9"/>
      <c r="D304" s="9"/>
      <c r="E304" s="9"/>
      <c r="F304" s="9"/>
      <c r="G304" s="9"/>
      <c r="H304" s="9"/>
      <c r="I304" s="9"/>
      <c r="J304" s="9"/>
      <c r="K304" s="9"/>
      <c r="L304" s="9"/>
      <c r="M304" s="9"/>
      <c r="N304" s="9"/>
      <c r="O304" s="9"/>
      <c r="P304" s="9"/>
      <c r="Q304" s="9"/>
      <c r="R304" s="9"/>
      <c r="S304" s="9"/>
      <c r="T304" s="9"/>
      <c r="U304" s="9"/>
      <c r="V304" s="9"/>
      <c r="W304" s="9"/>
      <c r="X304" s="9"/>
      <c r="Y304" s="9"/>
      <c r="Z304" s="9"/>
      <c r="AA304" s="9"/>
      <c r="AB304" s="9"/>
      <c r="AC304" s="9"/>
      <c r="AD304" s="9"/>
      <c r="AE304" s="9"/>
      <c r="AF304" s="9"/>
      <c r="AG304" s="9"/>
      <c r="AH304" s="9"/>
      <c r="AI304" s="9"/>
      <c r="AJ304" s="9"/>
      <c r="AK304" s="9"/>
    </row>
    <row r="305">
      <c r="A305" s="9"/>
      <c r="B305" s="9"/>
      <c r="C305" s="9"/>
      <c r="D305" s="9"/>
      <c r="E305" s="9"/>
      <c r="F305" s="9"/>
      <c r="G305" s="9"/>
      <c r="H305" s="9"/>
      <c r="I305" s="9"/>
      <c r="J305" s="9"/>
      <c r="K305" s="9"/>
      <c r="L305" s="9"/>
      <c r="M305" s="9"/>
      <c r="N305" s="9"/>
      <c r="O305" s="9"/>
      <c r="P305" s="9"/>
      <c r="Q305" s="9"/>
      <c r="R305" s="9"/>
      <c r="S305" s="9"/>
      <c r="T305" s="9"/>
      <c r="U305" s="9"/>
      <c r="V305" s="9"/>
      <c r="W305" s="9"/>
      <c r="X305" s="9"/>
      <c r="Y305" s="9"/>
      <c r="Z305" s="9"/>
      <c r="AA305" s="9"/>
      <c r="AB305" s="9"/>
      <c r="AC305" s="9"/>
      <c r="AD305" s="9"/>
      <c r="AE305" s="9"/>
      <c r="AF305" s="9"/>
      <c r="AG305" s="9"/>
      <c r="AH305" s="9"/>
      <c r="AI305" s="9"/>
      <c r="AJ305" s="9"/>
      <c r="AK305" s="9"/>
    </row>
    <row r="306">
      <c r="A306" s="9"/>
      <c r="B306" s="9"/>
      <c r="C306" s="9"/>
      <c r="D306" s="9"/>
      <c r="E306" s="9"/>
      <c r="F306" s="9"/>
      <c r="G306" s="9"/>
      <c r="H306" s="9"/>
      <c r="I306" s="9"/>
      <c r="J306" s="9"/>
      <c r="K306" s="9"/>
      <c r="L306" s="9"/>
      <c r="M306" s="9"/>
      <c r="N306" s="9"/>
      <c r="O306" s="9"/>
      <c r="P306" s="9"/>
      <c r="Q306" s="9"/>
      <c r="R306" s="9"/>
      <c r="S306" s="9"/>
      <c r="T306" s="9"/>
      <c r="U306" s="9"/>
      <c r="V306" s="9"/>
      <c r="W306" s="9"/>
      <c r="X306" s="9"/>
      <c r="Y306" s="9"/>
      <c r="Z306" s="9"/>
      <c r="AA306" s="9"/>
      <c r="AB306" s="9"/>
      <c r="AC306" s="9"/>
      <c r="AD306" s="9"/>
      <c r="AE306" s="9"/>
      <c r="AF306" s="9"/>
      <c r="AG306" s="9"/>
      <c r="AH306" s="9"/>
      <c r="AI306" s="9"/>
      <c r="AJ306" s="9"/>
      <c r="AK306" s="9"/>
    </row>
    <row r="307">
      <c r="A307" s="9"/>
      <c r="B307" s="9"/>
      <c r="C307" s="9"/>
      <c r="D307" s="9"/>
      <c r="E307" s="9"/>
      <c r="F307" s="9"/>
      <c r="G307" s="9"/>
      <c r="H307" s="9"/>
      <c r="I307" s="9"/>
      <c r="J307" s="9"/>
      <c r="K307" s="9"/>
      <c r="L307" s="9"/>
      <c r="M307" s="9"/>
      <c r="N307" s="9"/>
      <c r="O307" s="9"/>
      <c r="P307" s="9"/>
      <c r="Q307" s="9"/>
      <c r="R307" s="9"/>
      <c r="S307" s="9"/>
      <c r="T307" s="9"/>
      <c r="U307" s="9"/>
      <c r="V307" s="9"/>
      <c r="W307" s="9"/>
      <c r="X307" s="9"/>
      <c r="Y307" s="9"/>
      <c r="Z307" s="9"/>
      <c r="AA307" s="9"/>
      <c r="AB307" s="9"/>
      <c r="AC307" s="9"/>
      <c r="AD307" s="9"/>
      <c r="AE307" s="9"/>
      <c r="AF307" s="9"/>
      <c r="AG307" s="9"/>
      <c r="AH307" s="9"/>
      <c r="AI307" s="9"/>
      <c r="AJ307" s="9"/>
      <c r="AK307" s="9"/>
    </row>
    <row r="308">
      <c r="A308" s="9"/>
      <c r="B308" s="9"/>
      <c r="C308" s="9"/>
      <c r="D308" s="9"/>
      <c r="E308" s="9"/>
      <c r="F308" s="9"/>
      <c r="G308" s="9"/>
      <c r="H308" s="9"/>
      <c r="I308" s="9"/>
      <c r="J308" s="9"/>
      <c r="K308" s="9"/>
      <c r="L308" s="9"/>
      <c r="M308" s="9"/>
      <c r="N308" s="9"/>
      <c r="O308" s="9"/>
      <c r="P308" s="9"/>
      <c r="Q308" s="9"/>
      <c r="R308" s="9"/>
      <c r="S308" s="9"/>
      <c r="T308" s="9"/>
      <c r="U308" s="9"/>
      <c r="V308" s="9"/>
      <c r="W308" s="9"/>
      <c r="X308" s="9"/>
      <c r="Y308" s="9"/>
      <c r="Z308" s="9"/>
      <c r="AA308" s="9"/>
      <c r="AB308" s="9"/>
      <c r="AC308" s="9"/>
      <c r="AD308" s="9"/>
      <c r="AE308" s="9"/>
      <c r="AF308" s="9"/>
      <c r="AG308" s="9"/>
      <c r="AH308" s="9"/>
      <c r="AI308" s="9"/>
      <c r="AJ308" s="9"/>
      <c r="AK308" s="9"/>
    </row>
    <row r="309">
      <c r="A309" s="9"/>
      <c r="B309" s="9"/>
      <c r="C309" s="9"/>
      <c r="D309" s="9"/>
      <c r="E309" s="9"/>
      <c r="F309" s="9"/>
      <c r="G309" s="9"/>
      <c r="H309" s="9"/>
      <c r="I309" s="9"/>
      <c r="J309" s="9"/>
      <c r="K309" s="9"/>
      <c r="L309" s="9"/>
      <c r="M309" s="9"/>
      <c r="N309" s="9"/>
      <c r="O309" s="9"/>
      <c r="P309" s="9"/>
      <c r="Q309" s="9"/>
      <c r="R309" s="9"/>
      <c r="S309" s="9"/>
      <c r="T309" s="9"/>
      <c r="U309" s="9"/>
      <c r="V309" s="9"/>
      <c r="W309" s="9"/>
      <c r="X309" s="9"/>
      <c r="Y309" s="9"/>
      <c r="Z309" s="9"/>
      <c r="AA309" s="9"/>
      <c r="AB309" s="9"/>
      <c r="AC309" s="9"/>
      <c r="AD309" s="9"/>
      <c r="AE309" s="9"/>
      <c r="AF309" s="9"/>
      <c r="AG309" s="9"/>
      <c r="AH309" s="9"/>
      <c r="AI309" s="9"/>
      <c r="AJ309" s="9"/>
      <c r="AK309" s="9"/>
    </row>
    <row r="310">
      <c r="A310" s="9"/>
      <c r="B310" s="9"/>
      <c r="C310" s="9"/>
      <c r="D310" s="9"/>
      <c r="E310" s="9"/>
      <c r="F310" s="9"/>
      <c r="G310" s="9"/>
      <c r="H310" s="9"/>
      <c r="I310" s="9"/>
      <c r="J310" s="9"/>
      <c r="K310" s="9"/>
      <c r="L310" s="9"/>
      <c r="M310" s="9"/>
      <c r="N310" s="9"/>
      <c r="O310" s="9"/>
      <c r="P310" s="9"/>
      <c r="Q310" s="9"/>
      <c r="R310" s="9"/>
      <c r="S310" s="9"/>
      <c r="T310" s="9"/>
      <c r="U310" s="9"/>
      <c r="V310" s="9"/>
      <c r="W310" s="9"/>
      <c r="X310" s="9"/>
      <c r="Y310" s="9"/>
      <c r="Z310" s="9"/>
      <c r="AA310" s="9"/>
      <c r="AB310" s="9"/>
      <c r="AC310" s="9"/>
      <c r="AD310" s="9"/>
      <c r="AE310" s="9"/>
      <c r="AF310" s="9"/>
      <c r="AG310" s="9"/>
      <c r="AH310" s="9"/>
      <c r="AI310" s="9"/>
      <c r="AJ310" s="9"/>
      <c r="AK310" s="9"/>
    </row>
    <row r="311">
      <c r="A311" s="9"/>
      <c r="B311" s="9"/>
      <c r="C311" s="9"/>
      <c r="D311" s="9"/>
      <c r="E311" s="9"/>
      <c r="F311" s="9"/>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9"/>
      <c r="AI311" s="9"/>
      <c r="AJ311" s="9"/>
      <c r="AK311" s="9"/>
    </row>
    <row r="312">
      <c r="A312" s="9"/>
      <c r="B312" s="9"/>
      <c r="C312" s="9"/>
      <c r="D312" s="9"/>
      <c r="E312" s="9"/>
      <c r="F312" s="9"/>
      <c r="G312" s="9"/>
      <c r="H312" s="9"/>
      <c r="I312" s="9"/>
      <c r="J312" s="9"/>
      <c r="K312" s="9"/>
      <c r="L312" s="9"/>
      <c r="M312" s="9"/>
      <c r="N312" s="9"/>
      <c r="O312" s="9"/>
      <c r="P312" s="9"/>
      <c r="Q312" s="9"/>
      <c r="R312" s="9"/>
      <c r="S312" s="9"/>
      <c r="T312" s="9"/>
      <c r="U312" s="9"/>
      <c r="V312" s="9"/>
      <c r="W312" s="9"/>
      <c r="X312" s="9"/>
      <c r="Y312" s="9"/>
      <c r="Z312" s="9"/>
      <c r="AA312" s="9"/>
      <c r="AB312" s="9"/>
      <c r="AC312" s="9"/>
      <c r="AD312" s="9"/>
      <c r="AE312" s="9"/>
      <c r="AF312" s="9"/>
      <c r="AG312" s="9"/>
      <c r="AH312" s="9"/>
      <c r="AI312" s="9"/>
      <c r="AJ312" s="9"/>
      <c r="AK312" s="9"/>
    </row>
    <row r="313">
      <c r="A313" s="9"/>
      <c r="B313" s="9"/>
      <c r="C313" s="9"/>
      <c r="D313" s="9"/>
      <c r="E313" s="9"/>
      <c r="F313" s="9"/>
      <c r="G313" s="9"/>
      <c r="H313" s="9"/>
      <c r="I313" s="9"/>
      <c r="J313" s="9"/>
      <c r="K313" s="9"/>
      <c r="L313" s="9"/>
      <c r="M313" s="9"/>
      <c r="N313" s="9"/>
      <c r="O313" s="9"/>
      <c r="P313" s="9"/>
      <c r="Q313" s="9"/>
      <c r="R313" s="9"/>
      <c r="S313" s="9"/>
      <c r="T313" s="9"/>
      <c r="U313" s="9"/>
      <c r="V313" s="9"/>
      <c r="W313" s="9"/>
      <c r="X313" s="9"/>
      <c r="Y313" s="9"/>
      <c r="Z313" s="9"/>
      <c r="AA313" s="9"/>
      <c r="AB313" s="9"/>
      <c r="AC313" s="9"/>
      <c r="AD313" s="9"/>
      <c r="AE313" s="9"/>
      <c r="AF313" s="9"/>
      <c r="AG313" s="9"/>
      <c r="AH313" s="9"/>
      <c r="AI313" s="9"/>
      <c r="AJ313" s="9"/>
      <c r="AK313" s="9"/>
    </row>
    <row r="314">
      <c r="A314" s="9"/>
      <c r="B314" s="9"/>
      <c r="C314" s="9"/>
      <c r="D314" s="9"/>
      <c r="E314" s="9"/>
      <c r="F314" s="9"/>
      <c r="G314" s="9"/>
      <c r="H314" s="9"/>
      <c r="I314" s="9"/>
      <c r="J314" s="9"/>
      <c r="K314" s="9"/>
      <c r="L314" s="9"/>
      <c r="M314" s="9"/>
      <c r="N314" s="9"/>
      <c r="O314" s="9"/>
      <c r="P314" s="9"/>
      <c r="Q314" s="9"/>
      <c r="R314" s="9"/>
      <c r="S314" s="9"/>
      <c r="T314" s="9"/>
      <c r="U314" s="9"/>
      <c r="V314" s="9"/>
      <c r="W314" s="9"/>
      <c r="X314" s="9"/>
      <c r="Y314" s="9"/>
      <c r="Z314" s="9"/>
      <c r="AA314" s="9"/>
      <c r="AB314" s="9"/>
      <c r="AC314" s="9"/>
      <c r="AD314" s="9"/>
      <c r="AE314" s="9"/>
      <c r="AF314" s="9"/>
      <c r="AG314" s="9"/>
      <c r="AH314" s="9"/>
      <c r="AI314" s="9"/>
      <c r="AJ314" s="9"/>
      <c r="AK314" s="9"/>
    </row>
    <row r="315">
      <c r="A315" s="9"/>
      <c r="B315" s="9"/>
      <c r="C315" s="9"/>
      <c r="D315" s="9"/>
      <c r="E315" s="9"/>
      <c r="F315" s="9"/>
      <c r="G315" s="9"/>
      <c r="H315" s="9"/>
      <c r="I315" s="9"/>
      <c r="J315" s="9"/>
      <c r="K315" s="9"/>
      <c r="L315" s="9"/>
      <c r="M315" s="9"/>
      <c r="N315" s="9"/>
      <c r="O315" s="9"/>
      <c r="P315" s="9"/>
      <c r="Q315" s="9"/>
      <c r="R315" s="9"/>
      <c r="S315" s="9"/>
      <c r="T315" s="9"/>
      <c r="U315" s="9"/>
      <c r="V315" s="9"/>
      <c r="W315" s="9"/>
      <c r="X315" s="9"/>
      <c r="Y315" s="9"/>
      <c r="Z315" s="9"/>
      <c r="AA315" s="9"/>
      <c r="AB315" s="9"/>
      <c r="AC315" s="9"/>
      <c r="AD315" s="9"/>
      <c r="AE315" s="9"/>
      <c r="AF315" s="9"/>
      <c r="AG315" s="9"/>
      <c r="AH315" s="9"/>
      <c r="AI315" s="9"/>
      <c r="AJ315" s="9"/>
      <c r="AK315" s="9"/>
    </row>
    <row r="316">
      <c r="A316" s="9"/>
      <c r="B316" s="9"/>
      <c r="C316" s="9"/>
      <c r="D316" s="9"/>
      <c r="E316" s="9"/>
      <c r="F316" s="9"/>
      <c r="G316" s="9"/>
      <c r="H316" s="9"/>
      <c r="I316" s="9"/>
      <c r="J316" s="9"/>
      <c r="K316" s="9"/>
      <c r="L316" s="9"/>
      <c r="M316" s="9"/>
      <c r="N316" s="9"/>
      <c r="O316" s="9"/>
      <c r="P316" s="9"/>
      <c r="Q316" s="9"/>
      <c r="R316" s="9"/>
      <c r="S316" s="9"/>
      <c r="T316" s="9"/>
      <c r="U316" s="9"/>
      <c r="V316" s="9"/>
      <c r="W316" s="9"/>
      <c r="X316" s="9"/>
      <c r="Y316" s="9"/>
      <c r="Z316" s="9"/>
      <c r="AA316" s="9"/>
      <c r="AB316" s="9"/>
      <c r="AC316" s="9"/>
      <c r="AD316" s="9"/>
      <c r="AE316" s="9"/>
      <c r="AF316" s="9"/>
      <c r="AG316" s="9"/>
      <c r="AH316" s="9"/>
      <c r="AI316" s="9"/>
      <c r="AJ316" s="9"/>
      <c r="AK316" s="9"/>
    </row>
    <row r="317">
      <c r="A317" s="9"/>
      <c r="B317" s="9"/>
      <c r="C317" s="9"/>
      <c r="D317" s="9"/>
      <c r="E317" s="9"/>
      <c r="F317" s="9"/>
      <c r="G317" s="9"/>
      <c r="H317" s="9"/>
      <c r="I317" s="9"/>
      <c r="J317" s="9"/>
      <c r="K317" s="9"/>
      <c r="L317" s="9"/>
      <c r="M317" s="9"/>
      <c r="N317" s="9"/>
      <c r="O317" s="9"/>
      <c r="P317" s="9"/>
      <c r="Q317" s="9"/>
      <c r="R317" s="9"/>
      <c r="S317" s="9"/>
      <c r="T317" s="9"/>
      <c r="U317" s="9"/>
      <c r="V317" s="9"/>
      <c r="W317" s="9"/>
      <c r="X317" s="9"/>
      <c r="Y317" s="9"/>
      <c r="Z317" s="9"/>
      <c r="AA317" s="9"/>
      <c r="AB317" s="9"/>
      <c r="AC317" s="9"/>
      <c r="AD317" s="9"/>
      <c r="AE317" s="9"/>
      <c r="AF317" s="9"/>
      <c r="AG317" s="9"/>
      <c r="AH317" s="9"/>
      <c r="AI317" s="9"/>
      <c r="AJ317" s="9"/>
      <c r="AK317" s="9"/>
    </row>
    <row r="318">
      <c r="A318" s="9"/>
      <c r="B318" s="9"/>
      <c r="C318" s="9"/>
      <c r="D318" s="9"/>
      <c r="E318" s="9"/>
      <c r="F318" s="9"/>
      <c r="G318" s="9"/>
      <c r="H318" s="9"/>
      <c r="I318" s="9"/>
      <c r="J318" s="9"/>
      <c r="K318" s="9"/>
      <c r="L318" s="9"/>
      <c r="M318" s="9"/>
      <c r="N318" s="9"/>
      <c r="O318" s="9"/>
      <c r="P318" s="9"/>
      <c r="Q318" s="9"/>
      <c r="R318" s="9"/>
      <c r="S318" s="9"/>
      <c r="T318" s="9"/>
      <c r="U318" s="9"/>
      <c r="V318" s="9"/>
      <c r="W318" s="9"/>
      <c r="X318" s="9"/>
      <c r="Y318" s="9"/>
      <c r="Z318" s="9"/>
      <c r="AA318" s="9"/>
      <c r="AB318" s="9"/>
      <c r="AC318" s="9"/>
      <c r="AD318" s="9"/>
      <c r="AE318" s="9"/>
      <c r="AF318" s="9"/>
      <c r="AG318" s="9"/>
      <c r="AH318" s="9"/>
      <c r="AI318" s="9"/>
      <c r="AJ318" s="9"/>
      <c r="AK318" s="9"/>
    </row>
    <row r="319">
      <c r="A319" s="9"/>
      <c r="B319" s="9"/>
      <c r="C319" s="9"/>
      <c r="D319" s="9"/>
      <c r="E319" s="9"/>
      <c r="F319" s="9"/>
      <c r="G319" s="9"/>
      <c r="H319" s="9"/>
      <c r="I319" s="9"/>
      <c r="J319" s="9"/>
      <c r="K319" s="9"/>
      <c r="L319" s="9"/>
      <c r="M319" s="9"/>
      <c r="N319" s="9"/>
      <c r="O319" s="9"/>
      <c r="P319" s="9"/>
      <c r="Q319" s="9"/>
      <c r="R319" s="9"/>
      <c r="S319" s="9"/>
      <c r="T319" s="9"/>
      <c r="U319" s="9"/>
      <c r="V319" s="9"/>
      <c r="W319" s="9"/>
      <c r="X319" s="9"/>
      <c r="Y319" s="9"/>
      <c r="Z319" s="9"/>
      <c r="AA319" s="9"/>
      <c r="AB319" s="9"/>
      <c r="AC319" s="9"/>
      <c r="AD319" s="9"/>
      <c r="AE319" s="9"/>
      <c r="AF319" s="9"/>
      <c r="AG319" s="9"/>
      <c r="AH319" s="9"/>
      <c r="AI319" s="9"/>
      <c r="AJ319" s="9"/>
      <c r="AK319" s="9"/>
    </row>
    <row r="320">
      <c r="A320" s="9"/>
      <c r="B320" s="9"/>
      <c r="C320" s="9"/>
      <c r="D320" s="9"/>
      <c r="E320" s="9"/>
      <c r="F320" s="9"/>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9"/>
      <c r="AI320" s="9"/>
      <c r="AJ320" s="9"/>
      <c r="AK320" s="9"/>
    </row>
    <row r="321">
      <c r="A321" s="9"/>
      <c r="B321" s="9"/>
      <c r="C321" s="9"/>
      <c r="D321" s="9"/>
      <c r="E321" s="9"/>
      <c r="F321" s="9"/>
      <c r="G321" s="9"/>
      <c r="H321" s="9"/>
      <c r="I321" s="9"/>
      <c r="J321" s="9"/>
      <c r="K321" s="9"/>
      <c r="L321" s="9"/>
      <c r="M321" s="9"/>
      <c r="N321" s="9"/>
      <c r="O321" s="9"/>
      <c r="P321" s="9"/>
      <c r="Q321" s="9"/>
      <c r="R321" s="9"/>
      <c r="S321" s="9"/>
      <c r="T321" s="9"/>
      <c r="U321" s="9"/>
      <c r="V321" s="9"/>
      <c r="W321" s="9"/>
      <c r="X321" s="9"/>
      <c r="Y321" s="9"/>
      <c r="Z321" s="9"/>
      <c r="AA321" s="9"/>
      <c r="AB321" s="9"/>
      <c r="AC321" s="9"/>
      <c r="AD321" s="9"/>
      <c r="AE321" s="9"/>
      <c r="AF321" s="9"/>
      <c r="AG321" s="9"/>
      <c r="AH321" s="9"/>
      <c r="AI321" s="9"/>
      <c r="AJ321" s="9"/>
      <c r="AK321" s="9"/>
    </row>
    <row r="322">
      <c r="A322" s="9"/>
      <c r="B322" s="9"/>
      <c r="C322" s="9"/>
      <c r="D322" s="9"/>
      <c r="E322" s="9"/>
      <c r="F322" s="9"/>
      <c r="G322" s="9"/>
      <c r="H322" s="9"/>
      <c r="I322" s="9"/>
      <c r="J322" s="9"/>
      <c r="K322" s="9"/>
      <c r="L322" s="9"/>
      <c r="M322" s="9"/>
      <c r="N322" s="9"/>
      <c r="O322" s="9"/>
      <c r="P322" s="9"/>
      <c r="Q322" s="9"/>
      <c r="R322" s="9"/>
      <c r="S322" s="9"/>
      <c r="T322" s="9"/>
      <c r="U322" s="9"/>
      <c r="V322" s="9"/>
      <c r="W322" s="9"/>
      <c r="X322" s="9"/>
      <c r="Y322" s="9"/>
      <c r="Z322" s="9"/>
      <c r="AA322" s="9"/>
      <c r="AB322" s="9"/>
      <c r="AC322" s="9"/>
      <c r="AD322" s="9"/>
      <c r="AE322" s="9"/>
      <c r="AF322" s="9"/>
      <c r="AG322" s="9"/>
      <c r="AH322" s="9"/>
      <c r="AI322" s="9"/>
      <c r="AJ322" s="9"/>
      <c r="AK322" s="9"/>
    </row>
    <row r="323">
      <c r="A323" s="9"/>
      <c r="B323" s="9"/>
      <c r="C323" s="9"/>
      <c r="D323" s="9"/>
      <c r="E323" s="9"/>
      <c r="F323" s="9"/>
      <c r="G323" s="9"/>
      <c r="H323" s="9"/>
      <c r="I323" s="9"/>
      <c r="J323" s="9"/>
      <c r="K323" s="9"/>
      <c r="L323" s="9"/>
      <c r="M323" s="9"/>
      <c r="N323" s="9"/>
      <c r="O323" s="9"/>
      <c r="P323" s="9"/>
      <c r="Q323" s="9"/>
      <c r="R323" s="9"/>
      <c r="S323" s="9"/>
      <c r="T323" s="9"/>
      <c r="U323" s="9"/>
      <c r="V323" s="9"/>
      <c r="W323" s="9"/>
      <c r="X323" s="9"/>
      <c r="Y323" s="9"/>
      <c r="Z323" s="9"/>
      <c r="AA323" s="9"/>
      <c r="AB323" s="9"/>
      <c r="AC323" s="9"/>
      <c r="AD323" s="9"/>
      <c r="AE323" s="9"/>
      <c r="AF323" s="9"/>
      <c r="AG323" s="9"/>
      <c r="AH323" s="9"/>
      <c r="AI323" s="9"/>
      <c r="AJ323" s="9"/>
      <c r="AK323" s="9"/>
    </row>
    <row r="324">
      <c r="A324" s="9"/>
      <c r="B324" s="9"/>
      <c r="C324" s="9"/>
      <c r="D324" s="9"/>
      <c r="E324" s="9"/>
      <c r="F324" s="9"/>
      <c r="G324" s="9"/>
      <c r="H324" s="9"/>
      <c r="I324" s="9"/>
      <c r="J324" s="9"/>
      <c r="K324" s="9"/>
      <c r="L324" s="9"/>
      <c r="M324" s="9"/>
      <c r="N324" s="9"/>
      <c r="O324" s="9"/>
      <c r="P324" s="9"/>
      <c r="Q324" s="9"/>
      <c r="R324" s="9"/>
      <c r="S324" s="9"/>
      <c r="T324" s="9"/>
      <c r="U324" s="9"/>
      <c r="V324" s="9"/>
      <c r="W324" s="9"/>
      <c r="X324" s="9"/>
      <c r="Y324" s="9"/>
      <c r="Z324" s="9"/>
      <c r="AA324" s="9"/>
      <c r="AB324" s="9"/>
      <c r="AC324" s="9"/>
      <c r="AD324" s="9"/>
      <c r="AE324" s="9"/>
      <c r="AF324" s="9"/>
      <c r="AG324" s="9"/>
      <c r="AH324" s="9"/>
      <c r="AI324" s="9"/>
      <c r="AJ324" s="9"/>
      <c r="AK324" s="9"/>
    </row>
    <row r="325">
      <c r="A325" s="9"/>
      <c r="B325" s="9"/>
      <c r="C325" s="9"/>
      <c r="D325" s="9"/>
      <c r="E325" s="9"/>
      <c r="F325" s="9"/>
      <c r="G325" s="9"/>
      <c r="H325" s="9"/>
      <c r="I325" s="9"/>
      <c r="J325" s="9"/>
      <c r="K325" s="9"/>
      <c r="L325" s="9"/>
      <c r="M325" s="9"/>
      <c r="N325" s="9"/>
      <c r="O325" s="9"/>
      <c r="P325" s="9"/>
      <c r="Q325" s="9"/>
      <c r="R325" s="9"/>
      <c r="S325" s="9"/>
      <c r="T325" s="9"/>
      <c r="U325" s="9"/>
      <c r="V325" s="9"/>
      <c r="W325" s="9"/>
      <c r="X325" s="9"/>
      <c r="Y325" s="9"/>
      <c r="Z325" s="9"/>
      <c r="AA325" s="9"/>
      <c r="AB325" s="9"/>
      <c r="AC325" s="9"/>
      <c r="AD325" s="9"/>
      <c r="AE325" s="9"/>
      <c r="AF325" s="9"/>
      <c r="AG325" s="9"/>
      <c r="AH325" s="9"/>
      <c r="AI325" s="9"/>
      <c r="AJ325" s="9"/>
      <c r="AK325" s="9"/>
    </row>
    <row r="326">
      <c r="A326" s="9"/>
      <c r="B326" s="9"/>
      <c r="C326" s="9"/>
      <c r="D326" s="9"/>
      <c r="E326" s="9"/>
      <c r="F326" s="9"/>
      <c r="G326" s="9"/>
      <c r="H326" s="9"/>
      <c r="I326" s="9"/>
      <c r="J326" s="9"/>
      <c r="K326" s="9"/>
      <c r="L326" s="9"/>
      <c r="M326" s="9"/>
      <c r="N326" s="9"/>
      <c r="O326" s="9"/>
      <c r="P326" s="9"/>
      <c r="Q326" s="9"/>
      <c r="R326" s="9"/>
      <c r="S326" s="9"/>
      <c r="T326" s="9"/>
      <c r="U326" s="9"/>
      <c r="V326" s="9"/>
      <c r="W326" s="9"/>
      <c r="X326" s="9"/>
      <c r="Y326" s="9"/>
      <c r="Z326" s="9"/>
      <c r="AA326" s="9"/>
      <c r="AB326" s="9"/>
      <c r="AC326" s="9"/>
      <c r="AD326" s="9"/>
      <c r="AE326" s="9"/>
      <c r="AF326" s="9"/>
      <c r="AG326" s="9"/>
      <c r="AH326" s="9"/>
      <c r="AI326" s="9"/>
      <c r="AJ326" s="9"/>
      <c r="AK326" s="9"/>
    </row>
    <row r="327">
      <c r="A327" s="9"/>
      <c r="B327" s="9"/>
      <c r="C327" s="9"/>
      <c r="D327" s="9"/>
      <c r="E327" s="9"/>
      <c r="F327" s="9"/>
      <c r="G327" s="9"/>
      <c r="H327" s="9"/>
      <c r="I327" s="9"/>
      <c r="J327" s="9"/>
      <c r="K327" s="9"/>
      <c r="L327" s="9"/>
      <c r="M327" s="9"/>
      <c r="N327" s="9"/>
      <c r="O327" s="9"/>
      <c r="P327" s="9"/>
      <c r="Q327" s="9"/>
      <c r="R327" s="9"/>
      <c r="S327" s="9"/>
      <c r="T327" s="9"/>
      <c r="U327" s="9"/>
      <c r="V327" s="9"/>
      <c r="W327" s="9"/>
      <c r="X327" s="9"/>
      <c r="Y327" s="9"/>
      <c r="Z327" s="9"/>
      <c r="AA327" s="9"/>
      <c r="AB327" s="9"/>
      <c r="AC327" s="9"/>
      <c r="AD327" s="9"/>
      <c r="AE327" s="9"/>
      <c r="AF327" s="9"/>
      <c r="AG327" s="9"/>
      <c r="AH327" s="9"/>
      <c r="AI327" s="9"/>
      <c r="AJ327" s="9"/>
      <c r="AK327" s="9"/>
    </row>
    <row r="328">
      <c r="A328" s="9"/>
      <c r="B328" s="9"/>
      <c r="C328" s="9"/>
      <c r="D328" s="9"/>
      <c r="E328" s="9"/>
      <c r="F328" s="9"/>
      <c r="G328" s="9"/>
      <c r="H328" s="9"/>
      <c r="I328" s="9"/>
      <c r="J328" s="9"/>
      <c r="K328" s="9"/>
      <c r="L328" s="9"/>
      <c r="M328" s="9"/>
      <c r="N328" s="9"/>
      <c r="O328" s="9"/>
      <c r="P328" s="9"/>
      <c r="Q328" s="9"/>
      <c r="R328" s="9"/>
      <c r="S328" s="9"/>
      <c r="T328" s="9"/>
      <c r="U328" s="9"/>
      <c r="V328" s="9"/>
      <c r="W328" s="9"/>
      <c r="X328" s="9"/>
      <c r="Y328" s="9"/>
      <c r="Z328" s="9"/>
      <c r="AA328" s="9"/>
      <c r="AB328" s="9"/>
      <c r="AC328" s="9"/>
      <c r="AD328" s="9"/>
      <c r="AE328" s="9"/>
      <c r="AF328" s="9"/>
      <c r="AG328" s="9"/>
      <c r="AH328" s="9"/>
      <c r="AI328" s="9"/>
      <c r="AJ328" s="9"/>
      <c r="AK328" s="9"/>
    </row>
    <row r="329">
      <c r="A329" s="9"/>
      <c r="B329" s="9"/>
      <c r="C329" s="9"/>
      <c r="D329" s="9"/>
      <c r="E329" s="9"/>
      <c r="F329" s="9"/>
      <c r="G329" s="9"/>
      <c r="H329" s="9"/>
      <c r="I329" s="9"/>
      <c r="J329" s="9"/>
      <c r="K329" s="9"/>
      <c r="L329" s="9"/>
      <c r="M329" s="9"/>
      <c r="N329" s="9"/>
      <c r="O329" s="9"/>
      <c r="P329" s="9"/>
      <c r="Q329" s="9"/>
      <c r="R329" s="9"/>
      <c r="S329" s="9"/>
      <c r="T329" s="9"/>
      <c r="U329" s="9"/>
      <c r="V329" s="9"/>
      <c r="W329" s="9"/>
      <c r="X329" s="9"/>
      <c r="Y329" s="9"/>
      <c r="Z329" s="9"/>
      <c r="AA329" s="9"/>
      <c r="AB329" s="9"/>
      <c r="AC329" s="9"/>
      <c r="AD329" s="9"/>
      <c r="AE329" s="9"/>
      <c r="AF329" s="9"/>
      <c r="AG329" s="9"/>
      <c r="AH329" s="9"/>
      <c r="AI329" s="9"/>
      <c r="AJ329" s="9"/>
      <c r="AK329" s="9"/>
    </row>
    <row r="330">
      <c r="A330" s="9"/>
      <c r="B330" s="9"/>
      <c r="C330" s="9"/>
      <c r="D330" s="9"/>
      <c r="E330" s="9"/>
      <c r="F330" s="9"/>
      <c r="G330" s="9"/>
      <c r="H330" s="9"/>
      <c r="I330" s="9"/>
      <c r="J330" s="9"/>
      <c r="K330" s="9"/>
      <c r="L330" s="9"/>
      <c r="M330" s="9"/>
      <c r="N330" s="9"/>
      <c r="O330" s="9"/>
      <c r="P330" s="9"/>
      <c r="Q330" s="9"/>
      <c r="R330" s="9"/>
      <c r="S330" s="9"/>
      <c r="T330" s="9"/>
      <c r="U330" s="9"/>
      <c r="V330" s="9"/>
      <c r="W330" s="9"/>
      <c r="X330" s="9"/>
      <c r="Y330" s="9"/>
      <c r="Z330" s="9"/>
      <c r="AA330" s="9"/>
      <c r="AB330" s="9"/>
      <c r="AC330" s="9"/>
      <c r="AD330" s="9"/>
      <c r="AE330" s="9"/>
      <c r="AF330" s="9"/>
      <c r="AG330" s="9"/>
      <c r="AH330" s="9"/>
      <c r="AI330" s="9"/>
      <c r="AJ330" s="9"/>
      <c r="AK330" s="9"/>
    </row>
    <row r="331">
      <c r="A331" s="9"/>
      <c r="B331" s="9"/>
      <c r="C331" s="9"/>
      <c r="D331" s="9"/>
      <c r="E331" s="9"/>
      <c r="F331" s="9"/>
      <c r="G331" s="9"/>
      <c r="H331" s="9"/>
      <c r="I331" s="9"/>
      <c r="J331" s="9"/>
      <c r="K331" s="9"/>
      <c r="L331" s="9"/>
      <c r="M331" s="9"/>
      <c r="N331" s="9"/>
      <c r="O331" s="9"/>
      <c r="P331" s="9"/>
      <c r="Q331" s="9"/>
      <c r="R331" s="9"/>
      <c r="S331" s="9"/>
      <c r="T331" s="9"/>
      <c r="U331" s="9"/>
      <c r="V331" s="9"/>
      <c r="W331" s="9"/>
      <c r="X331" s="9"/>
      <c r="Y331" s="9"/>
      <c r="Z331" s="9"/>
      <c r="AA331" s="9"/>
      <c r="AB331" s="9"/>
      <c r="AC331" s="9"/>
      <c r="AD331" s="9"/>
      <c r="AE331" s="9"/>
      <c r="AF331" s="9"/>
      <c r="AG331" s="9"/>
      <c r="AH331" s="9"/>
      <c r="AI331" s="9"/>
      <c r="AJ331" s="9"/>
      <c r="AK331" s="9"/>
    </row>
    <row r="332">
      <c r="A332" s="9"/>
      <c r="B332" s="9"/>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row>
    <row r="333">
      <c r="A333" s="9"/>
      <c r="B333" s="9"/>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row>
    <row r="334">
      <c r="A334" s="9"/>
      <c r="B334" s="9"/>
      <c r="C334" s="9"/>
      <c r="D334" s="9"/>
      <c r="E334" s="9"/>
      <c r="F334" s="9"/>
      <c r="G334" s="9"/>
      <c r="H334" s="9"/>
      <c r="I334" s="9"/>
      <c r="J334" s="9"/>
      <c r="K334" s="9"/>
      <c r="L334" s="9"/>
      <c r="M334" s="9"/>
      <c r="N334" s="9"/>
      <c r="O334" s="9"/>
      <c r="P334" s="9"/>
      <c r="Q334" s="9"/>
      <c r="R334" s="9"/>
      <c r="S334" s="9"/>
      <c r="T334" s="9"/>
      <c r="U334" s="9"/>
      <c r="V334" s="9"/>
      <c r="W334" s="9"/>
      <c r="X334" s="9"/>
      <c r="Y334" s="9"/>
      <c r="Z334" s="9"/>
      <c r="AA334" s="9"/>
      <c r="AB334" s="9"/>
      <c r="AC334" s="9"/>
      <c r="AD334" s="9"/>
      <c r="AE334" s="9"/>
      <c r="AF334" s="9"/>
      <c r="AG334" s="9"/>
      <c r="AH334" s="9"/>
      <c r="AI334" s="9"/>
      <c r="AJ334" s="9"/>
      <c r="AK334" s="9"/>
    </row>
    <row r="335">
      <c r="A335" s="9"/>
      <c r="B335" s="9"/>
      <c r="C335" s="9"/>
      <c r="D335" s="9"/>
      <c r="E335" s="9"/>
      <c r="F335" s="9"/>
      <c r="G335" s="9"/>
      <c r="H335" s="9"/>
      <c r="I335" s="9"/>
      <c r="J335" s="9"/>
      <c r="K335" s="9"/>
      <c r="L335" s="9"/>
      <c r="M335" s="9"/>
      <c r="N335" s="9"/>
      <c r="O335" s="9"/>
      <c r="P335" s="9"/>
      <c r="Q335" s="9"/>
      <c r="R335" s="9"/>
      <c r="S335" s="9"/>
      <c r="T335" s="9"/>
      <c r="U335" s="9"/>
      <c r="V335" s="9"/>
      <c r="W335" s="9"/>
      <c r="X335" s="9"/>
      <c r="Y335" s="9"/>
      <c r="Z335" s="9"/>
      <c r="AA335" s="9"/>
      <c r="AB335" s="9"/>
      <c r="AC335" s="9"/>
      <c r="AD335" s="9"/>
      <c r="AE335" s="9"/>
      <c r="AF335" s="9"/>
      <c r="AG335" s="9"/>
      <c r="AH335" s="9"/>
      <c r="AI335" s="9"/>
      <c r="AJ335" s="9"/>
      <c r="AK335" s="9"/>
    </row>
    <row r="336">
      <c r="A336" s="9"/>
      <c r="B336" s="9"/>
      <c r="C336" s="9"/>
      <c r="D336" s="9"/>
      <c r="E336" s="9"/>
      <c r="F336" s="9"/>
      <c r="G336" s="9"/>
      <c r="H336" s="9"/>
      <c r="I336" s="9"/>
      <c r="J336" s="9"/>
      <c r="K336" s="9"/>
      <c r="L336" s="9"/>
      <c r="M336" s="9"/>
      <c r="N336" s="9"/>
      <c r="O336" s="9"/>
      <c r="P336" s="9"/>
      <c r="Q336" s="9"/>
      <c r="R336" s="9"/>
      <c r="S336" s="9"/>
      <c r="T336" s="9"/>
      <c r="U336" s="9"/>
      <c r="V336" s="9"/>
      <c r="W336" s="9"/>
      <c r="X336" s="9"/>
      <c r="Y336" s="9"/>
      <c r="Z336" s="9"/>
      <c r="AA336" s="9"/>
      <c r="AB336" s="9"/>
      <c r="AC336" s="9"/>
      <c r="AD336" s="9"/>
      <c r="AE336" s="9"/>
      <c r="AF336" s="9"/>
      <c r="AG336" s="9"/>
      <c r="AH336" s="9"/>
      <c r="AI336" s="9"/>
      <c r="AJ336" s="9"/>
      <c r="AK336" s="9"/>
    </row>
    <row r="337">
      <c r="A337" s="9"/>
      <c r="B337" s="9"/>
      <c r="C337" s="9"/>
      <c r="D337" s="9"/>
      <c r="E337" s="9"/>
      <c r="F337" s="9"/>
      <c r="G337" s="9"/>
      <c r="H337" s="9"/>
      <c r="I337" s="9"/>
      <c r="J337" s="9"/>
      <c r="K337" s="9"/>
      <c r="L337" s="9"/>
      <c r="M337" s="9"/>
      <c r="N337" s="9"/>
      <c r="O337" s="9"/>
      <c r="P337" s="9"/>
      <c r="Q337" s="9"/>
      <c r="R337" s="9"/>
      <c r="S337" s="9"/>
      <c r="T337" s="9"/>
      <c r="U337" s="9"/>
      <c r="V337" s="9"/>
      <c r="W337" s="9"/>
      <c r="X337" s="9"/>
      <c r="Y337" s="9"/>
      <c r="Z337" s="9"/>
      <c r="AA337" s="9"/>
      <c r="AB337" s="9"/>
      <c r="AC337" s="9"/>
      <c r="AD337" s="9"/>
      <c r="AE337" s="9"/>
      <c r="AF337" s="9"/>
      <c r="AG337" s="9"/>
      <c r="AH337" s="9"/>
      <c r="AI337" s="9"/>
      <c r="AJ337" s="9"/>
      <c r="AK337" s="9"/>
    </row>
    <row r="338">
      <c r="A338" s="9"/>
      <c r="B338" s="9"/>
      <c r="C338" s="9"/>
      <c r="D338" s="9"/>
      <c r="E338" s="9"/>
      <c r="F338" s="9"/>
      <c r="G338" s="9"/>
      <c r="H338" s="9"/>
      <c r="I338" s="9"/>
      <c r="J338" s="9"/>
      <c r="K338" s="9"/>
      <c r="L338" s="9"/>
      <c r="M338" s="9"/>
      <c r="N338" s="9"/>
      <c r="O338" s="9"/>
      <c r="P338" s="9"/>
      <c r="Q338" s="9"/>
      <c r="R338" s="9"/>
      <c r="S338" s="9"/>
      <c r="T338" s="9"/>
      <c r="U338" s="9"/>
      <c r="V338" s="9"/>
      <c r="W338" s="9"/>
      <c r="X338" s="9"/>
      <c r="Y338" s="9"/>
      <c r="Z338" s="9"/>
      <c r="AA338" s="9"/>
      <c r="AB338" s="9"/>
      <c r="AC338" s="9"/>
      <c r="AD338" s="9"/>
      <c r="AE338" s="9"/>
      <c r="AF338" s="9"/>
      <c r="AG338" s="9"/>
      <c r="AH338" s="9"/>
      <c r="AI338" s="9"/>
      <c r="AJ338" s="9"/>
      <c r="AK338" s="9"/>
    </row>
    <row r="339">
      <c r="A339" s="9"/>
      <c r="B339" s="9"/>
      <c r="C339" s="9"/>
      <c r="D339" s="9"/>
      <c r="E339" s="9"/>
      <c r="F339" s="9"/>
      <c r="G339" s="9"/>
      <c r="H339" s="9"/>
      <c r="I339" s="9"/>
      <c r="J339" s="9"/>
      <c r="K339" s="9"/>
      <c r="L339" s="9"/>
      <c r="M339" s="9"/>
      <c r="N339" s="9"/>
      <c r="O339" s="9"/>
      <c r="P339" s="9"/>
      <c r="Q339" s="9"/>
      <c r="R339" s="9"/>
      <c r="S339" s="9"/>
      <c r="T339" s="9"/>
      <c r="U339" s="9"/>
      <c r="V339" s="9"/>
      <c r="W339" s="9"/>
      <c r="X339" s="9"/>
      <c r="Y339" s="9"/>
      <c r="Z339" s="9"/>
      <c r="AA339" s="9"/>
      <c r="AB339" s="9"/>
      <c r="AC339" s="9"/>
      <c r="AD339" s="9"/>
      <c r="AE339" s="9"/>
      <c r="AF339" s="9"/>
      <c r="AG339" s="9"/>
      <c r="AH339" s="9"/>
      <c r="AI339" s="9"/>
      <c r="AJ339" s="9"/>
      <c r="AK339" s="9"/>
    </row>
    <row r="340">
      <c r="A340" s="9"/>
      <c r="B340" s="9"/>
      <c r="C340" s="9"/>
      <c r="D340" s="9"/>
      <c r="E340" s="9"/>
      <c r="F340" s="9"/>
      <c r="G340" s="9"/>
      <c r="H340" s="9"/>
      <c r="I340" s="9"/>
      <c r="J340" s="9"/>
      <c r="K340" s="9"/>
      <c r="L340" s="9"/>
      <c r="M340" s="9"/>
      <c r="N340" s="9"/>
      <c r="O340" s="9"/>
      <c r="P340" s="9"/>
      <c r="Q340" s="9"/>
      <c r="R340" s="9"/>
      <c r="S340" s="9"/>
      <c r="T340" s="9"/>
      <c r="U340" s="9"/>
      <c r="V340" s="9"/>
      <c r="W340" s="9"/>
      <c r="X340" s="9"/>
      <c r="Y340" s="9"/>
      <c r="Z340" s="9"/>
      <c r="AA340" s="9"/>
      <c r="AB340" s="9"/>
      <c r="AC340" s="9"/>
      <c r="AD340" s="9"/>
      <c r="AE340" s="9"/>
      <c r="AF340" s="9"/>
      <c r="AG340" s="9"/>
      <c r="AH340" s="9"/>
      <c r="AI340" s="9"/>
      <c r="AJ340" s="9"/>
      <c r="AK340" s="9"/>
    </row>
    <row r="341">
      <c r="A341" s="9"/>
      <c r="B341" s="9"/>
      <c r="C341" s="9"/>
      <c r="D341" s="9"/>
      <c r="E341" s="9"/>
      <c r="F341" s="9"/>
      <c r="G341" s="9"/>
      <c r="H341" s="9"/>
      <c r="I341" s="9"/>
      <c r="J341" s="9"/>
      <c r="K341" s="9"/>
      <c r="L341" s="9"/>
      <c r="M341" s="9"/>
      <c r="N341" s="9"/>
      <c r="O341" s="9"/>
      <c r="P341" s="9"/>
      <c r="Q341" s="9"/>
      <c r="R341" s="9"/>
      <c r="S341" s="9"/>
      <c r="T341" s="9"/>
      <c r="U341" s="9"/>
      <c r="V341" s="9"/>
      <c r="W341" s="9"/>
      <c r="X341" s="9"/>
      <c r="Y341" s="9"/>
      <c r="Z341" s="9"/>
      <c r="AA341" s="9"/>
      <c r="AB341" s="9"/>
      <c r="AC341" s="9"/>
      <c r="AD341" s="9"/>
      <c r="AE341" s="9"/>
      <c r="AF341" s="9"/>
      <c r="AG341" s="9"/>
      <c r="AH341" s="9"/>
      <c r="AI341" s="9"/>
      <c r="AJ341" s="9"/>
      <c r="AK341" s="9"/>
    </row>
    <row r="342">
      <c r="A342" s="9"/>
      <c r="B342" s="9"/>
      <c r="C342" s="9"/>
      <c r="D342" s="9"/>
      <c r="E342" s="9"/>
      <c r="F342" s="9"/>
      <c r="G342" s="9"/>
      <c r="H342" s="9"/>
      <c r="I342" s="9"/>
      <c r="J342" s="9"/>
      <c r="K342" s="9"/>
      <c r="L342" s="9"/>
      <c r="M342" s="9"/>
      <c r="N342" s="9"/>
      <c r="O342" s="9"/>
      <c r="P342" s="9"/>
      <c r="Q342" s="9"/>
      <c r="R342" s="9"/>
      <c r="S342" s="9"/>
      <c r="T342" s="9"/>
      <c r="U342" s="9"/>
      <c r="V342" s="9"/>
      <c r="W342" s="9"/>
      <c r="X342" s="9"/>
      <c r="Y342" s="9"/>
      <c r="Z342" s="9"/>
      <c r="AA342" s="9"/>
      <c r="AB342" s="9"/>
      <c r="AC342" s="9"/>
      <c r="AD342" s="9"/>
      <c r="AE342" s="9"/>
      <c r="AF342" s="9"/>
      <c r="AG342" s="9"/>
      <c r="AH342" s="9"/>
      <c r="AI342" s="9"/>
      <c r="AJ342" s="9"/>
      <c r="AK342" s="9"/>
    </row>
    <row r="343">
      <c r="A343" s="9"/>
      <c r="B343" s="9"/>
      <c r="C343" s="9"/>
      <c r="D343" s="9"/>
      <c r="E343" s="9"/>
      <c r="F343" s="9"/>
      <c r="G343" s="9"/>
      <c r="H343" s="9"/>
      <c r="I343" s="9"/>
      <c r="J343" s="9"/>
      <c r="K343" s="9"/>
      <c r="L343" s="9"/>
      <c r="M343" s="9"/>
      <c r="N343" s="9"/>
      <c r="O343" s="9"/>
      <c r="P343" s="9"/>
      <c r="Q343" s="9"/>
      <c r="R343" s="9"/>
      <c r="S343" s="9"/>
      <c r="T343" s="9"/>
      <c r="U343" s="9"/>
      <c r="V343" s="9"/>
      <c r="W343" s="9"/>
      <c r="X343" s="9"/>
      <c r="Y343" s="9"/>
      <c r="Z343" s="9"/>
      <c r="AA343" s="9"/>
      <c r="AB343" s="9"/>
      <c r="AC343" s="9"/>
      <c r="AD343" s="9"/>
      <c r="AE343" s="9"/>
      <c r="AF343" s="9"/>
      <c r="AG343" s="9"/>
      <c r="AH343" s="9"/>
      <c r="AI343" s="9"/>
      <c r="AJ343" s="9"/>
      <c r="AK343" s="9"/>
    </row>
    <row r="344">
      <c r="A344" s="9"/>
      <c r="B344" s="9"/>
      <c r="C344" s="9"/>
      <c r="D344" s="9"/>
      <c r="E344" s="9"/>
      <c r="F344" s="9"/>
      <c r="G344" s="9"/>
      <c r="H344" s="9"/>
      <c r="I344" s="9"/>
      <c r="J344" s="9"/>
      <c r="K344" s="9"/>
      <c r="L344" s="9"/>
      <c r="M344" s="9"/>
      <c r="N344" s="9"/>
      <c r="O344" s="9"/>
      <c r="P344" s="9"/>
      <c r="Q344" s="9"/>
      <c r="R344" s="9"/>
      <c r="S344" s="9"/>
      <c r="T344" s="9"/>
      <c r="U344" s="9"/>
      <c r="V344" s="9"/>
      <c r="W344" s="9"/>
      <c r="X344" s="9"/>
      <c r="Y344" s="9"/>
      <c r="Z344" s="9"/>
      <c r="AA344" s="9"/>
      <c r="AB344" s="9"/>
      <c r="AC344" s="9"/>
      <c r="AD344" s="9"/>
      <c r="AE344" s="9"/>
      <c r="AF344" s="9"/>
      <c r="AG344" s="9"/>
      <c r="AH344" s="9"/>
      <c r="AI344" s="9"/>
      <c r="AJ344" s="9"/>
      <c r="AK344" s="9"/>
    </row>
    <row r="345">
      <c r="A345" s="9"/>
      <c r="B345" s="9"/>
      <c r="C345" s="9"/>
      <c r="D345" s="9"/>
      <c r="E345" s="9"/>
      <c r="F345" s="9"/>
      <c r="G345" s="9"/>
      <c r="H345" s="9"/>
      <c r="I345" s="9"/>
      <c r="J345" s="9"/>
      <c r="K345" s="9"/>
      <c r="L345" s="9"/>
      <c r="M345" s="9"/>
      <c r="N345" s="9"/>
      <c r="O345" s="9"/>
      <c r="P345" s="9"/>
      <c r="Q345" s="9"/>
      <c r="R345" s="9"/>
      <c r="S345" s="9"/>
      <c r="T345" s="9"/>
      <c r="U345" s="9"/>
      <c r="V345" s="9"/>
      <c r="W345" s="9"/>
      <c r="X345" s="9"/>
      <c r="Y345" s="9"/>
      <c r="Z345" s="9"/>
      <c r="AA345" s="9"/>
      <c r="AB345" s="9"/>
      <c r="AC345" s="9"/>
      <c r="AD345" s="9"/>
      <c r="AE345" s="9"/>
      <c r="AF345" s="9"/>
      <c r="AG345" s="9"/>
      <c r="AH345" s="9"/>
      <c r="AI345" s="9"/>
      <c r="AJ345" s="9"/>
      <c r="AK345" s="9"/>
    </row>
    <row r="346">
      <c r="A346" s="9"/>
      <c r="B346" s="9"/>
      <c r="C346" s="9"/>
      <c r="D346" s="9"/>
      <c r="E346" s="9"/>
      <c r="F346" s="9"/>
      <c r="G346" s="9"/>
      <c r="H346" s="9"/>
      <c r="I346" s="9"/>
      <c r="J346" s="9"/>
      <c r="K346" s="9"/>
      <c r="L346" s="9"/>
      <c r="M346" s="9"/>
      <c r="N346" s="9"/>
      <c r="O346" s="9"/>
      <c r="P346" s="9"/>
      <c r="Q346" s="9"/>
      <c r="R346" s="9"/>
      <c r="S346" s="9"/>
      <c r="T346" s="9"/>
      <c r="U346" s="9"/>
      <c r="V346" s="9"/>
      <c r="W346" s="9"/>
      <c r="X346" s="9"/>
      <c r="Y346" s="9"/>
      <c r="Z346" s="9"/>
      <c r="AA346" s="9"/>
      <c r="AB346" s="9"/>
      <c r="AC346" s="9"/>
      <c r="AD346" s="9"/>
      <c r="AE346" s="9"/>
      <c r="AF346" s="9"/>
      <c r="AG346" s="9"/>
      <c r="AH346" s="9"/>
      <c r="AI346" s="9"/>
      <c r="AJ346" s="9"/>
      <c r="AK346" s="9"/>
    </row>
    <row r="347">
      <c r="A347" s="9"/>
      <c r="B347" s="9"/>
      <c r="C347" s="9"/>
      <c r="D347" s="9"/>
      <c r="E347" s="9"/>
      <c r="F347" s="9"/>
      <c r="G347" s="9"/>
      <c r="H347" s="9"/>
      <c r="I347" s="9"/>
      <c r="J347" s="9"/>
      <c r="K347" s="9"/>
      <c r="L347" s="9"/>
      <c r="M347" s="9"/>
      <c r="N347" s="9"/>
      <c r="O347" s="9"/>
      <c r="P347" s="9"/>
      <c r="Q347" s="9"/>
      <c r="R347" s="9"/>
      <c r="S347" s="9"/>
      <c r="T347" s="9"/>
      <c r="U347" s="9"/>
      <c r="V347" s="9"/>
      <c r="W347" s="9"/>
      <c r="X347" s="9"/>
      <c r="Y347" s="9"/>
      <c r="Z347" s="9"/>
      <c r="AA347" s="9"/>
      <c r="AB347" s="9"/>
      <c r="AC347" s="9"/>
      <c r="AD347" s="9"/>
      <c r="AE347" s="9"/>
      <c r="AF347" s="9"/>
      <c r="AG347" s="9"/>
      <c r="AH347" s="9"/>
      <c r="AI347" s="9"/>
      <c r="AJ347" s="9"/>
      <c r="AK347" s="9"/>
    </row>
    <row r="348">
      <c r="A348" s="9"/>
      <c r="B348" s="9"/>
      <c r="C348" s="9"/>
      <c r="D348" s="9"/>
      <c r="E348" s="9"/>
      <c r="F348" s="9"/>
      <c r="G348" s="9"/>
      <c r="H348" s="9"/>
      <c r="I348" s="9"/>
      <c r="J348" s="9"/>
      <c r="K348" s="9"/>
      <c r="L348" s="9"/>
      <c r="M348" s="9"/>
      <c r="N348" s="9"/>
      <c r="O348" s="9"/>
      <c r="P348" s="9"/>
      <c r="Q348" s="9"/>
      <c r="R348" s="9"/>
      <c r="S348" s="9"/>
      <c r="T348" s="9"/>
      <c r="U348" s="9"/>
      <c r="V348" s="9"/>
      <c r="W348" s="9"/>
      <c r="X348" s="9"/>
      <c r="Y348" s="9"/>
      <c r="Z348" s="9"/>
      <c r="AA348" s="9"/>
      <c r="AB348" s="9"/>
      <c r="AC348" s="9"/>
      <c r="AD348" s="9"/>
      <c r="AE348" s="9"/>
      <c r="AF348" s="9"/>
      <c r="AG348" s="9"/>
      <c r="AH348" s="9"/>
      <c r="AI348" s="9"/>
      <c r="AJ348" s="9"/>
      <c r="AK348" s="9"/>
    </row>
    <row r="349">
      <c r="A349" s="9"/>
      <c r="B349" s="9"/>
      <c r="C349" s="9"/>
      <c r="D349" s="9"/>
      <c r="E349" s="9"/>
      <c r="F349" s="9"/>
      <c r="G349" s="9"/>
      <c r="H349" s="9"/>
      <c r="I349" s="9"/>
      <c r="J349" s="9"/>
      <c r="K349" s="9"/>
      <c r="L349" s="9"/>
      <c r="M349" s="9"/>
      <c r="N349" s="9"/>
      <c r="O349" s="9"/>
      <c r="P349" s="9"/>
      <c r="Q349" s="9"/>
      <c r="R349" s="9"/>
      <c r="S349" s="9"/>
      <c r="T349" s="9"/>
      <c r="U349" s="9"/>
      <c r="V349" s="9"/>
      <c r="W349" s="9"/>
      <c r="X349" s="9"/>
      <c r="Y349" s="9"/>
      <c r="Z349" s="9"/>
      <c r="AA349" s="9"/>
      <c r="AB349" s="9"/>
      <c r="AC349" s="9"/>
      <c r="AD349" s="9"/>
      <c r="AE349" s="9"/>
      <c r="AF349" s="9"/>
      <c r="AG349" s="9"/>
      <c r="AH349" s="9"/>
      <c r="AI349" s="9"/>
      <c r="AJ349" s="9"/>
      <c r="AK349" s="9"/>
    </row>
    <row r="350">
      <c r="A350" s="9"/>
      <c r="B350" s="9"/>
      <c r="C350" s="9"/>
      <c r="D350" s="9"/>
      <c r="E350" s="9"/>
      <c r="F350" s="9"/>
      <c r="G350" s="9"/>
      <c r="H350" s="9"/>
      <c r="I350" s="9"/>
      <c r="J350" s="9"/>
      <c r="K350" s="9"/>
      <c r="L350" s="9"/>
      <c r="M350" s="9"/>
      <c r="N350" s="9"/>
      <c r="O350" s="9"/>
      <c r="P350" s="9"/>
      <c r="Q350" s="9"/>
      <c r="R350" s="9"/>
      <c r="S350" s="9"/>
      <c r="T350" s="9"/>
      <c r="U350" s="9"/>
      <c r="V350" s="9"/>
      <c r="W350" s="9"/>
      <c r="X350" s="9"/>
      <c r="Y350" s="9"/>
      <c r="Z350" s="9"/>
      <c r="AA350" s="9"/>
      <c r="AB350" s="9"/>
      <c r="AC350" s="9"/>
      <c r="AD350" s="9"/>
      <c r="AE350" s="9"/>
      <c r="AF350" s="9"/>
      <c r="AG350" s="9"/>
      <c r="AH350" s="9"/>
      <c r="AI350" s="9"/>
      <c r="AJ350" s="9"/>
      <c r="AK350" s="9"/>
    </row>
    <row r="351">
      <c r="A351" s="9"/>
      <c r="B351" s="9"/>
      <c r="C351" s="9"/>
      <c r="D351" s="9"/>
      <c r="E351" s="9"/>
      <c r="F351" s="9"/>
      <c r="G351" s="9"/>
      <c r="H351" s="9"/>
      <c r="I351" s="9"/>
      <c r="J351" s="9"/>
      <c r="K351" s="9"/>
      <c r="L351" s="9"/>
      <c r="M351" s="9"/>
      <c r="N351" s="9"/>
      <c r="O351" s="9"/>
      <c r="P351" s="9"/>
      <c r="Q351" s="9"/>
      <c r="R351" s="9"/>
      <c r="S351" s="9"/>
      <c r="T351" s="9"/>
      <c r="U351" s="9"/>
      <c r="V351" s="9"/>
      <c r="W351" s="9"/>
      <c r="X351" s="9"/>
      <c r="Y351" s="9"/>
      <c r="Z351" s="9"/>
      <c r="AA351" s="9"/>
      <c r="AB351" s="9"/>
      <c r="AC351" s="9"/>
      <c r="AD351" s="9"/>
      <c r="AE351" s="9"/>
      <c r="AF351" s="9"/>
      <c r="AG351" s="9"/>
      <c r="AH351" s="9"/>
      <c r="AI351" s="9"/>
      <c r="AJ351" s="9"/>
      <c r="AK351" s="9"/>
    </row>
    <row r="352">
      <c r="A352" s="9"/>
      <c r="B352" s="9"/>
      <c r="C352" s="9"/>
      <c r="D352" s="9"/>
      <c r="E352" s="9"/>
      <c r="F352" s="9"/>
      <c r="G352" s="9"/>
      <c r="H352" s="9"/>
      <c r="I352" s="9"/>
      <c r="J352" s="9"/>
      <c r="K352" s="9"/>
      <c r="L352" s="9"/>
      <c r="M352" s="9"/>
      <c r="N352" s="9"/>
      <c r="O352" s="9"/>
      <c r="P352" s="9"/>
      <c r="Q352" s="9"/>
      <c r="R352" s="9"/>
      <c r="S352" s="9"/>
      <c r="T352" s="9"/>
      <c r="U352" s="9"/>
      <c r="V352" s="9"/>
      <c r="W352" s="9"/>
      <c r="X352" s="9"/>
      <c r="Y352" s="9"/>
      <c r="Z352" s="9"/>
      <c r="AA352" s="9"/>
      <c r="AB352" s="9"/>
      <c r="AC352" s="9"/>
      <c r="AD352" s="9"/>
      <c r="AE352" s="9"/>
      <c r="AF352" s="9"/>
      <c r="AG352" s="9"/>
      <c r="AH352" s="9"/>
      <c r="AI352" s="9"/>
      <c r="AJ352" s="9"/>
      <c r="AK352" s="9"/>
    </row>
    <row r="353">
      <c r="A353" s="9"/>
      <c r="B353" s="9"/>
      <c r="C353" s="9"/>
      <c r="D353" s="9"/>
      <c r="E353" s="9"/>
      <c r="F353" s="9"/>
      <c r="G353" s="9"/>
      <c r="H353" s="9"/>
      <c r="I353" s="9"/>
      <c r="J353" s="9"/>
      <c r="K353" s="9"/>
      <c r="L353" s="9"/>
      <c r="M353" s="9"/>
      <c r="N353" s="9"/>
      <c r="O353" s="9"/>
      <c r="P353" s="9"/>
      <c r="Q353" s="9"/>
      <c r="R353" s="9"/>
      <c r="S353" s="9"/>
      <c r="T353" s="9"/>
      <c r="U353" s="9"/>
      <c r="V353" s="9"/>
      <c r="W353" s="9"/>
      <c r="X353" s="9"/>
      <c r="Y353" s="9"/>
      <c r="Z353" s="9"/>
      <c r="AA353" s="9"/>
      <c r="AB353" s="9"/>
      <c r="AC353" s="9"/>
      <c r="AD353" s="9"/>
      <c r="AE353" s="9"/>
      <c r="AF353" s="9"/>
      <c r="AG353" s="9"/>
      <c r="AH353" s="9"/>
      <c r="AI353" s="9"/>
      <c r="AJ353" s="9"/>
      <c r="AK353" s="9"/>
    </row>
    <row r="354">
      <c r="A354" s="9"/>
      <c r="B354" s="9"/>
      <c r="C354" s="9"/>
      <c r="D354" s="9"/>
      <c r="E354" s="9"/>
      <c r="F354" s="9"/>
      <c r="G354" s="9"/>
      <c r="H354" s="9"/>
      <c r="I354" s="9"/>
      <c r="J354" s="9"/>
      <c r="K354" s="9"/>
      <c r="L354" s="9"/>
      <c r="M354" s="9"/>
      <c r="N354" s="9"/>
      <c r="O354" s="9"/>
      <c r="P354" s="9"/>
      <c r="Q354" s="9"/>
      <c r="R354" s="9"/>
      <c r="S354" s="9"/>
      <c r="T354" s="9"/>
      <c r="U354" s="9"/>
      <c r="V354" s="9"/>
      <c r="W354" s="9"/>
      <c r="X354" s="9"/>
      <c r="Y354" s="9"/>
      <c r="Z354" s="9"/>
      <c r="AA354" s="9"/>
      <c r="AB354" s="9"/>
      <c r="AC354" s="9"/>
      <c r="AD354" s="9"/>
      <c r="AE354" s="9"/>
      <c r="AF354" s="9"/>
      <c r="AG354" s="9"/>
      <c r="AH354" s="9"/>
      <c r="AI354" s="9"/>
      <c r="AJ354" s="9"/>
      <c r="AK354" s="9"/>
    </row>
    <row r="355">
      <c r="A355" s="9"/>
      <c r="B355" s="9"/>
      <c r="C355" s="9"/>
      <c r="D355" s="9"/>
      <c r="E355" s="9"/>
      <c r="F355" s="9"/>
      <c r="G355" s="9"/>
      <c r="H355" s="9"/>
      <c r="I355" s="9"/>
      <c r="J355" s="9"/>
      <c r="K355" s="9"/>
      <c r="L355" s="9"/>
      <c r="M355" s="9"/>
      <c r="N355" s="9"/>
      <c r="O355" s="9"/>
      <c r="P355" s="9"/>
      <c r="Q355" s="9"/>
      <c r="R355" s="9"/>
      <c r="S355" s="9"/>
      <c r="T355" s="9"/>
      <c r="U355" s="9"/>
      <c r="V355" s="9"/>
      <c r="W355" s="9"/>
      <c r="X355" s="9"/>
      <c r="Y355" s="9"/>
      <c r="Z355" s="9"/>
      <c r="AA355" s="9"/>
      <c r="AB355" s="9"/>
      <c r="AC355" s="9"/>
      <c r="AD355" s="9"/>
      <c r="AE355" s="9"/>
      <c r="AF355" s="9"/>
      <c r="AG355" s="9"/>
      <c r="AH355" s="9"/>
      <c r="AI355" s="9"/>
      <c r="AJ355" s="9"/>
      <c r="AK355" s="9"/>
    </row>
    <row r="356">
      <c r="A356" s="9"/>
      <c r="B356" s="9"/>
      <c r="C356" s="9"/>
      <c r="D356" s="9"/>
      <c r="E356" s="9"/>
      <c r="F356" s="9"/>
      <c r="G356" s="9"/>
      <c r="H356" s="9"/>
      <c r="I356" s="9"/>
      <c r="J356" s="9"/>
      <c r="K356" s="9"/>
      <c r="L356" s="9"/>
      <c r="M356" s="9"/>
      <c r="N356" s="9"/>
      <c r="O356" s="9"/>
      <c r="P356" s="9"/>
      <c r="Q356" s="9"/>
      <c r="R356" s="9"/>
      <c r="S356" s="9"/>
      <c r="T356" s="9"/>
      <c r="U356" s="9"/>
      <c r="V356" s="9"/>
      <c r="W356" s="9"/>
      <c r="X356" s="9"/>
      <c r="Y356" s="9"/>
      <c r="Z356" s="9"/>
      <c r="AA356" s="9"/>
      <c r="AB356" s="9"/>
      <c r="AC356" s="9"/>
      <c r="AD356" s="9"/>
      <c r="AE356" s="9"/>
      <c r="AF356" s="9"/>
      <c r="AG356" s="9"/>
      <c r="AH356" s="9"/>
      <c r="AI356" s="9"/>
      <c r="AJ356" s="9"/>
      <c r="AK356" s="9"/>
    </row>
    <row r="357">
      <c r="A357" s="9"/>
      <c r="B357" s="9"/>
      <c r="C357" s="9"/>
      <c r="D357" s="9"/>
      <c r="E357" s="9"/>
      <c r="F357" s="9"/>
      <c r="G357" s="9"/>
      <c r="H357" s="9"/>
      <c r="I357" s="9"/>
      <c r="J357" s="9"/>
      <c r="K357" s="9"/>
      <c r="L357" s="9"/>
      <c r="M357" s="9"/>
      <c r="N357" s="9"/>
      <c r="O357" s="9"/>
      <c r="P357" s="9"/>
      <c r="Q357" s="9"/>
      <c r="R357" s="9"/>
      <c r="S357" s="9"/>
      <c r="T357" s="9"/>
      <c r="U357" s="9"/>
      <c r="V357" s="9"/>
      <c r="W357" s="9"/>
      <c r="X357" s="9"/>
      <c r="Y357" s="9"/>
      <c r="Z357" s="9"/>
      <c r="AA357" s="9"/>
      <c r="AB357" s="9"/>
      <c r="AC357" s="9"/>
      <c r="AD357" s="9"/>
      <c r="AE357" s="9"/>
      <c r="AF357" s="9"/>
      <c r="AG357" s="9"/>
      <c r="AH357" s="9"/>
      <c r="AI357" s="9"/>
      <c r="AJ357" s="9"/>
      <c r="AK357" s="9"/>
    </row>
    <row r="358">
      <c r="A358" s="9"/>
      <c r="B358" s="9"/>
      <c r="C358" s="9"/>
      <c r="D358" s="9"/>
      <c r="E358" s="9"/>
      <c r="F358" s="9"/>
      <c r="G358" s="9"/>
      <c r="H358" s="9"/>
      <c r="I358" s="9"/>
      <c r="J358" s="9"/>
      <c r="K358" s="9"/>
      <c r="L358" s="9"/>
      <c r="M358" s="9"/>
      <c r="N358" s="9"/>
      <c r="O358" s="9"/>
      <c r="P358" s="9"/>
      <c r="Q358" s="9"/>
      <c r="R358" s="9"/>
      <c r="S358" s="9"/>
      <c r="T358" s="9"/>
      <c r="U358" s="9"/>
      <c r="V358" s="9"/>
      <c r="W358" s="9"/>
      <c r="X358" s="9"/>
      <c r="Y358" s="9"/>
      <c r="Z358" s="9"/>
      <c r="AA358" s="9"/>
      <c r="AB358" s="9"/>
      <c r="AC358" s="9"/>
      <c r="AD358" s="9"/>
      <c r="AE358" s="9"/>
      <c r="AF358" s="9"/>
      <c r="AG358" s="9"/>
      <c r="AH358" s="9"/>
      <c r="AI358" s="9"/>
      <c r="AJ358" s="9"/>
      <c r="AK358" s="9"/>
    </row>
    <row r="359">
      <c r="A359" s="9"/>
      <c r="B359" s="9"/>
      <c r="C359" s="9"/>
      <c r="D359" s="9"/>
      <c r="E359" s="9"/>
      <c r="F359" s="9"/>
      <c r="G359" s="9"/>
      <c r="H359" s="9"/>
      <c r="I359" s="9"/>
      <c r="J359" s="9"/>
      <c r="K359" s="9"/>
      <c r="L359" s="9"/>
      <c r="M359" s="9"/>
      <c r="N359" s="9"/>
      <c r="O359" s="9"/>
      <c r="P359" s="9"/>
      <c r="Q359" s="9"/>
      <c r="R359" s="9"/>
      <c r="S359" s="9"/>
      <c r="T359" s="9"/>
      <c r="U359" s="9"/>
      <c r="V359" s="9"/>
      <c r="W359" s="9"/>
      <c r="X359" s="9"/>
      <c r="Y359" s="9"/>
      <c r="Z359" s="9"/>
      <c r="AA359" s="9"/>
      <c r="AB359" s="9"/>
      <c r="AC359" s="9"/>
      <c r="AD359" s="9"/>
      <c r="AE359" s="9"/>
      <c r="AF359" s="9"/>
      <c r="AG359" s="9"/>
      <c r="AH359" s="9"/>
      <c r="AI359" s="9"/>
      <c r="AJ359" s="9"/>
      <c r="AK359" s="9"/>
    </row>
    <row r="360">
      <c r="A360" s="9"/>
      <c r="B360" s="9"/>
      <c r="C360" s="9"/>
      <c r="D360" s="9"/>
      <c r="E360" s="9"/>
      <c r="F360" s="9"/>
      <c r="G360" s="9"/>
      <c r="H360" s="9"/>
      <c r="I360" s="9"/>
      <c r="J360" s="9"/>
      <c r="K360" s="9"/>
      <c r="L360" s="9"/>
      <c r="M360" s="9"/>
      <c r="N360" s="9"/>
      <c r="O360" s="9"/>
      <c r="P360" s="9"/>
      <c r="Q360" s="9"/>
      <c r="R360" s="9"/>
      <c r="S360" s="9"/>
      <c r="T360" s="9"/>
      <c r="U360" s="9"/>
      <c r="V360" s="9"/>
      <c r="W360" s="9"/>
      <c r="X360" s="9"/>
      <c r="Y360" s="9"/>
      <c r="Z360" s="9"/>
      <c r="AA360" s="9"/>
      <c r="AB360" s="9"/>
      <c r="AC360" s="9"/>
      <c r="AD360" s="9"/>
      <c r="AE360" s="9"/>
      <c r="AF360" s="9"/>
      <c r="AG360" s="9"/>
      <c r="AH360" s="9"/>
      <c r="AI360" s="9"/>
      <c r="AJ360" s="9"/>
      <c r="AK360" s="9"/>
    </row>
    <row r="361">
      <c r="A361" s="9"/>
      <c r="B361" s="9"/>
      <c r="C361" s="9"/>
      <c r="D361" s="9"/>
      <c r="E361" s="9"/>
      <c r="F361" s="9"/>
      <c r="G361" s="9"/>
      <c r="H361" s="9"/>
      <c r="I361" s="9"/>
      <c r="J361" s="9"/>
      <c r="K361" s="9"/>
      <c r="L361" s="9"/>
      <c r="M361" s="9"/>
      <c r="N361" s="9"/>
      <c r="O361" s="9"/>
      <c r="P361" s="9"/>
      <c r="Q361" s="9"/>
      <c r="R361" s="9"/>
      <c r="S361" s="9"/>
      <c r="T361" s="9"/>
      <c r="U361" s="9"/>
      <c r="V361" s="9"/>
      <c r="W361" s="9"/>
      <c r="X361" s="9"/>
      <c r="Y361" s="9"/>
      <c r="Z361" s="9"/>
      <c r="AA361" s="9"/>
      <c r="AB361" s="9"/>
      <c r="AC361" s="9"/>
      <c r="AD361" s="9"/>
      <c r="AE361" s="9"/>
      <c r="AF361" s="9"/>
      <c r="AG361" s="9"/>
      <c r="AH361" s="9"/>
      <c r="AI361" s="9"/>
      <c r="AJ361" s="9"/>
      <c r="AK361" s="9"/>
    </row>
    <row r="362">
      <c r="A362" s="9"/>
      <c r="B362" s="9"/>
      <c r="C362" s="9"/>
      <c r="D362" s="9"/>
      <c r="E362" s="9"/>
      <c r="F362" s="9"/>
      <c r="G362" s="9"/>
      <c r="H362" s="9"/>
      <c r="I362" s="9"/>
      <c r="J362" s="9"/>
      <c r="K362" s="9"/>
      <c r="L362" s="9"/>
      <c r="M362" s="9"/>
      <c r="N362" s="9"/>
      <c r="O362" s="9"/>
      <c r="P362" s="9"/>
      <c r="Q362" s="9"/>
      <c r="R362" s="9"/>
      <c r="S362" s="9"/>
      <c r="T362" s="9"/>
      <c r="U362" s="9"/>
      <c r="V362" s="9"/>
      <c r="W362" s="9"/>
      <c r="X362" s="9"/>
      <c r="Y362" s="9"/>
      <c r="Z362" s="9"/>
      <c r="AA362" s="9"/>
      <c r="AB362" s="9"/>
      <c r="AC362" s="9"/>
      <c r="AD362" s="9"/>
      <c r="AE362" s="9"/>
      <c r="AF362" s="9"/>
      <c r="AG362" s="9"/>
      <c r="AH362" s="9"/>
      <c r="AI362" s="9"/>
      <c r="AJ362" s="9"/>
      <c r="AK362" s="9"/>
    </row>
    <row r="363">
      <c r="A363" s="9"/>
      <c r="B363" s="9"/>
      <c r="C363" s="9"/>
      <c r="D363" s="9"/>
      <c r="E363" s="9"/>
      <c r="F363" s="9"/>
      <c r="G363" s="9"/>
      <c r="H363" s="9"/>
      <c r="I363" s="9"/>
      <c r="J363" s="9"/>
      <c r="K363" s="9"/>
      <c r="L363" s="9"/>
      <c r="M363" s="9"/>
      <c r="N363" s="9"/>
      <c r="O363" s="9"/>
      <c r="P363" s="9"/>
      <c r="Q363" s="9"/>
      <c r="R363" s="9"/>
      <c r="S363" s="9"/>
      <c r="T363" s="9"/>
      <c r="U363" s="9"/>
      <c r="V363" s="9"/>
      <c r="W363" s="9"/>
      <c r="X363" s="9"/>
      <c r="Y363" s="9"/>
      <c r="Z363" s="9"/>
      <c r="AA363" s="9"/>
      <c r="AB363" s="9"/>
      <c r="AC363" s="9"/>
      <c r="AD363" s="9"/>
      <c r="AE363" s="9"/>
      <c r="AF363" s="9"/>
      <c r="AG363" s="9"/>
      <c r="AH363" s="9"/>
      <c r="AI363" s="9"/>
      <c r="AJ363" s="9"/>
      <c r="AK363" s="9"/>
    </row>
    <row r="364">
      <c r="A364" s="9"/>
      <c r="B364" s="9"/>
      <c r="C364" s="9"/>
      <c r="D364" s="9"/>
      <c r="E364" s="9"/>
      <c r="F364" s="9"/>
      <c r="G364" s="9"/>
      <c r="H364" s="9"/>
      <c r="I364" s="9"/>
      <c r="J364" s="9"/>
      <c r="K364" s="9"/>
      <c r="L364" s="9"/>
      <c r="M364" s="9"/>
      <c r="N364" s="9"/>
      <c r="O364" s="9"/>
      <c r="P364" s="9"/>
      <c r="Q364" s="9"/>
      <c r="R364" s="9"/>
      <c r="S364" s="9"/>
      <c r="T364" s="9"/>
      <c r="U364" s="9"/>
      <c r="V364" s="9"/>
      <c r="W364" s="9"/>
      <c r="X364" s="9"/>
      <c r="Y364" s="9"/>
      <c r="Z364" s="9"/>
      <c r="AA364" s="9"/>
      <c r="AB364" s="9"/>
      <c r="AC364" s="9"/>
      <c r="AD364" s="9"/>
      <c r="AE364" s="9"/>
      <c r="AF364" s="9"/>
      <c r="AG364" s="9"/>
      <c r="AH364" s="9"/>
      <c r="AI364" s="9"/>
      <c r="AJ364" s="9"/>
      <c r="AK364" s="9"/>
    </row>
    <row r="365">
      <c r="A365" s="9"/>
      <c r="B365" s="9"/>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row>
    <row r="366">
      <c r="A366" s="9"/>
      <c r="B366" s="9"/>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row>
    <row r="367">
      <c r="A367" s="9"/>
      <c r="B367" s="9"/>
      <c r="C367" s="9"/>
      <c r="D367" s="9"/>
      <c r="E367" s="9"/>
      <c r="F367" s="9"/>
      <c r="G367" s="9"/>
      <c r="H367" s="9"/>
      <c r="I367" s="9"/>
      <c r="J367" s="9"/>
      <c r="K367" s="9"/>
      <c r="L367" s="9"/>
      <c r="M367" s="9"/>
      <c r="N367" s="9"/>
      <c r="O367" s="9"/>
      <c r="P367" s="9"/>
      <c r="Q367" s="9"/>
      <c r="R367" s="9"/>
      <c r="S367" s="9"/>
      <c r="T367" s="9"/>
      <c r="U367" s="9"/>
      <c r="V367" s="9"/>
      <c r="W367" s="9"/>
      <c r="X367" s="9"/>
      <c r="Y367" s="9"/>
      <c r="Z367" s="9"/>
      <c r="AA367" s="9"/>
      <c r="AB367" s="9"/>
      <c r="AC367" s="9"/>
      <c r="AD367" s="9"/>
      <c r="AE367" s="9"/>
      <c r="AF367" s="9"/>
      <c r="AG367" s="9"/>
      <c r="AH367" s="9"/>
      <c r="AI367" s="9"/>
      <c r="AJ367" s="9"/>
      <c r="AK367" s="9"/>
    </row>
    <row r="368">
      <c r="A368" s="9"/>
      <c r="B368" s="9"/>
      <c r="C368" s="9"/>
      <c r="D368" s="9"/>
      <c r="E368" s="9"/>
      <c r="F368" s="9"/>
      <c r="G368" s="9"/>
      <c r="H368" s="9"/>
      <c r="I368" s="9"/>
      <c r="J368" s="9"/>
      <c r="K368" s="9"/>
      <c r="L368" s="9"/>
      <c r="M368" s="9"/>
      <c r="N368" s="9"/>
      <c r="O368" s="9"/>
      <c r="P368" s="9"/>
      <c r="Q368" s="9"/>
      <c r="R368" s="9"/>
      <c r="S368" s="9"/>
      <c r="T368" s="9"/>
      <c r="U368" s="9"/>
      <c r="V368" s="9"/>
      <c r="W368" s="9"/>
      <c r="X368" s="9"/>
      <c r="Y368" s="9"/>
      <c r="Z368" s="9"/>
      <c r="AA368" s="9"/>
      <c r="AB368" s="9"/>
      <c r="AC368" s="9"/>
      <c r="AD368" s="9"/>
      <c r="AE368" s="9"/>
      <c r="AF368" s="9"/>
      <c r="AG368" s="9"/>
      <c r="AH368" s="9"/>
      <c r="AI368" s="9"/>
      <c r="AJ368" s="9"/>
      <c r="AK368" s="9"/>
    </row>
    <row r="369">
      <c r="A369" s="9"/>
      <c r="B369" s="9"/>
      <c r="C369" s="9"/>
      <c r="D369" s="9"/>
      <c r="E369" s="9"/>
      <c r="F369" s="9"/>
      <c r="G369" s="9"/>
      <c r="H369" s="9"/>
      <c r="I369" s="9"/>
      <c r="J369" s="9"/>
      <c r="K369" s="9"/>
      <c r="L369" s="9"/>
      <c r="M369" s="9"/>
      <c r="N369" s="9"/>
      <c r="O369" s="9"/>
      <c r="P369" s="9"/>
      <c r="Q369" s="9"/>
      <c r="R369" s="9"/>
      <c r="S369" s="9"/>
      <c r="T369" s="9"/>
      <c r="U369" s="9"/>
      <c r="V369" s="9"/>
      <c r="W369" s="9"/>
      <c r="X369" s="9"/>
      <c r="Y369" s="9"/>
      <c r="Z369" s="9"/>
      <c r="AA369" s="9"/>
      <c r="AB369" s="9"/>
      <c r="AC369" s="9"/>
      <c r="AD369" s="9"/>
      <c r="AE369" s="9"/>
      <c r="AF369" s="9"/>
      <c r="AG369" s="9"/>
      <c r="AH369" s="9"/>
      <c r="AI369" s="9"/>
      <c r="AJ369" s="9"/>
      <c r="AK369" s="9"/>
    </row>
    <row r="370">
      <c r="A370" s="9"/>
      <c r="B370" s="9"/>
      <c r="C370" s="9"/>
      <c r="D370" s="9"/>
      <c r="E370" s="9"/>
      <c r="F370" s="9"/>
      <c r="G370" s="9"/>
      <c r="H370" s="9"/>
      <c r="I370" s="9"/>
      <c r="J370" s="9"/>
      <c r="K370" s="9"/>
      <c r="L370" s="9"/>
      <c r="M370" s="9"/>
      <c r="N370" s="9"/>
      <c r="O370" s="9"/>
      <c r="P370" s="9"/>
      <c r="Q370" s="9"/>
      <c r="R370" s="9"/>
      <c r="S370" s="9"/>
      <c r="T370" s="9"/>
      <c r="U370" s="9"/>
      <c r="V370" s="9"/>
      <c r="W370" s="9"/>
      <c r="X370" s="9"/>
      <c r="Y370" s="9"/>
      <c r="Z370" s="9"/>
      <c r="AA370" s="9"/>
      <c r="AB370" s="9"/>
      <c r="AC370" s="9"/>
      <c r="AD370" s="9"/>
      <c r="AE370" s="9"/>
      <c r="AF370" s="9"/>
      <c r="AG370" s="9"/>
      <c r="AH370" s="9"/>
      <c r="AI370" s="9"/>
      <c r="AJ370" s="9"/>
      <c r="AK370" s="9"/>
    </row>
    <row r="371">
      <c r="A371" s="9"/>
      <c r="B371" s="9"/>
      <c r="C371" s="9"/>
      <c r="D371" s="9"/>
      <c r="E371" s="9"/>
      <c r="F371" s="9"/>
      <c r="G371" s="9"/>
      <c r="H371" s="9"/>
      <c r="I371" s="9"/>
      <c r="J371" s="9"/>
      <c r="K371" s="9"/>
      <c r="L371" s="9"/>
      <c r="M371" s="9"/>
      <c r="N371" s="9"/>
      <c r="O371" s="9"/>
      <c r="P371" s="9"/>
      <c r="Q371" s="9"/>
      <c r="R371" s="9"/>
      <c r="S371" s="9"/>
      <c r="T371" s="9"/>
      <c r="U371" s="9"/>
      <c r="V371" s="9"/>
      <c r="W371" s="9"/>
      <c r="X371" s="9"/>
      <c r="Y371" s="9"/>
      <c r="Z371" s="9"/>
      <c r="AA371" s="9"/>
      <c r="AB371" s="9"/>
      <c r="AC371" s="9"/>
      <c r="AD371" s="9"/>
      <c r="AE371" s="9"/>
      <c r="AF371" s="9"/>
      <c r="AG371" s="9"/>
      <c r="AH371" s="9"/>
      <c r="AI371" s="9"/>
      <c r="AJ371" s="9"/>
      <c r="AK371" s="9"/>
    </row>
    <row r="372">
      <c r="A372" s="9"/>
      <c r="B372" s="9"/>
      <c r="C372" s="9"/>
      <c r="D372" s="9"/>
      <c r="E372" s="9"/>
      <c r="F372" s="9"/>
      <c r="G372" s="9"/>
      <c r="H372" s="9"/>
      <c r="I372" s="9"/>
      <c r="J372" s="9"/>
      <c r="K372" s="9"/>
      <c r="L372" s="9"/>
      <c r="M372" s="9"/>
      <c r="N372" s="9"/>
      <c r="O372" s="9"/>
      <c r="P372" s="9"/>
      <c r="Q372" s="9"/>
      <c r="R372" s="9"/>
      <c r="S372" s="9"/>
      <c r="T372" s="9"/>
      <c r="U372" s="9"/>
      <c r="V372" s="9"/>
      <c r="W372" s="9"/>
      <c r="X372" s="9"/>
      <c r="Y372" s="9"/>
      <c r="Z372" s="9"/>
      <c r="AA372" s="9"/>
      <c r="AB372" s="9"/>
      <c r="AC372" s="9"/>
      <c r="AD372" s="9"/>
      <c r="AE372" s="9"/>
      <c r="AF372" s="9"/>
      <c r="AG372" s="9"/>
      <c r="AH372" s="9"/>
      <c r="AI372" s="9"/>
      <c r="AJ372" s="9"/>
      <c r="AK372" s="9"/>
    </row>
    <row r="373">
      <c r="A373" s="9"/>
      <c r="B373" s="9"/>
      <c r="C373" s="9"/>
      <c r="D373" s="9"/>
      <c r="E373" s="9"/>
      <c r="F373" s="9"/>
      <c r="G373" s="9"/>
      <c r="H373" s="9"/>
      <c r="I373" s="9"/>
      <c r="J373" s="9"/>
      <c r="K373" s="9"/>
      <c r="L373" s="9"/>
      <c r="M373" s="9"/>
      <c r="N373" s="9"/>
      <c r="O373" s="9"/>
      <c r="P373" s="9"/>
      <c r="Q373" s="9"/>
      <c r="R373" s="9"/>
      <c r="S373" s="9"/>
      <c r="T373" s="9"/>
      <c r="U373" s="9"/>
      <c r="V373" s="9"/>
      <c r="W373" s="9"/>
      <c r="X373" s="9"/>
      <c r="Y373" s="9"/>
      <c r="Z373" s="9"/>
      <c r="AA373" s="9"/>
      <c r="AB373" s="9"/>
      <c r="AC373" s="9"/>
      <c r="AD373" s="9"/>
      <c r="AE373" s="9"/>
      <c r="AF373" s="9"/>
      <c r="AG373" s="9"/>
      <c r="AH373" s="9"/>
      <c r="AI373" s="9"/>
      <c r="AJ373" s="9"/>
      <c r="AK373" s="9"/>
    </row>
    <row r="374">
      <c r="A374" s="9"/>
      <c r="B374" s="9"/>
      <c r="C374" s="9"/>
      <c r="D374" s="9"/>
      <c r="E374" s="9"/>
      <c r="F374" s="9"/>
      <c r="G374" s="9"/>
      <c r="H374" s="9"/>
      <c r="I374" s="9"/>
      <c r="J374" s="9"/>
      <c r="K374" s="9"/>
      <c r="L374" s="9"/>
      <c r="M374" s="9"/>
      <c r="N374" s="9"/>
      <c r="O374" s="9"/>
      <c r="P374" s="9"/>
      <c r="Q374" s="9"/>
      <c r="R374" s="9"/>
      <c r="S374" s="9"/>
      <c r="T374" s="9"/>
      <c r="U374" s="9"/>
      <c r="V374" s="9"/>
      <c r="W374" s="9"/>
      <c r="X374" s="9"/>
      <c r="Y374" s="9"/>
      <c r="Z374" s="9"/>
      <c r="AA374" s="9"/>
      <c r="AB374" s="9"/>
      <c r="AC374" s="9"/>
      <c r="AD374" s="9"/>
      <c r="AE374" s="9"/>
      <c r="AF374" s="9"/>
      <c r="AG374" s="9"/>
      <c r="AH374" s="9"/>
      <c r="AI374" s="9"/>
      <c r="AJ374" s="9"/>
      <c r="AK374" s="9"/>
    </row>
    <row r="375">
      <c r="A375" s="9"/>
      <c r="B375" s="9"/>
      <c r="C375" s="9"/>
      <c r="D375" s="9"/>
      <c r="E375" s="9"/>
      <c r="F375" s="9"/>
      <c r="G375" s="9"/>
      <c r="H375" s="9"/>
      <c r="I375" s="9"/>
      <c r="J375" s="9"/>
      <c r="K375" s="9"/>
      <c r="L375" s="9"/>
      <c r="M375" s="9"/>
      <c r="N375" s="9"/>
      <c r="O375" s="9"/>
      <c r="P375" s="9"/>
      <c r="Q375" s="9"/>
      <c r="R375" s="9"/>
      <c r="S375" s="9"/>
      <c r="T375" s="9"/>
      <c r="U375" s="9"/>
      <c r="V375" s="9"/>
      <c r="W375" s="9"/>
      <c r="X375" s="9"/>
      <c r="Y375" s="9"/>
      <c r="Z375" s="9"/>
      <c r="AA375" s="9"/>
      <c r="AB375" s="9"/>
      <c r="AC375" s="9"/>
      <c r="AD375" s="9"/>
      <c r="AE375" s="9"/>
      <c r="AF375" s="9"/>
      <c r="AG375" s="9"/>
      <c r="AH375" s="9"/>
      <c r="AI375" s="9"/>
      <c r="AJ375" s="9"/>
      <c r="AK375" s="9"/>
    </row>
    <row r="376">
      <c r="A376" s="9"/>
      <c r="B376" s="9"/>
      <c r="C376" s="9"/>
      <c r="D376" s="9"/>
      <c r="E376" s="9"/>
      <c r="F376" s="9"/>
      <c r="G376" s="9"/>
      <c r="H376" s="9"/>
      <c r="I376" s="9"/>
      <c r="J376" s="9"/>
      <c r="K376" s="9"/>
      <c r="L376" s="9"/>
      <c r="M376" s="9"/>
      <c r="N376" s="9"/>
      <c r="O376" s="9"/>
      <c r="P376" s="9"/>
      <c r="Q376" s="9"/>
      <c r="R376" s="9"/>
      <c r="S376" s="9"/>
      <c r="T376" s="9"/>
      <c r="U376" s="9"/>
      <c r="V376" s="9"/>
      <c r="W376" s="9"/>
      <c r="X376" s="9"/>
      <c r="Y376" s="9"/>
      <c r="Z376" s="9"/>
      <c r="AA376" s="9"/>
      <c r="AB376" s="9"/>
      <c r="AC376" s="9"/>
      <c r="AD376" s="9"/>
      <c r="AE376" s="9"/>
      <c r="AF376" s="9"/>
      <c r="AG376" s="9"/>
      <c r="AH376" s="9"/>
      <c r="AI376" s="9"/>
      <c r="AJ376" s="9"/>
      <c r="AK376" s="9"/>
    </row>
    <row r="377">
      <c r="A377" s="9"/>
      <c r="B377" s="9"/>
      <c r="C377" s="9"/>
      <c r="D377" s="9"/>
      <c r="E377" s="9"/>
      <c r="F377" s="9"/>
      <c r="G377" s="9"/>
      <c r="H377" s="9"/>
      <c r="I377" s="9"/>
      <c r="J377" s="9"/>
      <c r="K377" s="9"/>
      <c r="L377" s="9"/>
      <c r="M377" s="9"/>
      <c r="N377" s="9"/>
      <c r="O377" s="9"/>
      <c r="P377" s="9"/>
      <c r="Q377" s="9"/>
      <c r="R377" s="9"/>
      <c r="S377" s="9"/>
      <c r="T377" s="9"/>
      <c r="U377" s="9"/>
      <c r="V377" s="9"/>
      <c r="W377" s="9"/>
      <c r="X377" s="9"/>
      <c r="Y377" s="9"/>
      <c r="Z377" s="9"/>
      <c r="AA377" s="9"/>
      <c r="AB377" s="9"/>
      <c r="AC377" s="9"/>
      <c r="AD377" s="9"/>
      <c r="AE377" s="9"/>
      <c r="AF377" s="9"/>
      <c r="AG377" s="9"/>
      <c r="AH377" s="9"/>
      <c r="AI377" s="9"/>
      <c r="AJ377" s="9"/>
      <c r="AK377" s="9"/>
    </row>
    <row r="378">
      <c r="A378" s="9"/>
      <c r="B378" s="9"/>
      <c r="C378" s="9"/>
      <c r="D378" s="9"/>
      <c r="E378" s="9"/>
      <c r="F378" s="9"/>
      <c r="G378" s="9"/>
      <c r="H378" s="9"/>
      <c r="I378" s="9"/>
      <c r="J378" s="9"/>
      <c r="K378" s="9"/>
      <c r="L378" s="9"/>
      <c r="M378" s="9"/>
      <c r="N378" s="9"/>
      <c r="O378" s="9"/>
      <c r="P378" s="9"/>
      <c r="Q378" s="9"/>
      <c r="R378" s="9"/>
      <c r="S378" s="9"/>
      <c r="T378" s="9"/>
      <c r="U378" s="9"/>
      <c r="V378" s="9"/>
      <c r="W378" s="9"/>
      <c r="X378" s="9"/>
      <c r="Y378" s="9"/>
      <c r="Z378" s="9"/>
      <c r="AA378" s="9"/>
      <c r="AB378" s="9"/>
      <c r="AC378" s="9"/>
      <c r="AD378" s="9"/>
      <c r="AE378" s="9"/>
      <c r="AF378" s="9"/>
      <c r="AG378" s="9"/>
      <c r="AH378" s="9"/>
      <c r="AI378" s="9"/>
      <c r="AJ378" s="9"/>
      <c r="AK378" s="9"/>
    </row>
    <row r="379">
      <c r="A379" s="9"/>
      <c r="B379" s="9"/>
      <c r="C379" s="9"/>
      <c r="D379" s="9"/>
      <c r="E379" s="9"/>
      <c r="F379" s="9"/>
      <c r="G379" s="9"/>
      <c r="H379" s="9"/>
      <c r="I379" s="9"/>
      <c r="J379" s="9"/>
      <c r="K379" s="9"/>
      <c r="L379" s="9"/>
      <c r="M379" s="9"/>
      <c r="N379" s="9"/>
      <c r="O379" s="9"/>
      <c r="P379" s="9"/>
      <c r="Q379" s="9"/>
      <c r="R379" s="9"/>
      <c r="S379" s="9"/>
      <c r="T379" s="9"/>
      <c r="U379" s="9"/>
      <c r="V379" s="9"/>
      <c r="W379" s="9"/>
      <c r="X379" s="9"/>
      <c r="Y379" s="9"/>
      <c r="Z379" s="9"/>
      <c r="AA379" s="9"/>
      <c r="AB379" s="9"/>
      <c r="AC379" s="9"/>
      <c r="AD379" s="9"/>
      <c r="AE379" s="9"/>
      <c r="AF379" s="9"/>
      <c r="AG379" s="9"/>
      <c r="AH379" s="9"/>
      <c r="AI379" s="9"/>
      <c r="AJ379" s="9"/>
      <c r="AK379" s="9"/>
    </row>
    <row r="380">
      <c r="A380" s="9"/>
      <c r="B380" s="9"/>
      <c r="C380" s="9"/>
      <c r="D380" s="9"/>
      <c r="E380" s="9"/>
      <c r="F380" s="9"/>
      <c r="G380" s="9"/>
      <c r="H380" s="9"/>
      <c r="I380" s="9"/>
      <c r="J380" s="9"/>
      <c r="K380" s="9"/>
      <c r="L380" s="9"/>
      <c r="M380" s="9"/>
      <c r="N380" s="9"/>
      <c r="O380" s="9"/>
      <c r="P380" s="9"/>
      <c r="Q380" s="9"/>
      <c r="R380" s="9"/>
      <c r="S380" s="9"/>
      <c r="T380" s="9"/>
      <c r="U380" s="9"/>
      <c r="V380" s="9"/>
      <c r="W380" s="9"/>
      <c r="X380" s="9"/>
      <c r="Y380" s="9"/>
      <c r="Z380" s="9"/>
      <c r="AA380" s="9"/>
      <c r="AB380" s="9"/>
      <c r="AC380" s="9"/>
      <c r="AD380" s="9"/>
      <c r="AE380" s="9"/>
      <c r="AF380" s="9"/>
      <c r="AG380" s="9"/>
      <c r="AH380" s="9"/>
      <c r="AI380" s="9"/>
      <c r="AJ380" s="9"/>
      <c r="AK380" s="9"/>
    </row>
    <row r="381">
      <c r="A381" s="9"/>
      <c r="B381" s="9"/>
      <c r="C381" s="9"/>
      <c r="D381" s="9"/>
      <c r="E381" s="9"/>
      <c r="F381" s="9"/>
      <c r="G381" s="9"/>
      <c r="H381" s="9"/>
      <c r="I381" s="9"/>
      <c r="J381" s="9"/>
      <c r="K381" s="9"/>
      <c r="L381" s="9"/>
      <c r="M381" s="9"/>
      <c r="N381" s="9"/>
      <c r="O381" s="9"/>
      <c r="P381" s="9"/>
      <c r="Q381" s="9"/>
      <c r="R381" s="9"/>
      <c r="S381" s="9"/>
      <c r="T381" s="9"/>
      <c r="U381" s="9"/>
      <c r="V381" s="9"/>
      <c r="W381" s="9"/>
      <c r="X381" s="9"/>
      <c r="Y381" s="9"/>
      <c r="Z381" s="9"/>
      <c r="AA381" s="9"/>
      <c r="AB381" s="9"/>
      <c r="AC381" s="9"/>
      <c r="AD381" s="9"/>
      <c r="AE381" s="9"/>
      <c r="AF381" s="9"/>
      <c r="AG381" s="9"/>
      <c r="AH381" s="9"/>
      <c r="AI381" s="9"/>
      <c r="AJ381" s="9"/>
      <c r="AK381" s="9"/>
    </row>
    <row r="382">
      <c r="A382" s="9"/>
      <c r="B382" s="9"/>
      <c r="C382" s="9"/>
      <c r="D382" s="9"/>
      <c r="E382" s="9"/>
      <c r="F382" s="9"/>
      <c r="G382" s="9"/>
      <c r="H382" s="9"/>
      <c r="I382" s="9"/>
      <c r="J382" s="9"/>
      <c r="K382" s="9"/>
      <c r="L382" s="9"/>
      <c r="M382" s="9"/>
      <c r="N382" s="9"/>
      <c r="O382" s="9"/>
      <c r="P382" s="9"/>
      <c r="Q382" s="9"/>
      <c r="R382" s="9"/>
      <c r="S382" s="9"/>
      <c r="T382" s="9"/>
      <c r="U382" s="9"/>
      <c r="V382" s="9"/>
      <c r="W382" s="9"/>
      <c r="X382" s="9"/>
      <c r="Y382" s="9"/>
      <c r="Z382" s="9"/>
      <c r="AA382" s="9"/>
      <c r="AB382" s="9"/>
      <c r="AC382" s="9"/>
      <c r="AD382" s="9"/>
      <c r="AE382" s="9"/>
      <c r="AF382" s="9"/>
      <c r="AG382" s="9"/>
      <c r="AH382" s="9"/>
      <c r="AI382" s="9"/>
      <c r="AJ382" s="9"/>
      <c r="AK382" s="9"/>
    </row>
    <row r="383">
      <c r="A383" s="9"/>
      <c r="B383" s="9"/>
      <c r="C383" s="9"/>
      <c r="D383" s="9"/>
      <c r="E383" s="9"/>
      <c r="F383" s="9"/>
      <c r="G383" s="9"/>
      <c r="H383" s="9"/>
      <c r="I383" s="9"/>
      <c r="J383" s="9"/>
      <c r="K383" s="9"/>
      <c r="L383" s="9"/>
      <c r="M383" s="9"/>
      <c r="N383" s="9"/>
      <c r="O383" s="9"/>
      <c r="P383" s="9"/>
      <c r="Q383" s="9"/>
      <c r="R383" s="9"/>
      <c r="S383" s="9"/>
      <c r="T383" s="9"/>
      <c r="U383" s="9"/>
      <c r="V383" s="9"/>
      <c r="W383" s="9"/>
      <c r="X383" s="9"/>
      <c r="Y383" s="9"/>
      <c r="Z383" s="9"/>
      <c r="AA383" s="9"/>
      <c r="AB383" s="9"/>
      <c r="AC383" s="9"/>
      <c r="AD383" s="9"/>
      <c r="AE383" s="9"/>
      <c r="AF383" s="9"/>
      <c r="AG383" s="9"/>
      <c r="AH383" s="9"/>
      <c r="AI383" s="9"/>
      <c r="AJ383" s="9"/>
      <c r="AK383" s="9"/>
    </row>
    <row r="384">
      <c r="A384" s="9"/>
      <c r="B384" s="9"/>
      <c r="C384" s="9"/>
      <c r="D384" s="9"/>
      <c r="E384" s="9"/>
      <c r="F384" s="9"/>
      <c r="G384" s="9"/>
      <c r="H384" s="9"/>
      <c r="I384" s="9"/>
      <c r="J384" s="9"/>
      <c r="K384" s="9"/>
      <c r="L384" s="9"/>
      <c r="M384" s="9"/>
      <c r="N384" s="9"/>
      <c r="O384" s="9"/>
      <c r="P384" s="9"/>
      <c r="Q384" s="9"/>
      <c r="R384" s="9"/>
      <c r="S384" s="9"/>
      <c r="T384" s="9"/>
      <c r="U384" s="9"/>
      <c r="V384" s="9"/>
      <c r="W384" s="9"/>
      <c r="X384" s="9"/>
      <c r="Y384" s="9"/>
      <c r="Z384" s="9"/>
      <c r="AA384" s="9"/>
      <c r="AB384" s="9"/>
      <c r="AC384" s="9"/>
      <c r="AD384" s="9"/>
      <c r="AE384" s="9"/>
      <c r="AF384" s="9"/>
      <c r="AG384" s="9"/>
      <c r="AH384" s="9"/>
      <c r="AI384" s="9"/>
      <c r="AJ384" s="9"/>
      <c r="AK384" s="9"/>
    </row>
    <row r="385">
      <c r="A385" s="9"/>
      <c r="B385" s="9"/>
      <c r="C385" s="9"/>
      <c r="D385" s="9"/>
      <c r="E385" s="9"/>
      <c r="F385" s="9"/>
      <c r="G385" s="9"/>
      <c r="H385" s="9"/>
      <c r="I385" s="9"/>
      <c r="J385" s="9"/>
      <c r="K385" s="9"/>
      <c r="L385" s="9"/>
      <c r="M385" s="9"/>
      <c r="N385" s="9"/>
      <c r="O385" s="9"/>
      <c r="P385" s="9"/>
      <c r="Q385" s="9"/>
      <c r="R385" s="9"/>
      <c r="S385" s="9"/>
      <c r="T385" s="9"/>
      <c r="U385" s="9"/>
      <c r="V385" s="9"/>
      <c r="W385" s="9"/>
      <c r="X385" s="9"/>
      <c r="Y385" s="9"/>
      <c r="Z385" s="9"/>
      <c r="AA385" s="9"/>
      <c r="AB385" s="9"/>
      <c r="AC385" s="9"/>
      <c r="AD385" s="9"/>
      <c r="AE385" s="9"/>
      <c r="AF385" s="9"/>
      <c r="AG385" s="9"/>
      <c r="AH385" s="9"/>
      <c r="AI385" s="9"/>
      <c r="AJ385" s="9"/>
      <c r="AK385" s="9"/>
    </row>
    <row r="386">
      <c r="A386" s="9"/>
      <c r="B386" s="9"/>
      <c r="C386" s="9"/>
      <c r="D386" s="9"/>
      <c r="E386" s="9"/>
      <c r="F386" s="9"/>
      <c r="G386" s="9"/>
      <c r="H386" s="9"/>
      <c r="I386" s="9"/>
      <c r="J386" s="9"/>
      <c r="K386" s="9"/>
      <c r="L386" s="9"/>
      <c r="M386" s="9"/>
      <c r="N386" s="9"/>
      <c r="O386" s="9"/>
      <c r="P386" s="9"/>
      <c r="Q386" s="9"/>
      <c r="R386" s="9"/>
      <c r="S386" s="9"/>
      <c r="T386" s="9"/>
      <c r="U386" s="9"/>
      <c r="V386" s="9"/>
      <c r="W386" s="9"/>
      <c r="X386" s="9"/>
      <c r="Y386" s="9"/>
      <c r="Z386" s="9"/>
      <c r="AA386" s="9"/>
      <c r="AB386" s="9"/>
      <c r="AC386" s="9"/>
      <c r="AD386" s="9"/>
      <c r="AE386" s="9"/>
      <c r="AF386" s="9"/>
      <c r="AG386" s="9"/>
      <c r="AH386" s="9"/>
      <c r="AI386" s="9"/>
      <c r="AJ386" s="9"/>
      <c r="AK386" s="9"/>
    </row>
    <row r="387">
      <c r="A387" s="9"/>
      <c r="B387" s="9"/>
      <c r="C387" s="9"/>
      <c r="D387" s="9"/>
      <c r="E387" s="9"/>
      <c r="F387" s="9"/>
      <c r="G387" s="9"/>
      <c r="H387" s="9"/>
      <c r="I387" s="9"/>
      <c r="J387" s="9"/>
      <c r="K387" s="9"/>
      <c r="L387" s="9"/>
      <c r="M387" s="9"/>
      <c r="N387" s="9"/>
      <c r="O387" s="9"/>
      <c r="P387" s="9"/>
      <c r="Q387" s="9"/>
      <c r="R387" s="9"/>
      <c r="S387" s="9"/>
      <c r="T387" s="9"/>
      <c r="U387" s="9"/>
      <c r="V387" s="9"/>
      <c r="W387" s="9"/>
      <c r="X387" s="9"/>
      <c r="Y387" s="9"/>
      <c r="Z387" s="9"/>
      <c r="AA387" s="9"/>
      <c r="AB387" s="9"/>
      <c r="AC387" s="9"/>
      <c r="AD387" s="9"/>
      <c r="AE387" s="9"/>
      <c r="AF387" s="9"/>
      <c r="AG387" s="9"/>
      <c r="AH387" s="9"/>
      <c r="AI387" s="9"/>
      <c r="AJ387" s="9"/>
      <c r="AK387" s="9"/>
    </row>
    <row r="388">
      <c r="A388" s="9"/>
      <c r="B388" s="9"/>
      <c r="C388" s="9"/>
      <c r="D388" s="9"/>
      <c r="E388" s="9"/>
      <c r="F388" s="9"/>
      <c r="G388" s="9"/>
      <c r="H388" s="9"/>
      <c r="I388" s="9"/>
      <c r="J388" s="9"/>
      <c r="K388" s="9"/>
      <c r="L388" s="9"/>
      <c r="M388" s="9"/>
      <c r="N388" s="9"/>
      <c r="O388" s="9"/>
      <c r="P388" s="9"/>
      <c r="Q388" s="9"/>
      <c r="R388" s="9"/>
      <c r="S388" s="9"/>
      <c r="T388" s="9"/>
      <c r="U388" s="9"/>
      <c r="V388" s="9"/>
      <c r="W388" s="9"/>
      <c r="X388" s="9"/>
      <c r="Y388" s="9"/>
      <c r="Z388" s="9"/>
      <c r="AA388" s="9"/>
      <c r="AB388" s="9"/>
      <c r="AC388" s="9"/>
      <c r="AD388" s="9"/>
      <c r="AE388" s="9"/>
      <c r="AF388" s="9"/>
      <c r="AG388" s="9"/>
      <c r="AH388" s="9"/>
      <c r="AI388" s="9"/>
      <c r="AJ388" s="9"/>
      <c r="AK388" s="9"/>
    </row>
    <row r="389">
      <c r="A389" s="9"/>
      <c r="B389" s="9"/>
      <c r="C389" s="9"/>
      <c r="D389" s="9"/>
      <c r="E389" s="9"/>
      <c r="F389" s="9"/>
      <c r="G389" s="9"/>
      <c r="H389" s="9"/>
      <c r="I389" s="9"/>
      <c r="J389" s="9"/>
      <c r="K389" s="9"/>
      <c r="L389" s="9"/>
      <c r="M389" s="9"/>
      <c r="N389" s="9"/>
      <c r="O389" s="9"/>
      <c r="P389" s="9"/>
      <c r="Q389" s="9"/>
      <c r="R389" s="9"/>
      <c r="S389" s="9"/>
      <c r="T389" s="9"/>
      <c r="U389" s="9"/>
      <c r="V389" s="9"/>
      <c r="W389" s="9"/>
      <c r="X389" s="9"/>
      <c r="Y389" s="9"/>
      <c r="Z389" s="9"/>
      <c r="AA389" s="9"/>
      <c r="AB389" s="9"/>
      <c r="AC389" s="9"/>
      <c r="AD389" s="9"/>
      <c r="AE389" s="9"/>
      <c r="AF389" s="9"/>
      <c r="AG389" s="9"/>
      <c r="AH389" s="9"/>
      <c r="AI389" s="9"/>
      <c r="AJ389" s="9"/>
      <c r="AK389" s="9"/>
    </row>
    <row r="390">
      <c r="A390" s="9"/>
      <c r="B390" s="9"/>
      <c r="C390" s="9"/>
      <c r="D390" s="9"/>
      <c r="E390" s="9"/>
      <c r="F390" s="9"/>
      <c r="G390" s="9"/>
      <c r="H390" s="9"/>
      <c r="I390" s="9"/>
      <c r="J390" s="9"/>
      <c r="K390" s="9"/>
      <c r="L390" s="9"/>
      <c r="M390" s="9"/>
      <c r="N390" s="9"/>
      <c r="O390" s="9"/>
      <c r="P390" s="9"/>
      <c r="Q390" s="9"/>
      <c r="R390" s="9"/>
      <c r="S390" s="9"/>
      <c r="T390" s="9"/>
      <c r="U390" s="9"/>
      <c r="V390" s="9"/>
      <c r="W390" s="9"/>
      <c r="X390" s="9"/>
      <c r="Y390" s="9"/>
      <c r="Z390" s="9"/>
      <c r="AA390" s="9"/>
      <c r="AB390" s="9"/>
      <c r="AC390" s="9"/>
      <c r="AD390" s="9"/>
      <c r="AE390" s="9"/>
      <c r="AF390" s="9"/>
      <c r="AG390" s="9"/>
      <c r="AH390" s="9"/>
      <c r="AI390" s="9"/>
      <c r="AJ390" s="9"/>
      <c r="AK390" s="9"/>
    </row>
    <row r="391">
      <c r="A391" s="9"/>
      <c r="B391" s="9"/>
      <c r="C391" s="9"/>
      <c r="D391" s="9"/>
      <c r="E391" s="9"/>
      <c r="F391" s="9"/>
      <c r="G391" s="9"/>
      <c r="H391" s="9"/>
      <c r="I391" s="9"/>
      <c r="J391" s="9"/>
      <c r="K391" s="9"/>
      <c r="L391" s="9"/>
      <c r="M391" s="9"/>
      <c r="N391" s="9"/>
      <c r="O391" s="9"/>
      <c r="P391" s="9"/>
      <c r="Q391" s="9"/>
      <c r="R391" s="9"/>
      <c r="S391" s="9"/>
      <c r="T391" s="9"/>
      <c r="U391" s="9"/>
      <c r="V391" s="9"/>
      <c r="W391" s="9"/>
      <c r="X391" s="9"/>
      <c r="Y391" s="9"/>
      <c r="Z391" s="9"/>
      <c r="AA391" s="9"/>
      <c r="AB391" s="9"/>
      <c r="AC391" s="9"/>
      <c r="AD391" s="9"/>
      <c r="AE391" s="9"/>
      <c r="AF391" s="9"/>
      <c r="AG391" s="9"/>
      <c r="AH391" s="9"/>
      <c r="AI391" s="9"/>
      <c r="AJ391" s="9"/>
      <c r="AK391" s="9"/>
    </row>
    <row r="392">
      <c r="A392" s="9"/>
      <c r="B392" s="9"/>
      <c r="C392" s="9"/>
      <c r="D392" s="9"/>
      <c r="E392" s="9"/>
      <c r="F392" s="9"/>
      <c r="G392" s="9"/>
      <c r="H392" s="9"/>
      <c r="I392" s="9"/>
      <c r="J392" s="9"/>
      <c r="K392" s="9"/>
      <c r="L392" s="9"/>
      <c r="M392" s="9"/>
      <c r="N392" s="9"/>
      <c r="O392" s="9"/>
      <c r="P392" s="9"/>
      <c r="Q392" s="9"/>
      <c r="R392" s="9"/>
      <c r="S392" s="9"/>
      <c r="T392" s="9"/>
      <c r="U392" s="9"/>
      <c r="V392" s="9"/>
      <c r="W392" s="9"/>
      <c r="X392" s="9"/>
      <c r="Y392" s="9"/>
      <c r="Z392" s="9"/>
      <c r="AA392" s="9"/>
      <c r="AB392" s="9"/>
      <c r="AC392" s="9"/>
      <c r="AD392" s="9"/>
      <c r="AE392" s="9"/>
      <c r="AF392" s="9"/>
      <c r="AG392" s="9"/>
      <c r="AH392" s="9"/>
      <c r="AI392" s="9"/>
      <c r="AJ392" s="9"/>
      <c r="AK392" s="9"/>
    </row>
    <row r="393">
      <c r="A393" s="9"/>
      <c r="B393" s="9"/>
      <c r="C393" s="9"/>
      <c r="D393" s="9"/>
      <c r="E393" s="9"/>
      <c r="F393" s="9"/>
      <c r="G393" s="9"/>
      <c r="H393" s="9"/>
      <c r="I393" s="9"/>
      <c r="J393" s="9"/>
      <c r="K393" s="9"/>
      <c r="L393" s="9"/>
      <c r="M393" s="9"/>
      <c r="N393" s="9"/>
      <c r="O393" s="9"/>
      <c r="P393" s="9"/>
      <c r="Q393" s="9"/>
      <c r="R393" s="9"/>
      <c r="S393" s="9"/>
      <c r="T393" s="9"/>
      <c r="U393" s="9"/>
      <c r="V393" s="9"/>
      <c r="W393" s="9"/>
      <c r="X393" s="9"/>
      <c r="Y393" s="9"/>
      <c r="Z393" s="9"/>
      <c r="AA393" s="9"/>
      <c r="AB393" s="9"/>
      <c r="AC393" s="9"/>
      <c r="AD393" s="9"/>
      <c r="AE393" s="9"/>
      <c r="AF393" s="9"/>
      <c r="AG393" s="9"/>
      <c r="AH393" s="9"/>
      <c r="AI393" s="9"/>
      <c r="AJ393" s="9"/>
      <c r="AK393" s="9"/>
    </row>
    <row r="394">
      <c r="A394" s="9"/>
      <c r="B394" s="9"/>
      <c r="C394" s="9"/>
      <c r="D394" s="9"/>
      <c r="E394" s="9"/>
      <c r="F394" s="9"/>
      <c r="G394" s="9"/>
      <c r="H394" s="9"/>
      <c r="I394" s="9"/>
      <c r="J394" s="9"/>
      <c r="K394" s="9"/>
      <c r="L394" s="9"/>
      <c r="M394" s="9"/>
      <c r="N394" s="9"/>
      <c r="O394" s="9"/>
      <c r="P394" s="9"/>
      <c r="Q394" s="9"/>
      <c r="R394" s="9"/>
      <c r="S394" s="9"/>
      <c r="T394" s="9"/>
      <c r="U394" s="9"/>
      <c r="V394" s="9"/>
      <c r="W394" s="9"/>
      <c r="X394" s="9"/>
      <c r="Y394" s="9"/>
      <c r="Z394" s="9"/>
      <c r="AA394" s="9"/>
      <c r="AB394" s="9"/>
      <c r="AC394" s="9"/>
      <c r="AD394" s="9"/>
      <c r="AE394" s="9"/>
      <c r="AF394" s="9"/>
      <c r="AG394" s="9"/>
      <c r="AH394" s="9"/>
      <c r="AI394" s="9"/>
      <c r="AJ394" s="9"/>
      <c r="AK394" s="9"/>
    </row>
    <row r="395">
      <c r="A395" s="9"/>
      <c r="B395" s="9"/>
      <c r="C395" s="9"/>
      <c r="D395" s="9"/>
      <c r="E395" s="9"/>
      <c r="F395" s="9"/>
      <c r="G395" s="9"/>
      <c r="H395" s="9"/>
      <c r="I395" s="9"/>
      <c r="J395" s="9"/>
      <c r="K395" s="9"/>
      <c r="L395" s="9"/>
      <c r="M395" s="9"/>
      <c r="N395" s="9"/>
      <c r="O395" s="9"/>
      <c r="P395" s="9"/>
      <c r="Q395" s="9"/>
      <c r="R395" s="9"/>
      <c r="S395" s="9"/>
      <c r="T395" s="9"/>
      <c r="U395" s="9"/>
      <c r="V395" s="9"/>
      <c r="W395" s="9"/>
      <c r="X395" s="9"/>
      <c r="Y395" s="9"/>
      <c r="Z395" s="9"/>
      <c r="AA395" s="9"/>
      <c r="AB395" s="9"/>
      <c r="AC395" s="9"/>
      <c r="AD395" s="9"/>
      <c r="AE395" s="9"/>
      <c r="AF395" s="9"/>
      <c r="AG395" s="9"/>
      <c r="AH395" s="9"/>
      <c r="AI395" s="9"/>
      <c r="AJ395" s="9"/>
      <c r="AK395" s="9"/>
    </row>
    <row r="396">
      <c r="A396" s="9"/>
      <c r="B396" s="9"/>
      <c r="C396" s="9"/>
      <c r="D396" s="9"/>
      <c r="E396" s="9"/>
      <c r="F396" s="9"/>
      <c r="G396" s="9"/>
      <c r="H396" s="9"/>
      <c r="I396" s="9"/>
      <c r="J396" s="9"/>
      <c r="K396" s="9"/>
      <c r="L396" s="9"/>
      <c r="M396" s="9"/>
      <c r="N396" s="9"/>
      <c r="O396" s="9"/>
      <c r="P396" s="9"/>
      <c r="Q396" s="9"/>
      <c r="R396" s="9"/>
      <c r="S396" s="9"/>
      <c r="T396" s="9"/>
      <c r="U396" s="9"/>
      <c r="V396" s="9"/>
      <c r="W396" s="9"/>
      <c r="X396" s="9"/>
      <c r="Y396" s="9"/>
      <c r="Z396" s="9"/>
      <c r="AA396" s="9"/>
      <c r="AB396" s="9"/>
      <c r="AC396" s="9"/>
      <c r="AD396" s="9"/>
      <c r="AE396" s="9"/>
      <c r="AF396" s="9"/>
      <c r="AG396" s="9"/>
      <c r="AH396" s="9"/>
      <c r="AI396" s="9"/>
      <c r="AJ396" s="9"/>
      <c r="AK396" s="9"/>
    </row>
    <row r="397">
      <c r="A397" s="9"/>
      <c r="B397" s="9"/>
      <c r="C397" s="9"/>
      <c r="D397" s="9"/>
      <c r="E397" s="9"/>
      <c r="F397" s="9"/>
      <c r="G397" s="9"/>
      <c r="H397" s="9"/>
      <c r="I397" s="9"/>
      <c r="J397" s="9"/>
      <c r="K397" s="9"/>
      <c r="L397" s="9"/>
      <c r="M397" s="9"/>
      <c r="N397" s="9"/>
      <c r="O397" s="9"/>
      <c r="P397" s="9"/>
      <c r="Q397" s="9"/>
      <c r="R397" s="9"/>
      <c r="S397" s="9"/>
      <c r="T397" s="9"/>
      <c r="U397" s="9"/>
      <c r="V397" s="9"/>
      <c r="W397" s="9"/>
      <c r="X397" s="9"/>
      <c r="Y397" s="9"/>
      <c r="Z397" s="9"/>
      <c r="AA397" s="9"/>
      <c r="AB397" s="9"/>
      <c r="AC397" s="9"/>
      <c r="AD397" s="9"/>
      <c r="AE397" s="9"/>
      <c r="AF397" s="9"/>
      <c r="AG397" s="9"/>
      <c r="AH397" s="9"/>
      <c r="AI397" s="9"/>
      <c r="AJ397" s="9"/>
      <c r="AK397" s="9"/>
    </row>
    <row r="398">
      <c r="A398" s="9"/>
      <c r="B398" s="9"/>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row>
    <row r="399">
      <c r="A399" s="9"/>
      <c r="B399" s="9"/>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row>
    <row r="400">
      <c r="A400" s="9"/>
      <c r="B400" s="9"/>
      <c r="C400" s="9"/>
      <c r="D400" s="9"/>
      <c r="E400" s="9"/>
      <c r="F400" s="9"/>
      <c r="G400" s="9"/>
      <c r="H400" s="9"/>
      <c r="I400" s="9"/>
      <c r="J400" s="9"/>
      <c r="K400" s="9"/>
      <c r="L400" s="9"/>
      <c r="M400" s="9"/>
      <c r="N400" s="9"/>
      <c r="O400" s="9"/>
      <c r="P400" s="9"/>
      <c r="Q400" s="9"/>
      <c r="R400" s="9"/>
      <c r="S400" s="9"/>
      <c r="T400" s="9"/>
      <c r="U400" s="9"/>
      <c r="V400" s="9"/>
      <c r="W400" s="9"/>
      <c r="X400" s="9"/>
      <c r="Y400" s="9"/>
      <c r="Z400" s="9"/>
      <c r="AA400" s="9"/>
      <c r="AB400" s="9"/>
      <c r="AC400" s="9"/>
      <c r="AD400" s="9"/>
      <c r="AE400" s="9"/>
      <c r="AF400" s="9"/>
      <c r="AG400" s="9"/>
      <c r="AH400" s="9"/>
      <c r="AI400" s="9"/>
      <c r="AJ400" s="9"/>
      <c r="AK400" s="9"/>
    </row>
    <row r="401">
      <c r="A401" s="9"/>
      <c r="B401" s="9"/>
      <c r="C401" s="9"/>
      <c r="D401" s="9"/>
      <c r="E401" s="9"/>
      <c r="F401" s="9"/>
      <c r="G401" s="9"/>
      <c r="H401" s="9"/>
      <c r="I401" s="9"/>
      <c r="J401" s="9"/>
      <c r="K401" s="9"/>
      <c r="L401" s="9"/>
      <c r="M401" s="9"/>
      <c r="N401" s="9"/>
      <c r="O401" s="9"/>
      <c r="P401" s="9"/>
      <c r="Q401" s="9"/>
      <c r="R401" s="9"/>
      <c r="S401" s="9"/>
      <c r="T401" s="9"/>
      <c r="U401" s="9"/>
      <c r="V401" s="9"/>
      <c r="W401" s="9"/>
      <c r="X401" s="9"/>
      <c r="Y401" s="9"/>
      <c r="Z401" s="9"/>
      <c r="AA401" s="9"/>
      <c r="AB401" s="9"/>
      <c r="AC401" s="9"/>
      <c r="AD401" s="9"/>
      <c r="AE401" s="9"/>
      <c r="AF401" s="9"/>
      <c r="AG401" s="9"/>
      <c r="AH401" s="9"/>
      <c r="AI401" s="9"/>
      <c r="AJ401" s="9"/>
      <c r="AK401" s="9"/>
    </row>
    <row r="402">
      <c r="A402" s="9"/>
      <c r="B402" s="9"/>
      <c r="C402" s="9"/>
      <c r="D402" s="9"/>
      <c r="E402" s="9"/>
      <c r="F402" s="9"/>
      <c r="G402" s="9"/>
      <c r="H402" s="9"/>
      <c r="I402" s="9"/>
      <c r="J402" s="9"/>
      <c r="K402" s="9"/>
      <c r="L402" s="9"/>
      <c r="M402" s="9"/>
      <c r="N402" s="9"/>
      <c r="O402" s="9"/>
      <c r="P402" s="9"/>
      <c r="Q402" s="9"/>
      <c r="R402" s="9"/>
      <c r="S402" s="9"/>
      <c r="T402" s="9"/>
      <c r="U402" s="9"/>
      <c r="V402" s="9"/>
      <c r="W402" s="9"/>
      <c r="X402" s="9"/>
      <c r="Y402" s="9"/>
      <c r="Z402" s="9"/>
      <c r="AA402" s="9"/>
      <c r="AB402" s="9"/>
      <c r="AC402" s="9"/>
      <c r="AD402" s="9"/>
      <c r="AE402" s="9"/>
      <c r="AF402" s="9"/>
      <c r="AG402" s="9"/>
      <c r="AH402" s="9"/>
      <c r="AI402" s="9"/>
      <c r="AJ402" s="9"/>
      <c r="AK402" s="9"/>
    </row>
    <row r="403">
      <c r="A403" s="9"/>
      <c r="B403" s="9"/>
      <c r="C403" s="9"/>
      <c r="D403" s="9"/>
      <c r="E403" s="9"/>
      <c r="F403" s="9"/>
      <c r="G403" s="9"/>
      <c r="H403" s="9"/>
      <c r="I403" s="9"/>
      <c r="J403" s="9"/>
      <c r="K403" s="9"/>
      <c r="L403" s="9"/>
      <c r="M403" s="9"/>
      <c r="N403" s="9"/>
      <c r="O403" s="9"/>
      <c r="P403" s="9"/>
      <c r="Q403" s="9"/>
      <c r="R403" s="9"/>
      <c r="S403" s="9"/>
      <c r="T403" s="9"/>
      <c r="U403" s="9"/>
      <c r="V403" s="9"/>
      <c r="W403" s="9"/>
      <c r="X403" s="9"/>
      <c r="Y403" s="9"/>
      <c r="Z403" s="9"/>
      <c r="AA403" s="9"/>
      <c r="AB403" s="9"/>
      <c r="AC403" s="9"/>
      <c r="AD403" s="9"/>
      <c r="AE403" s="9"/>
      <c r="AF403" s="9"/>
      <c r="AG403" s="9"/>
      <c r="AH403" s="9"/>
      <c r="AI403" s="9"/>
      <c r="AJ403" s="9"/>
      <c r="AK403" s="9"/>
    </row>
    <row r="404">
      <c r="A404" s="9"/>
      <c r="B404" s="9"/>
      <c r="C404" s="9"/>
      <c r="D404" s="9"/>
      <c r="E404" s="9"/>
      <c r="F404" s="9"/>
      <c r="G404" s="9"/>
      <c r="H404" s="9"/>
      <c r="I404" s="9"/>
      <c r="J404" s="9"/>
      <c r="K404" s="9"/>
      <c r="L404" s="9"/>
      <c r="M404" s="9"/>
      <c r="N404" s="9"/>
      <c r="O404" s="9"/>
      <c r="P404" s="9"/>
      <c r="Q404" s="9"/>
      <c r="R404" s="9"/>
      <c r="S404" s="9"/>
      <c r="T404" s="9"/>
      <c r="U404" s="9"/>
      <c r="V404" s="9"/>
      <c r="W404" s="9"/>
      <c r="X404" s="9"/>
      <c r="Y404" s="9"/>
      <c r="Z404" s="9"/>
      <c r="AA404" s="9"/>
      <c r="AB404" s="9"/>
      <c r="AC404" s="9"/>
      <c r="AD404" s="9"/>
      <c r="AE404" s="9"/>
      <c r="AF404" s="9"/>
      <c r="AG404" s="9"/>
      <c r="AH404" s="9"/>
      <c r="AI404" s="9"/>
      <c r="AJ404" s="9"/>
      <c r="AK404" s="9"/>
    </row>
    <row r="405">
      <c r="A405" s="9"/>
      <c r="B405" s="9"/>
      <c r="C405" s="9"/>
      <c r="D405" s="9"/>
      <c r="E405" s="9"/>
      <c r="F405" s="9"/>
      <c r="G405" s="9"/>
      <c r="H405" s="9"/>
      <c r="I405" s="9"/>
      <c r="J405" s="9"/>
      <c r="K405" s="9"/>
      <c r="L405" s="9"/>
      <c r="M405" s="9"/>
      <c r="N405" s="9"/>
      <c r="O405" s="9"/>
      <c r="P405" s="9"/>
      <c r="Q405" s="9"/>
      <c r="R405" s="9"/>
      <c r="S405" s="9"/>
      <c r="T405" s="9"/>
      <c r="U405" s="9"/>
      <c r="V405" s="9"/>
      <c r="W405" s="9"/>
      <c r="X405" s="9"/>
      <c r="Y405" s="9"/>
      <c r="Z405" s="9"/>
      <c r="AA405" s="9"/>
      <c r="AB405" s="9"/>
      <c r="AC405" s="9"/>
      <c r="AD405" s="9"/>
      <c r="AE405" s="9"/>
      <c r="AF405" s="9"/>
      <c r="AG405" s="9"/>
      <c r="AH405" s="9"/>
      <c r="AI405" s="9"/>
      <c r="AJ405" s="9"/>
      <c r="AK405" s="9"/>
    </row>
    <row r="406">
      <c r="A406" s="9"/>
      <c r="B406" s="9"/>
      <c r="C406" s="9"/>
      <c r="D406" s="9"/>
      <c r="E406" s="9"/>
      <c r="F406" s="9"/>
      <c r="G406" s="9"/>
      <c r="H406" s="9"/>
      <c r="I406" s="9"/>
      <c r="J406" s="9"/>
      <c r="K406" s="9"/>
      <c r="L406" s="9"/>
      <c r="M406" s="9"/>
      <c r="N406" s="9"/>
      <c r="O406" s="9"/>
      <c r="P406" s="9"/>
      <c r="Q406" s="9"/>
      <c r="R406" s="9"/>
      <c r="S406" s="9"/>
      <c r="T406" s="9"/>
      <c r="U406" s="9"/>
      <c r="V406" s="9"/>
      <c r="W406" s="9"/>
      <c r="X406" s="9"/>
      <c r="Y406" s="9"/>
      <c r="Z406" s="9"/>
      <c r="AA406" s="9"/>
      <c r="AB406" s="9"/>
      <c r="AC406" s="9"/>
      <c r="AD406" s="9"/>
      <c r="AE406" s="9"/>
      <c r="AF406" s="9"/>
      <c r="AG406" s="9"/>
      <c r="AH406" s="9"/>
      <c r="AI406" s="9"/>
      <c r="AJ406" s="9"/>
      <c r="AK406" s="9"/>
    </row>
    <row r="407">
      <c r="A407" s="9"/>
      <c r="B407" s="9"/>
      <c r="C407" s="9"/>
      <c r="D407" s="9"/>
      <c r="E407" s="9"/>
      <c r="F407" s="9"/>
      <c r="G407" s="9"/>
      <c r="H407" s="9"/>
      <c r="I407" s="9"/>
      <c r="J407" s="9"/>
      <c r="K407" s="9"/>
      <c r="L407" s="9"/>
      <c r="M407" s="9"/>
      <c r="N407" s="9"/>
      <c r="O407" s="9"/>
      <c r="P407" s="9"/>
      <c r="Q407" s="9"/>
      <c r="R407" s="9"/>
      <c r="S407" s="9"/>
      <c r="T407" s="9"/>
      <c r="U407" s="9"/>
      <c r="V407" s="9"/>
      <c r="W407" s="9"/>
      <c r="X407" s="9"/>
      <c r="Y407" s="9"/>
      <c r="Z407" s="9"/>
      <c r="AA407" s="9"/>
      <c r="AB407" s="9"/>
      <c r="AC407" s="9"/>
      <c r="AD407" s="9"/>
      <c r="AE407" s="9"/>
      <c r="AF407" s="9"/>
      <c r="AG407" s="9"/>
      <c r="AH407" s="9"/>
      <c r="AI407" s="9"/>
      <c r="AJ407" s="9"/>
      <c r="AK407" s="9"/>
    </row>
    <row r="408">
      <c r="A408" s="9"/>
      <c r="B408" s="9"/>
      <c r="C408" s="9"/>
      <c r="D408" s="9"/>
      <c r="E408" s="9"/>
      <c r="F408" s="9"/>
      <c r="G408" s="9"/>
      <c r="H408" s="9"/>
      <c r="I408" s="9"/>
      <c r="J408" s="9"/>
      <c r="K408" s="9"/>
      <c r="L408" s="9"/>
      <c r="M408" s="9"/>
      <c r="N408" s="9"/>
      <c r="O408" s="9"/>
      <c r="P408" s="9"/>
      <c r="Q408" s="9"/>
      <c r="R408" s="9"/>
      <c r="S408" s="9"/>
      <c r="T408" s="9"/>
      <c r="U408" s="9"/>
      <c r="V408" s="9"/>
      <c r="W408" s="9"/>
      <c r="X408" s="9"/>
      <c r="Y408" s="9"/>
      <c r="Z408" s="9"/>
      <c r="AA408" s="9"/>
      <c r="AB408" s="9"/>
      <c r="AC408" s="9"/>
      <c r="AD408" s="9"/>
      <c r="AE408" s="9"/>
      <c r="AF408" s="9"/>
      <c r="AG408" s="9"/>
      <c r="AH408" s="9"/>
      <c r="AI408" s="9"/>
      <c r="AJ408" s="9"/>
      <c r="AK408" s="9"/>
    </row>
    <row r="409">
      <c r="A409" s="9"/>
      <c r="B409" s="9"/>
      <c r="C409" s="9"/>
      <c r="D409" s="9"/>
      <c r="E409" s="9"/>
      <c r="F409" s="9"/>
      <c r="G409" s="9"/>
      <c r="H409" s="9"/>
      <c r="I409" s="9"/>
      <c r="J409" s="9"/>
      <c r="K409" s="9"/>
      <c r="L409" s="9"/>
      <c r="M409" s="9"/>
      <c r="N409" s="9"/>
      <c r="O409" s="9"/>
      <c r="P409" s="9"/>
      <c r="Q409" s="9"/>
      <c r="R409" s="9"/>
      <c r="S409" s="9"/>
      <c r="T409" s="9"/>
      <c r="U409" s="9"/>
      <c r="V409" s="9"/>
      <c r="W409" s="9"/>
      <c r="X409" s="9"/>
      <c r="Y409" s="9"/>
      <c r="Z409" s="9"/>
      <c r="AA409" s="9"/>
      <c r="AB409" s="9"/>
      <c r="AC409" s="9"/>
      <c r="AD409" s="9"/>
      <c r="AE409" s="9"/>
      <c r="AF409" s="9"/>
      <c r="AG409" s="9"/>
      <c r="AH409" s="9"/>
      <c r="AI409" s="9"/>
      <c r="AJ409" s="9"/>
      <c r="AK409" s="9"/>
    </row>
    <row r="410">
      <c r="A410" s="9"/>
      <c r="B410" s="9"/>
      <c r="C410" s="9"/>
      <c r="D410" s="9"/>
      <c r="E410" s="9"/>
      <c r="F410" s="9"/>
      <c r="G410" s="9"/>
      <c r="H410" s="9"/>
      <c r="I410" s="9"/>
      <c r="J410" s="9"/>
      <c r="K410" s="9"/>
      <c r="L410" s="9"/>
      <c r="M410" s="9"/>
      <c r="N410" s="9"/>
      <c r="O410" s="9"/>
      <c r="P410" s="9"/>
      <c r="Q410" s="9"/>
      <c r="R410" s="9"/>
      <c r="S410" s="9"/>
      <c r="T410" s="9"/>
      <c r="U410" s="9"/>
      <c r="V410" s="9"/>
      <c r="W410" s="9"/>
      <c r="X410" s="9"/>
      <c r="Y410" s="9"/>
      <c r="Z410" s="9"/>
      <c r="AA410" s="9"/>
      <c r="AB410" s="9"/>
      <c r="AC410" s="9"/>
      <c r="AD410" s="9"/>
      <c r="AE410" s="9"/>
      <c r="AF410" s="9"/>
      <c r="AG410" s="9"/>
      <c r="AH410" s="9"/>
      <c r="AI410" s="9"/>
      <c r="AJ410" s="9"/>
      <c r="AK410" s="9"/>
    </row>
    <row r="411">
      <c r="A411" s="9"/>
      <c r="B411" s="9"/>
      <c r="C411" s="9"/>
      <c r="D411" s="9"/>
      <c r="E411" s="9"/>
      <c r="F411" s="9"/>
      <c r="G411" s="9"/>
      <c r="H411" s="9"/>
      <c r="I411" s="9"/>
      <c r="J411" s="9"/>
      <c r="K411" s="9"/>
      <c r="L411" s="9"/>
      <c r="M411" s="9"/>
      <c r="N411" s="9"/>
      <c r="O411" s="9"/>
      <c r="P411" s="9"/>
      <c r="Q411" s="9"/>
      <c r="R411" s="9"/>
      <c r="S411" s="9"/>
      <c r="T411" s="9"/>
      <c r="U411" s="9"/>
      <c r="V411" s="9"/>
      <c r="W411" s="9"/>
      <c r="X411" s="9"/>
      <c r="Y411" s="9"/>
      <c r="Z411" s="9"/>
      <c r="AA411" s="9"/>
      <c r="AB411" s="9"/>
      <c r="AC411" s="9"/>
      <c r="AD411" s="9"/>
      <c r="AE411" s="9"/>
      <c r="AF411" s="9"/>
      <c r="AG411" s="9"/>
      <c r="AH411" s="9"/>
      <c r="AI411" s="9"/>
      <c r="AJ411" s="9"/>
      <c r="AK411" s="9"/>
    </row>
    <row r="412">
      <c r="A412" s="9"/>
      <c r="B412" s="9"/>
      <c r="C412" s="9"/>
      <c r="D412" s="9"/>
      <c r="E412" s="9"/>
      <c r="F412" s="9"/>
      <c r="G412" s="9"/>
      <c r="H412" s="9"/>
      <c r="I412" s="9"/>
      <c r="J412" s="9"/>
      <c r="K412" s="9"/>
      <c r="L412" s="9"/>
      <c r="M412" s="9"/>
      <c r="N412" s="9"/>
      <c r="O412" s="9"/>
      <c r="P412" s="9"/>
      <c r="Q412" s="9"/>
      <c r="R412" s="9"/>
      <c r="S412" s="9"/>
      <c r="T412" s="9"/>
      <c r="U412" s="9"/>
      <c r="V412" s="9"/>
      <c r="W412" s="9"/>
      <c r="X412" s="9"/>
      <c r="Y412" s="9"/>
      <c r="Z412" s="9"/>
      <c r="AA412" s="9"/>
      <c r="AB412" s="9"/>
      <c r="AC412" s="9"/>
      <c r="AD412" s="9"/>
      <c r="AE412" s="9"/>
      <c r="AF412" s="9"/>
      <c r="AG412" s="9"/>
      <c r="AH412" s="9"/>
      <c r="AI412" s="9"/>
      <c r="AJ412" s="9"/>
      <c r="AK412" s="9"/>
    </row>
    <row r="413">
      <c r="A413" s="9"/>
      <c r="B413" s="9"/>
      <c r="C413" s="9"/>
      <c r="D413" s="9"/>
      <c r="E413" s="9"/>
      <c r="F413" s="9"/>
      <c r="G413" s="9"/>
      <c r="H413" s="9"/>
      <c r="I413" s="9"/>
      <c r="J413" s="9"/>
      <c r="K413" s="9"/>
      <c r="L413" s="9"/>
      <c r="M413" s="9"/>
      <c r="N413" s="9"/>
      <c r="O413" s="9"/>
      <c r="P413" s="9"/>
      <c r="Q413" s="9"/>
      <c r="R413" s="9"/>
      <c r="S413" s="9"/>
      <c r="T413" s="9"/>
      <c r="U413" s="9"/>
      <c r="V413" s="9"/>
      <c r="W413" s="9"/>
      <c r="X413" s="9"/>
      <c r="Y413" s="9"/>
      <c r="Z413" s="9"/>
      <c r="AA413" s="9"/>
      <c r="AB413" s="9"/>
      <c r="AC413" s="9"/>
      <c r="AD413" s="9"/>
      <c r="AE413" s="9"/>
      <c r="AF413" s="9"/>
      <c r="AG413" s="9"/>
      <c r="AH413" s="9"/>
      <c r="AI413" s="9"/>
      <c r="AJ413" s="9"/>
      <c r="AK413" s="9"/>
    </row>
    <row r="414">
      <c r="A414" s="9"/>
      <c r="B414" s="9"/>
      <c r="C414" s="9"/>
      <c r="D414" s="9"/>
      <c r="E414" s="9"/>
      <c r="F414" s="9"/>
      <c r="G414" s="9"/>
      <c r="H414" s="9"/>
      <c r="I414" s="9"/>
      <c r="J414" s="9"/>
      <c r="K414" s="9"/>
      <c r="L414" s="9"/>
      <c r="M414" s="9"/>
      <c r="N414" s="9"/>
      <c r="O414" s="9"/>
      <c r="P414" s="9"/>
      <c r="Q414" s="9"/>
      <c r="R414" s="9"/>
      <c r="S414" s="9"/>
      <c r="T414" s="9"/>
      <c r="U414" s="9"/>
      <c r="V414" s="9"/>
      <c r="W414" s="9"/>
      <c r="X414" s="9"/>
      <c r="Y414" s="9"/>
      <c r="Z414" s="9"/>
      <c r="AA414" s="9"/>
      <c r="AB414" s="9"/>
      <c r="AC414" s="9"/>
      <c r="AD414" s="9"/>
      <c r="AE414" s="9"/>
      <c r="AF414" s="9"/>
      <c r="AG414" s="9"/>
      <c r="AH414" s="9"/>
      <c r="AI414" s="9"/>
      <c r="AJ414" s="9"/>
      <c r="AK414" s="9"/>
    </row>
    <row r="415">
      <c r="A415" s="9"/>
      <c r="B415" s="9"/>
      <c r="C415" s="9"/>
      <c r="D415" s="9"/>
      <c r="E415" s="9"/>
      <c r="F415" s="9"/>
      <c r="G415" s="9"/>
      <c r="H415" s="9"/>
      <c r="I415" s="9"/>
      <c r="J415" s="9"/>
      <c r="K415" s="9"/>
      <c r="L415" s="9"/>
      <c r="M415" s="9"/>
      <c r="N415" s="9"/>
      <c r="O415" s="9"/>
      <c r="P415" s="9"/>
      <c r="Q415" s="9"/>
      <c r="R415" s="9"/>
      <c r="S415" s="9"/>
      <c r="T415" s="9"/>
      <c r="U415" s="9"/>
      <c r="V415" s="9"/>
      <c r="W415" s="9"/>
      <c r="X415" s="9"/>
      <c r="Y415" s="9"/>
      <c r="Z415" s="9"/>
      <c r="AA415" s="9"/>
      <c r="AB415" s="9"/>
      <c r="AC415" s="9"/>
      <c r="AD415" s="9"/>
      <c r="AE415" s="9"/>
      <c r="AF415" s="9"/>
      <c r="AG415" s="9"/>
      <c r="AH415" s="9"/>
      <c r="AI415" s="9"/>
      <c r="AJ415" s="9"/>
      <c r="AK415" s="9"/>
    </row>
    <row r="416">
      <c r="A416" s="9"/>
      <c r="B416" s="9"/>
      <c r="C416" s="9"/>
      <c r="D416" s="9"/>
      <c r="E416" s="9"/>
      <c r="F416" s="9"/>
      <c r="G416" s="9"/>
      <c r="H416" s="9"/>
      <c r="I416" s="9"/>
      <c r="J416" s="9"/>
      <c r="K416" s="9"/>
      <c r="L416" s="9"/>
      <c r="M416" s="9"/>
      <c r="N416" s="9"/>
      <c r="O416" s="9"/>
      <c r="P416" s="9"/>
      <c r="Q416" s="9"/>
      <c r="R416" s="9"/>
      <c r="S416" s="9"/>
      <c r="T416" s="9"/>
      <c r="U416" s="9"/>
      <c r="V416" s="9"/>
      <c r="W416" s="9"/>
      <c r="X416" s="9"/>
      <c r="Y416" s="9"/>
      <c r="Z416" s="9"/>
      <c r="AA416" s="9"/>
      <c r="AB416" s="9"/>
      <c r="AC416" s="9"/>
      <c r="AD416" s="9"/>
      <c r="AE416" s="9"/>
      <c r="AF416" s="9"/>
      <c r="AG416" s="9"/>
      <c r="AH416" s="9"/>
      <c r="AI416" s="9"/>
      <c r="AJ416" s="9"/>
      <c r="AK416" s="9"/>
    </row>
    <row r="417">
      <c r="A417" s="9"/>
      <c r="B417" s="9"/>
      <c r="C417" s="9"/>
      <c r="D417" s="9"/>
      <c r="E417" s="9"/>
      <c r="F417" s="9"/>
      <c r="G417" s="9"/>
      <c r="H417" s="9"/>
      <c r="I417" s="9"/>
      <c r="J417" s="9"/>
      <c r="K417" s="9"/>
      <c r="L417" s="9"/>
      <c r="M417" s="9"/>
      <c r="N417" s="9"/>
      <c r="O417" s="9"/>
      <c r="P417" s="9"/>
      <c r="Q417" s="9"/>
      <c r="R417" s="9"/>
      <c r="S417" s="9"/>
      <c r="T417" s="9"/>
      <c r="U417" s="9"/>
      <c r="V417" s="9"/>
      <c r="W417" s="9"/>
      <c r="X417" s="9"/>
      <c r="Y417" s="9"/>
      <c r="Z417" s="9"/>
      <c r="AA417" s="9"/>
      <c r="AB417" s="9"/>
      <c r="AC417" s="9"/>
      <c r="AD417" s="9"/>
      <c r="AE417" s="9"/>
      <c r="AF417" s="9"/>
      <c r="AG417" s="9"/>
      <c r="AH417" s="9"/>
      <c r="AI417" s="9"/>
      <c r="AJ417" s="9"/>
      <c r="AK417" s="9"/>
    </row>
    <row r="418">
      <c r="A418" s="9"/>
      <c r="B418" s="9"/>
      <c r="C418" s="9"/>
      <c r="D418" s="9"/>
      <c r="E418" s="9"/>
      <c r="F418" s="9"/>
      <c r="G418" s="9"/>
      <c r="H418" s="9"/>
      <c r="I418" s="9"/>
      <c r="J418" s="9"/>
      <c r="K418" s="9"/>
      <c r="L418" s="9"/>
      <c r="M418" s="9"/>
      <c r="N418" s="9"/>
      <c r="O418" s="9"/>
      <c r="P418" s="9"/>
      <c r="Q418" s="9"/>
      <c r="R418" s="9"/>
      <c r="S418" s="9"/>
      <c r="T418" s="9"/>
      <c r="U418" s="9"/>
      <c r="V418" s="9"/>
      <c r="W418" s="9"/>
      <c r="X418" s="9"/>
      <c r="Y418" s="9"/>
      <c r="Z418" s="9"/>
      <c r="AA418" s="9"/>
      <c r="AB418" s="9"/>
      <c r="AC418" s="9"/>
      <c r="AD418" s="9"/>
      <c r="AE418" s="9"/>
      <c r="AF418" s="9"/>
      <c r="AG418" s="9"/>
      <c r="AH418" s="9"/>
      <c r="AI418" s="9"/>
      <c r="AJ418" s="9"/>
      <c r="AK418" s="9"/>
    </row>
    <row r="419">
      <c r="A419" s="9"/>
      <c r="B419" s="9"/>
      <c r="C419" s="9"/>
      <c r="D419" s="9"/>
      <c r="E419" s="9"/>
      <c r="F419" s="9"/>
      <c r="G419" s="9"/>
      <c r="H419" s="9"/>
      <c r="I419" s="9"/>
      <c r="J419" s="9"/>
      <c r="K419" s="9"/>
      <c r="L419" s="9"/>
      <c r="M419" s="9"/>
      <c r="N419" s="9"/>
      <c r="O419" s="9"/>
      <c r="P419" s="9"/>
      <c r="Q419" s="9"/>
      <c r="R419" s="9"/>
      <c r="S419" s="9"/>
      <c r="T419" s="9"/>
      <c r="U419" s="9"/>
      <c r="V419" s="9"/>
      <c r="W419" s="9"/>
      <c r="X419" s="9"/>
      <c r="Y419" s="9"/>
      <c r="Z419" s="9"/>
      <c r="AA419" s="9"/>
      <c r="AB419" s="9"/>
      <c r="AC419" s="9"/>
      <c r="AD419" s="9"/>
      <c r="AE419" s="9"/>
      <c r="AF419" s="9"/>
      <c r="AG419" s="9"/>
      <c r="AH419" s="9"/>
      <c r="AI419" s="9"/>
      <c r="AJ419" s="9"/>
      <c r="AK419" s="9"/>
    </row>
    <row r="420">
      <c r="A420" s="9"/>
      <c r="B420" s="9"/>
      <c r="C420" s="9"/>
      <c r="D420" s="9"/>
      <c r="E420" s="9"/>
      <c r="F420" s="9"/>
      <c r="G420" s="9"/>
      <c r="H420" s="9"/>
      <c r="I420" s="9"/>
      <c r="J420" s="9"/>
      <c r="K420" s="9"/>
      <c r="L420" s="9"/>
      <c r="M420" s="9"/>
      <c r="N420" s="9"/>
      <c r="O420" s="9"/>
      <c r="P420" s="9"/>
      <c r="Q420" s="9"/>
      <c r="R420" s="9"/>
      <c r="S420" s="9"/>
      <c r="T420" s="9"/>
      <c r="U420" s="9"/>
      <c r="V420" s="9"/>
      <c r="W420" s="9"/>
      <c r="X420" s="9"/>
      <c r="Y420" s="9"/>
      <c r="Z420" s="9"/>
      <c r="AA420" s="9"/>
      <c r="AB420" s="9"/>
      <c r="AC420" s="9"/>
      <c r="AD420" s="9"/>
      <c r="AE420" s="9"/>
      <c r="AF420" s="9"/>
      <c r="AG420" s="9"/>
      <c r="AH420" s="9"/>
      <c r="AI420" s="9"/>
      <c r="AJ420" s="9"/>
      <c r="AK420" s="9"/>
    </row>
    <row r="421">
      <c r="A421" s="9"/>
      <c r="B421" s="9"/>
      <c r="C421" s="9"/>
      <c r="D421" s="9"/>
      <c r="E421" s="9"/>
      <c r="F421" s="9"/>
      <c r="G421" s="9"/>
      <c r="H421" s="9"/>
      <c r="I421" s="9"/>
      <c r="J421" s="9"/>
      <c r="K421" s="9"/>
      <c r="L421" s="9"/>
      <c r="M421" s="9"/>
      <c r="N421" s="9"/>
      <c r="O421" s="9"/>
      <c r="P421" s="9"/>
      <c r="Q421" s="9"/>
      <c r="R421" s="9"/>
      <c r="S421" s="9"/>
      <c r="T421" s="9"/>
      <c r="U421" s="9"/>
      <c r="V421" s="9"/>
      <c r="W421" s="9"/>
      <c r="X421" s="9"/>
      <c r="Y421" s="9"/>
      <c r="Z421" s="9"/>
      <c r="AA421" s="9"/>
      <c r="AB421" s="9"/>
      <c r="AC421" s="9"/>
      <c r="AD421" s="9"/>
      <c r="AE421" s="9"/>
      <c r="AF421" s="9"/>
      <c r="AG421" s="9"/>
      <c r="AH421" s="9"/>
      <c r="AI421" s="9"/>
      <c r="AJ421" s="9"/>
      <c r="AK421" s="9"/>
    </row>
    <row r="422">
      <c r="A422" s="9"/>
      <c r="B422" s="9"/>
      <c r="C422" s="9"/>
      <c r="D422" s="9"/>
      <c r="E422" s="9"/>
      <c r="F422" s="9"/>
      <c r="G422" s="9"/>
      <c r="H422" s="9"/>
      <c r="I422" s="9"/>
      <c r="J422" s="9"/>
      <c r="K422" s="9"/>
      <c r="L422" s="9"/>
      <c r="M422" s="9"/>
      <c r="N422" s="9"/>
      <c r="O422" s="9"/>
      <c r="P422" s="9"/>
      <c r="Q422" s="9"/>
      <c r="R422" s="9"/>
      <c r="S422" s="9"/>
      <c r="T422" s="9"/>
      <c r="U422" s="9"/>
      <c r="V422" s="9"/>
      <c r="W422" s="9"/>
      <c r="X422" s="9"/>
      <c r="Y422" s="9"/>
      <c r="Z422" s="9"/>
      <c r="AA422" s="9"/>
      <c r="AB422" s="9"/>
      <c r="AC422" s="9"/>
      <c r="AD422" s="9"/>
      <c r="AE422" s="9"/>
      <c r="AF422" s="9"/>
      <c r="AG422" s="9"/>
      <c r="AH422" s="9"/>
      <c r="AI422" s="9"/>
      <c r="AJ422" s="9"/>
      <c r="AK422" s="9"/>
    </row>
    <row r="423">
      <c r="A423" s="9"/>
      <c r="B423" s="9"/>
      <c r="C423" s="9"/>
      <c r="D423" s="9"/>
      <c r="E423" s="9"/>
      <c r="F423" s="9"/>
      <c r="G423" s="9"/>
      <c r="H423" s="9"/>
      <c r="I423" s="9"/>
      <c r="J423" s="9"/>
      <c r="K423" s="9"/>
      <c r="L423" s="9"/>
      <c r="M423" s="9"/>
      <c r="N423" s="9"/>
      <c r="O423" s="9"/>
      <c r="P423" s="9"/>
      <c r="Q423" s="9"/>
      <c r="R423" s="9"/>
      <c r="S423" s="9"/>
      <c r="T423" s="9"/>
      <c r="U423" s="9"/>
      <c r="V423" s="9"/>
      <c r="W423" s="9"/>
      <c r="X423" s="9"/>
      <c r="Y423" s="9"/>
      <c r="Z423" s="9"/>
      <c r="AA423" s="9"/>
      <c r="AB423" s="9"/>
      <c r="AC423" s="9"/>
      <c r="AD423" s="9"/>
      <c r="AE423" s="9"/>
      <c r="AF423" s="9"/>
      <c r="AG423" s="9"/>
      <c r="AH423" s="9"/>
      <c r="AI423" s="9"/>
      <c r="AJ423" s="9"/>
      <c r="AK423" s="9"/>
    </row>
    <row r="424">
      <c r="A424" s="9"/>
      <c r="B424" s="9"/>
      <c r="C424" s="9"/>
      <c r="D424" s="9"/>
      <c r="E424" s="9"/>
      <c r="F424" s="9"/>
      <c r="G424" s="9"/>
      <c r="H424" s="9"/>
      <c r="I424" s="9"/>
      <c r="J424" s="9"/>
      <c r="K424" s="9"/>
      <c r="L424" s="9"/>
      <c r="M424" s="9"/>
      <c r="N424" s="9"/>
      <c r="O424" s="9"/>
      <c r="P424" s="9"/>
      <c r="Q424" s="9"/>
      <c r="R424" s="9"/>
      <c r="S424" s="9"/>
      <c r="T424" s="9"/>
      <c r="U424" s="9"/>
      <c r="V424" s="9"/>
      <c r="W424" s="9"/>
      <c r="X424" s="9"/>
      <c r="Y424" s="9"/>
      <c r="Z424" s="9"/>
      <c r="AA424" s="9"/>
      <c r="AB424" s="9"/>
      <c r="AC424" s="9"/>
      <c r="AD424" s="9"/>
      <c r="AE424" s="9"/>
      <c r="AF424" s="9"/>
      <c r="AG424" s="9"/>
      <c r="AH424" s="9"/>
      <c r="AI424" s="9"/>
      <c r="AJ424" s="9"/>
      <c r="AK424" s="9"/>
    </row>
    <row r="425">
      <c r="A425" s="9"/>
      <c r="B425" s="9"/>
      <c r="C425" s="9"/>
      <c r="D425" s="9"/>
      <c r="E425" s="9"/>
      <c r="F425" s="9"/>
      <c r="G425" s="9"/>
      <c r="H425" s="9"/>
      <c r="I425" s="9"/>
      <c r="J425" s="9"/>
      <c r="K425" s="9"/>
      <c r="L425" s="9"/>
      <c r="M425" s="9"/>
      <c r="N425" s="9"/>
      <c r="O425" s="9"/>
      <c r="P425" s="9"/>
      <c r="Q425" s="9"/>
      <c r="R425" s="9"/>
      <c r="S425" s="9"/>
      <c r="T425" s="9"/>
      <c r="U425" s="9"/>
      <c r="V425" s="9"/>
      <c r="W425" s="9"/>
      <c r="X425" s="9"/>
      <c r="Y425" s="9"/>
      <c r="Z425" s="9"/>
      <c r="AA425" s="9"/>
      <c r="AB425" s="9"/>
      <c r="AC425" s="9"/>
      <c r="AD425" s="9"/>
      <c r="AE425" s="9"/>
      <c r="AF425" s="9"/>
      <c r="AG425" s="9"/>
      <c r="AH425" s="9"/>
      <c r="AI425" s="9"/>
      <c r="AJ425" s="9"/>
      <c r="AK425" s="9"/>
    </row>
    <row r="426">
      <c r="A426" s="9"/>
      <c r="B426" s="9"/>
      <c r="C426" s="9"/>
      <c r="D426" s="9"/>
      <c r="E426" s="9"/>
      <c r="F426" s="9"/>
      <c r="G426" s="9"/>
      <c r="H426" s="9"/>
      <c r="I426" s="9"/>
      <c r="J426" s="9"/>
      <c r="K426" s="9"/>
      <c r="L426" s="9"/>
      <c r="M426" s="9"/>
      <c r="N426" s="9"/>
      <c r="O426" s="9"/>
      <c r="P426" s="9"/>
      <c r="Q426" s="9"/>
      <c r="R426" s="9"/>
      <c r="S426" s="9"/>
      <c r="T426" s="9"/>
      <c r="U426" s="9"/>
      <c r="V426" s="9"/>
      <c r="W426" s="9"/>
      <c r="X426" s="9"/>
      <c r="Y426" s="9"/>
      <c r="Z426" s="9"/>
      <c r="AA426" s="9"/>
      <c r="AB426" s="9"/>
      <c r="AC426" s="9"/>
      <c r="AD426" s="9"/>
      <c r="AE426" s="9"/>
      <c r="AF426" s="9"/>
      <c r="AG426" s="9"/>
      <c r="AH426" s="9"/>
      <c r="AI426" s="9"/>
      <c r="AJ426" s="9"/>
      <c r="AK426" s="9"/>
    </row>
    <row r="427">
      <c r="A427" s="9"/>
      <c r="B427" s="9"/>
      <c r="C427" s="9"/>
      <c r="D427" s="9"/>
      <c r="E427" s="9"/>
      <c r="F427" s="9"/>
      <c r="G427" s="9"/>
      <c r="H427" s="9"/>
      <c r="I427" s="9"/>
      <c r="J427" s="9"/>
      <c r="K427" s="9"/>
      <c r="L427" s="9"/>
      <c r="M427" s="9"/>
      <c r="N427" s="9"/>
      <c r="O427" s="9"/>
      <c r="P427" s="9"/>
      <c r="Q427" s="9"/>
      <c r="R427" s="9"/>
      <c r="S427" s="9"/>
      <c r="T427" s="9"/>
      <c r="U427" s="9"/>
      <c r="V427" s="9"/>
      <c r="W427" s="9"/>
      <c r="X427" s="9"/>
      <c r="Y427" s="9"/>
      <c r="Z427" s="9"/>
      <c r="AA427" s="9"/>
      <c r="AB427" s="9"/>
      <c r="AC427" s="9"/>
      <c r="AD427" s="9"/>
      <c r="AE427" s="9"/>
      <c r="AF427" s="9"/>
      <c r="AG427" s="9"/>
      <c r="AH427" s="9"/>
      <c r="AI427" s="9"/>
      <c r="AJ427" s="9"/>
      <c r="AK427" s="9"/>
    </row>
    <row r="428">
      <c r="A428" s="9"/>
      <c r="B428" s="9"/>
      <c r="C428" s="9"/>
      <c r="D428" s="9"/>
      <c r="E428" s="9"/>
      <c r="F428" s="9"/>
      <c r="G428" s="9"/>
      <c r="H428" s="9"/>
      <c r="I428" s="9"/>
      <c r="J428" s="9"/>
      <c r="K428" s="9"/>
      <c r="L428" s="9"/>
      <c r="M428" s="9"/>
      <c r="N428" s="9"/>
      <c r="O428" s="9"/>
      <c r="P428" s="9"/>
      <c r="Q428" s="9"/>
      <c r="R428" s="9"/>
      <c r="S428" s="9"/>
      <c r="T428" s="9"/>
      <c r="U428" s="9"/>
      <c r="V428" s="9"/>
      <c r="W428" s="9"/>
      <c r="X428" s="9"/>
      <c r="Y428" s="9"/>
      <c r="Z428" s="9"/>
      <c r="AA428" s="9"/>
      <c r="AB428" s="9"/>
      <c r="AC428" s="9"/>
      <c r="AD428" s="9"/>
      <c r="AE428" s="9"/>
      <c r="AF428" s="9"/>
      <c r="AG428" s="9"/>
      <c r="AH428" s="9"/>
      <c r="AI428" s="9"/>
      <c r="AJ428" s="9"/>
      <c r="AK428" s="9"/>
    </row>
    <row r="429">
      <c r="A429" s="9"/>
      <c r="B429" s="9"/>
      <c r="C429" s="9"/>
      <c r="D429" s="9"/>
      <c r="E429" s="9"/>
      <c r="F429" s="9"/>
      <c r="G429" s="9"/>
      <c r="H429" s="9"/>
      <c r="I429" s="9"/>
      <c r="J429" s="9"/>
      <c r="K429" s="9"/>
      <c r="L429" s="9"/>
      <c r="M429" s="9"/>
      <c r="N429" s="9"/>
      <c r="O429" s="9"/>
      <c r="P429" s="9"/>
      <c r="Q429" s="9"/>
      <c r="R429" s="9"/>
      <c r="S429" s="9"/>
      <c r="T429" s="9"/>
      <c r="U429" s="9"/>
      <c r="V429" s="9"/>
      <c r="W429" s="9"/>
      <c r="X429" s="9"/>
      <c r="Y429" s="9"/>
      <c r="Z429" s="9"/>
      <c r="AA429" s="9"/>
      <c r="AB429" s="9"/>
      <c r="AC429" s="9"/>
      <c r="AD429" s="9"/>
      <c r="AE429" s="9"/>
      <c r="AF429" s="9"/>
      <c r="AG429" s="9"/>
      <c r="AH429" s="9"/>
      <c r="AI429" s="9"/>
      <c r="AJ429" s="9"/>
      <c r="AK429" s="9"/>
    </row>
    <row r="430">
      <c r="A430" s="9"/>
      <c r="B430" s="9"/>
      <c r="C430" s="9"/>
      <c r="D430" s="9"/>
      <c r="E430" s="9"/>
      <c r="F430" s="9"/>
      <c r="G430" s="9"/>
      <c r="H430" s="9"/>
      <c r="I430" s="9"/>
      <c r="J430" s="9"/>
      <c r="K430" s="9"/>
      <c r="L430" s="9"/>
      <c r="M430" s="9"/>
      <c r="N430" s="9"/>
      <c r="O430" s="9"/>
      <c r="P430" s="9"/>
      <c r="Q430" s="9"/>
      <c r="R430" s="9"/>
      <c r="S430" s="9"/>
      <c r="T430" s="9"/>
      <c r="U430" s="9"/>
      <c r="V430" s="9"/>
      <c r="W430" s="9"/>
      <c r="X430" s="9"/>
      <c r="Y430" s="9"/>
      <c r="Z430" s="9"/>
      <c r="AA430" s="9"/>
      <c r="AB430" s="9"/>
      <c r="AC430" s="9"/>
      <c r="AD430" s="9"/>
      <c r="AE430" s="9"/>
      <c r="AF430" s="9"/>
      <c r="AG430" s="9"/>
      <c r="AH430" s="9"/>
      <c r="AI430" s="9"/>
      <c r="AJ430" s="9"/>
      <c r="AK430" s="9"/>
    </row>
    <row r="431">
      <c r="A431" s="9"/>
      <c r="B431" s="9"/>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row>
    <row r="432">
      <c r="A432" s="9"/>
      <c r="B432" s="9"/>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row>
    <row r="433">
      <c r="A433" s="9"/>
      <c r="B433" s="9"/>
      <c r="C433" s="9"/>
      <c r="D433" s="9"/>
      <c r="E433" s="9"/>
      <c r="F433" s="9"/>
      <c r="G433" s="9"/>
      <c r="H433" s="9"/>
      <c r="I433" s="9"/>
      <c r="J433" s="9"/>
      <c r="K433" s="9"/>
      <c r="L433" s="9"/>
      <c r="M433" s="9"/>
      <c r="N433" s="9"/>
      <c r="O433" s="9"/>
      <c r="P433" s="9"/>
      <c r="Q433" s="9"/>
      <c r="R433" s="9"/>
      <c r="S433" s="9"/>
      <c r="T433" s="9"/>
      <c r="U433" s="9"/>
      <c r="V433" s="9"/>
      <c r="W433" s="9"/>
      <c r="X433" s="9"/>
      <c r="Y433" s="9"/>
      <c r="Z433" s="9"/>
      <c r="AA433" s="9"/>
      <c r="AB433" s="9"/>
      <c r="AC433" s="9"/>
      <c r="AD433" s="9"/>
      <c r="AE433" s="9"/>
      <c r="AF433" s="9"/>
      <c r="AG433" s="9"/>
      <c r="AH433" s="9"/>
      <c r="AI433" s="9"/>
      <c r="AJ433" s="9"/>
      <c r="AK433" s="9"/>
    </row>
    <row r="434">
      <c r="A434" s="9"/>
      <c r="B434" s="9"/>
      <c r="C434" s="9"/>
      <c r="D434" s="9"/>
      <c r="E434" s="9"/>
      <c r="F434" s="9"/>
      <c r="G434" s="9"/>
      <c r="H434" s="9"/>
      <c r="I434" s="9"/>
      <c r="J434" s="9"/>
      <c r="K434" s="9"/>
      <c r="L434" s="9"/>
      <c r="M434" s="9"/>
      <c r="N434" s="9"/>
      <c r="O434" s="9"/>
      <c r="P434" s="9"/>
      <c r="Q434" s="9"/>
      <c r="R434" s="9"/>
      <c r="S434" s="9"/>
      <c r="T434" s="9"/>
      <c r="U434" s="9"/>
      <c r="V434" s="9"/>
      <c r="W434" s="9"/>
      <c r="X434" s="9"/>
      <c r="Y434" s="9"/>
      <c r="Z434" s="9"/>
      <c r="AA434" s="9"/>
      <c r="AB434" s="9"/>
      <c r="AC434" s="9"/>
      <c r="AD434" s="9"/>
      <c r="AE434" s="9"/>
      <c r="AF434" s="9"/>
      <c r="AG434" s="9"/>
      <c r="AH434" s="9"/>
      <c r="AI434" s="9"/>
      <c r="AJ434" s="9"/>
      <c r="AK434" s="9"/>
    </row>
    <row r="435">
      <c r="A435" s="9"/>
      <c r="B435" s="9"/>
      <c r="C435" s="9"/>
      <c r="D435" s="9"/>
      <c r="E435" s="9"/>
      <c r="F435" s="9"/>
      <c r="G435" s="9"/>
      <c r="H435" s="9"/>
      <c r="I435" s="9"/>
      <c r="J435" s="9"/>
      <c r="K435" s="9"/>
      <c r="L435" s="9"/>
      <c r="M435" s="9"/>
      <c r="N435" s="9"/>
      <c r="O435" s="9"/>
      <c r="P435" s="9"/>
      <c r="Q435" s="9"/>
      <c r="R435" s="9"/>
      <c r="S435" s="9"/>
      <c r="T435" s="9"/>
      <c r="U435" s="9"/>
      <c r="V435" s="9"/>
      <c r="W435" s="9"/>
      <c r="X435" s="9"/>
      <c r="Y435" s="9"/>
      <c r="Z435" s="9"/>
      <c r="AA435" s="9"/>
      <c r="AB435" s="9"/>
      <c r="AC435" s="9"/>
      <c r="AD435" s="9"/>
      <c r="AE435" s="9"/>
      <c r="AF435" s="9"/>
      <c r="AG435" s="9"/>
      <c r="AH435" s="9"/>
      <c r="AI435" s="9"/>
      <c r="AJ435" s="9"/>
      <c r="AK435" s="9"/>
    </row>
    <row r="436">
      <c r="A436" s="9"/>
      <c r="B436" s="9"/>
      <c r="C436" s="9"/>
      <c r="D436" s="9"/>
      <c r="E436" s="9"/>
      <c r="F436" s="9"/>
      <c r="G436" s="9"/>
      <c r="H436" s="9"/>
      <c r="I436" s="9"/>
      <c r="J436" s="9"/>
      <c r="K436" s="9"/>
      <c r="L436" s="9"/>
      <c r="M436" s="9"/>
      <c r="N436" s="9"/>
      <c r="O436" s="9"/>
      <c r="P436" s="9"/>
      <c r="Q436" s="9"/>
      <c r="R436" s="9"/>
      <c r="S436" s="9"/>
      <c r="T436" s="9"/>
      <c r="U436" s="9"/>
      <c r="V436" s="9"/>
      <c r="W436" s="9"/>
      <c r="X436" s="9"/>
      <c r="Y436" s="9"/>
      <c r="Z436" s="9"/>
      <c r="AA436" s="9"/>
      <c r="AB436" s="9"/>
      <c r="AC436" s="9"/>
      <c r="AD436" s="9"/>
      <c r="AE436" s="9"/>
      <c r="AF436" s="9"/>
      <c r="AG436" s="9"/>
      <c r="AH436" s="9"/>
      <c r="AI436" s="9"/>
      <c r="AJ436" s="9"/>
      <c r="AK436" s="9"/>
    </row>
    <row r="437">
      <c r="A437" s="9"/>
      <c r="B437" s="9"/>
      <c r="C437" s="9"/>
      <c r="D437" s="9"/>
      <c r="E437" s="9"/>
      <c r="F437" s="9"/>
      <c r="G437" s="9"/>
      <c r="H437" s="9"/>
      <c r="I437" s="9"/>
      <c r="J437" s="9"/>
      <c r="K437" s="9"/>
      <c r="L437" s="9"/>
      <c r="M437" s="9"/>
      <c r="N437" s="9"/>
      <c r="O437" s="9"/>
      <c r="P437" s="9"/>
      <c r="Q437" s="9"/>
      <c r="R437" s="9"/>
      <c r="S437" s="9"/>
      <c r="T437" s="9"/>
      <c r="U437" s="9"/>
      <c r="V437" s="9"/>
      <c r="W437" s="9"/>
      <c r="X437" s="9"/>
      <c r="Y437" s="9"/>
      <c r="Z437" s="9"/>
      <c r="AA437" s="9"/>
      <c r="AB437" s="9"/>
      <c r="AC437" s="9"/>
      <c r="AD437" s="9"/>
      <c r="AE437" s="9"/>
      <c r="AF437" s="9"/>
      <c r="AG437" s="9"/>
      <c r="AH437" s="9"/>
      <c r="AI437" s="9"/>
      <c r="AJ437" s="9"/>
      <c r="AK437" s="9"/>
    </row>
    <row r="438">
      <c r="A438" s="9"/>
      <c r="B438" s="9"/>
      <c r="C438" s="9"/>
      <c r="D438" s="9"/>
      <c r="E438" s="9"/>
      <c r="F438" s="9"/>
      <c r="G438" s="9"/>
      <c r="H438" s="9"/>
      <c r="I438" s="9"/>
      <c r="J438" s="9"/>
      <c r="K438" s="9"/>
      <c r="L438" s="9"/>
      <c r="M438" s="9"/>
      <c r="N438" s="9"/>
      <c r="O438" s="9"/>
      <c r="P438" s="9"/>
      <c r="Q438" s="9"/>
      <c r="R438" s="9"/>
      <c r="S438" s="9"/>
      <c r="T438" s="9"/>
      <c r="U438" s="9"/>
      <c r="V438" s="9"/>
      <c r="W438" s="9"/>
      <c r="X438" s="9"/>
      <c r="Y438" s="9"/>
      <c r="Z438" s="9"/>
      <c r="AA438" s="9"/>
      <c r="AB438" s="9"/>
      <c r="AC438" s="9"/>
      <c r="AD438" s="9"/>
      <c r="AE438" s="9"/>
      <c r="AF438" s="9"/>
      <c r="AG438" s="9"/>
      <c r="AH438" s="9"/>
      <c r="AI438" s="9"/>
      <c r="AJ438" s="9"/>
      <c r="AK438" s="9"/>
    </row>
    <row r="439">
      <c r="A439" s="9"/>
      <c r="B439" s="9"/>
      <c r="C439" s="9"/>
      <c r="D439" s="9"/>
      <c r="E439" s="9"/>
      <c r="F439" s="9"/>
      <c r="G439" s="9"/>
      <c r="H439" s="9"/>
      <c r="I439" s="9"/>
      <c r="J439" s="9"/>
      <c r="K439" s="9"/>
      <c r="L439" s="9"/>
      <c r="M439" s="9"/>
      <c r="N439" s="9"/>
      <c r="O439" s="9"/>
      <c r="P439" s="9"/>
      <c r="Q439" s="9"/>
      <c r="R439" s="9"/>
      <c r="S439" s="9"/>
      <c r="T439" s="9"/>
      <c r="U439" s="9"/>
      <c r="V439" s="9"/>
      <c r="W439" s="9"/>
      <c r="X439" s="9"/>
      <c r="Y439" s="9"/>
      <c r="Z439" s="9"/>
      <c r="AA439" s="9"/>
      <c r="AB439" s="9"/>
      <c r="AC439" s="9"/>
      <c r="AD439" s="9"/>
      <c r="AE439" s="9"/>
      <c r="AF439" s="9"/>
      <c r="AG439" s="9"/>
      <c r="AH439" s="9"/>
      <c r="AI439" s="9"/>
      <c r="AJ439" s="9"/>
      <c r="AK439" s="9"/>
    </row>
    <row r="440">
      <c r="A440" s="9"/>
      <c r="B440" s="9"/>
      <c r="C440" s="9"/>
      <c r="D440" s="9"/>
      <c r="E440" s="9"/>
      <c r="F440" s="9"/>
      <c r="G440" s="9"/>
      <c r="H440" s="9"/>
      <c r="I440" s="9"/>
      <c r="J440" s="9"/>
      <c r="K440" s="9"/>
      <c r="L440" s="9"/>
      <c r="M440" s="9"/>
      <c r="N440" s="9"/>
      <c r="O440" s="9"/>
      <c r="P440" s="9"/>
      <c r="Q440" s="9"/>
      <c r="R440" s="9"/>
      <c r="S440" s="9"/>
      <c r="T440" s="9"/>
      <c r="U440" s="9"/>
      <c r="V440" s="9"/>
      <c r="W440" s="9"/>
      <c r="X440" s="9"/>
      <c r="Y440" s="9"/>
      <c r="Z440" s="9"/>
      <c r="AA440" s="9"/>
      <c r="AB440" s="9"/>
      <c r="AC440" s="9"/>
      <c r="AD440" s="9"/>
      <c r="AE440" s="9"/>
      <c r="AF440" s="9"/>
      <c r="AG440" s="9"/>
      <c r="AH440" s="9"/>
      <c r="AI440" s="9"/>
      <c r="AJ440" s="9"/>
      <c r="AK440" s="9"/>
    </row>
    <row r="441">
      <c r="A441" s="9"/>
      <c r="B441" s="9"/>
      <c r="C441" s="9"/>
      <c r="D441" s="9"/>
      <c r="E441" s="9"/>
      <c r="F441" s="9"/>
      <c r="G441" s="9"/>
      <c r="H441" s="9"/>
      <c r="I441" s="9"/>
      <c r="J441" s="9"/>
      <c r="K441" s="9"/>
      <c r="L441" s="9"/>
      <c r="M441" s="9"/>
      <c r="N441" s="9"/>
      <c r="O441" s="9"/>
      <c r="P441" s="9"/>
      <c r="Q441" s="9"/>
      <c r="R441" s="9"/>
      <c r="S441" s="9"/>
      <c r="T441" s="9"/>
      <c r="U441" s="9"/>
      <c r="V441" s="9"/>
      <c r="W441" s="9"/>
      <c r="X441" s="9"/>
      <c r="Y441" s="9"/>
      <c r="Z441" s="9"/>
      <c r="AA441" s="9"/>
      <c r="AB441" s="9"/>
      <c r="AC441" s="9"/>
      <c r="AD441" s="9"/>
      <c r="AE441" s="9"/>
      <c r="AF441" s="9"/>
      <c r="AG441" s="9"/>
      <c r="AH441" s="9"/>
      <c r="AI441" s="9"/>
      <c r="AJ441" s="9"/>
      <c r="AK441" s="9"/>
    </row>
    <row r="442">
      <c r="A442" s="9"/>
      <c r="B442" s="9"/>
      <c r="C442" s="9"/>
      <c r="D442" s="9"/>
      <c r="E442" s="9"/>
      <c r="F442" s="9"/>
      <c r="G442" s="9"/>
      <c r="H442" s="9"/>
      <c r="I442" s="9"/>
      <c r="J442" s="9"/>
      <c r="K442" s="9"/>
      <c r="L442" s="9"/>
      <c r="M442" s="9"/>
      <c r="N442" s="9"/>
      <c r="O442" s="9"/>
      <c r="P442" s="9"/>
      <c r="Q442" s="9"/>
      <c r="R442" s="9"/>
      <c r="S442" s="9"/>
      <c r="T442" s="9"/>
      <c r="U442" s="9"/>
      <c r="V442" s="9"/>
      <c r="W442" s="9"/>
      <c r="X442" s="9"/>
      <c r="Y442" s="9"/>
      <c r="Z442" s="9"/>
      <c r="AA442" s="9"/>
      <c r="AB442" s="9"/>
      <c r="AC442" s="9"/>
      <c r="AD442" s="9"/>
      <c r="AE442" s="9"/>
      <c r="AF442" s="9"/>
      <c r="AG442" s="9"/>
      <c r="AH442" s="9"/>
      <c r="AI442" s="9"/>
      <c r="AJ442" s="9"/>
      <c r="AK442" s="9"/>
    </row>
    <row r="443">
      <c r="A443" s="9"/>
      <c r="B443" s="9"/>
      <c r="C443" s="9"/>
      <c r="D443" s="9"/>
      <c r="E443" s="9"/>
      <c r="F443" s="9"/>
      <c r="G443" s="9"/>
      <c r="H443" s="9"/>
      <c r="I443" s="9"/>
      <c r="J443" s="9"/>
      <c r="K443" s="9"/>
      <c r="L443" s="9"/>
      <c r="M443" s="9"/>
      <c r="N443" s="9"/>
      <c r="O443" s="9"/>
      <c r="P443" s="9"/>
      <c r="Q443" s="9"/>
      <c r="R443" s="9"/>
      <c r="S443" s="9"/>
      <c r="T443" s="9"/>
      <c r="U443" s="9"/>
      <c r="V443" s="9"/>
      <c r="W443" s="9"/>
      <c r="X443" s="9"/>
      <c r="Y443" s="9"/>
      <c r="Z443" s="9"/>
      <c r="AA443" s="9"/>
      <c r="AB443" s="9"/>
      <c r="AC443" s="9"/>
      <c r="AD443" s="9"/>
      <c r="AE443" s="9"/>
      <c r="AF443" s="9"/>
      <c r="AG443" s="9"/>
      <c r="AH443" s="9"/>
      <c r="AI443" s="9"/>
      <c r="AJ443" s="9"/>
      <c r="AK443" s="9"/>
    </row>
    <row r="444">
      <c r="A444" s="9"/>
      <c r="B444" s="9"/>
      <c r="C444" s="9"/>
      <c r="D444" s="9"/>
      <c r="E444" s="9"/>
      <c r="F444" s="9"/>
      <c r="G444" s="9"/>
      <c r="H444" s="9"/>
      <c r="I444" s="9"/>
      <c r="J444" s="9"/>
      <c r="K444" s="9"/>
      <c r="L444" s="9"/>
      <c r="M444" s="9"/>
      <c r="N444" s="9"/>
      <c r="O444" s="9"/>
      <c r="P444" s="9"/>
      <c r="Q444" s="9"/>
      <c r="R444" s="9"/>
      <c r="S444" s="9"/>
      <c r="T444" s="9"/>
      <c r="U444" s="9"/>
      <c r="V444" s="9"/>
      <c r="W444" s="9"/>
      <c r="X444" s="9"/>
      <c r="Y444" s="9"/>
      <c r="Z444" s="9"/>
      <c r="AA444" s="9"/>
      <c r="AB444" s="9"/>
      <c r="AC444" s="9"/>
      <c r="AD444" s="9"/>
      <c r="AE444" s="9"/>
      <c r="AF444" s="9"/>
      <c r="AG444" s="9"/>
      <c r="AH444" s="9"/>
      <c r="AI444" s="9"/>
      <c r="AJ444" s="9"/>
      <c r="AK444" s="9"/>
    </row>
    <row r="445">
      <c r="A445" s="9"/>
      <c r="B445" s="9"/>
      <c r="C445" s="9"/>
      <c r="D445" s="9"/>
      <c r="E445" s="9"/>
      <c r="F445" s="9"/>
      <c r="G445" s="9"/>
      <c r="H445" s="9"/>
      <c r="I445" s="9"/>
      <c r="J445" s="9"/>
      <c r="K445" s="9"/>
      <c r="L445" s="9"/>
      <c r="M445" s="9"/>
      <c r="N445" s="9"/>
      <c r="O445" s="9"/>
      <c r="P445" s="9"/>
      <c r="Q445" s="9"/>
      <c r="R445" s="9"/>
      <c r="S445" s="9"/>
      <c r="T445" s="9"/>
      <c r="U445" s="9"/>
      <c r="V445" s="9"/>
      <c r="W445" s="9"/>
      <c r="X445" s="9"/>
      <c r="Y445" s="9"/>
      <c r="Z445" s="9"/>
      <c r="AA445" s="9"/>
      <c r="AB445" s="9"/>
      <c r="AC445" s="9"/>
      <c r="AD445" s="9"/>
      <c r="AE445" s="9"/>
      <c r="AF445" s="9"/>
      <c r="AG445" s="9"/>
      <c r="AH445" s="9"/>
      <c r="AI445" s="9"/>
      <c r="AJ445" s="9"/>
      <c r="AK445" s="9"/>
    </row>
    <row r="446">
      <c r="A446" s="9"/>
      <c r="B446" s="9"/>
      <c r="C446" s="9"/>
      <c r="D446" s="9"/>
      <c r="E446" s="9"/>
      <c r="F446" s="9"/>
      <c r="G446" s="9"/>
      <c r="H446" s="9"/>
      <c r="I446" s="9"/>
      <c r="J446" s="9"/>
      <c r="K446" s="9"/>
      <c r="L446" s="9"/>
      <c r="M446" s="9"/>
      <c r="N446" s="9"/>
      <c r="O446" s="9"/>
      <c r="P446" s="9"/>
      <c r="Q446" s="9"/>
      <c r="R446" s="9"/>
      <c r="S446" s="9"/>
      <c r="T446" s="9"/>
      <c r="U446" s="9"/>
      <c r="V446" s="9"/>
      <c r="W446" s="9"/>
      <c r="X446" s="9"/>
      <c r="Y446" s="9"/>
      <c r="Z446" s="9"/>
      <c r="AA446" s="9"/>
      <c r="AB446" s="9"/>
      <c r="AC446" s="9"/>
      <c r="AD446" s="9"/>
      <c r="AE446" s="9"/>
      <c r="AF446" s="9"/>
      <c r="AG446" s="9"/>
      <c r="AH446" s="9"/>
      <c r="AI446" s="9"/>
      <c r="AJ446" s="9"/>
      <c r="AK446" s="9"/>
    </row>
    <row r="447">
      <c r="A447" s="9"/>
      <c r="B447" s="9"/>
      <c r="C447" s="9"/>
      <c r="D447" s="9"/>
      <c r="E447" s="9"/>
      <c r="F447" s="9"/>
      <c r="G447" s="9"/>
      <c r="H447" s="9"/>
      <c r="I447" s="9"/>
      <c r="J447" s="9"/>
      <c r="K447" s="9"/>
      <c r="L447" s="9"/>
      <c r="M447" s="9"/>
      <c r="N447" s="9"/>
      <c r="O447" s="9"/>
      <c r="P447" s="9"/>
      <c r="Q447" s="9"/>
      <c r="R447" s="9"/>
      <c r="S447" s="9"/>
      <c r="T447" s="9"/>
      <c r="U447" s="9"/>
      <c r="V447" s="9"/>
      <c r="W447" s="9"/>
      <c r="X447" s="9"/>
      <c r="Y447" s="9"/>
      <c r="Z447" s="9"/>
      <c r="AA447" s="9"/>
      <c r="AB447" s="9"/>
      <c r="AC447" s="9"/>
      <c r="AD447" s="9"/>
      <c r="AE447" s="9"/>
      <c r="AF447" s="9"/>
      <c r="AG447" s="9"/>
      <c r="AH447" s="9"/>
      <c r="AI447" s="9"/>
      <c r="AJ447" s="9"/>
      <c r="AK447" s="9"/>
    </row>
    <row r="448">
      <c r="A448" s="9"/>
      <c r="B448" s="9"/>
      <c r="C448" s="9"/>
      <c r="D448" s="9"/>
      <c r="E448" s="9"/>
      <c r="F448" s="9"/>
      <c r="G448" s="9"/>
      <c r="H448" s="9"/>
      <c r="I448" s="9"/>
      <c r="J448" s="9"/>
      <c r="K448" s="9"/>
      <c r="L448" s="9"/>
      <c r="M448" s="9"/>
      <c r="N448" s="9"/>
      <c r="O448" s="9"/>
      <c r="P448" s="9"/>
      <c r="Q448" s="9"/>
      <c r="R448" s="9"/>
      <c r="S448" s="9"/>
      <c r="T448" s="9"/>
      <c r="U448" s="9"/>
      <c r="V448" s="9"/>
      <c r="W448" s="9"/>
      <c r="X448" s="9"/>
      <c r="Y448" s="9"/>
      <c r="Z448" s="9"/>
      <c r="AA448" s="9"/>
      <c r="AB448" s="9"/>
      <c r="AC448" s="9"/>
      <c r="AD448" s="9"/>
      <c r="AE448" s="9"/>
      <c r="AF448" s="9"/>
      <c r="AG448" s="9"/>
      <c r="AH448" s="9"/>
      <c r="AI448" s="9"/>
      <c r="AJ448" s="9"/>
      <c r="AK448" s="9"/>
    </row>
    <row r="449">
      <c r="A449" s="9"/>
      <c r="B449" s="9"/>
      <c r="C449" s="9"/>
      <c r="D449" s="9"/>
      <c r="E449" s="9"/>
      <c r="F449" s="9"/>
      <c r="G449" s="9"/>
      <c r="H449" s="9"/>
      <c r="I449" s="9"/>
      <c r="J449" s="9"/>
      <c r="K449" s="9"/>
      <c r="L449" s="9"/>
      <c r="M449" s="9"/>
      <c r="N449" s="9"/>
      <c r="O449" s="9"/>
      <c r="P449" s="9"/>
      <c r="Q449" s="9"/>
      <c r="R449" s="9"/>
      <c r="S449" s="9"/>
      <c r="T449" s="9"/>
      <c r="U449" s="9"/>
      <c r="V449" s="9"/>
      <c r="W449" s="9"/>
      <c r="X449" s="9"/>
      <c r="Y449" s="9"/>
      <c r="Z449" s="9"/>
      <c r="AA449" s="9"/>
      <c r="AB449" s="9"/>
      <c r="AC449" s="9"/>
      <c r="AD449" s="9"/>
      <c r="AE449" s="9"/>
      <c r="AF449" s="9"/>
      <c r="AG449" s="9"/>
      <c r="AH449" s="9"/>
      <c r="AI449" s="9"/>
      <c r="AJ449" s="9"/>
      <c r="AK449" s="9"/>
    </row>
    <row r="450">
      <c r="A450" s="9"/>
      <c r="B450" s="9"/>
      <c r="C450" s="9"/>
      <c r="D450" s="9"/>
      <c r="E450" s="9"/>
      <c r="F450" s="9"/>
      <c r="G450" s="9"/>
      <c r="H450" s="9"/>
      <c r="I450" s="9"/>
      <c r="J450" s="9"/>
      <c r="K450" s="9"/>
      <c r="L450" s="9"/>
      <c r="M450" s="9"/>
      <c r="N450" s="9"/>
      <c r="O450" s="9"/>
      <c r="P450" s="9"/>
      <c r="Q450" s="9"/>
      <c r="R450" s="9"/>
      <c r="S450" s="9"/>
      <c r="T450" s="9"/>
      <c r="U450" s="9"/>
      <c r="V450" s="9"/>
      <c r="W450" s="9"/>
      <c r="X450" s="9"/>
      <c r="Y450" s="9"/>
      <c r="Z450" s="9"/>
      <c r="AA450" s="9"/>
      <c r="AB450" s="9"/>
      <c r="AC450" s="9"/>
      <c r="AD450" s="9"/>
      <c r="AE450" s="9"/>
      <c r="AF450" s="9"/>
      <c r="AG450" s="9"/>
      <c r="AH450" s="9"/>
      <c r="AI450" s="9"/>
      <c r="AJ450" s="9"/>
      <c r="AK450" s="9"/>
    </row>
    <row r="451">
      <c r="A451" s="9"/>
      <c r="B451" s="9"/>
      <c r="C451" s="9"/>
      <c r="D451" s="9"/>
      <c r="E451" s="9"/>
      <c r="F451" s="9"/>
      <c r="G451" s="9"/>
      <c r="H451" s="9"/>
      <c r="I451" s="9"/>
      <c r="J451" s="9"/>
      <c r="K451" s="9"/>
      <c r="L451" s="9"/>
      <c r="M451" s="9"/>
      <c r="N451" s="9"/>
      <c r="O451" s="9"/>
      <c r="P451" s="9"/>
      <c r="Q451" s="9"/>
      <c r="R451" s="9"/>
      <c r="S451" s="9"/>
      <c r="T451" s="9"/>
      <c r="U451" s="9"/>
      <c r="V451" s="9"/>
      <c r="W451" s="9"/>
      <c r="X451" s="9"/>
      <c r="Y451" s="9"/>
      <c r="Z451" s="9"/>
      <c r="AA451" s="9"/>
      <c r="AB451" s="9"/>
      <c r="AC451" s="9"/>
      <c r="AD451" s="9"/>
      <c r="AE451" s="9"/>
      <c r="AF451" s="9"/>
      <c r="AG451" s="9"/>
      <c r="AH451" s="9"/>
      <c r="AI451" s="9"/>
      <c r="AJ451" s="9"/>
      <c r="AK451" s="9"/>
    </row>
    <row r="452">
      <c r="A452" s="9"/>
      <c r="B452" s="9"/>
      <c r="C452" s="9"/>
      <c r="D452" s="9"/>
      <c r="E452" s="9"/>
      <c r="F452" s="9"/>
      <c r="G452" s="9"/>
      <c r="H452" s="9"/>
      <c r="I452" s="9"/>
      <c r="J452" s="9"/>
      <c r="K452" s="9"/>
      <c r="L452" s="9"/>
      <c r="M452" s="9"/>
      <c r="N452" s="9"/>
      <c r="O452" s="9"/>
      <c r="P452" s="9"/>
      <c r="Q452" s="9"/>
      <c r="R452" s="9"/>
      <c r="S452" s="9"/>
      <c r="T452" s="9"/>
      <c r="U452" s="9"/>
      <c r="V452" s="9"/>
      <c r="W452" s="9"/>
      <c r="X452" s="9"/>
      <c r="Y452" s="9"/>
      <c r="Z452" s="9"/>
      <c r="AA452" s="9"/>
      <c r="AB452" s="9"/>
      <c r="AC452" s="9"/>
      <c r="AD452" s="9"/>
      <c r="AE452" s="9"/>
      <c r="AF452" s="9"/>
      <c r="AG452" s="9"/>
      <c r="AH452" s="9"/>
      <c r="AI452" s="9"/>
      <c r="AJ452" s="9"/>
      <c r="AK452" s="9"/>
    </row>
    <row r="453">
      <c r="A453" s="9"/>
      <c r="B453" s="9"/>
      <c r="C453" s="9"/>
      <c r="D453" s="9"/>
      <c r="E453" s="9"/>
      <c r="F453" s="9"/>
      <c r="G453" s="9"/>
      <c r="H453" s="9"/>
      <c r="I453" s="9"/>
      <c r="J453" s="9"/>
      <c r="K453" s="9"/>
      <c r="L453" s="9"/>
      <c r="M453" s="9"/>
      <c r="N453" s="9"/>
      <c r="O453" s="9"/>
      <c r="P453" s="9"/>
      <c r="Q453" s="9"/>
      <c r="R453" s="9"/>
      <c r="S453" s="9"/>
      <c r="T453" s="9"/>
      <c r="U453" s="9"/>
      <c r="V453" s="9"/>
      <c r="W453" s="9"/>
      <c r="X453" s="9"/>
      <c r="Y453" s="9"/>
      <c r="Z453" s="9"/>
      <c r="AA453" s="9"/>
      <c r="AB453" s="9"/>
      <c r="AC453" s="9"/>
      <c r="AD453" s="9"/>
      <c r="AE453" s="9"/>
      <c r="AF453" s="9"/>
      <c r="AG453" s="9"/>
      <c r="AH453" s="9"/>
      <c r="AI453" s="9"/>
      <c r="AJ453" s="9"/>
      <c r="AK453" s="9"/>
    </row>
    <row r="454">
      <c r="A454" s="9"/>
      <c r="B454" s="9"/>
      <c r="C454" s="9"/>
      <c r="D454" s="9"/>
      <c r="E454" s="9"/>
      <c r="F454" s="9"/>
      <c r="G454" s="9"/>
      <c r="H454" s="9"/>
      <c r="I454" s="9"/>
      <c r="J454" s="9"/>
      <c r="K454" s="9"/>
      <c r="L454" s="9"/>
      <c r="M454" s="9"/>
      <c r="N454" s="9"/>
      <c r="O454" s="9"/>
      <c r="P454" s="9"/>
      <c r="Q454" s="9"/>
      <c r="R454" s="9"/>
      <c r="S454" s="9"/>
      <c r="T454" s="9"/>
      <c r="U454" s="9"/>
      <c r="V454" s="9"/>
      <c r="W454" s="9"/>
      <c r="X454" s="9"/>
      <c r="Y454" s="9"/>
      <c r="Z454" s="9"/>
      <c r="AA454" s="9"/>
      <c r="AB454" s="9"/>
      <c r="AC454" s="9"/>
      <c r="AD454" s="9"/>
      <c r="AE454" s="9"/>
      <c r="AF454" s="9"/>
      <c r="AG454" s="9"/>
      <c r="AH454" s="9"/>
      <c r="AI454" s="9"/>
      <c r="AJ454" s="9"/>
      <c r="AK454" s="9"/>
    </row>
    <row r="455">
      <c r="A455" s="9"/>
      <c r="B455" s="9"/>
      <c r="C455" s="9"/>
      <c r="D455" s="9"/>
      <c r="E455" s="9"/>
      <c r="F455" s="9"/>
      <c r="G455" s="9"/>
      <c r="H455" s="9"/>
      <c r="I455" s="9"/>
      <c r="J455" s="9"/>
      <c r="K455" s="9"/>
      <c r="L455" s="9"/>
      <c r="M455" s="9"/>
      <c r="N455" s="9"/>
      <c r="O455" s="9"/>
      <c r="P455" s="9"/>
      <c r="Q455" s="9"/>
      <c r="R455" s="9"/>
      <c r="S455" s="9"/>
      <c r="T455" s="9"/>
      <c r="U455" s="9"/>
      <c r="V455" s="9"/>
      <c r="W455" s="9"/>
      <c r="X455" s="9"/>
      <c r="Y455" s="9"/>
      <c r="Z455" s="9"/>
      <c r="AA455" s="9"/>
      <c r="AB455" s="9"/>
      <c r="AC455" s="9"/>
      <c r="AD455" s="9"/>
      <c r="AE455" s="9"/>
      <c r="AF455" s="9"/>
      <c r="AG455" s="9"/>
      <c r="AH455" s="9"/>
      <c r="AI455" s="9"/>
      <c r="AJ455" s="9"/>
      <c r="AK455" s="9"/>
    </row>
    <row r="456">
      <c r="A456" s="9"/>
      <c r="B456" s="9"/>
      <c r="C456" s="9"/>
      <c r="D456" s="9"/>
      <c r="E456" s="9"/>
      <c r="F456" s="9"/>
      <c r="G456" s="9"/>
      <c r="H456" s="9"/>
      <c r="I456" s="9"/>
      <c r="J456" s="9"/>
      <c r="K456" s="9"/>
      <c r="L456" s="9"/>
      <c r="M456" s="9"/>
      <c r="N456" s="9"/>
      <c r="O456" s="9"/>
      <c r="P456" s="9"/>
      <c r="Q456" s="9"/>
      <c r="R456" s="9"/>
      <c r="S456" s="9"/>
      <c r="T456" s="9"/>
      <c r="U456" s="9"/>
      <c r="V456" s="9"/>
      <c r="W456" s="9"/>
      <c r="X456" s="9"/>
      <c r="Y456" s="9"/>
      <c r="Z456" s="9"/>
      <c r="AA456" s="9"/>
      <c r="AB456" s="9"/>
      <c r="AC456" s="9"/>
      <c r="AD456" s="9"/>
      <c r="AE456" s="9"/>
      <c r="AF456" s="9"/>
      <c r="AG456" s="9"/>
      <c r="AH456" s="9"/>
      <c r="AI456" s="9"/>
      <c r="AJ456" s="9"/>
      <c r="AK456" s="9"/>
    </row>
    <row r="457">
      <c r="A457" s="9"/>
      <c r="B457" s="9"/>
      <c r="C457" s="9"/>
      <c r="D457" s="9"/>
      <c r="E457" s="9"/>
      <c r="F457" s="9"/>
      <c r="G457" s="9"/>
      <c r="H457" s="9"/>
      <c r="I457" s="9"/>
      <c r="J457" s="9"/>
      <c r="K457" s="9"/>
      <c r="L457" s="9"/>
      <c r="M457" s="9"/>
      <c r="N457" s="9"/>
      <c r="O457" s="9"/>
      <c r="P457" s="9"/>
      <c r="Q457" s="9"/>
      <c r="R457" s="9"/>
      <c r="S457" s="9"/>
      <c r="T457" s="9"/>
      <c r="U457" s="9"/>
      <c r="V457" s="9"/>
      <c r="W457" s="9"/>
      <c r="X457" s="9"/>
      <c r="Y457" s="9"/>
      <c r="Z457" s="9"/>
      <c r="AA457" s="9"/>
      <c r="AB457" s="9"/>
      <c r="AC457" s="9"/>
      <c r="AD457" s="9"/>
      <c r="AE457" s="9"/>
      <c r="AF457" s="9"/>
      <c r="AG457" s="9"/>
      <c r="AH457" s="9"/>
      <c r="AI457" s="9"/>
      <c r="AJ457" s="9"/>
      <c r="AK457" s="9"/>
    </row>
    <row r="458">
      <c r="A458" s="9"/>
      <c r="B458" s="9"/>
      <c r="C458" s="9"/>
      <c r="D458" s="9"/>
      <c r="E458" s="9"/>
      <c r="F458" s="9"/>
      <c r="G458" s="9"/>
      <c r="H458" s="9"/>
      <c r="I458" s="9"/>
      <c r="J458" s="9"/>
      <c r="K458" s="9"/>
      <c r="L458" s="9"/>
      <c r="M458" s="9"/>
      <c r="N458" s="9"/>
      <c r="O458" s="9"/>
      <c r="P458" s="9"/>
      <c r="Q458" s="9"/>
      <c r="R458" s="9"/>
      <c r="S458" s="9"/>
      <c r="T458" s="9"/>
      <c r="U458" s="9"/>
      <c r="V458" s="9"/>
      <c r="W458" s="9"/>
      <c r="X458" s="9"/>
      <c r="Y458" s="9"/>
      <c r="Z458" s="9"/>
      <c r="AA458" s="9"/>
      <c r="AB458" s="9"/>
      <c r="AC458" s="9"/>
      <c r="AD458" s="9"/>
      <c r="AE458" s="9"/>
      <c r="AF458" s="9"/>
      <c r="AG458" s="9"/>
      <c r="AH458" s="9"/>
      <c r="AI458" s="9"/>
      <c r="AJ458" s="9"/>
      <c r="AK458" s="9"/>
    </row>
    <row r="459">
      <c r="A459" s="9"/>
      <c r="B459" s="9"/>
      <c r="C459" s="9"/>
      <c r="D459" s="9"/>
      <c r="E459" s="9"/>
      <c r="F459" s="9"/>
      <c r="G459" s="9"/>
      <c r="H459" s="9"/>
      <c r="I459" s="9"/>
      <c r="J459" s="9"/>
      <c r="K459" s="9"/>
      <c r="L459" s="9"/>
      <c r="M459" s="9"/>
      <c r="N459" s="9"/>
      <c r="O459" s="9"/>
      <c r="P459" s="9"/>
      <c r="Q459" s="9"/>
      <c r="R459" s="9"/>
      <c r="S459" s="9"/>
      <c r="T459" s="9"/>
      <c r="U459" s="9"/>
      <c r="V459" s="9"/>
      <c r="W459" s="9"/>
      <c r="X459" s="9"/>
      <c r="Y459" s="9"/>
      <c r="Z459" s="9"/>
      <c r="AA459" s="9"/>
      <c r="AB459" s="9"/>
      <c r="AC459" s="9"/>
      <c r="AD459" s="9"/>
      <c r="AE459" s="9"/>
      <c r="AF459" s="9"/>
      <c r="AG459" s="9"/>
      <c r="AH459" s="9"/>
      <c r="AI459" s="9"/>
      <c r="AJ459" s="9"/>
      <c r="AK459" s="9"/>
    </row>
    <row r="460">
      <c r="A460" s="9"/>
      <c r="B460" s="9"/>
      <c r="C460" s="9"/>
      <c r="D460" s="9"/>
      <c r="E460" s="9"/>
      <c r="F460" s="9"/>
      <c r="G460" s="9"/>
      <c r="H460" s="9"/>
      <c r="I460" s="9"/>
      <c r="J460" s="9"/>
      <c r="K460" s="9"/>
      <c r="L460" s="9"/>
      <c r="M460" s="9"/>
      <c r="N460" s="9"/>
      <c r="O460" s="9"/>
      <c r="P460" s="9"/>
      <c r="Q460" s="9"/>
      <c r="R460" s="9"/>
      <c r="S460" s="9"/>
      <c r="T460" s="9"/>
      <c r="U460" s="9"/>
      <c r="V460" s="9"/>
      <c r="W460" s="9"/>
      <c r="X460" s="9"/>
      <c r="Y460" s="9"/>
      <c r="Z460" s="9"/>
      <c r="AA460" s="9"/>
      <c r="AB460" s="9"/>
      <c r="AC460" s="9"/>
      <c r="AD460" s="9"/>
      <c r="AE460" s="9"/>
      <c r="AF460" s="9"/>
      <c r="AG460" s="9"/>
      <c r="AH460" s="9"/>
      <c r="AI460" s="9"/>
      <c r="AJ460" s="9"/>
      <c r="AK460" s="9"/>
    </row>
    <row r="461">
      <c r="A461" s="9"/>
      <c r="B461" s="9"/>
      <c r="C461" s="9"/>
      <c r="D461" s="9"/>
      <c r="E461" s="9"/>
      <c r="F461" s="9"/>
      <c r="G461" s="9"/>
      <c r="H461" s="9"/>
      <c r="I461" s="9"/>
      <c r="J461" s="9"/>
      <c r="K461" s="9"/>
      <c r="L461" s="9"/>
      <c r="M461" s="9"/>
      <c r="N461" s="9"/>
      <c r="O461" s="9"/>
      <c r="P461" s="9"/>
      <c r="Q461" s="9"/>
      <c r="R461" s="9"/>
      <c r="S461" s="9"/>
      <c r="T461" s="9"/>
      <c r="U461" s="9"/>
      <c r="V461" s="9"/>
      <c r="W461" s="9"/>
      <c r="X461" s="9"/>
      <c r="Y461" s="9"/>
      <c r="Z461" s="9"/>
      <c r="AA461" s="9"/>
      <c r="AB461" s="9"/>
      <c r="AC461" s="9"/>
      <c r="AD461" s="9"/>
      <c r="AE461" s="9"/>
      <c r="AF461" s="9"/>
      <c r="AG461" s="9"/>
      <c r="AH461" s="9"/>
      <c r="AI461" s="9"/>
      <c r="AJ461" s="9"/>
      <c r="AK461" s="9"/>
    </row>
    <row r="462">
      <c r="A462" s="9"/>
      <c r="B462" s="9"/>
      <c r="C462" s="9"/>
      <c r="D462" s="9"/>
      <c r="E462" s="9"/>
      <c r="F462" s="9"/>
      <c r="G462" s="9"/>
      <c r="H462" s="9"/>
      <c r="I462" s="9"/>
      <c r="J462" s="9"/>
      <c r="K462" s="9"/>
      <c r="L462" s="9"/>
      <c r="M462" s="9"/>
      <c r="N462" s="9"/>
      <c r="O462" s="9"/>
      <c r="P462" s="9"/>
      <c r="Q462" s="9"/>
      <c r="R462" s="9"/>
      <c r="S462" s="9"/>
      <c r="T462" s="9"/>
      <c r="U462" s="9"/>
      <c r="V462" s="9"/>
      <c r="W462" s="9"/>
      <c r="X462" s="9"/>
      <c r="Y462" s="9"/>
      <c r="Z462" s="9"/>
      <c r="AA462" s="9"/>
      <c r="AB462" s="9"/>
      <c r="AC462" s="9"/>
      <c r="AD462" s="9"/>
      <c r="AE462" s="9"/>
      <c r="AF462" s="9"/>
      <c r="AG462" s="9"/>
      <c r="AH462" s="9"/>
      <c r="AI462" s="9"/>
      <c r="AJ462" s="9"/>
      <c r="AK462" s="9"/>
    </row>
    <row r="463">
      <c r="A463" s="9"/>
      <c r="B463" s="9"/>
      <c r="C463" s="9"/>
      <c r="D463" s="9"/>
      <c r="E463" s="9"/>
      <c r="F463" s="9"/>
      <c r="G463" s="9"/>
      <c r="H463" s="9"/>
      <c r="I463" s="9"/>
      <c r="J463" s="9"/>
      <c r="K463" s="9"/>
      <c r="L463" s="9"/>
      <c r="M463" s="9"/>
      <c r="N463" s="9"/>
      <c r="O463" s="9"/>
      <c r="P463" s="9"/>
      <c r="Q463" s="9"/>
      <c r="R463" s="9"/>
      <c r="S463" s="9"/>
      <c r="T463" s="9"/>
      <c r="U463" s="9"/>
      <c r="V463" s="9"/>
      <c r="W463" s="9"/>
      <c r="X463" s="9"/>
      <c r="Y463" s="9"/>
      <c r="Z463" s="9"/>
      <c r="AA463" s="9"/>
      <c r="AB463" s="9"/>
      <c r="AC463" s="9"/>
      <c r="AD463" s="9"/>
      <c r="AE463" s="9"/>
      <c r="AF463" s="9"/>
      <c r="AG463" s="9"/>
      <c r="AH463" s="9"/>
      <c r="AI463" s="9"/>
      <c r="AJ463" s="9"/>
      <c r="AK463" s="9"/>
    </row>
    <row r="464">
      <c r="A464" s="9"/>
      <c r="B464" s="9"/>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row>
    <row r="465">
      <c r="A465" s="9"/>
      <c r="B465" s="9"/>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row>
    <row r="466">
      <c r="A466" s="9"/>
      <c r="B466" s="9"/>
      <c r="C466" s="9"/>
      <c r="D466" s="9"/>
      <c r="E466" s="9"/>
      <c r="F466" s="9"/>
      <c r="G466" s="9"/>
      <c r="H466" s="9"/>
      <c r="I466" s="9"/>
      <c r="J466" s="9"/>
      <c r="K466" s="9"/>
      <c r="L466" s="9"/>
      <c r="M466" s="9"/>
      <c r="N466" s="9"/>
      <c r="O466" s="9"/>
      <c r="P466" s="9"/>
      <c r="Q466" s="9"/>
      <c r="R466" s="9"/>
      <c r="S466" s="9"/>
      <c r="T466" s="9"/>
      <c r="U466" s="9"/>
      <c r="V466" s="9"/>
      <c r="W466" s="9"/>
      <c r="X466" s="9"/>
      <c r="Y466" s="9"/>
      <c r="Z466" s="9"/>
      <c r="AA466" s="9"/>
      <c r="AB466" s="9"/>
      <c r="AC466" s="9"/>
      <c r="AD466" s="9"/>
      <c r="AE466" s="9"/>
      <c r="AF466" s="9"/>
      <c r="AG466" s="9"/>
      <c r="AH466" s="9"/>
      <c r="AI466" s="9"/>
      <c r="AJ466" s="9"/>
      <c r="AK466" s="9"/>
    </row>
    <row r="467">
      <c r="A467" s="9"/>
      <c r="B467" s="9"/>
      <c r="C467" s="9"/>
      <c r="D467" s="9"/>
      <c r="E467" s="9"/>
      <c r="F467" s="9"/>
      <c r="G467" s="9"/>
      <c r="H467" s="9"/>
      <c r="I467" s="9"/>
      <c r="J467" s="9"/>
      <c r="K467" s="9"/>
      <c r="L467" s="9"/>
      <c r="M467" s="9"/>
      <c r="N467" s="9"/>
      <c r="O467" s="9"/>
      <c r="P467" s="9"/>
      <c r="Q467" s="9"/>
      <c r="R467" s="9"/>
      <c r="S467" s="9"/>
      <c r="T467" s="9"/>
      <c r="U467" s="9"/>
      <c r="V467" s="9"/>
      <c r="W467" s="9"/>
      <c r="X467" s="9"/>
      <c r="Y467" s="9"/>
      <c r="Z467" s="9"/>
      <c r="AA467" s="9"/>
      <c r="AB467" s="9"/>
      <c r="AC467" s="9"/>
      <c r="AD467" s="9"/>
      <c r="AE467" s="9"/>
      <c r="AF467" s="9"/>
      <c r="AG467" s="9"/>
      <c r="AH467" s="9"/>
      <c r="AI467" s="9"/>
      <c r="AJ467" s="9"/>
      <c r="AK467" s="9"/>
    </row>
    <row r="468">
      <c r="A468" s="9"/>
      <c r="B468" s="9"/>
      <c r="C468" s="9"/>
      <c r="D468" s="9"/>
      <c r="E468" s="9"/>
      <c r="F468" s="9"/>
      <c r="G468" s="9"/>
      <c r="H468" s="9"/>
      <c r="I468" s="9"/>
      <c r="J468" s="9"/>
      <c r="K468" s="9"/>
      <c r="L468" s="9"/>
      <c r="M468" s="9"/>
      <c r="N468" s="9"/>
      <c r="O468" s="9"/>
      <c r="P468" s="9"/>
      <c r="Q468" s="9"/>
      <c r="R468" s="9"/>
      <c r="S468" s="9"/>
      <c r="T468" s="9"/>
      <c r="U468" s="9"/>
      <c r="V468" s="9"/>
      <c r="W468" s="9"/>
      <c r="X468" s="9"/>
      <c r="Y468" s="9"/>
      <c r="Z468" s="9"/>
      <c r="AA468" s="9"/>
      <c r="AB468" s="9"/>
      <c r="AC468" s="9"/>
      <c r="AD468" s="9"/>
      <c r="AE468" s="9"/>
      <c r="AF468" s="9"/>
      <c r="AG468" s="9"/>
      <c r="AH468" s="9"/>
      <c r="AI468" s="9"/>
      <c r="AJ468" s="9"/>
      <c r="AK468" s="9"/>
    </row>
    <row r="469">
      <c r="A469" s="9"/>
      <c r="B469" s="9"/>
      <c r="C469" s="9"/>
      <c r="D469" s="9"/>
      <c r="E469" s="9"/>
      <c r="F469" s="9"/>
      <c r="G469" s="9"/>
      <c r="H469" s="9"/>
      <c r="I469" s="9"/>
      <c r="J469" s="9"/>
      <c r="K469" s="9"/>
      <c r="L469" s="9"/>
      <c r="M469" s="9"/>
      <c r="N469" s="9"/>
      <c r="O469" s="9"/>
      <c r="P469" s="9"/>
      <c r="Q469" s="9"/>
      <c r="R469" s="9"/>
      <c r="S469" s="9"/>
      <c r="T469" s="9"/>
      <c r="U469" s="9"/>
      <c r="V469" s="9"/>
      <c r="W469" s="9"/>
      <c r="X469" s="9"/>
      <c r="Y469" s="9"/>
      <c r="Z469" s="9"/>
      <c r="AA469" s="9"/>
      <c r="AB469" s="9"/>
      <c r="AC469" s="9"/>
      <c r="AD469" s="9"/>
      <c r="AE469" s="9"/>
      <c r="AF469" s="9"/>
      <c r="AG469" s="9"/>
      <c r="AH469" s="9"/>
      <c r="AI469" s="9"/>
      <c r="AJ469" s="9"/>
      <c r="AK469" s="9"/>
    </row>
    <row r="470">
      <c r="A470" s="9"/>
      <c r="B470" s="9"/>
      <c r="C470" s="9"/>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c r="AD470" s="9"/>
      <c r="AE470" s="9"/>
      <c r="AF470" s="9"/>
      <c r="AG470" s="9"/>
      <c r="AH470" s="9"/>
      <c r="AI470" s="9"/>
      <c r="AJ470" s="9"/>
      <c r="AK470" s="9"/>
    </row>
    <row r="471">
      <c r="A471" s="9"/>
      <c r="B471" s="9"/>
      <c r="C471" s="9"/>
      <c r="D471" s="9"/>
      <c r="E471" s="9"/>
      <c r="F471" s="9"/>
      <c r="G471" s="9"/>
      <c r="H471" s="9"/>
      <c r="I471" s="9"/>
      <c r="J471" s="9"/>
      <c r="K471" s="9"/>
      <c r="L471" s="9"/>
      <c r="M471" s="9"/>
      <c r="N471" s="9"/>
      <c r="O471" s="9"/>
      <c r="P471" s="9"/>
      <c r="Q471" s="9"/>
      <c r="R471" s="9"/>
      <c r="S471" s="9"/>
      <c r="T471" s="9"/>
      <c r="U471" s="9"/>
      <c r="V471" s="9"/>
      <c r="W471" s="9"/>
      <c r="X471" s="9"/>
      <c r="Y471" s="9"/>
      <c r="Z471" s="9"/>
      <c r="AA471" s="9"/>
      <c r="AB471" s="9"/>
      <c r="AC471" s="9"/>
      <c r="AD471" s="9"/>
      <c r="AE471" s="9"/>
      <c r="AF471" s="9"/>
      <c r="AG471" s="9"/>
      <c r="AH471" s="9"/>
      <c r="AI471" s="9"/>
      <c r="AJ471" s="9"/>
      <c r="AK471" s="9"/>
    </row>
    <row r="472">
      <c r="A472" s="9"/>
      <c r="B472" s="9"/>
      <c r="C472" s="9"/>
      <c r="D472" s="9"/>
      <c r="E472" s="9"/>
      <c r="F472" s="9"/>
      <c r="G472" s="9"/>
      <c r="H472" s="9"/>
      <c r="I472" s="9"/>
      <c r="J472" s="9"/>
      <c r="K472" s="9"/>
      <c r="L472" s="9"/>
      <c r="M472" s="9"/>
      <c r="N472" s="9"/>
      <c r="O472" s="9"/>
      <c r="P472" s="9"/>
      <c r="Q472" s="9"/>
      <c r="R472" s="9"/>
      <c r="S472" s="9"/>
      <c r="T472" s="9"/>
      <c r="U472" s="9"/>
      <c r="V472" s="9"/>
      <c r="W472" s="9"/>
      <c r="X472" s="9"/>
      <c r="Y472" s="9"/>
      <c r="Z472" s="9"/>
      <c r="AA472" s="9"/>
      <c r="AB472" s="9"/>
      <c r="AC472" s="9"/>
      <c r="AD472" s="9"/>
      <c r="AE472" s="9"/>
      <c r="AF472" s="9"/>
      <c r="AG472" s="9"/>
      <c r="AH472" s="9"/>
      <c r="AI472" s="9"/>
      <c r="AJ472" s="9"/>
      <c r="AK472" s="9"/>
    </row>
    <row r="473">
      <c r="A473" s="9"/>
      <c r="B473" s="9"/>
      <c r="C473" s="9"/>
      <c r="D473" s="9"/>
      <c r="E473" s="9"/>
      <c r="F473" s="9"/>
      <c r="G473" s="9"/>
      <c r="H473" s="9"/>
      <c r="I473" s="9"/>
      <c r="J473" s="9"/>
      <c r="K473" s="9"/>
      <c r="L473" s="9"/>
      <c r="M473" s="9"/>
      <c r="N473" s="9"/>
      <c r="O473" s="9"/>
      <c r="P473" s="9"/>
      <c r="Q473" s="9"/>
      <c r="R473" s="9"/>
      <c r="S473" s="9"/>
      <c r="T473" s="9"/>
      <c r="U473" s="9"/>
      <c r="V473" s="9"/>
      <c r="W473" s="9"/>
      <c r="X473" s="9"/>
      <c r="Y473" s="9"/>
      <c r="Z473" s="9"/>
      <c r="AA473" s="9"/>
      <c r="AB473" s="9"/>
      <c r="AC473" s="9"/>
      <c r="AD473" s="9"/>
      <c r="AE473" s="9"/>
      <c r="AF473" s="9"/>
      <c r="AG473" s="9"/>
      <c r="AH473" s="9"/>
      <c r="AI473" s="9"/>
      <c r="AJ473" s="9"/>
      <c r="AK473" s="9"/>
    </row>
    <row r="474">
      <c r="A474" s="9"/>
      <c r="B474" s="9"/>
      <c r="C474" s="9"/>
      <c r="D474" s="9"/>
      <c r="E474" s="9"/>
      <c r="F474" s="9"/>
      <c r="G474" s="9"/>
      <c r="H474" s="9"/>
      <c r="I474" s="9"/>
      <c r="J474" s="9"/>
      <c r="K474" s="9"/>
      <c r="L474" s="9"/>
      <c r="M474" s="9"/>
      <c r="N474" s="9"/>
      <c r="O474" s="9"/>
      <c r="P474" s="9"/>
      <c r="Q474" s="9"/>
      <c r="R474" s="9"/>
      <c r="S474" s="9"/>
      <c r="T474" s="9"/>
      <c r="U474" s="9"/>
      <c r="V474" s="9"/>
      <c r="W474" s="9"/>
      <c r="X474" s="9"/>
      <c r="Y474" s="9"/>
      <c r="Z474" s="9"/>
      <c r="AA474" s="9"/>
      <c r="AB474" s="9"/>
      <c r="AC474" s="9"/>
      <c r="AD474" s="9"/>
      <c r="AE474" s="9"/>
      <c r="AF474" s="9"/>
      <c r="AG474" s="9"/>
      <c r="AH474" s="9"/>
      <c r="AI474" s="9"/>
      <c r="AJ474" s="9"/>
      <c r="AK474" s="9"/>
    </row>
    <row r="475">
      <c r="A475" s="9"/>
      <c r="B475" s="9"/>
      <c r="C475" s="9"/>
      <c r="D475" s="9"/>
      <c r="E475" s="9"/>
      <c r="F475" s="9"/>
      <c r="G475" s="9"/>
      <c r="H475" s="9"/>
      <c r="I475" s="9"/>
      <c r="J475" s="9"/>
      <c r="K475" s="9"/>
      <c r="L475" s="9"/>
      <c r="M475" s="9"/>
      <c r="N475" s="9"/>
      <c r="O475" s="9"/>
      <c r="P475" s="9"/>
      <c r="Q475" s="9"/>
      <c r="R475" s="9"/>
      <c r="S475" s="9"/>
      <c r="T475" s="9"/>
      <c r="U475" s="9"/>
      <c r="V475" s="9"/>
      <c r="W475" s="9"/>
      <c r="X475" s="9"/>
      <c r="Y475" s="9"/>
      <c r="Z475" s="9"/>
      <c r="AA475" s="9"/>
      <c r="AB475" s="9"/>
      <c r="AC475" s="9"/>
      <c r="AD475" s="9"/>
      <c r="AE475" s="9"/>
      <c r="AF475" s="9"/>
      <c r="AG475" s="9"/>
      <c r="AH475" s="9"/>
      <c r="AI475" s="9"/>
      <c r="AJ475" s="9"/>
      <c r="AK475" s="9"/>
    </row>
    <row r="476">
      <c r="A476" s="9"/>
      <c r="B476" s="9"/>
      <c r="C476" s="9"/>
      <c r="D476" s="9"/>
      <c r="E476" s="9"/>
      <c r="F476" s="9"/>
      <c r="G476" s="9"/>
      <c r="H476" s="9"/>
      <c r="I476" s="9"/>
      <c r="J476" s="9"/>
      <c r="K476" s="9"/>
      <c r="L476" s="9"/>
      <c r="M476" s="9"/>
      <c r="N476" s="9"/>
      <c r="O476" s="9"/>
      <c r="P476" s="9"/>
      <c r="Q476" s="9"/>
      <c r="R476" s="9"/>
      <c r="S476" s="9"/>
      <c r="T476" s="9"/>
      <c r="U476" s="9"/>
      <c r="V476" s="9"/>
      <c r="W476" s="9"/>
      <c r="X476" s="9"/>
      <c r="Y476" s="9"/>
      <c r="Z476" s="9"/>
      <c r="AA476" s="9"/>
      <c r="AB476" s="9"/>
      <c r="AC476" s="9"/>
      <c r="AD476" s="9"/>
      <c r="AE476" s="9"/>
      <c r="AF476" s="9"/>
      <c r="AG476" s="9"/>
      <c r="AH476" s="9"/>
      <c r="AI476" s="9"/>
      <c r="AJ476" s="9"/>
      <c r="AK476" s="9"/>
    </row>
    <row r="477">
      <c r="A477" s="9"/>
      <c r="B477" s="9"/>
      <c r="C477" s="9"/>
      <c r="D477" s="9"/>
      <c r="E477" s="9"/>
      <c r="F477" s="9"/>
      <c r="G477" s="9"/>
      <c r="H477" s="9"/>
      <c r="I477" s="9"/>
      <c r="J477" s="9"/>
      <c r="K477" s="9"/>
      <c r="L477" s="9"/>
      <c r="M477" s="9"/>
      <c r="N477" s="9"/>
      <c r="O477" s="9"/>
      <c r="P477" s="9"/>
      <c r="Q477" s="9"/>
      <c r="R477" s="9"/>
      <c r="S477" s="9"/>
      <c r="T477" s="9"/>
      <c r="U477" s="9"/>
      <c r="V477" s="9"/>
      <c r="W477" s="9"/>
      <c r="X477" s="9"/>
      <c r="Y477" s="9"/>
      <c r="Z477" s="9"/>
      <c r="AA477" s="9"/>
      <c r="AB477" s="9"/>
      <c r="AC477" s="9"/>
      <c r="AD477" s="9"/>
      <c r="AE477" s="9"/>
      <c r="AF477" s="9"/>
      <c r="AG477" s="9"/>
      <c r="AH477" s="9"/>
      <c r="AI477" s="9"/>
      <c r="AJ477" s="9"/>
      <c r="AK477" s="9"/>
    </row>
    <row r="478">
      <c r="A478" s="9"/>
      <c r="B478" s="9"/>
      <c r="C478" s="9"/>
      <c r="D478" s="9"/>
      <c r="E478" s="9"/>
      <c r="F478" s="9"/>
      <c r="G478" s="9"/>
      <c r="H478" s="9"/>
      <c r="I478" s="9"/>
      <c r="J478" s="9"/>
      <c r="K478" s="9"/>
      <c r="L478" s="9"/>
      <c r="M478" s="9"/>
      <c r="N478" s="9"/>
      <c r="O478" s="9"/>
      <c r="P478" s="9"/>
      <c r="Q478" s="9"/>
      <c r="R478" s="9"/>
      <c r="S478" s="9"/>
      <c r="T478" s="9"/>
      <c r="U478" s="9"/>
      <c r="V478" s="9"/>
      <c r="W478" s="9"/>
      <c r="X478" s="9"/>
      <c r="Y478" s="9"/>
      <c r="Z478" s="9"/>
      <c r="AA478" s="9"/>
      <c r="AB478" s="9"/>
      <c r="AC478" s="9"/>
      <c r="AD478" s="9"/>
      <c r="AE478" s="9"/>
      <c r="AF478" s="9"/>
      <c r="AG478" s="9"/>
      <c r="AH478" s="9"/>
      <c r="AI478" s="9"/>
      <c r="AJ478" s="9"/>
      <c r="AK478" s="9"/>
    </row>
    <row r="479">
      <c r="A479" s="9"/>
      <c r="B479" s="9"/>
      <c r="C479" s="9"/>
      <c r="D479" s="9"/>
      <c r="E479" s="9"/>
      <c r="F479" s="9"/>
      <c r="G479" s="9"/>
      <c r="H479" s="9"/>
      <c r="I479" s="9"/>
      <c r="J479" s="9"/>
      <c r="K479" s="9"/>
      <c r="L479" s="9"/>
      <c r="M479" s="9"/>
      <c r="N479" s="9"/>
      <c r="O479" s="9"/>
      <c r="P479" s="9"/>
      <c r="Q479" s="9"/>
      <c r="R479" s="9"/>
      <c r="S479" s="9"/>
      <c r="T479" s="9"/>
      <c r="U479" s="9"/>
      <c r="V479" s="9"/>
      <c r="W479" s="9"/>
      <c r="X479" s="9"/>
      <c r="Y479" s="9"/>
      <c r="Z479" s="9"/>
      <c r="AA479" s="9"/>
      <c r="AB479" s="9"/>
      <c r="AC479" s="9"/>
      <c r="AD479" s="9"/>
      <c r="AE479" s="9"/>
      <c r="AF479" s="9"/>
      <c r="AG479" s="9"/>
      <c r="AH479" s="9"/>
      <c r="AI479" s="9"/>
      <c r="AJ479" s="9"/>
      <c r="AK479" s="9"/>
    </row>
    <row r="480">
      <c r="A480" s="9"/>
      <c r="B480" s="9"/>
      <c r="C480" s="9"/>
      <c r="D480" s="9"/>
      <c r="E480" s="9"/>
      <c r="F480" s="9"/>
      <c r="G480" s="9"/>
      <c r="H480" s="9"/>
      <c r="I480" s="9"/>
      <c r="J480" s="9"/>
      <c r="K480" s="9"/>
      <c r="L480" s="9"/>
      <c r="M480" s="9"/>
      <c r="N480" s="9"/>
      <c r="O480" s="9"/>
      <c r="P480" s="9"/>
      <c r="Q480" s="9"/>
      <c r="R480" s="9"/>
      <c r="S480" s="9"/>
      <c r="T480" s="9"/>
      <c r="U480" s="9"/>
      <c r="V480" s="9"/>
      <c r="W480" s="9"/>
      <c r="X480" s="9"/>
      <c r="Y480" s="9"/>
      <c r="Z480" s="9"/>
      <c r="AA480" s="9"/>
      <c r="AB480" s="9"/>
      <c r="AC480" s="9"/>
      <c r="AD480" s="9"/>
      <c r="AE480" s="9"/>
      <c r="AF480" s="9"/>
      <c r="AG480" s="9"/>
      <c r="AH480" s="9"/>
      <c r="AI480" s="9"/>
      <c r="AJ480" s="9"/>
      <c r="AK480" s="9"/>
    </row>
    <row r="481">
      <c r="A481" s="9"/>
      <c r="B481" s="9"/>
      <c r="C481" s="9"/>
      <c r="D481" s="9"/>
      <c r="E481" s="9"/>
      <c r="F481" s="9"/>
      <c r="G481" s="9"/>
      <c r="H481" s="9"/>
      <c r="I481" s="9"/>
      <c r="J481" s="9"/>
      <c r="K481" s="9"/>
      <c r="L481" s="9"/>
      <c r="M481" s="9"/>
      <c r="N481" s="9"/>
      <c r="O481" s="9"/>
      <c r="P481" s="9"/>
      <c r="Q481" s="9"/>
      <c r="R481" s="9"/>
      <c r="S481" s="9"/>
      <c r="T481" s="9"/>
      <c r="U481" s="9"/>
      <c r="V481" s="9"/>
      <c r="W481" s="9"/>
      <c r="X481" s="9"/>
      <c r="Y481" s="9"/>
      <c r="Z481" s="9"/>
      <c r="AA481" s="9"/>
      <c r="AB481" s="9"/>
      <c r="AC481" s="9"/>
      <c r="AD481" s="9"/>
      <c r="AE481" s="9"/>
      <c r="AF481" s="9"/>
      <c r="AG481" s="9"/>
      <c r="AH481" s="9"/>
      <c r="AI481" s="9"/>
      <c r="AJ481" s="9"/>
      <c r="AK481" s="9"/>
    </row>
    <row r="482">
      <c r="A482" s="9"/>
      <c r="B482" s="9"/>
      <c r="C482" s="9"/>
      <c r="D482" s="9"/>
      <c r="E482" s="9"/>
      <c r="F482" s="9"/>
      <c r="G482" s="9"/>
      <c r="H482" s="9"/>
      <c r="I482" s="9"/>
      <c r="J482" s="9"/>
      <c r="K482" s="9"/>
      <c r="L482" s="9"/>
      <c r="M482" s="9"/>
      <c r="N482" s="9"/>
      <c r="O482" s="9"/>
      <c r="P482" s="9"/>
      <c r="Q482" s="9"/>
      <c r="R482" s="9"/>
      <c r="S482" s="9"/>
      <c r="T482" s="9"/>
      <c r="U482" s="9"/>
      <c r="V482" s="9"/>
      <c r="W482" s="9"/>
      <c r="X482" s="9"/>
      <c r="Y482" s="9"/>
      <c r="Z482" s="9"/>
      <c r="AA482" s="9"/>
      <c r="AB482" s="9"/>
      <c r="AC482" s="9"/>
      <c r="AD482" s="9"/>
      <c r="AE482" s="9"/>
      <c r="AF482" s="9"/>
      <c r="AG482" s="9"/>
      <c r="AH482" s="9"/>
      <c r="AI482" s="9"/>
      <c r="AJ482" s="9"/>
      <c r="AK482" s="9"/>
    </row>
    <row r="483">
      <c r="A483" s="9"/>
      <c r="B483" s="9"/>
      <c r="C483" s="9"/>
      <c r="D483" s="9"/>
      <c r="E483" s="9"/>
      <c r="F483" s="9"/>
      <c r="G483" s="9"/>
      <c r="H483" s="9"/>
      <c r="I483" s="9"/>
      <c r="J483" s="9"/>
      <c r="K483" s="9"/>
      <c r="L483" s="9"/>
      <c r="M483" s="9"/>
      <c r="N483" s="9"/>
      <c r="O483" s="9"/>
      <c r="P483" s="9"/>
      <c r="Q483" s="9"/>
      <c r="R483" s="9"/>
      <c r="S483" s="9"/>
      <c r="T483" s="9"/>
      <c r="U483" s="9"/>
      <c r="V483" s="9"/>
      <c r="W483" s="9"/>
      <c r="X483" s="9"/>
      <c r="Y483" s="9"/>
      <c r="Z483" s="9"/>
      <c r="AA483" s="9"/>
      <c r="AB483" s="9"/>
      <c r="AC483" s="9"/>
      <c r="AD483" s="9"/>
      <c r="AE483" s="9"/>
      <c r="AF483" s="9"/>
      <c r="AG483" s="9"/>
      <c r="AH483" s="9"/>
      <c r="AI483" s="9"/>
      <c r="AJ483" s="9"/>
      <c r="AK483" s="9"/>
    </row>
    <row r="484">
      <c r="A484" s="9"/>
      <c r="B484" s="9"/>
      <c r="C484" s="9"/>
      <c r="D484" s="9"/>
      <c r="E484" s="9"/>
      <c r="F484" s="9"/>
      <c r="G484" s="9"/>
      <c r="H484" s="9"/>
      <c r="I484" s="9"/>
      <c r="J484" s="9"/>
      <c r="K484" s="9"/>
      <c r="L484" s="9"/>
      <c r="M484" s="9"/>
      <c r="N484" s="9"/>
      <c r="O484" s="9"/>
      <c r="P484" s="9"/>
      <c r="Q484" s="9"/>
      <c r="R484" s="9"/>
      <c r="S484" s="9"/>
      <c r="T484" s="9"/>
      <c r="U484" s="9"/>
      <c r="V484" s="9"/>
      <c r="W484" s="9"/>
      <c r="X484" s="9"/>
      <c r="Y484" s="9"/>
      <c r="Z484" s="9"/>
      <c r="AA484" s="9"/>
      <c r="AB484" s="9"/>
      <c r="AC484" s="9"/>
      <c r="AD484" s="9"/>
      <c r="AE484" s="9"/>
      <c r="AF484" s="9"/>
      <c r="AG484" s="9"/>
      <c r="AH484" s="9"/>
      <c r="AI484" s="9"/>
      <c r="AJ484" s="9"/>
      <c r="AK484" s="9"/>
    </row>
    <row r="485">
      <c r="A485" s="9"/>
      <c r="B485" s="9"/>
      <c r="C485" s="9"/>
      <c r="D485" s="9"/>
      <c r="E485" s="9"/>
      <c r="F485" s="9"/>
      <c r="G485" s="9"/>
      <c r="H485" s="9"/>
      <c r="I485" s="9"/>
      <c r="J485" s="9"/>
      <c r="K485" s="9"/>
      <c r="L485" s="9"/>
      <c r="M485" s="9"/>
      <c r="N485" s="9"/>
      <c r="O485" s="9"/>
      <c r="P485" s="9"/>
      <c r="Q485" s="9"/>
      <c r="R485" s="9"/>
      <c r="S485" s="9"/>
      <c r="T485" s="9"/>
      <c r="U485" s="9"/>
      <c r="V485" s="9"/>
      <c r="W485" s="9"/>
      <c r="X485" s="9"/>
      <c r="Y485" s="9"/>
      <c r="Z485" s="9"/>
      <c r="AA485" s="9"/>
      <c r="AB485" s="9"/>
      <c r="AC485" s="9"/>
      <c r="AD485" s="9"/>
      <c r="AE485" s="9"/>
      <c r="AF485" s="9"/>
      <c r="AG485" s="9"/>
      <c r="AH485" s="9"/>
      <c r="AI485" s="9"/>
      <c r="AJ485" s="9"/>
      <c r="AK485" s="9"/>
    </row>
    <row r="486">
      <c r="A486" s="9"/>
      <c r="B486" s="9"/>
      <c r="C486" s="9"/>
      <c r="D486" s="9"/>
      <c r="E486" s="9"/>
      <c r="F486" s="9"/>
      <c r="G486" s="9"/>
      <c r="H486" s="9"/>
      <c r="I486" s="9"/>
      <c r="J486" s="9"/>
      <c r="K486" s="9"/>
      <c r="L486" s="9"/>
      <c r="M486" s="9"/>
      <c r="N486" s="9"/>
      <c r="O486" s="9"/>
      <c r="P486" s="9"/>
      <c r="Q486" s="9"/>
      <c r="R486" s="9"/>
      <c r="S486" s="9"/>
      <c r="T486" s="9"/>
      <c r="U486" s="9"/>
      <c r="V486" s="9"/>
      <c r="W486" s="9"/>
      <c r="X486" s="9"/>
      <c r="Y486" s="9"/>
      <c r="Z486" s="9"/>
      <c r="AA486" s="9"/>
      <c r="AB486" s="9"/>
      <c r="AC486" s="9"/>
      <c r="AD486" s="9"/>
      <c r="AE486" s="9"/>
      <c r="AF486" s="9"/>
      <c r="AG486" s="9"/>
      <c r="AH486" s="9"/>
      <c r="AI486" s="9"/>
      <c r="AJ486" s="9"/>
      <c r="AK486" s="9"/>
    </row>
    <row r="487">
      <c r="A487" s="9"/>
      <c r="B487" s="9"/>
      <c r="C487" s="9"/>
      <c r="D487" s="9"/>
      <c r="E487" s="9"/>
      <c r="F487" s="9"/>
      <c r="G487" s="9"/>
      <c r="H487" s="9"/>
      <c r="I487" s="9"/>
      <c r="J487" s="9"/>
      <c r="K487" s="9"/>
      <c r="L487" s="9"/>
      <c r="M487" s="9"/>
      <c r="N487" s="9"/>
      <c r="O487" s="9"/>
      <c r="P487" s="9"/>
      <c r="Q487" s="9"/>
      <c r="R487" s="9"/>
      <c r="S487" s="9"/>
      <c r="T487" s="9"/>
      <c r="U487" s="9"/>
      <c r="V487" s="9"/>
      <c r="W487" s="9"/>
      <c r="X487" s="9"/>
      <c r="Y487" s="9"/>
      <c r="Z487" s="9"/>
      <c r="AA487" s="9"/>
      <c r="AB487" s="9"/>
      <c r="AC487" s="9"/>
      <c r="AD487" s="9"/>
      <c r="AE487" s="9"/>
      <c r="AF487" s="9"/>
      <c r="AG487" s="9"/>
      <c r="AH487" s="9"/>
      <c r="AI487" s="9"/>
      <c r="AJ487" s="9"/>
      <c r="AK487" s="9"/>
    </row>
    <row r="488">
      <c r="A488" s="9"/>
      <c r="B488" s="9"/>
      <c r="C488" s="9"/>
      <c r="D488" s="9"/>
      <c r="E488" s="9"/>
      <c r="F488" s="9"/>
      <c r="G488" s="9"/>
      <c r="H488" s="9"/>
      <c r="I488" s="9"/>
      <c r="J488" s="9"/>
      <c r="K488" s="9"/>
      <c r="L488" s="9"/>
      <c r="M488" s="9"/>
      <c r="N488" s="9"/>
      <c r="O488" s="9"/>
      <c r="P488" s="9"/>
      <c r="Q488" s="9"/>
      <c r="R488" s="9"/>
      <c r="S488" s="9"/>
      <c r="T488" s="9"/>
      <c r="U488" s="9"/>
      <c r="V488" s="9"/>
      <c r="W488" s="9"/>
      <c r="X488" s="9"/>
      <c r="Y488" s="9"/>
      <c r="Z488" s="9"/>
      <c r="AA488" s="9"/>
      <c r="AB488" s="9"/>
      <c r="AC488" s="9"/>
      <c r="AD488" s="9"/>
      <c r="AE488" s="9"/>
      <c r="AF488" s="9"/>
      <c r="AG488" s="9"/>
      <c r="AH488" s="9"/>
      <c r="AI488" s="9"/>
      <c r="AJ488" s="9"/>
      <c r="AK488" s="9"/>
    </row>
    <row r="489">
      <c r="A489" s="9"/>
      <c r="B489" s="9"/>
      <c r="C489" s="9"/>
      <c r="D489" s="9"/>
      <c r="E489" s="9"/>
      <c r="F489" s="9"/>
      <c r="G489" s="9"/>
      <c r="H489" s="9"/>
      <c r="I489" s="9"/>
      <c r="J489" s="9"/>
      <c r="K489" s="9"/>
      <c r="L489" s="9"/>
      <c r="M489" s="9"/>
      <c r="N489" s="9"/>
      <c r="O489" s="9"/>
      <c r="P489" s="9"/>
      <c r="Q489" s="9"/>
      <c r="R489" s="9"/>
      <c r="S489" s="9"/>
      <c r="T489" s="9"/>
      <c r="U489" s="9"/>
      <c r="V489" s="9"/>
      <c r="W489" s="9"/>
      <c r="X489" s="9"/>
      <c r="Y489" s="9"/>
      <c r="Z489" s="9"/>
      <c r="AA489" s="9"/>
      <c r="AB489" s="9"/>
      <c r="AC489" s="9"/>
      <c r="AD489" s="9"/>
      <c r="AE489" s="9"/>
      <c r="AF489" s="9"/>
      <c r="AG489" s="9"/>
      <c r="AH489" s="9"/>
      <c r="AI489" s="9"/>
      <c r="AJ489" s="9"/>
      <c r="AK489" s="9"/>
    </row>
    <row r="490">
      <c r="A490" s="9"/>
      <c r="B490" s="9"/>
      <c r="C490" s="9"/>
      <c r="D490" s="9"/>
      <c r="E490" s="9"/>
      <c r="F490" s="9"/>
      <c r="G490" s="9"/>
      <c r="H490" s="9"/>
      <c r="I490" s="9"/>
      <c r="J490" s="9"/>
      <c r="K490" s="9"/>
      <c r="L490" s="9"/>
      <c r="M490" s="9"/>
      <c r="N490" s="9"/>
      <c r="O490" s="9"/>
      <c r="P490" s="9"/>
      <c r="Q490" s="9"/>
      <c r="R490" s="9"/>
      <c r="S490" s="9"/>
      <c r="T490" s="9"/>
      <c r="U490" s="9"/>
      <c r="V490" s="9"/>
      <c r="W490" s="9"/>
      <c r="X490" s="9"/>
      <c r="Y490" s="9"/>
      <c r="Z490" s="9"/>
      <c r="AA490" s="9"/>
      <c r="AB490" s="9"/>
      <c r="AC490" s="9"/>
      <c r="AD490" s="9"/>
      <c r="AE490" s="9"/>
      <c r="AF490" s="9"/>
      <c r="AG490" s="9"/>
      <c r="AH490" s="9"/>
      <c r="AI490" s="9"/>
      <c r="AJ490" s="9"/>
      <c r="AK490" s="9"/>
    </row>
    <row r="491">
      <c r="A491" s="9"/>
      <c r="B491" s="9"/>
      <c r="C491" s="9"/>
      <c r="D491" s="9"/>
      <c r="E491" s="9"/>
      <c r="F491" s="9"/>
      <c r="G491" s="9"/>
      <c r="H491" s="9"/>
      <c r="I491" s="9"/>
      <c r="J491" s="9"/>
      <c r="K491" s="9"/>
      <c r="L491" s="9"/>
      <c r="M491" s="9"/>
      <c r="N491" s="9"/>
      <c r="O491" s="9"/>
      <c r="P491" s="9"/>
      <c r="Q491" s="9"/>
      <c r="R491" s="9"/>
      <c r="S491" s="9"/>
      <c r="T491" s="9"/>
      <c r="U491" s="9"/>
      <c r="V491" s="9"/>
      <c r="W491" s="9"/>
      <c r="X491" s="9"/>
      <c r="Y491" s="9"/>
      <c r="Z491" s="9"/>
      <c r="AA491" s="9"/>
      <c r="AB491" s="9"/>
      <c r="AC491" s="9"/>
      <c r="AD491" s="9"/>
      <c r="AE491" s="9"/>
      <c r="AF491" s="9"/>
      <c r="AG491" s="9"/>
      <c r="AH491" s="9"/>
      <c r="AI491" s="9"/>
      <c r="AJ491" s="9"/>
      <c r="AK491" s="9"/>
    </row>
    <row r="492">
      <c r="A492" s="9"/>
      <c r="B492" s="9"/>
      <c r="C492" s="9"/>
      <c r="D492" s="9"/>
      <c r="E492" s="9"/>
      <c r="F492" s="9"/>
      <c r="G492" s="9"/>
      <c r="H492" s="9"/>
      <c r="I492" s="9"/>
      <c r="J492" s="9"/>
      <c r="K492" s="9"/>
      <c r="L492" s="9"/>
      <c r="M492" s="9"/>
      <c r="N492" s="9"/>
      <c r="O492" s="9"/>
      <c r="P492" s="9"/>
      <c r="Q492" s="9"/>
      <c r="R492" s="9"/>
      <c r="S492" s="9"/>
      <c r="T492" s="9"/>
      <c r="U492" s="9"/>
      <c r="V492" s="9"/>
      <c r="W492" s="9"/>
      <c r="X492" s="9"/>
      <c r="Y492" s="9"/>
      <c r="Z492" s="9"/>
      <c r="AA492" s="9"/>
      <c r="AB492" s="9"/>
      <c r="AC492" s="9"/>
      <c r="AD492" s="9"/>
      <c r="AE492" s="9"/>
      <c r="AF492" s="9"/>
      <c r="AG492" s="9"/>
      <c r="AH492" s="9"/>
      <c r="AI492" s="9"/>
      <c r="AJ492" s="9"/>
      <c r="AK492" s="9"/>
    </row>
    <row r="493">
      <c r="A493" s="9"/>
      <c r="B493" s="9"/>
      <c r="C493" s="9"/>
      <c r="D493" s="9"/>
      <c r="E493" s="9"/>
      <c r="F493" s="9"/>
      <c r="G493" s="9"/>
      <c r="H493" s="9"/>
      <c r="I493" s="9"/>
      <c r="J493" s="9"/>
      <c r="K493" s="9"/>
      <c r="L493" s="9"/>
      <c r="M493" s="9"/>
      <c r="N493" s="9"/>
      <c r="O493" s="9"/>
      <c r="P493" s="9"/>
      <c r="Q493" s="9"/>
      <c r="R493" s="9"/>
      <c r="S493" s="9"/>
      <c r="T493" s="9"/>
      <c r="U493" s="9"/>
      <c r="V493" s="9"/>
      <c r="W493" s="9"/>
      <c r="X493" s="9"/>
      <c r="Y493" s="9"/>
      <c r="Z493" s="9"/>
      <c r="AA493" s="9"/>
      <c r="AB493" s="9"/>
      <c r="AC493" s="9"/>
      <c r="AD493" s="9"/>
      <c r="AE493" s="9"/>
      <c r="AF493" s="9"/>
      <c r="AG493" s="9"/>
      <c r="AH493" s="9"/>
      <c r="AI493" s="9"/>
      <c r="AJ493" s="9"/>
      <c r="AK493" s="9"/>
    </row>
    <row r="494">
      <c r="A494" s="9"/>
      <c r="B494" s="9"/>
      <c r="C494" s="9"/>
      <c r="D494" s="9"/>
      <c r="E494" s="9"/>
      <c r="F494" s="9"/>
      <c r="G494" s="9"/>
      <c r="H494" s="9"/>
      <c r="I494" s="9"/>
      <c r="J494" s="9"/>
      <c r="K494" s="9"/>
      <c r="L494" s="9"/>
      <c r="M494" s="9"/>
      <c r="N494" s="9"/>
      <c r="O494" s="9"/>
      <c r="P494" s="9"/>
      <c r="Q494" s="9"/>
      <c r="R494" s="9"/>
      <c r="S494" s="9"/>
      <c r="T494" s="9"/>
      <c r="U494" s="9"/>
      <c r="V494" s="9"/>
      <c r="W494" s="9"/>
      <c r="X494" s="9"/>
      <c r="Y494" s="9"/>
      <c r="Z494" s="9"/>
      <c r="AA494" s="9"/>
      <c r="AB494" s="9"/>
      <c r="AC494" s="9"/>
      <c r="AD494" s="9"/>
      <c r="AE494" s="9"/>
      <c r="AF494" s="9"/>
      <c r="AG494" s="9"/>
      <c r="AH494" s="9"/>
      <c r="AI494" s="9"/>
      <c r="AJ494" s="9"/>
      <c r="AK494" s="9"/>
    </row>
    <row r="495">
      <c r="A495" s="9"/>
      <c r="B495" s="9"/>
      <c r="C495" s="9"/>
      <c r="D495" s="9"/>
      <c r="E495" s="9"/>
      <c r="F495" s="9"/>
      <c r="G495" s="9"/>
      <c r="H495" s="9"/>
      <c r="I495" s="9"/>
      <c r="J495" s="9"/>
      <c r="K495" s="9"/>
      <c r="L495" s="9"/>
      <c r="M495" s="9"/>
      <c r="N495" s="9"/>
      <c r="O495" s="9"/>
      <c r="P495" s="9"/>
      <c r="Q495" s="9"/>
      <c r="R495" s="9"/>
      <c r="S495" s="9"/>
      <c r="T495" s="9"/>
      <c r="U495" s="9"/>
      <c r="V495" s="9"/>
      <c r="W495" s="9"/>
      <c r="X495" s="9"/>
      <c r="Y495" s="9"/>
      <c r="Z495" s="9"/>
      <c r="AA495" s="9"/>
      <c r="AB495" s="9"/>
      <c r="AC495" s="9"/>
      <c r="AD495" s="9"/>
      <c r="AE495" s="9"/>
      <c r="AF495" s="9"/>
      <c r="AG495" s="9"/>
      <c r="AH495" s="9"/>
      <c r="AI495" s="9"/>
      <c r="AJ495" s="9"/>
      <c r="AK495" s="9"/>
    </row>
    <row r="496">
      <c r="A496" s="9"/>
      <c r="B496" s="9"/>
      <c r="C496" s="9"/>
      <c r="D496" s="9"/>
      <c r="E496" s="9"/>
      <c r="F496" s="9"/>
      <c r="G496" s="9"/>
      <c r="H496" s="9"/>
      <c r="I496" s="9"/>
      <c r="J496" s="9"/>
      <c r="K496" s="9"/>
      <c r="L496" s="9"/>
      <c r="M496" s="9"/>
      <c r="N496" s="9"/>
      <c r="O496" s="9"/>
      <c r="P496" s="9"/>
      <c r="Q496" s="9"/>
      <c r="R496" s="9"/>
      <c r="S496" s="9"/>
      <c r="T496" s="9"/>
      <c r="U496" s="9"/>
      <c r="V496" s="9"/>
      <c r="W496" s="9"/>
      <c r="X496" s="9"/>
      <c r="Y496" s="9"/>
      <c r="Z496" s="9"/>
      <c r="AA496" s="9"/>
      <c r="AB496" s="9"/>
      <c r="AC496" s="9"/>
      <c r="AD496" s="9"/>
      <c r="AE496" s="9"/>
      <c r="AF496" s="9"/>
      <c r="AG496" s="9"/>
      <c r="AH496" s="9"/>
      <c r="AI496" s="9"/>
      <c r="AJ496" s="9"/>
      <c r="AK496" s="9"/>
    </row>
    <row r="497">
      <c r="A497" s="9"/>
      <c r="B497" s="9"/>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row>
    <row r="498">
      <c r="A498" s="9"/>
      <c r="B498" s="9"/>
      <c r="C498" s="9"/>
      <c r="D498" s="9"/>
      <c r="E498" s="9"/>
      <c r="F498" s="9"/>
      <c r="G498" s="9"/>
      <c r="H498" s="9"/>
      <c r="I498" s="9"/>
      <c r="J498" s="9"/>
      <c r="K498" s="9"/>
      <c r="L498" s="9"/>
      <c r="M498" s="9"/>
      <c r="N498" s="9"/>
      <c r="O498" s="9"/>
      <c r="P498" s="9"/>
      <c r="Q498" s="9"/>
      <c r="R498" s="9"/>
      <c r="S498" s="9"/>
      <c r="T498" s="9"/>
      <c r="U498" s="9"/>
      <c r="V498" s="9"/>
      <c r="W498" s="9"/>
      <c r="X498" s="9"/>
      <c r="Y498" s="9"/>
      <c r="Z498" s="9"/>
      <c r="AA498" s="9"/>
      <c r="AB498" s="9"/>
      <c r="AC498" s="9"/>
      <c r="AD498" s="9"/>
      <c r="AE498" s="9"/>
      <c r="AF498" s="9"/>
      <c r="AG498" s="9"/>
      <c r="AH498" s="9"/>
      <c r="AI498" s="9"/>
      <c r="AJ498" s="9"/>
      <c r="AK498" s="9"/>
    </row>
    <row r="499">
      <c r="A499" s="9"/>
      <c r="B499" s="9"/>
      <c r="C499" s="9"/>
      <c r="D499" s="9"/>
      <c r="E499" s="9"/>
      <c r="F499" s="9"/>
      <c r="G499" s="9"/>
      <c r="H499" s="9"/>
      <c r="I499" s="9"/>
      <c r="J499" s="9"/>
      <c r="K499" s="9"/>
      <c r="L499" s="9"/>
      <c r="M499" s="9"/>
      <c r="N499" s="9"/>
      <c r="O499" s="9"/>
      <c r="P499" s="9"/>
      <c r="Q499" s="9"/>
      <c r="R499" s="9"/>
      <c r="S499" s="9"/>
      <c r="T499" s="9"/>
      <c r="U499" s="9"/>
      <c r="V499" s="9"/>
      <c r="W499" s="9"/>
      <c r="X499" s="9"/>
      <c r="Y499" s="9"/>
      <c r="Z499" s="9"/>
      <c r="AA499" s="9"/>
      <c r="AB499" s="9"/>
      <c r="AC499" s="9"/>
      <c r="AD499" s="9"/>
      <c r="AE499" s="9"/>
      <c r="AF499" s="9"/>
      <c r="AG499" s="9"/>
      <c r="AH499" s="9"/>
      <c r="AI499" s="9"/>
      <c r="AJ499" s="9"/>
      <c r="AK499" s="9"/>
    </row>
    <row r="500">
      <c r="A500" s="9"/>
      <c r="B500" s="9"/>
      <c r="C500" s="9"/>
      <c r="D500" s="9"/>
      <c r="E500" s="9"/>
      <c r="F500" s="9"/>
      <c r="G500" s="9"/>
      <c r="H500" s="9"/>
      <c r="I500" s="9"/>
      <c r="J500" s="9"/>
      <c r="K500" s="9"/>
      <c r="L500" s="9"/>
      <c r="M500" s="9"/>
      <c r="N500" s="9"/>
      <c r="O500" s="9"/>
      <c r="P500" s="9"/>
      <c r="Q500" s="9"/>
      <c r="R500" s="9"/>
      <c r="S500" s="9"/>
      <c r="T500" s="9"/>
      <c r="U500" s="9"/>
      <c r="V500" s="9"/>
      <c r="W500" s="9"/>
      <c r="X500" s="9"/>
      <c r="Y500" s="9"/>
      <c r="Z500" s="9"/>
      <c r="AA500" s="9"/>
      <c r="AB500" s="9"/>
      <c r="AC500" s="9"/>
      <c r="AD500" s="9"/>
      <c r="AE500" s="9"/>
      <c r="AF500" s="9"/>
      <c r="AG500" s="9"/>
      <c r="AH500" s="9"/>
      <c r="AI500" s="9"/>
      <c r="AJ500" s="9"/>
      <c r="AK500" s="9"/>
    </row>
    <row r="501">
      <c r="A501" s="9"/>
      <c r="B501" s="9"/>
      <c r="C501" s="9"/>
      <c r="D501" s="9"/>
      <c r="E501" s="9"/>
      <c r="F501" s="9"/>
      <c r="G501" s="9"/>
      <c r="H501" s="9"/>
      <c r="I501" s="9"/>
      <c r="J501" s="9"/>
      <c r="K501" s="9"/>
      <c r="L501" s="9"/>
      <c r="M501" s="9"/>
      <c r="N501" s="9"/>
      <c r="O501" s="9"/>
      <c r="P501" s="9"/>
      <c r="Q501" s="9"/>
      <c r="R501" s="9"/>
      <c r="S501" s="9"/>
      <c r="T501" s="9"/>
      <c r="U501" s="9"/>
      <c r="V501" s="9"/>
      <c r="W501" s="9"/>
      <c r="X501" s="9"/>
      <c r="Y501" s="9"/>
      <c r="Z501" s="9"/>
      <c r="AA501" s="9"/>
      <c r="AB501" s="9"/>
      <c r="AC501" s="9"/>
      <c r="AD501" s="9"/>
      <c r="AE501" s="9"/>
      <c r="AF501" s="9"/>
      <c r="AG501" s="9"/>
      <c r="AH501" s="9"/>
      <c r="AI501" s="9"/>
      <c r="AJ501" s="9"/>
      <c r="AK501" s="9"/>
    </row>
    <row r="502">
      <c r="A502" s="9"/>
      <c r="B502" s="9"/>
      <c r="C502" s="9"/>
      <c r="D502" s="9"/>
      <c r="E502" s="9"/>
      <c r="F502" s="9"/>
      <c r="G502" s="9"/>
      <c r="H502" s="9"/>
      <c r="I502" s="9"/>
      <c r="J502" s="9"/>
      <c r="K502" s="9"/>
      <c r="L502" s="9"/>
      <c r="M502" s="9"/>
      <c r="N502" s="9"/>
      <c r="O502" s="9"/>
      <c r="P502" s="9"/>
      <c r="Q502" s="9"/>
      <c r="R502" s="9"/>
      <c r="S502" s="9"/>
      <c r="T502" s="9"/>
      <c r="U502" s="9"/>
      <c r="V502" s="9"/>
      <c r="W502" s="9"/>
      <c r="X502" s="9"/>
      <c r="Y502" s="9"/>
      <c r="Z502" s="9"/>
      <c r="AA502" s="9"/>
      <c r="AB502" s="9"/>
      <c r="AC502" s="9"/>
      <c r="AD502" s="9"/>
      <c r="AE502" s="9"/>
      <c r="AF502" s="9"/>
      <c r="AG502" s="9"/>
      <c r="AH502" s="9"/>
      <c r="AI502" s="9"/>
      <c r="AJ502" s="9"/>
      <c r="AK502" s="9"/>
    </row>
    <row r="503">
      <c r="A503" s="9"/>
      <c r="B503" s="9"/>
      <c r="C503" s="9"/>
      <c r="D503" s="9"/>
      <c r="E503" s="9"/>
      <c r="F503" s="9"/>
      <c r="G503" s="9"/>
      <c r="H503" s="9"/>
      <c r="I503" s="9"/>
      <c r="J503" s="9"/>
      <c r="K503" s="9"/>
      <c r="L503" s="9"/>
      <c r="M503" s="9"/>
      <c r="N503" s="9"/>
      <c r="O503" s="9"/>
      <c r="P503" s="9"/>
      <c r="Q503" s="9"/>
      <c r="R503" s="9"/>
      <c r="S503" s="9"/>
      <c r="T503" s="9"/>
      <c r="U503" s="9"/>
      <c r="V503" s="9"/>
      <c r="W503" s="9"/>
      <c r="X503" s="9"/>
      <c r="Y503" s="9"/>
      <c r="Z503" s="9"/>
      <c r="AA503" s="9"/>
      <c r="AB503" s="9"/>
      <c r="AC503" s="9"/>
      <c r="AD503" s="9"/>
      <c r="AE503" s="9"/>
      <c r="AF503" s="9"/>
      <c r="AG503" s="9"/>
      <c r="AH503" s="9"/>
      <c r="AI503" s="9"/>
      <c r="AJ503" s="9"/>
      <c r="AK503" s="9"/>
    </row>
    <row r="504">
      <c r="A504" s="9"/>
      <c r="B504" s="9"/>
      <c r="C504" s="9"/>
      <c r="D504" s="9"/>
      <c r="E504" s="9"/>
      <c r="F504" s="9"/>
      <c r="G504" s="9"/>
      <c r="H504" s="9"/>
      <c r="I504" s="9"/>
      <c r="J504" s="9"/>
      <c r="K504" s="9"/>
      <c r="L504" s="9"/>
      <c r="M504" s="9"/>
      <c r="N504" s="9"/>
      <c r="O504" s="9"/>
      <c r="P504" s="9"/>
      <c r="Q504" s="9"/>
      <c r="R504" s="9"/>
      <c r="S504" s="9"/>
      <c r="T504" s="9"/>
      <c r="U504" s="9"/>
      <c r="V504" s="9"/>
      <c r="W504" s="9"/>
      <c r="X504" s="9"/>
      <c r="Y504" s="9"/>
      <c r="Z504" s="9"/>
      <c r="AA504" s="9"/>
      <c r="AB504" s="9"/>
      <c r="AC504" s="9"/>
      <c r="AD504" s="9"/>
      <c r="AE504" s="9"/>
      <c r="AF504" s="9"/>
      <c r="AG504" s="9"/>
      <c r="AH504" s="9"/>
      <c r="AI504" s="9"/>
      <c r="AJ504" s="9"/>
      <c r="AK504" s="9"/>
    </row>
    <row r="505">
      <c r="A505" s="9"/>
      <c r="B505" s="9"/>
      <c r="C505" s="9"/>
      <c r="D505" s="9"/>
      <c r="E505" s="9"/>
      <c r="F505" s="9"/>
      <c r="G505" s="9"/>
      <c r="H505" s="9"/>
      <c r="I505" s="9"/>
      <c r="J505" s="9"/>
      <c r="K505" s="9"/>
      <c r="L505" s="9"/>
      <c r="M505" s="9"/>
      <c r="N505" s="9"/>
      <c r="O505" s="9"/>
      <c r="P505" s="9"/>
      <c r="Q505" s="9"/>
      <c r="R505" s="9"/>
      <c r="S505" s="9"/>
      <c r="T505" s="9"/>
      <c r="U505" s="9"/>
      <c r="V505" s="9"/>
      <c r="W505" s="9"/>
      <c r="X505" s="9"/>
      <c r="Y505" s="9"/>
      <c r="Z505" s="9"/>
      <c r="AA505" s="9"/>
      <c r="AB505" s="9"/>
      <c r="AC505" s="9"/>
      <c r="AD505" s="9"/>
      <c r="AE505" s="9"/>
      <c r="AF505" s="9"/>
      <c r="AG505" s="9"/>
      <c r="AH505" s="9"/>
      <c r="AI505" s="9"/>
      <c r="AJ505" s="9"/>
      <c r="AK505" s="9"/>
    </row>
    <row r="506">
      <c r="A506" s="9"/>
      <c r="B506" s="9"/>
      <c r="C506" s="9"/>
      <c r="D506" s="9"/>
      <c r="E506" s="9"/>
      <c r="F506" s="9"/>
      <c r="G506" s="9"/>
      <c r="H506" s="9"/>
      <c r="I506" s="9"/>
      <c r="J506" s="9"/>
      <c r="K506" s="9"/>
      <c r="L506" s="9"/>
      <c r="M506" s="9"/>
      <c r="N506" s="9"/>
      <c r="O506" s="9"/>
      <c r="P506" s="9"/>
      <c r="Q506" s="9"/>
      <c r="R506" s="9"/>
      <c r="S506" s="9"/>
      <c r="T506" s="9"/>
      <c r="U506" s="9"/>
      <c r="V506" s="9"/>
      <c r="W506" s="9"/>
      <c r="X506" s="9"/>
      <c r="Y506" s="9"/>
      <c r="Z506" s="9"/>
      <c r="AA506" s="9"/>
      <c r="AB506" s="9"/>
      <c r="AC506" s="9"/>
      <c r="AD506" s="9"/>
      <c r="AE506" s="9"/>
      <c r="AF506" s="9"/>
      <c r="AG506" s="9"/>
      <c r="AH506" s="9"/>
      <c r="AI506" s="9"/>
      <c r="AJ506" s="9"/>
      <c r="AK506" s="9"/>
    </row>
    <row r="507">
      <c r="A507" s="9"/>
      <c r="B507" s="9"/>
      <c r="C507" s="9"/>
      <c r="D507" s="9"/>
      <c r="E507" s="9"/>
      <c r="F507" s="9"/>
      <c r="G507" s="9"/>
      <c r="H507" s="9"/>
      <c r="I507" s="9"/>
      <c r="J507" s="9"/>
      <c r="K507" s="9"/>
      <c r="L507" s="9"/>
      <c r="M507" s="9"/>
      <c r="N507" s="9"/>
      <c r="O507" s="9"/>
      <c r="P507" s="9"/>
      <c r="Q507" s="9"/>
      <c r="R507" s="9"/>
      <c r="S507" s="9"/>
      <c r="T507" s="9"/>
      <c r="U507" s="9"/>
      <c r="V507" s="9"/>
      <c r="W507" s="9"/>
      <c r="X507" s="9"/>
      <c r="Y507" s="9"/>
      <c r="Z507" s="9"/>
      <c r="AA507" s="9"/>
      <c r="AB507" s="9"/>
      <c r="AC507" s="9"/>
      <c r="AD507" s="9"/>
      <c r="AE507" s="9"/>
      <c r="AF507" s="9"/>
      <c r="AG507" s="9"/>
      <c r="AH507" s="9"/>
      <c r="AI507" s="9"/>
      <c r="AJ507" s="9"/>
      <c r="AK507" s="9"/>
    </row>
    <row r="508">
      <c r="A508" s="9"/>
      <c r="B508" s="9"/>
      <c r="C508" s="9"/>
      <c r="D508" s="9"/>
      <c r="E508" s="9"/>
      <c r="F508" s="9"/>
      <c r="G508" s="9"/>
      <c r="H508" s="9"/>
      <c r="I508" s="9"/>
      <c r="J508" s="9"/>
      <c r="K508" s="9"/>
      <c r="L508" s="9"/>
      <c r="M508" s="9"/>
      <c r="N508" s="9"/>
      <c r="O508" s="9"/>
      <c r="P508" s="9"/>
      <c r="Q508" s="9"/>
      <c r="R508" s="9"/>
      <c r="S508" s="9"/>
      <c r="T508" s="9"/>
      <c r="U508" s="9"/>
      <c r="V508" s="9"/>
      <c r="W508" s="9"/>
      <c r="X508" s="9"/>
      <c r="Y508" s="9"/>
      <c r="Z508" s="9"/>
      <c r="AA508" s="9"/>
      <c r="AB508" s="9"/>
      <c r="AC508" s="9"/>
      <c r="AD508" s="9"/>
      <c r="AE508" s="9"/>
      <c r="AF508" s="9"/>
      <c r="AG508" s="9"/>
      <c r="AH508" s="9"/>
      <c r="AI508" s="9"/>
      <c r="AJ508" s="9"/>
      <c r="AK508" s="9"/>
    </row>
    <row r="509">
      <c r="A509" s="9"/>
      <c r="B509" s="9"/>
      <c r="C509" s="9"/>
      <c r="D509" s="9"/>
      <c r="E509" s="9"/>
      <c r="F509" s="9"/>
      <c r="G509" s="9"/>
      <c r="H509" s="9"/>
      <c r="I509" s="9"/>
      <c r="J509" s="9"/>
      <c r="K509" s="9"/>
      <c r="L509" s="9"/>
      <c r="M509" s="9"/>
      <c r="N509" s="9"/>
      <c r="O509" s="9"/>
      <c r="P509" s="9"/>
      <c r="Q509" s="9"/>
      <c r="R509" s="9"/>
      <c r="S509" s="9"/>
      <c r="T509" s="9"/>
      <c r="U509" s="9"/>
      <c r="V509" s="9"/>
      <c r="W509" s="9"/>
      <c r="X509" s="9"/>
      <c r="Y509" s="9"/>
      <c r="Z509" s="9"/>
      <c r="AA509" s="9"/>
      <c r="AB509" s="9"/>
      <c r="AC509" s="9"/>
      <c r="AD509" s="9"/>
      <c r="AE509" s="9"/>
      <c r="AF509" s="9"/>
      <c r="AG509" s="9"/>
      <c r="AH509" s="9"/>
      <c r="AI509" s="9"/>
      <c r="AJ509" s="9"/>
      <c r="AK509" s="9"/>
    </row>
    <row r="510">
      <c r="A510" s="9"/>
      <c r="B510" s="9"/>
      <c r="C510" s="9"/>
      <c r="D510" s="9"/>
      <c r="E510" s="9"/>
      <c r="F510" s="9"/>
      <c r="G510" s="9"/>
      <c r="H510" s="9"/>
      <c r="I510" s="9"/>
      <c r="J510" s="9"/>
      <c r="K510" s="9"/>
      <c r="L510" s="9"/>
      <c r="M510" s="9"/>
      <c r="N510" s="9"/>
      <c r="O510" s="9"/>
      <c r="P510" s="9"/>
      <c r="Q510" s="9"/>
      <c r="R510" s="9"/>
      <c r="S510" s="9"/>
      <c r="T510" s="9"/>
      <c r="U510" s="9"/>
      <c r="V510" s="9"/>
      <c r="W510" s="9"/>
      <c r="X510" s="9"/>
      <c r="Y510" s="9"/>
      <c r="Z510" s="9"/>
      <c r="AA510" s="9"/>
      <c r="AB510" s="9"/>
      <c r="AC510" s="9"/>
      <c r="AD510" s="9"/>
      <c r="AE510" s="9"/>
      <c r="AF510" s="9"/>
      <c r="AG510" s="9"/>
      <c r="AH510" s="9"/>
      <c r="AI510" s="9"/>
      <c r="AJ510" s="9"/>
      <c r="AK510" s="9"/>
    </row>
    <row r="511">
      <c r="A511" s="9"/>
      <c r="B511" s="9"/>
      <c r="C511" s="9"/>
      <c r="D511" s="9"/>
      <c r="E511" s="9"/>
      <c r="F511" s="9"/>
      <c r="G511" s="9"/>
      <c r="H511" s="9"/>
      <c r="I511" s="9"/>
      <c r="J511" s="9"/>
      <c r="K511" s="9"/>
      <c r="L511" s="9"/>
      <c r="M511" s="9"/>
      <c r="N511" s="9"/>
      <c r="O511" s="9"/>
      <c r="P511" s="9"/>
      <c r="Q511" s="9"/>
      <c r="R511" s="9"/>
      <c r="S511" s="9"/>
      <c r="T511" s="9"/>
      <c r="U511" s="9"/>
      <c r="V511" s="9"/>
      <c r="W511" s="9"/>
      <c r="X511" s="9"/>
      <c r="Y511" s="9"/>
      <c r="Z511" s="9"/>
      <c r="AA511" s="9"/>
      <c r="AB511" s="9"/>
      <c r="AC511" s="9"/>
      <c r="AD511" s="9"/>
      <c r="AE511" s="9"/>
      <c r="AF511" s="9"/>
      <c r="AG511" s="9"/>
      <c r="AH511" s="9"/>
      <c r="AI511" s="9"/>
      <c r="AJ511" s="9"/>
      <c r="AK511" s="9"/>
    </row>
    <row r="512">
      <c r="A512" s="9"/>
      <c r="B512" s="9"/>
      <c r="C512" s="9"/>
      <c r="D512" s="9"/>
      <c r="E512" s="9"/>
      <c r="F512" s="9"/>
      <c r="G512" s="9"/>
      <c r="H512" s="9"/>
      <c r="I512" s="9"/>
      <c r="J512" s="9"/>
      <c r="K512" s="9"/>
      <c r="L512" s="9"/>
      <c r="M512" s="9"/>
      <c r="N512" s="9"/>
      <c r="O512" s="9"/>
      <c r="P512" s="9"/>
      <c r="Q512" s="9"/>
      <c r="R512" s="9"/>
      <c r="S512" s="9"/>
      <c r="T512" s="9"/>
      <c r="U512" s="9"/>
      <c r="V512" s="9"/>
      <c r="W512" s="9"/>
      <c r="X512" s="9"/>
      <c r="Y512" s="9"/>
      <c r="Z512" s="9"/>
      <c r="AA512" s="9"/>
      <c r="AB512" s="9"/>
      <c r="AC512" s="9"/>
      <c r="AD512" s="9"/>
      <c r="AE512" s="9"/>
      <c r="AF512" s="9"/>
      <c r="AG512" s="9"/>
      <c r="AH512" s="9"/>
      <c r="AI512" s="9"/>
      <c r="AJ512" s="9"/>
      <c r="AK512" s="9"/>
    </row>
    <row r="513">
      <c r="A513" s="9"/>
      <c r="B513" s="9"/>
      <c r="C513" s="9"/>
      <c r="D513" s="9"/>
      <c r="E513" s="9"/>
      <c r="F513" s="9"/>
      <c r="G513" s="9"/>
      <c r="H513" s="9"/>
      <c r="I513" s="9"/>
      <c r="J513" s="9"/>
      <c r="K513" s="9"/>
      <c r="L513" s="9"/>
      <c r="M513" s="9"/>
      <c r="N513" s="9"/>
      <c r="O513" s="9"/>
      <c r="P513" s="9"/>
      <c r="Q513" s="9"/>
      <c r="R513" s="9"/>
      <c r="S513" s="9"/>
      <c r="T513" s="9"/>
      <c r="U513" s="9"/>
      <c r="V513" s="9"/>
      <c r="W513" s="9"/>
      <c r="X513" s="9"/>
      <c r="Y513" s="9"/>
      <c r="Z513" s="9"/>
      <c r="AA513" s="9"/>
      <c r="AB513" s="9"/>
      <c r="AC513" s="9"/>
      <c r="AD513" s="9"/>
      <c r="AE513" s="9"/>
      <c r="AF513" s="9"/>
      <c r="AG513" s="9"/>
      <c r="AH513" s="9"/>
      <c r="AI513" s="9"/>
      <c r="AJ513" s="9"/>
      <c r="AK513" s="9"/>
    </row>
    <row r="514">
      <c r="A514" s="9"/>
      <c r="B514" s="9"/>
      <c r="C514" s="9"/>
      <c r="D514" s="9"/>
      <c r="E514" s="9"/>
      <c r="F514" s="9"/>
      <c r="G514" s="9"/>
      <c r="H514" s="9"/>
      <c r="I514" s="9"/>
      <c r="J514" s="9"/>
      <c r="K514" s="9"/>
      <c r="L514" s="9"/>
      <c r="M514" s="9"/>
      <c r="N514" s="9"/>
      <c r="O514" s="9"/>
      <c r="P514" s="9"/>
      <c r="Q514" s="9"/>
      <c r="R514" s="9"/>
      <c r="S514" s="9"/>
      <c r="T514" s="9"/>
      <c r="U514" s="9"/>
      <c r="V514" s="9"/>
      <c r="W514" s="9"/>
      <c r="X514" s="9"/>
      <c r="Y514" s="9"/>
      <c r="Z514" s="9"/>
      <c r="AA514" s="9"/>
      <c r="AB514" s="9"/>
      <c r="AC514" s="9"/>
      <c r="AD514" s="9"/>
      <c r="AE514" s="9"/>
      <c r="AF514" s="9"/>
      <c r="AG514" s="9"/>
      <c r="AH514" s="9"/>
      <c r="AI514" s="9"/>
      <c r="AJ514" s="9"/>
      <c r="AK514" s="9"/>
    </row>
    <row r="515">
      <c r="A515" s="9"/>
      <c r="B515" s="9"/>
      <c r="C515" s="9"/>
      <c r="D515" s="9"/>
      <c r="E515" s="9"/>
      <c r="F515" s="9"/>
      <c r="G515" s="9"/>
      <c r="H515" s="9"/>
      <c r="I515" s="9"/>
      <c r="J515" s="9"/>
      <c r="K515" s="9"/>
      <c r="L515" s="9"/>
      <c r="M515" s="9"/>
      <c r="N515" s="9"/>
      <c r="O515" s="9"/>
      <c r="P515" s="9"/>
      <c r="Q515" s="9"/>
      <c r="R515" s="9"/>
      <c r="S515" s="9"/>
      <c r="T515" s="9"/>
      <c r="U515" s="9"/>
      <c r="V515" s="9"/>
      <c r="W515" s="9"/>
      <c r="X515" s="9"/>
      <c r="Y515" s="9"/>
      <c r="Z515" s="9"/>
      <c r="AA515" s="9"/>
      <c r="AB515" s="9"/>
      <c r="AC515" s="9"/>
      <c r="AD515" s="9"/>
      <c r="AE515" s="9"/>
      <c r="AF515" s="9"/>
      <c r="AG515" s="9"/>
      <c r="AH515" s="9"/>
      <c r="AI515" s="9"/>
      <c r="AJ515" s="9"/>
      <c r="AK515" s="9"/>
    </row>
    <row r="516">
      <c r="A516" s="9"/>
      <c r="B516" s="9"/>
      <c r="C516" s="9"/>
      <c r="D516" s="9"/>
      <c r="E516" s="9"/>
      <c r="F516" s="9"/>
      <c r="G516" s="9"/>
      <c r="H516" s="9"/>
      <c r="I516" s="9"/>
      <c r="J516" s="9"/>
      <c r="K516" s="9"/>
      <c r="L516" s="9"/>
      <c r="M516" s="9"/>
      <c r="N516" s="9"/>
      <c r="O516" s="9"/>
      <c r="P516" s="9"/>
      <c r="Q516" s="9"/>
      <c r="R516" s="9"/>
      <c r="S516" s="9"/>
      <c r="T516" s="9"/>
      <c r="U516" s="9"/>
      <c r="V516" s="9"/>
      <c r="W516" s="9"/>
      <c r="X516" s="9"/>
      <c r="Y516" s="9"/>
      <c r="Z516" s="9"/>
      <c r="AA516" s="9"/>
      <c r="AB516" s="9"/>
      <c r="AC516" s="9"/>
      <c r="AD516" s="9"/>
      <c r="AE516" s="9"/>
      <c r="AF516" s="9"/>
      <c r="AG516" s="9"/>
      <c r="AH516" s="9"/>
      <c r="AI516" s="9"/>
      <c r="AJ516" s="9"/>
      <c r="AK516" s="9"/>
    </row>
    <row r="517">
      <c r="A517" s="9"/>
      <c r="B517" s="9"/>
      <c r="C517" s="9"/>
      <c r="D517" s="9"/>
      <c r="E517" s="9"/>
      <c r="F517" s="9"/>
      <c r="G517" s="9"/>
      <c r="H517" s="9"/>
      <c r="I517" s="9"/>
      <c r="J517" s="9"/>
      <c r="K517" s="9"/>
      <c r="L517" s="9"/>
      <c r="M517" s="9"/>
      <c r="N517" s="9"/>
      <c r="O517" s="9"/>
      <c r="P517" s="9"/>
      <c r="Q517" s="9"/>
      <c r="R517" s="9"/>
      <c r="S517" s="9"/>
      <c r="T517" s="9"/>
      <c r="U517" s="9"/>
      <c r="V517" s="9"/>
      <c r="W517" s="9"/>
      <c r="X517" s="9"/>
      <c r="Y517" s="9"/>
      <c r="Z517" s="9"/>
      <c r="AA517" s="9"/>
      <c r="AB517" s="9"/>
      <c r="AC517" s="9"/>
      <c r="AD517" s="9"/>
      <c r="AE517" s="9"/>
      <c r="AF517" s="9"/>
      <c r="AG517" s="9"/>
      <c r="AH517" s="9"/>
      <c r="AI517" s="9"/>
      <c r="AJ517" s="9"/>
      <c r="AK517" s="9"/>
    </row>
    <row r="518">
      <c r="A518" s="9"/>
      <c r="B518" s="9"/>
      <c r="C518" s="9"/>
      <c r="D518" s="9"/>
      <c r="E518" s="9"/>
      <c r="F518" s="9"/>
      <c r="G518" s="9"/>
      <c r="H518" s="9"/>
      <c r="I518" s="9"/>
      <c r="J518" s="9"/>
      <c r="K518" s="9"/>
      <c r="L518" s="9"/>
      <c r="M518" s="9"/>
      <c r="N518" s="9"/>
      <c r="O518" s="9"/>
      <c r="P518" s="9"/>
      <c r="Q518" s="9"/>
      <c r="R518" s="9"/>
      <c r="S518" s="9"/>
      <c r="T518" s="9"/>
      <c r="U518" s="9"/>
      <c r="V518" s="9"/>
      <c r="W518" s="9"/>
      <c r="X518" s="9"/>
      <c r="Y518" s="9"/>
      <c r="Z518" s="9"/>
      <c r="AA518" s="9"/>
      <c r="AB518" s="9"/>
      <c r="AC518" s="9"/>
      <c r="AD518" s="9"/>
      <c r="AE518" s="9"/>
      <c r="AF518" s="9"/>
      <c r="AG518" s="9"/>
      <c r="AH518" s="9"/>
      <c r="AI518" s="9"/>
      <c r="AJ518" s="9"/>
      <c r="AK518" s="9"/>
    </row>
    <row r="519">
      <c r="A519" s="9"/>
      <c r="B519" s="9"/>
      <c r="C519" s="9"/>
      <c r="D519" s="9"/>
      <c r="E519" s="9"/>
      <c r="F519" s="9"/>
      <c r="G519" s="9"/>
      <c r="H519" s="9"/>
      <c r="I519" s="9"/>
      <c r="J519" s="9"/>
      <c r="K519" s="9"/>
      <c r="L519" s="9"/>
      <c r="M519" s="9"/>
      <c r="N519" s="9"/>
      <c r="O519" s="9"/>
      <c r="P519" s="9"/>
      <c r="Q519" s="9"/>
      <c r="R519" s="9"/>
      <c r="S519" s="9"/>
      <c r="T519" s="9"/>
      <c r="U519" s="9"/>
      <c r="V519" s="9"/>
      <c r="W519" s="9"/>
      <c r="X519" s="9"/>
      <c r="Y519" s="9"/>
      <c r="Z519" s="9"/>
      <c r="AA519" s="9"/>
      <c r="AB519" s="9"/>
      <c r="AC519" s="9"/>
      <c r="AD519" s="9"/>
      <c r="AE519" s="9"/>
      <c r="AF519" s="9"/>
      <c r="AG519" s="9"/>
      <c r="AH519" s="9"/>
      <c r="AI519" s="9"/>
      <c r="AJ519" s="9"/>
      <c r="AK519" s="9"/>
    </row>
    <row r="520">
      <c r="A520" s="9"/>
      <c r="B520" s="9"/>
      <c r="C520" s="9"/>
      <c r="D520" s="9"/>
      <c r="E520" s="9"/>
      <c r="F520" s="9"/>
      <c r="G520" s="9"/>
      <c r="H520" s="9"/>
      <c r="I520" s="9"/>
      <c r="J520" s="9"/>
      <c r="K520" s="9"/>
      <c r="L520" s="9"/>
      <c r="M520" s="9"/>
      <c r="N520" s="9"/>
      <c r="O520" s="9"/>
      <c r="P520" s="9"/>
      <c r="Q520" s="9"/>
      <c r="R520" s="9"/>
      <c r="S520" s="9"/>
      <c r="T520" s="9"/>
      <c r="U520" s="9"/>
      <c r="V520" s="9"/>
      <c r="W520" s="9"/>
      <c r="X520" s="9"/>
      <c r="Y520" s="9"/>
      <c r="Z520" s="9"/>
      <c r="AA520" s="9"/>
      <c r="AB520" s="9"/>
      <c r="AC520" s="9"/>
      <c r="AD520" s="9"/>
      <c r="AE520" s="9"/>
      <c r="AF520" s="9"/>
      <c r="AG520" s="9"/>
      <c r="AH520" s="9"/>
      <c r="AI520" s="9"/>
      <c r="AJ520" s="9"/>
      <c r="AK520" s="9"/>
    </row>
    <row r="521">
      <c r="A521" s="9"/>
      <c r="B521" s="9"/>
      <c r="C521" s="9"/>
      <c r="D521" s="9"/>
      <c r="E521" s="9"/>
      <c r="F521" s="9"/>
      <c r="G521" s="9"/>
      <c r="H521" s="9"/>
      <c r="I521" s="9"/>
      <c r="J521" s="9"/>
      <c r="K521" s="9"/>
      <c r="L521" s="9"/>
      <c r="M521" s="9"/>
      <c r="N521" s="9"/>
      <c r="O521" s="9"/>
      <c r="P521" s="9"/>
      <c r="Q521" s="9"/>
      <c r="R521" s="9"/>
      <c r="S521" s="9"/>
      <c r="T521" s="9"/>
      <c r="U521" s="9"/>
      <c r="V521" s="9"/>
      <c r="W521" s="9"/>
      <c r="X521" s="9"/>
      <c r="Y521" s="9"/>
      <c r="Z521" s="9"/>
      <c r="AA521" s="9"/>
      <c r="AB521" s="9"/>
      <c r="AC521" s="9"/>
      <c r="AD521" s="9"/>
      <c r="AE521" s="9"/>
      <c r="AF521" s="9"/>
      <c r="AG521" s="9"/>
      <c r="AH521" s="9"/>
      <c r="AI521" s="9"/>
      <c r="AJ521" s="9"/>
      <c r="AK521" s="9"/>
    </row>
    <row r="522">
      <c r="A522" s="9"/>
      <c r="B522" s="9"/>
      <c r="C522" s="9"/>
      <c r="D522" s="9"/>
      <c r="E522" s="9"/>
      <c r="F522" s="9"/>
      <c r="G522" s="9"/>
      <c r="H522" s="9"/>
      <c r="I522" s="9"/>
      <c r="J522" s="9"/>
      <c r="K522" s="9"/>
      <c r="L522" s="9"/>
      <c r="M522" s="9"/>
      <c r="N522" s="9"/>
      <c r="O522" s="9"/>
      <c r="P522" s="9"/>
      <c r="Q522" s="9"/>
      <c r="R522" s="9"/>
      <c r="S522" s="9"/>
      <c r="T522" s="9"/>
      <c r="U522" s="9"/>
      <c r="V522" s="9"/>
      <c r="W522" s="9"/>
      <c r="X522" s="9"/>
      <c r="Y522" s="9"/>
      <c r="Z522" s="9"/>
      <c r="AA522" s="9"/>
      <c r="AB522" s="9"/>
      <c r="AC522" s="9"/>
      <c r="AD522" s="9"/>
      <c r="AE522" s="9"/>
      <c r="AF522" s="9"/>
      <c r="AG522" s="9"/>
      <c r="AH522" s="9"/>
      <c r="AI522" s="9"/>
      <c r="AJ522" s="9"/>
      <c r="AK522" s="9"/>
    </row>
    <row r="523">
      <c r="A523" s="9"/>
      <c r="B523" s="9"/>
      <c r="C523" s="9"/>
      <c r="D523" s="9"/>
      <c r="E523" s="9"/>
      <c r="F523" s="9"/>
      <c r="G523" s="9"/>
      <c r="H523" s="9"/>
      <c r="I523" s="9"/>
      <c r="J523" s="9"/>
      <c r="K523" s="9"/>
      <c r="L523" s="9"/>
      <c r="M523" s="9"/>
      <c r="N523" s="9"/>
      <c r="O523" s="9"/>
      <c r="P523" s="9"/>
      <c r="Q523" s="9"/>
      <c r="R523" s="9"/>
      <c r="S523" s="9"/>
      <c r="T523" s="9"/>
      <c r="U523" s="9"/>
      <c r="V523" s="9"/>
      <c r="W523" s="9"/>
      <c r="X523" s="9"/>
      <c r="Y523" s="9"/>
      <c r="Z523" s="9"/>
      <c r="AA523" s="9"/>
      <c r="AB523" s="9"/>
      <c r="AC523" s="9"/>
      <c r="AD523" s="9"/>
      <c r="AE523" s="9"/>
      <c r="AF523" s="9"/>
      <c r="AG523" s="9"/>
      <c r="AH523" s="9"/>
      <c r="AI523" s="9"/>
      <c r="AJ523" s="9"/>
      <c r="AK523" s="9"/>
    </row>
    <row r="524">
      <c r="A524" s="9"/>
      <c r="B524" s="9"/>
      <c r="C524" s="9"/>
      <c r="D524" s="9"/>
      <c r="E524" s="9"/>
      <c r="F524" s="9"/>
      <c r="G524" s="9"/>
      <c r="H524" s="9"/>
      <c r="I524" s="9"/>
      <c r="J524" s="9"/>
      <c r="K524" s="9"/>
      <c r="L524" s="9"/>
      <c r="M524" s="9"/>
      <c r="N524" s="9"/>
      <c r="O524" s="9"/>
      <c r="P524" s="9"/>
      <c r="Q524" s="9"/>
      <c r="R524" s="9"/>
      <c r="S524" s="9"/>
      <c r="T524" s="9"/>
      <c r="U524" s="9"/>
      <c r="V524" s="9"/>
      <c r="W524" s="9"/>
      <c r="X524" s="9"/>
      <c r="Y524" s="9"/>
      <c r="Z524" s="9"/>
      <c r="AA524" s="9"/>
      <c r="AB524" s="9"/>
      <c r="AC524" s="9"/>
      <c r="AD524" s="9"/>
      <c r="AE524" s="9"/>
      <c r="AF524" s="9"/>
      <c r="AG524" s="9"/>
      <c r="AH524" s="9"/>
      <c r="AI524" s="9"/>
      <c r="AJ524" s="9"/>
      <c r="AK524" s="9"/>
    </row>
    <row r="525">
      <c r="A525" s="9"/>
      <c r="B525" s="9"/>
      <c r="C525" s="9"/>
      <c r="D525" s="9"/>
      <c r="E525" s="9"/>
      <c r="F525" s="9"/>
      <c r="G525" s="9"/>
      <c r="H525" s="9"/>
      <c r="I525" s="9"/>
      <c r="J525" s="9"/>
      <c r="K525" s="9"/>
      <c r="L525" s="9"/>
      <c r="M525" s="9"/>
      <c r="N525" s="9"/>
      <c r="O525" s="9"/>
      <c r="P525" s="9"/>
      <c r="Q525" s="9"/>
      <c r="R525" s="9"/>
      <c r="S525" s="9"/>
      <c r="T525" s="9"/>
      <c r="U525" s="9"/>
      <c r="V525" s="9"/>
      <c r="W525" s="9"/>
      <c r="X525" s="9"/>
      <c r="Y525" s="9"/>
      <c r="Z525" s="9"/>
      <c r="AA525" s="9"/>
      <c r="AB525" s="9"/>
      <c r="AC525" s="9"/>
      <c r="AD525" s="9"/>
      <c r="AE525" s="9"/>
      <c r="AF525" s="9"/>
      <c r="AG525" s="9"/>
      <c r="AH525" s="9"/>
      <c r="AI525" s="9"/>
      <c r="AJ525" s="9"/>
      <c r="AK525" s="9"/>
    </row>
    <row r="526">
      <c r="A526" s="9"/>
      <c r="B526" s="9"/>
      <c r="C526" s="9"/>
      <c r="D526" s="9"/>
      <c r="E526" s="9"/>
      <c r="F526" s="9"/>
      <c r="G526" s="9"/>
      <c r="H526" s="9"/>
      <c r="I526" s="9"/>
      <c r="J526" s="9"/>
      <c r="K526" s="9"/>
      <c r="L526" s="9"/>
      <c r="M526" s="9"/>
      <c r="N526" s="9"/>
      <c r="O526" s="9"/>
      <c r="P526" s="9"/>
      <c r="Q526" s="9"/>
      <c r="R526" s="9"/>
      <c r="S526" s="9"/>
      <c r="T526" s="9"/>
      <c r="U526" s="9"/>
      <c r="V526" s="9"/>
      <c r="W526" s="9"/>
      <c r="X526" s="9"/>
      <c r="Y526" s="9"/>
      <c r="Z526" s="9"/>
      <c r="AA526" s="9"/>
      <c r="AB526" s="9"/>
      <c r="AC526" s="9"/>
      <c r="AD526" s="9"/>
      <c r="AE526" s="9"/>
      <c r="AF526" s="9"/>
      <c r="AG526" s="9"/>
      <c r="AH526" s="9"/>
      <c r="AI526" s="9"/>
      <c r="AJ526" s="9"/>
      <c r="AK526" s="9"/>
    </row>
    <row r="527">
      <c r="A527" s="9"/>
      <c r="B527" s="9"/>
      <c r="C527" s="9"/>
      <c r="D527" s="9"/>
      <c r="E527" s="9"/>
      <c r="F527" s="9"/>
      <c r="G527" s="9"/>
      <c r="H527" s="9"/>
      <c r="I527" s="9"/>
      <c r="J527" s="9"/>
      <c r="K527" s="9"/>
      <c r="L527" s="9"/>
      <c r="M527" s="9"/>
      <c r="N527" s="9"/>
      <c r="O527" s="9"/>
      <c r="P527" s="9"/>
      <c r="Q527" s="9"/>
      <c r="R527" s="9"/>
      <c r="S527" s="9"/>
      <c r="T527" s="9"/>
      <c r="U527" s="9"/>
      <c r="V527" s="9"/>
      <c r="W527" s="9"/>
      <c r="X527" s="9"/>
      <c r="Y527" s="9"/>
      <c r="Z527" s="9"/>
      <c r="AA527" s="9"/>
      <c r="AB527" s="9"/>
      <c r="AC527" s="9"/>
      <c r="AD527" s="9"/>
      <c r="AE527" s="9"/>
      <c r="AF527" s="9"/>
      <c r="AG527" s="9"/>
      <c r="AH527" s="9"/>
      <c r="AI527" s="9"/>
      <c r="AJ527" s="9"/>
      <c r="AK527" s="9"/>
    </row>
    <row r="528">
      <c r="A528" s="9"/>
      <c r="B528" s="9"/>
      <c r="C528" s="9"/>
      <c r="D528" s="9"/>
      <c r="E528" s="9"/>
      <c r="F528" s="9"/>
      <c r="G528" s="9"/>
      <c r="H528" s="9"/>
      <c r="I528" s="9"/>
      <c r="J528" s="9"/>
      <c r="K528" s="9"/>
      <c r="L528" s="9"/>
      <c r="M528" s="9"/>
      <c r="N528" s="9"/>
      <c r="O528" s="9"/>
      <c r="P528" s="9"/>
      <c r="Q528" s="9"/>
      <c r="R528" s="9"/>
      <c r="S528" s="9"/>
      <c r="T528" s="9"/>
      <c r="U528" s="9"/>
      <c r="V528" s="9"/>
      <c r="W528" s="9"/>
      <c r="X528" s="9"/>
      <c r="Y528" s="9"/>
      <c r="Z528" s="9"/>
      <c r="AA528" s="9"/>
      <c r="AB528" s="9"/>
      <c r="AC528" s="9"/>
      <c r="AD528" s="9"/>
      <c r="AE528" s="9"/>
      <c r="AF528" s="9"/>
      <c r="AG528" s="9"/>
      <c r="AH528" s="9"/>
      <c r="AI528" s="9"/>
      <c r="AJ528" s="9"/>
      <c r="AK528" s="9"/>
    </row>
    <row r="529">
      <c r="A529" s="9"/>
      <c r="B529" s="9"/>
      <c r="C529" s="9"/>
      <c r="D529" s="9"/>
      <c r="E529" s="9"/>
      <c r="F529" s="9"/>
      <c r="G529" s="9"/>
      <c r="H529" s="9"/>
      <c r="I529" s="9"/>
      <c r="J529" s="9"/>
      <c r="K529" s="9"/>
      <c r="L529" s="9"/>
      <c r="M529" s="9"/>
      <c r="N529" s="9"/>
      <c r="O529" s="9"/>
      <c r="P529" s="9"/>
      <c r="Q529" s="9"/>
      <c r="R529" s="9"/>
      <c r="S529" s="9"/>
      <c r="T529" s="9"/>
      <c r="U529" s="9"/>
      <c r="V529" s="9"/>
      <c r="W529" s="9"/>
      <c r="X529" s="9"/>
      <c r="Y529" s="9"/>
      <c r="Z529" s="9"/>
      <c r="AA529" s="9"/>
      <c r="AB529" s="9"/>
      <c r="AC529" s="9"/>
      <c r="AD529" s="9"/>
      <c r="AE529" s="9"/>
      <c r="AF529" s="9"/>
      <c r="AG529" s="9"/>
      <c r="AH529" s="9"/>
      <c r="AI529" s="9"/>
      <c r="AJ529" s="9"/>
      <c r="AK529" s="9"/>
    </row>
    <row r="530">
      <c r="A530" s="9"/>
      <c r="B530" s="9"/>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row>
    <row r="531">
      <c r="A531" s="9"/>
      <c r="B531" s="9"/>
      <c r="C531" s="9"/>
      <c r="D531" s="9"/>
      <c r="E531" s="9"/>
      <c r="F531" s="9"/>
      <c r="G531" s="9"/>
      <c r="H531" s="9"/>
      <c r="I531" s="9"/>
      <c r="J531" s="9"/>
      <c r="K531" s="9"/>
      <c r="L531" s="9"/>
      <c r="M531" s="9"/>
      <c r="N531" s="9"/>
      <c r="O531" s="9"/>
      <c r="P531" s="9"/>
      <c r="Q531" s="9"/>
      <c r="R531" s="9"/>
      <c r="S531" s="9"/>
      <c r="T531" s="9"/>
      <c r="U531" s="9"/>
      <c r="V531" s="9"/>
      <c r="W531" s="9"/>
      <c r="X531" s="9"/>
      <c r="Y531" s="9"/>
      <c r="Z531" s="9"/>
      <c r="AA531" s="9"/>
      <c r="AB531" s="9"/>
      <c r="AC531" s="9"/>
      <c r="AD531" s="9"/>
      <c r="AE531" s="9"/>
      <c r="AF531" s="9"/>
      <c r="AG531" s="9"/>
      <c r="AH531" s="9"/>
      <c r="AI531" s="9"/>
      <c r="AJ531" s="9"/>
      <c r="AK531" s="9"/>
    </row>
    <row r="532">
      <c r="A532" s="9"/>
      <c r="B532" s="9"/>
      <c r="C532" s="9"/>
      <c r="D532" s="9"/>
      <c r="E532" s="9"/>
      <c r="F532" s="9"/>
      <c r="G532" s="9"/>
      <c r="H532" s="9"/>
      <c r="I532" s="9"/>
      <c r="J532" s="9"/>
      <c r="K532" s="9"/>
      <c r="L532" s="9"/>
      <c r="M532" s="9"/>
      <c r="N532" s="9"/>
      <c r="O532" s="9"/>
      <c r="P532" s="9"/>
      <c r="Q532" s="9"/>
      <c r="R532" s="9"/>
      <c r="S532" s="9"/>
      <c r="T532" s="9"/>
      <c r="U532" s="9"/>
      <c r="V532" s="9"/>
      <c r="W532" s="9"/>
      <c r="X532" s="9"/>
      <c r="Y532" s="9"/>
      <c r="Z532" s="9"/>
      <c r="AA532" s="9"/>
      <c r="AB532" s="9"/>
      <c r="AC532" s="9"/>
      <c r="AD532" s="9"/>
      <c r="AE532" s="9"/>
      <c r="AF532" s="9"/>
      <c r="AG532" s="9"/>
      <c r="AH532" s="9"/>
      <c r="AI532" s="9"/>
      <c r="AJ532" s="9"/>
      <c r="AK532" s="9"/>
    </row>
    <row r="533">
      <c r="A533" s="9"/>
      <c r="B533" s="9"/>
      <c r="C533" s="9"/>
      <c r="D533" s="9"/>
      <c r="E533" s="9"/>
      <c r="F533" s="9"/>
      <c r="G533" s="9"/>
      <c r="H533" s="9"/>
      <c r="I533" s="9"/>
      <c r="J533" s="9"/>
      <c r="K533" s="9"/>
      <c r="L533" s="9"/>
      <c r="M533" s="9"/>
      <c r="N533" s="9"/>
      <c r="O533" s="9"/>
      <c r="P533" s="9"/>
      <c r="Q533" s="9"/>
      <c r="R533" s="9"/>
      <c r="S533" s="9"/>
      <c r="T533" s="9"/>
      <c r="U533" s="9"/>
      <c r="V533" s="9"/>
      <c r="W533" s="9"/>
      <c r="X533" s="9"/>
      <c r="Y533" s="9"/>
      <c r="Z533" s="9"/>
      <c r="AA533" s="9"/>
      <c r="AB533" s="9"/>
      <c r="AC533" s="9"/>
      <c r="AD533" s="9"/>
      <c r="AE533" s="9"/>
      <c r="AF533" s="9"/>
      <c r="AG533" s="9"/>
      <c r="AH533" s="9"/>
      <c r="AI533" s="9"/>
      <c r="AJ533" s="9"/>
      <c r="AK533" s="9"/>
    </row>
    <row r="534">
      <c r="A534" s="9"/>
      <c r="B534" s="9"/>
      <c r="C534" s="9"/>
      <c r="D534" s="9"/>
      <c r="E534" s="9"/>
      <c r="F534" s="9"/>
      <c r="G534" s="9"/>
      <c r="H534" s="9"/>
      <c r="I534" s="9"/>
      <c r="J534" s="9"/>
      <c r="K534" s="9"/>
      <c r="L534" s="9"/>
      <c r="M534" s="9"/>
      <c r="N534" s="9"/>
      <c r="O534" s="9"/>
      <c r="P534" s="9"/>
      <c r="Q534" s="9"/>
      <c r="R534" s="9"/>
      <c r="S534" s="9"/>
      <c r="T534" s="9"/>
      <c r="U534" s="9"/>
      <c r="V534" s="9"/>
      <c r="W534" s="9"/>
      <c r="X534" s="9"/>
      <c r="Y534" s="9"/>
      <c r="Z534" s="9"/>
      <c r="AA534" s="9"/>
      <c r="AB534" s="9"/>
      <c r="AC534" s="9"/>
      <c r="AD534" s="9"/>
      <c r="AE534" s="9"/>
      <c r="AF534" s="9"/>
      <c r="AG534" s="9"/>
      <c r="AH534" s="9"/>
      <c r="AI534" s="9"/>
      <c r="AJ534" s="9"/>
      <c r="AK534" s="9"/>
    </row>
    <row r="535">
      <c r="A535" s="9"/>
      <c r="B535" s="9"/>
      <c r="C535" s="9"/>
      <c r="D535" s="9"/>
      <c r="E535" s="9"/>
      <c r="F535" s="9"/>
      <c r="G535" s="9"/>
      <c r="H535" s="9"/>
      <c r="I535" s="9"/>
      <c r="J535" s="9"/>
      <c r="K535" s="9"/>
      <c r="L535" s="9"/>
      <c r="M535" s="9"/>
      <c r="N535" s="9"/>
      <c r="O535" s="9"/>
      <c r="P535" s="9"/>
      <c r="Q535" s="9"/>
      <c r="R535" s="9"/>
      <c r="S535" s="9"/>
      <c r="T535" s="9"/>
      <c r="U535" s="9"/>
      <c r="V535" s="9"/>
      <c r="W535" s="9"/>
      <c r="X535" s="9"/>
      <c r="Y535" s="9"/>
      <c r="Z535" s="9"/>
      <c r="AA535" s="9"/>
      <c r="AB535" s="9"/>
      <c r="AC535" s="9"/>
      <c r="AD535" s="9"/>
      <c r="AE535" s="9"/>
      <c r="AF535" s="9"/>
      <c r="AG535" s="9"/>
      <c r="AH535" s="9"/>
      <c r="AI535" s="9"/>
      <c r="AJ535" s="9"/>
      <c r="AK535" s="9"/>
    </row>
    <row r="536">
      <c r="A536" s="9"/>
      <c r="B536" s="9"/>
      <c r="C536" s="9"/>
      <c r="D536" s="9"/>
      <c r="E536" s="9"/>
      <c r="F536" s="9"/>
      <c r="G536" s="9"/>
      <c r="H536" s="9"/>
      <c r="I536" s="9"/>
      <c r="J536" s="9"/>
      <c r="K536" s="9"/>
      <c r="L536" s="9"/>
      <c r="M536" s="9"/>
      <c r="N536" s="9"/>
      <c r="O536" s="9"/>
      <c r="P536" s="9"/>
      <c r="Q536" s="9"/>
      <c r="R536" s="9"/>
      <c r="S536" s="9"/>
      <c r="T536" s="9"/>
      <c r="U536" s="9"/>
      <c r="V536" s="9"/>
      <c r="W536" s="9"/>
      <c r="X536" s="9"/>
      <c r="Y536" s="9"/>
      <c r="Z536" s="9"/>
      <c r="AA536" s="9"/>
      <c r="AB536" s="9"/>
      <c r="AC536" s="9"/>
      <c r="AD536" s="9"/>
      <c r="AE536" s="9"/>
      <c r="AF536" s="9"/>
      <c r="AG536" s="9"/>
      <c r="AH536" s="9"/>
      <c r="AI536" s="9"/>
      <c r="AJ536" s="9"/>
      <c r="AK536" s="9"/>
    </row>
    <row r="537">
      <c r="A537" s="9"/>
      <c r="B537" s="9"/>
      <c r="C537" s="9"/>
      <c r="D537" s="9"/>
      <c r="E537" s="9"/>
      <c r="F537" s="9"/>
      <c r="G537" s="9"/>
      <c r="H537" s="9"/>
      <c r="I537" s="9"/>
      <c r="J537" s="9"/>
      <c r="K537" s="9"/>
      <c r="L537" s="9"/>
      <c r="M537" s="9"/>
      <c r="N537" s="9"/>
      <c r="O537" s="9"/>
      <c r="P537" s="9"/>
      <c r="Q537" s="9"/>
      <c r="R537" s="9"/>
      <c r="S537" s="9"/>
      <c r="T537" s="9"/>
      <c r="U537" s="9"/>
      <c r="V537" s="9"/>
      <c r="W537" s="9"/>
      <c r="X537" s="9"/>
      <c r="Y537" s="9"/>
      <c r="Z537" s="9"/>
      <c r="AA537" s="9"/>
      <c r="AB537" s="9"/>
      <c r="AC537" s="9"/>
      <c r="AD537" s="9"/>
      <c r="AE537" s="9"/>
      <c r="AF537" s="9"/>
      <c r="AG537" s="9"/>
      <c r="AH537" s="9"/>
      <c r="AI537" s="9"/>
      <c r="AJ537" s="9"/>
      <c r="AK537" s="9"/>
    </row>
    <row r="538">
      <c r="A538" s="9"/>
      <c r="B538" s="9"/>
      <c r="C538" s="9"/>
      <c r="D538" s="9"/>
      <c r="E538" s="9"/>
      <c r="F538" s="9"/>
      <c r="G538" s="9"/>
      <c r="H538" s="9"/>
      <c r="I538" s="9"/>
      <c r="J538" s="9"/>
      <c r="K538" s="9"/>
      <c r="L538" s="9"/>
      <c r="M538" s="9"/>
      <c r="N538" s="9"/>
      <c r="O538" s="9"/>
      <c r="P538" s="9"/>
      <c r="Q538" s="9"/>
      <c r="R538" s="9"/>
      <c r="S538" s="9"/>
      <c r="T538" s="9"/>
      <c r="U538" s="9"/>
      <c r="V538" s="9"/>
      <c r="W538" s="9"/>
      <c r="X538" s="9"/>
      <c r="Y538" s="9"/>
      <c r="Z538" s="9"/>
      <c r="AA538" s="9"/>
      <c r="AB538" s="9"/>
      <c r="AC538" s="9"/>
      <c r="AD538" s="9"/>
      <c r="AE538" s="9"/>
      <c r="AF538" s="9"/>
      <c r="AG538" s="9"/>
      <c r="AH538" s="9"/>
      <c r="AI538" s="9"/>
      <c r="AJ538" s="9"/>
      <c r="AK538" s="9"/>
    </row>
    <row r="539">
      <c r="A539" s="9"/>
      <c r="B539" s="9"/>
      <c r="C539" s="9"/>
      <c r="D539" s="9"/>
      <c r="E539" s="9"/>
      <c r="F539" s="9"/>
      <c r="G539" s="9"/>
      <c r="H539" s="9"/>
      <c r="I539" s="9"/>
      <c r="J539" s="9"/>
      <c r="K539" s="9"/>
      <c r="L539" s="9"/>
      <c r="M539" s="9"/>
      <c r="N539" s="9"/>
      <c r="O539" s="9"/>
      <c r="P539" s="9"/>
      <c r="Q539" s="9"/>
      <c r="R539" s="9"/>
      <c r="S539" s="9"/>
      <c r="T539" s="9"/>
      <c r="U539" s="9"/>
      <c r="V539" s="9"/>
      <c r="W539" s="9"/>
      <c r="X539" s="9"/>
      <c r="Y539" s="9"/>
      <c r="Z539" s="9"/>
      <c r="AA539" s="9"/>
      <c r="AB539" s="9"/>
      <c r="AC539" s="9"/>
      <c r="AD539" s="9"/>
      <c r="AE539" s="9"/>
      <c r="AF539" s="9"/>
      <c r="AG539" s="9"/>
      <c r="AH539" s="9"/>
      <c r="AI539" s="9"/>
      <c r="AJ539" s="9"/>
      <c r="AK539" s="9"/>
    </row>
    <row r="540">
      <c r="A540" s="9"/>
      <c r="B540" s="9"/>
      <c r="C540" s="9"/>
      <c r="D540" s="9"/>
      <c r="E540" s="9"/>
      <c r="F540" s="9"/>
      <c r="G540" s="9"/>
      <c r="H540" s="9"/>
      <c r="I540" s="9"/>
      <c r="J540" s="9"/>
      <c r="K540" s="9"/>
      <c r="L540" s="9"/>
      <c r="M540" s="9"/>
      <c r="N540" s="9"/>
      <c r="O540" s="9"/>
      <c r="P540" s="9"/>
      <c r="Q540" s="9"/>
      <c r="R540" s="9"/>
      <c r="S540" s="9"/>
      <c r="T540" s="9"/>
      <c r="U540" s="9"/>
      <c r="V540" s="9"/>
      <c r="W540" s="9"/>
      <c r="X540" s="9"/>
      <c r="Y540" s="9"/>
      <c r="Z540" s="9"/>
      <c r="AA540" s="9"/>
      <c r="AB540" s="9"/>
      <c r="AC540" s="9"/>
      <c r="AD540" s="9"/>
      <c r="AE540" s="9"/>
      <c r="AF540" s="9"/>
      <c r="AG540" s="9"/>
      <c r="AH540" s="9"/>
      <c r="AI540" s="9"/>
      <c r="AJ540" s="9"/>
      <c r="AK540" s="9"/>
    </row>
    <row r="541">
      <c r="A541" s="9"/>
      <c r="B541" s="9"/>
      <c r="C541" s="9"/>
      <c r="D541" s="9"/>
      <c r="E541" s="9"/>
      <c r="F541" s="9"/>
      <c r="G541" s="9"/>
      <c r="H541" s="9"/>
      <c r="I541" s="9"/>
      <c r="J541" s="9"/>
      <c r="K541" s="9"/>
      <c r="L541" s="9"/>
      <c r="M541" s="9"/>
      <c r="N541" s="9"/>
      <c r="O541" s="9"/>
      <c r="P541" s="9"/>
      <c r="Q541" s="9"/>
      <c r="R541" s="9"/>
      <c r="S541" s="9"/>
      <c r="T541" s="9"/>
      <c r="U541" s="9"/>
      <c r="V541" s="9"/>
      <c r="W541" s="9"/>
      <c r="X541" s="9"/>
      <c r="Y541" s="9"/>
      <c r="Z541" s="9"/>
      <c r="AA541" s="9"/>
      <c r="AB541" s="9"/>
      <c r="AC541" s="9"/>
      <c r="AD541" s="9"/>
      <c r="AE541" s="9"/>
      <c r="AF541" s="9"/>
      <c r="AG541" s="9"/>
      <c r="AH541" s="9"/>
      <c r="AI541" s="9"/>
      <c r="AJ541" s="9"/>
      <c r="AK541" s="9"/>
    </row>
    <row r="542">
      <c r="A542" s="9"/>
      <c r="B542" s="9"/>
      <c r="C542" s="9"/>
      <c r="D542" s="9"/>
      <c r="E542" s="9"/>
      <c r="F542" s="9"/>
      <c r="G542" s="9"/>
      <c r="H542" s="9"/>
      <c r="I542" s="9"/>
      <c r="J542" s="9"/>
      <c r="K542" s="9"/>
      <c r="L542" s="9"/>
      <c r="M542" s="9"/>
      <c r="N542" s="9"/>
      <c r="O542" s="9"/>
      <c r="P542" s="9"/>
      <c r="Q542" s="9"/>
      <c r="R542" s="9"/>
      <c r="S542" s="9"/>
      <c r="T542" s="9"/>
      <c r="U542" s="9"/>
      <c r="V542" s="9"/>
      <c r="W542" s="9"/>
      <c r="X542" s="9"/>
      <c r="Y542" s="9"/>
      <c r="Z542" s="9"/>
      <c r="AA542" s="9"/>
      <c r="AB542" s="9"/>
      <c r="AC542" s="9"/>
      <c r="AD542" s="9"/>
      <c r="AE542" s="9"/>
      <c r="AF542" s="9"/>
      <c r="AG542" s="9"/>
      <c r="AH542" s="9"/>
      <c r="AI542" s="9"/>
      <c r="AJ542" s="9"/>
      <c r="AK542" s="9"/>
    </row>
    <row r="543">
      <c r="A543" s="9"/>
      <c r="B543" s="9"/>
      <c r="C543" s="9"/>
      <c r="D543" s="9"/>
      <c r="E543" s="9"/>
      <c r="F543" s="9"/>
      <c r="G543" s="9"/>
      <c r="H543" s="9"/>
      <c r="I543" s="9"/>
      <c r="J543" s="9"/>
      <c r="K543" s="9"/>
      <c r="L543" s="9"/>
      <c r="M543" s="9"/>
      <c r="N543" s="9"/>
      <c r="O543" s="9"/>
      <c r="P543" s="9"/>
      <c r="Q543" s="9"/>
      <c r="R543" s="9"/>
      <c r="S543" s="9"/>
      <c r="T543" s="9"/>
      <c r="U543" s="9"/>
      <c r="V543" s="9"/>
      <c r="W543" s="9"/>
      <c r="X543" s="9"/>
      <c r="Y543" s="9"/>
      <c r="Z543" s="9"/>
      <c r="AA543" s="9"/>
      <c r="AB543" s="9"/>
      <c r="AC543" s="9"/>
      <c r="AD543" s="9"/>
      <c r="AE543" s="9"/>
      <c r="AF543" s="9"/>
      <c r="AG543" s="9"/>
      <c r="AH543" s="9"/>
      <c r="AI543" s="9"/>
      <c r="AJ543" s="9"/>
      <c r="AK543" s="9"/>
    </row>
    <row r="544">
      <c r="A544" s="9"/>
      <c r="B544" s="9"/>
      <c r="C544" s="9"/>
      <c r="D544" s="9"/>
      <c r="E544" s="9"/>
      <c r="F544" s="9"/>
      <c r="G544" s="9"/>
      <c r="H544" s="9"/>
      <c r="I544" s="9"/>
      <c r="J544" s="9"/>
      <c r="K544" s="9"/>
      <c r="L544" s="9"/>
      <c r="M544" s="9"/>
      <c r="N544" s="9"/>
      <c r="O544" s="9"/>
      <c r="P544" s="9"/>
      <c r="Q544" s="9"/>
      <c r="R544" s="9"/>
      <c r="S544" s="9"/>
      <c r="T544" s="9"/>
      <c r="U544" s="9"/>
      <c r="V544" s="9"/>
      <c r="W544" s="9"/>
      <c r="X544" s="9"/>
      <c r="Y544" s="9"/>
      <c r="Z544" s="9"/>
      <c r="AA544" s="9"/>
      <c r="AB544" s="9"/>
      <c r="AC544" s="9"/>
      <c r="AD544" s="9"/>
      <c r="AE544" s="9"/>
      <c r="AF544" s="9"/>
      <c r="AG544" s="9"/>
      <c r="AH544" s="9"/>
      <c r="AI544" s="9"/>
      <c r="AJ544" s="9"/>
      <c r="AK544" s="9"/>
    </row>
    <row r="545">
      <c r="A545" s="9"/>
      <c r="B545" s="9"/>
      <c r="C545" s="9"/>
      <c r="D545" s="9"/>
      <c r="E545" s="9"/>
      <c r="F545" s="9"/>
      <c r="G545" s="9"/>
      <c r="H545" s="9"/>
      <c r="I545" s="9"/>
      <c r="J545" s="9"/>
      <c r="K545" s="9"/>
      <c r="L545" s="9"/>
      <c r="M545" s="9"/>
      <c r="N545" s="9"/>
      <c r="O545" s="9"/>
      <c r="P545" s="9"/>
      <c r="Q545" s="9"/>
      <c r="R545" s="9"/>
      <c r="S545" s="9"/>
      <c r="T545" s="9"/>
      <c r="U545" s="9"/>
      <c r="V545" s="9"/>
      <c r="W545" s="9"/>
      <c r="X545" s="9"/>
      <c r="Y545" s="9"/>
      <c r="Z545" s="9"/>
      <c r="AA545" s="9"/>
      <c r="AB545" s="9"/>
      <c r="AC545" s="9"/>
      <c r="AD545" s="9"/>
      <c r="AE545" s="9"/>
      <c r="AF545" s="9"/>
      <c r="AG545" s="9"/>
      <c r="AH545" s="9"/>
      <c r="AI545" s="9"/>
      <c r="AJ545" s="9"/>
      <c r="AK545" s="9"/>
    </row>
    <row r="546">
      <c r="A546" s="9"/>
      <c r="B546" s="9"/>
      <c r="C546" s="9"/>
      <c r="D546" s="9"/>
      <c r="E546" s="9"/>
      <c r="F546" s="9"/>
      <c r="G546" s="9"/>
      <c r="H546" s="9"/>
      <c r="I546" s="9"/>
      <c r="J546" s="9"/>
      <c r="K546" s="9"/>
      <c r="L546" s="9"/>
      <c r="M546" s="9"/>
      <c r="N546" s="9"/>
      <c r="O546" s="9"/>
      <c r="P546" s="9"/>
      <c r="Q546" s="9"/>
      <c r="R546" s="9"/>
      <c r="S546" s="9"/>
      <c r="T546" s="9"/>
      <c r="U546" s="9"/>
      <c r="V546" s="9"/>
      <c r="W546" s="9"/>
      <c r="X546" s="9"/>
      <c r="Y546" s="9"/>
      <c r="Z546" s="9"/>
      <c r="AA546" s="9"/>
      <c r="AB546" s="9"/>
      <c r="AC546" s="9"/>
      <c r="AD546" s="9"/>
      <c r="AE546" s="9"/>
      <c r="AF546" s="9"/>
      <c r="AG546" s="9"/>
      <c r="AH546" s="9"/>
      <c r="AI546" s="9"/>
      <c r="AJ546" s="9"/>
      <c r="AK546" s="9"/>
    </row>
    <row r="547">
      <c r="A547" s="9"/>
      <c r="B547" s="9"/>
      <c r="C547" s="9"/>
      <c r="D547" s="9"/>
      <c r="E547" s="9"/>
      <c r="F547" s="9"/>
      <c r="G547" s="9"/>
      <c r="H547" s="9"/>
      <c r="I547" s="9"/>
      <c r="J547" s="9"/>
      <c r="K547" s="9"/>
      <c r="L547" s="9"/>
      <c r="M547" s="9"/>
      <c r="N547" s="9"/>
      <c r="O547" s="9"/>
      <c r="P547" s="9"/>
      <c r="Q547" s="9"/>
      <c r="R547" s="9"/>
      <c r="S547" s="9"/>
      <c r="T547" s="9"/>
      <c r="U547" s="9"/>
      <c r="V547" s="9"/>
      <c r="W547" s="9"/>
      <c r="X547" s="9"/>
      <c r="Y547" s="9"/>
      <c r="Z547" s="9"/>
      <c r="AA547" s="9"/>
      <c r="AB547" s="9"/>
      <c r="AC547" s="9"/>
      <c r="AD547" s="9"/>
      <c r="AE547" s="9"/>
      <c r="AF547" s="9"/>
      <c r="AG547" s="9"/>
      <c r="AH547" s="9"/>
      <c r="AI547" s="9"/>
      <c r="AJ547" s="9"/>
      <c r="AK547" s="9"/>
    </row>
    <row r="548">
      <c r="A548" s="9"/>
      <c r="B548" s="9"/>
      <c r="C548" s="9"/>
      <c r="D548" s="9"/>
      <c r="E548" s="9"/>
      <c r="F548" s="9"/>
      <c r="G548" s="9"/>
      <c r="H548" s="9"/>
      <c r="I548" s="9"/>
      <c r="J548" s="9"/>
      <c r="K548" s="9"/>
      <c r="L548" s="9"/>
      <c r="M548" s="9"/>
      <c r="N548" s="9"/>
      <c r="O548" s="9"/>
      <c r="P548" s="9"/>
      <c r="Q548" s="9"/>
      <c r="R548" s="9"/>
      <c r="S548" s="9"/>
      <c r="T548" s="9"/>
      <c r="U548" s="9"/>
      <c r="V548" s="9"/>
      <c r="W548" s="9"/>
      <c r="X548" s="9"/>
      <c r="Y548" s="9"/>
      <c r="Z548" s="9"/>
      <c r="AA548" s="9"/>
      <c r="AB548" s="9"/>
      <c r="AC548" s="9"/>
      <c r="AD548" s="9"/>
      <c r="AE548" s="9"/>
      <c r="AF548" s="9"/>
      <c r="AG548" s="9"/>
      <c r="AH548" s="9"/>
      <c r="AI548" s="9"/>
      <c r="AJ548" s="9"/>
      <c r="AK548" s="9"/>
    </row>
    <row r="549">
      <c r="A549" s="9"/>
      <c r="B549" s="9"/>
      <c r="C549" s="9"/>
      <c r="D549" s="9"/>
      <c r="E549" s="9"/>
      <c r="F549" s="9"/>
      <c r="G549" s="9"/>
      <c r="H549" s="9"/>
      <c r="I549" s="9"/>
      <c r="J549" s="9"/>
      <c r="K549" s="9"/>
      <c r="L549" s="9"/>
      <c r="M549" s="9"/>
      <c r="N549" s="9"/>
      <c r="O549" s="9"/>
      <c r="P549" s="9"/>
      <c r="Q549" s="9"/>
      <c r="R549" s="9"/>
      <c r="S549" s="9"/>
      <c r="T549" s="9"/>
      <c r="U549" s="9"/>
      <c r="V549" s="9"/>
      <c r="W549" s="9"/>
      <c r="X549" s="9"/>
      <c r="Y549" s="9"/>
      <c r="Z549" s="9"/>
      <c r="AA549" s="9"/>
      <c r="AB549" s="9"/>
      <c r="AC549" s="9"/>
      <c r="AD549" s="9"/>
      <c r="AE549" s="9"/>
      <c r="AF549" s="9"/>
      <c r="AG549" s="9"/>
      <c r="AH549" s="9"/>
      <c r="AI549" s="9"/>
      <c r="AJ549" s="9"/>
      <c r="AK549" s="9"/>
    </row>
    <row r="550">
      <c r="A550" s="9"/>
      <c r="B550" s="9"/>
      <c r="C550" s="9"/>
      <c r="D550" s="9"/>
      <c r="E550" s="9"/>
      <c r="F550" s="9"/>
      <c r="G550" s="9"/>
      <c r="H550" s="9"/>
      <c r="I550" s="9"/>
      <c r="J550" s="9"/>
      <c r="K550" s="9"/>
      <c r="L550" s="9"/>
      <c r="M550" s="9"/>
      <c r="N550" s="9"/>
      <c r="O550" s="9"/>
      <c r="P550" s="9"/>
      <c r="Q550" s="9"/>
      <c r="R550" s="9"/>
      <c r="S550" s="9"/>
      <c r="T550" s="9"/>
      <c r="U550" s="9"/>
      <c r="V550" s="9"/>
      <c r="W550" s="9"/>
      <c r="X550" s="9"/>
      <c r="Y550" s="9"/>
      <c r="Z550" s="9"/>
      <c r="AA550" s="9"/>
      <c r="AB550" s="9"/>
      <c r="AC550" s="9"/>
      <c r="AD550" s="9"/>
      <c r="AE550" s="9"/>
      <c r="AF550" s="9"/>
      <c r="AG550" s="9"/>
      <c r="AH550" s="9"/>
      <c r="AI550" s="9"/>
      <c r="AJ550" s="9"/>
      <c r="AK550" s="9"/>
    </row>
    <row r="551">
      <c r="A551" s="9"/>
      <c r="B551" s="9"/>
      <c r="C551" s="9"/>
      <c r="D551" s="9"/>
      <c r="E551" s="9"/>
      <c r="F551" s="9"/>
      <c r="G551" s="9"/>
      <c r="H551" s="9"/>
      <c r="I551" s="9"/>
      <c r="J551" s="9"/>
      <c r="K551" s="9"/>
      <c r="L551" s="9"/>
      <c r="M551" s="9"/>
      <c r="N551" s="9"/>
      <c r="O551" s="9"/>
      <c r="P551" s="9"/>
      <c r="Q551" s="9"/>
      <c r="R551" s="9"/>
      <c r="S551" s="9"/>
      <c r="T551" s="9"/>
      <c r="U551" s="9"/>
      <c r="V551" s="9"/>
      <c r="W551" s="9"/>
      <c r="X551" s="9"/>
      <c r="Y551" s="9"/>
      <c r="Z551" s="9"/>
      <c r="AA551" s="9"/>
      <c r="AB551" s="9"/>
      <c r="AC551" s="9"/>
      <c r="AD551" s="9"/>
      <c r="AE551" s="9"/>
      <c r="AF551" s="9"/>
      <c r="AG551" s="9"/>
      <c r="AH551" s="9"/>
      <c r="AI551" s="9"/>
      <c r="AJ551" s="9"/>
      <c r="AK551" s="9"/>
    </row>
    <row r="552">
      <c r="A552" s="9"/>
      <c r="B552" s="9"/>
      <c r="C552" s="9"/>
      <c r="D552" s="9"/>
      <c r="E552" s="9"/>
      <c r="F552" s="9"/>
      <c r="G552" s="9"/>
      <c r="H552" s="9"/>
      <c r="I552" s="9"/>
      <c r="J552" s="9"/>
      <c r="K552" s="9"/>
      <c r="L552" s="9"/>
      <c r="M552" s="9"/>
      <c r="N552" s="9"/>
      <c r="O552" s="9"/>
      <c r="P552" s="9"/>
      <c r="Q552" s="9"/>
      <c r="R552" s="9"/>
      <c r="S552" s="9"/>
      <c r="T552" s="9"/>
      <c r="U552" s="9"/>
      <c r="V552" s="9"/>
      <c r="W552" s="9"/>
      <c r="X552" s="9"/>
      <c r="Y552" s="9"/>
      <c r="Z552" s="9"/>
      <c r="AA552" s="9"/>
      <c r="AB552" s="9"/>
      <c r="AC552" s="9"/>
      <c r="AD552" s="9"/>
      <c r="AE552" s="9"/>
      <c r="AF552" s="9"/>
      <c r="AG552" s="9"/>
      <c r="AH552" s="9"/>
      <c r="AI552" s="9"/>
      <c r="AJ552" s="9"/>
      <c r="AK552" s="9"/>
    </row>
    <row r="553">
      <c r="A553" s="9"/>
      <c r="B553" s="9"/>
      <c r="C553" s="9"/>
      <c r="D553" s="9"/>
      <c r="E553" s="9"/>
      <c r="F553" s="9"/>
      <c r="G553" s="9"/>
      <c r="H553" s="9"/>
      <c r="I553" s="9"/>
      <c r="J553" s="9"/>
      <c r="K553" s="9"/>
      <c r="L553" s="9"/>
      <c r="M553" s="9"/>
      <c r="N553" s="9"/>
      <c r="O553" s="9"/>
      <c r="P553" s="9"/>
      <c r="Q553" s="9"/>
      <c r="R553" s="9"/>
      <c r="S553" s="9"/>
      <c r="T553" s="9"/>
      <c r="U553" s="9"/>
      <c r="V553" s="9"/>
      <c r="W553" s="9"/>
      <c r="X553" s="9"/>
      <c r="Y553" s="9"/>
      <c r="Z553" s="9"/>
      <c r="AA553" s="9"/>
      <c r="AB553" s="9"/>
      <c r="AC553" s="9"/>
      <c r="AD553" s="9"/>
      <c r="AE553" s="9"/>
      <c r="AF553" s="9"/>
      <c r="AG553" s="9"/>
      <c r="AH553" s="9"/>
      <c r="AI553" s="9"/>
      <c r="AJ553" s="9"/>
      <c r="AK553" s="9"/>
    </row>
    <row r="554">
      <c r="A554" s="9"/>
      <c r="B554" s="9"/>
      <c r="C554" s="9"/>
      <c r="D554" s="9"/>
      <c r="E554" s="9"/>
      <c r="F554" s="9"/>
      <c r="G554" s="9"/>
      <c r="H554" s="9"/>
      <c r="I554" s="9"/>
      <c r="J554" s="9"/>
      <c r="K554" s="9"/>
      <c r="L554" s="9"/>
      <c r="M554" s="9"/>
      <c r="N554" s="9"/>
      <c r="O554" s="9"/>
      <c r="P554" s="9"/>
      <c r="Q554" s="9"/>
      <c r="R554" s="9"/>
      <c r="S554" s="9"/>
      <c r="T554" s="9"/>
      <c r="U554" s="9"/>
      <c r="V554" s="9"/>
      <c r="W554" s="9"/>
      <c r="X554" s="9"/>
      <c r="Y554" s="9"/>
      <c r="Z554" s="9"/>
      <c r="AA554" s="9"/>
      <c r="AB554" s="9"/>
      <c r="AC554" s="9"/>
      <c r="AD554" s="9"/>
      <c r="AE554" s="9"/>
      <c r="AF554" s="9"/>
      <c r="AG554" s="9"/>
      <c r="AH554" s="9"/>
      <c r="AI554" s="9"/>
      <c r="AJ554" s="9"/>
      <c r="AK554" s="9"/>
    </row>
    <row r="555">
      <c r="A555" s="9"/>
      <c r="B555" s="9"/>
      <c r="C555" s="9"/>
      <c r="D555" s="9"/>
      <c r="E555" s="9"/>
      <c r="F555" s="9"/>
      <c r="G555" s="9"/>
      <c r="H555" s="9"/>
      <c r="I555" s="9"/>
      <c r="J555" s="9"/>
      <c r="K555" s="9"/>
      <c r="L555" s="9"/>
      <c r="M555" s="9"/>
      <c r="N555" s="9"/>
      <c r="O555" s="9"/>
      <c r="P555" s="9"/>
      <c r="Q555" s="9"/>
      <c r="R555" s="9"/>
      <c r="S555" s="9"/>
      <c r="T555" s="9"/>
      <c r="U555" s="9"/>
      <c r="V555" s="9"/>
      <c r="W555" s="9"/>
      <c r="X555" s="9"/>
      <c r="Y555" s="9"/>
      <c r="Z555" s="9"/>
      <c r="AA555" s="9"/>
      <c r="AB555" s="9"/>
      <c r="AC555" s="9"/>
      <c r="AD555" s="9"/>
      <c r="AE555" s="9"/>
      <c r="AF555" s="9"/>
      <c r="AG555" s="9"/>
      <c r="AH555" s="9"/>
      <c r="AI555" s="9"/>
      <c r="AJ555" s="9"/>
      <c r="AK555" s="9"/>
    </row>
    <row r="556">
      <c r="A556" s="9"/>
      <c r="B556" s="9"/>
      <c r="C556" s="9"/>
      <c r="D556" s="9"/>
      <c r="E556" s="9"/>
      <c r="F556" s="9"/>
      <c r="G556" s="9"/>
      <c r="H556" s="9"/>
      <c r="I556" s="9"/>
      <c r="J556" s="9"/>
      <c r="K556" s="9"/>
      <c r="L556" s="9"/>
      <c r="M556" s="9"/>
      <c r="N556" s="9"/>
      <c r="O556" s="9"/>
      <c r="P556" s="9"/>
      <c r="Q556" s="9"/>
      <c r="R556" s="9"/>
      <c r="S556" s="9"/>
      <c r="T556" s="9"/>
      <c r="U556" s="9"/>
      <c r="V556" s="9"/>
      <c r="W556" s="9"/>
      <c r="X556" s="9"/>
      <c r="Y556" s="9"/>
      <c r="Z556" s="9"/>
      <c r="AA556" s="9"/>
      <c r="AB556" s="9"/>
      <c r="AC556" s="9"/>
      <c r="AD556" s="9"/>
      <c r="AE556" s="9"/>
      <c r="AF556" s="9"/>
      <c r="AG556" s="9"/>
      <c r="AH556" s="9"/>
      <c r="AI556" s="9"/>
      <c r="AJ556" s="9"/>
      <c r="AK556" s="9"/>
    </row>
    <row r="557">
      <c r="A557" s="9"/>
      <c r="B557" s="9"/>
      <c r="C557" s="9"/>
      <c r="D557" s="9"/>
      <c r="E557" s="9"/>
      <c r="F557" s="9"/>
      <c r="G557" s="9"/>
      <c r="H557" s="9"/>
      <c r="I557" s="9"/>
      <c r="J557" s="9"/>
      <c r="K557" s="9"/>
      <c r="L557" s="9"/>
      <c r="M557" s="9"/>
      <c r="N557" s="9"/>
      <c r="O557" s="9"/>
      <c r="P557" s="9"/>
      <c r="Q557" s="9"/>
      <c r="R557" s="9"/>
      <c r="S557" s="9"/>
      <c r="T557" s="9"/>
      <c r="U557" s="9"/>
      <c r="V557" s="9"/>
      <c r="W557" s="9"/>
      <c r="X557" s="9"/>
      <c r="Y557" s="9"/>
      <c r="Z557" s="9"/>
      <c r="AA557" s="9"/>
      <c r="AB557" s="9"/>
      <c r="AC557" s="9"/>
      <c r="AD557" s="9"/>
      <c r="AE557" s="9"/>
      <c r="AF557" s="9"/>
      <c r="AG557" s="9"/>
      <c r="AH557" s="9"/>
      <c r="AI557" s="9"/>
      <c r="AJ557" s="9"/>
      <c r="AK557" s="9"/>
    </row>
    <row r="558">
      <c r="A558" s="9"/>
      <c r="B558" s="9"/>
      <c r="C558" s="9"/>
      <c r="D558" s="9"/>
      <c r="E558" s="9"/>
      <c r="F558" s="9"/>
      <c r="G558" s="9"/>
      <c r="H558" s="9"/>
      <c r="I558" s="9"/>
      <c r="J558" s="9"/>
      <c r="K558" s="9"/>
      <c r="L558" s="9"/>
      <c r="M558" s="9"/>
      <c r="N558" s="9"/>
      <c r="O558" s="9"/>
      <c r="P558" s="9"/>
      <c r="Q558" s="9"/>
      <c r="R558" s="9"/>
      <c r="S558" s="9"/>
      <c r="T558" s="9"/>
      <c r="U558" s="9"/>
      <c r="V558" s="9"/>
      <c r="W558" s="9"/>
      <c r="X558" s="9"/>
      <c r="Y558" s="9"/>
      <c r="Z558" s="9"/>
      <c r="AA558" s="9"/>
      <c r="AB558" s="9"/>
      <c r="AC558" s="9"/>
      <c r="AD558" s="9"/>
      <c r="AE558" s="9"/>
      <c r="AF558" s="9"/>
      <c r="AG558" s="9"/>
      <c r="AH558" s="9"/>
      <c r="AI558" s="9"/>
      <c r="AJ558" s="9"/>
      <c r="AK558" s="9"/>
    </row>
    <row r="559">
      <c r="A559" s="9"/>
      <c r="B559" s="9"/>
      <c r="C559" s="9"/>
      <c r="D559" s="9"/>
      <c r="E559" s="9"/>
      <c r="F559" s="9"/>
      <c r="G559" s="9"/>
      <c r="H559" s="9"/>
      <c r="I559" s="9"/>
      <c r="J559" s="9"/>
      <c r="K559" s="9"/>
      <c r="L559" s="9"/>
      <c r="M559" s="9"/>
      <c r="N559" s="9"/>
      <c r="O559" s="9"/>
      <c r="P559" s="9"/>
      <c r="Q559" s="9"/>
      <c r="R559" s="9"/>
      <c r="S559" s="9"/>
      <c r="T559" s="9"/>
      <c r="U559" s="9"/>
      <c r="V559" s="9"/>
      <c r="W559" s="9"/>
      <c r="X559" s="9"/>
      <c r="Y559" s="9"/>
      <c r="Z559" s="9"/>
      <c r="AA559" s="9"/>
      <c r="AB559" s="9"/>
      <c r="AC559" s="9"/>
      <c r="AD559" s="9"/>
      <c r="AE559" s="9"/>
      <c r="AF559" s="9"/>
      <c r="AG559" s="9"/>
      <c r="AH559" s="9"/>
      <c r="AI559" s="9"/>
      <c r="AJ559" s="9"/>
      <c r="AK559" s="9"/>
    </row>
    <row r="560">
      <c r="A560" s="9"/>
      <c r="B560" s="9"/>
      <c r="C560" s="9"/>
      <c r="D560" s="9"/>
      <c r="E560" s="9"/>
      <c r="F560" s="9"/>
      <c r="G560" s="9"/>
      <c r="H560" s="9"/>
      <c r="I560" s="9"/>
      <c r="J560" s="9"/>
      <c r="K560" s="9"/>
      <c r="L560" s="9"/>
      <c r="M560" s="9"/>
      <c r="N560" s="9"/>
      <c r="O560" s="9"/>
      <c r="P560" s="9"/>
      <c r="Q560" s="9"/>
      <c r="R560" s="9"/>
      <c r="S560" s="9"/>
      <c r="T560" s="9"/>
      <c r="U560" s="9"/>
      <c r="V560" s="9"/>
      <c r="W560" s="9"/>
      <c r="X560" s="9"/>
      <c r="Y560" s="9"/>
      <c r="Z560" s="9"/>
      <c r="AA560" s="9"/>
      <c r="AB560" s="9"/>
      <c r="AC560" s="9"/>
      <c r="AD560" s="9"/>
      <c r="AE560" s="9"/>
      <c r="AF560" s="9"/>
      <c r="AG560" s="9"/>
      <c r="AH560" s="9"/>
      <c r="AI560" s="9"/>
      <c r="AJ560" s="9"/>
      <c r="AK560" s="9"/>
    </row>
    <row r="561">
      <c r="A561" s="9"/>
      <c r="B561" s="9"/>
      <c r="C561" s="9"/>
      <c r="D561" s="9"/>
      <c r="E561" s="9"/>
      <c r="F561" s="9"/>
      <c r="G561" s="9"/>
      <c r="H561" s="9"/>
      <c r="I561" s="9"/>
      <c r="J561" s="9"/>
      <c r="K561" s="9"/>
      <c r="L561" s="9"/>
      <c r="M561" s="9"/>
      <c r="N561" s="9"/>
      <c r="O561" s="9"/>
      <c r="P561" s="9"/>
      <c r="Q561" s="9"/>
      <c r="R561" s="9"/>
      <c r="S561" s="9"/>
      <c r="T561" s="9"/>
      <c r="U561" s="9"/>
      <c r="V561" s="9"/>
      <c r="W561" s="9"/>
      <c r="X561" s="9"/>
      <c r="Y561" s="9"/>
      <c r="Z561" s="9"/>
      <c r="AA561" s="9"/>
      <c r="AB561" s="9"/>
      <c r="AC561" s="9"/>
      <c r="AD561" s="9"/>
      <c r="AE561" s="9"/>
      <c r="AF561" s="9"/>
      <c r="AG561" s="9"/>
      <c r="AH561" s="9"/>
      <c r="AI561" s="9"/>
      <c r="AJ561" s="9"/>
      <c r="AK561" s="9"/>
    </row>
    <row r="562">
      <c r="A562" s="9"/>
      <c r="B562" s="9"/>
      <c r="C562" s="9"/>
      <c r="D562" s="9"/>
      <c r="E562" s="9"/>
      <c r="F562" s="9"/>
      <c r="G562" s="9"/>
      <c r="H562" s="9"/>
      <c r="I562" s="9"/>
      <c r="J562" s="9"/>
      <c r="K562" s="9"/>
      <c r="L562" s="9"/>
      <c r="M562" s="9"/>
      <c r="N562" s="9"/>
      <c r="O562" s="9"/>
      <c r="P562" s="9"/>
      <c r="Q562" s="9"/>
      <c r="R562" s="9"/>
      <c r="S562" s="9"/>
      <c r="T562" s="9"/>
      <c r="U562" s="9"/>
      <c r="V562" s="9"/>
      <c r="W562" s="9"/>
      <c r="X562" s="9"/>
      <c r="Y562" s="9"/>
      <c r="Z562" s="9"/>
      <c r="AA562" s="9"/>
      <c r="AB562" s="9"/>
      <c r="AC562" s="9"/>
      <c r="AD562" s="9"/>
      <c r="AE562" s="9"/>
      <c r="AF562" s="9"/>
      <c r="AG562" s="9"/>
      <c r="AH562" s="9"/>
      <c r="AI562" s="9"/>
      <c r="AJ562" s="9"/>
      <c r="AK562" s="9"/>
    </row>
    <row r="563">
      <c r="A563" s="9"/>
      <c r="B563" s="9"/>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row>
    <row r="564">
      <c r="A564" s="9"/>
      <c r="B564" s="9"/>
      <c r="C564" s="9"/>
      <c r="D564" s="9"/>
      <c r="E564" s="9"/>
      <c r="F564" s="9"/>
      <c r="G564" s="9"/>
      <c r="H564" s="9"/>
      <c r="I564" s="9"/>
      <c r="J564" s="9"/>
      <c r="K564" s="9"/>
      <c r="L564" s="9"/>
      <c r="M564" s="9"/>
      <c r="N564" s="9"/>
      <c r="O564" s="9"/>
      <c r="P564" s="9"/>
      <c r="Q564" s="9"/>
      <c r="R564" s="9"/>
      <c r="S564" s="9"/>
      <c r="T564" s="9"/>
      <c r="U564" s="9"/>
      <c r="V564" s="9"/>
      <c r="W564" s="9"/>
      <c r="X564" s="9"/>
      <c r="Y564" s="9"/>
      <c r="Z564" s="9"/>
      <c r="AA564" s="9"/>
      <c r="AB564" s="9"/>
      <c r="AC564" s="9"/>
      <c r="AD564" s="9"/>
      <c r="AE564" s="9"/>
      <c r="AF564" s="9"/>
      <c r="AG564" s="9"/>
      <c r="AH564" s="9"/>
      <c r="AI564" s="9"/>
      <c r="AJ564" s="9"/>
      <c r="AK564" s="9"/>
    </row>
    <row r="565">
      <c r="A565" s="9"/>
      <c r="B565" s="9"/>
      <c r="C565" s="9"/>
      <c r="D565" s="9"/>
      <c r="E565" s="9"/>
      <c r="F565" s="9"/>
      <c r="G565" s="9"/>
      <c r="H565" s="9"/>
      <c r="I565" s="9"/>
      <c r="J565" s="9"/>
      <c r="K565" s="9"/>
      <c r="L565" s="9"/>
      <c r="M565" s="9"/>
      <c r="N565" s="9"/>
      <c r="O565" s="9"/>
      <c r="P565" s="9"/>
      <c r="Q565" s="9"/>
      <c r="R565" s="9"/>
      <c r="S565" s="9"/>
      <c r="T565" s="9"/>
      <c r="U565" s="9"/>
      <c r="V565" s="9"/>
      <c r="W565" s="9"/>
      <c r="X565" s="9"/>
      <c r="Y565" s="9"/>
      <c r="Z565" s="9"/>
      <c r="AA565" s="9"/>
      <c r="AB565" s="9"/>
      <c r="AC565" s="9"/>
      <c r="AD565" s="9"/>
      <c r="AE565" s="9"/>
      <c r="AF565" s="9"/>
      <c r="AG565" s="9"/>
      <c r="AH565" s="9"/>
      <c r="AI565" s="9"/>
      <c r="AJ565" s="9"/>
      <c r="AK565" s="9"/>
    </row>
    <row r="566">
      <c r="A566" s="9"/>
      <c r="B566" s="9"/>
      <c r="C566" s="9"/>
      <c r="D566" s="9"/>
      <c r="E566" s="9"/>
      <c r="F566" s="9"/>
      <c r="G566" s="9"/>
      <c r="H566" s="9"/>
      <c r="I566" s="9"/>
      <c r="J566" s="9"/>
      <c r="K566" s="9"/>
      <c r="L566" s="9"/>
      <c r="M566" s="9"/>
      <c r="N566" s="9"/>
      <c r="O566" s="9"/>
      <c r="P566" s="9"/>
      <c r="Q566" s="9"/>
      <c r="R566" s="9"/>
      <c r="S566" s="9"/>
      <c r="T566" s="9"/>
      <c r="U566" s="9"/>
      <c r="V566" s="9"/>
      <c r="W566" s="9"/>
      <c r="X566" s="9"/>
      <c r="Y566" s="9"/>
      <c r="Z566" s="9"/>
      <c r="AA566" s="9"/>
      <c r="AB566" s="9"/>
      <c r="AC566" s="9"/>
      <c r="AD566" s="9"/>
      <c r="AE566" s="9"/>
      <c r="AF566" s="9"/>
      <c r="AG566" s="9"/>
      <c r="AH566" s="9"/>
      <c r="AI566" s="9"/>
      <c r="AJ566" s="9"/>
      <c r="AK566" s="9"/>
    </row>
    <row r="567">
      <c r="A567" s="9"/>
      <c r="B567" s="9"/>
      <c r="C567" s="9"/>
      <c r="D567" s="9"/>
      <c r="E567" s="9"/>
      <c r="F567" s="9"/>
      <c r="G567" s="9"/>
      <c r="H567" s="9"/>
      <c r="I567" s="9"/>
      <c r="J567" s="9"/>
      <c r="K567" s="9"/>
      <c r="L567" s="9"/>
      <c r="M567" s="9"/>
      <c r="N567" s="9"/>
      <c r="O567" s="9"/>
      <c r="P567" s="9"/>
      <c r="Q567" s="9"/>
      <c r="R567" s="9"/>
      <c r="S567" s="9"/>
      <c r="T567" s="9"/>
      <c r="U567" s="9"/>
      <c r="V567" s="9"/>
      <c r="W567" s="9"/>
      <c r="X567" s="9"/>
      <c r="Y567" s="9"/>
      <c r="Z567" s="9"/>
      <c r="AA567" s="9"/>
      <c r="AB567" s="9"/>
      <c r="AC567" s="9"/>
      <c r="AD567" s="9"/>
      <c r="AE567" s="9"/>
      <c r="AF567" s="9"/>
      <c r="AG567" s="9"/>
      <c r="AH567" s="9"/>
      <c r="AI567" s="9"/>
      <c r="AJ567" s="9"/>
      <c r="AK567" s="9"/>
    </row>
    <row r="568">
      <c r="A568" s="9"/>
      <c r="B568" s="9"/>
      <c r="C568" s="9"/>
      <c r="D568" s="9"/>
      <c r="E568" s="9"/>
      <c r="F568" s="9"/>
      <c r="G568" s="9"/>
      <c r="H568" s="9"/>
      <c r="I568" s="9"/>
      <c r="J568" s="9"/>
      <c r="K568" s="9"/>
      <c r="L568" s="9"/>
      <c r="M568" s="9"/>
      <c r="N568" s="9"/>
      <c r="O568" s="9"/>
      <c r="P568" s="9"/>
      <c r="Q568" s="9"/>
      <c r="R568" s="9"/>
      <c r="S568" s="9"/>
      <c r="T568" s="9"/>
      <c r="U568" s="9"/>
      <c r="V568" s="9"/>
      <c r="W568" s="9"/>
      <c r="X568" s="9"/>
      <c r="Y568" s="9"/>
      <c r="Z568" s="9"/>
      <c r="AA568" s="9"/>
      <c r="AB568" s="9"/>
      <c r="AC568" s="9"/>
      <c r="AD568" s="9"/>
      <c r="AE568" s="9"/>
      <c r="AF568" s="9"/>
      <c r="AG568" s="9"/>
      <c r="AH568" s="9"/>
      <c r="AI568" s="9"/>
      <c r="AJ568" s="9"/>
      <c r="AK568" s="9"/>
    </row>
    <row r="569">
      <c r="A569" s="9"/>
      <c r="B569" s="9"/>
      <c r="C569" s="9"/>
      <c r="D569" s="9"/>
      <c r="E569" s="9"/>
      <c r="F569" s="9"/>
      <c r="G569" s="9"/>
      <c r="H569" s="9"/>
      <c r="I569" s="9"/>
      <c r="J569" s="9"/>
      <c r="K569" s="9"/>
      <c r="L569" s="9"/>
      <c r="M569" s="9"/>
      <c r="N569" s="9"/>
      <c r="O569" s="9"/>
      <c r="P569" s="9"/>
      <c r="Q569" s="9"/>
      <c r="R569" s="9"/>
      <c r="S569" s="9"/>
      <c r="T569" s="9"/>
      <c r="U569" s="9"/>
      <c r="V569" s="9"/>
      <c r="W569" s="9"/>
      <c r="X569" s="9"/>
      <c r="Y569" s="9"/>
      <c r="Z569" s="9"/>
      <c r="AA569" s="9"/>
      <c r="AB569" s="9"/>
      <c r="AC569" s="9"/>
      <c r="AD569" s="9"/>
      <c r="AE569" s="9"/>
      <c r="AF569" s="9"/>
      <c r="AG569" s="9"/>
      <c r="AH569" s="9"/>
      <c r="AI569" s="9"/>
      <c r="AJ569" s="9"/>
      <c r="AK569" s="9"/>
    </row>
    <row r="570">
      <c r="A570" s="9"/>
      <c r="B570" s="9"/>
      <c r="C570" s="9"/>
      <c r="D570" s="9"/>
      <c r="E570" s="9"/>
      <c r="F570" s="9"/>
      <c r="G570" s="9"/>
      <c r="H570" s="9"/>
      <c r="I570" s="9"/>
      <c r="J570" s="9"/>
      <c r="K570" s="9"/>
      <c r="L570" s="9"/>
      <c r="M570" s="9"/>
      <c r="N570" s="9"/>
      <c r="O570" s="9"/>
      <c r="P570" s="9"/>
      <c r="Q570" s="9"/>
      <c r="R570" s="9"/>
      <c r="S570" s="9"/>
      <c r="T570" s="9"/>
      <c r="U570" s="9"/>
      <c r="V570" s="9"/>
      <c r="W570" s="9"/>
      <c r="X570" s="9"/>
      <c r="Y570" s="9"/>
      <c r="Z570" s="9"/>
      <c r="AA570" s="9"/>
      <c r="AB570" s="9"/>
      <c r="AC570" s="9"/>
      <c r="AD570" s="9"/>
      <c r="AE570" s="9"/>
      <c r="AF570" s="9"/>
      <c r="AG570" s="9"/>
      <c r="AH570" s="9"/>
      <c r="AI570" s="9"/>
      <c r="AJ570" s="9"/>
      <c r="AK570" s="9"/>
    </row>
    <row r="571">
      <c r="A571" s="9"/>
      <c r="B571" s="9"/>
      <c r="C571" s="9"/>
      <c r="D571" s="9"/>
      <c r="E571" s="9"/>
      <c r="F571" s="9"/>
      <c r="G571" s="9"/>
      <c r="H571" s="9"/>
      <c r="I571" s="9"/>
      <c r="J571" s="9"/>
      <c r="K571" s="9"/>
      <c r="L571" s="9"/>
      <c r="M571" s="9"/>
      <c r="N571" s="9"/>
      <c r="O571" s="9"/>
      <c r="P571" s="9"/>
      <c r="Q571" s="9"/>
      <c r="R571" s="9"/>
      <c r="S571" s="9"/>
      <c r="T571" s="9"/>
      <c r="U571" s="9"/>
      <c r="V571" s="9"/>
      <c r="W571" s="9"/>
      <c r="X571" s="9"/>
      <c r="Y571" s="9"/>
      <c r="Z571" s="9"/>
      <c r="AA571" s="9"/>
      <c r="AB571" s="9"/>
      <c r="AC571" s="9"/>
      <c r="AD571" s="9"/>
      <c r="AE571" s="9"/>
      <c r="AF571" s="9"/>
      <c r="AG571" s="9"/>
      <c r="AH571" s="9"/>
      <c r="AI571" s="9"/>
      <c r="AJ571" s="9"/>
      <c r="AK571" s="9"/>
    </row>
    <row r="572">
      <c r="A572" s="9"/>
      <c r="B572" s="9"/>
      <c r="C572" s="9"/>
      <c r="D572" s="9"/>
      <c r="E572" s="9"/>
      <c r="F572" s="9"/>
      <c r="G572" s="9"/>
      <c r="H572" s="9"/>
      <c r="I572" s="9"/>
      <c r="J572" s="9"/>
      <c r="K572" s="9"/>
      <c r="L572" s="9"/>
      <c r="M572" s="9"/>
      <c r="N572" s="9"/>
      <c r="O572" s="9"/>
      <c r="P572" s="9"/>
      <c r="Q572" s="9"/>
      <c r="R572" s="9"/>
      <c r="S572" s="9"/>
      <c r="T572" s="9"/>
      <c r="U572" s="9"/>
      <c r="V572" s="9"/>
      <c r="W572" s="9"/>
      <c r="X572" s="9"/>
      <c r="Y572" s="9"/>
      <c r="Z572" s="9"/>
      <c r="AA572" s="9"/>
      <c r="AB572" s="9"/>
      <c r="AC572" s="9"/>
      <c r="AD572" s="9"/>
      <c r="AE572" s="9"/>
      <c r="AF572" s="9"/>
      <c r="AG572" s="9"/>
      <c r="AH572" s="9"/>
      <c r="AI572" s="9"/>
      <c r="AJ572" s="9"/>
      <c r="AK572" s="9"/>
    </row>
    <row r="573">
      <c r="A573" s="9"/>
      <c r="B573" s="9"/>
      <c r="C573" s="9"/>
      <c r="D573" s="9"/>
      <c r="E573" s="9"/>
      <c r="F573" s="9"/>
      <c r="G573" s="9"/>
      <c r="H573" s="9"/>
      <c r="I573" s="9"/>
      <c r="J573" s="9"/>
      <c r="K573" s="9"/>
      <c r="L573" s="9"/>
      <c r="M573" s="9"/>
      <c r="N573" s="9"/>
      <c r="O573" s="9"/>
      <c r="P573" s="9"/>
      <c r="Q573" s="9"/>
      <c r="R573" s="9"/>
      <c r="S573" s="9"/>
      <c r="T573" s="9"/>
      <c r="U573" s="9"/>
      <c r="V573" s="9"/>
      <c r="W573" s="9"/>
      <c r="X573" s="9"/>
      <c r="Y573" s="9"/>
      <c r="Z573" s="9"/>
      <c r="AA573" s="9"/>
      <c r="AB573" s="9"/>
      <c r="AC573" s="9"/>
      <c r="AD573" s="9"/>
      <c r="AE573" s="9"/>
      <c r="AF573" s="9"/>
      <c r="AG573" s="9"/>
      <c r="AH573" s="9"/>
      <c r="AI573" s="9"/>
      <c r="AJ573" s="9"/>
      <c r="AK573" s="9"/>
    </row>
    <row r="574">
      <c r="A574" s="9"/>
      <c r="B574" s="9"/>
      <c r="C574" s="9"/>
      <c r="D574" s="9"/>
      <c r="E574" s="9"/>
      <c r="F574" s="9"/>
      <c r="G574" s="9"/>
      <c r="H574" s="9"/>
      <c r="I574" s="9"/>
      <c r="J574" s="9"/>
      <c r="K574" s="9"/>
      <c r="L574" s="9"/>
      <c r="M574" s="9"/>
      <c r="N574" s="9"/>
      <c r="O574" s="9"/>
      <c r="P574" s="9"/>
      <c r="Q574" s="9"/>
      <c r="R574" s="9"/>
      <c r="S574" s="9"/>
      <c r="T574" s="9"/>
      <c r="U574" s="9"/>
      <c r="V574" s="9"/>
      <c r="W574" s="9"/>
      <c r="X574" s="9"/>
      <c r="Y574" s="9"/>
      <c r="Z574" s="9"/>
      <c r="AA574" s="9"/>
      <c r="AB574" s="9"/>
      <c r="AC574" s="9"/>
      <c r="AD574" s="9"/>
      <c r="AE574" s="9"/>
      <c r="AF574" s="9"/>
      <c r="AG574" s="9"/>
      <c r="AH574" s="9"/>
      <c r="AI574" s="9"/>
      <c r="AJ574" s="9"/>
      <c r="AK574" s="9"/>
    </row>
    <row r="575">
      <c r="A575" s="9"/>
      <c r="B575" s="9"/>
      <c r="C575" s="9"/>
      <c r="D575" s="9"/>
      <c r="E575" s="9"/>
      <c r="F575" s="9"/>
      <c r="G575" s="9"/>
      <c r="H575" s="9"/>
      <c r="I575" s="9"/>
      <c r="J575" s="9"/>
      <c r="K575" s="9"/>
      <c r="L575" s="9"/>
      <c r="M575" s="9"/>
      <c r="N575" s="9"/>
      <c r="O575" s="9"/>
      <c r="P575" s="9"/>
      <c r="Q575" s="9"/>
      <c r="R575" s="9"/>
      <c r="S575" s="9"/>
      <c r="T575" s="9"/>
      <c r="U575" s="9"/>
      <c r="V575" s="9"/>
      <c r="W575" s="9"/>
      <c r="X575" s="9"/>
      <c r="Y575" s="9"/>
      <c r="Z575" s="9"/>
      <c r="AA575" s="9"/>
      <c r="AB575" s="9"/>
      <c r="AC575" s="9"/>
      <c r="AD575" s="9"/>
      <c r="AE575" s="9"/>
      <c r="AF575" s="9"/>
      <c r="AG575" s="9"/>
      <c r="AH575" s="9"/>
      <c r="AI575" s="9"/>
      <c r="AJ575" s="9"/>
      <c r="AK575" s="9"/>
    </row>
    <row r="576">
      <c r="A576" s="9"/>
      <c r="B576" s="9"/>
      <c r="C576" s="9"/>
      <c r="D576" s="9"/>
      <c r="E576" s="9"/>
      <c r="F576" s="9"/>
      <c r="G576" s="9"/>
      <c r="H576" s="9"/>
      <c r="I576" s="9"/>
      <c r="J576" s="9"/>
      <c r="K576" s="9"/>
      <c r="L576" s="9"/>
      <c r="M576" s="9"/>
      <c r="N576" s="9"/>
      <c r="O576" s="9"/>
      <c r="P576" s="9"/>
      <c r="Q576" s="9"/>
      <c r="R576" s="9"/>
      <c r="S576" s="9"/>
      <c r="T576" s="9"/>
      <c r="U576" s="9"/>
      <c r="V576" s="9"/>
      <c r="W576" s="9"/>
      <c r="X576" s="9"/>
      <c r="Y576" s="9"/>
      <c r="Z576" s="9"/>
      <c r="AA576" s="9"/>
      <c r="AB576" s="9"/>
      <c r="AC576" s="9"/>
      <c r="AD576" s="9"/>
      <c r="AE576" s="9"/>
      <c r="AF576" s="9"/>
      <c r="AG576" s="9"/>
      <c r="AH576" s="9"/>
      <c r="AI576" s="9"/>
      <c r="AJ576" s="9"/>
      <c r="AK576" s="9"/>
    </row>
    <row r="577">
      <c r="A577" s="9"/>
      <c r="B577" s="9"/>
      <c r="C577" s="9"/>
      <c r="D577" s="9"/>
      <c r="E577" s="9"/>
      <c r="F577" s="9"/>
      <c r="G577" s="9"/>
      <c r="H577" s="9"/>
      <c r="I577" s="9"/>
      <c r="J577" s="9"/>
      <c r="K577" s="9"/>
      <c r="L577" s="9"/>
      <c r="M577" s="9"/>
      <c r="N577" s="9"/>
      <c r="O577" s="9"/>
      <c r="P577" s="9"/>
      <c r="Q577" s="9"/>
      <c r="R577" s="9"/>
      <c r="S577" s="9"/>
      <c r="T577" s="9"/>
      <c r="U577" s="9"/>
      <c r="V577" s="9"/>
      <c r="W577" s="9"/>
      <c r="X577" s="9"/>
      <c r="Y577" s="9"/>
      <c r="Z577" s="9"/>
      <c r="AA577" s="9"/>
      <c r="AB577" s="9"/>
      <c r="AC577" s="9"/>
      <c r="AD577" s="9"/>
      <c r="AE577" s="9"/>
      <c r="AF577" s="9"/>
      <c r="AG577" s="9"/>
      <c r="AH577" s="9"/>
      <c r="AI577" s="9"/>
      <c r="AJ577" s="9"/>
      <c r="AK577" s="9"/>
    </row>
    <row r="578">
      <c r="A578" s="9"/>
      <c r="B578" s="9"/>
      <c r="C578" s="9"/>
      <c r="D578" s="9"/>
      <c r="E578" s="9"/>
      <c r="F578" s="9"/>
      <c r="G578" s="9"/>
      <c r="H578" s="9"/>
      <c r="I578" s="9"/>
      <c r="J578" s="9"/>
      <c r="K578" s="9"/>
      <c r="L578" s="9"/>
      <c r="M578" s="9"/>
      <c r="N578" s="9"/>
      <c r="O578" s="9"/>
      <c r="P578" s="9"/>
      <c r="Q578" s="9"/>
      <c r="R578" s="9"/>
      <c r="S578" s="9"/>
      <c r="T578" s="9"/>
      <c r="U578" s="9"/>
      <c r="V578" s="9"/>
      <c r="W578" s="9"/>
      <c r="X578" s="9"/>
      <c r="Y578" s="9"/>
      <c r="Z578" s="9"/>
      <c r="AA578" s="9"/>
      <c r="AB578" s="9"/>
      <c r="AC578" s="9"/>
      <c r="AD578" s="9"/>
      <c r="AE578" s="9"/>
      <c r="AF578" s="9"/>
      <c r="AG578" s="9"/>
      <c r="AH578" s="9"/>
      <c r="AI578" s="9"/>
      <c r="AJ578" s="9"/>
      <c r="AK578" s="9"/>
    </row>
    <row r="579">
      <c r="A579" s="9"/>
      <c r="B579" s="9"/>
      <c r="C579" s="9"/>
      <c r="D579" s="9"/>
      <c r="E579" s="9"/>
      <c r="F579" s="9"/>
      <c r="G579" s="9"/>
      <c r="H579" s="9"/>
      <c r="I579" s="9"/>
      <c r="J579" s="9"/>
      <c r="K579" s="9"/>
      <c r="L579" s="9"/>
      <c r="M579" s="9"/>
      <c r="N579" s="9"/>
      <c r="O579" s="9"/>
      <c r="P579" s="9"/>
      <c r="Q579" s="9"/>
      <c r="R579" s="9"/>
      <c r="S579" s="9"/>
      <c r="T579" s="9"/>
      <c r="U579" s="9"/>
      <c r="V579" s="9"/>
      <c r="W579" s="9"/>
      <c r="X579" s="9"/>
      <c r="Y579" s="9"/>
      <c r="Z579" s="9"/>
      <c r="AA579" s="9"/>
      <c r="AB579" s="9"/>
      <c r="AC579" s="9"/>
      <c r="AD579" s="9"/>
      <c r="AE579" s="9"/>
      <c r="AF579" s="9"/>
      <c r="AG579" s="9"/>
      <c r="AH579" s="9"/>
      <c r="AI579" s="9"/>
      <c r="AJ579" s="9"/>
      <c r="AK579" s="9"/>
    </row>
    <row r="580">
      <c r="A580" s="9"/>
      <c r="B580" s="9"/>
      <c r="C580" s="9"/>
      <c r="D580" s="9"/>
      <c r="E580" s="9"/>
      <c r="F580" s="9"/>
      <c r="G580" s="9"/>
      <c r="H580" s="9"/>
      <c r="I580" s="9"/>
      <c r="J580" s="9"/>
      <c r="K580" s="9"/>
      <c r="L580" s="9"/>
      <c r="M580" s="9"/>
      <c r="N580" s="9"/>
      <c r="O580" s="9"/>
      <c r="P580" s="9"/>
      <c r="Q580" s="9"/>
      <c r="R580" s="9"/>
      <c r="S580" s="9"/>
      <c r="T580" s="9"/>
      <c r="U580" s="9"/>
      <c r="V580" s="9"/>
      <c r="W580" s="9"/>
      <c r="X580" s="9"/>
      <c r="Y580" s="9"/>
      <c r="Z580" s="9"/>
      <c r="AA580" s="9"/>
      <c r="AB580" s="9"/>
      <c r="AC580" s="9"/>
      <c r="AD580" s="9"/>
      <c r="AE580" s="9"/>
      <c r="AF580" s="9"/>
      <c r="AG580" s="9"/>
      <c r="AH580" s="9"/>
      <c r="AI580" s="9"/>
      <c r="AJ580" s="9"/>
      <c r="AK580" s="9"/>
    </row>
    <row r="581">
      <c r="A581" s="9"/>
      <c r="B581" s="9"/>
      <c r="C581" s="9"/>
      <c r="D581" s="9"/>
      <c r="E581" s="9"/>
      <c r="F581" s="9"/>
      <c r="G581" s="9"/>
      <c r="H581" s="9"/>
      <c r="I581" s="9"/>
      <c r="J581" s="9"/>
      <c r="K581" s="9"/>
      <c r="L581" s="9"/>
      <c r="M581" s="9"/>
      <c r="N581" s="9"/>
      <c r="O581" s="9"/>
      <c r="P581" s="9"/>
      <c r="Q581" s="9"/>
      <c r="R581" s="9"/>
      <c r="S581" s="9"/>
      <c r="T581" s="9"/>
      <c r="U581" s="9"/>
      <c r="V581" s="9"/>
      <c r="W581" s="9"/>
      <c r="X581" s="9"/>
      <c r="Y581" s="9"/>
      <c r="Z581" s="9"/>
      <c r="AA581" s="9"/>
      <c r="AB581" s="9"/>
      <c r="AC581" s="9"/>
      <c r="AD581" s="9"/>
      <c r="AE581" s="9"/>
      <c r="AF581" s="9"/>
      <c r="AG581" s="9"/>
      <c r="AH581" s="9"/>
      <c r="AI581" s="9"/>
      <c r="AJ581" s="9"/>
      <c r="AK581" s="9"/>
    </row>
    <row r="582">
      <c r="A582" s="9"/>
      <c r="B582" s="9"/>
      <c r="C582" s="9"/>
      <c r="D582" s="9"/>
      <c r="E582" s="9"/>
      <c r="F582" s="9"/>
      <c r="G582" s="9"/>
      <c r="H582" s="9"/>
      <c r="I582" s="9"/>
      <c r="J582" s="9"/>
      <c r="K582" s="9"/>
      <c r="L582" s="9"/>
      <c r="M582" s="9"/>
      <c r="N582" s="9"/>
      <c r="O582" s="9"/>
      <c r="P582" s="9"/>
      <c r="Q582" s="9"/>
      <c r="R582" s="9"/>
      <c r="S582" s="9"/>
      <c r="T582" s="9"/>
      <c r="U582" s="9"/>
      <c r="V582" s="9"/>
      <c r="W582" s="9"/>
      <c r="X582" s="9"/>
      <c r="Y582" s="9"/>
      <c r="Z582" s="9"/>
      <c r="AA582" s="9"/>
      <c r="AB582" s="9"/>
      <c r="AC582" s="9"/>
      <c r="AD582" s="9"/>
      <c r="AE582" s="9"/>
      <c r="AF582" s="9"/>
      <c r="AG582" s="9"/>
      <c r="AH582" s="9"/>
      <c r="AI582" s="9"/>
      <c r="AJ582" s="9"/>
      <c r="AK582" s="9"/>
    </row>
    <row r="583">
      <c r="A583" s="9"/>
      <c r="B583" s="9"/>
      <c r="C583" s="9"/>
      <c r="D583" s="9"/>
      <c r="E583" s="9"/>
      <c r="F583" s="9"/>
      <c r="G583" s="9"/>
      <c r="H583" s="9"/>
      <c r="I583" s="9"/>
      <c r="J583" s="9"/>
      <c r="K583" s="9"/>
      <c r="L583" s="9"/>
      <c r="M583" s="9"/>
      <c r="N583" s="9"/>
      <c r="O583" s="9"/>
      <c r="P583" s="9"/>
      <c r="Q583" s="9"/>
      <c r="R583" s="9"/>
      <c r="S583" s="9"/>
      <c r="T583" s="9"/>
      <c r="U583" s="9"/>
      <c r="V583" s="9"/>
      <c r="W583" s="9"/>
      <c r="X583" s="9"/>
      <c r="Y583" s="9"/>
      <c r="Z583" s="9"/>
      <c r="AA583" s="9"/>
      <c r="AB583" s="9"/>
      <c r="AC583" s="9"/>
      <c r="AD583" s="9"/>
      <c r="AE583" s="9"/>
      <c r="AF583" s="9"/>
      <c r="AG583" s="9"/>
      <c r="AH583" s="9"/>
      <c r="AI583" s="9"/>
      <c r="AJ583" s="9"/>
      <c r="AK583" s="9"/>
    </row>
    <row r="584">
      <c r="A584" s="9"/>
      <c r="B584" s="9"/>
      <c r="C584" s="9"/>
      <c r="D584" s="9"/>
      <c r="E584" s="9"/>
      <c r="F584" s="9"/>
      <c r="G584" s="9"/>
      <c r="H584" s="9"/>
      <c r="I584" s="9"/>
      <c r="J584" s="9"/>
      <c r="K584" s="9"/>
      <c r="L584" s="9"/>
      <c r="M584" s="9"/>
      <c r="N584" s="9"/>
      <c r="O584" s="9"/>
      <c r="P584" s="9"/>
      <c r="Q584" s="9"/>
      <c r="R584" s="9"/>
      <c r="S584" s="9"/>
      <c r="T584" s="9"/>
      <c r="U584" s="9"/>
      <c r="V584" s="9"/>
      <c r="W584" s="9"/>
      <c r="X584" s="9"/>
      <c r="Y584" s="9"/>
      <c r="Z584" s="9"/>
      <c r="AA584" s="9"/>
      <c r="AB584" s="9"/>
      <c r="AC584" s="9"/>
      <c r="AD584" s="9"/>
      <c r="AE584" s="9"/>
      <c r="AF584" s="9"/>
      <c r="AG584" s="9"/>
      <c r="AH584" s="9"/>
      <c r="AI584" s="9"/>
      <c r="AJ584" s="9"/>
      <c r="AK584" s="9"/>
    </row>
    <row r="585">
      <c r="A585" s="9"/>
      <c r="B585" s="9"/>
      <c r="C585" s="9"/>
      <c r="D585" s="9"/>
      <c r="E585" s="9"/>
      <c r="F585" s="9"/>
      <c r="G585" s="9"/>
      <c r="H585" s="9"/>
      <c r="I585" s="9"/>
      <c r="J585" s="9"/>
      <c r="K585" s="9"/>
      <c r="L585" s="9"/>
      <c r="M585" s="9"/>
      <c r="N585" s="9"/>
      <c r="O585" s="9"/>
      <c r="P585" s="9"/>
      <c r="Q585" s="9"/>
      <c r="R585" s="9"/>
      <c r="S585" s="9"/>
      <c r="T585" s="9"/>
      <c r="U585" s="9"/>
      <c r="V585" s="9"/>
      <c r="W585" s="9"/>
      <c r="X585" s="9"/>
      <c r="Y585" s="9"/>
      <c r="Z585" s="9"/>
      <c r="AA585" s="9"/>
      <c r="AB585" s="9"/>
      <c r="AC585" s="9"/>
      <c r="AD585" s="9"/>
      <c r="AE585" s="9"/>
      <c r="AF585" s="9"/>
      <c r="AG585" s="9"/>
      <c r="AH585" s="9"/>
      <c r="AI585" s="9"/>
      <c r="AJ585" s="9"/>
      <c r="AK585" s="9"/>
    </row>
    <row r="586">
      <c r="A586" s="9"/>
      <c r="B586" s="9"/>
      <c r="C586" s="9"/>
      <c r="D586" s="9"/>
      <c r="E586" s="9"/>
      <c r="F586" s="9"/>
      <c r="G586" s="9"/>
      <c r="H586" s="9"/>
      <c r="I586" s="9"/>
      <c r="J586" s="9"/>
      <c r="K586" s="9"/>
      <c r="L586" s="9"/>
      <c r="M586" s="9"/>
      <c r="N586" s="9"/>
      <c r="O586" s="9"/>
      <c r="P586" s="9"/>
      <c r="Q586" s="9"/>
      <c r="R586" s="9"/>
      <c r="S586" s="9"/>
      <c r="T586" s="9"/>
      <c r="U586" s="9"/>
      <c r="V586" s="9"/>
      <c r="W586" s="9"/>
      <c r="X586" s="9"/>
      <c r="Y586" s="9"/>
      <c r="Z586" s="9"/>
      <c r="AA586" s="9"/>
      <c r="AB586" s="9"/>
      <c r="AC586" s="9"/>
      <c r="AD586" s="9"/>
      <c r="AE586" s="9"/>
      <c r="AF586" s="9"/>
      <c r="AG586" s="9"/>
      <c r="AH586" s="9"/>
      <c r="AI586" s="9"/>
      <c r="AJ586" s="9"/>
      <c r="AK586" s="9"/>
    </row>
    <row r="587">
      <c r="A587" s="9"/>
      <c r="B587" s="9"/>
      <c r="C587" s="9"/>
      <c r="D587" s="9"/>
      <c r="E587" s="9"/>
      <c r="F587" s="9"/>
      <c r="G587" s="9"/>
      <c r="H587" s="9"/>
      <c r="I587" s="9"/>
      <c r="J587" s="9"/>
      <c r="K587" s="9"/>
      <c r="L587" s="9"/>
      <c r="M587" s="9"/>
      <c r="N587" s="9"/>
      <c r="O587" s="9"/>
      <c r="P587" s="9"/>
      <c r="Q587" s="9"/>
      <c r="R587" s="9"/>
      <c r="S587" s="9"/>
      <c r="T587" s="9"/>
      <c r="U587" s="9"/>
      <c r="V587" s="9"/>
      <c r="W587" s="9"/>
      <c r="X587" s="9"/>
      <c r="Y587" s="9"/>
      <c r="Z587" s="9"/>
      <c r="AA587" s="9"/>
      <c r="AB587" s="9"/>
      <c r="AC587" s="9"/>
      <c r="AD587" s="9"/>
      <c r="AE587" s="9"/>
      <c r="AF587" s="9"/>
      <c r="AG587" s="9"/>
      <c r="AH587" s="9"/>
      <c r="AI587" s="9"/>
      <c r="AJ587" s="9"/>
      <c r="AK587" s="9"/>
    </row>
    <row r="588">
      <c r="A588" s="9"/>
      <c r="B588" s="9"/>
      <c r="C588" s="9"/>
      <c r="D588" s="9"/>
      <c r="E588" s="9"/>
      <c r="F588" s="9"/>
      <c r="G588" s="9"/>
      <c r="H588" s="9"/>
      <c r="I588" s="9"/>
      <c r="J588" s="9"/>
      <c r="K588" s="9"/>
      <c r="L588" s="9"/>
      <c r="M588" s="9"/>
      <c r="N588" s="9"/>
      <c r="O588" s="9"/>
      <c r="P588" s="9"/>
      <c r="Q588" s="9"/>
      <c r="R588" s="9"/>
      <c r="S588" s="9"/>
      <c r="T588" s="9"/>
      <c r="U588" s="9"/>
      <c r="V588" s="9"/>
      <c r="W588" s="9"/>
      <c r="X588" s="9"/>
      <c r="Y588" s="9"/>
      <c r="Z588" s="9"/>
      <c r="AA588" s="9"/>
      <c r="AB588" s="9"/>
      <c r="AC588" s="9"/>
      <c r="AD588" s="9"/>
      <c r="AE588" s="9"/>
      <c r="AF588" s="9"/>
      <c r="AG588" s="9"/>
      <c r="AH588" s="9"/>
      <c r="AI588" s="9"/>
      <c r="AJ588" s="9"/>
      <c r="AK588" s="9"/>
    </row>
    <row r="589">
      <c r="A589" s="9"/>
      <c r="B589" s="9"/>
      <c r="C589" s="9"/>
      <c r="D589" s="9"/>
      <c r="E589" s="9"/>
      <c r="F589" s="9"/>
      <c r="G589" s="9"/>
      <c r="H589" s="9"/>
      <c r="I589" s="9"/>
      <c r="J589" s="9"/>
      <c r="K589" s="9"/>
      <c r="L589" s="9"/>
      <c r="M589" s="9"/>
      <c r="N589" s="9"/>
      <c r="O589" s="9"/>
      <c r="P589" s="9"/>
      <c r="Q589" s="9"/>
      <c r="R589" s="9"/>
      <c r="S589" s="9"/>
      <c r="T589" s="9"/>
      <c r="U589" s="9"/>
      <c r="V589" s="9"/>
      <c r="W589" s="9"/>
      <c r="X589" s="9"/>
      <c r="Y589" s="9"/>
      <c r="Z589" s="9"/>
      <c r="AA589" s="9"/>
      <c r="AB589" s="9"/>
      <c r="AC589" s="9"/>
      <c r="AD589" s="9"/>
      <c r="AE589" s="9"/>
      <c r="AF589" s="9"/>
      <c r="AG589" s="9"/>
      <c r="AH589" s="9"/>
      <c r="AI589" s="9"/>
      <c r="AJ589" s="9"/>
      <c r="AK589" s="9"/>
    </row>
    <row r="590">
      <c r="A590" s="9"/>
      <c r="B590" s="9"/>
      <c r="C590" s="9"/>
      <c r="D590" s="9"/>
      <c r="E590" s="9"/>
      <c r="F590" s="9"/>
      <c r="G590" s="9"/>
      <c r="H590" s="9"/>
      <c r="I590" s="9"/>
      <c r="J590" s="9"/>
      <c r="K590" s="9"/>
      <c r="L590" s="9"/>
      <c r="M590" s="9"/>
      <c r="N590" s="9"/>
      <c r="O590" s="9"/>
      <c r="P590" s="9"/>
      <c r="Q590" s="9"/>
      <c r="R590" s="9"/>
      <c r="S590" s="9"/>
      <c r="T590" s="9"/>
      <c r="U590" s="9"/>
      <c r="V590" s="9"/>
      <c r="W590" s="9"/>
      <c r="X590" s="9"/>
      <c r="Y590" s="9"/>
      <c r="Z590" s="9"/>
      <c r="AA590" s="9"/>
      <c r="AB590" s="9"/>
      <c r="AC590" s="9"/>
      <c r="AD590" s="9"/>
      <c r="AE590" s="9"/>
      <c r="AF590" s="9"/>
      <c r="AG590" s="9"/>
      <c r="AH590" s="9"/>
      <c r="AI590" s="9"/>
      <c r="AJ590" s="9"/>
      <c r="AK590" s="9"/>
    </row>
    <row r="591">
      <c r="A591" s="9"/>
      <c r="B591" s="9"/>
      <c r="C591" s="9"/>
      <c r="D591" s="9"/>
      <c r="E591" s="9"/>
      <c r="F591" s="9"/>
      <c r="G591" s="9"/>
      <c r="H591" s="9"/>
      <c r="I591" s="9"/>
      <c r="J591" s="9"/>
      <c r="K591" s="9"/>
      <c r="L591" s="9"/>
      <c r="M591" s="9"/>
      <c r="N591" s="9"/>
      <c r="O591" s="9"/>
      <c r="P591" s="9"/>
      <c r="Q591" s="9"/>
      <c r="R591" s="9"/>
      <c r="S591" s="9"/>
      <c r="T591" s="9"/>
      <c r="U591" s="9"/>
      <c r="V591" s="9"/>
      <c r="W591" s="9"/>
      <c r="X591" s="9"/>
      <c r="Y591" s="9"/>
      <c r="Z591" s="9"/>
      <c r="AA591" s="9"/>
      <c r="AB591" s="9"/>
      <c r="AC591" s="9"/>
      <c r="AD591" s="9"/>
      <c r="AE591" s="9"/>
      <c r="AF591" s="9"/>
      <c r="AG591" s="9"/>
      <c r="AH591" s="9"/>
      <c r="AI591" s="9"/>
      <c r="AJ591" s="9"/>
      <c r="AK591" s="9"/>
    </row>
    <row r="592">
      <c r="A592" s="9"/>
      <c r="B592" s="9"/>
      <c r="C592" s="9"/>
      <c r="D592" s="9"/>
      <c r="E592" s="9"/>
      <c r="F592" s="9"/>
      <c r="G592" s="9"/>
      <c r="H592" s="9"/>
      <c r="I592" s="9"/>
      <c r="J592" s="9"/>
      <c r="K592" s="9"/>
      <c r="L592" s="9"/>
      <c r="M592" s="9"/>
      <c r="N592" s="9"/>
      <c r="O592" s="9"/>
      <c r="P592" s="9"/>
      <c r="Q592" s="9"/>
      <c r="R592" s="9"/>
      <c r="S592" s="9"/>
      <c r="T592" s="9"/>
      <c r="U592" s="9"/>
      <c r="V592" s="9"/>
      <c r="W592" s="9"/>
      <c r="X592" s="9"/>
      <c r="Y592" s="9"/>
      <c r="Z592" s="9"/>
      <c r="AA592" s="9"/>
      <c r="AB592" s="9"/>
      <c r="AC592" s="9"/>
      <c r="AD592" s="9"/>
      <c r="AE592" s="9"/>
      <c r="AF592" s="9"/>
      <c r="AG592" s="9"/>
      <c r="AH592" s="9"/>
      <c r="AI592" s="9"/>
      <c r="AJ592" s="9"/>
      <c r="AK592" s="9"/>
    </row>
    <row r="593">
      <c r="A593" s="9"/>
      <c r="B593" s="9"/>
      <c r="C593" s="9"/>
      <c r="D593" s="9"/>
      <c r="E593" s="9"/>
      <c r="F593" s="9"/>
      <c r="G593" s="9"/>
      <c r="H593" s="9"/>
      <c r="I593" s="9"/>
      <c r="J593" s="9"/>
      <c r="K593" s="9"/>
      <c r="L593" s="9"/>
      <c r="M593" s="9"/>
      <c r="N593" s="9"/>
      <c r="O593" s="9"/>
      <c r="P593" s="9"/>
      <c r="Q593" s="9"/>
      <c r="R593" s="9"/>
      <c r="S593" s="9"/>
      <c r="T593" s="9"/>
      <c r="U593" s="9"/>
      <c r="V593" s="9"/>
      <c r="W593" s="9"/>
      <c r="X593" s="9"/>
      <c r="Y593" s="9"/>
      <c r="Z593" s="9"/>
      <c r="AA593" s="9"/>
      <c r="AB593" s="9"/>
      <c r="AC593" s="9"/>
      <c r="AD593" s="9"/>
      <c r="AE593" s="9"/>
      <c r="AF593" s="9"/>
      <c r="AG593" s="9"/>
      <c r="AH593" s="9"/>
      <c r="AI593" s="9"/>
      <c r="AJ593" s="9"/>
      <c r="AK593" s="9"/>
    </row>
    <row r="594">
      <c r="A594" s="9"/>
      <c r="B594" s="9"/>
      <c r="C594" s="9"/>
      <c r="D594" s="9"/>
      <c r="E594" s="9"/>
      <c r="F594" s="9"/>
      <c r="G594" s="9"/>
      <c r="H594" s="9"/>
      <c r="I594" s="9"/>
      <c r="J594" s="9"/>
      <c r="K594" s="9"/>
      <c r="L594" s="9"/>
      <c r="M594" s="9"/>
      <c r="N594" s="9"/>
      <c r="O594" s="9"/>
      <c r="P594" s="9"/>
      <c r="Q594" s="9"/>
      <c r="R594" s="9"/>
      <c r="S594" s="9"/>
      <c r="T594" s="9"/>
      <c r="U594" s="9"/>
      <c r="V594" s="9"/>
      <c r="W594" s="9"/>
      <c r="X594" s="9"/>
      <c r="Y594" s="9"/>
      <c r="Z594" s="9"/>
      <c r="AA594" s="9"/>
      <c r="AB594" s="9"/>
      <c r="AC594" s="9"/>
      <c r="AD594" s="9"/>
      <c r="AE594" s="9"/>
      <c r="AF594" s="9"/>
      <c r="AG594" s="9"/>
      <c r="AH594" s="9"/>
      <c r="AI594" s="9"/>
      <c r="AJ594" s="9"/>
      <c r="AK594" s="9"/>
    </row>
    <row r="595">
      <c r="A595" s="9"/>
      <c r="B595" s="9"/>
      <c r="C595" s="9"/>
      <c r="D595" s="9"/>
      <c r="E595" s="9"/>
      <c r="F595" s="9"/>
      <c r="G595" s="9"/>
      <c r="H595" s="9"/>
      <c r="I595" s="9"/>
      <c r="J595" s="9"/>
      <c r="K595" s="9"/>
      <c r="L595" s="9"/>
      <c r="M595" s="9"/>
      <c r="N595" s="9"/>
      <c r="O595" s="9"/>
      <c r="P595" s="9"/>
      <c r="Q595" s="9"/>
      <c r="R595" s="9"/>
      <c r="S595" s="9"/>
      <c r="T595" s="9"/>
      <c r="U595" s="9"/>
      <c r="V595" s="9"/>
      <c r="W595" s="9"/>
      <c r="X595" s="9"/>
      <c r="Y595" s="9"/>
      <c r="Z595" s="9"/>
      <c r="AA595" s="9"/>
      <c r="AB595" s="9"/>
      <c r="AC595" s="9"/>
      <c r="AD595" s="9"/>
      <c r="AE595" s="9"/>
      <c r="AF595" s="9"/>
      <c r="AG595" s="9"/>
      <c r="AH595" s="9"/>
      <c r="AI595" s="9"/>
      <c r="AJ595" s="9"/>
      <c r="AK595" s="9"/>
    </row>
    <row r="596">
      <c r="A596" s="9"/>
      <c r="B596" s="9"/>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row>
    <row r="597">
      <c r="A597" s="9"/>
      <c r="B597" s="9"/>
      <c r="C597" s="9"/>
      <c r="D597" s="9"/>
      <c r="E597" s="9"/>
      <c r="F597" s="9"/>
      <c r="G597" s="9"/>
      <c r="H597" s="9"/>
      <c r="I597" s="9"/>
      <c r="J597" s="9"/>
      <c r="K597" s="9"/>
      <c r="L597" s="9"/>
      <c r="M597" s="9"/>
      <c r="N597" s="9"/>
      <c r="O597" s="9"/>
      <c r="P597" s="9"/>
      <c r="Q597" s="9"/>
      <c r="R597" s="9"/>
      <c r="S597" s="9"/>
      <c r="T597" s="9"/>
      <c r="U597" s="9"/>
      <c r="V597" s="9"/>
      <c r="W597" s="9"/>
      <c r="X597" s="9"/>
      <c r="Y597" s="9"/>
      <c r="Z597" s="9"/>
      <c r="AA597" s="9"/>
      <c r="AB597" s="9"/>
      <c r="AC597" s="9"/>
      <c r="AD597" s="9"/>
      <c r="AE597" s="9"/>
      <c r="AF597" s="9"/>
      <c r="AG597" s="9"/>
      <c r="AH597" s="9"/>
      <c r="AI597" s="9"/>
      <c r="AJ597" s="9"/>
      <c r="AK597" s="9"/>
    </row>
    <row r="598">
      <c r="A598" s="9"/>
      <c r="B598" s="9"/>
      <c r="C598" s="9"/>
      <c r="D598" s="9"/>
      <c r="E598" s="9"/>
      <c r="F598" s="9"/>
      <c r="G598" s="9"/>
      <c r="H598" s="9"/>
      <c r="I598" s="9"/>
      <c r="J598" s="9"/>
      <c r="K598" s="9"/>
      <c r="L598" s="9"/>
      <c r="M598" s="9"/>
      <c r="N598" s="9"/>
      <c r="O598" s="9"/>
      <c r="P598" s="9"/>
      <c r="Q598" s="9"/>
      <c r="R598" s="9"/>
      <c r="S598" s="9"/>
      <c r="T598" s="9"/>
      <c r="U598" s="9"/>
      <c r="V598" s="9"/>
      <c r="W598" s="9"/>
      <c r="X598" s="9"/>
      <c r="Y598" s="9"/>
      <c r="Z598" s="9"/>
      <c r="AA598" s="9"/>
      <c r="AB598" s="9"/>
      <c r="AC598" s="9"/>
      <c r="AD598" s="9"/>
      <c r="AE598" s="9"/>
      <c r="AF598" s="9"/>
      <c r="AG598" s="9"/>
      <c r="AH598" s="9"/>
      <c r="AI598" s="9"/>
      <c r="AJ598" s="9"/>
      <c r="AK598" s="9"/>
    </row>
    <row r="599">
      <c r="A599" s="9"/>
      <c r="B599" s="9"/>
      <c r="C599" s="9"/>
      <c r="D599" s="9"/>
      <c r="E599" s="9"/>
      <c r="F599" s="9"/>
      <c r="G599" s="9"/>
      <c r="H599" s="9"/>
      <c r="I599" s="9"/>
      <c r="J599" s="9"/>
      <c r="K599" s="9"/>
      <c r="L599" s="9"/>
      <c r="M599" s="9"/>
      <c r="N599" s="9"/>
      <c r="O599" s="9"/>
      <c r="P599" s="9"/>
      <c r="Q599" s="9"/>
      <c r="R599" s="9"/>
      <c r="S599" s="9"/>
      <c r="T599" s="9"/>
      <c r="U599" s="9"/>
      <c r="V599" s="9"/>
      <c r="W599" s="9"/>
      <c r="X599" s="9"/>
      <c r="Y599" s="9"/>
      <c r="Z599" s="9"/>
      <c r="AA599" s="9"/>
      <c r="AB599" s="9"/>
      <c r="AC599" s="9"/>
      <c r="AD599" s="9"/>
      <c r="AE599" s="9"/>
      <c r="AF599" s="9"/>
      <c r="AG599" s="9"/>
      <c r="AH599" s="9"/>
      <c r="AI599" s="9"/>
      <c r="AJ599" s="9"/>
      <c r="AK599" s="9"/>
    </row>
    <row r="600">
      <c r="A600" s="9"/>
      <c r="B600" s="9"/>
      <c r="C600" s="9"/>
      <c r="D600" s="9"/>
      <c r="E600" s="9"/>
      <c r="F600" s="9"/>
      <c r="G600" s="9"/>
      <c r="H600" s="9"/>
      <c r="I600" s="9"/>
      <c r="J600" s="9"/>
      <c r="K600" s="9"/>
      <c r="L600" s="9"/>
      <c r="M600" s="9"/>
      <c r="N600" s="9"/>
      <c r="O600" s="9"/>
      <c r="P600" s="9"/>
      <c r="Q600" s="9"/>
      <c r="R600" s="9"/>
      <c r="S600" s="9"/>
      <c r="T600" s="9"/>
      <c r="U600" s="9"/>
      <c r="V600" s="9"/>
      <c r="W600" s="9"/>
      <c r="X600" s="9"/>
      <c r="Y600" s="9"/>
      <c r="Z600" s="9"/>
      <c r="AA600" s="9"/>
      <c r="AB600" s="9"/>
      <c r="AC600" s="9"/>
      <c r="AD600" s="9"/>
      <c r="AE600" s="9"/>
      <c r="AF600" s="9"/>
      <c r="AG600" s="9"/>
      <c r="AH600" s="9"/>
      <c r="AI600" s="9"/>
      <c r="AJ600" s="9"/>
      <c r="AK600" s="9"/>
    </row>
    <row r="601">
      <c r="A601" s="9"/>
      <c r="B601" s="9"/>
      <c r="C601" s="9"/>
      <c r="D601" s="9"/>
      <c r="E601" s="9"/>
      <c r="F601" s="9"/>
      <c r="G601" s="9"/>
      <c r="H601" s="9"/>
      <c r="I601" s="9"/>
      <c r="J601" s="9"/>
      <c r="K601" s="9"/>
      <c r="L601" s="9"/>
      <c r="M601" s="9"/>
      <c r="N601" s="9"/>
      <c r="O601" s="9"/>
      <c r="P601" s="9"/>
      <c r="Q601" s="9"/>
      <c r="R601" s="9"/>
      <c r="S601" s="9"/>
      <c r="T601" s="9"/>
      <c r="U601" s="9"/>
      <c r="V601" s="9"/>
      <c r="W601" s="9"/>
      <c r="X601" s="9"/>
      <c r="Y601" s="9"/>
      <c r="Z601" s="9"/>
      <c r="AA601" s="9"/>
      <c r="AB601" s="9"/>
      <c r="AC601" s="9"/>
      <c r="AD601" s="9"/>
      <c r="AE601" s="9"/>
      <c r="AF601" s="9"/>
      <c r="AG601" s="9"/>
      <c r="AH601" s="9"/>
      <c r="AI601" s="9"/>
      <c r="AJ601" s="9"/>
      <c r="AK601" s="9"/>
    </row>
    <row r="602">
      <c r="A602" s="9"/>
      <c r="B602" s="9"/>
      <c r="C602" s="9"/>
      <c r="D602" s="9"/>
      <c r="E602" s="9"/>
      <c r="F602" s="9"/>
      <c r="G602" s="9"/>
      <c r="H602" s="9"/>
      <c r="I602" s="9"/>
      <c r="J602" s="9"/>
      <c r="K602" s="9"/>
      <c r="L602" s="9"/>
      <c r="M602" s="9"/>
      <c r="N602" s="9"/>
      <c r="O602" s="9"/>
      <c r="P602" s="9"/>
      <c r="Q602" s="9"/>
      <c r="R602" s="9"/>
      <c r="S602" s="9"/>
      <c r="T602" s="9"/>
      <c r="U602" s="9"/>
      <c r="V602" s="9"/>
      <c r="W602" s="9"/>
      <c r="X602" s="9"/>
      <c r="Y602" s="9"/>
      <c r="Z602" s="9"/>
      <c r="AA602" s="9"/>
      <c r="AB602" s="9"/>
      <c r="AC602" s="9"/>
      <c r="AD602" s="9"/>
      <c r="AE602" s="9"/>
      <c r="AF602" s="9"/>
      <c r="AG602" s="9"/>
      <c r="AH602" s="9"/>
      <c r="AI602" s="9"/>
      <c r="AJ602" s="9"/>
      <c r="AK602" s="9"/>
    </row>
    <row r="603">
      <c r="A603" s="9"/>
      <c r="B603" s="9"/>
      <c r="C603" s="9"/>
      <c r="D603" s="9"/>
      <c r="E603" s="9"/>
      <c r="F603" s="9"/>
      <c r="G603" s="9"/>
      <c r="H603" s="9"/>
      <c r="I603" s="9"/>
      <c r="J603" s="9"/>
      <c r="K603" s="9"/>
      <c r="L603" s="9"/>
      <c r="M603" s="9"/>
      <c r="N603" s="9"/>
      <c r="O603" s="9"/>
      <c r="P603" s="9"/>
      <c r="Q603" s="9"/>
      <c r="R603" s="9"/>
      <c r="S603" s="9"/>
      <c r="T603" s="9"/>
      <c r="U603" s="9"/>
      <c r="V603" s="9"/>
      <c r="W603" s="9"/>
      <c r="X603" s="9"/>
      <c r="Y603" s="9"/>
      <c r="Z603" s="9"/>
      <c r="AA603" s="9"/>
      <c r="AB603" s="9"/>
      <c r="AC603" s="9"/>
      <c r="AD603" s="9"/>
      <c r="AE603" s="9"/>
      <c r="AF603" s="9"/>
      <c r="AG603" s="9"/>
      <c r="AH603" s="9"/>
      <c r="AI603" s="9"/>
      <c r="AJ603" s="9"/>
      <c r="AK603" s="9"/>
    </row>
    <row r="604">
      <c r="A604" s="9"/>
      <c r="B604" s="9"/>
      <c r="C604" s="9"/>
      <c r="D604" s="9"/>
      <c r="E604" s="9"/>
      <c r="F604" s="9"/>
      <c r="G604" s="9"/>
      <c r="H604" s="9"/>
      <c r="I604" s="9"/>
      <c r="J604" s="9"/>
      <c r="K604" s="9"/>
      <c r="L604" s="9"/>
      <c r="M604" s="9"/>
      <c r="N604" s="9"/>
      <c r="O604" s="9"/>
      <c r="P604" s="9"/>
      <c r="Q604" s="9"/>
      <c r="R604" s="9"/>
      <c r="S604" s="9"/>
      <c r="T604" s="9"/>
      <c r="U604" s="9"/>
      <c r="V604" s="9"/>
      <c r="W604" s="9"/>
      <c r="X604" s="9"/>
      <c r="Y604" s="9"/>
      <c r="Z604" s="9"/>
      <c r="AA604" s="9"/>
      <c r="AB604" s="9"/>
      <c r="AC604" s="9"/>
      <c r="AD604" s="9"/>
      <c r="AE604" s="9"/>
      <c r="AF604" s="9"/>
      <c r="AG604" s="9"/>
      <c r="AH604" s="9"/>
      <c r="AI604" s="9"/>
      <c r="AJ604" s="9"/>
      <c r="AK604" s="9"/>
    </row>
    <row r="605">
      <c r="A605" s="9"/>
      <c r="B605" s="9"/>
      <c r="C605" s="9"/>
      <c r="D605" s="9"/>
      <c r="E605" s="9"/>
      <c r="F605" s="9"/>
      <c r="G605" s="9"/>
      <c r="H605" s="9"/>
      <c r="I605" s="9"/>
      <c r="J605" s="9"/>
      <c r="K605" s="9"/>
      <c r="L605" s="9"/>
      <c r="M605" s="9"/>
      <c r="N605" s="9"/>
      <c r="O605" s="9"/>
      <c r="P605" s="9"/>
      <c r="Q605" s="9"/>
      <c r="R605" s="9"/>
      <c r="S605" s="9"/>
      <c r="T605" s="9"/>
      <c r="U605" s="9"/>
      <c r="V605" s="9"/>
      <c r="W605" s="9"/>
      <c r="X605" s="9"/>
      <c r="Y605" s="9"/>
      <c r="Z605" s="9"/>
      <c r="AA605" s="9"/>
      <c r="AB605" s="9"/>
      <c r="AC605" s="9"/>
      <c r="AD605" s="9"/>
      <c r="AE605" s="9"/>
      <c r="AF605" s="9"/>
      <c r="AG605" s="9"/>
      <c r="AH605" s="9"/>
      <c r="AI605" s="9"/>
      <c r="AJ605" s="9"/>
      <c r="AK605" s="9"/>
    </row>
    <row r="606">
      <c r="A606" s="9"/>
      <c r="B606" s="9"/>
      <c r="C606" s="9"/>
      <c r="D606" s="9"/>
      <c r="E606" s="9"/>
      <c r="F606" s="9"/>
      <c r="G606" s="9"/>
      <c r="H606" s="9"/>
      <c r="I606" s="9"/>
      <c r="J606" s="9"/>
      <c r="K606" s="9"/>
      <c r="L606" s="9"/>
      <c r="M606" s="9"/>
      <c r="N606" s="9"/>
      <c r="O606" s="9"/>
      <c r="P606" s="9"/>
      <c r="Q606" s="9"/>
      <c r="R606" s="9"/>
      <c r="S606" s="9"/>
      <c r="T606" s="9"/>
      <c r="U606" s="9"/>
      <c r="V606" s="9"/>
      <c r="W606" s="9"/>
      <c r="X606" s="9"/>
      <c r="Y606" s="9"/>
      <c r="Z606" s="9"/>
      <c r="AA606" s="9"/>
      <c r="AB606" s="9"/>
      <c r="AC606" s="9"/>
      <c r="AD606" s="9"/>
      <c r="AE606" s="9"/>
      <c r="AF606" s="9"/>
      <c r="AG606" s="9"/>
      <c r="AH606" s="9"/>
      <c r="AI606" s="9"/>
      <c r="AJ606" s="9"/>
      <c r="AK606" s="9"/>
    </row>
    <row r="607">
      <c r="A607" s="9"/>
      <c r="B607" s="9"/>
      <c r="C607" s="9"/>
      <c r="D607" s="9"/>
      <c r="E607" s="9"/>
      <c r="F607" s="9"/>
      <c r="G607" s="9"/>
      <c r="H607" s="9"/>
      <c r="I607" s="9"/>
      <c r="J607" s="9"/>
      <c r="K607" s="9"/>
      <c r="L607" s="9"/>
      <c r="M607" s="9"/>
      <c r="N607" s="9"/>
      <c r="O607" s="9"/>
      <c r="P607" s="9"/>
      <c r="Q607" s="9"/>
      <c r="R607" s="9"/>
      <c r="S607" s="9"/>
      <c r="T607" s="9"/>
      <c r="U607" s="9"/>
      <c r="V607" s="9"/>
      <c r="W607" s="9"/>
      <c r="X607" s="9"/>
      <c r="Y607" s="9"/>
      <c r="Z607" s="9"/>
      <c r="AA607" s="9"/>
      <c r="AB607" s="9"/>
      <c r="AC607" s="9"/>
      <c r="AD607" s="9"/>
      <c r="AE607" s="9"/>
      <c r="AF607" s="9"/>
      <c r="AG607" s="9"/>
      <c r="AH607" s="9"/>
      <c r="AI607" s="9"/>
      <c r="AJ607" s="9"/>
      <c r="AK607" s="9"/>
    </row>
    <row r="608">
      <c r="A608" s="9"/>
      <c r="B608" s="9"/>
      <c r="C608" s="9"/>
      <c r="D608" s="9"/>
      <c r="E608" s="9"/>
      <c r="F608" s="9"/>
      <c r="G608" s="9"/>
      <c r="H608" s="9"/>
      <c r="I608" s="9"/>
      <c r="J608" s="9"/>
      <c r="K608" s="9"/>
      <c r="L608" s="9"/>
      <c r="M608" s="9"/>
      <c r="N608" s="9"/>
      <c r="O608" s="9"/>
      <c r="P608" s="9"/>
      <c r="Q608" s="9"/>
      <c r="R608" s="9"/>
      <c r="S608" s="9"/>
      <c r="T608" s="9"/>
      <c r="U608" s="9"/>
      <c r="V608" s="9"/>
      <c r="W608" s="9"/>
      <c r="X608" s="9"/>
      <c r="Y608" s="9"/>
      <c r="Z608" s="9"/>
      <c r="AA608" s="9"/>
      <c r="AB608" s="9"/>
      <c r="AC608" s="9"/>
      <c r="AD608" s="9"/>
      <c r="AE608" s="9"/>
      <c r="AF608" s="9"/>
      <c r="AG608" s="9"/>
      <c r="AH608" s="9"/>
      <c r="AI608" s="9"/>
      <c r="AJ608" s="9"/>
      <c r="AK608" s="9"/>
    </row>
    <row r="609">
      <c r="A609" s="9"/>
      <c r="B609" s="9"/>
      <c r="C609" s="9"/>
      <c r="D609" s="9"/>
      <c r="E609" s="9"/>
      <c r="F609" s="9"/>
      <c r="G609" s="9"/>
      <c r="H609" s="9"/>
      <c r="I609" s="9"/>
      <c r="J609" s="9"/>
      <c r="K609" s="9"/>
      <c r="L609" s="9"/>
      <c r="M609" s="9"/>
      <c r="N609" s="9"/>
      <c r="O609" s="9"/>
      <c r="P609" s="9"/>
      <c r="Q609" s="9"/>
      <c r="R609" s="9"/>
      <c r="S609" s="9"/>
      <c r="T609" s="9"/>
      <c r="U609" s="9"/>
      <c r="V609" s="9"/>
      <c r="W609" s="9"/>
      <c r="X609" s="9"/>
      <c r="Y609" s="9"/>
      <c r="Z609" s="9"/>
      <c r="AA609" s="9"/>
      <c r="AB609" s="9"/>
      <c r="AC609" s="9"/>
      <c r="AD609" s="9"/>
      <c r="AE609" s="9"/>
      <c r="AF609" s="9"/>
      <c r="AG609" s="9"/>
      <c r="AH609" s="9"/>
      <c r="AI609" s="9"/>
      <c r="AJ609" s="9"/>
      <c r="AK609" s="9"/>
    </row>
    <row r="610">
      <c r="A610" s="9"/>
      <c r="B610" s="9"/>
      <c r="C610" s="9"/>
      <c r="D610" s="9"/>
      <c r="E610" s="9"/>
      <c r="F610" s="9"/>
      <c r="G610" s="9"/>
      <c r="H610" s="9"/>
      <c r="I610" s="9"/>
      <c r="J610" s="9"/>
      <c r="K610" s="9"/>
      <c r="L610" s="9"/>
      <c r="M610" s="9"/>
      <c r="N610" s="9"/>
      <c r="O610" s="9"/>
      <c r="P610" s="9"/>
      <c r="Q610" s="9"/>
      <c r="R610" s="9"/>
      <c r="S610" s="9"/>
      <c r="T610" s="9"/>
      <c r="U610" s="9"/>
      <c r="V610" s="9"/>
      <c r="W610" s="9"/>
      <c r="X610" s="9"/>
      <c r="Y610" s="9"/>
      <c r="Z610" s="9"/>
      <c r="AA610" s="9"/>
      <c r="AB610" s="9"/>
      <c r="AC610" s="9"/>
      <c r="AD610" s="9"/>
      <c r="AE610" s="9"/>
      <c r="AF610" s="9"/>
      <c r="AG610" s="9"/>
      <c r="AH610" s="9"/>
      <c r="AI610" s="9"/>
      <c r="AJ610" s="9"/>
      <c r="AK610" s="9"/>
    </row>
    <row r="611">
      <c r="A611" s="9"/>
      <c r="B611" s="9"/>
      <c r="C611" s="9"/>
      <c r="D611" s="9"/>
      <c r="E611" s="9"/>
      <c r="F611" s="9"/>
      <c r="G611" s="9"/>
      <c r="H611" s="9"/>
      <c r="I611" s="9"/>
      <c r="J611" s="9"/>
      <c r="K611" s="9"/>
      <c r="L611" s="9"/>
      <c r="M611" s="9"/>
      <c r="N611" s="9"/>
      <c r="O611" s="9"/>
      <c r="P611" s="9"/>
      <c r="Q611" s="9"/>
      <c r="R611" s="9"/>
      <c r="S611" s="9"/>
      <c r="T611" s="9"/>
      <c r="U611" s="9"/>
      <c r="V611" s="9"/>
      <c r="W611" s="9"/>
      <c r="X611" s="9"/>
      <c r="Y611" s="9"/>
      <c r="Z611" s="9"/>
      <c r="AA611" s="9"/>
      <c r="AB611" s="9"/>
      <c r="AC611" s="9"/>
      <c r="AD611" s="9"/>
      <c r="AE611" s="9"/>
      <c r="AF611" s="9"/>
      <c r="AG611" s="9"/>
      <c r="AH611" s="9"/>
      <c r="AI611" s="9"/>
      <c r="AJ611" s="9"/>
      <c r="AK611" s="9"/>
    </row>
    <row r="612">
      <c r="A612" s="9"/>
      <c r="B612" s="9"/>
      <c r="C612" s="9"/>
      <c r="D612" s="9"/>
      <c r="E612" s="9"/>
      <c r="F612" s="9"/>
      <c r="G612" s="9"/>
      <c r="H612" s="9"/>
      <c r="I612" s="9"/>
      <c r="J612" s="9"/>
      <c r="K612" s="9"/>
      <c r="L612" s="9"/>
      <c r="M612" s="9"/>
      <c r="N612" s="9"/>
      <c r="O612" s="9"/>
      <c r="P612" s="9"/>
      <c r="Q612" s="9"/>
      <c r="R612" s="9"/>
      <c r="S612" s="9"/>
      <c r="T612" s="9"/>
      <c r="U612" s="9"/>
      <c r="V612" s="9"/>
      <c r="W612" s="9"/>
      <c r="X612" s="9"/>
      <c r="Y612" s="9"/>
      <c r="Z612" s="9"/>
      <c r="AA612" s="9"/>
      <c r="AB612" s="9"/>
      <c r="AC612" s="9"/>
      <c r="AD612" s="9"/>
      <c r="AE612" s="9"/>
      <c r="AF612" s="9"/>
      <c r="AG612" s="9"/>
      <c r="AH612" s="9"/>
      <c r="AI612" s="9"/>
      <c r="AJ612" s="9"/>
      <c r="AK612" s="9"/>
    </row>
    <row r="613">
      <c r="A613" s="9"/>
      <c r="B613" s="9"/>
      <c r="C613" s="9"/>
      <c r="D613" s="9"/>
      <c r="E613" s="9"/>
      <c r="F613" s="9"/>
      <c r="G613" s="9"/>
      <c r="H613" s="9"/>
      <c r="I613" s="9"/>
      <c r="J613" s="9"/>
      <c r="K613" s="9"/>
      <c r="L613" s="9"/>
      <c r="M613" s="9"/>
      <c r="N613" s="9"/>
      <c r="O613" s="9"/>
      <c r="P613" s="9"/>
      <c r="Q613" s="9"/>
      <c r="R613" s="9"/>
      <c r="S613" s="9"/>
      <c r="T613" s="9"/>
      <c r="U613" s="9"/>
      <c r="V613" s="9"/>
      <c r="W613" s="9"/>
      <c r="X613" s="9"/>
      <c r="Y613" s="9"/>
      <c r="Z613" s="9"/>
      <c r="AA613" s="9"/>
      <c r="AB613" s="9"/>
      <c r="AC613" s="9"/>
      <c r="AD613" s="9"/>
      <c r="AE613" s="9"/>
      <c r="AF613" s="9"/>
      <c r="AG613" s="9"/>
      <c r="AH613" s="9"/>
      <c r="AI613" s="9"/>
      <c r="AJ613" s="9"/>
      <c r="AK613" s="9"/>
    </row>
    <row r="614">
      <c r="A614" s="9"/>
      <c r="B614" s="9"/>
      <c r="C614" s="9"/>
      <c r="D614" s="9"/>
      <c r="E614" s="9"/>
      <c r="F614" s="9"/>
      <c r="G614" s="9"/>
      <c r="H614" s="9"/>
      <c r="I614" s="9"/>
      <c r="J614" s="9"/>
      <c r="K614" s="9"/>
      <c r="L614" s="9"/>
      <c r="M614" s="9"/>
      <c r="N614" s="9"/>
      <c r="O614" s="9"/>
      <c r="P614" s="9"/>
      <c r="Q614" s="9"/>
      <c r="R614" s="9"/>
      <c r="S614" s="9"/>
      <c r="T614" s="9"/>
      <c r="U614" s="9"/>
      <c r="V614" s="9"/>
      <c r="W614" s="9"/>
      <c r="X614" s="9"/>
      <c r="Y614" s="9"/>
      <c r="Z614" s="9"/>
      <c r="AA614" s="9"/>
      <c r="AB614" s="9"/>
      <c r="AC614" s="9"/>
      <c r="AD614" s="9"/>
      <c r="AE614" s="9"/>
      <c r="AF614" s="9"/>
      <c r="AG614" s="9"/>
      <c r="AH614" s="9"/>
      <c r="AI614" s="9"/>
      <c r="AJ614" s="9"/>
      <c r="AK614" s="9"/>
    </row>
    <row r="615">
      <c r="A615" s="9"/>
      <c r="B615" s="9"/>
      <c r="C615" s="9"/>
      <c r="D615" s="9"/>
      <c r="E615" s="9"/>
      <c r="F615" s="9"/>
      <c r="G615" s="9"/>
      <c r="H615" s="9"/>
      <c r="I615" s="9"/>
      <c r="J615" s="9"/>
      <c r="K615" s="9"/>
      <c r="L615" s="9"/>
      <c r="M615" s="9"/>
      <c r="N615" s="9"/>
      <c r="O615" s="9"/>
      <c r="P615" s="9"/>
      <c r="Q615" s="9"/>
      <c r="R615" s="9"/>
      <c r="S615" s="9"/>
      <c r="T615" s="9"/>
      <c r="U615" s="9"/>
      <c r="V615" s="9"/>
      <c r="W615" s="9"/>
      <c r="X615" s="9"/>
      <c r="Y615" s="9"/>
      <c r="Z615" s="9"/>
      <c r="AA615" s="9"/>
      <c r="AB615" s="9"/>
      <c r="AC615" s="9"/>
      <c r="AD615" s="9"/>
      <c r="AE615" s="9"/>
      <c r="AF615" s="9"/>
      <c r="AG615" s="9"/>
      <c r="AH615" s="9"/>
      <c r="AI615" s="9"/>
      <c r="AJ615" s="9"/>
      <c r="AK615" s="9"/>
    </row>
    <row r="616">
      <c r="A616" s="9"/>
      <c r="B616" s="9"/>
      <c r="C616" s="9"/>
      <c r="D616" s="9"/>
      <c r="E616" s="9"/>
      <c r="F616" s="9"/>
      <c r="G616" s="9"/>
      <c r="H616" s="9"/>
      <c r="I616" s="9"/>
      <c r="J616" s="9"/>
      <c r="K616" s="9"/>
      <c r="L616" s="9"/>
      <c r="M616" s="9"/>
      <c r="N616" s="9"/>
      <c r="O616" s="9"/>
      <c r="P616" s="9"/>
      <c r="Q616" s="9"/>
      <c r="R616" s="9"/>
      <c r="S616" s="9"/>
      <c r="T616" s="9"/>
      <c r="U616" s="9"/>
      <c r="V616" s="9"/>
      <c r="W616" s="9"/>
      <c r="X616" s="9"/>
      <c r="Y616" s="9"/>
      <c r="Z616" s="9"/>
      <c r="AA616" s="9"/>
      <c r="AB616" s="9"/>
      <c r="AC616" s="9"/>
      <c r="AD616" s="9"/>
      <c r="AE616" s="9"/>
      <c r="AF616" s="9"/>
      <c r="AG616" s="9"/>
      <c r="AH616" s="9"/>
      <c r="AI616" s="9"/>
      <c r="AJ616" s="9"/>
      <c r="AK616" s="9"/>
    </row>
    <row r="617">
      <c r="A617" s="9"/>
      <c r="B617" s="9"/>
      <c r="C617" s="9"/>
      <c r="D617" s="9"/>
      <c r="E617" s="9"/>
      <c r="F617" s="9"/>
      <c r="G617" s="9"/>
      <c r="H617" s="9"/>
      <c r="I617" s="9"/>
      <c r="J617" s="9"/>
      <c r="K617" s="9"/>
      <c r="L617" s="9"/>
      <c r="M617" s="9"/>
      <c r="N617" s="9"/>
      <c r="O617" s="9"/>
      <c r="P617" s="9"/>
      <c r="Q617" s="9"/>
      <c r="R617" s="9"/>
      <c r="S617" s="9"/>
      <c r="T617" s="9"/>
      <c r="U617" s="9"/>
      <c r="V617" s="9"/>
      <c r="W617" s="9"/>
      <c r="X617" s="9"/>
      <c r="Y617" s="9"/>
      <c r="Z617" s="9"/>
      <c r="AA617" s="9"/>
      <c r="AB617" s="9"/>
      <c r="AC617" s="9"/>
      <c r="AD617" s="9"/>
      <c r="AE617" s="9"/>
      <c r="AF617" s="9"/>
      <c r="AG617" s="9"/>
      <c r="AH617" s="9"/>
      <c r="AI617" s="9"/>
      <c r="AJ617" s="9"/>
      <c r="AK617" s="9"/>
    </row>
    <row r="618">
      <c r="A618" s="9"/>
      <c r="B618" s="9"/>
      <c r="C618" s="9"/>
      <c r="D618" s="9"/>
      <c r="E618" s="9"/>
      <c r="F618" s="9"/>
      <c r="G618" s="9"/>
      <c r="H618" s="9"/>
      <c r="I618" s="9"/>
      <c r="J618" s="9"/>
      <c r="K618" s="9"/>
      <c r="L618" s="9"/>
      <c r="M618" s="9"/>
      <c r="N618" s="9"/>
      <c r="O618" s="9"/>
      <c r="P618" s="9"/>
      <c r="Q618" s="9"/>
      <c r="R618" s="9"/>
      <c r="S618" s="9"/>
      <c r="T618" s="9"/>
      <c r="U618" s="9"/>
      <c r="V618" s="9"/>
      <c r="W618" s="9"/>
      <c r="X618" s="9"/>
      <c r="Y618" s="9"/>
      <c r="Z618" s="9"/>
      <c r="AA618" s="9"/>
      <c r="AB618" s="9"/>
      <c r="AC618" s="9"/>
      <c r="AD618" s="9"/>
      <c r="AE618" s="9"/>
      <c r="AF618" s="9"/>
      <c r="AG618" s="9"/>
      <c r="AH618" s="9"/>
      <c r="AI618" s="9"/>
      <c r="AJ618" s="9"/>
      <c r="AK618" s="9"/>
    </row>
    <row r="619">
      <c r="A619" s="9"/>
      <c r="B619" s="9"/>
      <c r="C619" s="9"/>
      <c r="D619" s="9"/>
      <c r="E619" s="9"/>
      <c r="F619" s="9"/>
      <c r="G619" s="9"/>
      <c r="H619" s="9"/>
      <c r="I619" s="9"/>
      <c r="J619" s="9"/>
      <c r="K619" s="9"/>
      <c r="L619" s="9"/>
      <c r="M619" s="9"/>
      <c r="N619" s="9"/>
      <c r="O619" s="9"/>
      <c r="P619" s="9"/>
      <c r="Q619" s="9"/>
      <c r="R619" s="9"/>
      <c r="S619" s="9"/>
      <c r="T619" s="9"/>
      <c r="U619" s="9"/>
      <c r="V619" s="9"/>
      <c r="W619" s="9"/>
      <c r="X619" s="9"/>
      <c r="Y619" s="9"/>
      <c r="Z619" s="9"/>
      <c r="AA619" s="9"/>
      <c r="AB619" s="9"/>
      <c r="AC619" s="9"/>
      <c r="AD619" s="9"/>
      <c r="AE619" s="9"/>
      <c r="AF619" s="9"/>
      <c r="AG619" s="9"/>
      <c r="AH619" s="9"/>
      <c r="AI619" s="9"/>
      <c r="AJ619" s="9"/>
      <c r="AK619" s="9"/>
    </row>
    <row r="620">
      <c r="A620" s="9"/>
      <c r="B620" s="9"/>
      <c r="C620" s="9"/>
      <c r="D620" s="9"/>
      <c r="E620" s="9"/>
      <c r="F620" s="9"/>
      <c r="G620" s="9"/>
      <c r="H620" s="9"/>
      <c r="I620" s="9"/>
      <c r="J620" s="9"/>
      <c r="K620" s="9"/>
      <c r="L620" s="9"/>
      <c r="M620" s="9"/>
      <c r="N620" s="9"/>
      <c r="O620" s="9"/>
      <c r="P620" s="9"/>
      <c r="Q620" s="9"/>
      <c r="R620" s="9"/>
      <c r="S620" s="9"/>
      <c r="T620" s="9"/>
      <c r="U620" s="9"/>
      <c r="V620" s="9"/>
      <c r="W620" s="9"/>
      <c r="X620" s="9"/>
      <c r="Y620" s="9"/>
      <c r="Z620" s="9"/>
      <c r="AA620" s="9"/>
      <c r="AB620" s="9"/>
      <c r="AC620" s="9"/>
      <c r="AD620" s="9"/>
      <c r="AE620" s="9"/>
      <c r="AF620" s="9"/>
      <c r="AG620" s="9"/>
      <c r="AH620" s="9"/>
      <c r="AI620" s="9"/>
      <c r="AJ620" s="9"/>
      <c r="AK620" s="9"/>
    </row>
    <row r="621">
      <c r="A621" s="9"/>
      <c r="B621" s="9"/>
      <c r="C621" s="9"/>
      <c r="D621" s="9"/>
      <c r="E621" s="9"/>
      <c r="F621" s="9"/>
      <c r="G621" s="9"/>
      <c r="H621" s="9"/>
      <c r="I621" s="9"/>
      <c r="J621" s="9"/>
      <c r="K621" s="9"/>
      <c r="L621" s="9"/>
      <c r="M621" s="9"/>
      <c r="N621" s="9"/>
      <c r="O621" s="9"/>
      <c r="P621" s="9"/>
      <c r="Q621" s="9"/>
      <c r="R621" s="9"/>
      <c r="S621" s="9"/>
      <c r="T621" s="9"/>
      <c r="U621" s="9"/>
      <c r="V621" s="9"/>
      <c r="W621" s="9"/>
      <c r="X621" s="9"/>
      <c r="Y621" s="9"/>
      <c r="Z621" s="9"/>
      <c r="AA621" s="9"/>
      <c r="AB621" s="9"/>
      <c r="AC621" s="9"/>
      <c r="AD621" s="9"/>
      <c r="AE621" s="9"/>
      <c r="AF621" s="9"/>
      <c r="AG621" s="9"/>
      <c r="AH621" s="9"/>
      <c r="AI621" s="9"/>
      <c r="AJ621" s="9"/>
      <c r="AK621" s="9"/>
    </row>
    <row r="622">
      <c r="A622" s="9"/>
      <c r="B622" s="9"/>
      <c r="C622" s="9"/>
      <c r="D622" s="9"/>
      <c r="E622" s="9"/>
      <c r="F622" s="9"/>
      <c r="G622" s="9"/>
      <c r="H622" s="9"/>
      <c r="I622" s="9"/>
      <c r="J622" s="9"/>
      <c r="K622" s="9"/>
      <c r="L622" s="9"/>
      <c r="M622" s="9"/>
      <c r="N622" s="9"/>
      <c r="O622" s="9"/>
      <c r="P622" s="9"/>
      <c r="Q622" s="9"/>
      <c r="R622" s="9"/>
      <c r="S622" s="9"/>
      <c r="T622" s="9"/>
      <c r="U622" s="9"/>
      <c r="V622" s="9"/>
      <c r="W622" s="9"/>
      <c r="X622" s="9"/>
      <c r="Y622" s="9"/>
      <c r="Z622" s="9"/>
      <c r="AA622" s="9"/>
      <c r="AB622" s="9"/>
      <c r="AC622" s="9"/>
      <c r="AD622" s="9"/>
      <c r="AE622" s="9"/>
      <c r="AF622" s="9"/>
      <c r="AG622" s="9"/>
      <c r="AH622" s="9"/>
      <c r="AI622" s="9"/>
      <c r="AJ622" s="9"/>
      <c r="AK622" s="9"/>
    </row>
    <row r="623">
      <c r="A623" s="9"/>
      <c r="B623" s="9"/>
      <c r="C623" s="9"/>
      <c r="D623" s="9"/>
      <c r="E623" s="9"/>
      <c r="F623" s="9"/>
      <c r="G623" s="9"/>
      <c r="H623" s="9"/>
      <c r="I623" s="9"/>
      <c r="J623" s="9"/>
      <c r="K623" s="9"/>
      <c r="L623" s="9"/>
      <c r="M623" s="9"/>
      <c r="N623" s="9"/>
      <c r="O623" s="9"/>
      <c r="P623" s="9"/>
      <c r="Q623" s="9"/>
      <c r="R623" s="9"/>
      <c r="S623" s="9"/>
      <c r="T623" s="9"/>
      <c r="U623" s="9"/>
      <c r="V623" s="9"/>
      <c r="W623" s="9"/>
      <c r="X623" s="9"/>
      <c r="Y623" s="9"/>
      <c r="Z623" s="9"/>
      <c r="AA623" s="9"/>
      <c r="AB623" s="9"/>
      <c r="AC623" s="9"/>
      <c r="AD623" s="9"/>
      <c r="AE623" s="9"/>
      <c r="AF623" s="9"/>
      <c r="AG623" s="9"/>
      <c r="AH623" s="9"/>
      <c r="AI623" s="9"/>
      <c r="AJ623" s="9"/>
      <c r="AK623" s="9"/>
    </row>
    <row r="624">
      <c r="A624" s="9"/>
      <c r="B624" s="9"/>
      <c r="C624" s="9"/>
      <c r="D624" s="9"/>
      <c r="E624" s="9"/>
      <c r="F624" s="9"/>
      <c r="G624" s="9"/>
      <c r="H624" s="9"/>
      <c r="I624" s="9"/>
      <c r="J624" s="9"/>
      <c r="K624" s="9"/>
      <c r="L624" s="9"/>
      <c r="M624" s="9"/>
      <c r="N624" s="9"/>
      <c r="O624" s="9"/>
      <c r="P624" s="9"/>
      <c r="Q624" s="9"/>
      <c r="R624" s="9"/>
      <c r="S624" s="9"/>
      <c r="T624" s="9"/>
      <c r="U624" s="9"/>
      <c r="V624" s="9"/>
      <c r="W624" s="9"/>
      <c r="X624" s="9"/>
      <c r="Y624" s="9"/>
      <c r="Z624" s="9"/>
      <c r="AA624" s="9"/>
      <c r="AB624" s="9"/>
      <c r="AC624" s="9"/>
      <c r="AD624" s="9"/>
      <c r="AE624" s="9"/>
      <c r="AF624" s="9"/>
      <c r="AG624" s="9"/>
      <c r="AH624" s="9"/>
      <c r="AI624" s="9"/>
      <c r="AJ624" s="9"/>
      <c r="AK624" s="9"/>
    </row>
    <row r="625">
      <c r="A625" s="9"/>
      <c r="B625" s="9"/>
      <c r="C625" s="9"/>
      <c r="D625" s="9"/>
      <c r="E625" s="9"/>
      <c r="F625" s="9"/>
      <c r="G625" s="9"/>
      <c r="H625" s="9"/>
      <c r="I625" s="9"/>
      <c r="J625" s="9"/>
      <c r="K625" s="9"/>
      <c r="L625" s="9"/>
      <c r="M625" s="9"/>
      <c r="N625" s="9"/>
      <c r="O625" s="9"/>
      <c r="P625" s="9"/>
      <c r="Q625" s="9"/>
      <c r="R625" s="9"/>
      <c r="S625" s="9"/>
      <c r="T625" s="9"/>
      <c r="U625" s="9"/>
      <c r="V625" s="9"/>
      <c r="W625" s="9"/>
      <c r="X625" s="9"/>
      <c r="Y625" s="9"/>
      <c r="Z625" s="9"/>
      <c r="AA625" s="9"/>
      <c r="AB625" s="9"/>
      <c r="AC625" s="9"/>
      <c r="AD625" s="9"/>
      <c r="AE625" s="9"/>
      <c r="AF625" s="9"/>
      <c r="AG625" s="9"/>
      <c r="AH625" s="9"/>
      <c r="AI625" s="9"/>
      <c r="AJ625" s="9"/>
      <c r="AK625" s="9"/>
    </row>
    <row r="626">
      <c r="A626" s="9"/>
      <c r="B626" s="9"/>
      <c r="C626" s="9"/>
      <c r="D626" s="9"/>
      <c r="E626" s="9"/>
      <c r="F626" s="9"/>
      <c r="G626" s="9"/>
      <c r="H626" s="9"/>
      <c r="I626" s="9"/>
      <c r="J626" s="9"/>
      <c r="K626" s="9"/>
      <c r="L626" s="9"/>
      <c r="M626" s="9"/>
      <c r="N626" s="9"/>
      <c r="O626" s="9"/>
      <c r="P626" s="9"/>
      <c r="Q626" s="9"/>
      <c r="R626" s="9"/>
      <c r="S626" s="9"/>
      <c r="T626" s="9"/>
      <c r="U626" s="9"/>
      <c r="V626" s="9"/>
      <c r="W626" s="9"/>
      <c r="X626" s="9"/>
      <c r="Y626" s="9"/>
      <c r="Z626" s="9"/>
      <c r="AA626" s="9"/>
      <c r="AB626" s="9"/>
      <c r="AC626" s="9"/>
      <c r="AD626" s="9"/>
      <c r="AE626" s="9"/>
      <c r="AF626" s="9"/>
      <c r="AG626" s="9"/>
      <c r="AH626" s="9"/>
      <c r="AI626" s="9"/>
      <c r="AJ626" s="9"/>
      <c r="AK626" s="9"/>
    </row>
    <row r="627">
      <c r="A627" s="9"/>
      <c r="B627" s="9"/>
      <c r="C627" s="9"/>
      <c r="D627" s="9"/>
      <c r="E627" s="9"/>
      <c r="F627" s="9"/>
      <c r="G627" s="9"/>
      <c r="H627" s="9"/>
      <c r="I627" s="9"/>
      <c r="J627" s="9"/>
      <c r="K627" s="9"/>
      <c r="L627" s="9"/>
      <c r="M627" s="9"/>
      <c r="N627" s="9"/>
      <c r="O627" s="9"/>
      <c r="P627" s="9"/>
      <c r="Q627" s="9"/>
      <c r="R627" s="9"/>
      <c r="S627" s="9"/>
      <c r="T627" s="9"/>
      <c r="U627" s="9"/>
      <c r="V627" s="9"/>
      <c r="W627" s="9"/>
      <c r="X627" s="9"/>
      <c r="Y627" s="9"/>
      <c r="Z627" s="9"/>
      <c r="AA627" s="9"/>
      <c r="AB627" s="9"/>
      <c r="AC627" s="9"/>
      <c r="AD627" s="9"/>
      <c r="AE627" s="9"/>
      <c r="AF627" s="9"/>
      <c r="AG627" s="9"/>
      <c r="AH627" s="9"/>
      <c r="AI627" s="9"/>
      <c r="AJ627" s="9"/>
      <c r="AK627" s="9"/>
    </row>
    <row r="628">
      <c r="A628" s="9"/>
      <c r="B628" s="9"/>
      <c r="C628" s="9"/>
      <c r="D628" s="9"/>
      <c r="E628" s="9"/>
      <c r="F628" s="9"/>
      <c r="G628" s="9"/>
      <c r="H628" s="9"/>
      <c r="I628" s="9"/>
      <c r="J628" s="9"/>
      <c r="K628" s="9"/>
      <c r="L628" s="9"/>
      <c r="M628" s="9"/>
      <c r="N628" s="9"/>
      <c r="O628" s="9"/>
      <c r="P628" s="9"/>
      <c r="Q628" s="9"/>
      <c r="R628" s="9"/>
      <c r="S628" s="9"/>
      <c r="T628" s="9"/>
      <c r="U628" s="9"/>
      <c r="V628" s="9"/>
      <c r="W628" s="9"/>
      <c r="X628" s="9"/>
      <c r="Y628" s="9"/>
      <c r="Z628" s="9"/>
      <c r="AA628" s="9"/>
      <c r="AB628" s="9"/>
      <c r="AC628" s="9"/>
      <c r="AD628" s="9"/>
      <c r="AE628" s="9"/>
      <c r="AF628" s="9"/>
      <c r="AG628" s="9"/>
      <c r="AH628" s="9"/>
      <c r="AI628" s="9"/>
      <c r="AJ628" s="9"/>
      <c r="AK628" s="9"/>
    </row>
    <row r="629">
      <c r="A629" s="9"/>
      <c r="B629" s="9"/>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row>
    <row r="630">
      <c r="A630" s="9"/>
      <c r="B630" s="9"/>
      <c r="C630" s="9"/>
      <c r="D630" s="9"/>
      <c r="E630" s="9"/>
      <c r="F630" s="9"/>
      <c r="G630" s="9"/>
      <c r="H630" s="9"/>
      <c r="I630" s="9"/>
      <c r="J630" s="9"/>
      <c r="K630" s="9"/>
      <c r="L630" s="9"/>
      <c r="M630" s="9"/>
      <c r="N630" s="9"/>
      <c r="O630" s="9"/>
      <c r="P630" s="9"/>
      <c r="Q630" s="9"/>
      <c r="R630" s="9"/>
      <c r="S630" s="9"/>
      <c r="T630" s="9"/>
      <c r="U630" s="9"/>
      <c r="V630" s="9"/>
      <c r="W630" s="9"/>
      <c r="X630" s="9"/>
      <c r="Y630" s="9"/>
      <c r="Z630" s="9"/>
      <c r="AA630" s="9"/>
      <c r="AB630" s="9"/>
      <c r="AC630" s="9"/>
      <c r="AD630" s="9"/>
      <c r="AE630" s="9"/>
      <c r="AF630" s="9"/>
      <c r="AG630" s="9"/>
      <c r="AH630" s="9"/>
      <c r="AI630" s="9"/>
      <c r="AJ630" s="9"/>
      <c r="AK630" s="9"/>
    </row>
    <row r="631">
      <c r="A631" s="9"/>
      <c r="B631" s="9"/>
      <c r="C631" s="9"/>
      <c r="D631" s="9"/>
      <c r="E631" s="9"/>
      <c r="F631" s="9"/>
      <c r="G631" s="9"/>
      <c r="H631" s="9"/>
      <c r="I631" s="9"/>
      <c r="J631" s="9"/>
      <c r="K631" s="9"/>
      <c r="L631" s="9"/>
      <c r="M631" s="9"/>
      <c r="N631" s="9"/>
      <c r="O631" s="9"/>
      <c r="P631" s="9"/>
      <c r="Q631" s="9"/>
      <c r="R631" s="9"/>
      <c r="S631" s="9"/>
      <c r="T631" s="9"/>
      <c r="U631" s="9"/>
      <c r="V631" s="9"/>
      <c r="W631" s="9"/>
      <c r="X631" s="9"/>
      <c r="Y631" s="9"/>
      <c r="Z631" s="9"/>
      <c r="AA631" s="9"/>
      <c r="AB631" s="9"/>
      <c r="AC631" s="9"/>
      <c r="AD631" s="9"/>
      <c r="AE631" s="9"/>
      <c r="AF631" s="9"/>
      <c r="AG631" s="9"/>
      <c r="AH631" s="9"/>
      <c r="AI631" s="9"/>
      <c r="AJ631" s="9"/>
      <c r="AK631" s="9"/>
    </row>
    <row r="632">
      <c r="A632" s="9"/>
      <c r="B632" s="9"/>
      <c r="C632" s="9"/>
      <c r="D632" s="9"/>
      <c r="E632" s="9"/>
      <c r="F632" s="9"/>
      <c r="G632" s="9"/>
      <c r="H632" s="9"/>
      <c r="I632" s="9"/>
      <c r="J632" s="9"/>
      <c r="K632" s="9"/>
      <c r="L632" s="9"/>
      <c r="M632" s="9"/>
      <c r="N632" s="9"/>
      <c r="O632" s="9"/>
      <c r="P632" s="9"/>
      <c r="Q632" s="9"/>
      <c r="R632" s="9"/>
      <c r="S632" s="9"/>
      <c r="T632" s="9"/>
      <c r="U632" s="9"/>
      <c r="V632" s="9"/>
      <c r="W632" s="9"/>
      <c r="X632" s="9"/>
      <c r="Y632" s="9"/>
      <c r="Z632" s="9"/>
      <c r="AA632" s="9"/>
      <c r="AB632" s="9"/>
      <c r="AC632" s="9"/>
      <c r="AD632" s="9"/>
      <c r="AE632" s="9"/>
      <c r="AF632" s="9"/>
      <c r="AG632" s="9"/>
      <c r="AH632" s="9"/>
      <c r="AI632" s="9"/>
      <c r="AJ632" s="9"/>
      <c r="AK632" s="9"/>
    </row>
    <row r="633">
      <c r="A633" s="9"/>
      <c r="B633" s="9"/>
      <c r="C633" s="9"/>
      <c r="D633" s="9"/>
      <c r="E633" s="9"/>
      <c r="F633" s="9"/>
      <c r="G633" s="9"/>
      <c r="H633" s="9"/>
      <c r="I633" s="9"/>
      <c r="J633" s="9"/>
      <c r="K633" s="9"/>
      <c r="L633" s="9"/>
      <c r="M633" s="9"/>
      <c r="N633" s="9"/>
      <c r="O633" s="9"/>
      <c r="P633" s="9"/>
      <c r="Q633" s="9"/>
      <c r="R633" s="9"/>
      <c r="S633" s="9"/>
      <c r="T633" s="9"/>
      <c r="U633" s="9"/>
      <c r="V633" s="9"/>
      <c r="W633" s="9"/>
      <c r="X633" s="9"/>
      <c r="Y633" s="9"/>
      <c r="Z633" s="9"/>
      <c r="AA633" s="9"/>
      <c r="AB633" s="9"/>
      <c r="AC633" s="9"/>
      <c r="AD633" s="9"/>
      <c r="AE633" s="9"/>
      <c r="AF633" s="9"/>
      <c r="AG633" s="9"/>
      <c r="AH633" s="9"/>
      <c r="AI633" s="9"/>
      <c r="AJ633" s="9"/>
      <c r="AK633" s="9"/>
    </row>
    <row r="634">
      <c r="A634" s="9"/>
      <c r="B634" s="9"/>
      <c r="C634" s="9"/>
      <c r="D634" s="9"/>
      <c r="E634" s="9"/>
      <c r="F634" s="9"/>
      <c r="G634" s="9"/>
      <c r="H634" s="9"/>
      <c r="I634" s="9"/>
      <c r="J634" s="9"/>
      <c r="K634" s="9"/>
      <c r="L634" s="9"/>
      <c r="M634" s="9"/>
      <c r="N634" s="9"/>
      <c r="O634" s="9"/>
      <c r="P634" s="9"/>
      <c r="Q634" s="9"/>
      <c r="R634" s="9"/>
      <c r="S634" s="9"/>
      <c r="T634" s="9"/>
      <c r="U634" s="9"/>
      <c r="V634" s="9"/>
      <c r="W634" s="9"/>
      <c r="X634" s="9"/>
      <c r="Y634" s="9"/>
      <c r="Z634" s="9"/>
      <c r="AA634" s="9"/>
      <c r="AB634" s="9"/>
      <c r="AC634" s="9"/>
      <c r="AD634" s="9"/>
      <c r="AE634" s="9"/>
      <c r="AF634" s="9"/>
      <c r="AG634" s="9"/>
      <c r="AH634" s="9"/>
      <c r="AI634" s="9"/>
      <c r="AJ634" s="9"/>
      <c r="AK634" s="9"/>
    </row>
    <row r="635">
      <c r="A635" s="9"/>
      <c r="B635" s="9"/>
      <c r="C635" s="9"/>
      <c r="D635" s="9"/>
      <c r="E635" s="9"/>
      <c r="F635" s="9"/>
      <c r="G635" s="9"/>
      <c r="H635" s="9"/>
      <c r="I635" s="9"/>
      <c r="J635" s="9"/>
      <c r="K635" s="9"/>
      <c r="L635" s="9"/>
      <c r="M635" s="9"/>
      <c r="N635" s="9"/>
      <c r="O635" s="9"/>
      <c r="P635" s="9"/>
      <c r="Q635" s="9"/>
      <c r="R635" s="9"/>
      <c r="S635" s="9"/>
      <c r="T635" s="9"/>
      <c r="U635" s="9"/>
      <c r="V635" s="9"/>
      <c r="W635" s="9"/>
      <c r="X635" s="9"/>
      <c r="Y635" s="9"/>
      <c r="Z635" s="9"/>
      <c r="AA635" s="9"/>
      <c r="AB635" s="9"/>
      <c r="AC635" s="9"/>
      <c r="AD635" s="9"/>
      <c r="AE635" s="9"/>
      <c r="AF635" s="9"/>
      <c r="AG635" s="9"/>
      <c r="AH635" s="9"/>
      <c r="AI635" s="9"/>
      <c r="AJ635" s="9"/>
      <c r="AK635" s="9"/>
    </row>
    <row r="636">
      <c r="A636" s="9"/>
      <c r="B636" s="9"/>
      <c r="C636" s="9"/>
      <c r="D636" s="9"/>
      <c r="E636" s="9"/>
      <c r="F636" s="9"/>
      <c r="G636" s="9"/>
      <c r="H636" s="9"/>
      <c r="I636" s="9"/>
      <c r="J636" s="9"/>
      <c r="K636" s="9"/>
      <c r="L636" s="9"/>
      <c r="M636" s="9"/>
      <c r="N636" s="9"/>
      <c r="O636" s="9"/>
      <c r="P636" s="9"/>
      <c r="Q636" s="9"/>
      <c r="R636" s="9"/>
      <c r="S636" s="9"/>
      <c r="T636" s="9"/>
      <c r="U636" s="9"/>
      <c r="V636" s="9"/>
      <c r="W636" s="9"/>
      <c r="X636" s="9"/>
      <c r="Y636" s="9"/>
      <c r="Z636" s="9"/>
      <c r="AA636" s="9"/>
      <c r="AB636" s="9"/>
      <c r="AC636" s="9"/>
      <c r="AD636" s="9"/>
      <c r="AE636" s="9"/>
      <c r="AF636" s="9"/>
      <c r="AG636" s="9"/>
      <c r="AH636" s="9"/>
      <c r="AI636" s="9"/>
      <c r="AJ636" s="9"/>
      <c r="AK636" s="9"/>
    </row>
    <row r="637">
      <c r="A637" s="9"/>
      <c r="B637" s="9"/>
      <c r="C637" s="9"/>
      <c r="D637" s="9"/>
      <c r="E637" s="9"/>
      <c r="F637" s="9"/>
      <c r="G637" s="9"/>
      <c r="H637" s="9"/>
      <c r="I637" s="9"/>
      <c r="J637" s="9"/>
      <c r="K637" s="9"/>
      <c r="L637" s="9"/>
      <c r="M637" s="9"/>
      <c r="N637" s="9"/>
      <c r="O637" s="9"/>
      <c r="P637" s="9"/>
      <c r="Q637" s="9"/>
      <c r="R637" s="9"/>
      <c r="S637" s="9"/>
      <c r="T637" s="9"/>
      <c r="U637" s="9"/>
      <c r="V637" s="9"/>
      <c r="W637" s="9"/>
      <c r="X637" s="9"/>
      <c r="Y637" s="9"/>
      <c r="Z637" s="9"/>
      <c r="AA637" s="9"/>
      <c r="AB637" s="9"/>
      <c r="AC637" s="9"/>
      <c r="AD637" s="9"/>
      <c r="AE637" s="9"/>
      <c r="AF637" s="9"/>
      <c r="AG637" s="9"/>
      <c r="AH637" s="9"/>
      <c r="AI637" s="9"/>
      <c r="AJ637" s="9"/>
      <c r="AK637" s="9"/>
    </row>
    <row r="638">
      <c r="A638" s="9"/>
      <c r="B638" s="9"/>
      <c r="C638" s="9"/>
      <c r="D638" s="9"/>
      <c r="E638" s="9"/>
      <c r="F638" s="9"/>
      <c r="G638" s="9"/>
      <c r="H638" s="9"/>
      <c r="I638" s="9"/>
      <c r="J638" s="9"/>
      <c r="K638" s="9"/>
      <c r="L638" s="9"/>
      <c r="M638" s="9"/>
      <c r="N638" s="9"/>
      <c r="O638" s="9"/>
      <c r="P638" s="9"/>
      <c r="Q638" s="9"/>
      <c r="R638" s="9"/>
      <c r="S638" s="9"/>
      <c r="T638" s="9"/>
      <c r="U638" s="9"/>
      <c r="V638" s="9"/>
      <c r="W638" s="9"/>
      <c r="X638" s="9"/>
      <c r="Y638" s="9"/>
      <c r="Z638" s="9"/>
      <c r="AA638" s="9"/>
      <c r="AB638" s="9"/>
      <c r="AC638" s="9"/>
      <c r="AD638" s="9"/>
      <c r="AE638" s="9"/>
      <c r="AF638" s="9"/>
      <c r="AG638" s="9"/>
      <c r="AH638" s="9"/>
      <c r="AI638" s="9"/>
      <c r="AJ638" s="9"/>
      <c r="AK638" s="9"/>
    </row>
    <row r="639">
      <c r="A639" s="9"/>
      <c r="B639" s="9"/>
      <c r="C639" s="9"/>
      <c r="D639" s="9"/>
      <c r="E639" s="9"/>
      <c r="F639" s="9"/>
      <c r="G639" s="9"/>
      <c r="H639" s="9"/>
      <c r="I639" s="9"/>
      <c r="J639" s="9"/>
      <c r="K639" s="9"/>
      <c r="L639" s="9"/>
      <c r="M639" s="9"/>
      <c r="N639" s="9"/>
      <c r="O639" s="9"/>
      <c r="P639" s="9"/>
      <c r="Q639" s="9"/>
      <c r="R639" s="9"/>
      <c r="S639" s="9"/>
      <c r="T639" s="9"/>
      <c r="U639" s="9"/>
      <c r="V639" s="9"/>
      <c r="W639" s="9"/>
      <c r="X639" s="9"/>
      <c r="Y639" s="9"/>
      <c r="Z639" s="9"/>
      <c r="AA639" s="9"/>
      <c r="AB639" s="9"/>
      <c r="AC639" s="9"/>
      <c r="AD639" s="9"/>
      <c r="AE639" s="9"/>
      <c r="AF639" s="9"/>
      <c r="AG639" s="9"/>
      <c r="AH639" s="9"/>
      <c r="AI639" s="9"/>
      <c r="AJ639" s="9"/>
      <c r="AK639" s="9"/>
    </row>
    <row r="640">
      <c r="A640" s="9"/>
      <c r="B640" s="9"/>
      <c r="C640" s="9"/>
      <c r="D640" s="9"/>
      <c r="E640" s="9"/>
      <c r="F640" s="9"/>
      <c r="G640" s="9"/>
      <c r="H640" s="9"/>
      <c r="I640" s="9"/>
      <c r="J640" s="9"/>
      <c r="K640" s="9"/>
      <c r="L640" s="9"/>
      <c r="M640" s="9"/>
      <c r="N640" s="9"/>
      <c r="O640" s="9"/>
      <c r="P640" s="9"/>
      <c r="Q640" s="9"/>
      <c r="R640" s="9"/>
      <c r="S640" s="9"/>
      <c r="T640" s="9"/>
      <c r="U640" s="9"/>
      <c r="V640" s="9"/>
      <c r="W640" s="9"/>
      <c r="X640" s="9"/>
      <c r="Y640" s="9"/>
      <c r="Z640" s="9"/>
      <c r="AA640" s="9"/>
      <c r="AB640" s="9"/>
      <c r="AC640" s="9"/>
      <c r="AD640" s="9"/>
      <c r="AE640" s="9"/>
      <c r="AF640" s="9"/>
      <c r="AG640" s="9"/>
      <c r="AH640" s="9"/>
      <c r="AI640" s="9"/>
      <c r="AJ640" s="9"/>
      <c r="AK640" s="9"/>
    </row>
    <row r="641">
      <c r="A641" s="9"/>
      <c r="B641" s="9"/>
      <c r="C641" s="9"/>
      <c r="D641" s="9"/>
      <c r="E641" s="9"/>
      <c r="F641" s="9"/>
      <c r="G641" s="9"/>
      <c r="H641" s="9"/>
      <c r="I641" s="9"/>
      <c r="J641" s="9"/>
      <c r="K641" s="9"/>
      <c r="L641" s="9"/>
      <c r="M641" s="9"/>
      <c r="N641" s="9"/>
      <c r="O641" s="9"/>
      <c r="P641" s="9"/>
      <c r="Q641" s="9"/>
      <c r="R641" s="9"/>
      <c r="S641" s="9"/>
      <c r="T641" s="9"/>
      <c r="U641" s="9"/>
      <c r="V641" s="9"/>
      <c r="W641" s="9"/>
      <c r="X641" s="9"/>
      <c r="Y641" s="9"/>
      <c r="Z641" s="9"/>
      <c r="AA641" s="9"/>
      <c r="AB641" s="9"/>
      <c r="AC641" s="9"/>
      <c r="AD641" s="9"/>
      <c r="AE641" s="9"/>
      <c r="AF641" s="9"/>
      <c r="AG641" s="9"/>
      <c r="AH641" s="9"/>
      <c r="AI641" s="9"/>
      <c r="AJ641" s="9"/>
      <c r="AK641" s="9"/>
    </row>
    <row r="642">
      <c r="A642" s="9"/>
      <c r="B642" s="9"/>
      <c r="C642" s="9"/>
      <c r="D642" s="9"/>
      <c r="E642" s="9"/>
      <c r="F642" s="9"/>
      <c r="G642" s="9"/>
      <c r="H642" s="9"/>
      <c r="I642" s="9"/>
      <c r="J642" s="9"/>
      <c r="K642" s="9"/>
      <c r="L642" s="9"/>
      <c r="M642" s="9"/>
      <c r="N642" s="9"/>
      <c r="O642" s="9"/>
      <c r="P642" s="9"/>
      <c r="Q642" s="9"/>
      <c r="R642" s="9"/>
      <c r="S642" s="9"/>
      <c r="T642" s="9"/>
      <c r="U642" s="9"/>
      <c r="V642" s="9"/>
      <c r="W642" s="9"/>
      <c r="X642" s="9"/>
      <c r="Y642" s="9"/>
      <c r="Z642" s="9"/>
      <c r="AA642" s="9"/>
      <c r="AB642" s="9"/>
      <c r="AC642" s="9"/>
      <c r="AD642" s="9"/>
      <c r="AE642" s="9"/>
      <c r="AF642" s="9"/>
      <c r="AG642" s="9"/>
      <c r="AH642" s="9"/>
      <c r="AI642" s="9"/>
      <c r="AJ642" s="9"/>
      <c r="AK642" s="9"/>
    </row>
    <row r="643">
      <c r="A643" s="9"/>
      <c r="B643" s="9"/>
      <c r="C643" s="9"/>
      <c r="D643" s="9"/>
      <c r="E643" s="9"/>
      <c r="F643" s="9"/>
      <c r="G643" s="9"/>
      <c r="H643" s="9"/>
      <c r="I643" s="9"/>
      <c r="J643" s="9"/>
      <c r="K643" s="9"/>
      <c r="L643" s="9"/>
      <c r="M643" s="9"/>
      <c r="N643" s="9"/>
      <c r="O643" s="9"/>
      <c r="P643" s="9"/>
      <c r="Q643" s="9"/>
      <c r="R643" s="9"/>
      <c r="S643" s="9"/>
      <c r="T643" s="9"/>
      <c r="U643" s="9"/>
      <c r="V643" s="9"/>
      <c r="W643" s="9"/>
      <c r="X643" s="9"/>
      <c r="Y643" s="9"/>
      <c r="Z643" s="9"/>
      <c r="AA643" s="9"/>
      <c r="AB643" s="9"/>
      <c r="AC643" s="9"/>
      <c r="AD643" s="9"/>
      <c r="AE643" s="9"/>
      <c r="AF643" s="9"/>
      <c r="AG643" s="9"/>
      <c r="AH643" s="9"/>
      <c r="AI643" s="9"/>
      <c r="AJ643" s="9"/>
      <c r="AK643" s="9"/>
    </row>
    <row r="644">
      <c r="A644" s="9"/>
      <c r="B644" s="9"/>
      <c r="C644" s="9"/>
      <c r="D644" s="9"/>
      <c r="E644" s="9"/>
      <c r="F644" s="9"/>
      <c r="G644" s="9"/>
      <c r="H644" s="9"/>
      <c r="I644" s="9"/>
      <c r="J644" s="9"/>
      <c r="K644" s="9"/>
      <c r="L644" s="9"/>
      <c r="M644" s="9"/>
      <c r="N644" s="9"/>
      <c r="O644" s="9"/>
      <c r="P644" s="9"/>
      <c r="Q644" s="9"/>
      <c r="R644" s="9"/>
      <c r="S644" s="9"/>
      <c r="T644" s="9"/>
      <c r="U644" s="9"/>
      <c r="V644" s="9"/>
      <c r="W644" s="9"/>
      <c r="X644" s="9"/>
      <c r="Y644" s="9"/>
      <c r="Z644" s="9"/>
      <c r="AA644" s="9"/>
      <c r="AB644" s="9"/>
      <c r="AC644" s="9"/>
      <c r="AD644" s="9"/>
      <c r="AE644" s="9"/>
      <c r="AF644" s="9"/>
      <c r="AG644" s="9"/>
      <c r="AH644" s="9"/>
      <c r="AI644" s="9"/>
      <c r="AJ644" s="9"/>
      <c r="AK644" s="9"/>
    </row>
    <row r="645">
      <c r="A645" s="9"/>
      <c r="B645" s="9"/>
      <c r="C645" s="9"/>
      <c r="D645" s="9"/>
      <c r="E645" s="9"/>
      <c r="F645" s="9"/>
      <c r="G645" s="9"/>
      <c r="H645" s="9"/>
      <c r="I645" s="9"/>
      <c r="J645" s="9"/>
      <c r="K645" s="9"/>
      <c r="L645" s="9"/>
      <c r="M645" s="9"/>
      <c r="N645" s="9"/>
      <c r="O645" s="9"/>
      <c r="P645" s="9"/>
      <c r="Q645" s="9"/>
      <c r="R645" s="9"/>
      <c r="S645" s="9"/>
      <c r="T645" s="9"/>
      <c r="U645" s="9"/>
      <c r="V645" s="9"/>
      <c r="W645" s="9"/>
      <c r="X645" s="9"/>
      <c r="Y645" s="9"/>
      <c r="Z645" s="9"/>
      <c r="AA645" s="9"/>
      <c r="AB645" s="9"/>
      <c r="AC645" s="9"/>
      <c r="AD645" s="9"/>
      <c r="AE645" s="9"/>
      <c r="AF645" s="9"/>
      <c r="AG645" s="9"/>
      <c r="AH645" s="9"/>
      <c r="AI645" s="9"/>
      <c r="AJ645" s="9"/>
      <c r="AK645" s="9"/>
    </row>
    <row r="646">
      <c r="A646" s="9"/>
      <c r="B646" s="9"/>
      <c r="C646" s="9"/>
      <c r="D646" s="9"/>
      <c r="E646" s="9"/>
      <c r="F646" s="9"/>
      <c r="G646" s="9"/>
      <c r="H646" s="9"/>
      <c r="I646" s="9"/>
      <c r="J646" s="9"/>
      <c r="K646" s="9"/>
      <c r="L646" s="9"/>
      <c r="M646" s="9"/>
      <c r="N646" s="9"/>
      <c r="O646" s="9"/>
      <c r="P646" s="9"/>
      <c r="Q646" s="9"/>
      <c r="R646" s="9"/>
      <c r="S646" s="9"/>
      <c r="T646" s="9"/>
      <c r="U646" s="9"/>
      <c r="V646" s="9"/>
      <c r="W646" s="9"/>
      <c r="X646" s="9"/>
      <c r="Y646" s="9"/>
      <c r="Z646" s="9"/>
      <c r="AA646" s="9"/>
      <c r="AB646" s="9"/>
      <c r="AC646" s="9"/>
      <c r="AD646" s="9"/>
      <c r="AE646" s="9"/>
      <c r="AF646" s="9"/>
      <c r="AG646" s="9"/>
      <c r="AH646" s="9"/>
      <c r="AI646" s="9"/>
      <c r="AJ646" s="9"/>
      <c r="AK646" s="9"/>
    </row>
    <row r="647">
      <c r="A647" s="9"/>
      <c r="B647" s="9"/>
      <c r="C647" s="9"/>
      <c r="D647" s="9"/>
      <c r="E647" s="9"/>
      <c r="F647" s="9"/>
      <c r="G647" s="9"/>
      <c r="H647" s="9"/>
      <c r="I647" s="9"/>
      <c r="J647" s="9"/>
      <c r="K647" s="9"/>
      <c r="L647" s="9"/>
      <c r="M647" s="9"/>
      <c r="N647" s="9"/>
      <c r="O647" s="9"/>
      <c r="P647" s="9"/>
      <c r="Q647" s="9"/>
      <c r="R647" s="9"/>
      <c r="S647" s="9"/>
      <c r="T647" s="9"/>
      <c r="U647" s="9"/>
      <c r="V647" s="9"/>
      <c r="W647" s="9"/>
      <c r="X647" s="9"/>
      <c r="Y647" s="9"/>
      <c r="Z647" s="9"/>
      <c r="AA647" s="9"/>
      <c r="AB647" s="9"/>
      <c r="AC647" s="9"/>
      <c r="AD647" s="9"/>
      <c r="AE647" s="9"/>
      <c r="AF647" s="9"/>
      <c r="AG647" s="9"/>
      <c r="AH647" s="9"/>
      <c r="AI647" s="9"/>
      <c r="AJ647" s="9"/>
      <c r="AK647" s="9"/>
    </row>
    <row r="648">
      <c r="A648" s="9"/>
      <c r="B648" s="9"/>
      <c r="C648" s="9"/>
      <c r="D648" s="9"/>
      <c r="E648" s="9"/>
      <c r="F648" s="9"/>
      <c r="G648" s="9"/>
      <c r="H648" s="9"/>
      <c r="I648" s="9"/>
      <c r="J648" s="9"/>
      <c r="K648" s="9"/>
      <c r="L648" s="9"/>
      <c r="M648" s="9"/>
      <c r="N648" s="9"/>
      <c r="O648" s="9"/>
      <c r="P648" s="9"/>
      <c r="Q648" s="9"/>
      <c r="R648" s="9"/>
      <c r="S648" s="9"/>
      <c r="T648" s="9"/>
      <c r="U648" s="9"/>
      <c r="V648" s="9"/>
      <c r="W648" s="9"/>
      <c r="X648" s="9"/>
      <c r="Y648" s="9"/>
      <c r="Z648" s="9"/>
      <c r="AA648" s="9"/>
      <c r="AB648" s="9"/>
      <c r="AC648" s="9"/>
      <c r="AD648" s="9"/>
      <c r="AE648" s="9"/>
      <c r="AF648" s="9"/>
      <c r="AG648" s="9"/>
      <c r="AH648" s="9"/>
      <c r="AI648" s="9"/>
      <c r="AJ648" s="9"/>
      <c r="AK648" s="9"/>
    </row>
    <row r="649">
      <c r="A649" s="9"/>
      <c r="B649" s="9"/>
      <c r="C649" s="9"/>
      <c r="D649" s="9"/>
      <c r="E649" s="9"/>
      <c r="F649" s="9"/>
      <c r="G649" s="9"/>
      <c r="H649" s="9"/>
      <c r="I649" s="9"/>
      <c r="J649" s="9"/>
      <c r="K649" s="9"/>
      <c r="L649" s="9"/>
      <c r="M649" s="9"/>
      <c r="N649" s="9"/>
      <c r="O649" s="9"/>
      <c r="P649" s="9"/>
      <c r="Q649" s="9"/>
      <c r="R649" s="9"/>
      <c r="S649" s="9"/>
      <c r="T649" s="9"/>
      <c r="U649" s="9"/>
      <c r="V649" s="9"/>
      <c r="W649" s="9"/>
      <c r="X649" s="9"/>
      <c r="Y649" s="9"/>
      <c r="Z649" s="9"/>
      <c r="AA649" s="9"/>
      <c r="AB649" s="9"/>
      <c r="AC649" s="9"/>
      <c r="AD649" s="9"/>
      <c r="AE649" s="9"/>
      <c r="AF649" s="9"/>
      <c r="AG649" s="9"/>
      <c r="AH649" s="9"/>
      <c r="AI649" s="9"/>
      <c r="AJ649" s="9"/>
      <c r="AK649" s="9"/>
    </row>
    <row r="650">
      <c r="A650" s="9"/>
      <c r="B650" s="9"/>
      <c r="C650" s="9"/>
      <c r="D650" s="9"/>
      <c r="E650" s="9"/>
      <c r="F650" s="9"/>
      <c r="G650" s="9"/>
      <c r="H650" s="9"/>
      <c r="I650" s="9"/>
      <c r="J650" s="9"/>
      <c r="K650" s="9"/>
      <c r="L650" s="9"/>
      <c r="M650" s="9"/>
      <c r="N650" s="9"/>
      <c r="O650" s="9"/>
      <c r="P650" s="9"/>
      <c r="Q650" s="9"/>
      <c r="R650" s="9"/>
      <c r="S650" s="9"/>
      <c r="T650" s="9"/>
      <c r="U650" s="9"/>
      <c r="V650" s="9"/>
      <c r="W650" s="9"/>
      <c r="X650" s="9"/>
      <c r="Y650" s="9"/>
      <c r="Z650" s="9"/>
      <c r="AA650" s="9"/>
      <c r="AB650" s="9"/>
      <c r="AC650" s="9"/>
      <c r="AD650" s="9"/>
      <c r="AE650" s="9"/>
      <c r="AF650" s="9"/>
      <c r="AG650" s="9"/>
      <c r="AH650" s="9"/>
      <c r="AI650" s="9"/>
      <c r="AJ650" s="9"/>
      <c r="AK650" s="9"/>
    </row>
    <row r="651">
      <c r="A651" s="9"/>
      <c r="B651" s="9"/>
      <c r="C651" s="9"/>
      <c r="D651" s="9"/>
      <c r="E651" s="9"/>
      <c r="F651" s="9"/>
      <c r="G651" s="9"/>
      <c r="H651" s="9"/>
      <c r="I651" s="9"/>
      <c r="J651" s="9"/>
      <c r="K651" s="9"/>
      <c r="L651" s="9"/>
      <c r="M651" s="9"/>
      <c r="N651" s="9"/>
      <c r="O651" s="9"/>
      <c r="P651" s="9"/>
      <c r="Q651" s="9"/>
      <c r="R651" s="9"/>
      <c r="S651" s="9"/>
      <c r="T651" s="9"/>
      <c r="U651" s="9"/>
      <c r="V651" s="9"/>
      <c r="W651" s="9"/>
      <c r="X651" s="9"/>
      <c r="Y651" s="9"/>
      <c r="Z651" s="9"/>
      <c r="AA651" s="9"/>
      <c r="AB651" s="9"/>
      <c r="AC651" s="9"/>
      <c r="AD651" s="9"/>
      <c r="AE651" s="9"/>
      <c r="AF651" s="9"/>
      <c r="AG651" s="9"/>
      <c r="AH651" s="9"/>
      <c r="AI651" s="9"/>
      <c r="AJ651" s="9"/>
      <c r="AK651" s="9"/>
    </row>
    <row r="652">
      <c r="A652" s="9"/>
      <c r="B652" s="9"/>
      <c r="C652" s="9"/>
      <c r="D652" s="9"/>
      <c r="E652" s="9"/>
      <c r="F652" s="9"/>
      <c r="G652" s="9"/>
      <c r="H652" s="9"/>
      <c r="I652" s="9"/>
      <c r="J652" s="9"/>
      <c r="K652" s="9"/>
      <c r="L652" s="9"/>
      <c r="M652" s="9"/>
      <c r="N652" s="9"/>
      <c r="O652" s="9"/>
      <c r="P652" s="9"/>
      <c r="Q652" s="9"/>
      <c r="R652" s="9"/>
      <c r="S652" s="9"/>
      <c r="T652" s="9"/>
      <c r="U652" s="9"/>
      <c r="V652" s="9"/>
      <c r="W652" s="9"/>
      <c r="X652" s="9"/>
      <c r="Y652" s="9"/>
      <c r="Z652" s="9"/>
      <c r="AA652" s="9"/>
      <c r="AB652" s="9"/>
      <c r="AC652" s="9"/>
      <c r="AD652" s="9"/>
      <c r="AE652" s="9"/>
      <c r="AF652" s="9"/>
      <c r="AG652" s="9"/>
      <c r="AH652" s="9"/>
      <c r="AI652" s="9"/>
      <c r="AJ652" s="9"/>
      <c r="AK652" s="9"/>
    </row>
    <row r="653">
      <c r="A653" s="9"/>
      <c r="B653" s="9"/>
      <c r="C653" s="9"/>
      <c r="D653" s="9"/>
      <c r="E653" s="9"/>
      <c r="F653" s="9"/>
      <c r="G653" s="9"/>
      <c r="H653" s="9"/>
      <c r="I653" s="9"/>
      <c r="J653" s="9"/>
      <c r="K653" s="9"/>
      <c r="L653" s="9"/>
      <c r="M653" s="9"/>
      <c r="N653" s="9"/>
      <c r="O653" s="9"/>
      <c r="P653" s="9"/>
      <c r="Q653" s="9"/>
      <c r="R653" s="9"/>
      <c r="S653" s="9"/>
      <c r="T653" s="9"/>
      <c r="U653" s="9"/>
      <c r="V653" s="9"/>
      <c r="W653" s="9"/>
      <c r="X653" s="9"/>
      <c r="Y653" s="9"/>
      <c r="Z653" s="9"/>
      <c r="AA653" s="9"/>
      <c r="AB653" s="9"/>
      <c r="AC653" s="9"/>
      <c r="AD653" s="9"/>
      <c r="AE653" s="9"/>
      <c r="AF653" s="9"/>
      <c r="AG653" s="9"/>
      <c r="AH653" s="9"/>
      <c r="AI653" s="9"/>
      <c r="AJ653" s="9"/>
      <c r="AK653" s="9"/>
    </row>
    <row r="654">
      <c r="A654" s="9"/>
      <c r="B654" s="9"/>
      <c r="C654" s="9"/>
      <c r="D654" s="9"/>
      <c r="E654" s="9"/>
      <c r="F654" s="9"/>
      <c r="G654" s="9"/>
      <c r="H654" s="9"/>
      <c r="I654" s="9"/>
      <c r="J654" s="9"/>
      <c r="K654" s="9"/>
      <c r="L654" s="9"/>
      <c r="M654" s="9"/>
      <c r="N654" s="9"/>
      <c r="O654" s="9"/>
      <c r="P654" s="9"/>
      <c r="Q654" s="9"/>
      <c r="R654" s="9"/>
      <c r="S654" s="9"/>
      <c r="T654" s="9"/>
      <c r="U654" s="9"/>
      <c r="V654" s="9"/>
      <c r="W654" s="9"/>
      <c r="X654" s="9"/>
      <c r="Y654" s="9"/>
      <c r="Z654" s="9"/>
      <c r="AA654" s="9"/>
      <c r="AB654" s="9"/>
      <c r="AC654" s="9"/>
      <c r="AD654" s="9"/>
      <c r="AE654" s="9"/>
      <c r="AF654" s="9"/>
      <c r="AG654" s="9"/>
      <c r="AH654" s="9"/>
      <c r="AI654" s="9"/>
      <c r="AJ654" s="9"/>
      <c r="AK654" s="9"/>
    </row>
    <row r="655">
      <c r="A655" s="9"/>
      <c r="B655" s="9"/>
      <c r="C655" s="9"/>
      <c r="D655" s="9"/>
      <c r="E655" s="9"/>
      <c r="F655" s="9"/>
      <c r="G655" s="9"/>
      <c r="H655" s="9"/>
      <c r="I655" s="9"/>
      <c r="J655" s="9"/>
      <c r="K655" s="9"/>
      <c r="L655" s="9"/>
      <c r="M655" s="9"/>
      <c r="N655" s="9"/>
      <c r="O655" s="9"/>
      <c r="P655" s="9"/>
      <c r="Q655" s="9"/>
      <c r="R655" s="9"/>
      <c r="S655" s="9"/>
      <c r="T655" s="9"/>
      <c r="U655" s="9"/>
      <c r="V655" s="9"/>
      <c r="W655" s="9"/>
      <c r="X655" s="9"/>
      <c r="Y655" s="9"/>
      <c r="Z655" s="9"/>
      <c r="AA655" s="9"/>
      <c r="AB655" s="9"/>
      <c r="AC655" s="9"/>
      <c r="AD655" s="9"/>
      <c r="AE655" s="9"/>
      <c r="AF655" s="9"/>
      <c r="AG655" s="9"/>
      <c r="AH655" s="9"/>
      <c r="AI655" s="9"/>
      <c r="AJ655" s="9"/>
      <c r="AK655" s="9"/>
    </row>
    <row r="656">
      <c r="A656" s="9"/>
      <c r="B656" s="9"/>
      <c r="C656" s="9"/>
      <c r="D656" s="9"/>
      <c r="E656" s="9"/>
      <c r="F656" s="9"/>
      <c r="G656" s="9"/>
      <c r="H656" s="9"/>
      <c r="I656" s="9"/>
      <c r="J656" s="9"/>
      <c r="K656" s="9"/>
      <c r="L656" s="9"/>
      <c r="M656" s="9"/>
      <c r="N656" s="9"/>
      <c r="O656" s="9"/>
      <c r="P656" s="9"/>
      <c r="Q656" s="9"/>
      <c r="R656" s="9"/>
      <c r="S656" s="9"/>
      <c r="T656" s="9"/>
      <c r="U656" s="9"/>
      <c r="V656" s="9"/>
      <c r="W656" s="9"/>
      <c r="X656" s="9"/>
      <c r="Y656" s="9"/>
      <c r="Z656" s="9"/>
      <c r="AA656" s="9"/>
      <c r="AB656" s="9"/>
      <c r="AC656" s="9"/>
      <c r="AD656" s="9"/>
      <c r="AE656" s="9"/>
      <c r="AF656" s="9"/>
      <c r="AG656" s="9"/>
      <c r="AH656" s="9"/>
      <c r="AI656" s="9"/>
      <c r="AJ656" s="9"/>
      <c r="AK656" s="9"/>
    </row>
    <row r="657">
      <c r="A657" s="9"/>
      <c r="B657" s="9"/>
      <c r="C657" s="9"/>
      <c r="D657" s="9"/>
      <c r="E657" s="9"/>
      <c r="F657" s="9"/>
      <c r="G657" s="9"/>
      <c r="H657" s="9"/>
      <c r="I657" s="9"/>
      <c r="J657" s="9"/>
      <c r="K657" s="9"/>
      <c r="L657" s="9"/>
      <c r="M657" s="9"/>
      <c r="N657" s="9"/>
      <c r="O657" s="9"/>
      <c r="P657" s="9"/>
      <c r="Q657" s="9"/>
      <c r="R657" s="9"/>
      <c r="S657" s="9"/>
      <c r="T657" s="9"/>
      <c r="U657" s="9"/>
      <c r="V657" s="9"/>
      <c r="W657" s="9"/>
      <c r="X657" s="9"/>
      <c r="Y657" s="9"/>
      <c r="Z657" s="9"/>
      <c r="AA657" s="9"/>
      <c r="AB657" s="9"/>
      <c r="AC657" s="9"/>
      <c r="AD657" s="9"/>
      <c r="AE657" s="9"/>
      <c r="AF657" s="9"/>
      <c r="AG657" s="9"/>
      <c r="AH657" s="9"/>
      <c r="AI657" s="9"/>
      <c r="AJ657" s="9"/>
      <c r="AK657" s="9"/>
    </row>
    <row r="658">
      <c r="A658" s="9"/>
      <c r="B658" s="9"/>
      <c r="C658" s="9"/>
      <c r="D658" s="9"/>
      <c r="E658" s="9"/>
      <c r="F658" s="9"/>
      <c r="G658" s="9"/>
      <c r="H658" s="9"/>
      <c r="I658" s="9"/>
      <c r="J658" s="9"/>
      <c r="K658" s="9"/>
      <c r="L658" s="9"/>
      <c r="M658" s="9"/>
      <c r="N658" s="9"/>
      <c r="O658" s="9"/>
      <c r="P658" s="9"/>
      <c r="Q658" s="9"/>
      <c r="R658" s="9"/>
      <c r="S658" s="9"/>
      <c r="T658" s="9"/>
      <c r="U658" s="9"/>
      <c r="V658" s="9"/>
      <c r="W658" s="9"/>
      <c r="X658" s="9"/>
      <c r="Y658" s="9"/>
      <c r="Z658" s="9"/>
      <c r="AA658" s="9"/>
      <c r="AB658" s="9"/>
      <c r="AC658" s="9"/>
      <c r="AD658" s="9"/>
      <c r="AE658" s="9"/>
      <c r="AF658" s="9"/>
      <c r="AG658" s="9"/>
      <c r="AH658" s="9"/>
      <c r="AI658" s="9"/>
      <c r="AJ658" s="9"/>
      <c r="AK658" s="9"/>
    </row>
    <row r="659">
      <c r="A659" s="9"/>
      <c r="B659" s="9"/>
      <c r="C659" s="9"/>
      <c r="D659" s="9"/>
      <c r="E659" s="9"/>
      <c r="F659" s="9"/>
      <c r="G659" s="9"/>
      <c r="H659" s="9"/>
      <c r="I659" s="9"/>
      <c r="J659" s="9"/>
      <c r="K659" s="9"/>
      <c r="L659" s="9"/>
      <c r="M659" s="9"/>
      <c r="N659" s="9"/>
      <c r="O659" s="9"/>
      <c r="P659" s="9"/>
      <c r="Q659" s="9"/>
      <c r="R659" s="9"/>
      <c r="S659" s="9"/>
      <c r="T659" s="9"/>
      <c r="U659" s="9"/>
      <c r="V659" s="9"/>
      <c r="W659" s="9"/>
      <c r="X659" s="9"/>
      <c r="Y659" s="9"/>
      <c r="Z659" s="9"/>
      <c r="AA659" s="9"/>
      <c r="AB659" s="9"/>
      <c r="AC659" s="9"/>
      <c r="AD659" s="9"/>
      <c r="AE659" s="9"/>
      <c r="AF659" s="9"/>
      <c r="AG659" s="9"/>
      <c r="AH659" s="9"/>
      <c r="AI659" s="9"/>
      <c r="AJ659" s="9"/>
      <c r="AK659" s="9"/>
    </row>
    <row r="660">
      <c r="A660" s="9"/>
      <c r="B660" s="9"/>
      <c r="C660" s="9"/>
      <c r="D660" s="9"/>
      <c r="E660" s="9"/>
      <c r="F660" s="9"/>
      <c r="G660" s="9"/>
      <c r="H660" s="9"/>
      <c r="I660" s="9"/>
      <c r="J660" s="9"/>
      <c r="K660" s="9"/>
      <c r="L660" s="9"/>
      <c r="M660" s="9"/>
      <c r="N660" s="9"/>
      <c r="O660" s="9"/>
      <c r="P660" s="9"/>
      <c r="Q660" s="9"/>
      <c r="R660" s="9"/>
      <c r="S660" s="9"/>
      <c r="T660" s="9"/>
      <c r="U660" s="9"/>
      <c r="V660" s="9"/>
      <c r="W660" s="9"/>
      <c r="X660" s="9"/>
      <c r="Y660" s="9"/>
      <c r="Z660" s="9"/>
      <c r="AA660" s="9"/>
      <c r="AB660" s="9"/>
      <c r="AC660" s="9"/>
      <c r="AD660" s="9"/>
      <c r="AE660" s="9"/>
      <c r="AF660" s="9"/>
      <c r="AG660" s="9"/>
      <c r="AH660" s="9"/>
      <c r="AI660" s="9"/>
      <c r="AJ660" s="9"/>
      <c r="AK660" s="9"/>
    </row>
    <row r="661">
      <c r="A661" s="9"/>
      <c r="B661" s="9"/>
      <c r="C661" s="9"/>
      <c r="D661" s="9"/>
      <c r="E661" s="9"/>
      <c r="F661" s="9"/>
      <c r="G661" s="9"/>
      <c r="H661" s="9"/>
      <c r="I661" s="9"/>
      <c r="J661" s="9"/>
      <c r="K661" s="9"/>
      <c r="L661" s="9"/>
      <c r="M661" s="9"/>
      <c r="N661" s="9"/>
      <c r="O661" s="9"/>
      <c r="P661" s="9"/>
      <c r="Q661" s="9"/>
      <c r="R661" s="9"/>
      <c r="S661" s="9"/>
      <c r="T661" s="9"/>
      <c r="U661" s="9"/>
      <c r="V661" s="9"/>
      <c r="W661" s="9"/>
      <c r="X661" s="9"/>
      <c r="Y661" s="9"/>
      <c r="Z661" s="9"/>
      <c r="AA661" s="9"/>
      <c r="AB661" s="9"/>
      <c r="AC661" s="9"/>
      <c r="AD661" s="9"/>
      <c r="AE661" s="9"/>
      <c r="AF661" s="9"/>
      <c r="AG661" s="9"/>
      <c r="AH661" s="9"/>
      <c r="AI661" s="9"/>
      <c r="AJ661" s="9"/>
      <c r="AK661" s="9"/>
    </row>
    <row r="662">
      <c r="A662" s="9"/>
      <c r="B662" s="9"/>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row>
    <row r="663">
      <c r="A663" s="9"/>
      <c r="B663" s="9"/>
      <c r="C663" s="9"/>
      <c r="D663" s="9"/>
      <c r="E663" s="9"/>
      <c r="F663" s="9"/>
      <c r="G663" s="9"/>
      <c r="H663" s="9"/>
      <c r="I663" s="9"/>
      <c r="J663" s="9"/>
      <c r="K663" s="9"/>
      <c r="L663" s="9"/>
      <c r="M663" s="9"/>
      <c r="N663" s="9"/>
      <c r="O663" s="9"/>
      <c r="P663" s="9"/>
      <c r="Q663" s="9"/>
      <c r="R663" s="9"/>
      <c r="S663" s="9"/>
      <c r="T663" s="9"/>
      <c r="U663" s="9"/>
      <c r="V663" s="9"/>
      <c r="W663" s="9"/>
      <c r="X663" s="9"/>
      <c r="Y663" s="9"/>
      <c r="Z663" s="9"/>
      <c r="AA663" s="9"/>
      <c r="AB663" s="9"/>
      <c r="AC663" s="9"/>
      <c r="AD663" s="9"/>
      <c r="AE663" s="9"/>
      <c r="AF663" s="9"/>
      <c r="AG663" s="9"/>
      <c r="AH663" s="9"/>
      <c r="AI663" s="9"/>
      <c r="AJ663" s="9"/>
      <c r="AK663" s="9"/>
    </row>
    <row r="664">
      <c r="A664" s="9"/>
      <c r="B664" s="9"/>
      <c r="C664" s="9"/>
      <c r="D664" s="9"/>
      <c r="E664" s="9"/>
      <c r="F664" s="9"/>
      <c r="G664" s="9"/>
      <c r="H664" s="9"/>
      <c r="I664" s="9"/>
      <c r="J664" s="9"/>
      <c r="K664" s="9"/>
      <c r="L664" s="9"/>
      <c r="M664" s="9"/>
      <c r="N664" s="9"/>
      <c r="O664" s="9"/>
      <c r="P664" s="9"/>
      <c r="Q664" s="9"/>
      <c r="R664" s="9"/>
      <c r="S664" s="9"/>
      <c r="T664" s="9"/>
      <c r="U664" s="9"/>
      <c r="V664" s="9"/>
      <c r="W664" s="9"/>
      <c r="X664" s="9"/>
      <c r="Y664" s="9"/>
      <c r="Z664" s="9"/>
      <c r="AA664" s="9"/>
      <c r="AB664" s="9"/>
      <c r="AC664" s="9"/>
      <c r="AD664" s="9"/>
      <c r="AE664" s="9"/>
      <c r="AF664" s="9"/>
      <c r="AG664" s="9"/>
      <c r="AH664" s="9"/>
      <c r="AI664" s="9"/>
      <c r="AJ664" s="9"/>
      <c r="AK664" s="9"/>
    </row>
    <row r="665">
      <c r="A665" s="9"/>
      <c r="B665" s="9"/>
      <c r="C665" s="9"/>
      <c r="D665" s="9"/>
      <c r="E665" s="9"/>
      <c r="F665" s="9"/>
      <c r="G665" s="9"/>
      <c r="H665" s="9"/>
      <c r="I665" s="9"/>
      <c r="J665" s="9"/>
      <c r="K665" s="9"/>
      <c r="L665" s="9"/>
      <c r="M665" s="9"/>
      <c r="N665" s="9"/>
      <c r="O665" s="9"/>
      <c r="P665" s="9"/>
      <c r="Q665" s="9"/>
      <c r="R665" s="9"/>
      <c r="S665" s="9"/>
      <c r="T665" s="9"/>
      <c r="U665" s="9"/>
      <c r="V665" s="9"/>
      <c r="W665" s="9"/>
      <c r="X665" s="9"/>
      <c r="Y665" s="9"/>
      <c r="Z665" s="9"/>
      <c r="AA665" s="9"/>
      <c r="AB665" s="9"/>
      <c r="AC665" s="9"/>
      <c r="AD665" s="9"/>
      <c r="AE665" s="9"/>
      <c r="AF665" s="9"/>
      <c r="AG665" s="9"/>
      <c r="AH665" s="9"/>
      <c r="AI665" s="9"/>
      <c r="AJ665" s="9"/>
      <c r="AK665" s="9"/>
    </row>
    <row r="666">
      <c r="A666" s="9"/>
      <c r="B666" s="9"/>
      <c r="C666" s="9"/>
      <c r="D666" s="9"/>
      <c r="E666" s="9"/>
      <c r="F666" s="9"/>
      <c r="G666" s="9"/>
      <c r="H666" s="9"/>
      <c r="I666" s="9"/>
      <c r="J666" s="9"/>
      <c r="K666" s="9"/>
      <c r="L666" s="9"/>
      <c r="M666" s="9"/>
      <c r="N666" s="9"/>
      <c r="O666" s="9"/>
      <c r="P666" s="9"/>
      <c r="Q666" s="9"/>
      <c r="R666" s="9"/>
      <c r="S666" s="9"/>
      <c r="T666" s="9"/>
      <c r="U666" s="9"/>
      <c r="V666" s="9"/>
      <c r="W666" s="9"/>
      <c r="X666" s="9"/>
      <c r="Y666" s="9"/>
      <c r="Z666" s="9"/>
      <c r="AA666" s="9"/>
      <c r="AB666" s="9"/>
      <c r="AC666" s="9"/>
      <c r="AD666" s="9"/>
      <c r="AE666" s="9"/>
      <c r="AF666" s="9"/>
      <c r="AG666" s="9"/>
      <c r="AH666" s="9"/>
      <c r="AI666" s="9"/>
      <c r="AJ666" s="9"/>
      <c r="AK666" s="9"/>
    </row>
    <row r="667">
      <c r="A667" s="9"/>
      <c r="B667" s="9"/>
      <c r="C667" s="9"/>
      <c r="D667" s="9"/>
      <c r="E667" s="9"/>
      <c r="F667" s="9"/>
      <c r="G667" s="9"/>
      <c r="H667" s="9"/>
      <c r="I667" s="9"/>
      <c r="J667" s="9"/>
      <c r="K667" s="9"/>
      <c r="L667" s="9"/>
      <c r="M667" s="9"/>
      <c r="N667" s="9"/>
      <c r="O667" s="9"/>
      <c r="P667" s="9"/>
      <c r="Q667" s="9"/>
      <c r="R667" s="9"/>
      <c r="S667" s="9"/>
      <c r="T667" s="9"/>
      <c r="U667" s="9"/>
      <c r="V667" s="9"/>
      <c r="W667" s="9"/>
      <c r="X667" s="9"/>
      <c r="Y667" s="9"/>
      <c r="Z667" s="9"/>
      <c r="AA667" s="9"/>
      <c r="AB667" s="9"/>
      <c r="AC667" s="9"/>
      <c r="AD667" s="9"/>
      <c r="AE667" s="9"/>
      <c r="AF667" s="9"/>
      <c r="AG667" s="9"/>
      <c r="AH667" s="9"/>
      <c r="AI667" s="9"/>
      <c r="AJ667" s="9"/>
      <c r="AK667" s="9"/>
    </row>
    <row r="668">
      <c r="A668" s="9"/>
      <c r="B668" s="9"/>
      <c r="C668" s="9"/>
      <c r="D668" s="9"/>
      <c r="E668" s="9"/>
      <c r="F668" s="9"/>
      <c r="G668" s="9"/>
      <c r="H668" s="9"/>
      <c r="I668" s="9"/>
      <c r="J668" s="9"/>
      <c r="K668" s="9"/>
      <c r="L668" s="9"/>
      <c r="M668" s="9"/>
      <c r="N668" s="9"/>
      <c r="O668" s="9"/>
      <c r="P668" s="9"/>
      <c r="Q668" s="9"/>
      <c r="R668" s="9"/>
      <c r="S668" s="9"/>
      <c r="T668" s="9"/>
      <c r="U668" s="9"/>
      <c r="V668" s="9"/>
      <c r="W668" s="9"/>
      <c r="X668" s="9"/>
      <c r="Y668" s="9"/>
      <c r="Z668" s="9"/>
      <c r="AA668" s="9"/>
      <c r="AB668" s="9"/>
      <c r="AC668" s="9"/>
      <c r="AD668" s="9"/>
      <c r="AE668" s="9"/>
      <c r="AF668" s="9"/>
      <c r="AG668" s="9"/>
      <c r="AH668" s="9"/>
      <c r="AI668" s="9"/>
      <c r="AJ668" s="9"/>
      <c r="AK668" s="9"/>
    </row>
    <row r="669">
      <c r="A669" s="9"/>
      <c r="B669" s="9"/>
      <c r="C669" s="9"/>
      <c r="D669" s="9"/>
      <c r="E669" s="9"/>
      <c r="F669" s="9"/>
      <c r="G669" s="9"/>
      <c r="H669" s="9"/>
      <c r="I669" s="9"/>
      <c r="J669" s="9"/>
      <c r="K669" s="9"/>
      <c r="L669" s="9"/>
      <c r="M669" s="9"/>
      <c r="N669" s="9"/>
      <c r="O669" s="9"/>
      <c r="P669" s="9"/>
      <c r="Q669" s="9"/>
      <c r="R669" s="9"/>
      <c r="S669" s="9"/>
      <c r="T669" s="9"/>
      <c r="U669" s="9"/>
      <c r="V669" s="9"/>
      <c r="W669" s="9"/>
      <c r="X669" s="9"/>
      <c r="Y669" s="9"/>
      <c r="Z669" s="9"/>
      <c r="AA669" s="9"/>
      <c r="AB669" s="9"/>
      <c r="AC669" s="9"/>
      <c r="AD669" s="9"/>
      <c r="AE669" s="9"/>
      <c r="AF669" s="9"/>
      <c r="AG669" s="9"/>
      <c r="AH669" s="9"/>
      <c r="AI669" s="9"/>
      <c r="AJ669" s="9"/>
      <c r="AK669" s="9"/>
    </row>
    <row r="670">
      <c r="A670" s="9"/>
      <c r="B670" s="9"/>
      <c r="C670" s="9"/>
      <c r="D670" s="9"/>
      <c r="E670" s="9"/>
      <c r="F670" s="9"/>
      <c r="G670" s="9"/>
      <c r="H670" s="9"/>
      <c r="I670" s="9"/>
      <c r="J670" s="9"/>
      <c r="K670" s="9"/>
      <c r="L670" s="9"/>
      <c r="M670" s="9"/>
      <c r="N670" s="9"/>
      <c r="O670" s="9"/>
      <c r="P670" s="9"/>
      <c r="Q670" s="9"/>
      <c r="R670" s="9"/>
      <c r="S670" s="9"/>
      <c r="T670" s="9"/>
      <c r="U670" s="9"/>
      <c r="V670" s="9"/>
      <c r="W670" s="9"/>
      <c r="X670" s="9"/>
      <c r="Y670" s="9"/>
      <c r="Z670" s="9"/>
      <c r="AA670" s="9"/>
      <c r="AB670" s="9"/>
      <c r="AC670" s="9"/>
      <c r="AD670" s="9"/>
      <c r="AE670" s="9"/>
      <c r="AF670" s="9"/>
      <c r="AG670" s="9"/>
      <c r="AH670" s="9"/>
      <c r="AI670" s="9"/>
      <c r="AJ670" s="9"/>
      <c r="AK670" s="9"/>
    </row>
    <row r="671">
      <c r="A671" s="9"/>
      <c r="B671" s="9"/>
      <c r="C671" s="9"/>
      <c r="D671" s="9"/>
      <c r="E671" s="9"/>
      <c r="F671" s="9"/>
      <c r="G671" s="9"/>
      <c r="H671" s="9"/>
      <c r="I671" s="9"/>
      <c r="J671" s="9"/>
      <c r="K671" s="9"/>
      <c r="L671" s="9"/>
      <c r="M671" s="9"/>
      <c r="N671" s="9"/>
      <c r="O671" s="9"/>
      <c r="P671" s="9"/>
      <c r="Q671" s="9"/>
      <c r="R671" s="9"/>
      <c r="S671" s="9"/>
      <c r="T671" s="9"/>
      <c r="U671" s="9"/>
      <c r="V671" s="9"/>
      <c r="W671" s="9"/>
      <c r="X671" s="9"/>
      <c r="Y671" s="9"/>
      <c r="Z671" s="9"/>
      <c r="AA671" s="9"/>
      <c r="AB671" s="9"/>
      <c r="AC671" s="9"/>
      <c r="AD671" s="9"/>
      <c r="AE671" s="9"/>
      <c r="AF671" s="9"/>
      <c r="AG671" s="9"/>
      <c r="AH671" s="9"/>
      <c r="AI671" s="9"/>
      <c r="AJ671" s="9"/>
      <c r="AK671" s="9"/>
    </row>
    <row r="672">
      <c r="A672" s="9"/>
      <c r="B672" s="9"/>
      <c r="C672" s="9"/>
      <c r="D672" s="9"/>
      <c r="E672" s="9"/>
      <c r="F672" s="9"/>
      <c r="G672" s="9"/>
      <c r="H672" s="9"/>
      <c r="I672" s="9"/>
      <c r="J672" s="9"/>
      <c r="K672" s="9"/>
      <c r="L672" s="9"/>
      <c r="M672" s="9"/>
      <c r="N672" s="9"/>
      <c r="O672" s="9"/>
      <c r="P672" s="9"/>
      <c r="Q672" s="9"/>
      <c r="R672" s="9"/>
      <c r="S672" s="9"/>
      <c r="T672" s="9"/>
      <c r="U672" s="9"/>
      <c r="V672" s="9"/>
      <c r="W672" s="9"/>
      <c r="X672" s="9"/>
      <c r="Y672" s="9"/>
      <c r="Z672" s="9"/>
      <c r="AA672" s="9"/>
      <c r="AB672" s="9"/>
      <c r="AC672" s="9"/>
      <c r="AD672" s="9"/>
      <c r="AE672" s="9"/>
      <c r="AF672" s="9"/>
      <c r="AG672" s="9"/>
      <c r="AH672" s="9"/>
      <c r="AI672" s="9"/>
      <c r="AJ672" s="9"/>
      <c r="AK672" s="9"/>
    </row>
    <row r="673">
      <c r="A673" s="9"/>
      <c r="B673" s="9"/>
      <c r="C673" s="9"/>
      <c r="D673" s="9"/>
      <c r="E673" s="9"/>
      <c r="F673" s="9"/>
      <c r="G673" s="9"/>
      <c r="H673" s="9"/>
      <c r="I673" s="9"/>
      <c r="J673" s="9"/>
      <c r="K673" s="9"/>
      <c r="L673" s="9"/>
      <c r="M673" s="9"/>
      <c r="N673" s="9"/>
      <c r="O673" s="9"/>
      <c r="P673" s="9"/>
      <c r="Q673" s="9"/>
      <c r="R673" s="9"/>
      <c r="S673" s="9"/>
      <c r="T673" s="9"/>
      <c r="U673" s="9"/>
      <c r="V673" s="9"/>
      <c r="W673" s="9"/>
      <c r="X673" s="9"/>
      <c r="Y673" s="9"/>
      <c r="Z673" s="9"/>
      <c r="AA673" s="9"/>
      <c r="AB673" s="9"/>
      <c r="AC673" s="9"/>
      <c r="AD673" s="9"/>
      <c r="AE673" s="9"/>
      <c r="AF673" s="9"/>
      <c r="AG673" s="9"/>
      <c r="AH673" s="9"/>
      <c r="AI673" s="9"/>
      <c r="AJ673" s="9"/>
      <c r="AK673" s="9"/>
    </row>
    <row r="674">
      <c r="A674" s="9"/>
      <c r="B674" s="9"/>
      <c r="C674" s="9"/>
      <c r="D674" s="9"/>
      <c r="E674" s="9"/>
      <c r="F674" s="9"/>
      <c r="G674" s="9"/>
      <c r="H674" s="9"/>
      <c r="I674" s="9"/>
      <c r="J674" s="9"/>
      <c r="K674" s="9"/>
      <c r="L674" s="9"/>
      <c r="M674" s="9"/>
      <c r="N674" s="9"/>
      <c r="O674" s="9"/>
      <c r="P674" s="9"/>
      <c r="Q674" s="9"/>
      <c r="R674" s="9"/>
      <c r="S674" s="9"/>
      <c r="T674" s="9"/>
      <c r="U674" s="9"/>
      <c r="V674" s="9"/>
      <c r="W674" s="9"/>
      <c r="X674" s="9"/>
      <c r="Y674" s="9"/>
      <c r="Z674" s="9"/>
      <c r="AA674" s="9"/>
      <c r="AB674" s="9"/>
      <c r="AC674" s="9"/>
      <c r="AD674" s="9"/>
      <c r="AE674" s="9"/>
      <c r="AF674" s="9"/>
      <c r="AG674" s="9"/>
      <c r="AH674" s="9"/>
      <c r="AI674" s="9"/>
      <c r="AJ674" s="9"/>
      <c r="AK674" s="9"/>
    </row>
    <row r="675">
      <c r="A675" s="9"/>
      <c r="B675" s="9"/>
      <c r="C675" s="9"/>
      <c r="D675" s="9"/>
      <c r="E675" s="9"/>
      <c r="F675" s="9"/>
      <c r="G675" s="9"/>
      <c r="H675" s="9"/>
      <c r="I675" s="9"/>
      <c r="J675" s="9"/>
      <c r="K675" s="9"/>
      <c r="L675" s="9"/>
      <c r="M675" s="9"/>
      <c r="N675" s="9"/>
      <c r="O675" s="9"/>
      <c r="P675" s="9"/>
      <c r="Q675" s="9"/>
      <c r="R675" s="9"/>
      <c r="S675" s="9"/>
      <c r="T675" s="9"/>
      <c r="U675" s="9"/>
      <c r="V675" s="9"/>
      <c r="W675" s="9"/>
      <c r="X675" s="9"/>
      <c r="Y675" s="9"/>
      <c r="Z675" s="9"/>
      <c r="AA675" s="9"/>
      <c r="AB675" s="9"/>
      <c r="AC675" s="9"/>
      <c r="AD675" s="9"/>
      <c r="AE675" s="9"/>
      <c r="AF675" s="9"/>
      <c r="AG675" s="9"/>
      <c r="AH675" s="9"/>
      <c r="AI675" s="9"/>
      <c r="AJ675" s="9"/>
      <c r="AK675" s="9"/>
    </row>
    <row r="676">
      <c r="A676" s="9"/>
      <c r="B676" s="9"/>
      <c r="C676" s="9"/>
      <c r="D676" s="9"/>
      <c r="E676" s="9"/>
      <c r="F676" s="9"/>
      <c r="G676" s="9"/>
      <c r="H676" s="9"/>
      <c r="I676" s="9"/>
      <c r="J676" s="9"/>
      <c r="K676" s="9"/>
      <c r="L676" s="9"/>
      <c r="M676" s="9"/>
      <c r="N676" s="9"/>
      <c r="O676" s="9"/>
      <c r="P676" s="9"/>
      <c r="Q676" s="9"/>
      <c r="R676" s="9"/>
      <c r="S676" s="9"/>
      <c r="T676" s="9"/>
      <c r="U676" s="9"/>
      <c r="V676" s="9"/>
      <c r="W676" s="9"/>
      <c r="X676" s="9"/>
      <c r="Y676" s="9"/>
      <c r="Z676" s="9"/>
      <c r="AA676" s="9"/>
      <c r="AB676" s="9"/>
      <c r="AC676" s="9"/>
      <c r="AD676" s="9"/>
      <c r="AE676" s="9"/>
      <c r="AF676" s="9"/>
      <c r="AG676" s="9"/>
      <c r="AH676" s="9"/>
      <c r="AI676" s="9"/>
      <c r="AJ676" s="9"/>
      <c r="AK676" s="9"/>
    </row>
    <row r="677">
      <c r="A677" s="9"/>
      <c r="B677" s="9"/>
      <c r="C677" s="9"/>
      <c r="D677" s="9"/>
      <c r="E677" s="9"/>
      <c r="F677" s="9"/>
      <c r="G677" s="9"/>
      <c r="H677" s="9"/>
      <c r="I677" s="9"/>
      <c r="J677" s="9"/>
      <c r="K677" s="9"/>
      <c r="L677" s="9"/>
      <c r="M677" s="9"/>
      <c r="N677" s="9"/>
      <c r="O677" s="9"/>
      <c r="P677" s="9"/>
      <c r="Q677" s="9"/>
      <c r="R677" s="9"/>
      <c r="S677" s="9"/>
      <c r="T677" s="9"/>
      <c r="U677" s="9"/>
      <c r="V677" s="9"/>
      <c r="W677" s="9"/>
      <c r="X677" s="9"/>
      <c r="Y677" s="9"/>
      <c r="Z677" s="9"/>
      <c r="AA677" s="9"/>
      <c r="AB677" s="9"/>
      <c r="AC677" s="9"/>
      <c r="AD677" s="9"/>
      <c r="AE677" s="9"/>
      <c r="AF677" s="9"/>
      <c r="AG677" s="9"/>
      <c r="AH677" s="9"/>
      <c r="AI677" s="9"/>
      <c r="AJ677" s="9"/>
      <c r="AK677" s="9"/>
    </row>
    <row r="678">
      <c r="A678" s="9"/>
      <c r="B678" s="9"/>
      <c r="C678" s="9"/>
      <c r="D678" s="9"/>
      <c r="E678" s="9"/>
      <c r="F678" s="9"/>
      <c r="G678" s="9"/>
      <c r="H678" s="9"/>
      <c r="I678" s="9"/>
      <c r="J678" s="9"/>
      <c r="K678" s="9"/>
      <c r="L678" s="9"/>
      <c r="M678" s="9"/>
      <c r="N678" s="9"/>
      <c r="O678" s="9"/>
      <c r="P678" s="9"/>
      <c r="Q678" s="9"/>
      <c r="R678" s="9"/>
      <c r="S678" s="9"/>
      <c r="T678" s="9"/>
      <c r="U678" s="9"/>
      <c r="V678" s="9"/>
      <c r="W678" s="9"/>
      <c r="X678" s="9"/>
      <c r="Y678" s="9"/>
      <c r="Z678" s="9"/>
      <c r="AA678" s="9"/>
      <c r="AB678" s="9"/>
      <c r="AC678" s="9"/>
      <c r="AD678" s="9"/>
      <c r="AE678" s="9"/>
      <c r="AF678" s="9"/>
      <c r="AG678" s="9"/>
      <c r="AH678" s="9"/>
      <c r="AI678" s="9"/>
      <c r="AJ678" s="9"/>
      <c r="AK678" s="9"/>
    </row>
    <row r="679">
      <c r="A679" s="9"/>
      <c r="B679" s="9"/>
      <c r="C679" s="9"/>
      <c r="D679" s="9"/>
      <c r="E679" s="9"/>
      <c r="F679" s="9"/>
      <c r="G679" s="9"/>
      <c r="H679" s="9"/>
      <c r="I679" s="9"/>
      <c r="J679" s="9"/>
      <c r="K679" s="9"/>
      <c r="L679" s="9"/>
      <c r="M679" s="9"/>
      <c r="N679" s="9"/>
      <c r="O679" s="9"/>
      <c r="P679" s="9"/>
      <c r="Q679" s="9"/>
      <c r="R679" s="9"/>
      <c r="S679" s="9"/>
      <c r="T679" s="9"/>
      <c r="U679" s="9"/>
      <c r="V679" s="9"/>
      <c r="W679" s="9"/>
      <c r="X679" s="9"/>
      <c r="Y679" s="9"/>
      <c r="Z679" s="9"/>
      <c r="AA679" s="9"/>
      <c r="AB679" s="9"/>
      <c r="AC679" s="9"/>
      <c r="AD679" s="9"/>
      <c r="AE679" s="9"/>
      <c r="AF679" s="9"/>
      <c r="AG679" s="9"/>
      <c r="AH679" s="9"/>
      <c r="AI679" s="9"/>
      <c r="AJ679" s="9"/>
      <c r="AK679" s="9"/>
    </row>
    <row r="680">
      <c r="A680" s="9"/>
      <c r="B680" s="9"/>
      <c r="C680" s="9"/>
      <c r="D680" s="9"/>
      <c r="E680" s="9"/>
      <c r="F680" s="9"/>
      <c r="G680" s="9"/>
      <c r="H680" s="9"/>
      <c r="I680" s="9"/>
      <c r="J680" s="9"/>
      <c r="K680" s="9"/>
      <c r="L680" s="9"/>
      <c r="M680" s="9"/>
      <c r="N680" s="9"/>
      <c r="O680" s="9"/>
      <c r="P680" s="9"/>
      <c r="Q680" s="9"/>
      <c r="R680" s="9"/>
      <c r="S680" s="9"/>
      <c r="T680" s="9"/>
      <c r="U680" s="9"/>
      <c r="V680" s="9"/>
      <c r="W680" s="9"/>
      <c r="X680" s="9"/>
      <c r="Y680" s="9"/>
      <c r="Z680" s="9"/>
      <c r="AA680" s="9"/>
      <c r="AB680" s="9"/>
      <c r="AC680" s="9"/>
      <c r="AD680" s="9"/>
      <c r="AE680" s="9"/>
      <c r="AF680" s="9"/>
      <c r="AG680" s="9"/>
      <c r="AH680" s="9"/>
      <c r="AI680" s="9"/>
      <c r="AJ680" s="9"/>
      <c r="AK680" s="9"/>
    </row>
    <row r="681">
      <c r="A681" s="9"/>
      <c r="B681" s="9"/>
      <c r="C681" s="9"/>
      <c r="D681" s="9"/>
      <c r="E681" s="9"/>
      <c r="F681" s="9"/>
      <c r="G681" s="9"/>
      <c r="H681" s="9"/>
      <c r="I681" s="9"/>
      <c r="J681" s="9"/>
      <c r="K681" s="9"/>
      <c r="L681" s="9"/>
      <c r="M681" s="9"/>
      <c r="N681" s="9"/>
      <c r="O681" s="9"/>
      <c r="P681" s="9"/>
      <c r="Q681" s="9"/>
      <c r="R681" s="9"/>
      <c r="S681" s="9"/>
      <c r="T681" s="9"/>
      <c r="U681" s="9"/>
      <c r="V681" s="9"/>
      <c r="W681" s="9"/>
      <c r="X681" s="9"/>
      <c r="Y681" s="9"/>
      <c r="Z681" s="9"/>
      <c r="AA681" s="9"/>
      <c r="AB681" s="9"/>
      <c r="AC681" s="9"/>
      <c r="AD681" s="9"/>
      <c r="AE681" s="9"/>
      <c r="AF681" s="9"/>
      <c r="AG681" s="9"/>
      <c r="AH681" s="9"/>
      <c r="AI681" s="9"/>
      <c r="AJ681" s="9"/>
      <c r="AK681" s="9"/>
    </row>
    <row r="682">
      <c r="A682" s="9"/>
      <c r="B682" s="9"/>
      <c r="C682" s="9"/>
      <c r="D682" s="9"/>
      <c r="E682" s="9"/>
      <c r="F682" s="9"/>
      <c r="G682" s="9"/>
      <c r="H682" s="9"/>
      <c r="I682" s="9"/>
      <c r="J682" s="9"/>
      <c r="K682" s="9"/>
      <c r="L682" s="9"/>
      <c r="M682" s="9"/>
      <c r="N682" s="9"/>
      <c r="O682" s="9"/>
      <c r="P682" s="9"/>
      <c r="Q682" s="9"/>
      <c r="R682" s="9"/>
      <c r="S682" s="9"/>
      <c r="T682" s="9"/>
      <c r="U682" s="9"/>
      <c r="V682" s="9"/>
      <c r="W682" s="9"/>
      <c r="X682" s="9"/>
      <c r="Y682" s="9"/>
      <c r="Z682" s="9"/>
      <c r="AA682" s="9"/>
      <c r="AB682" s="9"/>
      <c r="AC682" s="9"/>
      <c r="AD682" s="9"/>
      <c r="AE682" s="9"/>
      <c r="AF682" s="9"/>
      <c r="AG682" s="9"/>
      <c r="AH682" s="9"/>
      <c r="AI682" s="9"/>
      <c r="AJ682" s="9"/>
      <c r="AK682" s="9"/>
    </row>
    <row r="683">
      <c r="A683" s="9"/>
      <c r="B683" s="9"/>
      <c r="C683" s="9"/>
      <c r="D683" s="9"/>
      <c r="E683" s="9"/>
      <c r="F683" s="9"/>
      <c r="G683" s="9"/>
      <c r="H683" s="9"/>
      <c r="I683" s="9"/>
      <c r="J683" s="9"/>
      <c r="K683" s="9"/>
      <c r="L683" s="9"/>
      <c r="M683" s="9"/>
      <c r="N683" s="9"/>
      <c r="O683" s="9"/>
      <c r="P683" s="9"/>
      <c r="Q683" s="9"/>
      <c r="R683" s="9"/>
      <c r="S683" s="9"/>
      <c r="T683" s="9"/>
      <c r="U683" s="9"/>
      <c r="V683" s="9"/>
      <c r="W683" s="9"/>
      <c r="X683" s="9"/>
      <c r="Y683" s="9"/>
      <c r="Z683" s="9"/>
      <c r="AA683" s="9"/>
      <c r="AB683" s="9"/>
      <c r="AC683" s="9"/>
      <c r="AD683" s="9"/>
      <c r="AE683" s="9"/>
      <c r="AF683" s="9"/>
      <c r="AG683" s="9"/>
      <c r="AH683" s="9"/>
      <c r="AI683" s="9"/>
      <c r="AJ683" s="9"/>
      <c r="AK683" s="9"/>
    </row>
    <row r="684">
      <c r="A684" s="9"/>
      <c r="B684" s="9"/>
      <c r="C684" s="9"/>
      <c r="D684" s="9"/>
      <c r="E684" s="9"/>
      <c r="F684" s="9"/>
      <c r="G684" s="9"/>
      <c r="H684" s="9"/>
      <c r="I684" s="9"/>
      <c r="J684" s="9"/>
      <c r="K684" s="9"/>
      <c r="L684" s="9"/>
      <c r="M684" s="9"/>
      <c r="N684" s="9"/>
      <c r="O684" s="9"/>
      <c r="P684" s="9"/>
      <c r="Q684" s="9"/>
      <c r="R684" s="9"/>
      <c r="S684" s="9"/>
      <c r="T684" s="9"/>
      <c r="U684" s="9"/>
      <c r="V684" s="9"/>
      <c r="W684" s="9"/>
      <c r="X684" s="9"/>
      <c r="Y684" s="9"/>
      <c r="Z684" s="9"/>
      <c r="AA684" s="9"/>
      <c r="AB684" s="9"/>
      <c r="AC684" s="9"/>
      <c r="AD684" s="9"/>
      <c r="AE684" s="9"/>
      <c r="AF684" s="9"/>
      <c r="AG684" s="9"/>
      <c r="AH684" s="9"/>
      <c r="AI684" s="9"/>
      <c r="AJ684" s="9"/>
      <c r="AK684" s="9"/>
    </row>
    <row r="685">
      <c r="A685" s="9"/>
      <c r="B685" s="9"/>
      <c r="C685" s="9"/>
      <c r="D685" s="9"/>
      <c r="E685" s="9"/>
      <c r="F685" s="9"/>
      <c r="G685" s="9"/>
      <c r="H685" s="9"/>
      <c r="I685" s="9"/>
      <c r="J685" s="9"/>
      <c r="K685" s="9"/>
      <c r="L685" s="9"/>
      <c r="M685" s="9"/>
      <c r="N685" s="9"/>
      <c r="O685" s="9"/>
      <c r="P685" s="9"/>
      <c r="Q685" s="9"/>
      <c r="R685" s="9"/>
      <c r="S685" s="9"/>
      <c r="T685" s="9"/>
      <c r="U685" s="9"/>
      <c r="V685" s="9"/>
      <c r="W685" s="9"/>
      <c r="X685" s="9"/>
      <c r="Y685" s="9"/>
      <c r="Z685" s="9"/>
      <c r="AA685" s="9"/>
      <c r="AB685" s="9"/>
      <c r="AC685" s="9"/>
      <c r="AD685" s="9"/>
      <c r="AE685" s="9"/>
      <c r="AF685" s="9"/>
      <c r="AG685" s="9"/>
      <c r="AH685" s="9"/>
      <c r="AI685" s="9"/>
      <c r="AJ685" s="9"/>
      <c r="AK685" s="9"/>
    </row>
    <row r="686">
      <c r="A686" s="9"/>
      <c r="B686" s="9"/>
      <c r="C686" s="9"/>
      <c r="D686" s="9"/>
      <c r="E686" s="9"/>
      <c r="F686" s="9"/>
      <c r="G686" s="9"/>
      <c r="H686" s="9"/>
      <c r="I686" s="9"/>
      <c r="J686" s="9"/>
      <c r="K686" s="9"/>
      <c r="L686" s="9"/>
      <c r="M686" s="9"/>
      <c r="N686" s="9"/>
      <c r="O686" s="9"/>
      <c r="P686" s="9"/>
      <c r="Q686" s="9"/>
      <c r="R686" s="9"/>
      <c r="S686" s="9"/>
      <c r="T686" s="9"/>
      <c r="U686" s="9"/>
      <c r="V686" s="9"/>
      <c r="W686" s="9"/>
      <c r="X686" s="9"/>
      <c r="Y686" s="9"/>
      <c r="Z686" s="9"/>
      <c r="AA686" s="9"/>
      <c r="AB686" s="9"/>
      <c r="AC686" s="9"/>
      <c r="AD686" s="9"/>
      <c r="AE686" s="9"/>
      <c r="AF686" s="9"/>
      <c r="AG686" s="9"/>
      <c r="AH686" s="9"/>
      <c r="AI686" s="9"/>
      <c r="AJ686" s="9"/>
      <c r="AK686" s="9"/>
    </row>
    <row r="687">
      <c r="A687" s="9"/>
      <c r="B687" s="9"/>
      <c r="C687" s="9"/>
      <c r="D687" s="9"/>
      <c r="E687" s="9"/>
      <c r="F687" s="9"/>
      <c r="G687" s="9"/>
      <c r="H687" s="9"/>
      <c r="I687" s="9"/>
      <c r="J687" s="9"/>
      <c r="K687" s="9"/>
      <c r="L687" s="9"/>
      <c r="M687" s="9"/>
      <c r="N687" s="9"/>
      <c r="O687" s="9"/>
      <c r="P687" s="9"/>
      <c r="Q687" s="9"/>
      <c r="R687" s="9"/>
      <c r="S687" s="9"/>
      <c r="T687" s="9"/>
      <c r="U687" s="9"/>
      <c r="V687" s="9"/>
      <c r="W687" s="9"/>
      <c r="X687" s="9"/>
      <c r="Y687" s="9"/>
      <c r="Z687" s="9"/>
      <c r="AA687" s="9"/>
      <c r="AB687" s="9"/>
      <c r="AC687" s="9"/>
      <c r="AD687" s="9"/>
      <c r="AE687" s="9"/>
      <c r="AF687" s="9"/>
      <c r="AG687" s="9"/>
      <c r="AH687" s="9"/>
      <c r="AI687" s="9"/>
      <c r="AJ687" s="9"/>
      <c r="AK687" s="9"/>
    </row>
    <row r="688">
      <c r="A688" s="9"/>
      <c r="B688" s="9"/>
      <c r="C688" s="9"/>
      <c r="D688" s="9"/>
      <c r="E688" s="9"/>
      <c r="F688" s="9"/>
      <c r="G688" s="9"/>
      <c r="H688" s="9"/>
      <c r="I688" s="9"/>
      <c r="J688" s="9"/>
      <c r="K688" s="9"/>
      <c r="L688" s="9"/>
      <c r="M688" s="9"/>
      <c r="N688" s="9"/>
      <c r="O688" s="9"/>
      <c r="P688" s="9"/>
      <c r="Q688" s="9"/>
      <c r="R688" s="9"/>
      <c r="S688" s="9"/>
      <c r="T688" s="9"/>
      <c r="U688" s="9"/>
      <c r="V688" s="9"/>
      <c r="W688" s="9"/>
      <c r="X688" s="9"/>
      <c r="Y688" s="9"/>
      <c r="Z688" s="9"/>
      <c r="AA688" s="9"/>
      <c r="AB688" s="9"/>
      <c r="AC688" s="9"/>
      <c r="AD688" s="9"/>
      <c r="AE688" s="9"/>
      <c r="AF688" s="9"/>
      <c r="AG688" s="9"/>
      <c r="AH688" s="9"/>
      <c r="AI688" s="9"/>
      <c r="AJ688" s="9"/>
      <c r="AK688" s="9"/>
    </row>
    <row r="689">
      <c r="A689" s="9"/>
      <c r="B689" s="9"/>
      <c r="C689" s="9"/>
      <c r="D689" s="9"/>
      <c r="E689" s="9"/>
      <c r="F689" s="9"/>
      <c r="G689" s="9"/>
      <c r="H689" s="9"/>
      <c r="I689" s="9"/>
      <c r="J689" s="9"/>
      <c r="K689" s="9"/>
      <c r="L689" s="9"/>
      <c r="M689" s="9"/>
      <c r="N689" s="9"/>
      <c r="O689" s="9"/>
      <c r="P689" s="9"/>
      <c r="Q689" s="9"/>
      <c r="R689" s="9"/>
      <c r="S689" s="9"/>
      <c r="T689" s="9"/>
      <c r="U689" s="9"/>
      <c r="V689" s="9"/>
      <c r="W689" s="9"/>
      <c r="X689" s="9"/>
      <c r="Y689" s="9"/>
      <c r="Z689" s="9"/>
      <c r="AA689" s="9"/>
      <c r="AB689" s="9"/>
      <c r="AC689" s="9"/>
      <c r="AD689" s="9"/>
      <c r="AE689" s="9"/>
      <c r="AF689" s="9"/>
      <c r="AG689" s="9"/>
      <c r="AH689" s="9"/>
      <c r="AI689" s="9"/>
      <c r="AJ689" s="9"/>
      <c r="AK689" s="9"/>
    </row>
    <row r="690">
      <c r="A690" s="9"/>
      <c r="B690" s="9"/>
      <c r="C690" s="9"/>
      <c r="D690" s="9"/>
      <c r="E690" s="9"/>
      <c r="F690" s="9"/>
      <c r="G690" s="9"/>
      <c r="H690" s="9"/>
      <c r="I690" s="9"/>
      <c r="J690" s="9"/>
      <c r="K690" s="9"/>
      <c r="L690" s="9"/>
      <c r="M690" s="9"/>
      <c r="N690" s="9"/>
      <c r="O690" s="9"/>
      <c r="P690" s="9"/>
      <c r="Q690" s="9"/>
      <c r="R690" s="9"/>
      <c r="S690" s="9"/>
      <c r="T690" s="9"/>
      <c r="U690" s="9"/>
      <c r="V690" s="9"/>
      <c r="W690" s="9"/>
      <c r="X690" s="9"/>
      <c r="Y690" s="9"/>
      <c r="Z690" s="9"/>
      <c r="AA690" s="9"/>
      <c r="AB690" s="9"/>
      <c r="AC690" s="9"/>
      <c r="AD690" s="9"/>
      <c r="AE690" s="9"/>
      <c r="AF690" s="9"/>
      <c r="AG690" s="9"/>
      <c r="AH690" s="9"/>
      <c r="AI690" s="9"/>
      <c r="AJ690" s="9"/>
      <c r="AK690" s="9"/>
    </row>
    <row r="691">
      <c r="A691" s="9"/>
      <c r="B691" s="9"/>
      <c r="C691" s="9"/>
      <c r="D691" s="9"/>
      <c r="E691" s="9"/>
      <c r="F691" s="9"/>
      <c r="G691" s="9"/>
      <c r="H691" s="9"/>
      <c r="I691" s="9"/>
      <c r="J691" s="9"/>
      <c r="K691" s="9"/>
      <c r="L691" s="9"/>
      <c r="M691" s="9"/>
      <c r="N691" s="9"/>
      <c r="O691" s="9"/>
      <c r="P691" s="9"/>
      <c r="Q691" s="9"/>
      <c r="R691" s="9"/>
      <c r="S691" s="9"/>
      <c r="T691" s="9"/>
      <c r="U691" s="9"/>
      <c r="V691" s="9"/>
      <c r="W691" s="9"/>
      <c r="X691" s="9"/>
      <c r="Y691" s="9"/>
      <c r="Z691" s="9"/>
      <c r="AA691" s="9"/>
      <c r="AB691" s="9"/>
      <c r="AC691" s="9"/>
      <c r="AD691" s="9"/>
      <c r="AE691" s="9"/>
      <c r="AF691" s="9"/>
      <c r="AG691" s="9"/>
      <c r="AH691" s="9"/>
      <c r="AI691" s="9"/>
      <c r="AJ691" s="9"/>
      <c r="AK691" s="9"/>
    </row>
    <row r="692">
      <c r="A692" s="9"/>
      <c r="B692" s="9"/>
      <c r="C692" s="9"/>
      <c r="D692" s="9"/>
      <c r="E692" s="9"/>
      <c r="F692" s="9"/>
      <c r="G692" s="9"/>
      <c r="H692" s="9"/>
      <c r="I692" s="9"/>
      <c r="J692" s="9"/>
      <c r="K692" s="9"/>
      <c r="L692" s="9"/>
      <c r="M692" s="9"/>
      <c r="N692" s="9"/>
      <c r="O692" s="9"/>
      <c r="P692" s="9"/>
      <c r="Q692" s="9"/>
      <c r="R692" s="9"/>
      <c r="S692" s="9"/>
      <c r="T692" s="9"/>
      <c r="U692" s="9"/>
      <c r="V692" s="9"/>
      <c r="W692" s="9"/>
      <c r="X692" s="9"/>
      <c r="Y692" s="9"/>
      <c r="Z692" s="9"/>
      <c r="AA692" s="9"/>
      <c r="AB692" s="9"/>
      <c r="AC692" s="9"/>
      <c r="AD692" s="9"/>
      <c r="AE692" s="9"/>
      <c r="AF692" s="9"/>
      <c r="AG692" s="9"/>
      <c r="AH692" s="9"/>
      <c r="AI692" s="9"/>
      <c r="AJ692" s="9"/>
      <c r="AK692" s="9"/>
    </row>
    <row r="693">
      <c r="A693" s="9"/>
      <c r="B693" s="9"/>
      <c r="C693" s="9"/>
      <c r="D693" s="9"/>
      <c r="E693" s="9"/>
      <c r="F693" s="9"/>
      <c r="G693" s="9"/>
      <c r="H693" s="9"/>
      <c r="I693" s="9"/>
      <c r="J693" s="9"/>
      <c r="K693" s="9"/>
      <c r="L693" s="9"/>
      <c r="M693" s="9"/>
      <c r="N693" s="9"/>
      <c r="O693" s="9"/>
      <c r="P693" s="9"/>
      <c r="Q693" s="9"/>
      <c r="R693" s="9"/>
      <c r="S693" s="9"/>
      <c r="T693" s="9"/>
      <c r="U693" s="9"/>
      <c r="V693" s="9"/>
      <c r="W693" s="9"/>
      <c r="X693" s="9"/>
      <c r="Y693" s="9"/>
      <c r="Z693" s="9"/>
      <c r="AA693" s="9"/>
      <c r="AB693" s="9"/>
      <c r="AC693" s="9"/>
      <c r="AD693" s="9"/>
      <c r="AE693" s="9"/>
      <c r="AF693" s="9"/>
      <c r="AG693" s="9"/>
      <c r="AH693" s="9"/>
      <c r="AI693" s="9"/>
      <c r="AJ693" s="9"/>
      <c r="AK693" s="9"/>
    </row>
    <row r="694">
      <c r="A694" s="9"/>
      <c r="B694" s="9"/>
      <c r="C694" s="9"/>
      <c r="D694" s="9"/>
      <c r="E694" s="9"/>
      <c r="F694" s="9"/>
      <c r="G694" s="9"/>
      <c r="H694" s="9"/>
      <c r="I694" s="9"/>
      <c r="J694" s="9"/>
      <c r="K694" s="9"/>
      <c r="L694" s="9"/>
      <c r="M694" s="9"/>
      <c r="N694" s="9"/>
      <c r="O694" s="9"/>
      <c r="P694" s="9"/>
      <c r="Q694" s="9"/>
      <c r="R694" s="9"/>
      <c r="S694" s="9"/>
      <c r="T694" s="9"/>
      <c r="U694" s="9"/>
      <c r="V694" s="9"/>
      <c r="W694" s="9"/>
      <c r="X694" s="9"/>
      <c r="Y694" s="9"/>
      <c r="Z694" s="9"/>
      <c r="AA694" s="9"/>
      <c r="AB694" s="9"/>
      <c r="AC694" s="9"/>
      <c r="AD694" s="9"/>
      <c r="AE694" s="9"/>
      <c r="AF694" s="9"/>
      <c r="AG694" s="9"/>
      <c r="AH694" s="9"/>
      <c r="AI694" s="9"/>
      <c r="AJ694" s="9"/>
      <c r="AK694" s="9"/>
    </row>
    <row r="695">
      <c r="A695" s="9"/>
      <c r="B695" s="9"/>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row>
    <row r="696">
      <c r="A696" s="9"/>
      <c r="B696" s="9"/>
      <c r="C696" s="9"/>
      <c r="D696" s="9"/>
      <c r="E696" s="9"/>
      <c r="F696" s="9"/>
      <c r="G696" s="9"/>
      <c r="H696" s="9"/>
      <c r="I696" s="9"/>
      <c r="J696" s="9"/>
      <c r="K696" s="9"/>
      <c r="L696" s="9"/>
      <c r="M696" s="9"/>
      <c r="N696" s="9"/>
      <c r="O696" s="9"/>
      <c r="P696" s="9"/>
      <c r="Q696" s="9"/>
      <c r="R696" s="9"/>
      <c r="S696" s="9"/>
      <c r="T696" s="9"/>
      <c r="U696" s="9"/>
      <c r="V696" s="9"/>
      <c r="W696" s="9"/>
      <c r="X696" s="9"/>
      <c r="Y696" s="9"/>
      <c r="Z696" s="9"/>
      <c r="AA696" s="9"/>
      <c r="AB696" s="9"/>
      <c r="AC696" s="9"/>
      <c r="AD696" s="9"/>
      <c r="AE696" s="9"/>
      <c r="AF696" s="9"/>
      <c r="AG696" s="9"/>
      <c r="AH696" s="9"/>
      <c r="AI696" s="9"/>
      <c r="AJ696" s="9"/>
      <c r="AK696" s="9"/>
    </row>
    <row r="697">
      <c r="A697" s="9"/>
      <c r="B697" s="9"/>
      <c r="C697" s="9"/>
      <c r="D697" s="9"/>
      <c r="E697" s="9"/>
      <c r="F697" s="9"/>
      <c r="G697" s="9"/>
      <c r="H697" s="9"/>
      <c r="I697" s="9"/>
      <c r="J697" s="9"/>
      <c r="K697" s="9"/>
      <c r="L697" s="9"/>
      <c r="M697" s="9"/>
      <c r="N697" s="9"/>
      <c r="O697" s="9"/>
      <c r="P697" s="9"/>
      <c r="Q697" s="9"/>
      <c r="R697" s="9"/>
      <c r="S697" s="9"/>
      <c r="T697" s="9"/>
      <c r="U697" s="9"/>
      <c r="V697" s="9"/>
      <c r="W697" s="9"/>
      <c r="X697" s="9"/>
      <c r="Y697" s="9"/>
      <c r="Z697" s="9"/>
      <c r="AA697" s="9"/>
      <c r="AB697" s="9"/>
      <c r="AC697" s="9"/>
      <c r="AD697" s="9"/>
      <c r="AE697" s="9"/>
      <c r="AF697" s="9"/>
      <c r="AG697" s="9"/>
      <c r="AH697" s="9"/>
      <c r="AI697" s="9"/>
      <c r="AJ697" s="9"/>
      <c r="AK697" s="9"/>
    </row>
    <row r="698">
      <c r="A698" s="9"/>
      <c r="B698" s="9"/>
      <c r="C698" s="9"/>
      <c r="D698" s="9"/>
      <c r="E698" s="9"/>
      <c r="F698" s="9"/>
      <c r="G698" s="9"/>
      <c r="H698" s="9"/>
      <c r="I698" s="9"/>
      <c r="J698" s="9"/>
      <c r="K698" s="9"/>
      <c r="L698" s="9"/>
      <c r="M698" s="9"/>
      <c r="N698" s="9"/>
      <c r="O698" s="9"/>
      <c r="P698" s="9"/>
      <c r="Q698" s="9"/>
      <c r="R698" s="9"/>
      <c r="S698" s="9"/>
      <c r="T698" s="9"/>
      <c r="U698" s="9"/>
      <c r="V698" s="9"/>
      <c r="W698" s="9"/>
      <c r="X698" s="9"/>
      <c r="Y698" s="9"/>
      <c r="Z698" s="9"/>
      <c r="AA698" s="9"/>
      <c r="AB698" s="9"/>
      <c r="AC698" s="9"/>
      <c r="AD698" s="9"/>
      <c r="AE698" s="9"/>
      <c r="AF698" s="9"/>
      <c r="AG698" s="9"/>
      <c r="AH698" s="9"/>
      <c r="AI698" s="9"/>
      <c r="AJ698" s="9"/>
      <c r="AK698" s="9"/>
    </row>
    <row r="699">
      <c r="A699" s="9"/>
      <c r="B699" s="9"/>
      <c r="C699" s="9"/>
      <c r="D699" s="9"/>
      <c r="E699" s="9"/>
      <c r="F699" s="9"/>
      <c r="G699" s="9"/>
      <c r="H699" s="9"/>
      <c r="I699" s="9"/>
      <c r="J699" s="9"/>
      <c r="K699" s="9"/>
      <c r="L699" s="9"/>
      <c r="M699" s="9"/>
      <c r="N699" s="9"/>
      <c r="O699" s="9"/>
      <c r="P699" s="9"/>
      <c r="Q699" s="9"/>
      <c r="R699" s="9"/>
      <c r="S699" s="9"/>
      <c r="T699" s="9"/>
      <c r="U699" s="9"/>
      <c r="V699" s="9"/>
      <c r="W699" s="9"/>
      <c r="X699" s="9"/>
      <c r="Y699" s="9"/>
      <c r="Z699" s="9"/>
      <c r="AA699" s="9"/>
      <c r="AB699" s="9"/>
      <c r="AC699" s="9"/>
      <c r="AD699" s="9"/>
      <c r="AE699" s="9"/>
      <c r="AF699" s="9"/>
      <c r="AG699" s="9"/>
      <c r="AH699" s="9"/>
      <c r="AI699" s="9"/>
      <c r="AJ699" s="9"/>
      <c r="AK699" s="9"/>
    </row>
    <row r="700">
      <c r="A700" s="9"/>
      <c r="B700" s="9"/>
      <c r="C700" s="9"/>
      <c r="D700" s="9"/>
      <c r="E700" s="9"/>
      <c r="F700" s="9"/>
      <c r="G700" s="9"/>
      <c r="H700" s="9"/>
      <c r="I700" s="9"/>
      <c r="J700" s="9"/>
      <c r="K700" s="9"/>
      <c r="L700" s="9"/>
      <c r="M700" s="9"/>
      <c r="N700" s="9"/>
      <c r="O700" s="9"/>
      <c r="P700" s="9"/>
      <c r="Q700" s="9"/>
      <c r="R700" s="9"/>
      <c r="S700" s="9"/>
      <c r="T700" s="9"/>
      <c r="U700" s="9"/>
      <c r="V700" s="9"/>
      <c r="W700" s="9"/>
      <c r="X700" s="9"/>
      <c r="Y700" s="9"/>
      <c r="Z700" s="9"/>
      <c r="AA700" s="9"/>
      <c r="AB700" s="9"/>
      <c r="AC700" s="9"/>
      <c r="AD700" s="9"/>
      <c r="AE700" s="9"/>
      <c r="AF700" s="9"/>
      <c r="AG700" s="9"/>
      <c r="AH700" s="9"/>
      <c r="AI700" s="9"/>
      <c r="AJ700" s="9"/>
      <c r="AK700" s="9"/>
    </row>
    <row r="701">
      <c r="A701" s="9"/>
      <c r="B701" s="9"/>
      <c r="C701" s="9"/>
      <c r="D701" s="9"/>
      <c r="E701" s="9"/>
      <c r="F701" s="9"/>
      <c r="G701" s="9"/>
      <c r="H701" s="9"/>
      <c r="I701" s="9"/>
      <c r="J701" s="9"/>
      <c r="K701" s="9"/>
      <c r="L701" s="9"/>
      <c r="M701" s="9"/>
      <c r="N701" s="9"/>
      <c r="O701" s="9"/>
      <c r="P701" s="9"/>
      <c r="Q701" s="9"/>
      <c r="R701" s="9"/>
      <c r="S701" s="9"/>
      <c r="T701" s="9"/>
      <c r="U701" s="9"/>
      <c r="V701" s="9"/>
      <c r="W701" s="9"/>
      <c r="X701" s="9"/>
      <c r="Y701" s="9"/>
      <c r="Z701" s="9"/>
      <c r="AA701" s="9"/>
      <c r="AB701" s="9"/>
      <c r="AC701" s="9"/>
      <c r="AD701" s="9"/>
      <c r="AE701" s="9"/>
      <c r="AF701" s="9"/>
      <c r="AG701" s="9"/>
      <c r="AH701" s="9"/>
      <c r="AI701" s="9"/>
      <c r="AJ701" s="9"/>
      <c r="AK701" s="9"/>
    </row>
    <row r="702">
      <c r="A702" s="9"/>
      <c r="B702" s="9"/>
      <c r="C702" s="9"/>
      <c r="D702" s="9"/>
      <c r="E702" s="9"/>
      <c r="F702" s="9"/>
      <c r="G702" s="9"/>
      <c r="H702" s="9"/>
      <c r="I702" s="9"/>
      <c r="J702" s="9"/>
      <c r="K702" s="9"/>
      <c r="L702" s="9"/>
      <c r="M702" s="9"/>
      <c r="N702" s="9"/>
      <c r="O702" s="9"/>
      <c r="P702" s="9"/>
      <c r="Q702" s="9"/>
      <c r="R702" s="9"/>
      <c r="S702" s="9"/>
      <c r="T702" s="9"/>
      <c r="U702" s="9"/>
      <c r="V702" s="9"/>
      <c r="W702" s="9"/>
      <c r="X702" s="9"/>
      <c r="Y702" s="9"/>
      <c r="Z702" s="9"/>
      <c r="AA702" s="9"/>
      <c r="AB702" s="9"/>
      <c r="AC702" s="9"/>
      <c r="AD702" s="9"/>
      <c r="AE702" s="9"/>
      <c r="AF702" s="9"/>
      <c r="AG702" s="9"/>
      <c r="AH702" s="9"/>
      <c r="AI702" s="9"/>
      <c r="AJ702" s="9"/>
      <c r="AK702" s="9"/>
    </row>
    <row r="703">
      <c r="A703" s="9"/>
      <c r="B703" s="9"/>
      <c r="C703" s="9"/>
      <c r="D703" s="9"/>
      <c r="E703" s="9"/>
      <c r="F703" s="9"/>
      <c r="G703" s="9"/>
      <c r="H703" s="9"/>
      <c r="I703" s="9"/>
      <c r="J703" s="9"/>
      <c r="K703" s="9"/>
      <c r="L703" s="9"/>
      <c r="M703" s="9"/>
      <c r="N703" s="9"/>
      <c r="O703" s="9"/>
      <c r="P703" s="9"/>
      <c r="Q703" s="9"/>
      <c r="R703" s="9"/>
      <c r="S703" s="9"/>
      <c r="T703" s="9"/>
      <c r="U703" s="9"/>
      <c r="V703" s="9"/>
      <c r="W703" s="9"/>
      <c r="X703" s="9"/>
      <c r="Y703" s="9"/>
      <c r="Z703" s="9"/>
      <c r="AA703" s="9"/>
      <c r="AB703" s="9"/>
      <c r="AC703" s="9"/>
      <c r="AD703" s="9"/>
      <c r="AE703" s="9"/>
      <c r="AF703" s="9"/>
      <c r="AG703" s="9"/>
      <c r="AH703" s="9"/>
      <c r="AI703" s="9"/>
      <c r="AJ703" s="9"/>
      <c r="AK703" s="9"/>
    </row>
    <row r="704">
      <c r="A704" s="9"/>
      <c r="B704" s="9"/>
      <c r="C704" s="9"/>
      <c r="D704" s="9"/>
      <c r="E704" s="9"/>
      <c r="F704" s="9"/>
      <c r="G704" s="9"/>
      <c r="H704" s="9"/>
      <c r="I704" s="9"/>
      <c r="J704" s="9"/>
      <c r="K704" s="9"/>
      <c r="L704" s="9"/>
      <c r="M704" s="9"/>
      <c r="N704" s="9"/>
      <c r="O704" s="9"/>
      <c r="P704" s="9"/>
      <c r="Q704" s="9"/>
      <c r="R704" s="9"/>
      <c r="S704" s="9"/>
      <c r="T704" s="9"/>
      <c r="U704" s="9"/>
      <c r="V704" s="9"/>
      <c r="W704" s="9"/>
      <c r="X704" s="9"/>
      <c r="Y704" s="9"/>
      <c r="Z704" s="9"/>
      <c r="AA704" s="9"/>
      <c r="AB704" s="9"/>
      <c r="AC704" s="9"/>
      <c r="AD704" s="9"/>
      <c r="AE704" s="9"/>
      <c r="AF704" s="9"/>
      <c r="AG704" s="9"/>
      <c r="AH704" s="9"/>
      <c r="AI704" s="9"/>
      <c r="AJ704" s="9"/>
      <c r="AK704" s="9"/>
    </row>
    <row r="705">
      <c r="A705" s="9"/>
      <c r="B705" s="9"/>
      <c r="C705" s="9"/>
      <c r="D705" s="9"/>
      <c r="E705" s="9"/>
      <c r="F705" s="9"/>
      <c r="G705" s="9"/>
      <c r="H705" s="9"/>
      <c r="I705" s="9"/>
      <c r="J705" s="9"/>
      <c r="K705" s="9"/>
      <c r="L705" s="9"/>
      <c r="M705" s="9"/>
      <c r="N705" s="9"/>
      <c r="O705" s="9"/>
      <c r="P705" s="9"/>
      <c r="Q705" s="9"/>
      <c r="R705" s="9"/>
      <c r="S705" s="9"/>
      <c r="T705" s="9"/>
      <c r="U705" s="9"/>
      <c r="V705" s="9"/>
      <c r="W705" s="9"/>
      <c r="X705" s="9"/>
      <c r="Y705" s="9"/>
      <c r="Z705" s="9"/>
      <c r="AA705" s="9"/>
      <c r="AB705" s="9"/>
      <c r="AC705" s="9"/>
      <c r="AD705" s="9"/>
      <c r="AE705" s="9"/>
      <c r="AF705" s="9"/>
      <c r="AG705" s="9"/>
      <c r="AH705" s="9"/>
      <c r="AI705" s="9"/>
      <c r="AJ705" s="9"/>
      <c r="AK705" s="9"/>
    </row>
    <row r="706">
      <c r="A706" s="9"/>
      <c r="B706" s="9"/>
      <c r="C706" s="9"/>
      <c r="D706" s="9"/>
      <c r="E706" s="9"/>
      <c r="F706" s="9"/>
      <c r="G706" s="9"/>
      <c r="H706" s="9"/>
      <c r="I706" s="9"/>
      <c r="J706" s="9"/>
      <c r="K706" s="9"/>
      <c r="L706" s="9"/>
      <c r="M706" s="9"/>
      <c r="N706" s="9"/>
      <c r="O706" s="9"/>
      <c r="P706" s="9"/>
      <c r="Q706" s="9"/>
      <c r="R706" s="9"/>
      <c r="S706" s="9"/>
      <c r="T706" s="9"/>
      <c r="U706" s="9"/>
      <c r="V706" s="9"/>
      <c r="W706" s="9"/>
      <c r="X706" s="9"/>
      <c r="Y706" s="9"/>
      <c r="Z706" s="9"/>
      <c r="AA706" s="9"/>
      <c r="AB706" s="9"/>
      <c r="AC706" s="9"/>
      <c r="AD706" s="9"/>
      <c r="AE706" s="9"/>
      <c r="AF706" s="9"/>
      <c r="AG706" s="9"/>
      <c r="AH706" s="9"/>
      <c r="AI706" s="9"/>
      <c r="AJ706" s="9"/>
      <c r="AK706" s="9"/>
    </row>
    <row r="707">
      <c r="A707" s="9"/>
      <c r="B707" s="9"/>
      <c r="C707" s="9"/>
      <c r="D707" s="9"/>
      <c r="E707" s="9"/>
      <c r="F707" s="9"/>
      <c r="G707" s="9"/>
      <c r="H707" s="9"/>
      <c r="I707" s="9"/>
      <c r="J707" s="9"/>
      <c r="K707" s="9"/>
      <c r="L707" s="9"/>
      <c r="M707" s="9"/>
      <c r="N707" s="9"/>
      <c r="O707" s="9"/>
      <c r="P707" s="9"/>
      <c r="Q707" s="9"/>
      <c r="R707" s="9"/>
      <c r="S707" s="9"/>
      <c r="T707" s="9"/>
      <c r="U707" s="9"/>
      <c r="V707" s="9"/>
      <c r="W707" s="9"/>
      <c r="X707" s="9"/>
      <c r="Y707" s="9"/>
      <c r="Z707" s="9"/>
      <c r="AA707" s="9"/>
      <c r="AB707" s="9"/>
      <c r="AC707" s="9"/>
      <c r="AD707" s="9"/>
      <c r="AE707" s="9"/>
      <c r="AF707" s="9"/>
      <c r="AG707" s="9"/>
      <c r="AH707" s="9"/>
      <c r="AI707" s="9"/>
      <c r="AJ707" s="9"/>
      <c r="AK707" s="9"/>
    </row>
    <row r="708">
      <c r="A708" s="9"/>
      <c r="B708" s="9"/>
      <c r="C708" s="9"/>
      <c r="D708" s="9"/>
      <c r="E708" s="9"/>
      <c r="F708" s="9"/>
      <c r="G708" s="9"/>
      <c r="H708" s="9"/>
      <c r="I708" s="9"/>
      <c r="J708" s="9"/>
      <c r="K708" s="9"/>
      <c r="L708" s="9"/>
      <c r="M708" s="9"/>
      <c r="N708" s="9"/>
      <c r="O708" s="9"/>
      <c r="P708" s="9"/>
      <c r="Q708" s="9"/>
      <c r="R708" s="9"/>
      <c r="S708" s="9"/>
      <c r="T708" s="9"/>
      <c r="U708" s="9"/>
      <c r="V708" s="9"/>
      <c r="W708" s="9"/>
      <c r="X708" s="9"/>
      <c r="Y708" s="9"/>
      <c r="Z708" s="9"/>
      <c r="AA708" s="9"/>
      <c r="AB708" s="9"/>
      <c r="AC708" s="9"/>
      <c r="AD708" s="9"/>
      <c r="AE708" s="9"/>
      <c r="AF708" s="9"/>
      <c r="AG708" s="9"/>
      <c r="AH708" s="9"/>
      <c r="AI708" s="9"/>
      <c r="AJ708" s="9"/>
      <c r="AK708" s="9"/>
    </row>
    <row r="709">
      <c r="A709" s="9"/>
      <c r="B709" s="9"/>
      <c r="C709" s="9"/>
      <c r="D709" s="9"/>
      <c r="E709" s="9"/>
      <c r="F709" s="9"/>
      <c r="G709" s="9"/>
      <c r="H709" s="9"/>
      <c r="I709" s="9"/>
      <c r="J709" s="9"/>
      <c r="K709" s="9"/>
      <c r="L709" s="9"/>
      <c r="M709" s="9"/>
      <c r="N709" s="9"/>
      <c r="O709" s="9"/>
      <c r="P709" s="9"/>
      <c r="Q709" s="9"/>
      <c r="R709" s="9"/>
      <c r="S709" s="9"/>
      <c r="T709" s="9"/>
      <c r="U709" s="9"/>
      <c r="V709" s="9"/>
      <c r="W709" s="9"/>
      <c r="X709" s="9"/>
      <c r="Y709" s="9"/>
      <c r="Z709" s="9"/>
      <c r="AA709" s="9"/>
      <c r="AB709" s="9"/>
      <c r="AC709" s="9"/>
      <c r="AD709" s="9"/>
      <c r="AE709" s="9"/>
      <c r="AF709" s="9"/>
      <c r="AG709" s="9"/>
      <c r="AH709" s="9"/>
      <c r="AI709" s="9"/>
      <c r="AJ709" s="9"/>
      <c r="AK709" s="9"/>
    </row>
    <row r="710">
      <c r="A710" s="9"/>
      <c r="B710" s="9"/>
      <c r="C710" s="9"/>
      <c r="D710" s="9"/>
      <c r="E710" s="9"/>
      <c r="F710" s="9"/>
      <c r="G710" s="9"/>
      <c r="H710" s="9"/>
      <c r="I710" s="9"/>
      <c r="J710" s="9"/>
      <c r="K710" s="9"/>
      <c r="L710" s="9"/>
      <c r="M710" s="9"/>
      <c r="N710" s="9"/>
      <c r="O710" s="9"/>
      <c r="P710" s="9"/>
      <c r="Q710" s="9"/>
      <c r="R710" s="9"/>
      <c r="S710" s="9"/>
      <c r="T710" s="9"/>
      <c r="U710" s="9"/>
      <c r="V710" s="9"/>
      <c r="W710" s="9"/>
      <c r="X710" s="9"/>
      <c r="Y710" s="9"/>
      <c r="Z710" s="9"/>
      <c r="AA710" s="9"/>
      <c r="AB710" s="9"/>
      <c r="AC710" s="9"/>
      <c r="AD710" s="9"/>
      <c r="AE710" s="9"/>
      <c r="AF710" s="9"/>
      <c r="AG710" s="9"/>
      <c r="AH710" s="9"/>
      <c r="AI710" s="9"/>
      <c r="AJ710" s="9"/>
      <c r="AK710" s="9"/>
    </row>
    <row r="711">
      <c r="A711" s="9"/>
      <c r="B711" s="9"/>
      <c r="C711" s="9"/>
      <c r="D711" s="9"/>
      <c r="E711" s="9"/>
      <c r="F711" s="9"/>
      <c r="G711" s="9"/>
      <c r="H711" s="9"/>
      <c r="I711" s="9"/>
      <c r="J711" s="9"/>
      <c r="K711" s="9"/>
      <c r="L711" s="9"/>
      <c r="M711" s="9"/>
      <c r="N711" s="9"/>
      <c r="O711" s="9"/>
      <c r="P711" s="9"/>
      <c r="Q711" s="9"/>
      <c r="R711" s="9"/>
      <c r="S711" s="9"/>
      <c r="T711" s="9"/>
      <c r="U711" s="9"/>
      <c r="V711" s="9"/>
      <c r="W711" s="9"/>
      <c r="X711" s="9"/>
      <c r="Y711" s="9"/>
      <c r="Z711" s="9"/>
      <c r="AA711" s="9"/>
      <c r="AB711" s="9"/>
      <c r="AC711" s="9"/>
      <c r="AD711" s="9"/>
      <c r="AE711" s="9"/>
      <c r="AF711" s="9"/>
      <c r="AG711" s="9"/>
      <c r="AH711" s="9"/>
      <c r="AI711" s="9"/>
      <c r="AJ711" s="9"/>
      <c r="AK711" s="9"/>
    </row>
    <row r="712">
      <c r="A712" s="9"/>
      <c r="B712" s="9"/>
      <c r="C712" s="9"/>
      <c r="D712" s="9"/>
      <c r="E712" s="9"/>
      <c r="F712" s="9"/>
      <c r="G712" s="9"/>
      <c r="H712" s="9"/>
      <c r="I712" s="9"/>
      <c r="J712" s="9"/>
      <c r="K712" s="9"/>
      <c r="L712" s="9"/>
      <c r="M712" s="9"/>
      <c r="N712" s="9"/>
      <c r="O712" s="9"/>
      <c r="P712" s="9"/>
      <c r="Q712" s="9"/>
      <c r="R712" s="9"/>
      <c r="S712" s="9"/>
      <c r="T712" s="9"/>
      <c r="U712" s="9"/>
      <c r="V712" s="9"/>
      <c r="W712" s="9"/>
      <c r="X712" s="9"/>
      <c r="Y712" s="9"/>
      <c r="Z712" s="9"/>
      <c r="AA712" s="9"/>
      <c r="AB712" s="9"/>
      <c r="AC712" s="9"/>
      <c r="AD712" s="9"/>
      <c r="AE712" s="9"/>
      <c r="AF712" s="9"/>
      <c r="AG712" s="9"/>
      <c r="AH712" s="9"/>
      <c r="AI712" s="9"/>
      <c r="AJ712" s="9"/>
      <c r="AK712" s="9"/>
    </row>
    <row r="713">
      <c r="A713" s="9"/>
      <c r="B713" s="9"/>
      <c r="C713" s="9"/>
      <c r="D713" s="9"/>
      <c r="E713" s="9"/>
      <c r="F713" s="9"/>
      <c r="G713" s="9"/>
      <c r="H713" s="9"/>
      <c r="I713" s="9"/>
      <c r="J713" s="9"/>
      <c r="K713" s="9"/>
      <c r="L713" s="9"/>
      <c r="M713" s="9"/>
      <c r="N713" s="9"/>
      <c r="O713" s="9"/>
      <c r="P713" s="9"/>
      <c r="Q713" s="9"/>
      <c r="R713" s="9"/>
      <c r="S713" s="9"/>
      <c r="T713" s="9"/>
      <c r="U713" s="9"/>
      <c r="V713" s="9"/>
      <c r="W713" s="9"/>
      <c r="X713" s="9"/>
      <c r="Y713" s="9"/>
      <c r="Z713" s="9"/>
      <c r="AA713" s="9"/>
      <c r="AB713" s="9"/>
      <c r="AC713" s="9"/>
      <c r="AD713" s="9"/>
      <c r="AE713" s="9"/>
      <c r="AF713" s="9"/>
      <c r="AG713" s="9"/>
      <c r="AH713" s="9"/>
      <c r="AI713" s="9"/>
      <c r="AJ713" s="9"/>
      <c r="AK713" s="9"/>
    </row>
    <row r="714">
      <c r="A714" s="9"/>
      <c r="B714" s="9"/>
      <c r="C714" s="9"/>
      <c r="D714" s="9"/>
      <c r="E714" s="9"/>
      <c r="F714" s="9"/>
      <c r="G714" s="9"/>
      <c r="H714" s="9"/>
      <c r="I714" s="9"/>
      <c r="J714" s="9"/>
      <c r="K714" s="9"/>
      <c r="L714" s="9"/>
      <c r="M714" s="9"/>
      <c r="N714" s="9"/>
      <c r="O714" s="9"/>
      <c r="P714" s="9"/>
      <c r="Q714" s="9"/>
      <c r="R714" s="9"/>
      <c r="S714" s="9"/>
      <c r="T714" s="9"/>
      <c r="U714" s="9"/>
      <c r="V714" s="9"/>
      <c r="W714" s="9"/>
      <c r="X714" s="9"/>
      <c r="Y714" s="9"/>
      <c r="Z714" s="9"/>
      <c r="AA714" s="9"/>
      <c r="AB714" s="9"/>
      <c r="AC714" s="9"/>
      <c r="AD714" s="9"/>
      <c r="AE714" s="9"/>
      <c r="AF714" s="9"/>
      <c r="AG714" s="9"/>
      <c r="AH714" s="9"/>
      <c r="AI714" s="9"/>
      <c r="AJ714" s="9"/>
      <c r="AK714" s="9"/>
    </row>
    <row r="715">
      <c r="A715" s="9"/>
      <c r="B715" s="9"/>
      <c r="C715" s="9"/>
      <c r="D715" s="9"/>
      <c r="E715" s="9"/>
      <c r="F715" s="9"/>
      <c r="G715" s="9"/>
      <c r="H715" s="9"/>
      <c r="I715" s="9"/>
      <c r="J715" s="9"/>
      <c r="K715" s="9"/>
      <c r="L715" s="9"/>
      <c r="M715" s="9"/>
      <c r="N715" s="9"/>
      <c r="O715" s="9"/>
      <c r="P715" s="9"/>
      <c r="Q715" s="9"/>
      <c r="R715" s="9"/>
      <c r="S715" s="9"/>
      <c r="T715" s="9"/>
      <c r="U715" s="9"/>
      <c r="V715" s="9"/>
      <c r="W715" s="9"/>
      <c r="X715" s="9"/>
      <c r="Y715" s="9"/>
      <c r="Z715" s="9"/>
      <c r="AA715" s="9"/>
      <c r="AB715" s="9"/>
      <c r="AC715" s="9"/>
      <c r="AD715" s="9"/>
      <c r="AE715" s="9"/>
      <c r="AF715" s="9"/>
      <c r="AG715" s="9"/>
      <c r="AH715" s="9"/>
      <c r="AI715" s="9"/>
      <c r="AJ715" s="9"/>
      <c r="AK715" s="9"/>
    </row>
    <row r="716">
      <c r="A716" s="9"/>
      <c r="B716" s="9"/>
      <c r="C716" s="9"/>
      <c r="D716" s="9"/>
      <c r="E716" s="9"/>
      <c r="F716" s="9"/>
      <c r="G716" s="9"/>
      <c r="H716" s="9"/>
      <c r="I716" s="9"/>
      <c r="J716" s="9"/>
      <c r="K716" s="9"/>
      <c r="L716" s="9"/>
      <c r="M716" s="9"/>
      <c r="N716" s="9"/>
      <c r="O716" s="9"/>
      <c r="P716" s="9"/>
      <c r="Q716" s="9"/>
      <c r="R716" s="9"/>
      <c r="S716" s="9"/>
      <c r="T716" s="9"/>
      <c r="U716" s="9"/>
      <c r="V716" s="9"/>
      <c r="W716" s="9"/>
      <c r="X716" s="9"/>
      <c r="Y716" s="9"/>
      <c r="Z716" s="9"/>
      <c r="AA716" s="9"/>
      <c r="AB716" s="9"/>
      <c r="AC716" s="9"/>
      <c r="AD716" s="9"/>
      <c r="AE716" s="9"/>
      <c r="AF716" s="9"/>
      <c r="AG716" s="9"/>
      <c r="AH716" s="9"/>
      <c r="AI716" s="9"/>
      <c r="AJ716" s="9"/>
      <c r="AK716" s="9"/>
    </row>
    <row r="717">
      <c r="A717" s="9"/>
      <c r="B717" s="9"/>
      <c r="C717" s="9"/>
      <c r="D717" s="9"/>
      <c r="E717" s="9"/>
      <c r="F717" s="9"/>
      <c r="G717" s="9"/>
      <c r="H717" s="9"/>
      <c r="I717" s="9"/>
      <c r="J717" s="9"/>
      <c r="K717" s="9"/>
      <c r="L717" s="9"/>
      <c r="M717" s="9"/>
      <c r="N717" s="9"/>
      <c r="O717" s="9"/>
      <c r="P717" s="9"/>
      <c r="Q717" s="9"/>
      <c r="R717" s="9"/>
      <c r="S717" s="9"/>
      <c r="T717" s="9"/>
      <c r="U717" s="9"/>
      <c r="V717" s="9"/>
      <c r="W717" s="9"/>
      <c r="X717" s="9"/>
      <c r="Y717" s="9"/>
      <c r="Z717" s="9"/>
      <c r="AA717" s="9"/>
      <c r="AB717" s="9"/>
      <c r="AC717" s="9"/>
      <c r="AD717" s="9"/>
      <c r="AE717" s="9"/>
      <c r="AF717" s="9"/>
      <c r="AG717" s="9"/>
      <c r="AH717" s="9"/>
      <c r="AI717" s="9"/>
      <c r="AJ717" s="9"/>
      <c r="AK717" s="9"/>
    </row>
    <row r="718">
      <c r="A718" s="9"/>
      <c r="B718" s="9"/>
      <c r="C718" s="9"/>
      <c r="D718" s="9"/>
      <c r="E718" s="9"/>
      <c r="F718" s="9"/>
      <c r="G718" s="9"/>
      <c r="H718" s="9"/>
      <c r="I718" s="9"/>
      <c r="J718" s="9"/>
      <c r="K718" s="9"/>
      <c r="L718" s="9"/>
      <c r="M718" s="9"/>
      <c r="N718" s="9"/>
      <c r="O718" s="9"/>
      <c r="P718" s="9"/>
      <c r="Q718" s="9"/>
      <c r="R718" s="9"/>
      <c r="S718" s="9"/>
      <c r="T718" s="9"/>
      <c r="U718" s="9"/>
      <c r="V718" s="9"/>
      <c r="W718" s="9"/>
      <c r="X718" s="9"/>
      <c r="Y718" s="9"/>
      <c r="Z718" s="9"/>
      <c r="AA718" s="9"/>
      <c r="AB718" s="9"/>
      <c r="AC718" s="9"/>
      <c r="AD718" s="9"/>
      <c r="AE718" s="9"/>
      <c r="AF718" s="9"/>
      <c r="AG718" s="9"/>
      <c r="AH718" s="9"/>
      <c r="AI718" s="9"/>
      <c r="AJ718" s="9"/>
      <c r="AK718" s="9"/>
    </row>
    <row r="719">
      <c r="A719" s="9"/>
      <c r="B719" s="9"/>
      <c r="C719" s="9"/>
      <c r="D719" s="9"/>
      <c r="E719" s="9"/>
      <c r="F719" s="9"/>
      <c r="G719" s="9"/>
      <c r="H719" s="9"/>
      <c r="I719" s="9"/>
      <c r="J719" s="9"/>
      <c r="K719" s="9"/>
      <c r="L719" s="9"/>
      <c r="M719" s="9"/>
      <c r="N719" s="9"/>
      <c r="O719" s="9"/>
      <c r="P719" s="9"/>
      <c r="Q719" s="9"/>
      <c r="R719" s="9"/>
      <c r="S719" s="9"/>
      <c r="T719" s="9"/>
      <c r="U719" s="9"/>
      <c r="V719" s="9"/>
      <c r="W719" s="9"/>
      <c r="X719" s="9"/>
      <c r="Y719" s="9"/>
      <c r="Z719" s="9"/>
      <c r="AA719" s="9"/>
      <c r="AB719" s="9"/>
      <c r="AC719" s="9"/>
      <c r="AD719" s="9"/>
      <c r="AE719" s="9"/>
      <c r="AF719" s="9"/>
      <c r="AG719" s="9"/>
      <c r="AH719" s="9"/>
      <c r="AI719" s="9"/>
      <c r="AJ719" s="9"/>
      <c r="AK719" s="9"/>
    </row>
    <row r="720">
      <c r="A720" s="9"/>
      <c r="B720" s="9"/>
      <c r="C720" s="9"/>
      <c r="D720" s="9"/>
      <c r="E720" s="9"/>
      <c r="F720" s="9"/>
      <c r="G720" s="9"/>
      <c r="H720" s="9"/>
      <c r="I720" s="9"/>
      <c r="J720" s="9"/>
      <c r="K720" s="9"/>
      <c r="L720" s="9"/>
      <c r="M720" s="9"/>
      <c r="N720" s="9"/>
      <c r="O720" s="9"/>
      <c r="P720" s="9"/>
      <c r="Q720" s="9"/>
      <c r="R720" s="9"/>
      <c r="S720" s="9"/>
      <c r="T720" s="9"/>
      <c r="U720" s="9"/>
      <c r="V720" s="9"/>
      <c r="W720" s="9"/>
      <c r="X720" s="9"/>
      <c r="Y720" s="9"/>
      <c r="Z720" s="9"/>
      <c r="AA720" s="9"/>
      <c r="AB720" s="9"/>
      <c r="AC720" s="9"/>
      <c r="AD720" s="9"/>
      <c r="AE720" s="9"/>
      <c r="AF720" s="9"/>
      <c r="AG720" s="9"/>
      <c r="AH720" s="9"/>
      <c r="AI720" s="9"/>
      <c r="AJ720" s="9"/>
      <c r="AK720" s="9"/>
    </row>
    <row r="721">
      <c r="A721" s="9"/>
      <c r="B721" s="9"/>
      <c r="C721" s="9"/>
      <c r="D721" s="9"/>
      <c r="E721" s="9"/>
      <c r="F721" s="9"/>
      <c r="G721" s="9"/>
      <c r="H721" s="9"/>
      <c r="I721" s="9"/>
      <c r="J721" s="9"/>
      <c r="K721" s="9"/>
      <c r="L721" s="9"/>
      <c r="M721" s="9"/>
      <c r="N721" s="9"/>
      <c r="O721" s="9"/>
      <c r="P721" s="9"/>
      <c r="Q721" s="9"/>
      <c r="R721" s="9"/>
      <c r="S721" s="9"/>
      <c r="T721" s="9"/>
      <c r="U721" s="9"/>
      <c r="V721" s="9"/>
      <c r="W721" s="9"/>
      <c r="X721" s="9"/>
      <c r="Y721" s="9"/>
      <c r="Z721" s="9"/>
      <c r="AA721" s="9"/>
      <c r="AB721" s="9"/>
      <c r="AC721" s="9"/>
      <c r="AD721" s="9"/>
      <c r="AE721" s="9"/>
      <c r="AF721" s="9"/>
      <c r="AG721" s="9"/>
      <c r="AH721" s="9"/>
      <c r="AI721" s="9"/>
      <c r="AJ721" s="9"/>
      <c r="AK721" s="9"/>
    </row>
    <row r="722">
      <c r="A722" s="9"/>
      <c r="B722" s="9"/>
      <c r="C722" s="9"/>
      <c r="D722" s="9"/>
      <c r="E722" s="9"/>
      <c r="F722" s="9"/>
      <c r="G722" s="9"/>
      <c r="H722" s="9"/>
      <c r="I722" s="9"/>
      <c r="J722" s="9"/>
      <c r="K722" s="9"/>
      <c r="L722" s="9"/>
      <c r="M722" s="9"/>
      <c r="N722" s="9"/>
      <c r="O722" s="9"/>
      <c r="P722" s="9"/>
      <c r="Q722" s="9"/>
      <c r="R722" s="9"/>
      <c r="S722" s="9"/>
      <c r="T722" s="9"/>
      <c r="U722" s="9"/>
      <c r="V722" s="9"/>
      <c r="W722" s="9"/>
      <c r="X722" s="9"/>
      <c r="Y722" s="9"/>
      <c r="Z722" s="9"/>
      <c r="AA722" s="9"/>
      <c r="AB722" s="9"/>
      <c r="AC722" s="9"/>
      <c r="AD722" s="9"/>
      <c r="AE722" s="9"/>
      <c r="AF722" s="9"/>
      <c r="AG722" s="9"/>
      <c r="AH722" s="9"/>
      <c r="AI722" s="9"/>
      <c r="AJ722" s="9"/>
      <c r="AK722" s="9"/>
    </row>
    <row r="723">
      <c r="A723" s="9"/>
      <c r="B723" s="9"/>
      <c r="C723" s="9"/>
      <c r="D723" s="9"/>
      <c r="E723" s="9"/>
      <c r="F723" s="9"/>
      <c r="G723" s="9"/>
      <c r="H723" s="9"/>
      <c r="I723" s="9"/>
      <c r="J723" s="9"/>
      <c r="K723" s="9"/>
      <c r="L723" s="9"/>
      <c r="M723" s="9"/>
      <c r="N723" s="9"/>
      <c r="O723" s="9"/>
      <c r="P723" s="9"/>
      <c r="Q723" s="9"/>
      <c r="R723" s="9"/>
      <c r="S723" s="9"/>
      <c r="T723" s="9"/>
      <c r="U723" s="9"/>
      <c r="V723" s="9"/>
      <c r="W723" s="9"/>
      <c r="X723" s="9"/>
      <c r="Y723" s="9"/>
      <c r="Z723" s="9"/>
      <c r="AA723" s="9"/>
      <c r="AB723" s="9"/>
      <c r="AC723" s="9"/>
      <c r="AD723" s="9"/>
      <c r="AE723" s="9"/>
      <c r="AF723" s="9"/>
      <c r="AG723" s="9"/>
      <c r="AH723" s="9"/>
      <c r="AI723" s="9"/>
      <c r="AJ723" s="9"/>
      <c r="AK723" s="9"/>
    </row>
    <row r="724">
      <c r="A724" s="9"/>
      <c r="B724" s="9"/>
      <c r="C724" s="9"/>
      <c r="D724" s="9"/>
      <c r="E724" s="9"/>
      <c r="F724" s="9"/>
      <c r="G724" s="9"/>
      <c r="H724" s="9"/>
      <c r="I724" s="9"/>
      <c r="J724" s="9"/>
      <c r="K724" s="9"/>
      <c r="L724" s="9"/>
      <c r="M724" s="9"/>
      <c r="N724" s="9"/>
      <c r="O724" s="9"/>
      <c r="P724" s="9"/>
      <c r="Q724" s="9"/>
      <c r="R724" s="9"/>
      <c r="S724" s="9"/>
      <c r="T724" s="9"/>
      <c r="U724" s="9"/>
      <c r="V724" s="9"/>
      <c r="W724" s="9"/>
      <c r="X724" s="9"/>
      <c r="Y724" s="9"/>
      <c r="Z724" s="9"/>
      <c r="AA724" s="9"/>
      <c r="AB724" s="9"/>
      <c r="AC724" s="9"/>
      <c r="AD724" s="9"/>
      <c r="AE724" s="9"/>
      <c r="AF724" s="9"/>
      <c r="AG724" s="9"/>
      <c r="AH724" s="9"/>
      <c r="AI724" s="9"/>
      <c r="AJ724" s="9"/>
      <c r="AK724" s="9"/>
    </row>
    <row r="725">
      <c r="A725" s="9"/>
      <c r="B725" s="9"/>
      <c r="C725" s="9"/>
      <c r="D725" s="9"/>
      <c r="E725" s="9"/>
      <c r="F725" s="9"/>
      <c r="G725" s="9"/>
      <c r="H725" s="9"/>
      <c r="I725" s="9"/>
      <c r="J725" s="9"/>
      <c r="K725" s="9"/>
      <c r="L725" s="9"/>
      <c r="M725" s="9"/>
      <c r="N725" s="9"/>
      <c r="O725" s="9"/>
      <c r="P725" s="9"/>
      <c r="Q725" s="9"/>
      <c r="R725" s="9"/>
      <c r="S725" s="9"/>
      <c r="T725" s="9"/>
      <c r="U725" s="9"/>
      <c r="V725" s="9"/>
      <c r="W725" s="9"/>
      <c r="X725" s="9"/>
      <c r="Y725" s="9"/>
      <c r="Z725" s="9"/>
      <c r="AA725" s="9"/>
      <c r="AB725" s="9"/>
      <c r="AC725" s="9"/>
      <c r="AD725" s="9"/>
      <c r="AE725" s="9"/>
      <c r="AF725" s="9"/>
      <c r="AG725" s="9"/>
      <c r="AH725" s="9"/>
      <c r="AI725" s="9"/>
      <c r="AJ725" s="9"/>
      <c r="AK725" s="9"/>
    </row>
    <row r="726">
      <c r="A726" s="9"/>
      <c r="B726" s="9"/>
      <c r="C726" s="9"/>
      <c r="D726" s="9"/>
      <c r="E726" s="9"/>
      <c r="F726" s="9"/>
      <c r="G726" s="9"/>
      <c r="H726" s="9"/>
      <c r="I726" s="9"/>
      <c r="J726" s="9"/>
      <c r="K726" s="9"/>
      <c r="L726" s="9"/>
      <c r="M726" s="9"/>
      <c r="N726" s="9"/>
      <c r="O726" s="9"/>
      <c r="P726" s="9"/>
      <c r="Q726" s="9"/>
      <c r="R726" s="9"/>
      <c r="S726" s="9"/>
      <c r="T726" s="9"/>
      <c r="U726" s="9"/>
      <c r="V726" s="9"/>
      <c r="W726" s="9"/>
      <c r="X726" s="9"/>
      <c r="Y726" s="9"/>
      <c r="Z726" s="9"/>
      <c r="AA726" s="9"/>
      <c r="AB726" s="9"/>
      <c r="AC726" s="9"/>
      <c r="AD726" s="9"/>
      <c r="AE726" s="9"/>
      <c r="AF726" s="9"/>
      <c r="AG726" s="9"/>
      <c r="AH726" s="9"/>
      <c r="AI726" s="9"/>
      <c r="AJ726" s="9"/>
      <c r="AK726" s="9"/>
    </row>
    <row r="727">
      <c r="A727" s="9"/>
      <c r="B727" s="9"/>
      <c r="C727" s="9"/>
      <c r="D727" s="9"/>
      <c r="E727" s="9"/>
      <c r="F727" s="9"/>
      <c r="G727" s="9"/>
      <c r="H727" s="9"/>
      <c r="I727" s="9"/>
      <c r="J727" s="9"/>
      <c r="K727" s="9"/>
      <c r="L727" s="9"/>
      <c r="M727" s="9"/>
      <c r="N727" s="9"/>
      <c r="O727" s="9"/>
      <c r="P727" s="9"/>
      <c r="Q727" s="9"/>
      <c r="R727" s="9"/>
      <c r="S727" s="9"/>
      <c r="T727" s="9"/>
      <c r="U727" s="9"/>
      <c r="V727" s="9"/>
      <c r="W727" s="9"/>
      <c r="X727" s="9"/>
      <c r="Y727" s="9"/>
      <c r="Z727" s="9"/>
      <c r="AA727" s="9"/>
      <c r="AB727" s="9"/>
      <c r="AC727" s="9"/>
      <c r="AD727" s="9"/>
      <c r="AE727" s="9"/>
      <c r="AF727" s="9"/>
      <c r="AG727" s="9"/>
      <c r="AH727" s="9"/>
      <c r="AI727" s="9"/>
      <c r="AJ727" s="9"/>
      <c r="AK727" s="9"/>
    </row>
    <row r="728">
      <c r="A728" s="9"/>
      <c r="B728" s="9"/>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row>
    <row r="729">
      <c r="A729" s="9"/>
      <c r="B729" s="9"/>
      <c r="C729" s="9"/>
      <c r="D729" s="9"/>
      <c r="E729" s="9"/>
      <c r="F729" s="9"/>
      <c r="G729" s="9"/>
      <c r="H729" s="9"/>
      <c r="I729" s="9"/>
      <c r="J729" s="9"/>
      <c r="K729" s="9"/>
      <c r="L729" s="9"/>
      <c r="M729" s="9"/>
      <c r="N729" s="9"/>
      <c r="O729" s="9"/>
      <c r="P729" s="9"/>
      <c r="Q729" s="9"/>
      <c r="R729" s="9"/>
      <c r="S729" s="9"/>
      <c r="T729" s="9"/>
      <c r="U729" s="9"/>
      <c r="V729" s="9"/>
      <c r="W729" s="9"/>
      <c r="X729" s="9"/>
      <c r="Y729" s="9"/>
      <c r="Z729" s="9"/>
      <c r="AA729" s="9"/>
      <c r="AB729" s="9"/>
      <c r="AC729" s="9"/>
      <c r="AD729" s="9"/>
      <c r="AE729" s="9"/>
      <c r="AF729" s="9"/>
      <c r="AG729" s="9"/>
      <c r="AH729" s="9"/>
      <c r="AI729" s="9"/>
      <c r="AJ729" s="9"/>
      <c r="AK729" s="9"/>
    </row>
    <row r="730">
      <c r="A730" s="9"/>
      <c r="B730" s="9"/>
      <c r="C730" s="9"/>
      <c r="D730" s="9"/>
      <c r="E730" s="9"/>
      <c r="F730" s="9"/>
      <c r="G730" s="9"/>
      <c r="H730" s="9"/>
      <c r="I730" s="9"/>
      <c r="J730" s="9"/>
      <c r="K730" s="9"/>
      <c r="L730" s="9"/>
      <c r="M730" s="9"/>
      <c r="N730" s="9"/>
      <c r="O730" s="9"/>
      <c r="P730" s="9"/>
      <c r="Q730" s="9"/>
      <c r="R730" s="9"/>
      <c r="S730" s="9"/>
      <c r="T730" s="9"/>
      <c r="U730" s="9"/>
      <c r="V730" s="9"/>
      <c r="W730" s="9"/>
      <c r="X730" s="9"/>
      <c r="Y730" s="9"/>
      <c r="Z730" s="9"/>
      <c r="AA730" s="9"/>
      <c r="AB730" s="9"/>
      <c r="AC730" s="9"/>
      <c r="AD730" s="9"/>
      <c r="AE730" s="9"/>
      <c r="AF730" s="9"/>
      <c r="AG730" s="9"/>
      <c r="AH730" s="9"/>
      <c r="AI730" s="9"/>
      <c r="AJ730" s="9"/>
      <c r="AK730" s="9"/>
    </row>
    <row r="731">
      <c r="A731" s="9"/>
      <c r="B731" s="9"/>
      <c r="C731" s="9"/>
      <c r="D731" s="9"/>
      <c r="E731" s="9"/>
      <c r="F731" s="9"/>
      <c r="G731" s="9"/>
      <c r="H731" s="9"/>
      <c r="I731" s="9"/>
      <c r="J731" s="9"/>
      <c r="K731" s="9"/>
      <c r="L731" s="9"/>
      <c r="M731" s="9"/>
      <c r="N731" s="9"/>
      <c r="O731" s="9"/>
      <c r="P731" s="9"/>
      <c r="Q731" s="9"/>
      <c r="R731" s="9"/>
      <c r="S731" s="9"/>
      <c r="T731" s="9"/>
      <c r="U731" s="9"/>
      <c r="V731" s="9"/>
      <c r="W731" s="9"/>
      <c r="X731" s="9"/>
      <c r="Y731" s="9"/>
      <c r="Z731" s="9"/>
      <c r="AA731" s="9"/>
      <c r="AB731" s="9"/>
      <c r="AC731" s="9"/>
      <c r="AD731" s="9"/>
      <c r="AE731" s="9"/>
      <c r="AF731" s="9"/>
      <c r="AG731" s="9"/>
      <c r="AH731" s="9"/>
      <c r="AI731" s="9"/>
      <c r="AJ731" s="9"/>
      <c r="AK731" s="9"/>
    </row>
    <row r="732">
      <c r="A732" s="9"/>
      <c r="B732" s="9"/>
      <c r="C732" s="9"/>
      <c r="D732" s="9"/>
      <c r="E732" s="9"/>
      <c r="F732" s="9"/>
      <c r="G732" s="9"/>
      <c r="H732" s="9"/>
      <c r="I732" s="9"/>
      <c r="J732" s="9"/>
      <c r="K732" s="9"/>
      <c r="L732" s="9"/>
      <c r="M732" s="9"/>
      <c r="N732" s="9"/>
      <c r="O732" s="9"/>
      <c r="P732" s="9"/>
      <c r="Q732" s="9"/>
      <c r="R732" s="9"/>
      <c r="S732" s="9"/>
      <c r="T732" s="9"/>
      <c r="U732" s="9"/>
      <c r="V732" s="9"/>
      <c r="W732" s="9"/>
      <c r="X732" s="9"/>
      <c r="Y732" s="9"/>
      <c r="Z732" s="9"/>
      <c r="AA732" s="9"/>
      <c r="AB732" s="9"/>
      <c r="AC732" s="9"/>
      <c r="AD732" s="9"/>
      <c r="AE732" s="9"/>
      <c r="AF732" s="9"/>
      <c r="AG732" s="9"/>
      <c r="AH732" s="9"/>
      <c r="AI732" s="9"/>
      <c r="AJ732" s="9"/>
      <c r="AK732" s="9"/>
    </row>
    <row r="733">
      <c r="A733" s="9"/>
      <c r="B733" s="9"/>
      <c r="C733" s="9"/>
      <c r="D733" s="9"/>
      <c r="E733" s="9"/>
      <c r="F733" s="9"/>
      <c r="G733" s="9"/>
      <c r="H733" s="9"/>
      <c r="I733" s="9"/>
      <c r="J733" s="9"/>
      <c r="K733" s="9"/>
      <c r="L733" s="9"/>
      <c r="M733" s="9"/>
      <c r="N733" s="9"/>
      <c r="O733" s="9"/>
      <c r="P733" s="9"/>
      <c r="Q733" s="9"/>
      <c r="R733" s="9"/>
      <c r="S733" s="9"/>
      <c r="T733" s="9"/>
      <c r="U733" s="9"/>
      <c r="V733" s="9"/>
      <c r="W733" s="9"/>
      <c r="X733" s="9"/>
      <c r="Y733" s="9"/>
      <c r="Z733" s="9"/>
      <c r="AA733" s="9"/>
      <c r="AB733" s="9"/>
      <c r="AC733" s="9"/>
      <c r="AD733" s="9"/>
      <c r="AE733" s="9"/>
      <c r="AF733" s="9"/>
      <c r="AG733" s="9"/>
      <c r="AH733" s="9"/>
      <c r="AI733" s="9"/>
      <c r="AJ733" s="9"/>
      <c r="AK733" s="9"/>
    </row>
    <row r="734">
      <c r="A734" s="9"/>
      <c r="B734" s="9"/>
      <c r="C734" s="9"/>
      <c r="D734" s="9"/>
      <c r="E734" s="9"/>
      <c r="F734" s="9"/>
      <c r="G734" s="9"/>
      <c r="H734" s="9"/>
      <c r="I734" s="9"/>
      <c r="J734" s="9"/>
      <c r="K734" s="9"/>
      <c r="L734" s="9"/>
      <c r="M734" s="9"/>
      <c r="N734" s="9"/>
      <c r="O734" s="9"/>
      <c r="P734" s="9"/>
      <c r="Q734" s="9"/>
      <c r="R734" s="9"/>
      <c r="S734" s="9"/>
      <c r="T734" s="9"/>
      <c r="U734" s="9"/>
      <c r="V734" s="9"/>
      <c r="W734" s="9"/>
      <c r="X734" s="9"/>
      <c r="Y734" s="9"/>
      <c r="Z734" s="9"/>
      <c r="AA734" s="9"/>
      <c r="AB734" s="9"/>
      <c r="AC734" s="9"/>
      <c r="AD734" s="9"/>
      <c r="AE734" s="9"/>
      <c r="AF734" s="9"/>
      <c r="AG734" s="9"/>
      <c r="AH734" s="9"/>
      <c r="AI734" s="9"/>
      <c r="AJ734" s="9"/>
      <c r="AK734" s="9"/>
    </row>
    <row r="735">
      <c r="A735" s="9"/>
      <c r="B735" s="9"/>
      <c r="C735" s="9"/>
      <c r="D735" s="9"/>
      <c r="E735" s="9"/>
      <c r="F735" s="9"/>
      <c r="G735" s="9"/>
      <c r="H735" s="9"/>
      <c r="I735" s="9"/>
      <c r="J735" s="9"/>
      <c r="K735" s="9"/>
      <c r="L735" s="9"/>
      <c r="M735" s="9"/>
      <c r="N735" s="9"/>
      <c r="O735" s="9"/>
      <c r="P735" s="9"/>
      <c r="Q735" s="9"/>
      <c r="R735" s="9"/>
      <c r="S735" s="9"/>
      <c r="T735" s="9"/>
      <c r="U735" s="9"/>
      <c r="V735" s="9"/>
      <c r="W735" s="9"/>
      <c r="X735" s="9"/>
      <c r="Y735" s="9"/>
      <c r="Z735" s="9"/>
      <c r="AA735" s="9"/>
      <c r="AB735" s="9"/>
      <c r="AC735" s="9"/>
      <c r="AD735" s="9"/>
      <c r="AE735" s="9"/>
      <c r="AF735" s="9"/>
      <c r="AG735" s="9"/>
      <c r="AH735" s="9"/>
      <c r="AI735" s="9"/>
      <c r="AJ735" s="9"/>
      <c r="AK735" s="9"/>
    </row>
    <row r="736">
      <c r="A736" s="9"/>
      <c r="B736" s="9"/>
      <c r="C736" s="9"/>
      <c r="D736" s="9"/>
      <c r="E736" s="9"/>
      <c r="F736" s="9"/>
      <c r="G736" s="9"/>
      <c r="H736" s="9"/>
      <c r="I736" s="9"/>
      <c r="J736" s="9"/>
      <c r="K736" s="9"/>
      <c r="L736" s="9"/>
      <c r="M736" s="9"/>
      <c r="N736" s="9"/>
      <c r="O736" s="9"/>
      <c r="P736" s="9"/>
      <c r="Q736" s="9"/>
      <c r="R736" s="9"/>
      <c r="S736" s="9"/>
      <c r="T736" s="9"/>
      <c r="U736" s="9"/>
      <c r="V736" s="9"/>
      <c r="W736" s="9"/>
      <c r="X736" s="9"/>
      <c r="Y736" s="9"/>
      <c r="Z736" s="9"/>
      <c r="AA736" s="9"/>
      <c r="AB736" s="9"/>
      <c r="AC736" s="9"/>
      <c r="AD736" s="9"/>
      <c r="AE736" s="9"/>
      <c r="AF736" s="9"/>
      <c r="AG736" s="9"/>
      <c r="AH736" s="9"/>
      <c r="AI736" s="9"/>
      <c r="AJ736" s="9"/>
      <c r="AK736" s="9"/>
    </row>
    <row r="737">
      <c r="A737" s="9"/>
      <c r="B737" s="9"/>
      <c r="C737" s="9"/>
      <c r="D737" s="9"/>
      <c r="E737" s="9"/>
      <c r="F737" s="9"/>
      <c r="G737" s="9"/>
      <c r="H737" s="9"/>
      <c r="I737" s="9"/>
      <c r="J737" s="9"/>
      <c r="K737" s="9"/>
      <c r="L737" s="9"/>
      <c r="M737" s="9"/>
      <c r="N737" s="9"/>
      <c r="O737" s="9"/>
      <c r="P737" s="9"/>
      <c r="Q737" s="9"/>
      <c r="R737" s="9"/>
      <c r="S737" s="9"/>
      <c r="T737" s="9"/>
      <c r="U737" s="9"/>
      <c r="V737" s="9"/>
      <c r="W737" s="9"/>
      <c r="X737" s="9"/>
      <c r="Y737" s="9"/>
      <c r="Z737" s="9"/>
      <c r="AA737" s="9"/>
      <c r="AB737" s="9"/>
      <c r="AC737" s="9"/>
      <c r="AD737" s="9"/>
      <c r="AE737" s="9"/>
      <c r="AF737" s="9"/>
      <c r="AG737" s="9"/>
      <c r="AH737" s="9"/>
      <c r="AI737" s="9"/>
      <c r="AJ737" s="9"/>
      <c r="AK737" s="9"/>
    </row>
    <row r="738">
      <c r="A738" s="9"/>
      <c r="B738" s="9"/>
      <c r="C738" s="9"/>
      <c r="D738" s="9"/>
      <c r="E738" s="9"/>
      <c r="F738" s="9"/>
      <c r="G738" s="9"/>
      <c r="H738" s="9"/>
      <c r="I738" s="9"/>
      <c r="J738" s="9"/>
      <c r="K738" s="9"/>
      <c r="L738" s="9"/>
      <c r="M738" s="9"/>
      <c r="N738" s="9"/>
      <c r="O738" s="9"/>
      <c r="P738" s="9"/>
      <c r="Q738" s="9"/>
      <c r="R738" s="9"/>
      <c r="S738" s="9"/>
      <c r="T738" s="9"/>
      <c r="U738" s="9"/>
      <c r="V738" s="9"/>
      <c r="W738" s="9"/>
      <c r="X738" s="9"/>
      <c r="Y738" s="9"/>
      <c r="Z738" s="9"/>
      <c r="AA738" s="9"/>
      <c r="AB738" s="9"/>
      <c r="AC738" s="9"/>
      <c r="AD738" s="9"/>
      <c r="AE738" s="9"/>
      <c r="AF738" s="9"/>
      <c r="AG738" s="9"/>
      <c r="AH738" s="9"/>
      <c r="AI738" s="9"/>
      <c r="AJ738" s="9"/>
      <c r="AK738" s="9"/>
    </row>
    <row r="739">
      <c r="A739" s="9"/>
      <c r="B739" s="9"/>
      <c r="C739" s="9"/>
      <c r="D739" s="9"/>
      <c r="E739" s="9"/>
      <c r="F739" s="9"/>
      <c r="G739" s="9"/>
      <c r="H739" s="9"/>
      <c r="I739" s="9"/>
      <c r="J739" s="9"/>
      <c r="K739" s="9"/>
      <c r="L739" s="9"/>
      <c r="M739" s="9"/>
      <c r="N739" s="9"/>
      <c r="O739" s="9"/>
      <c r="P739" s="9"/>
      <c r="Q739" s="9"/>
      <c r="R739" s="9"/>
      <c r="S739" s="9"/>
      <c r="T739" s="9"/>
      <c r="U739" s="9"/>
      <c r="V739" s="9"/>
      <c r="W739" s="9"/>
      <c r="X739" s="9"/>
      <c r="Y739" s="9"/>
      <c r="Z739" s="9"/>
      <c r="AA739" s="9"/>
      <c r="AB739" s="9"/>
      <c r="AC739" s="9"/>
      <c r="AD739" s="9"/>
      <c r="AE739" s="9"/>
      <c r="AF739" s="9"/>
      <c r="AG739" s="9"/>
      <c r="AH739" s="9"/>
      <c r="AI739" s="9"/>
      <c r="AJ739" s="9"/>
      <c r="AK739" s="9"/>
    </row>
    <row r="740">
      <c r="A740" s="9"/>
      <c r="B740" s="9"/>
      <c r="C740" s="9"/>
      <c r="D740" s="9"/>
      <c r="E740" s="9"/>
      <c r="F740" s="9"/>
      <c r="G740" s="9"/>
      <c r="H740" s="9"/>
      <c r="I740" s="9"/>
      <c r="J740" s="9"/>
      <c r="K740" s="9"/>
      <c r="L740" s="9"/>
      <c r="M740" s="9"/>
      <c r="N740" s="9"/>
      <c r="O740" s="9"/>
      <c r="P740" s="9"/>
      <c r="Q740" s="9"/>
      <c r="R740" s="9"/>
      <c r="S740" s="9"/>
      <c r="T740" s="9"/>
      <c r="U740" s="9"/>
      <c r="V740" s="9"/>
      <c r="W740" s="9"/>
      <c r="X740" s="9"/>
      <c r="Y740" s="9"/>
      <c r="Z740" s="9"/>
      <c r="AA740" s="9"/>
      <c r="AB740" s="9"/>
      <c r="AC740" s="9"/>
      <c r="AD740" s="9"/>
      <c r="AE740" s="9"/>
      <c r="AF740" s="9"/>
      <c r="AG740" s="9"/>
      <c r="AH740" s="9"/>
      <c r="AI740" s="9"/>
      <c r="AJ740" s="9"/>
      <c r="AK740" s="9"/>
    </row>
    <row r="741">
      <c r="A741" s="9"/>
      <c r="B741" s="9"/>
      <c r="C741" s="9"/>
      <c r="D741" s="9"/>
      <c r="E741" s="9"/>
      <c r="F741" s="9"/>
      <c r="G741" s="9"/>
      <c r="H741" s="9"/>
      <c r="I741" s="9"/>
      <c r="J741" s="9"/>
      <c r="K741" s="9"/>
      <c r="L741" s="9"/>
      <c r="M741" s="9"/>
      <c r="N741" s="9"/>
      <c r="O741" s="9"/>
      <c r="P741" s="9"/>
      <c r="Q741" s="9"/>
      <c r="R741" s="9"/>
      <c r="S741" s="9"/>
      <c r="T741" s="9"/>
      <c r="U741" s="9"/>
      <c r="V741" s="9"/>
      <c r="W741" s="9"/>
      <c r="X741" s="9"/>
      <c r="Y741" s="9"/>
      <c r="Z741" s="9"/>
      <c r="AA741" s="9"/>
      <c r="AB741" s="9"/>
      <c r="AC741" s="9"/>
      <c r="AD741" s="9"/>
      <c r="AE741" s="9"/>
      <c r="AF741" s="9"/>
      <c r="AG741" s="9"/>
      <c r="AH741" s="9"/>
      <c r="AI741" s="9"/>
      <c r="AJ741" s="9"/>
      <c r="AK741" s="9"/>
    </row>
    <row r="742">
      <c r="A742" s="9"/>
      <c r="B742" s="9"/>
      <c r="C742" s="9"/>
      <c r="D742" s="9"/>
      <c r="E742" s="9"/>
      <c r="F742" s="9"/>
      <c r="G742" s="9"/>
      <c r="H742" s="9"/>
      <c r="I742" s="9"/>
      <c r="J742" s="9"/>
      <c r="K742" s="9"/>
      <c r="L742" s="9"/>
      <c r="M742" s="9"/>
      <c r="N742" s="9"/>
      <c r="O742" s="9"/>
      <c r="P742" s="9"/>
      <c r="Q742" s="9"/>
      <c r="R742" s="9"/>
      <c r="S742" s="9"/>
      <c r="T742" s="9"/>
      <c r="U742" s="9"/>
      <c r="V742" s="9"/>
      <c r="W742" s="9"/>
      <c r="X742" s="9"/>
      <c r="Y742" s="9"/>
      <c r="Z742" s="9"/>
      <c r="AA742" s="9"/>
      <c r="AB742" s="9"/>
      <c r="AC742" s="9"/>
      <c r="AD742" s="9"/>
      <c r="AE742" s="9"/>
      <c r="AF742" s="9"/>
      <c r="AG742" s="9"/>
      <c r="AH742" s="9"/>
      <c r="AI742" s="9"/>
      <c r="AJ742" s="9"/>
      <c r="AK742" s="9"/>
    </row>
    <row r="743">
      <c r="A743" s="9"/>
      <c r="B743" s="9"/>
      <c r="C743" s="9"/>
      <c r="D743" s="9"/>
      <c r="E743" s="9"/>
      <c r="F743" s="9"/>
      <c r="G743" s="9"/>
      <c r="H743" s="9"/>
      <c r="I743" s="9"/>
      <c r="J743" s="9"/>
      <c r="K743" s="9"/>
      <c r="L743" s="9"/>
      <c r="M743" s="9"/>
      <c r="N743" s="9"/>
      <c r="O743" s="9"/>
      <c r="P743" s="9"/>
      <c r="Q743" s="9"/>
      <c r="R743" s="9"/>
      <c r="S743" s="9"/>
      <c r="T743" s="9"/>
      <c r="U743" s="9"/>
      <c r="V743" s="9"/>
      <c r="W743" s="9"/>
      <c r="X743" s="9"/>
      <c r="Y743" s="9"/>
      <c r="Z743" s="9"/>
      <c r="AA743" s="9"/>
      <c r="AB743" s="9"/>
      <c r="AC743" s="9"/>
      <c r="AD743" s="9"/>
      <c r="AE743" s="9"/>
      <c r="AF743" s="9"/>
      <c r="AG743" s="9"/>
      <c r="AH743" s="9"/>
      <c r="AI743" s="9"/>
      <c r="AJ743" s="9"/>
      <c r="AK743" s="9"/>
    </row>
    <row r="744">
      <c r="A744" s="9"/>
      <c r="B744" s="9"/>
      <c r="C744" s="9"/>
      <c r="D744" s="9"/>
      <c r="E744" s="9"/>
      <c r="F744" s="9"/>
      <c r="G744" s="9"/>
      <c r="H744" s="9"/>
      <c r="I744" s="9"/>
      <c r="J744" s="9"/>
      <c r="K744" s="9"/>
      <c r="L744" s="9"/>
      <c r="M744" s="9"/>
      <c r="N744" s="9"/>
      <c r="O744" s="9"/>
      <c r="P744" s="9"/>
      <c r="Q744" s="9"/>
      <c r="R744" s="9"/>
      <c r="S744" s="9"/>
      <c r="T744" s="9"/>
      <c r="U744" s="9"/>
      <c r="V744" s="9"/>
      <c r="W744" s="9"/>
      <c r="X744" s="9"/>
      <c r="Y744" s="9"/>
      <c r="Z744" s="9"/>
      <c r="AA744" s="9"/>
      <c r="AB744" s="9"/>
      <c r="AC744" s="9"/>
      <c r="AD744" s="9"/>
      <c r="AE744" s="9"/>
      <c r="AF744" s="9"/>
      <c r="AG744" s="9"/>
      <c r="AH744" s="9"/>
      <c r="AI744" s="9"/>
      <c r="AJ744" s="9"/>
      <c r="AK744" s="9"/>
    </row>
    <row r="745">
      <c r="A745" s="9"/>
      <c r="B745" s="9"/>
      <c r="C745" s="9"/>
      <c r="D745" s="9"/>
      <c r="E745" s="9"/>
      <c r="F745" s="9"/>
      <c r="G745" s="9"/>
      <c r="H745" s="9"/>
      <c r="I745" s="9"/>
      <c r="J745" s="9"/>
      <c r="K745" s="9"/>
      <c r="L745" s="9"/>
      <c r="M745" s="9"/>
      <c r="N745" s="9"/>
      <c r="O745" s="9"/>
      <c r="P745" s="9"/>
      <c r="Q745" s="9"/>
      <c r="R745" s="9"/>
      <c r="S745" s="9"/>
      <c r="T745" s="9"/>
      <c r="U745" s="9"/>
      <c r="V745" s="9"/>
      <c r="W745" s="9"/>
      <c r="X745" s="9"/>
      <c r="Y745" s="9"/>
      <c r="Z745" s="9"/>
      <c r="AA745" s="9"/>
      <c r="AB745" s="9"/>
      <c r="AC745" s="9"/>
      <c r="AD745" s="9"/>
      <c r="AE745" s="9"/>
      <c r="AF745" s="9"/>
      <c r="AG745" s="9"/>
      <c r="AH745" s="9"/>
      <c r="AI745" s="9"/>
      <c r="AJ745" s="9"/>
      <c r="AK745" s="9"/>
    </row>
    <row r="746">
      <c r="A746" s="9"/>
      <c r="B746" s="9"/>
      <c r="C746" s="9"/>
      <c r="D746" s="9"/>
      <c r="E746" s="9"/>
      <c r="F746" s="9"/>
      <c r="G746" s="9"/>
      <c r="H746" s="9"/>
      <c r="I746" s="9"/>
      <c r="J746" s="9"/>
      <c r="K746" s="9"/>
      <c r="L746" s="9"/>
      <c r="M746" s="9"/>
      <c r="N746" s="9"/>
      <c r="O746" s="9"/>
      <c r="P746" s="9"/>
      <c r="Q746" s="9"/>
      <c r="R746" s="9"/>
      <c r="S746" s="9"/>
      <c r="T746" s="9"/>
      <c r="U746" s="9"/>
      <c r="V746" s="9"/>
      <c r="W746" s="9"/>
      <c r="X746" s="9"/>
      <c r="Y746" s="9"/>
      <c r="Z746" s="9"/>
      <c r="AA746" s="9"/>
      <c r="AB746" s="9"/>
      <c r="AC746" s="9"/>
      <c r="AD746" s="9"/>
      <c r="AE746" s="9"/>
      <c r="AF746" s="9"/>
      <c r="AG746" s="9"/>
      <c r="AH746" s="9"/>
      <c r="AI746" s="9"/>
      <c r="AJ746" s="9"/>
      <c r="AK746" s="9"/>
    </row>
    <row r="747">
      <c r="A747" s="9"/>
      <c r="B747" s="9"/>
      <c r="C747" s="9"/>
      <c r="D747" s="9"/>
      <c r="E747" s="9"/>
      <c r="F747" s="9"/>
      <c r="G747" s="9"/>
      <c r="H747" s="9"/>
      <c r="I747" s="9"/>
      <c r="J747" s="9"/>
      <c r="K747" s="9"/>
      <c r="L747" s="9"/>
      <c r="M747" s="9"/>
      <c r="N747" s="9"/>
      <c r="O747" s="9"/>
      <c r="P747" s="9"/>
      <c r="Q747" s="9"/>
      <c r="R747" s="9"/>
      <c r="S747" s="9"/>
      <c r="T747" s="9"/>
      <c r="U747" s="9"/>
      <c r="V747" s="9"/>
      <c r="W747" s="9"/>
      <c r="X747" s="9"/>
      <c r="Y747" s="9"/>
      <c r="Z747" s="9"/>
      <c r="AA747" s="9"/>
      <c r="AB747" s="9"/>
      <c r="AC747" s="9"/>
      <c r="AD747" s="9"/>
      <c r="AE747" s="9"/>
      <c r="AF747" s="9"/>
      <c r="AG747" s="9"/>
      <c r="AH747" s="9"/>
      <c r="AI747" s="9"/>
      <c r="AJ747" s="9"/>
      <c r="AK747" s="9"/>
    </row>
    <row r="748">
      <c r="A748" s="9"/>
      <c r="B748" s="9"/>
      <c r="C748" s="9"/>
      <c r="D748" s="9"/>
      <c r="E748" s="9"/>
      <c r="F748" s="9"/>
      <c r="G748" s="9"/>
      <c r="H748" s="9"/>
      <c r="I748" s="9"/>
      <c r="J748" s="9"/>
      <c r="K748" s="9"/>
      <c r="L748" s="9"/>
      <c r="M748" s="9"/>
      <c r="N748" s="9"/>
      <c r="O748" s="9"/>
      <c r="P748" s="9"/>
      <c r="Q748" s="9"/>
      <c r="R748" s="9"/>
      <c r="S748" s="9"/>
      <c r="T748" s="9"/>
      <c r="U748" s="9"/>
      <c r="V748" s="9"/>
      <c r="W748" s="9"/>
      <c r="X748" s="9"/>
      <c r="Y748" s="9"/>
      <c r="Z748" s="9"/>
      <c r="AA748" s="9"/>
      <c r="AB748" s="9"/>
      <c r="AC748" s="9"/>
      <c r="AD748" s="9"/>
      <c r="AE748" s="9"/>
      <c r="AF748" s="9"/>
      <c r="AG748" s="9"/>
      <c r="AH748" s="9"/>
      <c r="AI748" s="9"/>
      <c r="AJ748" s="9"/>
      <c r="AK748" s="9"/>
    </row>
    <row r="749">
      <c r="A749" s="9"/>
      <c r="B749" s="9"/>
      <c r="C749" s="9"/>
      <c r="D749" s="9"/>
      <c r="E749" s="9"/>
      <c r="F749" s="9"/>
      <c r="G749" s="9"/>
      <c r="H749" s="9"/>
      <c r="I749" s="9"/>
      <c r="J749" s="9"/>
      <c r="K749" s="9"/>
      <c r="L749" s="9"/>
      <c r="M749" s="9"/>
      <c r="N749" s="9"/>
      <c r="O749" s="9"/>
      <c r="P749" s="9"/>
      <c r="Q749" s="9"/>
      <c r="R749" s="9"/>
      <c r="S749" s="9"/>
      <c r="T749" s="9"/>
      <c r="U749" s="9"/>
      <c r="V749" s="9"/>
      <c r="W749" s="9"/>
      <c r="X749" s="9"/>
      <c r="Y749" s="9"/>
      <c r="Z749" s="9"/>
      <c r="AA749" s="9"/>
      <c r="AB749" s="9"/>
      <c r="AC749" s="9"/>
      <c r="AD749" s="9"/>
      <c r="AE749" s="9"/>
      <c r="AF749" s="9"/>
      <c r="AG749" s="9"/>
      <c r="AH749" s="9"/>
      <c r="AI749" s="9"/>
      <c r="AJ749" s="9"/>
      <c r="AK749" s="9"/>
    </row>
    <row r="750">
      <c r="A750" s="9"/>
      <c r="B750" s="9"/>
      <c r="C750" s="9"/>
      <c r="D750" s="9"/>
      <c r="E750" s="9"/>
      <c r="F750" s="9"/>
      <c r="G750" s="9"/>
      <c r="H750" s="9"/>
      <c r="I750" s="9"/>
      <c r="J750" s="9"/>
      <c r="K750" s="9"/>
      <c r="L750" s="9"/>
      <c r="M750" s="9"/>
      <c r="N750" s="9"/>
      <c r="O750" s="9"/>
      <c r="P750" s="9"/>
      <c r="Q750" s="9"/>
      <c r="R750" s="9"/>
      <c r="S750" s="9"/>
      <c r="T750" s="9"/>
      <c r="U750" s="9"/>
      <c r="V750" s="9"/>
      <c r="W750" s="9"/>
      <c r="X750" s="9"/>
      <c r="Y750" s="9"/>
      <c r="Z750" s="9"/>
      <c r="AA750" s="9"/>
      <c r="AB750" s="9"/>
      <c r="AC750" s="9"/>
      <c r="AD750" s="9"/>
      <c r="AE750" s="9"/>
      <c r="AF750" s="9"/>
      <c r="AG750" s="9"/>
      <c r="AH750" s="9"/>
      <c r="AI750" s="9"/>
      <c r="AJ750" s="9"/>
      <c r="AK750" s="9"/>
    </row>
    <row r="751">
      <c r="A751" s="9"/>
      <c r="B751" s="9"/>
      <c r="C751" s="9"/>
      <c r="D751" s="9"/>
      <c r="E751" s="9"/>
      <c r="F751" s="9"/>
      <c r="G751" s="9"/>
      <c r="H751" s="9"/>
      <c r="I751" s="9"/>
      <c r="J751" s="9"/>
      <c r="K751" s="9"/>
      <c r="L751" s="9"/>
      <c r="M751" s="9"/>
      <c r="N751" s="9"/>
      <c r="O751" s="9"/>
      <c r="P751" s="9"/>
      <c r="Q751" s="9"/>
      <c r="R751" s="9"/>
      <c r="S751" s="9"/>
      <c r="T751" s="9"/>
      <c r="U751" s="9"/>
      <c r="V751" s="9"/>
      <c r="W751" s="9"/>
      <c r="X751" s="9"/>
      <c r="Y751" s="9"/>
      <c r="Z751" s="9"/>
      <c r="AA751" s="9"/>
      <c r="AB751" s="9"/>
      <c r="AC751" s="9"/>
      <c r="AD751" s="9"/>
      <c r="AE751" s="9"/>
      <c r="AF751" s="9"/>
      <c r="AG751" s="9"/>
      <c r="AH751" s="9"/>
      <c r="AI751" s="9"/>
      <c r="AJ751" s="9"/>
      <c r="AK751" s="9"/>
    </row>
    <row r="752">
      <c r="A752" s="9"/>
      <c r="B752" s="9"/>
      <c r="C752" s="9"/>
      <c r="D752" s="9"/>
      <c r="E752" s="9"/>
      <c r="F752" s="9"/>
      <c r="G752" s="9"/>
      <c r="H752" s="9"/>
      <c r="I752" s="9"/>
      <c r="J752" s="9"/>
      <c r="K752" s="9"/>
      <c r="L752" s="9"/>
      <c r="M752" s="9"/>
      <c r="N752" s="9"/>
      <c r="O752" s="9"/>
      <c r="P752" s="9"/>
      <c r="Q752" s="9"/>
      <c r="R752" s="9"/>
      <c r="S752" s="9"/>
      <c r="T752" s="9"/>
      <c r="U752" s="9"/>
      <c r="V752" s="9"/>
      <c r="W752" s="9"/>
      <c r="X752" s="9"/>
      <c r="Y752" s="9"/>
      <c r="Z752" s="9"/>
      <c r="AA752" s="9"/>
      <c r="AB752" s="9"/>
      <c r="AC752" s="9"/>
      <c r="AD752" s="9"/>
      <c r="AE752" s="9"/>
      <c r="AF752" s="9"/>
      <c r="AG752" s="9"/>
      <c r="AH752" s="9"/>
      <c r="AI752" s="9"/>
      <c r="AJ752" s="9"/>
      <c r="AK752" s="9"/>
    </row>
    <row r="753">
      <c r="A753" s="9"/>
      <c r="B753" s="9"/>
      <c r="C753" s="9"/>
      <c r="D753" s="9"/>
      <c r="E753" s="9"/>
      <c r="F753" s="9"/>
      <c r="G753" s="9"/>
      <c r="H753" s="9"/>
      <c r="I753" s="9"/>
      <c r="J753" s="9"/>
      <c r="K753" s="9"/>
      <c r="L753" s="9"/>
      <c r="M753" s="9"/>
      <c r="N753" s="9"/>
      <c r="O753" s="9"/>
      <c r="P753" s="9"/>
      <c r="Q753" s="9"/>
      <c r="R753" s="9"/>
      <c r="S753" s="9"/>
      <c r="T753" s="9"/>
      <c r="U753" s="9"/>
      <c r="V753" s="9"/>
      <c r="W753" s="9"/>
      <c r="X753" s="9"/>
      <c r="Y753" s="9"/>
      <c r="Z753" s="9"/>
      <c r="AA753" s="9"/>
      <c r="AB753" s="9"/>
      <c r="AC753" s="9"/>
      <c r="AD753" s="9"/>
      <c r="AE753" s="9"/>
      <c r="AF753" s="9"/>
      <c r="AG753" s="9"/>
      <c r="AH753" s="9"/>
      <c r="AI753" s="9"/>
      <c r="AJ753" s="9"/>
      <c r="AK753" s="9"/>
    </row>
    <row r="754">
      <c r="A754" s="9"/>
      <c r="B754" s="9"/>
      <c r="C754" s="9"/>
      <c r="D754" s="9"/>
      <c r="E754" s="9"/>
      <c r="F754" s="9"/>
      <c r="G754" s="9"/>
      <c r="H754" s="9"/>
      <c r="I754" s="9"/>
      <c r="J754" s="9"/>
      <c r="K754" s="9"/>
      <c r="L754" s="9"/>
      <c r="M754" s="9"/>
      <c r="N754" s="9"/>
      <c r="O754" s="9"/>
      <c r="P754" s="9"/>
      <c r="Q754" s="9"/>
      <c r="R754" s="9"/>
      <c r="S754" s="9"/>
      <c r="T754" s="9"/>
      <c r="U754" s="9"/>
      <c r="V754" s="9"/>
      <c r="W754" s="9"/>
      <c r="X754" s="9"/>
      <c r="Y754" s="9"/>
      <c r="Z754" s="9"/>
      <c r="AA754" s="9"/>
      <c r="AB754" s="9"/>
      <c r="AC754" s="9"/>
      <c r="AD754" s="9"/>
      <c r="AE754" s="9"/>
      <c r="AF754" s="9"/>
      <c r="AG754" s="9"/>
      <c r="AH754" s="9"/>
      <c r="AI754" s="9"/>
      <c r="AJ754" s="9"/>
      <c r="AK754" s="9"/>
    </row>
    <row r="755">
      <c r="A755" s="9"/>
      <c r="B755" s="9"/>
      <c r="C755" s="9"/>
      <c r="D755" s="9"/>
      <c r="E755" s="9"/>
      <c r="F755" s="9"/>
      <c r="G755" s="9"/>
      <c r="H755" s="9"/>
      <c r="I755" s="9"/>
      <c r="J755" s="9"/>
      <c r="K755" s="9"/>
      <c r="L755" s="9"/>
      <c r="M755" s="9"/>
      <c r="N755" s="9"/>
      <c r="O755" s="9"/>
      <c r="P755" s="9"/>
      <c r="Q755" s="9"/>
      <c r="R755" s="9"/>
      <c r="S755" s="9"/>
      <c r="T755" s="9"/>
      <c r="U755" s="9"/>
      <c r="V755" s="9"/>
      <c r="W755" s="9"/>
      <c r="X755" s="9"/>
      <c r="Y755" s="9"/>
      <c r="Z755" s="9"/>
      <c r="AA755" s="9"/>
      <c r="AB755" s="9"/>
      <c r="AC755" s="9"/>
      <c r="AD755" s="9"/>
      <c r="AE755" s="9"/>
      <c r="AF755" s="9"/>
      <c r="AG755" s="9"/>
      <c r="AH755" s="9"/>
      <c r="AI755" s="9"/>
      <c r="AJ755" s="9"/>
      <c r="AK755" s="9"/>
    </row>
    <row r="756">
      <c r="A756" s="9"/>
      <c r="B756" s="9"/>
      <c r="C756" s="9"/>
      <c r="D756" s="9"/>
      <c r="E756" s="9"/>
      <c r="F756" s="9"/>
      <c r="G756" s="9"/>
      <c r="H756" s="9"/>
      <c r="I756" s="9"/>
      <c r="J756" s="9"/>
      <c r="K756" s="9"/>
      <c r="L756" s="9"/>
      <c r="M756" s="9"/>
      <c r="N756" s="9"/>
      <c r="O756" s="9"/>
      <c r="P756" s="9"/>
      <c r="Q756" s="9"/>
      <c r="R756" s="9"/>
      <c r="S756" s="9"/>
      <c r="T756" s="9"/>
      <c r="U756" s="9"/>
      <c r="V756" s="9"/>
      <c r="W756" s="9"/>
      <c r="X756" s="9"/>
      <c r="Y756" s="9"/>
      <c r="Z756" s="9"/>
      <c r="AA756" s="9"/>
      <c r="AB756" s="9"/>
      <c r="AC756" s="9"/>
      <c r="AD756" s="9"/>
      <c r="AE756" s="9"/>
      <c r="AF756" s="9"/>
      <c r="AG756" s="9"/>
      <c r="AH756" s="9"/>
      <c r="AI756" s="9"/>
      <c r="AJ756" s="9"/>
      <c r="AK756" s="9"/>
    </row>
    <row r="757">
      <c r="A757" s="9"/>
      <c r="B757" s="9"/>
      <c r="C757" s="9"/>
      <c r="D757" s="9"/>
      <c r="E757" s="9"/>
      <c r="F757" s="9"/>
      <c r="G757" s="9"/>
      <c r="H757" s="9"/>
      <c r="I757" s="9"/>
      <c r="J757" s="9"/>
      <c r="K757" s="9"/>
      <c r="L757" s="9"/>
      <c r="M757" s="9"/>
      <c r="N757" s="9"/>
      <c r="O757" s="9"/>
      <c r="P757" s="9"/>
      <c r="Q757" s="9"/>
      <c r="R757" s="9"/>
      <c r="S757" s="9"/>
      <c r="T757" s="9"/>
      <c r="U757" s="9"/>
      <c r="V757" s="9"/>
      <c r="W757" s="9"/>
      <c r="X757" s="9"/>
      <c r="Y757" s="9"/>
      <c r="Z757" s="9"/>
      <c r="AA757" s="9"/>
      <c r="AB757" s="9"/>
      <c r="AC757" s="9"/>
      <c r="AD757" s="9"/>
      <c r="AE757" s="9"/>
      <c r="AF757" s="9"/>
      <c r="AG757" s="9"/>
      <c r="AH757" s="9"/>
      <c r="AI757" s="9"/>
      <c r="AJ757" s="9"/>
      <c r="AK757" s="9"/>
    </row>
    <row r="758">
      <c r="A758" s="9"/>
      <c r="B758" s="9"/>
      <c r="C758" s="9"/>
      <c r="D758" s="9"/>
      <c r="E758" s="9"/>
      <c r="F758" s="9"/>
      <c r="G758" s="9"/>
      <c r="H758" s="9"/>
      <c r="I758" s="9"/>
      <c r="J758" s="9"/>
      <c r="K758" s="9"/>
      <c r="L758" s="9"/>
      <c r="M758" s="9"/>
      <c r="N758" s="9"/>
      <c r="O758" s="9"/>
      <c r="P758" s="9"/>
      <c r="Q758" s="9"/>
      <c r="R758" s="9"/>
      <c r="S758" s="9"/>
      <c r="T758" s="9"/>
      <c r="U758" s="9"/>
      <c r="V758" s="9"/>
      <c r="W758" s="9"/>
      <c r="X758" s="9"/>
      <c r="Y758" s="9"/>
      <c r="Z758" s="9"/>
      <c r="AA758" s="9"/>
      <c r="AB758" s="9"/>
      <c r="AC758" s="9"/>
      <c r="AD758" s="9"/>
      <c r="AE758" s="9"/>
      <c r="AF758" s="9"/>
      <c r="AG758" s="9"/>
      <c r="AH758" s="9"/>
      <c r="AI758" s="9"/>
      <c r="AJ758" s="9"/>
      <c r="AK758" s="9"/>
    </row>
    <row r="759">
      <c r="A759" s="9"/>
      <c r="B759" s="9"/>
      <c r="C759" s="9"/>
      <c r="D759" s="9"/>
      <c r="E759" s="9"/>
      <c r="F759" s="9"/>
      <c r="G759" s="9"/>
      <c r="H759" s="9"/>
      <c r="I759" s="9"/>
      <c r="J759" s="9"/>
      <c r="K759" s="9"/>
      <c r="L759" s="9"/>
      <c r="M759" s="9"/>
      <c r="N759" s="9"/>
      <c r="O759" s="9"/>
      <c r="P759" s="9"/>
      <c r="Q759" s="9"/>
      <c r="R759" s="9"/>
      <c r="S759" s="9"/>
      <c r="T759" s="9"/>
      <c r="U759" s="9"/>
      <c r="V759" s="9"/>
      <c r="W759" s="9"/>
      <c r="X759" s="9"/>
      <c r="Y759" s="9"/>
      <c r="Z759" s="9"/>
      <c r="AA759" s="9"/>
      <c r="AB759" s="9"/>
      <c r="AC759" s="9"/>
      <c r="AD759" s="9"/>
      <c r="AE759" s="9"/>
      <c r="AF759" s="9"/>
      <c r="AG759" s="9"/>
      <c r="AH759" s="9"/>
      <c r="AI759" s="9"/>
      <c r="AJ759" s="9"/>
      <c r="AK759" s="9"/>
    </row>
    <row r="760">
      <c r="A760" s="9"/>
      <c r="B760" s="9"/>
      <c r="C760" s="9"/>
      <c r="D760" s="9"/>
      <c r="E760" s="9"/>
      <c r="F760" s="9"/>
      <c r="G760" s="9"/>
      <c r="H760" s="9"/>
      <c r="I760" s="9"/>
      <c r="J760" s="9"/>
      <c r="K760" s="9"/>
      <c r="L760" s="9"/>
      <c r="M760" s="9"/>
      <c r="N760" s="9"/>
      <c r="O760" s="9"/>
      <c r="P760" s="9"/>
      <c r="Q760" s="9"/>
      <c r="R760" s="9"/>
      <c r="S760" s="9"/>
      <c r="T760" s="9"/>
      <c r="U760" s="9"/>
      <c r="V760" s="9"/>
      <c r="W760" s="9"/>
      <c r="X760" s="9"/>
      <c r="Y760" s="9"/>
      <c r="Z760" s="9"/>
      <c r="AA760" s="9"/>
      <c r="AB760" s="9"/>
      <c r="AC760" s="9"/>
      <c r="AD760" s="9"/>
      <c r="AE760" s="9"/>
      <c r="AF760" s="9"/>
      <c r="AG760" s="9"/>
      <c r="AH760" s="9"/>
      <c r="AI760" s="9"/>
      <c r="AJ760" s="9"/>
      <c r="AK760" s="9"/>
    </row>
    <row r="761">
      <c r="A761" s="9"/>
      <c r="B761" s="9"/>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row>
    <row r="762">
      <c r="A762" s="9"/>
      <c r="B762" s="9"/>
      <c r="C762" s="9"/>
      <c r="D762" s="9"/>
      <c r="E762" s="9"/>
      <c r="F762" s="9"/>
      <c r="G762" s="9"/>
      <c r="H762" s="9"/>
      <c r="I762" s="9"/>
      <c r="J762" s="9"/>
      <c r="K762" s="9"/>
      <c r="L762" s="9"/>
      <c r="M762" s="9"/>
      <c r="N762" s="9"/>
      <c r="O762" s="9"/>
      <c r="P762" s="9"/>
      <c r="Q762" s="9"/>
      <c r="R762" s="9"/>
      <c r="S762" s="9"/>
      <c r="T762" s="9"/>
      <c r="U762" s="9"/>
      <c r="V762" s="9"/>
      <c r="W762" s="9"/>
      <c r="X762" s="9"/>
      <c r="Y762" s="9"/>
      <c r="Z762" s="9"/>
      <c r="AA762" s="9"/>
      <c r="AB762" s="9"/>
      <c r="AC762" s="9"/>
      <c r="AD762" s="9"/>
      <c r="AE762" s="9"/>
      <c r="AF762" s="9"/>
      <c r="AG762" s="9"/>
      <c r="AH762" s="9"/>
      <c r="AI762" s="9"/>
      <c r="AJ762" s="9"/>
      <c r="AK762" s="9"/>
    </row>
    <row r="763">
      <c r="A763" s="9"/>
      <c r="B763" s="9"/>
      <c r="C763" s="9"/>
      <c r="D763" s="9"/>
      <c r="E763" s="9"/>
      <c r="F763" s="9"/>
      <c r="G763" s="9"/>
      <c r="H763" s="9"/>
      <c r="I763" s="9"/>
      <c r="J763" s="9"/>
      <c r="K763" s="9"/>
      <c r="L763" s="9"/>
      <c r="M763" s="9"/>
      <c r="N763" s="9"/>
      <c r="O763" s="9"/>
      <c r="P763" s="9"/>
      <c r="Q763" s="9"/>
      <c r="R763" s="9"/>
      <c r="S763" s="9"/>
      <c r="T763" s="9"/>
      <c r="U763" s="9"/>
      <c r="V763" s="9"/>
      <c r="W763" s="9"/>
      <c r="X763" s="9"/>
      <c r="Y763" s="9"/>
      <c r="Z763" s="9"/>
      <c r="AA763" s="9"/>
      <c r="AB763" s="9"/>
      <c r="AC763" s="9"/>
      <c r="AD763" s="9"/>
      <c r="AE763" s="9"/>
      <c r="AF763" s="9"/>
      <c r="AG763" s="9"/>
      <c r="AH763" s="9"/>
      <c r="AI763" s="9"/>
      <c r="AJ763" s="9"/>
      <c r="AK763" s="9"/>
    </row>
    <row r="764">
      <c r="A764" s="9"/>
      <c r="B764" s="9"/>
      <c r="C764" s="9"/>
      <c r="D764" s="9"/>
      <c r="E764" s="9"/>
      <c r="F764" s="9"/>
      <c r="G764" s="9"/>
      <c r="H764" s="9"/>
      <c r="I764" s="9"/>
      <c r="J764" s="9"/>
      <c r="K764" s="9"/>
      <c r="L764" s="9"/>
      <c r="M764" s="9"/>
      <c r="N764" s="9"/>
      <c r="O764" s="9"/>
      <c r="P764" s="9"/>
      <c r="Q764" s="9"/>
      <c r="R764" s="9"/>
      <c r="S764" s="9"/>
      <c r="T764" s="9"/>
      <c r="U764" s="9"/>
      <c r="V764" s="9"/>
      <c r="W764" s="9"/>
      <c r="X764" s="9"/>
      <c r="Y764" s="9"/>
      <c r="Z764" s="9"/>
      <c r="AA764" s="9"/>
      <c r="AB764" s="9"/>
      <c r="AC764" s="9"/>
      <c r="AD764" s="9"/>
      <c r="AE764" s="9"/>
      <c r="AF764" s="9"/>
      <c r="AG764" s="9"/>
      <c r="AH764" s="9"/>
      <c r="AI764" s="9"/>
      <c r="AJ764" s="9"/>
      <c r="AK764" s="9"/>
    </row>
    <row r="765">
      <c r="A765" s="9"/>
      <c r="B765" s="9"/>
      <c r="C765" s="9"/>
      <c r="D765" s="9"/>
      <c r="E765" s="9"/>
      <c r="F765" s="9"/>
      <c r="G765" s="9"/>
      <c r="H765" s="9"/>
      <c r="I765" s="9"/>
      <c r="J765" s="9"/>
      <c r="K765" s="9"/>
      <c r="L765" s="9"/>
      <c r="M765" s="9"/>
      <c r="N765" s="9"/>
      <c r="O765" s="9"/>
      <c r="P765" s="9"/>
      <c r="Q765" s="9"/>
      <c r="R765" s="9"/>
      <c r="S765" s="9"/>
      <c r="T765" s="9"/>
      <c r="U765" s="9"/>
      <c r="V765" s="9"/>
      <c r="W765" s="9"/>
      <c r="X765" s="9"/>
      <c r="Y765" s="9"/>
      <c r="Z765" s="9"/>
      <c r="AA765" s="9"/>
      <c r="AB765" s="9"/>
      <c r="AC765" s="9"/>
      <c r="AD765" s="9"/>
      <c r="AE765" s="9"/>
      <c r="AF765" s="9"/>
      <c r="AG765" s="9"/>
      <c r="AH765" s="9"/>
      <c r="AI765" s="9"/>
      <c r="AJ765" s="9"/>
      <c r="AK765" s="9"/>
    </row>
    <row r="766">
      <c r="A766" s="9"/>
      <c r="B766" s="9"/>
      <c r="C766" s="9"/>
      <c r="D766" s="9"/>
      <c r="E766" s="9"/>
      <c r="F766" s="9"/>
      <c r="G766" s="9"/>
      <c r="H766" s="9"/>
      <c r="I766" s="9"/>
      <c r="J766" s="9"/>
      <c r="K766" s="9"/>
      <c r="L766" s="9"/>
      <c r="M766" s="9"/>
      <c r="N766" s="9"/>
      <c r="O766" s="9"/>
      <c r="P766" s="9"/>
      <c r="Q766" s="9"/>
      <c r="R766" s="9"/>
      <c r="S766" s="9"/>
      <c r="T766" s="9"/>
      <c r="U766" s="9"/>
      <c r="V766" s="9"/>
      <c r="W766" s="9"/>
      <c r="X766" s="9"/>
      <c r="Y766" s="9"/>
      <c r="Z766" s="9"/>
      <c r="AA766" s="9"/>
      <c r="AB766" s="9"/>
      <c r="AC766" s="9"/>
      <c r="AD766" s="9"/>
      <c r="AE766" s="9"/>
      <c r="AF766" s="9"/>
      <c r="AG766" s="9"/>
      <c r="AH766" s="9"/>
      <c r="AI766" s="9"/>
      <c r="AJ766" s="9"/>
      <c r="AK766" s="9"/>
    </row>
    <row r="767">
      <c r="A767" s="9"/>
      <c r="B767" s="9"/>
      <c r="C767" s="9"/>
      <c r="D767" s="9"/>
      <c r="E767" s="9"/>
      <c r="F767" s="9"/>
      <c r="G767" s="9"/>
      <c r="H767" s="9"/>
      <c r="I767" s="9"/>
      <c r="J767" s="9"/>
      <c r="K767" s="9"/>
      <c r="L767" s="9"/>
      <c r="M767" s="9"/>
      <c r="N767" s="9"/>
      <c r="O767" s="9"/>
      <c r="P767" s="9"/>
      <c r="Q767" s="9"/>
      <c r="R767" s="9"/>
      <c r="S767" s="9"/>
      <c r="T767" s="9"/>
      <c r="U767" s="9"/>
      <c r="V767" s="9"/>
      <c r="W767" s="9"/>
      <c r="X767" s="9"/>
      <c r="Y767" s="9"/>
      <c r="Z767" s="9"/>
      <c r="AA767" s="9"/>
      <c r="AB767" s="9"/>
      <c r="AC767" s="9"/>
      <c r="AD767" s="9"/>
      <c r="AE767" s="9"/>
      <c r="AF767" s="9"/>
      <c r="AG767" s="9"/>
      <c r="AH767" s="9"/>
      <c r="AI767" s="9"/>
      <c r="AJ767" s="9"/>
      <c r="AK767" s="9"/>
    </row>
    <row r="768">
      <c r="A768" s="9"/>
      <c r="B768" s="9"/>
      <c r="C768" s="9"/>
      <c r="D768" s="9"/>
      <c r="E768" s="9"/>
      <c r="F768" s="9"/>
      <c r="G768" s="9"/>
      <c r="H768" s="9"/>
      <c r="I768" s="9"/>
      <c r="J768" s="9"/>
      <c r="K768" s="9"/>
      <c r="L768" s="9"/>
      <c r="M768" s="9"/>
      <c r="N768" s="9"/>
      <c r="O768" s="9"/>
      <c r="P768" s="9"/>
      <c r="Q768" s="9"/>
      <c r="R768" s="9"/>
      <c r="S768" s="9"/>
      <c r="T768" s="9"/>
      <c r="U768" s="9"/>
      <c r="V768" s="9"/>
      <c r="W768" s="9"/>
      <c r="X768" s="9"/>
      <c r="Y768" s="9"/>
      <c r="Z768" s="9"/>
      <c r="AA768" s="9"/>
      <c r="AB768" s="9"/>
      <c r="AC768" s="9"/>
      <c r="AD768" s="9"/>
      <c r="AE768" s="9"/>
      <c r="AF768" s="9"/>
      <c r="AG768" s="9"/>
      <c r="AH768" s="9"/>
      <c r="AI768" s="9"/>
      <c r="AJ768" s="9"/>
      <c r="AK768" s="9"/>
    </row>
    <row r="769">
      <c r="A769" s="9"/>
      <c r="B769" s="9"/>
      <c r="C769" s="9"/>
      <c r="D769" s="9"/>
      <c r="E769" s="9"/>
      <c r="F769" s="9"/>
      <c r="G769" s="9"/>
      <c r="H769" s="9"/>
      <c r="I769" s="9"/>
      <c r="J769" s="9"/>
      <c r="K769" s="9"/>
      <c r="L769" s="9"/>
      <c r="M769" s="9"/>
      <c r="N769" s="9"/>
      <c r="O769" s="9"/>
      <c r="P769" s="9"/>
      <c r="Q769" s="9"/>
      <c r="R769" s="9"/>
      <c r="S769" s="9"/>
      <c r="T769" s="9"/>
      <c r="U769" s="9"/>
      <c r="V769" s="9"/>
      <c r="W769" s="9"/>
      <c r="X769" s="9"/>
      <c r="Y769" s="9"/>
      <c r="Z769" s="9"/>
      <c r="AA769" s="9"/>
      <c r="AB769" s="9"/>
      <c r="AC769" s="9"/>
      <c r="AD769" s="9"/>
      <c r="AE769" s="9"/>
      <c r="AF769" s="9"/>
      <c r="AG769" s="9"/>
      <c r="AH769" s="9"/>
      <c r="AI769" s="9"/>
      <c r="AJ769" s="9"/>
      <c r="AK769" s="9"/>
    </row>
    <row r="770">
      <c r="A770" s="9"/>
      <c r="B770" s="9"/>
      <c r="C770" s="9"/>
      <c r="D770" s="9"/>
      <c r="E770" s="9"/>
      <c r="F770" s="9"/>
      <c r="G770" s="9"/>
      <c r="H770" s="9"/>
      <c r="I770" s="9"/>
      <c r="J770" s="9"/>
      <c r="K770" s="9"/>
      <c r="L770" s="9"/>
      <c r="M770" s="9"/>
      <c r="N770" s="9"/>
      <c r="O770" s="9"/>
      <c r="P770" s="9"/>
      <c r="Q770" s="9"/>
      <c r="R770" s="9"/>
      <c r="S770" s="9"/>
      <c r="T770" s="9"/>
      <c r="U770" s="9"/>
      <c r="V770" s="9"/>
      <c r="W770" s="9"/>
      <c r="X770" s="9"/>
      <c r="Y770" s="9"/>
      <c r="Z770" s="9"/>
      <c r="AA770" s="9"/>
      <c r="AB770" s="9"/>
      <c r="AC770" s="9"/>
      <c r="AD770" s="9"/>
      <c r="AE770" s="9"/>
      <c r="AF770" s="9"/>
      <c r="AG770" s="9"/>
      <c r="AH770" s="9"/>
      <c r="AI770" s="9"/>
      <c r="AJ770" s="9"/>
      <c r="AK770" s="9"/>
    </row>
    <row r="771">
      <c r="A771" s="9"/>
      <c r="B771" s="9"/>
      <c r="C771" s="9"/>
      <c r="D771" s="9"/>
      <c r="E771" s="9"/>
      <c r="F771" s="9"/>
      <c r="G771" s="9"/>
      <c r="H771" s="9"/>
      <c r="I771" s="9"/>
      <c r="J771" s="9"/>
      <c r="K771" s="9"/>
      <c r="L771" s="9"/>
      <c r="M771" s="9"/>
      <c r="N771" s="9"/>
      <c r="O771" s="9"/>
      <c r="P771" s="9"/>
      <c r="Q771" s="9"/>
      <c r="R771" s="9"/>
      <c r="S771" s="9"/>
      <c r="T771" s="9"/>
      <c r="U771" s="9"/>
      <c r="V771" s="9"/>
      <c r="W771" s="9"/>
      <c r="X771" s="9"/>
      <c r="Y771" s="9"/>
      <c r="Z771" s="9"/>
      <c r="AA771" s="9"/>
      <c r="AB771" s="9"/>
      <c r="AC771" s="9"/>
      <c r="AD771" s="9"/>
      <c r="AE771" s="9"/>
      <c r="AF771" s="9"/>
      <c r="AG771" s="9"/>
      <c r="AH771" s="9"/>
      <c r="AI771" s="9"/>
      <c r="AJ771" s="9"/>
      <c r="AK771" s="9"/>
    </row>
    <row r="772">
      <c r="A772" s="9"/>
      <c r="B772" s="9"/>
      <c r="C772" s="9"/>
      <c r="D772" s="9"/>
      <c r="E772" s="9"/>
      <c r="F772" s="9"/>
      <c r="G772" s="9"/>
      <c r="H772" s="9"/>
      <c r="I772" s="9"/>
      <c r="J772" s="9"/>
      <c r="K772" s="9"/>
      <c r="L772" s="9"/>
      <c r="M772" s="9"/>
      <c r="N772" s="9"/>
      <c r="O772" s="9"/>
      <c r="P772" s="9"/>
      <c r="Q772" s="9"/>
      <c r="R772" s="9"/>
      <c r="S772" s="9"/>
      <c r="T772" s="9"/>
      <c r="U772" s="9"/>
      <c r="V772" s="9"/>
      <c r="W772" s="9"/>
      <c r="X772" s="9"/>
      <c r="Y772" s="9"/>
      <c r="Z772" s="9"/>
      <c r="AA772" s="9"/>
      <c r="AB772" s="9"/>
      <c r="AC772" s="9"/>
      <c r="AD772" s="9"/>
      <c r="AE772" s="9"/>
      <c r="AF772" s="9"/>
      <c r="AG772" s="9"/>
      <c r="AH772" s="9"/>
      <c r="AI772" s="9"/>
      <c r="AJ772" s="9"/>
      <c r="AK772" s="9"/>
    </row>
    <row r="773">
      <c r="A773" s="9"/>
      <c r="B773" s="9"/>
      <c r="C773" s="9"/>
      <c r="D773" s="9"/>
      <c r="E773" s="9"/>
      <c r="F773" s="9"/>
      <c r="G773" s="9"/>
      <c r="H773" s="9"/>
      <c r="I773" s="9"/>
      <c r="J773" s="9"/>
      <c r="K773" s="9"/>
      <c r="L773" s="9"/>
      <c r="M773" s="9"/>
      <c r="N773" s="9"/>
      <c r="O773" s="9"/>
      <c r="P773" s="9"/>
      <c r="Q773" s="9"/>
      <c r="R773" s="9"/>
      <c r="S773" s="9"/>
      <c r="T773" s="9"/>
      <c r="U773" s="9"/>
      <c r="V773" s="9"/>
      <c r="W773" s="9"/>
      <c r="X773" s="9"/>
      <c r="Y773" s="9"/>
      <c r="Z773" s="9"/>
      <c r="AA773" s="9"/>
      <c r="AB773" s="9"/>
      <c r="AC773" s="9"/>
      <c r="AD773" s="9"/>
      <c r="AE773" s="9"/>
      <c r="AF773" s="9"/>
      <c r="AG773" s="9"/>
      <c r="AH773" s="9"/>
      <c r="AI773" s="9"/>
      <c r="AJ773" s="9"/>
      <c r="AK773" s="9"/>
    </row>
    <row r="774">
      <c r="A774" s="9"/>
      <c r="B774" s="9"/>
      <c r="C774" s="9"/>
      <c r="D774" s="9"/>
      <c r="E774" s="9"/>
      <c r="F774" s="9"/>
      <c r="G774" s="9"/>
      <c r="H774" s="9"/>
      <c r="I774" s="9"/>
      <c r="J774" s="9"/>
      <c r="K774" s="9"/>
      <c r="L774" s="9"/>
      <c r="M774" s="9"/>
      <c r="N774" s="9"/>
      <c r="O774" s="9"/>
      <c r="P774" s="9"/>
      <c r="Q774" s="9"/>
      <c r="R774" s="9"/>
      <c r="S774" s="9"/>
      <c r="T774" s="9"/>
      <c r="U774" s="9"/>
      <c r="V774" s="9"/>
      <c r="W774" s="9"/>
      <c r="X774" s="9"/>
      <c r="Y774" s="9"/>
      <c r="Z774" s="9"/>
      <c r="AA774" s="9"/>
      <c r="AB774" s="9"/>
      <c r="AC774" s="9"/>
      <c r="AD774" s="9"/>
      <c r="AE774" s="9"/>
      <c r="AF774" s="9"/>
      <c r="AG774" s="9"/>
      <c r="AH774" s="9"/>
      <c r="AI774" s="9"/>
      <c r="AJ774" s="9"/>
      <c r="AK774" s="9"/>
    </row>
    <row r="775">
      <c r="A775" s="9"/>
      <c r="B775" s="9"/>
      <c r="C775" s="9"/>
      <c r="D775" s="9"/>
      <c r="E775" s="9"/>
      <c r="F775" s="9"/>
      <c r="G775" s="9"/>
      <c r="H775" s="9"/>
      <c r="I775" s="9"/>
      <c r="J775" s="9"/>
      <c r="K775" s="9"/>
      <c r="L775" s="9"/>
      <c r="M775" s="9"/>
      <c r="N775" s="9"/>
      <c r="O775" s="9"/>
      <c r="P775" s="9"/>
      <c r="Q775" s="9"/>
      <c r="R775" s="9"/>
      <c r="S775" s="9"/>
      <c r="T775" s="9"/>
      <c r="U775" s="9"/>
      <c r="V775" s="9"/>
      <c r="W775" s="9"/>
      <c r="X775" s="9"/>
      <c r="Y775" s="9"/>
      <c r="Z775" s="9"/>
      <c r="AA775" s="9"/>
      <c r="AB775" s="9"/>
      <c r="AC775" s="9"/>
      <c r="AD775" s="9"/>
      <c r="AE775" s="9"/>
      <c r="AF775" s="9"/>
      <c r="AG775" s="9"/>
      <c r="AH775" s="9"/>
      <c r="AI775" s="9"/>
      <c r="AJ775" s="9"/>
      <c r="AK775" s="9"/>
    </row>
    <row r="776">
      <c r="A776" s="9"/>
      <c r="B776" s="9"/>
      <c r="C776" s="9"/>
      <c r="D776" s="9"/>
      <c r="E776" s="9"/>
      <c r="F776" s="9"/>
      <c r="G776" s="9"/>
      <c r="H776" s="9"/>
      <c r="I776" s="9"/>
      <c r="J776" s="9"/>
      <c r="K776" s="9"/>
      <c r="L776" s="9"/>
      <c r="M776" s="9"/>
      <c r="N776" s="9"/>
      <c r="O776" s="9"/>
      <c r="P776" s="9"/>
      <c r="Q776" s="9"/>
      <c r="R776" s="9"/>
      <c r="S776" s="9"/>
      <c r="T776" s="9"/>
      <c r="U776" s="9"/>
      <c r="V776" s="9"/>
      <c r="W776" s="9"/>
      <c r="X776" s="9"/>
      <c r="Y776" s="9"/>
      <c r="Z776" s="9"/>
      <c r="AA776" s="9"/>
      <c r="AB776" s="9"/>
      <c r="AC776" s="9"/>
      <c r="AD776" s="9"/>
      <c r="AE776" s="9"/>
      <c r="AF776" s="9"/>
      <c r="AG776" s="9"/>
      <c r="AH776" s="9"/>
      <c r="AI776" s="9"/>
      <c r="AJ776" s="9"/>
      <c r="AK776" s="9"/>
    </row>
    <row r="777">
      <c r="A777" s="9"/>
      <c r="B777" s="9"/>
      <c r="C777" s="9"/>
      <c r="D777" s="9"/>
      <c r="E777" s="9"/>
      <c r="F777" s="9"/>
      <c r="G777" s="9"/>
      <c r="H777" s="9"/>
      <c r="I777" s="9"/>
      <c r="J777" s="9"/>
      <c r="K777" s="9"/>
      <c r="L777" s="9"/>
      <c r="M777" s="9"/>
      <c r="N777" s="9"/>
      <c r="O777" s="9"/>
      <c r="P777" s="9"/>
      <c r="Q777" s="9"/>
      <c r="R777" s="9"/>
      <c r="S777" s="9"/>
      <c r="T777" s="9"/>
      <c r="U777" s="9"/>
      <c r="V777" s="9"/>
      <c r="W777" s="9"/>
      <c r="X777" s="9"/>
      <c r="Y777" s="9"/>
      <c r="Z777" s="9"/>
      <c r="AA777" s="9"/>
      <c r="AB777" s="9"/>
      <c r="AC777" s="9"/>
      <c r="AD777" s="9"/>
      <c r="AE777" s="9"/>
      <c r="AF777" s="9"/>
      <c r="AG777" s="9"/>
      <c r="AH777" s="9"/>
      <c r="AI777" s="9"/>
      <c r="AJ777" s="9"/>
      <c r="AK777" s="9"/>
    </row>
    <row r="778">
      <c r="A778" s="9"/>
      <c r="B778" s="9"/>
      <c r="C778" s="9"/>
      <c r="D778" s="9"/>
      <c r="E778" s="9"/>
      <c r="F778" s="9"/>
      <c r="G778" s="9"/>
      <c r="H778" s="9"/>
      <c r="I778" s="9"/>
      <c r="J778" s="9"/>
      <c r="K778" s="9"/>
      <c r="L778" s="9"/>
      <c r="M778" s="9"/>
      <c r="N778" s="9"/>
      <c r="O778" s="9"/>
      <c r="P778" s="9"/>
      <c r="Q778" s="9"/>
      <c r="R778" s="9"/>
      <c r="S778" s="9"/>
      <c r="T778" s="9"/>
      <c r="U778" s="9"/>
      <c r="V778" s="9"/>
      <c r="W778" s="9"/>
      <c r="X778" s="9"/>
      <c r="Y778" s="9"/>
      <c r="Z778" s="9"/>
      <c r="AA778" s="9"/>
      <c r="AB778" s="9"/>
      <c r="AC778" s="9"/>
      <c r="AD778" s="9"/>
      <c r="AE778" s="9"/>
      <c r="AF778" s="9"/>
      <c r="AG778" s="9"/>
      <c r="AH778" s="9"/>
      <c r="AI778" s="9"/>
      <c r="AJ778" s="9"/>
      <c r="AK778" s="9"/>
    </row>
    <row r="779">
      <c r="A779" s="9"/>
      <c r="B779" s="9"/>
      <c r="C779" s="9"/>
      <c r="D779" s="9"/>
      <c r="E779" s="9"/>
      <c r="F779" s="9"/>
      <c r="G779" s="9"/>
      <c r="H779" s="9"/>
      <c r="I779" s="9"/>
      <c r="J779" s="9"/>
      <c r="K779" s="9"/>
      <c r="L779" s="9"/>
      <c r="M779" s="9"/>
      <c r="N779" s="9"/>
      <c r="O779" s="9"/>
      <c r="P779" s="9"/>
      <c r="Q779" s="9"/>
      <c r="R779" s="9"/>
      <c r="S779" s="9"/>
      <c r="T779" s="9"/>
      <c r="U779" s="9"/>
      <c r="V779" s="9"/>
      <c r="W779" s="9"/>
      <c r="X779" s="9"/>
      <c r="Y779" s="9"/>
      <c r="Z779" s="9"/>
      <c r="AA779" s="9"/>
      <c r="AB779" s="9"/>
      <c r="AC779" s="9"/>
      <c r="AD779" s="9"/>
      <c r="AE779" s="9"/>
      <c r="AF779" s="9"/>
      <c r="AG779" s="9"/>
      <c r="AH779" s="9"/>
      <c r="AI779" s="9"/>
      <c r="AJ779" s="9"/>
      <c r="AK779" s="9"/>
    </row>
    <row r="780">
      <c r="A780" s="9"/>
      <c r="B780" s="9"/>
      <c r="C780" s="9"/>
      <c r="D780" s="9"/>
      <c r="E780" s="9"/>
      <c r="F780" s="9"/>
      <c r="G780" s="9"/>
      <c r="H780" s="9"/>
      <c r="I780" s="9"/>
      <c r="J780" s="9"/>
      <c r="K780" s="9"/>
      <c r="L780" s="9"/>
      <c r="M780" s="9"/>
      <c r="N780" s="9"/>
      <c r="O780" s="9"/>
      <c r="P780" s="9"/>
      <c r="Q780" s="9"/>
      <c r="R780" s="9"/>
      <c r="S780" s="9"/>
      <c r="T780" s="9"/>
      <c r="U780" s="9"/>
      <c r="V780" s="9"/>
      <c r="W780" s="9"/>
      <c r="X780" s="9"/>
      <c r="Y780" s="9"/>
      <c r="Z780" s="9"/>
      <c r="AA780" s="9"/>
      <c r="AB780" s="9"/>
      <c r="AC780" s="9"/>
      <c r="AD780" s="9"/>
      <c r="AE780" s="9"/>
      <c r="AF780" s="9"/>
      <c r="AG780" s="9"/>
      <c r="AH780" s="9"/>
      <c r="AI780" s="9"/>
      <c r="AJ780" s="9"/>
      <c r="AK780" s="9"/>
    </row>
    <row r="781">
      <c r="A781" s="9"/>
      <c r="B781" s="9"/>
      <c r="C781" s="9"/>
      <c r="D781" s="9"/>
      <c r="E781" s="9"/>
      <c r="F781" s="9"/>
      <c r="G781" s="9"/>
      <c r="H781" s="9"/>
      <c r="I781" s="9"/>
      <c r="J781" s="9"/>
      <c r="K781" s="9"/>
      <c r="L781" s="9"/>
      <c r="M781" s="9"/>
      <c r="N781" s="9"/>
      <c r="O781" s="9"/>
      <c r="P781" s="9"/>
      <c r="Q781" s="9"/>
      <c r="R781" s="9"/>
      <c r="S781" s="9"/>
      <c r="T781" s="9"/>
      <c r="U781" s="9"/>
      <c r="V781" s="9"/>
      <c r="W781" s="9"/>
      <c r="X781" s="9"/>
      <c r="Y781" s="9"/>
      <c r="Z781" s="9"/>
      <c r="AA781" s="9"/>
      <c r="AB781" s="9"/>
      <c r="AC781" s="9"/>
      <c r="AD781" s="9"/>
      <c r="AE781" s="9"/>
      <c r="AF781" s="9"/>
      <c r="AG781" s="9"/>
      <c r="AH781" s="9"/>
      <c r="AI781" s="9"/>
      <c r="AJ781" s="9"/>
      <c r="AK781" s="9"/>
    </row>
    <row r="782">
      <c r="A782" s="9"/>
      <c r="B782" s="9"/>
      <c r="C782" s="9"/>
      <c r="D782" s="9"/>
      <c r="E782" s="9"/>
      <c r="F782" s="9"/>
      <c r="G782" s="9"/>
      <c r="H782" s="9"/>
      <c r="I782" s="9"/>
      <c r="J782" s="9"/>
      <c r="K782" s="9"/>
      <c r="L782" s="9"/>
      <c r="M782" s="9"/>
      <c r="N782" s="9"/>
      <c r="O782" s="9"/>
      <c r="P782" s="9"/>
      <c r="Q782" s="9"/>
      <c r="R782" s="9"/>
      <c r="S782" s="9"/>
      <c r="T782" s="9"/>
      <c r="U782" s="9"/>
      <c r="V782" s="9"/>
      <c r="W782" s="9"/>
      <c r="X782" s="9"/>
      <c r="Y782" s="9"/>
      <c r="Z782" s="9"/>
      <c r="AA782" s="9"/>
      <c r="AB782" s="9"/>
      <c r="AC782" s="9"/>
      <c r="AD782" s="9"/>
      <c r="AE782" s="9"/>
      <c r="AF782" s="9"/>
      <c r="AG782" s="9"/>
      <c r="AH782" s="9"/>
      <c r="AI782" s="9"/>
      <c r="AJ782" s="9"/>
      <c r="AK782" s="9"/>
    </row>
    <row r="783">
      <c r="A783" s="9"/>
      <c r="B783" s="9"/>
      <c r="C783" s="9"/>
      <c r="D783" s="9"/>
      <c r="E783" s="9"/>
      <c r="F783" s="9"/>
      <c r="G783" s="9"/>
      <c r="H783" s="9"/>
      <c r="I783" s="9"/>
      <c r="J783" s="9"/>
      <c r="K783" s="9"/>
      <c r="L783" s="9"/>
      <c r="M783" s="9"/>
      <c r="N783" s="9"/>
      <c r="O783" s="9"/>
      <c r="P783" s="9"/>
      <c r="Q783" s="9"/>
      <c r="R783" s="9"/>
      <c r="S783" s="9"/>
      <c r="T783" s="9"/>
      <c r="U783" s="9"/>
      <c r="V783" s="9"/>
      <c r="W783" s="9"/>
      <c r="X783" s="9"/>
      <c r="Y783" s="9"/>
      <c r="Z783" s="9"/>
      <c r="AA783" s="9"/>
      <c r="AB783" s="9"/>
      <c r="AC783" s="9"/>
      <c r="AD783" s="9"/>
      <c r="AE783" s="9"/>
      <c r="AF783" s="9"/>
      <c r="AG783" s="9"/>
      <c r="AH783" s="9"/>
      <c r="AI783" s="9"/>
      <c r="AJ783" s="9"/>
      <c r="AK783" s="9"/>
    </row>
    <row r="784">
      <c r="A784" s="9"/>
      <c r="B784" s="9"/>
      <c r="C784" s="9"/>
      <c r="D784" s="9"/>
      <c r="E784" s="9"/>
      <c r="F784" s="9"/>
      <c r="G784" s="9"/>
      <c r="H784" s="9"/>
      <c r="I784" s="9"/>
      <c r="J784" s="9"/>
      <c r="K784" s="9"/>
      <c r="L784" s="9"/>
      <c r="M784" s="9"/>
      <c r="N784" s="9"/>
      <c r="O784" s="9"/>
      <c r="P784" s="9"/>
      <c r="Q784" s="9"/>
      <c r="R784" s="9"/>
      <c r="S784" s="9"/>
      <c r="T784" s="9"/>
      <c r="U784" s="9"/>
      <c r="V784" s="9"/>
      <c r="W784" s="9"/>
      <c r="X784" s="9"/>
      <c r="Y784" s="9"/>
      <c r="Z784" s="9"/>
      <c r="AA784" s="9"/>
      <c r="AB784" s="9"/>
      <c r="AC784" s="9"/>
      <c r="AD784" s="9"/>
      <c r="AE784" s="9"/>
      <c r="AF784" s="9"/>
      <c r="AG784" s="9"/>
      <c r="AH784" s="9"/>
      <c r="AI784" s="9"/>
      <c r="AJ784" s="9"/>
      <c r="AK784" s="9"/>
    </row>
    <row r="785">
      <c r="A785" s="9"/>
      <c r="B785" s="9"/>
      <c r="C785" s="9"/>
      <c r="D785" s="9"/>
      <c r="E785" s="9"/>
      <c r="F785" s="9"/>
      <c r="G785" s="9"/>
      <c r="H785" s="9"/>
      <c r="I785" s="9"/>
      <c r="J785" s="9"/>
      <c r="K785" s="9"/>
      <c r="L785" s="9"/>
      <c r="M785" s="9"/>
      <c r="N785" s="9"/>
      <c r="O785" s="9"/>
      <c r="P785" s="9"/>
      <c r="Q785" s="9"/>
      <c r="R785" s="9"/>
      <c r="S785" s="9"/>
      <c r="T785" s="9"/>
      <c r="U785" s="9"/>
      <c r="V785" s="9"/>
      <c r="W785" s="9"/>
      <c r="X785" s="9"/>
      <c r="Y785" s="9"/>
      <c r="Z785" s="9"/>
      <c r="AA785" s="9"/>
      <c r="AB785" s="9"/>
      <c r="AC785" s="9"/>
      <c r="AD785" s="9"/>
      <c r="AE785" s="9"/>
      <c r="AF785" s="9"/>
      <c r="AG785" s="9"/>
      <c r="AH785" s="9"/>
      <c r="AI785" s="9"/>
      <c r="AJ785" s="9"/>
      <c r="AK785" s="9"/>
    </row>
    <row r="786">
      <c r="A786" s="9"/>
      <c r="B786" s="9"/>
      <c r="C786" s="9"/>
      <c r="D786" s="9"/>
      <c r="E786" s="9"/>
      <c r="F786" s="9"/>
      <c r="G786" s="9"/>
      <c r="H786" s="9"/>
      <c r="I786" s="9"/>
      <c r="J786" s="9"/>
      <c r="K786" s="9"/>
      <c r="L786" s="9"/>
      <c r="M786" s="9"/>
      <c r="N786" s="9"/>
      <c r="O786" s="9"/>
      <c r="P786" s="9"/>
      <c r="Q786" s="9"/>
      <c r="R786" s="9"/>
      <c r="S786" s="9"/>
      <c r="T786" s="9"/>
      <c r="U786" s="9"/>
      <c r="V786" s="9"/>
      <c r="W786" s="9"/>
      <c r="X786" s="9"/>
      <c r="Y786" s="9"/>
      <c r="Z786" s="9"/>
      <c r="AA786" s="9"/>
      <c r="AB786" s="9"/>
      <c r="AC786" s="9"/>
      <c r="AD786" s="9"/>
      <c r="AE786" s="9"/>
      <c r="AF786" s="9"/>
      <c r="AG786" s="9"/>
      <c r="AH786" s="9"/>
      <c r="AI786" s="9"/>
      <c r="AJ786" s="9"/>
      <c r="AK786" s="9"/>
    </row>
    <row r="787">
      <c r="A787" s="9"/>
      <c r="B787" s="9"/>
      <c r="C787" s="9"/>
      <c r="D787" s="9"/>
      <c r="E787" s="9"/>
      <c r="F787" s="9"/>
      <c r="G787" s="9"/>
      <c r="H787" s="9"/>
      <c r="I787" s="9"/>
      <c r="J787" s="9"/>
      <c r="K787" s="9"/>
      <c r="L787" s="9"/>
      <c r="M787" s="9"/>
      <c r="N787" s="9"/>
      <c r="O787" s="9"/>
      <c r="P787" s="9"/>
      <c r="Q787" s="9"/>
      <c r="R787" s="9"/>
      <c r="S787" s="9"/>
      <c r="T787" s="9"/>
      <c r="U787" s="9"/>
      <c r="V787" s="9"/>
      <c r="W787" s="9"/>
      <c r="X787" s="9"/>
      <c r="Y787" s="9"/>
      <c r="Z787" s="9"/>
      <c r="AA787" s="9"/>
      <c r="AB787" s="9"/>
      <c r="AC787" s="9"/>
      <c r="AD787" s="9"/>
      <c r="AE787" s="9"/>
      <c r="AF787" s="9"/>
      <c r="AG787" s="9"/>
      <c r="AH787" s="9"/>
      <c r="AI787" s="9"/>
      <c r="AJ787" s="9"/>
      <c r="AK787" s="9"/>
    </row>
    <row r="788">
      <c r="A788" s="9"/>
      <c r="B788" s="9"/>
      <c r="C788" s="9"/>
      <c r="D788" s="9"/>
      <c r="E788" s="9"/>
      <c r="F788" s="9"/>
      <c r="G788" s="9"/>
      <c r="H788" s="9"/>
      <c r="I788" s="9"/>
      <c r="J788" s="9"/>
      <c r="K788" s="9"/>
      <c r="L788" s="9"/>
      <c r="M788" s="9"/>
      <c r="N788" s="9"/>
      <c r="O788" s="9"/>
      <c r="P788" s="9"/>
      <c r="Q788" s="9"/>
      <c r="R788" s="9"/>
      <c r="S788" s="9"/>
      <c r="T788" s="9"/>
      <c r="U788" s="9"/>
      <c r="V788" s="9"/>
      <c r="W788" s="9"/>
      <c r="X788" s="9"/>
      <c r="Y788" s="9"/>
      <c r="Z788" s="9"/>
      <c r="AA788" s="9"/>
      <c r="AB788" s="9"/>
      <c r="AC788" s="9"/>
      <c r="AD788" s="9"/>
      <c r="AE788" s="9"/>
      <c r="AF788" s="9"/>
      <c r="AG788" s="9"/>
      <c r="AH788" s="9"/>
      <c r="AI788" s="9"/>
      <c r="AJ788" s="9"/>
      <c r="AK788" s="9"/>
    </row>
    <row r="789">
      <c r="A789" s="9"/>
      <c r="B789" s="9"/>
      <c r="C789" s="9"/>
      <c r="D789" s="9"/>
      <c r="E789" s="9"/>
      <c r="F789" s="9"/>
      <c r="G789" s="9"/>
      <c r="H789" s="9"/>
      <c r="I789" s="9"/>
      <c r="J789" s="9"/>
      <c r="K789" s="9"/>
      <c r="L789" s="9"/>
      <c r="M789" s="9"/>
      <c r="N789" s="9"/>
      <c r="O789" s="9"/>
      <c r="P789" s="9"/>
      <c r="Q789" s="9"/>
      <c r="R789" s="9"/>
      <c r="S789" s="9"/>
      <c r="T789" s="9"/>
      <c r="U789" s="9"/>
      <c r="V789" s="9"/>
      <c r="W789" s="9"/>
      <c r="X789" s="9"/>
      <c r="Y789" s="9"/>
      <c r="Z789" s="9"/>
      <c r="AA789" s="9"/>
      <c r="AB789" s="9"/>
      <c r="AC789" s="9"/>
      <c r="AD789" s="9"/>
      <c r="AE789" s="9"/>
      <c r="AF789" s="9"/>
      <c r="AG789" s="9"/>
      <c r="AH789" s="9"/>
      <c r="AI789" s="9"/>
      <c r="AJ789" s="9"/>
      <c r="AK789" s="9"/>
    </row>
    <row r="790">
      <c r="A790" s="9"/>
      <c r="B790" s="9"/>
      <c r="C790" s="9"/>
      <c r="D790" s="9"/>
      <c r="E790" s="9"/>
      <c r="F790" s="9"/>
      <c r="G790" s="9"/>
      <c r="H790" s="9"/>
      <c r="I790" s="9"/>
      <c r="J790" s="9"/>
      <c r="K790" s="9"/>
      <c r="L790" s="9"/>
      <c r="M790" s="9"/>
      <c r="N790" s="9"/>
      <c r="O790" s="9"/>
      <c r="P790" s="9"/>
      <c r="Q790" s="9"/>
      <c r="R790" s="9"/>
      <c r="S790" s="9"/>
      <c r="T790" s="9"/>
      <c r="U790" s="9"/>
      <c r="V790" s="9"/>
      <c r="W790" s="9"/>
      <c r="X790" s="9"/>
      <c r="Y790" s="9"/>
      <c r="Z790" s="9"/>
      <c r="AA790" s="9"/>
      <c r="AB790" s="9"/>
      <c r="AC790" s="9"/>
      <c r="AD790" s="9"/>
      <c r="AE790" s="9"/>
      <c r="AF790" s="9"/>
      <c r="AG790" s="9"/>
      <c r="AH790" s="9"/>
      <c r="AI790" s="9"/>
      <c r="AJ790" s="9"/>
      <c r="AK790" s="9"/>
    </row>
    <row r="791">
      <c r="A791" s="9"/>
      <c r="B791" s="9"/>
      <c r="C791" s="9"/>
      <c r="D791" s="9"/>
      <c r="E791" s="9"/>
      <c r="F791" s="9"/>
      <c r="G791" s="9"/>
      <c r="H791" s="9"/>
      <c r="I791" s="9"/>
      <c r="J791" s="9"/>
      <c r="K791" s="9"/>
      <c r="L791" s="9"/>
      <c r="M791" s="9"/>
      <c r="N791" s="9"/>
      <c r="O791" s="9"/>
      <c r="P791" s="9"/>
      <c r="Q791" s="9"/>
      <c r="R791" s="9"/>
      <c r="S791" s="9"/>
      <c r="T791" s="9"/>
      <c r="U791" s="9"/>
      <c r="V791" s="9"/>
      <c r="W791" s="9"/>
      <c r="X791" s="9"/>
      <c r="Y791" s="9"/>
      <c r="Z791" s="9"/>
      <c r="AA791" s="9"/>
      <c r="AB791" s="9"/>
      <c r="AC791" s="9"/>
      <c r="AD791" s="9"/>
      <c r="AE791" s="9"/>
      <c r="AF791" s="9"/>
      <c r="AG791" s="9"/>
      <c r="AH791" s="9"/>
      <c r="AI791" s="9"/>
      <c r="AJ791" s="9"/>
      <c r="AK791" s="9"/>
    </row>
    <row r="792">
      <c r="A792" s="9"/>
      <c r="B792" s="9"/>
      <c r="C792" s="9"/>
      <c r="D792" s="9"/>
      <c r="E792" s="9"/>
      <c r="F792" s="9"/>
      <c r="G792" s="9"/>
      <c r="H792" s="9"/>
      <c r="I792" s="9"/>
      <c r="J792" s="9"/>
      <c r="K792" s="9"/>
      <c r="L792" s="9"/>
      <c r="M792" s="9"/>
      <c r="N792" s="9"/>
      <c r="O792" s="9"/>
      <c r="P792" s="9"/>
      <c r="Q792" s="9"/>
      <c r="R792" s="9"/>
      <c r="S792" s="9"/>
      <c r="T792" s="9"/>
      <c r="U792" s="9"/>
      <c r="V792" s="9"/>
      <c r="W792" s="9"/>
      <c r="X792" s="9"/>
      <c r="Y792" s="9"/>
      <c r="Z792" s="9"/>
      <c r="AA792" s="9"/>
      <c r="AB792" s="9"/>
      <c r="AC792" s="9"/>
      <c r="AD792" s="9"/>
      <c r="AE792" s="9"/>
      <c r="AF792" s="9"/>
      <c r="AG792" s="9"/>
      <c r="AH792" s="9"/>
      <c r="AI792" s="9"/>
      <c r="AJ792" s="9"/>
      <c r="AK792" s="9"/>
    </row>
    <row r="793">
      <c r="A793" s="9"/>
      <c r="B793" s="9"/>
      <c r="C793" s="9"/>
      <c r="D793" s="9"/>
      <c r="E793" s="9"/>
      <c r="F793" s="9"/>
      <c r="G793" s="9"/>
      <c r="H793" s="9"/>
      <c r="I793" s="9"/>
      <c r="J793" s="9"/>
      <c r="K793" s="9"/>
      <c r="L793" s="9"/>
      <c r="M793" s="9"/>
      <c r="N793" s="9"/>
      <c r="O793" s="9"/>
      <c r="P793" s="9"/>
      <c r="Q793" s="9"/>
      <c r="R793" s="9"/>
      <c r="S793" s="9"/>
      <c r="T793" s="9"/>
      <c r="U793" s="9"/>
      <c r="V793" s="9"/>
      <c r="W793" s="9"/>
      <c r="X793" s="9"/>
      <c r="Y793" s="9"/>
      <c r="Z793" s="9"/>
      <c r="AA793" s="9"/>
      <c r="AB793" s="9"/>
      <c r="AC793" s="9"/>
      <c r="AD793" s="9"/>
      <c r="AE793" s="9"/>
      <c r="AF793" s="9"/>
      <c r="AG793" s="9"/>
      <c r="AH793" s="9"/>
      <c r="AI793" s="9"/>
      <c r="AJ793" s="9"/>
      <c r="AK793" s="9"/>
    </row>
    <row r="794">
      <c r="A794" s="9"/>
      <c r="B794" s="9"/>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row>
    <row r="795">
      <c r="A795" s="9"/>
      <c r="B795" s="9"/>
      <c r="C795" s="9"/>
      <c r="D795" s="9"/>
      <c r="E795" s="9"/>
      <c r="F795" s="9"/>
      <c r="G795" s="9"/>
      <c r="H795" s="9"/>
      <c r="I795" s="9"/>
      <c r="J795" s="9"/>
      <c r="K795" s="9"/>
      <c r="L795" s="9"/>
      <c r="M795" s="9"/>
      <c r="N795" s="9"/>
      <c r="O795" s="9"/>
      <c r="P795" s="9"/>
      <c r="Q795" s="9"/>
      <c r="R795" s="9"/>
      <c r="S795" s="9"/>
      <c r="T795" s="9"/>
      <c r="U795" s="9"/>
      <c r="V795" s="9"/>
      <c r="W795" s="9"/>
      <c r="X795" s="9"/>
      <c r="Y795" s="9"/>
      <c r="Z795" s="9"/>
      <c r="AA795" s="9"/>
      <c r="AB795" s="9"/>
      <c r="AC795" s="9"/>
      <c r="AD795" s="9"/>
      <c r="AE795" s="9"/>
      <c r="AF795" s="9"/>
      <c r="AG795" s="9"/>
      <c r="AH795" s="9"/>
      <c r="AI795" s="9"/>
      <c r="AJ795" s="9"/>
      <c r="AK795" s="9"/>
    </row>
    <row r="796">
      <c r="A796" s="9"/>
      <c r="B796" s="9"/>
      <c r="C796" s="9"/>
      <c r="D796" s="9"/>
      <c r="E796" s="9"/>
      <c r="F796" s="9"/>
      <c r="G796" s="9"/>
      <c r="H796" s="9"/>
      <c r="I796" s="9"/>
      <c r="J796" s="9"/>
      <c r="K796" s="9"/>
      <c r="L796" s="9"/>
      <c r="M796" s="9"/>
      <c r="N796" s="9"/>
      <c r="O796" s="9"/>
      <c r="P796" s="9"/>
      <c r="Q796" s="9"/>
      <c r="R796" s="9"/>
      <c r="S796" s="9"/>
      <c r="T796" s="9"/>
      <c r="U796" s="9"/>
      <c r="V796" s="9"/>
      <c r="W796" s="9"/>
      <c r="X796" s="9"/>
      <c r="Y796" s="9"/>
      <c r="Z796" s="9"/>
      <c r="AA796" s="9"/>
      <c r="AB796" s="9"/>
      <c r="AC796" s="9"/>
      <c r="AD796" s="9"/>
      <c r="AE796" s="9"/>
      <c r="AF796" s="9"/>
      <c r="AG796" s="9"/>
      <c r="AH796" s="9"/>
      <c r="AI796" s="9"/>
      <c r="AJ796" s="9"/>
      <c r="AK796" s="9"/>
    </row>
    <row r="797">
      <c r="A797" s="9"/>
      <c r="B797" s="9"/>
      <c r="C797" s="9"/>
      <c r="D797" s="9"/>
      <c r="E797" s="9"/>
      <c r="F797" s="9"/>
      <c r="G797" s="9"/>
      <c r="H797" s="9"/>
      <c r="I797" s="9"/>
      <c r="J797" s="9"/>
      <c r="K797" s="9"/>
      <c r="L797" s="9"/>
      <c r="M797" s="9"/>
      <c r="N797" s="9"/>
      <c r="O797" s="9"/>
      <c r="P797" s="9"/>
      <c r="Q797" s="9"/>
      <c r="R797" s="9"/>
      <c r="S797" s="9"/>
      <c r="T797" s="9"/>
      <c r="U797" s="9"/>
      <c r="V797" s="9"/>
      <c r="W797" s="9"/>
      <c r="X797" s="9"/>
      <c r="Y797" s="9"/>
      <c r="Z797" s="9"/>
      <c r="AA797" s="9"/>
      <c r="AB797" s="9"/>
      <c r="AC797" s="9"/>
      <c r="AD797" s="9"/>
      <c r="AE797" s="9"/>
      <c r="AF797" s="9"/>
      <c r="AG797" s="9"/>
      <c r="AH797" s="9"/>
      <c r="AI797" s="9"/>
      <c r="AJ797" s="9"/>
      <c r="AK797" s="9"/>
    </row>
    <row r="798">
      <c r="A798" s="9"/>
      <c r="B798" s="9"/>
      <c r="C798" s="9"/>
      <c r="D798" s="9"/>
      <c r="E798" s="9"/>
      <c r="F798" s="9"/>
      <c r="G798" s="9"/>
      <c r="H798" s="9"/>
      <c r="I798" s="9"/>
      <c r="J798" s="9"/>
      <c r="K798" s="9"/>
      <c r="L798" s="9"/>
      <c r="M798" s="9"/>
      <c r="N798" s="9"/>
      <c r="O798" s="9"/>
      <c r="P798" s="9"/>
      <c r="Q798" s="9"/>
      <c r="R798" s="9"/>
      <c r="S798" s="9"/>
      <c r="T798" s="9"/>
      <c r="U798" s="9"/>
      <c r="V798" s="9"/>
      <c r="W798" s="9"/>
      <c r="X798" s="9"/>
      <c r="Y798" s="9"/>
      <c r="Z798" s="9"/>
      <c r="AA798" s="9"/>
      <c r="AB798" s="9"/>
      <c r="AC798" s="9"/>
      <c r="AD798" s="9"/>
      <c r="AE798" s="9"/>
      <c r="AF798" s="9"/>
      <c r="AG798" s="9"/>
      <c r="AH798" s="9"/>
      <c r="AI798" s="9"/>
      <c r="AJ798" s="9"/>
      <c r="AK798" s="9"/>
    </row>
    <row r="799">
      <c r="A799" s="9"/>
      <c r="B799" s="9"/>
      <c r="C799" s="9"/>
      <c r="D799" s="9"/>
      <c r="E799" s="9"/>
      <c r="F799" s="9"/>
      <c r="G799" s="9"/>
      <c r="H799" s="9"/>
      <c r="I799" s="9"/>
      <c r="J799" s="9"/>
      <c r="K799" s="9"/>
      <c r="L799" s="9"/>
      <c r="M799" s="9"/>
      <c r="N799" s="9"/>
      <c r="O799" s="9"/>
      <c r="P799" s="9"/>
      <c r="Q799" s="9"/>
      <c r="R799" s="9"/>
      <c r="S799" s="9"/>
      <c r="T799" s="9"/>
      <c r="U799" s="9"/>
      <c r="V799" s="9"/>
      <c r="W799" s="9"/>
      <c r="X799" s="9"/>
      <c r="Y799" s="9"/>
      <c r="Z799" s="9"/>
      <c r="AA799" s="9"/>
      <c r="AB799" s="9"/>
      <c r="AC799" s="9"/>
      <c r="AD799" s="9"/>
      <c r="AE799" s="9"/>
      <c r="AF799" s="9"/>
      <c r="AG799" s="9"/>
      <c r="AH799" s="9"/>
      <c r="AI799" s="9"/>
      <c r="AJ799" s="9"/>
      <c r="AK799" s="9"/>
    </row>
    <row r="800">
      <c r="A800" s="9"/>
      <c r="B800" s="9"/>
      <c r="C800" s="9"/>
      <c r="D800" s="9"/>
      <c r="E800" s="9"/>
      <c r="F800" s="9"/>
      <c r="G800" s="9"/>
      <c r="H800" s="9"/>
      <c r="I800" s="9"/>
      <c r="J800" s="9"/>
      <c r="K800" s="9"/>
      <c r="L800" s="9"/>
      <c r="M800" s="9"/>
      <c r="N800" s="9"/>
      <c r="O800" s="9"/>
      <c r="P800" s="9"/>
      <c r="Q800" s="9"/>
      <c r="R800" s="9"/>
      <c r="S800" s="9"/>
      <c r="T800" s="9"/>
      <c r="U800" s="9"/>
      <c r="V800" s="9"/>
      <c r="W800" s="9"/>
      <c r="X800" s="9"/>
      <c r="Y800" s="9"/>
      <c r="Z800" s="9"/>
      <c r="AA800" s="9"/>
      <c r="AB800" s="9"/>
      <c r="AC800" s="9"/>
      <c r="AD800" s="9"/>
      <c r="AE800" s="9"/>
      <c r="AF800" s="9"/>
      <c r="AG800" s="9"/>
      <c r="AH800" s="9"/>
      <c r="AI800" s="9"/>
      <c r="AJ800" s="9"/>
      <c r="AK800" s="9"/>
    </row>
    <row r="801">
      <c r="A801" s="9"/>
      <c r="B801" s="9"/>
      <c r="C801" s="9"/>
      <c r="D801" s="9"/>
      <c r="E801" s="9"/>
      <c r="F801" s="9"/>
      <c r="G801" s="9"/>
      <c r="H801" s="9"/>
      <c r="I801" s="9"/>
      <c r="J801" s="9"/>
      <c r="K801" s="9"/>
      <c r="L801" s="9"/>
      <c r="M801" s="9"/>
      <c r="N801" s="9"/>
      <c r="O801" s="9"/>
      <c r="P801" s="9"/>
      <c r="Q801" s="9"/>
      <c r="R801" s="9"/>
      <c r="S801" s="9"/>
      <c r="T801" s="9"/>
      <c r="U801" s="9"/>
      <c r="V801" s="9"/>
      <c r="W801" s="9"/>
      <c r="X801" s="9"/>
      <c r="Y801" s="9"/>
      <c r="Z801" s="9"/>
      <c r="AA801" s="9"/>
      <c r="AB801" s="9"/>
      <c r="AC801" s="9"/>
      <c r="AD801" s="9"/>
      <c r="AE801" s="9"/>
      <c r="AF801" s="9"/>
      <c r="AG801" s="9"/>
      <c r="AH801" s="9"/>
      <c r="AI801" s="9"/>
      <c r="AJ801" s="9"/>
      <c r="AK801" s="9"/>
    </row>
    <row r="802">
      <c r="A802" s="9"/>
      <c r="B802" s="9"/>
      <c r="C802" s="9"/>
      <c r="D802" s="9"/>
      <c r="E802" s="9"/>
      <c r="F802" s="9"/>
      <c r="G802" s="9"/>
      <c r="H802" s="9"/>
      <c r="I802" s="9"/>
      <c r="J802" s="9"/>
      <c r="K802" s="9"/>
      <c r="L802" s="9"/>
      <c r="M802" s="9"/>
      <c r="N802" s="9"/>
      <c r="O802" s="9"/>
      <c r="P802" s="9"/>
      <c r="Q802" s="9"/>
      <c r="R802" s="9"/>
      <c r="S802" s="9"/>
      <c r="T802" s="9"/>
      <c r="U802" s="9"/>
      <c r="V802" s="9"/>
      <c r="W802" s="9"/>
      <c r="X802" s="9"/>
      <c r="Y802" s="9"/>
      <c r="Z802" s="9"/>
      <c r="AA802" s="9"/>
      <c r="AB802" s="9"/>
      <c r="AC802" s="9"/>
      <c r="AD802" s="9"/>
      <c r="AE802" s="9"/>
      <c r="AF802" s="9"/>
      <c r="AG802" s="9"/>
      <c r="AH802" s="9"/>
      <c r="AI802" s="9"/>
      <c r="AJ802" s="9"/>
      <c r="AK802" s="9"/>
    </row>
    <row r="803">
      <c r="A803" s="9"/>
      <c r="B803" s="9"/>
      <c r="C803" s="9"/>
      <c r="D803" s="9"/>
      <c r="E803" s="9"/>
      <c r="F803" s="9"/>
      <c r="G803" s="9"/>
      <c r="H803" s="9"/>
      <c r="I803" s="9"/>
      <c r="J803" s="9"/>
      <c r="K803" s="9"/>
      <c r="L803" s="9"/>
      <c r="M803" s="9"/>
      <c r="N803" s="9"/>
      <c r="O803" s="9"/>
      <c r="P803" s="9"/>
      <c r="Q803" s="9"/>
      <c r="R803" s="9"/>
      <c r="S803" s="9"/>
      <c r="T803" s="9"/>
      <c r="U803" s="9"/>
      <c r="V803" s="9"/>
      <c r="W803" s="9"/>
      <c r="X803" s="9"/>
      <c r="Y803" s="9"/>
      <c r="Z803" s="9"/>
      <c r="AA803" s="9"/>
      <c r="AB803" s="9"/>
      <c r="AC803" s="9"/>
      <c r="AD803" s="9"/>
      <c r="AE803" s="9"/>
      <c r="AF803" s="9"/>
      <c r="AG803" s="9"/>
      <c r="AH803" s="9"/>
      <c r="AI803" s="9"/>
      <c r="AJ803" s="9"/>
      <c r="AK803" s="9"/>
    </row>
    <row r="804">
      <c r="A804" s="9"/>
      <c r="B804" s="9"/>
      <c r="C804" s="9"/>
      <c r="D804" s="9"/>
      <c r="E804" s="9"/>
      <c r="F804" s="9"/>
      <c r="G804" s="9"/>
      <c r="H804" s="9"/>
      <c r="I804" s="9"/>
      <c r="J804" s="9"/>
      <c r="K804" s="9"/>
      <c r="L804" s="9"/>
      <c r="M804" s="9"/>
      <c r="N804" s="9"/>
      <c r="O804" s="9"/>
      <c r="P804" s="9"/>
      <c r="Q804" s="9"/>
      <c r="R804" s="9"/>
      <c r="S804" s="9"/>
      <c r="T804" s="9"/>
      <c r="U804" s="9"/>
      <c r="V804" s="9"/>
      <c r="W804" s="9"/>
      <c r="X804" s="9"/>
      <c r="Y804" s="9"/>
      <c r="Z804" s="9"/>
      <c r="AA804" s="9"/>
      <c r="AB804" s="9"/>
      <c r="AC804" s="9"/>
      <c r="AD804" s="9"/>
      <c r="AE804" s="9"/>
      <c r="AF804" s="9"/>
      <c r="AG804" s="9"/>
      <c r="AH804" s="9"/>
      <c r="AI804" s="9"/>
      <c r="AJ804" s="9"/>
      <c r="AK804" s="9"/>
    </row>
    <row r="805">
      <c r="A805" s="9"/>
      <c r="B805" s="9"/>
      <c r="C805" s="9"/>
      <c r="D805" s="9"/>
      <c r="E805" s="9"/>
      <c r="F805" s="9"/>
      <c r="G805" s="9"/>
      <c r="H805" s="9"/>
      <c r="I805" s="9"/>
      <c r="J805" s="9"/>
      <c r="K805" s="9"/>
      <c r="L805" s="9"/>
      <c r="M805" s="9"/>
      <c r="N805" s="9"/>
      <c r="O805" s="9"/>
      <c r="P805" s="9"/>
      <c r="Q805" s="9"/>
      <c r="R805" s="9"/>
      <c r="S805" s="9"/>
      <c r="T805" s="9"/>
      <c r="U805" s="9"/>
      <c r="V805" s="9"/>
      <c r="W805" s="9"/>
      <c r="X805" s="9"/>
      <c r="Y805" s="9"/>
      <c r="Z805" s="9"/>
      <c r="AA805" s="9"/>
      <c r="AB805" s="9"/>
      <c r="AC805" s="9"/>
      <c r="AD805" s="9"/>
      <c r="AE805" s="9"/>
      <c r="AF805" s="9"/>
      <c r="AG805" s="9"/>
      <c r="AH805" s="9"/>
      <c r="AI805" s="9"/>
      <c r="AJ805" s="9"/>
      <c r="AK805" s="9"/>
    </row>
    <row r="806">
      <c r="A806" s="9"/>
      <c r="B806" s="9"/>
      <c r="C806" s="9"/>
      <c r="D806" s="9"/>
      <c r="E806" s="9"/>
      <c r="F806" s="9"/>
      <c r="G806" s="9"/>
      <c r="H806" s="9"/>
      <c r="I806" s="9"/>
      <c r="J806" s="9"/>
      <c r="K806" s="9"/>
      <c r="L806" s="9"/>
      <c r="M806" s="9"/>
      <c r="N806" s="9"/>
      <c r="O806" s="9"/>
      <c r="P806" s="9"/>
      <c r="Q806" s="9"/>
      <c r="R806" s="9"/>
      <c r="S806" s="9"/>
      <c r="T806" s="9"/>
      <c r="U806" s="9"/>
      <c r="V806" s="9"/>
      <c r="W806" s="9"/>
      <c r="X806" s="9"/>
      <c r="Y806" s="9"/>
      <c r="Z806" s="9"/>
      <c r="AA806" s="9"/>
      <c r="AB806" s="9"/>
      <c r="AC806" s="9"/>
      <c r="AD806" s="9"/>
      <c r="AE806" s="9"/>
      <c r="AF806" s="9"/>
      <c r="AG806" s="9"/>
      <c r="AH806" s="9"/>
      <c r="AI806" s="9"/>
      <c r="AJ806" s="9"/>
      <c r="AK806" s="9"/>
    </row>
    <row r="807">
      <c r="A807" s="9"/>
      <c r="B807" s="9"/>
      <c r="C807" s="9"/>
      <c r="D807" s="9"/>
      <c r="E807" s="9"/>
      <c r="F807" s="9"/>
      <c r="G807" s="9"/>
      <c r="H807" s="9"/>
      <c r="I807" s="9"/>
      <c r="J807" s="9"/>
      <c r="K807" s="9"/>
      <c r="L807" s="9"/>
      <c r="M807" s="9"/>
      <c r="N807" s="9"/>
      <c r="O807" s="9"/>
      <c r="P807" s="9"/>
      <c r="Q807" s="9"/>
      <c r="R807" s="9"/>
      <c r="S807" s="9"/>
      <c r="T807" s="9"/>
      <c r="U807" s="9"/>
      <c r="V807" s="9"/>
      <c r="W807" s="9"/>
      <c r="X807" s="9"/>
      <c r="Y807" s="9"/>
      <c r="Z807" s="9"/>
      <c r="AA807" s="9"/>
      <c r="AB807" s="9"/>
      <c r="AC807" s="9"/>
      <c r="AD807" s="9"/>
      <c r="AE807" s="9"/>
      <c r="AF807" s="9"/>
      <c r="AG807" s="9"/>
      <c r="AH807" s="9"/>
      <c r="AI807" s="9"/>
      <c r="AJ807" s="9"/>
      <c r="AK807" s="9"/>
    </row>
    <row r="808">
      <c r="A808" s="9"/>
      <c r="B808" s="9"/>
      <c r="C808" s="9"/>
      <c r="D808" s="9"/>
      <c r="E808" s="9"/>
      <c r="F808" s="9"/>
      <c r="G808" s="9"/>
      <c r="H808" s="9"/>
      <c r="I808" s="9"/>
      <c r="J808" s="9"/>
      <c r="K808" s="9"/>
      <c r="L808" s="9"/>
      <c r="M808" s="9"/>
      <c r="N808" s="9"/>
      <c r="O808" s="9"/>
      <c r="P808" s="9"/>
      <c r="Q808" s="9"/>
      <c r="R808" s="9"/>
      <c r="S808" s="9"/>
      <c r="T808" s="9"/>
      <c r="U808" s="9"/>
      <c r="V808" s="9"/>
      <c r="W808" s="9"/>
      <c r="X808" s="9"/>
      <c r="Y808" s="9"/>
      <c r="Z808" s="9"/>
      <c r="AA808" s="9"/>
      <c r="AB808" s="9"/>
      <c r="AC808" s="9"/>
      <c r="AD808" s="9"/>
      <c r="AE808" s="9"/>
      <c r="AF808" s="9"/>
      <c r="AG808" s="9"/>
      <c r="AH808" s="9"/>
      <c r="AI808" s="9"/>
      <c r="AJ808" s="9"/>
      <c r="AK808" s="9"/>
    </row>
    <row r="809">
      <c r="A809" s="9"/>
      <c r="B809" s="9"/>
      <c r="C809" s="9"/>
      <c r="D809" s="9"/>
      <c r="E809" s="9"/>
      <c r="F809" s="9"/>
      <c r="G809" s="9"/>
      <c r="H809" s="9"/>
      <c r="I809" s="9"/>
      <c r="J809" s="9"/>
      <c r="K809" s="9"/>
      <c r="L809" s="9"/>
      <c r="M809" s="9"/>
      <c r="N809" s="9"/>
      <c r="O809" s="9"/>
      <c r="P809" s="9"/>
      <c r="Q809" s="9"/>
      <c r="R809" s="9"/>
      <c r="S809" s="9"/>
      <c r="T809" s="9"/>
      <c r="U809" s="9"/>
      <c r="V809" s="9"/>
      <c r="W809" s="9"/>
      <c r="X809" s="9"/>
      <c r="Y809" s="9"/>
      <c r="Z809" s="9"/>
      <c r="AA809" s="9"/>
      <c r="AB809" s="9"/>
      <c r="AC809" s="9"/>
      <c r="AD809" s="9"/>
      <c r="AE809" s="9"/>
      <c r="AF809" s="9"/>
      <c r="AG809" s="9"/>
      <c r="AH809" s="9"/>
      <c r="AI809" s="9"/>
      <c r="AJ809" s="9"/>
      <c r="AK809" s="9"/>
    </row>
    <row r="810">
      <c r="A810" s="9"/>
      <c r="B810" s="9"/>
      <c r="C810" s="9"/>
      <c r="D810" s="9"/>
      <c r="E810" s="9"/>
      <c r="F810" s="9"/>
      <c r="G810" s="9"/>
      <c r="H810" s="9"/>
      <c r="I810" s="9"/>
      <c r="J810" s="9"/>
      <c r="K810" s="9"/>
      <c r="L810" s="9"/>
      <c r="M810" s="9"/>
      <c r="N810" s="9"/>
      <c r="O810" s="9"/>
      <c r="P810" s="9"/>
      <c r="Q810" s="9"/>
      <c r="R810" s="9"/>
      <c r="S810" s="9"/>
      <c r="T810" s="9"/>
      <c r="U810" s="9"/>
      <c r="V810" s="9"/>
      <c r="W810" s="9"/>
      <c r="X810" s="9"/>
      <c r="Y810" s="9"/>
      <c r="Z810" s="9"/>
      <c r="AA810" s="9"/>
      <c r="AB810" s="9"/>
      <c r="AC810" s="9"/>
      <c r="AD810" s="9"/>
      <c r="AE810" s="9"/>
      <c r="AF810" s="9"/>
      <c r="AG810" s="9"/>
      <c r="AH810" s="9"/>
      <c r="AI810" s="9"/>
      <c r="AJ810" s="9"/>
      <c r="AK810" s="9"/>
    </row>
    <row r="811">
      <c r="A811" s="9"/>
      <c r="B811" s="9"/>
      <c r="C811" s="9"/>
      <c r="D811" s="9"/>
      <c r="E811" s="9"/>
      <c r="F811" s="9"/>
      <c r="G811" s="9"/>
      <c r="H811" s="9"/>
      <c r="I811" s="9"/>
      <c r="J811" s="9"/>
      <c r="K811" s="9"/>
      <c r="L811" s="9"/>
      <c r="M811" s="9"/>
      <c r="N811" s="9"/>
      <c r="O811" s="9"/>
      <c r="P811" s="9"/>
      <c r="Q811" s="9"/>
      <c r="R811" s="9"/>
      <c r="S811" s="9"/>
      <c r="T811" s="9"/>
      <c r="U811" s="9"/>
      <c r="V811" s="9"/>
      <c r="W811" s="9"/>
      <c r="X811" s="9"/>
      <c r="Y811" s="9"/>
      <c r="Z811" s="9"/>
      <c r="AA811" s="9"/>
      <c r="AB811" s="9"/>
      <c r="AC811" s="9"/>
      <c r="AD811" s="9"/>
      <c r="AE811" s="9"/>
      <c r="AF811" s="9"/>
      <c r="AG811" s="9"/>
      <c r="AH811" s="9"/>
      <c r="AI811" s="9"/>
      <c r="AJ811" s="9"/>
      <c r="AK811" s="9"/>
    </row>
    <row r="812">
      <c r="A812" s="9"/>
      <c r="B812" s="9"/>
      <c r="C812" s="9"/>
      <c r="D812" s="9"/>
      <c r="E812" s="9"/>
      <c r="F812" s="9"/>
      <c r="G812" s="9"/>
      <c r="H812" s="9"/>
      <c r="I812" s="9"/>
      <c r="J812" s="9"/>
      <c r="K812" s="9"/>
      <c r="L812" s="9"/>
      <c r="M812" s="9"/>
      <c r="N812" s="9"/>
      <c r="O812" s="9"/>
      <c r="P812" s="9"/>
      <c r="Q812" s="9"/>
      <c r="R812" s="9"/>
      <c r="S812" s="9"/>
      <c r="T812" s="9"/>
      <c r="U812" s="9"/>
      <c r="V812" s="9"/>
      <c r="W812" s="9"/>
      <c r="X812" s="9"/>
      <c r="Y812" s="9"/>
      <c r="Z812" s="9"/>
      <c r="AA812" s="9"/>
      <c r="AB812" s="9"/>
      <c r="AC812" s="9"/>
      <c r="AD812" s="9"/>
      <c r="AE812" s="9"/>
      <c r="AF812" s="9"/>
      <c r="AG812" s="9"/>
      <c r="AH812" s="9"/>
      <c r="AI812" s="9"/>
      <c r="AJ812" s="9"/>
      <c r="AK812" s="9"/>
    </row>
    <row r="813">
      <c r="A813" s="9"/>
      <c r="B813" s="9"/>
      <c r="C813" s="9"/>
      <c r="D813" s="9"/>
      <c r="E813" s="9"/>
      <c r="F813" s="9"/>
      <c r="G813" s="9"/>
      <c r="H813" s="9"/>
      <c r="I813" s="9"/>
      <c r="J813" s="9"/>
      <c r="K813" s="9"/>
      <c r="L813" s="9"/>
      <c r="M813" s="9"/>
      <c r="N813" s="9"/>
      <c r="O813" s="9"/>
      <c r="P813" s="9"/>
      <c r="Q813" s="9"/>
      <c r="R813" s="9"/>
      <c r="S813" s="9"/>
      <c r="T813" s="9"/>
      <c r="U813" s="9"/>
      <c r="V813" s="9"/>
      <c r="W813" s="9"/>
      <c r="X813" s="9"/>
      <c r="Y813" s="9"/>
      <c r="Z813" s="9"/>
      <c r="AA813" s="9"/>
      <c r="AB813" s="9"/>
      <c r="AC813" s="9"/>
      <c r="AD813" s="9"/>
      <c r="AE813" s="9"/>
      <c r="AF813" s="9"/>
      <c r="AG813" s="9"/>
      <c r="AH813" s="9"/>
      <c r="AI813" s="9"/>
      <c r="AJ813" s="9"/>
      <c r="AK813" s="9"/>
    </row>
    <row r="814">
      <c r="A814" s="9"/>
      <c r="B814" s="9"/>
      <c r="C814" s="9"/>
      <c r="D814" s="9"/>
      <c r="E814" s="9"/>
      <c r="F814" s="9"/>
      <c r="G814" s="9"/>
      <c r="H814" s="9"/>
      <c r="I814" s="9"/>
      <c r="J814" s="9"/>
      <c r="K814" s="9"/>
      <c r="L814" s="9"/>
      <c r="M814" s="9"/>
      <c r="N814" s="9"/>
      <c r="O814" s="9"/>
      <c r="P814" s="9"/>
      <c r="Q814" s="9"/>
      <c r="R814" s="9"/>
      <c r="S814" s="9"/>
      <c r="T814" s="9"/>
      <c r="U814" s="9"/>
      <c r="V814" s="9"/>
      <c r="W814" s="9"/>
      <c r="X814" s="9"/>
      <c r="Y814" s="9"/>
      <c r="Z814" s="9"/>
      <c r="AA814" s="9"/>
      <c r="AB814" s="9"/>
      <c r="AC814" s="9"/>
      <c r="AD814" s="9"/>
      <c r="AE814" s="9"/>
      <c r="AF814" s="9"/>
      <c r="AG814" s="9"/>
      <c r="AH814" s="9"/>
      <c r="AI814" s="9"/>
      <c r="AJ814" s="9"/>
      <c r="AK814" s="9"/>
    </row>
    <row r="815">
      <c r="A815" s="9"/>
      <c r="B815" s="9"/>
      <c r="C815" s="9"/>
      <c r="D815" s="9"/>
      <c r="E815" s="9"/>
      <c r="F815" s="9"/>
      <c r="G815" s="9"/>
      <c r="H815" s="9"/>
      <c r="I815" s="9"/>
      <c r="J815" s="9"/>
      <c r="K815" s="9"/>
      <c r="L815" s="9"/>
      <c r="M815" s="9"/>
      <c r="N815" s="9"/>
      <c r="O815" s="9"/>
      <c r="P815" s="9"/>
      <c r="Q815" s="9"/>
      <c r="R815" s="9"/>
      <c r="S815" s="9"/>
      <c r="T815" s="9"/>
      <c r="U815" s="9"/>
      <c r="V815" s="9"/>
      <c r="W815" s="9"/>
      <c r="X815" s="9"/>
      <c r="Y815" s="9"/>
      <c r="Z815" s="9"/>
      <c r="AA815" s="9"/>
      <c r="AB815" s="9"/>
      <c r="AC815" s="9"/>
      <c r="AD815" s="9"/>
      <c r="AE815" s="9"/>
      <c r="AF815" s="9"/>
      <c r="AG815" s="9"/>
      <c r="AH815" s="9"/>
      <c r="AI815" s="9"/>
      <c r="AJ815" s="9"/>
      <c r="AK815" s="9"/>
    </row>
    <row r="816">
      <c r="A816" s="9"/>
      <c r="B816" s="9"/>
      <c r="C816" s="9"/>
      <c r="D816" s="9"/>
      <c r="E816" s="9"/>
      <c r="F816" s="9"/>
      <c r="G816" s="9"/>
      <c r="H816" s="9"/>
      <c r="I816" s="9"/>
      <c r="J816" s="9"/>
      <c r="K816" s="9"/>
      <c r="L816" s="9"/>
      <c r="M816" s="9"/>
      <c r="N816" s="9"/>
      <c r="O816" s="9"/>
      <c r="P816" s="9"/>
      <c r="Q816" s="9"/>
      <c r="R816" s="9"/>
      <c r="S816" s="9"/>
      <c r="T816" s="9"/>
      <c r="U816" s="9"/>
      <c r="V816" s="9"/>
      <c r="W816" s="9"/>
      <c r="X816" s="9"/>
      <c r="Y816" s="9"/>
      <c r="Z816" s="9"/>
      <c r="AA816" s="9"/>
      <c r="AB816" s="9"/>
      <c r="AC816" s="9"/>
      <c r="AD816" s="9"/>
      <c r="AE816" s="9"/>
      <c r="AF816" s="9"/>
      <c r="AG816" s="9"/>
      <c r="AH816" s="9"/>
      <c r="AI816" s="9"/>
      <c r="AJ816" s="9"/>
      <c r="AK816" s="9"/>
    </row>
    <row r="817">
      <c r="A817" s="9"/>
      <c r="B817" s="9"/>
      <c r="C817" s="9"/>
      <c r="D817" s="9"/>
      <c r="E817" s="9"/>
      <c r="F817" s="9"/>
      <c r="G817" s="9"/>
      <c r="H817" s="9"/>
      <c r="I817" s="9"/>
      <c r="J817" s="9"/>
      <c r="K817" s="9"/>
      <c r="L817" s="9"/>
      <c r="M817" s="9"/>
      <c r="N817" s="9"/>
      <c r="O817" s="9"/>
      <c r="P817" s="9"/>
      <c r="Q817" s="9"/>
      <c r="R817" s="9"/>
      <c r="S817" s="9"/>
      <c r="T817" s="9"/>
      <c r="U817" s="9"/>
      <c r="V817" s="9"/>
      <c r="W817" s="9"/>
      <c r="X817" s="9"/>
      <c r="Y817" s="9"/>
      <c r="Z817" s="9"/>
      <c r="AA817" s="9"/>
      <c r="AB817" s="9"/>
      <c r="AC817" s="9"/>
      <c r="AD817" s="9"/>
      <c r="AE817" s="9"/>
      <c r="AF817" s="9"/>
      <c r="AG817" s="9"/>
      <c r="AH817" s="9"/>
      <c r="AI817" s="9"/>
      <c r="AJ817" s="9"/>
      <c r="AK817" s="9"/>
    </row>
    <row r="818">
      <c r="A818" s="9"/>
      <c r="B818" s="9"/>
      <c r="C818" s="9"/>
      <c r="D818" s="9"/>
      <c r="E818" s="9"/>
      <c r="F818" s="9"/>
      <c r="G818" s="9"/>
      <c r="H818" s="9"/>
      <c r="I818" s="9"/>
      <c r="J818" s="9"/>
      <c r="K818" s="9"/>
      <c r="L818" s="9"/>
      <c r="M818" s="9"/>
      <c r="N818" s="9"/>
      <c r="O818" s="9"/>
      <c r="P818" s="9"/>
      <c r="Q818" s="9"/>
      <c r="R818" s="9"/>
      <c r="S818" s="9"/>
      <c r="T818" s="9"/>
      <c r="U818" s="9"/>
      <c r="V818" s="9"/>
      <c r="W818" s="9"/>
      <c r="X818" s="9"/>
      <c r="Y818" s="9"/>
      <c r="Z818" s="9"/>
      <c r="AA818" s="9"/>
      <c r="AB818" s="9"/>
      <c r="AC818" s="9"/>
      <c r="AD818" s="9"/>
      <c r="AE818" s="9"/>
      <c r="AF818" s="9"/>
      <c r="AG818" s="9"/>
      <c r="AH818" s="9"/>
      <c r="AI818" s="9"/>
      <c r="AJ818" s="9"/>
      <c r="AK818" s="9"/>
    </row>
    <row r="819">
      <c r="A819" s="9"/>
      <c r="B819" s="9"/>
      <c r="C819" s="9"/>
      <c r="D819" s="9"/>
      <c r="E819" s="9"/>
      <c r="F819" s="9"/>
      <c r="G819" s="9"/>
      <c r="H819" s="9"/>
      <c r="I819" s="9"/>
      <c r="J819" s="9"/>
      <c r="K819" s="9"/>
      <c r="L819" s="9"/>
      <c r="M819" s="9"/>
      <c r="N819" s="9"/>
      <c r="O819" s="9"/>
      <c r="P819" s="9"/>
      <c r="Q819" s="9"/>
      <c r="R819" s="9"/>
      <c r="S819" s="9"/>
      <c r="T819" s="9"/>
      <c r="U819" s="9"/>
      <c r="V819" s="9"/>
      <c r="W819" s="9"/>
      <c r="X819" s="9"/>
      <c r="Y819" s="9"/>
      <c r="Z819" s="9"/>
      <c r="AA819" s="9"/>
      <c r="AB819" s="9"/>
      <c r="AC819" s="9"/>
      <c r="AD819" s="9"/>
      <c r="AE819" s="9"/>
      <c r="AF819" s="9"/>
      <c r="AG819" s="9"/>
      <c r="AH819" s="9"/>
      <c r="AI819" s="9"/>
      <c r="AJ819" s="9"/>
      <c r="AK819" s="9"/>
    </row>
    <row r="820">
      <c r="A820" s="9"/>
      <c r="B820" s="9"/>
      <c r="C820" s="9"/>
      <c r="D820" s="9"/>
      <c r="E820" s="9"/>
      <c r="F820" s="9"/>
      <c r="G820" s="9"/>
      <c r="H820" s="9"/>
      <c r="I820" s="9"/>
      <c r="J820" s="9"/>
      <c r="K820" s="9"/>
      <c r="L820" s="9"/>
      <c r="M820" s="9"/>
      <c r="N820" s="9"/>
      <c r="O820" s="9"/>
      <c r="P820" s="9"/>
      <c r="Q820" s="9"/>
      <c r="R820" s="9"/>
      <c r="S820" s="9"/>
      <c r="T820" s="9"/>
      <c r="U820" s="9"/>
      <c r="V820" s="9"/>
      <c r="W820" s="9"/>
      <c r="X820" s="9"/>
      <c r="Y820" s="9"/>
      <c r="Z820" s="9"/>
      <c r="AA820" s="9"/>
      <c r="AB820" s="9"/>
      <c r="AC820" s="9"/>
      <c r="AD820" s="9"/>
      <c r="AE820" s="9"/>
      <c r="AF820" s="9"/>
      <c r="AG820" s="9"/>
      <c r="AH820" s="9"/>
      <c r="AI820" s="9"/>
      <c r="AJ820" s="9"/>
      <c r="AK820" s="9"/>
    </row>
    <row r="821">
      <c r="A821" s="9"/>
      <c r="B821" s="9"/>
      <c r="C821" s="9"/>
      <c r="D821" s="9"/>
      <c r="E821" s="9"/>
      <c r="F821" s="9"/>
      <c r="G821" s="9"/>
      <c r="H821" s="9"/>
      <c r="I821" s="9"/>
      <c r="J821" s="9"/>
      <c r="K821" s="9"/>
      <c r="L821" s="9"/>
      <c r="M821" s="9"/>
      <c r="N821" s="9"/>
      <c r="O821" s="9"/>
      <c r="P821" s="9"/>
      <c r="Q821" s="9"/>
      <c r="R821" s="9"/>
      <c r="S821" s="9"/>
      <c r="T821" s="9"/>
      <c r="U821" s="9"/>
      <c r="V821" s="9"/>
      <c r="W821" s="9"/>
      <c r="X821" s="9"/>
      <c r="Y821" s="9"/>
      <c r="Z821" s="9"/>
      <c r="AA821" s="9"/>
      <c r="AB821" s="9"/>
      <c r="AC821" s="9"/>
      <c r="AD821" s="9"/>
      <c r="AE821" s="9"/>
      <c r="AF821" s="9"/>
      <c r="AG821" s="9"/>
      <c r="AH821" s="9"/>
      <c r="AI821" s="9"/>
      <c r="AJ821" s="9"/>
      <c r="AK821" s="9"/>
    </row>
    <row r="822">
      <c r="A822" s="9"/>
      <c r="B822" s="9"/>
      <c r="C822" s="9"/>
      <c r="D822" s="9"/>
      <c r="E822" s="9"/>
      <c r="F822" s="9"/>
      <c r="G822" s="9"/>
      <c r="H822" s="9"/>
      <c r="I822" s="9"/>
      <c r="J822" s="9"/>
      <c r="K822" s="9"/>
      <c r="L822" s="9"/>
      <c r="M822" s="9"/>
      <c r="N822" s="9"/>
      <c r="O822" s="9"/>
      <c r="P822" s="9"/>
      <c r="Q822" s="9"/>
      <c r="R822" s="9"/>
      <c r="S822" s="9"/>
      <c r="T822" s="9"/>
      <c r="U822" s="9"/>
      <c r="V822" s="9"/>
      <c r="W822" s="9"/>
      <c r="X822" s="9"/>
      <c r="Y822" s="9"/>
      <c r="Z822" s="9"/>
      <c r="AA822" s="9"/>
      <c r="AB822" s="9"/>
      <c r="AC822" s="9"/>
      <c r="AD822" s="9"/>
      <c r="AE822" s="9"/>
      <c r="AF822" s="9"/>
      <c r="AG822" s="9"/>
      <c r="AH822" s="9"/>
      <c r="AI822" s="9"/>
      <c r="AJ822" s="9"/>
      <c r="AK822" s="9"/>
    </row>
    <row r="823">
      <c r="A823" s="9"/>
      <c r="B823" s="9"/>
      <c r="C823" s="9"/>
      <c r="D823" s="9"/>
      <c r="E823" s="9"/>
      <c r="F823" s="9"/>
      <c r="G823" s="9"/>
      <c r="H823" s="9"/>
      <c r="I823" s="9"/>
      <c r="J823" s="9"/>
      <c r="K823" s="9"/>
      <c r="L823" s="9"/>
      <c r="M823" s="9"/>
      <c r="N823" s="9"/>
      <c r="O823" s="9"/>
      <c r="P823" s="9"/>
      <c r="Q823" s="9"/>
      <c r="R823" s="9"/>
      <c r="S823" s="9"/>
      <c r="T823" s="9"/>
      <c r="U823" s="9"/>
      <c r="V823" s="9"/>
      <c r="W823" s="9"/>
      <c r="X823" s="9"/>
      <c r="Y823" s="9"/>
      <c r="Z823" s="9"/>
      <c r="AA823" s="9"/>
      <c r="AB823" s="9"/>
      <c r="AC823" s="9"/>
      <c r="AD823" s="9"/>
      <c r="AE823" s="9"/>
      <c r="AF823" s="9"/>
      <c r="AG823" s="9"/>
      <c r="AH823" s="9"/>
      <c r="AI823" s="9"/>
      <c r="AJ823" s="9"/>
      <c r="AK823" s="9"/>
    </row>
    <row r="824">
      <c r="A824" s="9"/>
      <c r="B824" s="9"/>
      <c r="C824" s="9"/>
      <c r="D824" s="9"/>
      <c r="E824" s="9"/>
      <c r="F824" s="9"/>
      <c r="G824" s="9"/>
      <c r="H824" s="9"/>
      <c r="I824" s="9"/>
      <c r="J824" s="9"/>
      <c r="K824" s="9"/>
      <c r="L824" s="9"/>
      <c r="M824" s="9"/>
      <c r="N824" s="9"/>
      <c r="O824" s="9"/>
      <c r="P824" s="9"/>
      <c r="Q824" s="9"/>
      <c r="R824" s="9"/>
      <c r="S824" s="9"/>
      <c r="T824" s="9"/>
      <c r="U824" s="9"/>
      <c r="V824" s="9"/>
      <c r="W824" s="9"/>
      <c r="X824" s="9"/>
      <c r="Y824" s="9"/>
      <c r="Z824" s="9"/>
      <c r="AA824" s="9"/>
      <c r="AB824" s="9"/>
      <c r="AC824" s="9"/>
      <c r="AD824" s="9"/>
      <c r="AE824" s="9"/>
      <c r="AF824" s="9"/>
      <c r="AG824" s="9"/>
      <c r="AH824" s="9"/>
      <c r="AI824" s="9"/>
      <c r="AJ824" s="9"/>
      <c r="AK824" s="9"/>
    </row>
    <row r="825">
      <c r="A825" s="9"/>
      <c r="B825" s="9"/>
      <c r="C825" s="9"/>
      <c r="D825" s="9"/>
      <c r="E825" s="9"/>
      <c r="F825" s="9"/>
      <c r="G825" s="9"/>
      <c r="H825" s="9"/>
      <c r="I825" s="9"/>
      <c r="J825" s="9"/>
      <c r="K825" s="9"/>
      <c r="L825" s="9"/>
      <c r="M825" s="9"/>
      <c r="N825" s="9"/>
      <c r="O825" s="9"/>
      <c r="P825" s="9"/>
      <c r="Q825" s="9"/>
      <c r="R825" s="9"/>
      <c r="S825" s="9"/>
      <c r="T825" s="9"/>
      <c r="U825" s="9"/>
      <c r="V825" s="9"/>
      <c r="W825" s="9"/>
      <c r="X825" s="9"/>
      <c r="Y825" s="9"/>
      <c r="Z825" s="9"/>
      <c r="AA825" s="9"/>
      <c r="AB825" s="9"/>
      <c r="AC825" s="9"/>
      <c r="AD825" s="9"/>
      <c r="AE825" s="9"/>
      <c r="AF825" s="9"/>
      <c r="AG825" s="9"/>
      <c r="AH825" s="9"/>
      <c r="AI825" s="9"/>
      <c r="AJ825" s="9"/>
      <c r="AK825" s="9"/>
    </row>
    <row r="826">
      <c r="A826" s="9"/>
      <c r="B826" s="9"/>
      <c r="C826" s="9"/>
      <c r="D826" s="9"/>
      <c r="E826" s="9"/>
      <c r="F826" s="9"/>
      <c r="G826" s="9"/>
      <c r="H826" s="9"/>
      <c r="I826" s="9"/>
      <c r="J826" s="9"/>
      <c r="K826" s="9"/>
      <c r="L826" s="9"/>
      <c r="M826" s="9"/>
      <c r="N826" s="9"/>
      <c r="O826" s="9"/>
      <c r="P826" s="9"/>
      <c r="Q826" s="9"/>
      <c r="R826" s="9"/>
      <c r="S826" s="9"/>
      <c r="T826" s="9"/>
      <c r="U826" s="9"/>
      <c r="V826" s="9"/>
      <c r="W826" s="9"/>
      <c r="X826" s="9"/>
      <c r="Y826" s="9"/>
      <c r="Z826" s="9"/>
      <c r="AA826" s="9"/>
      <c r="AB826" s="9"/>
      <c r="AC826" s="9"/>
      <c r="AD826" s="9"/>
      <c r="AE826" s="9"/>
      <c r="AF826" s="9"/>
      <c r="AG826" s="9"/>
      <c r="AH826" s="9"/>
      <c r="AI826" s="9"/>
      <c r="AJ826" s="9"/>
      <c r="AK826" s="9"/>
    </row>
    <row r="827">
      <c r="A827" s="9"/>
      <c r="B827" s="9"/>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row>
    <row r="828">
      <c r="A828" s="9"/>
      <c r="B828" s="9"/>
      <c r="C828" s="9"/>
      <c r="D828" s="9"/>
      <c r="E828" s="9"/>
      <c r="F828" s="9"/>
      <c r="G828" s="9"/>
      <c r="H828" s="9"/>
      <c r="I828" s="9"/>
      <c r="J828" s="9"/>
      <c r="K828" s="9"/>
      <c r="L828" s="9"/>
      <c r="M828" s="9"/>
      <c r="N828" s="9"/>
      <c r="O828" s="9"/>
      <c r="P828" s="9"/>
      <c r="Q828" s="9"/>
      <c r="R828" s="9"/>
      <c r="S828" s="9"/>
      <c r="T828" s="9"/>
      <c r="U828" s="9"/>
      <c r="V828" s="9"/>
      <c r="W828" s="9"/>
      <c r="X828" s="9"/>
      <c r="Y828" s="9"/>
      <c r="Z828" s="9"/>
      <c r="AA828" s="9"/>
      <c r="AB828" s="9"/>
      <c r="AC828" s="9"/>
      <c r="AD828" s="9"/>
      <c r="AE828" s="9"/>
      <c r="AF828" s="9"/>
      <c r="AG828" s="9"/>
      <c r="AH828" s="9"/>
      <c r="AI828" s="9"/>
      <c r="AJ828" s="9"/>
      <c r="AK828" s="9"/>
    </row>
    <row r="829">
      <c r="A829" s="9"/>
      <c r="B829" s="9"/>
      <c r="C829" s="9"/>
      <c r="D829" s="9"/>
      <c r="E829" s="9"/>
      <c r="F829" s="9"/>
      <c r="G829" s="9"/>
      <c r="H829" s="9"/>
      <c r="I829" s="9"/>
      <c r="J829" s="9"/>
      <c r="K829" s="9"/>
      <c r="L829" s="9"/>
      <c r="M829" s="9"/>
      <c r="N829" s="9"/>
      <c r="O829" s="9"/>
      <c r="P829" s="9"/>
      <c r="Q829" s="9"/>
      <c r="R829" s="9"/>
      <c r="S829" s="9"/>
      <c r="T829" s="9"/>
      <c r="U829" s="9"/>
      <c r="V829" s="9"/>
      <c r="W829" s="9"/>
      <c r="X829" s="9"/>
      <c r="Y829" s="9"/>
      <c r="Z829" s="9"/>
      <c r="AA829" s="9"/>
      <c r="AB829" s="9"/>
      <c r="AC829" s="9"/>
      <c r="AD829" s="9"/>
      <c r="AE829" s="9"/>
      <c r="AF829" s="9"/>
      <c r="AG829" s="9"/>
      <c r="AH829" s="9"/>
      <c r="AI829" s="9"/>
      <c r="AJ829" s="9"/>
      <c r="AK829" s="9"/>
    </row>
    <row r="830">
      <c r="A830" s="9"/>
      <c r="B830" s="9"/>
      <c r="C830" s="9"/>
      <c r="D830" s="9"/>
      <c r="E830" s="9"/>
      <c r="F830" s="9"/>
      <c r="G830" s="9"/>
      <c r="H830" s="9"/>
      <c r="I830" s="9"/>
      <c r="J830" s="9"/>
      <c r="K830" s="9"/>
      <c r="L830" s="9"/>
      <c r="M830" s="9"/>
      <c r="N830" s="9"/>
      <c r="O830" s="9"/>
      <c r="P830" s="9"/>
      <c r="Q830" s="9"/>
      <c r="R830" s="9"/>
      <c r="S830" s="9"/>
      <c r="T830" s="9"/>
      <c r="U830" s="9"/>
      <c r="V830" s="9"/>
      <c r="W830" s="9"/>
      <c r="X830" s="9"/>
      <c r="Y830" s="9"/>
      <c r="Z830" s="9"/>
      <c r="AA830" s="9"/>
      <c r="AB830" s="9"/>
      <c r="AC830" s="9"/>
      <c r="AD830" s="9"/>
      <c r="AE830" s="9"/>
      <c r="AF830" s="9"/>
      <c r="AG830" s="9"/>
      <c r="AH830" s="9"/>
      <c r="AI830" s="9"/>
      <c r="AJ830" s="9"/>
      <c r="AK830" s="9"/>
    </row>
    <row r="831">
      <c r="A831" s="9"/>
      <c r="B831" s="9"/>
      <c r="C831" s="9"/>
      <c r="D831" s="9"/>
      <c r="E831" s="9"/>
      <c r="F831" s="9"/>
      <c r="G831" s="9"/>
      <c r="H831" s="9"/>
      <c r="I831" s="9"/>
      <c r="J831" s="9"/>
      <c r="K831" s="9"/>
      <c r="L831" s="9"/>
      <c r="M831" s="9"/>
      <c r="N831" s="9"/>
      <c r="O831" s="9"/>
      <c r="P831" s="9"/>
      <c r="Q831" s="9"/>
      <c r="R831" s="9"/>
      <c r="S831" s="9"/>
      <c r="T831" s="9"/>
      <c r="U831" s="9"/>
      <c r="V831" s="9"/>
      <c r="W831" s="9"/>
      <c r="X831" s="9"/>
      <c r="Y831" s="9"/>
      <c r="Z831" s="9"/>
      <c r="AA831" s="9"/>
      <c r="AB831" s="9"/>
      <c r="AC831" s="9"/>
      <c r="AD831" s="9"/>
      <c r="AE831" s="9"/>
      <c r="AF831" s="9"/>
      <c r="AG831" s="9"/>
      <c r="AH831" s="9"/>
      <c r="AI831" s="9"/>
      <c r="AJ831" s="9"/>
      <c r="AK831" s="9"/>
    </row>
    <row r="832">
      <c r="A832" s="9"/>
      <c r="B832" s="9"/>
      <c r="C832" s="9"/>
      <c r="D832" s="9"/>
      <c r="E832" s="9"/>
      <c r="F832" s="9"/>
      <c r="G832" s="9"/>
      <c r="H832" s="9"/>
      <c r="I832" s="9"/>
      <c r="J832" s="9"/>
      <c r="K832" s="9"/>
      <c r="L832" s="9"/>
      <c r="M832" s="9"/>
      <c r="N832" s="9"/>
      <c r="O832" s="9"/>
      <c r="P832" s="9"/>
      <c r="Q832" s="9"/>
      <c r="R832" s="9"/>
      <c r="S832" s="9"/>
      <c r="T832" s="9"/>
      <c r="U832" s="9"/>
      <c r="V832" s="9"/>
      <c r="W832" s="9"/>
      <c r="X832" s="9"/>
      <c r="Y832" s="9"/>
      <c r="Z832" s="9"/>
      <c r="AA832" s="9"/>
      <c r="AB832" s="9"/>
      <c r="AC832" s="9"/>
      <c r="AD832" s="9"/>
      <c r="AE832" s="9"/>
      <c r="AF832" s="9"/>
      <c r="AG832" s="9"/>
      <c r="AH832" s="9"/>
      <c r="AI832" s="9"/>
      <c r="AJ832" s="9"/>
      <c r="AK832" s="9"/>
    </row>
    <row r="833">
      <c r="A833" s="9"/>
      <c r="B833" s="9"/>
      <c r="C833" s="9"/>
      <c r="D833" s="9"/>
      <c r="E833" s="9"/>
      <c r="F833" s="9"/>
      <c r="G833" s="9"/>
      <c r="H833" s="9"/>
      <c r="I833" s="9"/>
      <c r="J833" s="9"/>
      <c r="K833" s="9"/>
      <c r="L833" s="9"/>
      <c r="M833" s="9"/>
      <c r="N833" s="9"/>
      <c r="O833" s="9"/>
      <c r="P833" s="9"/>
      <c r="Q833" s="9"/>
      <c r="R833" s="9"/>
      <c r="S833" s="9"/>
      <c r="T833" s="9"/>
      <c r="U833" s="9"/>
      <c r="V833" s="9"/>
      <c r="W833" s="9"/>
      <c r="X833" s="9"/>
      <c r="Y833" s="9"/>
      <c r="Z833" s="9"/>
      <c r="AA833" s="9"/>
      <c r="AB833" s="9"/>
      <c r="AC833" s="9"/>
      <c r="AD833" s="9"/>
      <c r="AE833" s="9"/>
      <c r="AF833" s="9"/>
      <c r="AG833" s="9"/>
      <c r="AH833" s="9"/>
      <c r="AI833" s="9"/>
      <c r="AJ833" s="9"/>
      <c r="AK833" s="9"/>
    </row>
    <row r="834">
      <c r="A834" s="9"/>
      <c r="B834" s="9"/>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c r="AD834" s="9"/>
      <c r="AE834" s="9"/>
      <c r="AF834" s="9"/>
      <c r="AG834" s="9"/>
      <c r="AH834" s="9"/>
      <c r="AI834" s="9"/>
      <c r="AJ834" s="9"/>
      <c r="AK834" s="9"/>
    </row>
    <row r="835">
      <c r="A835" s="9"/>
      <c r="B835" s="9"/>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c r="AD835" s="9"/>
      <c r="AE835" s="9"/>
      <c r="AF835" s="9"/>
      <c r="AG835" s="9"/>
      <c r="AH835" s="9"/>
      <c r="AI835" s="9"/>
      <c r="AJ835" s="9"/>
      <c r="AK835" s="9"/>
    </row>
    <row r="836">
      <c r="A836" s="9"/>
      <c r="B836" s="9"/>
      <c r="C836" s="9"/>
      <c r="D836" s="9"/>
      <c r="E836" s="9"/>
      <c r="F836" s="9"/>
      <c r="G836" s="9"/>
      <c r="H836" s="9"/>
      <c r="I836" s="9"/>
      <c r="J836" s="9"/>
      <c r="K836" s="9"/>
      <c r="L836" s="9"/>
      <c r="M836" s="9"/>
      <c r="N836" s="9"/>
      <c r="O836" s="9"/>
      <c r="P836" s="9"/>
      <c r="Q836" s="9"/>
      <c r="R836" s="9"/>
      <c r="S836" s="9"/>
      <c r="T836" s="9"/>
      <c r="U836" s="9"/>
      <c r="V836" s="9"/>
      <c r="W836" s="9"/>
      <c r="X836" s="9"/>
      <c r="Y836" s="9"/>
      <c r="Z836" s="9"/>
      <c r="AA836" s="9"/>
      <c r="AB836" s="9"/>
      <c r="AC836" s="9"/>
      <c r="AD836" s="9"/>
      <c r="AE836" s="9"/>
      <c r="AF836" s="9"/>
      <c r="AG836" s="9"/>
      <c r="AH836" s="9"/>
      <c r="AI836" s="9"/>
      <c r="AJ836" s="9"/>
      <c r="AK836" s="9"/>
    </row>
    <row r="837">
      <c r="A837" s="9"/>
      <c r="B837" s="9"/>
      <c r="C837" s="9"/>
      <c r="D837" s="9"/>
      <c r="E837" s="9"/>
      <c r="F837" s="9"/>
      <c r="G837" s="9"/>
      <c r="H837" s="9"/>
      <c r="I837" s="9"/>
      <c r="J837" s="9"/>
      <c r="K837" s="9"/>
      <c r="L837" s="9"/>
      <c r="M837" s="9"/>
      <c r="N837" s="9"/>
      <c r="O837" s="9"/>
      <c r="P837" s="9"/>
      <c r="Q837" s="9"/>
      <c r="R837" s="9"/>
      <c r="S837" s="9"/>
      <c r="T837" s="9"/>
      <c r="U837" s="9"/>
      <c r="V837" s="9"/>
      <c r="W837" s="9"/>
      <c r="X837" s="9"/>
      <c r="Y837" s="9"/>
      <c r="Z837" s="9"/>
      <c r="AA837" s="9"/>
      <c r="AB837" s="9"/>
      <c r="AC837" s="9"/>
      <c r="AD837" s="9"/>
      <c r="AE837" s="9"/>
      <c r="AF837" s="9"/>
      <c r="AG837" s="9"/>
      <c r="AH837" s="9"/>
      <c r="AI837" s="9"/>
      <c r="AJ837" s="9"/>
      <c r="AK837" s="9"/>
    </row>
    <row r="838">
      <c r="A838" s="9"/>
      <c r="B838" s="9"/>
      <c r="C838" s="9"/>
      <c r="D838" s="9"/>
      <c r="E838" s="9"/>
      <c r="F838" s="9"/>
      <c r="G838" s="9"/>
      <c r="H838" s="9"/>
      <c r="I838" s="9"/>
      <c r="J838" s="9"/>
      <c r="K838" s="9"/>
      <c r="L838" s="9"/>
      <c r="M838" s="9"/>
      <c r="N838" s="9"/>
      <c r="O838" s="9"/>
      <c r="P838" s="9"/>
      <c r="Q838" s="9"/>
      <c r="R838" s="9"/>
      <c r="S838" s="9"/>
      <c r="T838" s="9"/>
      <c r="U838" s="9"/>
      <c r="V838" s="9"/>
      <c r="W838" s="9"/>
      <c r="X838" s="9"/>
      <c r="Y838" s="9"/>
      <c r="Z838" s="9"/>
      <c r="AA838" s="9"/>
      <c r="AB838" s="9"/>
      <c r="AC838" s="9"/>
      <c r="AD838" s="9"/>
      <c r="AE838" s="9"/>
      <c r="AF838" s="9"/>
      <c r="AG838" s="9"/>
      <c r="AH838" s="9"/>
      <c r="AI838" s="9"/>
      <c r="AJ838" s="9"/>
      <c r="AK838" s="9"/>
    </row>
    <row r="839">
      <c r="A839" s="9"/>
      <c r="B839" s="9"/>
      <c r="C839" s="9"/>
      <c r="D839" s="9"/>
      <c r="E839" s="9"/>
      <c r="F839" s="9"/>
      <c r="G839" s="9"/>
      <c r="H839" s="9"/>
      <c r="I839" s="9"/>
      <c r="J839" s="9"/>
      <c r="K839" s="9"/>
      <c r="L839" s="9"/>
      <c r="M839" s="9"/>
      <c r="N839" s="9"/>
      <c r="O839" s="9"/>
      <c r="P839" s="9"/>
      <c r="Q839" s="9"/>
      <c r="R839" s="9"/>
      <c r="S839" s="9"/>
      <c r="T839" s="9"/>
      <c r="U839" s="9"/>
      <c r="V839" s="9"/>
      <c r="W839" s="9"/>
      <c r="X839" s="9"/>
      <c r="Y839" s="9"/>
      <c r="Z839" s="9"/>
      <c r="AA839" s="9"/>
      <c r="AB839" s="9"/>
      <c r="AC839" s="9"/>
      <c r="AD839" s="9"/>
      <c r="AE839" s="9"/>
      <c r="AF839" s="9"/>
      <c r="AG839" s="9"/>
      <c r="AH839" s="9"/>
      <c r="AI839" s="9"/>
      <c r="AJ839" s="9"/>
      <c r="AK839" s="9"/>
    </row>
    <row r="840">
      <c r="A840" s="9"/>
      <c r="B840" s="9"/>
      <c r="C840" s="9"/>
      <c r="D840" s="9"/>
      <c r="E840" s="9"/>
      <c r="F840" s="9"/>
      <c r="G840" s="9"/>
      <c r="H840" s="9"/>
      <c r="I840" s="9"/>
      <c r="J840" s="9"/>
      <c r="K840" s="9"/>
      <c r="L840" s="9"/>
      <c r="M840" s="9"/>
      <c r="N840" s="9"/>
      <c r="O840" s="9"/>
      <c r="P840" s="9"/>
      <c r="Q840" s="9"/>
      <c r="R840" s="9"/>
      <c r="S840" s="9"/>
      <c r="T840" s="9"/>
      <c r="U840" s="9"/>
      <c r="V840" s="9"/>
      <c r="W840" s="9"/>
      <c r="X840" s="9"/>
      <c r="Y840" s="9"/>
      <c r="Z840" s="9"/>
      <c r="AA840" s="9"/>
      <c r="AB840" s="9"/>
      <c r="AC840" s="9"/>
      <c r="AD840" s="9"/>
      <c r="AE840" s="9"/>
      <c r="AF840" s="9"/>
      <c r="AG840" s="9"/>
      <c r="AH840" s="9"/>
      <c r="AI840" s="9"/>
      <c r="AJ840" s="9"/>
      <c r="AK840" s="9"/>
    </row>
    <row r="841">
      <c r="A841" s="9"/>
      <c r="B841" s="9"/>
      <c r="C841" s="9"/>
      <c r="D841" s="9"/>
      <c r="E841" s="9"/>
      <c r="F841" s="9"/>
      <c r="G841" s="9"/>
      <c r="H841" s="9"/>
      <c r="I841" s="9"/>
      <c r="J841" s="9"/>
      <c r="K841" s="9"/>
      <c r="L841" s="9"/>
      <c r="M841" s="9"/>
      <c r="N841" s="9"/>
      <c r="O841" s="9"/>
      <c r="P841" s="9"/>
      <c r="Q841" s="9"/>
      <c r="R841" s="9"/>
      <c r="S841" s="9"/>
      <c r="T841" s="9"/>
      <c r="U841" s="9"/>
      <c r="V841" s="9"/>
      <c r="W841" s="9"/>
      <c r="X841" s="9"/>
      <c r="Y841" s="9"/>
      <c r="Z841" s="9"/>
      <c r="AA841" s="9"/>
      <c r="AB841" s="9"/>
      <c r="AC841" s="9"/>
      <c r="AD841" s="9"/>
      <c r="AE841" s="9"/>
      <c r="AF841" s="9"/>
      <c r="AG841" s="9"/>
      <c r="AH841" s="9"/>
      <c r="AI841" s="9"/>
      <c r="AJ841" s="9"/>
      <c r="AK841" s="9"/>
    </row>
    <row r="842">
      <c r="A842" s="9"/>
      <c r="B842" s="9"/>
      <c r="C842" s="9"/>
      <c r="D842" s="9"/>
      <c r="E842" s="9"/>
      <c r="F842" s="9"/>
      <c r="G842" s="9"/>
      <c r="H842" s="9"/>
      <c r="I842" s="9"/>
      <c r="J842" s="9"/>
      <c r="K842" s="9"/>
      <c r="L842" s="9"/>
      <c r="M842" s="9"/>
      <c r="N842" s="9"/>
      <c r="O842" s="9"/>
      <c r="P842" s="9"/>
      <c r="Q842" s="9"/>
      <c r="R842" s="9"/>
      <c r="S842" s="9"/>
      <c r="T842" s="9"/>
      <c r="U842" s="9"/>
      <c r="V842" s="9"/>
      <c r="W842" s="9"/>
      <c r="X842" s="9"/>
      <c r="Y842" s="9"/>
      <c r="Z842" s="9"/>
      <c r="AA842" s="9"/>
      <c r="AB842" s="9"/>
      <c r="AC842" s="9"/>
      <c r="AD842" s="9"/>
      <c r="AE842" s="9"/>
      <c r="AF842" s="9"/>
      <c r="AG842" s="9"/>
      <c r="AH842" s="9"/>
      <c r="AI842" s="9"/>
      <c r="AJ842" s="9"/>
      <c r="AK842" s="9"/>
    </row>
    <row r="843">
      <c r="A843" s="9"/>
      <c r="B843" s="9"/>
      <c r="C843" s="9"/>
      <c r="D843" s="9"/>
      <c r="E843" s="9"/>
      <c r="F843" s="9"/>
      <c r="G843" s="9"/>
      <c r="H843" s="9"/>
      <c r="I843" s="9"/>
      <c r="J843" s="9"/>
      <c r="K843" s="9"/>
      <c r="L843" s="9"/>
      <c r="M843" s="9"/>
      <c r="N843" s="9"/>
      <c r="O843" s="9"/>
      <c r="P843" s="9"/>
      <c r="Q843" s="9"/>
      <c r="R843" s="9"/>
      <c r="S843" s="9"/>
      <c r="T843" s="9"/>
      <c r="U843" s="9"/>
      <c r="V843" s="9"/>
      <c r="W843" s="9"/>
      <c r="X843" s="9"/>
      <c r="Y843" s="9"/>
      <c r="Z843" s="9"/>
      <c r="AA843" s="9"/>
      <c r="AB843" s="9"/>
      <c r="AC843" s="9"/>
      <c r="AD843" s="9"/>
      <c r="AE843" s="9"/>
      <c r="AF843" s="9"/>
      <c r="AG843" s="9"/>
      <c r="AH843" s="9"/>
      <c r="AI843" s="9"/>
      <c r="AJ843" s="9"/>
      <c r="AK843" s="9"/>
    </row>
    <row r="844">
      <c r="A844" s="9"/>
      <c r="B844" s="9"/>
      <c r="C844" s="9"/>
      <c r="D844" s="9"/>
      <c r="E844" s="9"/>
      <c r="F844" s="9"/>
      <c r="G844" s="9"/>
      <c r="H844" s="9"/>
      <c r="I844" s="9"/>
      <c r="J844" s="9"/>
      <c r="K844" s="9"/>
      <c r="L844" s="9"/>
      <c r="M844" s="9"/>
      <c r="N844" s="9"/>
      <c r="O844" s="9"/>
      <c r="P844" s="9"/>
      <c r="Q844" s="9"/>
      <c r="R844" s="9"/>
      <c r="S844" s="9"/>
      <c r="T844" s="9"/>
      <c r="U844" s="9"/>
      <c r="V844" s="9"/>
      <c r="W844" s="9"/>
      <c r="X844" s="9"/>
      <c r="Y844" s="9"/>
      <c r="Z844" s="9"/>
      <c r="AA844" s="9"/>
      <c r="AB844" s="9"/>
      <c r="AC844" s="9"/>
      <c r="AD844" s="9"/>
      <c r="AE844" s="9"/>
      <c r="AF844" s="9"/>
      <c r="AG844" s="9"/>
      <c r="AH844" s="9"/>
      <c r="AI844" s="9"/>
      <c r="AJ844" s="9"/>
      <c r="AK844" s="9"/>
    </row>
    <row r="845">
      <c r="A845" s="9"/>
      <c r="B845" s="9"/>
      <c r="C845" s="9"/>
      <c r="D845" s="9"/>
      <c r="E845" s="9"/>
      <c r="F845" s="9"/>
      <c r="G845" s="9"/>
      <c r="H845" s="9"/>
      <c r="I845" s="9"/>
      <c r="J845" s="9"/>
      <c r="K845" s="9"/>
      <c r="L845" s="9"/>
      <c r="M845" s="9"/>
      <c r="N845" s="9"/>
      <c r="O845" s="9"/>
      <c r="P845" s="9"/>
      <c r="Q845" s="9"/>
      <c r="R845" s="9"/>
      <c r="S845" s="9"/>
      <c r="T845" s="9"/>
      <c r="U845" s="9"/>
      <c r="V845" s="9"/>
      <c r="W845" s="9"/>
      <c r="X845" s="9"/>
      <c r="Y845" s="9"/>
      <c r="Z845" s="9"/>
      <c r="AA845" s="9"/>
      <c r="AB845" s="9"/>
      <c r="AC845" s="9"/>
      <c r="AD845" s="9"/>
      <c r="AE845" s="9"/>
      <c r="AF845" s="9"/>
      <c r="AG845" s="9"/>
      <c r="AH845" s="9"/>
      <c r="AI845" s="9"/>
      <c r="AJ845" s="9"/>
      <c r="AK845" s="9"/>
    </row>
    <row r="846">
      <c r="A846" s="9"/>
      <c r="B846" s="9"/>
      <c r="C846" s="9"/>
      <c r="D846" s="9"/>
      <c r="E846" s="9"/>
      <c r="F846" s="9"/>
      <c r="G846" s="9"/>
      <c r="H846" s="9"/>
      <c r="I846" s="9"/>
      <c r="J846" s="9"/>
      <c r="K846" s="9"/>
      <c r="L846" s="9"/>
      <c r="M846" s="9"/>
      <c r="N846" s="9"/>
      <c r="O846" s="9"/>
      <c r="P846" s="9"/>
      <c r="Q846" s="9"/>
      <c r="R846" s="9"/>
      <c r="S846" s="9"/>
      <c r="T846" s="9"/>
      <c r="U846" s="9"/>
      <c r="V846" s="9"/>
      <c r="W846" s="9"/>
      <c r="X846" s="9"/>
      <c r="Y846" s="9"/>
      <c r="Z846" s="9"/>
      <c r="AA846" s="9"/>
      <c r="AB846" s="9"/>
      <c r="AC846" s="9"/>
      <c r="AD846" s="9"/>
      <c r="AE846" s="9"/>
      <c r="AF846" s="9"/>
      <c r="AG846" s="9"/>
      <c r="AH846" s="9"/>
      <c r="AI846" s="9"/>
      <c r="AJ846" s="9"/>
      <c r="AK846" s="9"/>
    </row>
    <row r="847">
      <c r="A847" s="9"/>
      <c r="B847" s="9"/>
      <c r="C847" s="9"/>
      <c r="D847" s="9"/>
      <c r="E847" s="9"/>
      <c r="F847" s="9"/>
      <c r="G847" s="9"/>
      <c r="H847" s="9"/>
      <c r="I847" s="9"/>
      <c r="J847" s="9"/>
      <c r="K847" s="9"/>
      <c r="L847" s="9"/>
      <c r="M847" s="9"/>
      <c r="N847" s="9"/>
      <c r="O847" s="9"/>
      <c r="P847" s="9"/>
      <c r="Q847" s="9"/>
      <c r="R847" s="9"/>
      <c r="S847" s="9"/>
      <c r="T847" s="9"/>
      <c r="U847" s="9"/>
      <c r="V847" s="9"/>
      <c r="W847" s="9"/>
      <c r="X847" s="9"/>
      <c r="Y847" s="9"/>
      <c r="Z847" s="9"/>
      <c r="AA847" s="9"/>
      <c r="AB847" s="9"/>
      <c r="AC847" s="9"/>
      <c r="AD847" s="9"/>
      <c r="AE847" s="9"/>
      <c r="AF847" s="9"/>
      <c r="AG847" s="9"/>
      <c r="AH847" s="9"/>
      <c r="AI847" s="9"/>
      <c r="AJ847" s="9"/>
      <c r="AK847" s="9"/>
    </row>
    <row r="848">
      <c r="A848" s="9"/>
      <c r="B848" s="9"/>
      <c r="C848" s="9"/>
      <c r="D848" s="9"/>
      <c r="E848" s="9"/>
      <c r="F848" s="9"/>
      <c r="G848" s="9"/>
      <c r="H848" s="9"/>
      <c r="I848" s="9"/>
      <c r="J848" s="9"/>
      <c r="K848" s="9"/>
      <c r="L848" s="9"/>
      <c r="M848" s="9"/>
      <c r="N848" s="9"/>
      <c r="O848" s="9"/>
      <c r="P848" s="9"/>
      <c r="Q848" s="9"/>
      <c r="R848" s="9"/>
      <c r="S848" s="9"/>
      <c r="T848" s="9"/>
      <c r="U848" s="9"/>
      <c r="V848" s="9"/>
      <c r="W848" s="9"/>
      <c r="X848" s="9"/>
      <c r="Y848" s="9"/>
      <c r="Z848" s="9"/>
      <c r="AA848" s="9"/>
      <c r="AB848" s="9"/>
      <c r="AC848" s="9"/>
      <c r="AD848" s="9"/>
      <c r="AE848" s="9"/>
      <c r="AF848" s="9"/>
      <c r="AG848" s="9"/>
      <c r="AH848" s="9"/>
      <c r="AI848" s="9"/>
      <c r="AJ848" s="9"/>
      <c r="AK848" s="9"/>
    </row>
    <row r="849">
      <c r="A849" s="9"/>
      <c r="B849" s="9"/>
      <c r="C849" s="9"/>
      <c r="D849" s="9"/>
      <c r="E849" s="9"/>
      <c r="F849" s="9"/>
      <c r="G849" s="9"/>
      <c r="H849" s="9"/>
      <c r="I849" s="9"/>
      <c r="J849" s="9"/>
      <c r="K849" s="9"/>
      <c r="L849" s="9"/>
      <c r="M849" s="9"/>
      <c r="N849" s="9"/>
      <c r="O849" s="9"/>
      <c r="P849" s="9"/>
      <c r="Q849" s="9"/>
      <c r="R849" s="9"/>
      <c r="S849" s="9"/>
      <c r="T849" s="9"/>
      <c r="U849" s="9"/>
      <c r="V849" s="9"/>
      <c r="W849" s="9"/>
      <c r="X849" s="9"/>
      <c r="Y849" s="9"/>
      <c r="Z849" s="9"/>
      <c r="AA849" s="9"/>
      <c r="AB849" s="9"/>
      <c r="AC849" s="9"/>
      <c r="AD849" s="9"/>
      <c r="AE849" s="9"/>
      <c r="AF849" s="9"/>
      <c r="AG849" s="9"/>
      <c r="AH849" s="9"/>
      <c r="AI849" s="9"/>
      <c r="AJ849" s="9"/>
      <c r="AK849" s="9"/>
    </row>
    <row r="850">
      <c r="A850" s="9"/>
      <c r="B850" s="9"/>
      <c r="C850" s="9"/>
      <c r="D850" s="9"/>
      <c r="E850" s="9"/>
      <c r="F850" s="9"/>
      <c r="G850" s="9"/>
      <c r="H850" s="9"/>
      <c r="I850" s="9"/>
      <c r="J850" s="9"/>
      <c r="K850" s="9"/>
      <c r="L850" s="9"/>
      <c r="M850" s="9"/>
      <c r="N850" s="9"/>
      <c r="O850" s="9"/>
      <c r="P850" s="9"/>
      <c r="Q850" s="9"/>
      <c r="R850" s="9"/>
      <c r="S850" s="9"/>
      <c r="T850" s="9"/>
      <c r="U850" s="9"/>
      <c r="V850" s="9"/>
      <c r="W850" s="9"/>
      <c r="X850" s="9"/>
      <c r="Y850" s="9"/>
      <c r="Z850" s="9"/>
      <c r="AA850" s="9"/>
      <c r="AB850" s="9"/>
      <c r="AC850" s="9"/>
      <c r="AD850" s="9"/>
      <c r="AE850" s="9"/>
      <c r="AF850" s="9"/>
      <c r="AG850" s="9"/>
      <c r="AH850" s="9"/>
      <c r="AI850" s="9"/>
      <c r="AJ850" s="9"/>
      <c r="AK850" s="9"/>
    </row>
    <row r="851">
      <c r="A851" s="9"/>
      <c r="B851" s="9"/>
      <c r="C851" s="9"/>
      <c r="D851" s="9"/>
      <c r="E851" s="9"/>
      <c r="F851" s="9"/>
      <c r="G851" s="9"/>
      <c r="H851" s="9"/>
      <c r="I851" s="9"/>
      <c r="J851" s="9"/>
      <c r="K851" s="9"/>
      <c r="L851" s="9"/>
      <c r="M851" s="9"/>
      <c r="N851" s="9"/>
      <c r="O851" s="9"/>
      <c r="P851" s="9"/>
      <c r="Q851" s="9"/>
      <c r="R851" s="9"/>
      <c r="S851" s="9"/>
      <c r="T851" s="9"/>
      <c r="U851" s="9"/>
      <c r="V851" s="9"/>
      <c r="W851" s="9"/>
      <c r="X851" s="9"/>
      <c r="Y851" s="9"/>
      <c r="Z851" s="9"/>
      <c r="AA851" s="9"/>
      <c r="AB851" s="9"/>
      <c r="AC851" s="9"/>
      <c r="AD851" s="9"/>
      <c r="AE851" s="9"/>
      <c r="AF851" s="9"/>
      <c r="AG851" s="9"/>
      <c r="AH851" s="9"/>
      <c r="AI851" s="9"/>
      <c r="AJ851" s="9"/>
      <c r="AK851" s="9"/>
    </row>
    <row r="852">
      <c r="A852" s="9"/>
      <c r="B852" s="9"/>
      <c r="C852" s="9"/>
      <c r="D852" s="9"/>
      <c r="E852" s="9"/>
      <c r="F852" s="9"/>
      <c r="G852" s="9"/>
      <c r="H852" s="9"/>
      <c r="I852" s="9"/>
      <c r="J852" s="9"/>
      <c r="K852" s="9"/>
      <c r="L852" s="9"/>
      <c r="M852" s="9"/>
      <c r="N852" s="9"/>
      <c r="O852" s="9"/>
      <c r="P852" s="9"/>
      <c r="Q852" s="9"/>
      <c r="R852" s="9"/>
      <c r="S852" s="9"/>
      <c r="T852" s="9"/>
      <c r="U852" s="9"/>
      <c r="V852" s="9"/>
      <c r="W852" s="9"/>
      <c r="X852" s="9"/>
      <c r="Y852" s="9"/>
      <c r="Z852" s="9"/>
      <c r="AA852" s="9"/>
      <c r="AB852" s="9"/>
      <c r="AC852" s="9"/>
      <c r="AD852" s="9"/>
      <c r="AE852" s="9"/>
      <c r="AF852" s="9"/>
      <c r="AG852" s="9"/>
      <c r="AH852" s="9"/>
      <c r="AI852" s="9"/>
      <c r="AJ852" s="9"/>
      <c r="AK852" s="9"/>
    </row>
    <row r="853">
      <c r="A853" s="9"/>
      <c r="B853" s="9"/>
      <c r="C853" s="9"/>
      <c r="D853" s="9"/>
      <c r="E853" s="9"/>
      <c r="F853" s="9"/>
      <c r="G853" s="9"/>
      <c r="H853" s="9"/>
      <c r="I853" s="9"/>
      <c r="J853" s="9"/>
      <c r="K853" s="9"/>
      <c r="L853" s="9"/>
      <c r="M853" s="9"/>
      <c r="N853" s="9"/>
      <c r="O853" s="9"/>
      <c r="P853" s="9"/>
      <c r="Q853" s="9"/>
      <c r="R853" s="9"/>
      <c r="S853" s="9"/>
      <c r="T853" s="9"/>
      <c r="U853" s="9"/>
      <c r="V853" s="9"/>
      <c r="W853" s="9"/>
      <c r="X853" s="9"/>
      <c r="Y853" s="9"/>
      <c r="Z853" s="9"/>
      <c r="AA853" s="9"/>
      <c r="AB853" s="9"/>
      <c r="AC853" s="9"/>
      <c r="AD853" s="9"/>
      <c r="AE853" s="9"/>
      <c r="AF853" s="9"/>
      <c r="AG853" s="9"/>
      <c r="AH853" s="9"/>
      <c r="AI853" s="9"/>
      <c r="AJ853" s="9"/>
      <c r="AK853" s="9"/>
    </row>
    <row r="854">
      <c r="A854" s="9"/>
      <c r="B854" s="9"/>
      <c r="C854" s="9"/>
      <c r="D854" s="9"/>
      <c r="E854" s="9"/>
      <c r="F854" s="9"/>
      <c r="G854" s="9"/>
      <c r="H854" s="9"/>
      <c r="I854" s="9"/>
      <c r="J854" s="9"/>
      <c r="K854" s="9"/>
      <c r="L854" s="9"/>
      <c r="M854" s="9"/>
      <c r="N854" s="9"/>
      <c r="O854" s="9"/>
      <c r="P854" s="9"/>
      <c r="Q854" s="9"/>
      <c r="R854" s="9"/>
      <c r="S854" s="9"/>
      <c r="T854" s="9"/>
      <c r="U854" s="9"/>
      <c r="V854" s="9"/>
      <c r="W854" s="9"/>
      <c r="X854" s="9"/>
      <c r="Y854" s="9"/>
      <c r="Z854" s="9"/>
      <c r="AA854" s="9"/>
      <c r="AB854" s="9"/>
      <c r="AC854" s="9"/>
      <c r="AD854" s="9"/>
      <c r="AE854" s="9"/>
      <c r="AF854" s="9"/>
      <c r="AG854" s="9"/>
      <c r="AH854" s="9"/>
      <c r="AI854" s="9"/>
      <c r="AJ854" s="9"/>
      <c r="AK854" s="9"/>
    </row>
    <row r="855">
      <c r="A855" s="9"/>
      <c r="B855" s="9"/>
      <c r="C855" s="9"/>
      <c r="D855" s="9"/>
      <c r="E855" s="9"/>
      <c r="F855" s="9"/>
      <c r="G855" s="9"/>
      <c r="H855" s="9"/>
      <c r="I855" s="9"/>
      <c r="J855" s="9"/>
      <c r="K855" s="9"/>
      <c r="L855" s="9"/>
      <c r="M855" s="9"/>
      <c r="N855" s="9"/>
      <c r="O855" s="9"/>
      <c r="P855" s="9"/>
      <c r="Q855" s="9"/>
      <c r="R855" s="9"/>
      <c r="S855" s="9"/>
      <c r="T855" s="9"/>
      <c r="U855" s="9"/>
      <c r="V855" s="9"/>
      <c r="W855" s="9"/>
      <c r="X855" s="9"/>
      <c r="Y855" s="9"/>
      <c r="Z855" s="9"/>
      <c r="AA855" s="9"/>
      <c r="AB855" s="9"/>
      <c r="AC855" s="9"/>
      <c r="AD855" s="9"/>
      <c r="AE855" s="9"/>
      <c r="AF855" s="9"/>
      <c r="AG855" s="9"/>
      <c r="AH855" s="9"/>
      <c r="AI855" s="9"/>
      <c r="AJ855" s="9"/>
      <c r="AK855" s="9"/>
    </row>
    <row r="856">
      <c r="A856" s="9"/>
      <c r="B856" s="9"/>
      <c r="C856" s="9"/>
      <c r="D856" s="9"/>
      <c r="E856" s="9"/>
      <c r="F856" s="9"/>
      <c r="G856" s="9"/>
      <c r="H856" s="9"/>
      <c r="I856" s="9"/>
      <c r="J856" s="9"/>
      <c r="K856" s="9"/>
      <c r="L856" s="9"/>
      <c r="M856" s="9"/>
      <c r="N856" s="9"/>
      <c r="O856" s="9"/>
      <c r="P856" s="9"/>
      <c r="Q856" s="9"/>
      <c r="R856" s="9"/>
      <c r="S856" s="9"/>
      <c r="T856" s="9"/>
      <c r="U856" s="9"/>
      <c r="V856" s="9"/>
      <c r="W856" s="9"/>
      <c r="X856" s="9"/>
      <c r="Y856" s="9"/>
      <c r="Z856" s="9"/>
      <c r="AA856" s="9"/>
      <c r="AB856" s="9"/>
      <c r="AC856" s="9"/>
      <c r="AD856" s="9"/>
      <c r="AE856" s="9"/>
      <c r="AF856" s="9"/>
      <c r="AG856" s="9"/>
      <c r="AH856" s="9"/>
      <c r="AI856" s="9"/>
      <c r="AJ856" s="9"/>
      <c r="AK856" s="9"/>
    </row>
    <row r="857">
      <c r="A857" s="9"/>
      <c r="B857" s="9"/>
      <c r="C857" s="9"/>
      <c r="D857" s="9"/>
      <c r="E857" s="9"/>
      <c r="F857" s="9"/>
      <c r="G857" s="9"/>
      <c r="H857" s="9"/>
      <c r="I857" s="9"/>
      <c r="J857" s="9"/>
      <c r="K857" s="9"/>
      <c r="L857" s="9"/>
      <c r="M857" s="9"/>
      <c r="N857" s="9"/>
      <c r="O857" s="9"/>
      <c r="P857" s="9"/>
      <c r="Q857" s="9"/>
      <c r="R857" s="9"/>
      <c r="S857" s="9"/>
      <c r="T857" s="9"/>
      <c r="U857" s="9"/>
      <c r="V857" s="9"/>
      <c r="W857" s="9"/>
      <c r="X857" s="9"/>
      <c r="Y857" s="9"/>
      <c r="Z857" s="9"/>
      <c r="AA857" s="9"/>
      <c r="AB857" s="9"/>
      <c r="AC857" s="9"/>
      <c r="AD857" s="9"/>
      <c r="AE857" s="9"/>
      <c r="AF857" s="9"/>
      <c r="AG857" s="9"/>
      <c r="AH857" s="9"/>
      <c r="AI857" s="9"/>
      <c r="AJ857" s="9"/>
      <c r="AK857" s="9"/>
    </row>
    <row r="858">
      <c r="A858" s="9"/>
      <c r="B858" s="9"/>
      <c r="C858" s="9"/>
      <c r="D858" s="9"/>
      <c r="E858" s="9"/>
      <c r="F858" s="9"/>
      <c r="G858" s="9"/>
      <c r="H858" s="9"/>
      <c r="I858" s="9"/>
      <c r="J858" s="9"/>
      <c r="K858" s="9"/>
      <c r="L858" s="9"/>
      <c r="M858" s="9"/>
      <c r="N858" s="9"/>
      <c r="O858" s="9"/>
      <c r="P858" s="9"/>
      <c r="Q858" s="9"/>
      <c r="R858" s="9"/>
      <c r="S858" s="9"/>
      <c r="T858" s="9"/>
      <c r="U858" s="9"/>
      <c r="V858" s="9"/>
      <c r="W858" s="9"/>
      <c r="X858" s="9"/>
      <c r="Y858" s="9"/>
      <c r="Z858" s="9"/>
      <c r="AA858" s="9"/>
      <c r="AB858" s="9"/>
      <c r="AC858" s="9"/>
      <c r="AD858" s="9"/>
      <c r="AE858" s="9"/>
      <c r="AF858" s="9"/>
      <c r="AG858" s="9"/>
      <c r="AH858" s="9"/>
      <c r="AI858" s="9"/>
      <c r="AJ858" s="9"/>
      <c r="AK858" s="9"/>
    </row>
    <row r="859">
      <c r="A859" s="9"/>
      <c r="B859" s="9"/>
      <c r="C859" s="9"/>
      <c r="D859" s="9"/>
      <c r="E859" s="9"/>
      <c r="F859" s="9"/>
      <c r="G859" s="9"/>
      <c r="H859" s="9"/>
      <c r="I859" s="9"/>
      <c r="J859" s="9"/>
      <c r="K859" s="9"/>
      <c r="L859" s="9"/>
      <c r="M859" s="9"/>
      <c r="N859" s="9"/>
      <c r="O859" s="9"/>
      <c r="P859" s="9"/>
      <c r="Q859" s="9"/>
      <c r="R859" s="9"/>
      <c r="S859" s="9"/>
      <c r="T859" s="9"/>
      <c r="U859" s="9"/>
      <c r="V859" s="9"/>
      <c r="W859" s="9"/>
      <c r="X859" s="9"/>
      <c r="Y859" s="9"/>
      <c r="Z859" s="9"/>
      <c r="AA859" s="9"/>
      <c r="AB859" s="9"/>
      <c r="AC859" s="9"/>
      <c r="AD859" s="9"/>
      <c r="AE859" s="9"/>
      <c r="AF859" s="9"/>
      <c r="AG859" s="9"/>
      <c r="AH859" s="9"/>
      <c r="AI859" s="9"/>
      <c r="AJ859" s="9"/>
      <c r="AK859" s="9"/>
    </row>
    <row r="860">
      <c r="A860" s="9"/>
      <c r="B860" s="9"/>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row>
    <row r="861">
      <c r="A861" s="9"/>
      <c r="B861" s="9"/>
      <c r="C861" s="9"/>
      <c r="D861" s="9"/>
      <c r="E861" s="9"/>
      <c r="F861" s="9"/>
      <c r="G861" s="9"/>
      <c r="H861" s="9"/>
      <c r="I861" s="9"/>
      <c r="J861" s="9"/>
      <c r="K861" s="9"/>
      <c r="L861" s="9"/>
      <c r="M861" s="9"/>
      <c r="N861" s="9"/>
      <c r="O861" s="9"/>
      <c r="P861" s="9"/>
      <c r="Q861" s="9"/>
      <c r="R861" s="9"/>
      <c r="S861" s="9"/>
      <c r="T861" s="9"/>
      <c r="U861" s="9"/>
      <c r="V861" s="9"/>
      <c r="W861" s="9"/>
      <c r="X861" s="9"/>
      <c r="Y861" s="9"/>
      <c r="Z861" s="9"/>
      <c r="AA861" s="9"/>
      <c r="AB861" s="9"/>
      <c r="AC861" s="9"/>
      <c r="AD861" s="9"/>
      <c r="AE861" s="9"/>
      <c r="AF861" s="9"/>
      <c r="AG861" s="9"/>
      <c r="AH861" s="9"/>
      <c r="AI861" s="9"/>
      <c r="AJ861" s="9"/>
      <c r="AK861" s="9"/>
    </row>
    <row r="862">
      <c r="A862" s="9"/>
      <c r="B862" s="9"/>
      <c r="C862" s="9"/>
      <c r="D862" s="9"/>
      <c r="E862" s="9"/>
      <c r="F862" s="9"/>
      <c r="G862" s="9"/>
      <c r="H862" s="9"/>
      <c r="I862" s="9"/>
      <c r="J862" s="9"/>
      <c r="K862" s="9"/>
      <c r="L862" s="9"/>
      <c r="M862" s="9"/>
      <c r="N862" s="9"/>
      <c r="O862" s="9"/>
      <c r="P862" s="9"/>
      <c r="Q862" s="9"/>
      <c r="R862" s="9"/>
      <c r="S862" s="9"/>
      <c r="T862" s="9"/>
      <c r="U862" s="9"/>
      <c r="V862" s="9"/>
      <c r="W862" s="9"/>
      <c r="X862" s="9"/>
      <c r="Y862" s="9"/>
      <c r="Z862" s="9"/>
      <c r="AA862" s="9"/>
      <c r="AB862" s="9"/>
      <c r="AC862" s="9"/>
      <c r="AD862" s="9"/>
      <c r="AE862" s="9"/>
      <c r="AF862" s="9"/>
      <c r="AG862" s="9"/>
      <c r="AH862" s="9"/>
      <c r="AI862" s="9"/>
      <c r="AJ862" s="9"/>
      <c r="AK862" s="9"/>
    </row>
    <row r="863">
      <c r="A863" s="9"/>
      <c r="B863" s="9"/>
      <c r="C863" s="9"/>
      <c r="D863" s="9"/>
      <c r="E863" s="9"/>
      <c r="F863" s="9"/>
      <c r="G863" s="9"/>
      <c r="H863" s="9"/>
      <c r="I863" s="9"/>
      <c r="J863" s="9"/>
      <c r="K863" s="9"/>
      <c r="L863" s="9"/>
      <c r="M863" s="9"/>
      <c r="N863" s="9"/>
      <c r="O863" s="9"/>
      <c r="P863" s="9"/>
      <c r="Q863" s="9"/>
      <c r="R863" s="9"/>
      <c r="S863" s="9"/>
      <c r="T863" s="9"/>
      <c r="U863" s="9"/>
      <c r="V863" s="9"/>
      <c r="W863" s="9"/>
      <c r="X863" s="9"/>
      <c r="Y863" s="9"/>
      <c r="Z863" s="9"/>
      <c r="AA863" s="9"/>
      <c r="AB863" s="9"/>
      <c r="AC863" s="9"/>
      <c r="AD863" s="9"/>
      <c r="AE863" s="9"/>
      <c r="AF863" s="9"/>
      <c r="AG863" s="9"/>
      <c r="AH863" s="9"/>
      <c r="AI863" s="9"/>
      <c r="AJ863" s="9"/>
      <c r="AK863" s="9"/>
    </row>
    <row r="864">
      <c r="A864" s="9"/>
      <c r="B864" s="9"/>
      <c r="C864" s="9"/>
      <c r="D864" s="9"/>
      <c r="E864" s="9"/>
      <c r="F864" s="9"/>
      <c r="G864" s="9"/>
      <c r="H864" s="9"/>
      <c r="I864" s="9"/>
      <c r="J864" s="9"/>
      <c r="K864" s="9"/>
      <c r="L864" s="9"/>
      <c r="M864" s="9"/>
      <c r="N864" s="9"/>
      <c r="O864" s="9"/>
      <c r="P864" s="9"/>
      <c r="Q864" s="9"/>
      <c r="R864" s="9"/>
      <c r="S864" s="9"/>
      <c r="T864" s="9"/>
      <c r="U864" s="9"/>
      <c r="V864" s="9"/>
      <c r="W864" s="9"/>
      <c r="X864" s="9"/>
      <c r="Y864" s="9"/>
      <c r="Z864" s="9"/>
      <c r="AA864" s="9"/>
      <c r="AB864" s="9"/>
      <c r="AC864" s="9"/>
      <c r="AD864" s="9"/>
      <c r="AE864" s="9"/>
      <c r="AF864" s="9"/>
      <c r="AG864" s="9"/>
      <c r="AH864" s="9"/>
      <c r="AI864" s="9"/>
      <c r="AJ864" s="9"/>
      <c r="AK864" s="9"/>
    </row>
    <row r="865">
      <c r="A865" s="9"/>
      <c r="B865" s="9"/>
      <c r="C865" s="9"/>
      <c r="D865" s="9"/>
      <c r="E865" s="9"/>
      <c r="F865" s="9"/>
      <c r="G865" s="9"/>
      <c r="H865" s="9"/>
      <c r="I865" s="9"/>
      <c r="J865" s="9"/>
      <c r="K865" s="9"/>
      <c r="L865" s="9"/>
      <c r="M865" s="9"/>
      <c r="N865" s="9"/>
      <c r="O865" s="9"/>
      <c r="P865" s="9"/>
      <c r="Q865" s="9"/>
      <c r="R865" s="9"/>
      <c r="S865" s="9"/>
      <c r="T865" s="9"/>
      <c r="U865" s="9"/>
      <c r="V865" s="9"/>
      <c r="W865" s="9"/>
      <c r="X865" s="9"/>
      <c r="Y865" s="9"/>
      <c r="Z865" s="9"/>
      <c r="AA865" s="9"/>
      <c r="AB865" s="9"/>
      <c r="AC865" s="9"/>
      <c r="AD865" s="9"/>
      <c r="AE865" s="9"/>
      <c r="AF865" s="9"/>
      <c r="AG865" s="9"/>
      <c r="AH865" s="9"/>
      <c r="AI865" s="9"/>
      <c r="AJ865" s="9"/>
      <c r="AK865" s="9"/>
    </row>
    <row r="866">
      <c r="A866" s="9"/>
      <c r="B866" s="9"/>
      <c r="C866" s="9"/>
      <c r="D866" s="9"/>
      <c r="E866" s="9"/>
      <c r="F866" s="9"/>
      <c r="G866" s="9"/>
      <c r="H866" s="9"/>
      <c r="I866" s="9"/>
      <c r="J866" s="9"/>
      <c r="K866" s="9"/>
      <c r="L866" s="9"/>
      <c r="M866" s="9"/>
      <c r="N866" s="9"/>
      <c r="O866" s="9"/>
      <c r="P866" s="9"/>
      <c r="Q866" s="9"/>
      <c r="R866" s="9"/>
      <c r="S866" s="9"/>
      <c r="T866" s="9"/>
      <c r="U866" s="9"/>
      <c r="V866" s="9"/>
      <c r="W866" s="9"/>
      <c r="X866" s="9"/>
      <c r="Y866" s="9"/>
      <c r="Z866" s="9"/>
      <c r="AA866" s="9"/>
      <c r="AB866" s="9"/>
      <c r="AC866" s="9"/>
      <c r="AD866" s="9"/>
      <c r="AE866" s="9"/>
      <c r="AF866" s="9"/>
      <c r="AG866" s="9"/>
      <c r="AH866" s="9"/>
      <c r="AI866" s="9"/>
      <c r="AJ866" s="9"/>
      <c r="AK866" s="9"/>
    </row>
    <row r="867">
      <c r="A867" s="9"/>
      <c r="B867" s="9"/>
      <c r="C867" s="9"/>
      <c r="D867" s="9"/>
      <c r="E867" s="9"/>
      <c r="F867" s="9"/>
      <c r="G867" s="9"/>
      <c r="H867" s="9"/>
      <c r="I867" s="9"/>
      <c r="J867" s="9"/>
      <c r="K867" s="9"/>
      <c r="L867" s="9"/>
      <c r="M867" s="9"/>
      <c r="N867" s="9"/>
      <c r="O867" s="9"/>
      <c r="P867" s="9"/>
      <c r="Q867" s="9"/>
      <c r="R867" s="9"/>
      <c r="S867" s="9"/>
      <c r="T867" s="9"/>
      <c r="U867" s="9"/>
      <c r="V867" s="9"/>
      <c r="W867" s="9"/>
      <c r="X867" s="9"/>
      <c r="Y867" s="9"/>
      <c r="Z867" s="9"/>
      <c r="AA867" s="9"/>
      <c r="AB867" s="9"/>
      <c r="AC867" s="9"/>
      <c r="AD867" s="9"/>
      <c r="AE867" s="9"/>
      <c r="AF867" s="9"/>
      <c r="AG867" s="9"/>
      <c r="AH867" s="9"/>
      <c r="AI867" s="9"/>
      <c r="AJ867" s="9"/>
      <c r="AK867" s="9"/>
    </row>
    <row r="868">
      <c r="A868" s="9"/>
      <c r="B868" s="9"/>
      <c r="C868" s="9"/>
      <c r="D868" s="9"/>
      <c r="E868" s="9"/>
      <c r="F868" s="9"/>
      <c r="G868" s="9"/>
      <c r="H868" s="9"/>
      <c r="I868" s="9"/>
      <c r="J868" s="9"/>
      <c r="K868" s="9"/>
      <c r="L868" s="9"/>
      <c r="M868" s="9"/>
      <c r="N868" s="9"/>
      <c r="O868" s="9"/>
      <c r="P868" s="9"/>
      <c r="Q868" s="9"/>
      <c r="R868" s="9"/>
      <c r="S868" s="9"/>
      <c r="T868" s="9"/>
      <c r="U868" s="9"/>
      <c r="V868" s="9"/>
      <c r="W868" s="9"/>
      <c r="X868" s="9"/>
      <c r="Y868" s="9"/>
      <c r="Z868" s="9"/>
      <c r="AA868" s="9"/>
      <c r="AB868" s="9"/>
      <c r="AC868" s="9"/>
      <c r="AD868" s="9"/>
      <c r="AE868" s="9"/>
      <c r="AF868" s="9"/>
      <c r="AG868" s="9"/>
      <c r="AH868" s="9"/>
      <c r="AI868" s="9"/>
      <c r="AJ868" s="9"/>
      <c r="AK868" s="9"/>
    </row>
    <row r="869">
      <c r="A869" s="9"/>
      <c r="B869" s="9"/>
      <c r="C869" s="9"/>
      <c r="D869" s="9"/>
      <c r="E869" s="9"/>
      <c r="F869" s="9"/>
      <c r="G869" s="9"/>
      <c r="H869" s="9"/>
      <c r="I869" s="9"/>
      <c r="J869" s="9"/>
      <c r="K869" s="9"/>
      <c r="L869" s="9"/>
      <c r="M869" s="9"/>
      <c r="N869" s="9"/>
      <c r="O869" s="9"/>
      <c r="P869" s="9"/>
      <c r="Q869" s="9"/>
      <c r="R869" s="9"/>
      <c r="S869" s="9"/>
      <c r="T869" s="9"/>
      <c r="U869" s="9"/>
      <c r="V869" s="9"/>
      <c r="W869" s="9"/>
      <c r="X869" s="9"/>
      <c r="Y869" s="9"/>
      <c r="Z869" s="9"/>
      <c r="AA869" s="9"/>
      <c r="AB869" s="9"/>
      <c r="AC869" s="9"/>
      <c r="AD869" s="9"/>
      <c r="AE869" s="9"/>
      <c r="AF869" s="9"/>
      <c r="AG869" s="9"/>
      <c r="AH869" s="9"/>
      <c r="AI869" s="9"/>
      <c r="AJ869" s="9"/>
      <c r="AK869" s="9"/>
    </row>
    <row r="870">
      <c r="A870" s="9"/>
      <c r="B870" s="9"/>
      <c r="C870" s="9"/>
      <c r="D870" s="9"/>
      <c r="E870" s="9"/>
      <c r="F870" s="9"/>
      <c r="G870" s="9"/>
      <c r="H870" s="9"/>
      <c r="I870" s="9"/>
      <c r="J870" s="9"/>
      <c r="K870" s="9"/>
      <c r="L870" s="9"/>
      <c r="M870" s="9"/>
      <c r="N870" s="9"/>
      <c r="O870" s="9"/>
      <c r="P870" s="9"/>
      <c r="Q870" s="9"/>
      <c r="R870" s="9"/>
      <c r="S870" s="9"/>
      <c r="T870" s="9"/>
      <c r="U870" s="9"/>
      <c r="V870" s="9"/>
      <c r="W870" s="9"/>
      <c r="X870" s="9"/>
      <c r="Y870" s="9"/>
      <c r="Z870" s="9"/>
      <c r="AA870" s="9"/>
      <c r="AB870" s="9"/>
      <c r="AC870" s="9"/>
      <c r="AD870" s="9"/>
      <c r="AE870" s="9"/>
      <c r="AF870" s="9"/>
      <c r="AG870" s="9"/>
      <c r="AH870" s="9"/>
      <c r="AI870" s="9"/>
      <c r="AJ870" s="9"/>
      <c r="AK870" s="9"/>
    </row>
    <row r="871">
      <c r="A871" s="9"/>
      <c r="B871" s="9"/>
      <c r="C871" s="9"/>
      <c r="D871" s="9"/>
      <c r="E871" s="9"/>
      <c r="F871" s="9"/>
      <c r="G871" s="9"/>
      <c r="H871" s="9"/>
      <c r="I871" s="9"/>
      <c r="J871" s="9"/>
      <c r="K871" s="9"/>
      <c r="L871" s="9"/>
      <c r="M871" s="9"/>
      <c r="N871" s="9"/>
      <c r="O871" s="9"/>
      <c r="P871" s="9"/>
      <c r="Q871" s="9"/>
      <c r="R871" s="9"/>
      <c r="S871" s="9"/>
      <c r="T871" s="9"/>
      <c r="U871" s="9"/>
      <c r="V871" s="9"/>
      <c r="W871" s="9"/>
      <c r="X871" s="9"/>
      <c r="Y871" s="9"/>
      <c r="Z871" s="9"/>
      <c r="AA871" s="9"/>
      <c r="AB871" s="9"/>
      <c r="AC871" s="9"/>
      <c r="AD871" s="9"/>
      <c r="AE871" s="9"/>
      <c r="AF871" s="9"/>
      <c r="AG871" s="9"/>
      <c r="AH871" s="9"/>
      <c r="AI871" s="9"/>
      <c r="AJ871" s="9"/>
      <c r="AK871" s="9"/>
    </row>
    <row r="872">
      <c r="A872" s="9"/>
      <c r="B872" s="9"/>
      <c r="C872" s="9"/>
      <c r="D872" s="9"/>
      <c r="E872" s="9"/>
      <c r="F872" s="9"/>
      <c r="G872" s="9"/>
      <c r="H872" s="9"/>
      <c r="I872" s="9"/>
      <c r="J872" s="9"/>
      <c r="K872" s="9"/>
      <c r="L872" s="9"/>
      <c r="M872" s="9"/>
      <c r="N872" s="9"/>
      <c r="O872" s="9"/>
      <c r="P872" s="9"/>
      <c r="Q872" s="9"/>
      <c r="R872" s="9"/>
      <c r="S872" s="9"/>
      <c r="T872" s="9"/>
      <c r="U872" s="9"/>
      <c r="V872" s="9"/>
      <c r="W872" s="9"/>
      <c r="X872" s="9"/>
      <c r="Y872" s="9"/>
      <c r="Z872" s="9"/>
      <c r="AA872" s="9"/>
      <c r="AB872" s="9"/>
      <c r="AC872" s="9"/>
      <c r="AD872" s="9"/>
      <c r="AE872" s="9"/>
      <c r="AF872" s="9"/>
      <c r="AG872" s="9"/>
      <c r="AH872" s="9"/>
      <c r="AI872" s="9"/>
      <c r="AJ872" s="9"/>
      <c r="AK872" s="9"/>
    </row>
    <row r="873">
      <c r="A873" s="9"/>
      <c r="B873" s="9"/>
      <c r="C873" s="9"/>
      <c r="D873" s="9"/>
      <c r="E873" s="9"/>
      <c r="F873" s="9"/>
      <c r="G873" s="9"/>
      <c r="H873" s="9"/>
      <c r="I873" s="9"/>
      <c r="J873" s="9"/>
      <c r="K873" s="9"/>
      <c r="L873" s="9"/>
      <c r="M873" s="9"/>
      <c r="N873" s="9"/>
      <c r="O873" s="9"/>
      <c r="P873" s="9"/>
      <c r="Q873" s="9"/>
      <c r="R873" s="9"/>
      <c r="S873" s="9"/>
      <c r="T873" s="9"/>
      <c r="U873" s="9"/>
      <c r="V873" s="9"/>
      <c r="W873" s="9"/>
      <c r="X873" s="9"/>
      <c r="Y873" s="9"/>
      <c r="Z873" s="9"/>
      <c r="AA873" s="9"/>
      <c r="AB873" s="9"/>
      <c r="AC873" s="9"/>
      <c r="AD873" s="9"/>
      <c r="AE873" s="9"/>
      <c r="AF873" s="9"/>
      <c r="AG873" s="9"/>
      <c r="AH873" s="9"/>
      <c r="AI873" s="9"/>
      <c r="AJ873" s="9"/>
      <c r="AK873" s="9"/>
    </row>
    <row r="874">
      <c r="A874" s="9"/>
      <c r="B874" s="9"/>
      <c r="C874" s="9"/>
      <c r="D874" s="9"/>
      <c r="E874" s="9"/>
      <c r="F874" s="9"/>
      <c r="G874" s="9"/>
      <c r="H874" s="9"/>
      <c r="I874" s="9"/>
      <c r="J874" s="9"/>
      <c r="K874" s="9"/>
      <c r="L874" s="9"/>
      <c r="M874" s="9"/>
      <c r="N874" s="9"/>
      <c r="O874" s="9"/>
      <c r="P874" s="9"/>
      <c r="Q874" s="9"/>
      <c r="R874" s="9"/>
      <c r="S874" s="9"/>
      <c r="T874" s="9"/>
      <c r="U874" s="9"/>
      <c r="V874" s="9"/>
      <c r="W874" s="9"/>
      <c r="X874" s="9"/>
      <c r="Y874" s="9"/>
      <c r="Z874" s="9"/>
      <c r="AA874" s="9"/>
      <c r="AB874" s="9"/>
      <c r="AC874" s="9"/>
      <c r="AD874" s="9"/>
      <c r="AE874" s="9"/>
      <c r="AF874" s="9"/>
      <c r="AG874" s="9"/>
      <c r="AH874" s="9"/>
      <c r="AI874" s="9"/>
      <c r="AJ874" s="9"/>
      <c r="AK874" s="9"/>
    </row>
    <row r="875">
      <c r="A875" s="9"/>
      <c r="B875" s="9"/>
      <c r="C875" s="9"/>
      <c r="D875" s="9"/>
      <c r="E875" s="9"/>
      <c r="F875" s="9"/>
      <c r="G875" s="9"/>
      <c r="H875" s="9"/>
      <c r="I875" s="9"/>
      <c r="J875" s="9"/>
      <c r="K875" s="9"/>
      <c r="L875" s="9"/>
      <c r="M875" s="9"/>
      <c r="N875" s="9"/>
      <c r="O875" s="9"/>
      <c r="P875" s="9"/>
      <c r="Q875" s="9"/>
      <c r="R875" s="9"/>
      <c r="S875" s="9"/>
      <c r="T875" s="9"/>
      <c r="U875" s="9"/>
      <c r="V875" s="9"/>
      <c r="W875" s="9"/>
      <c r="X875" s="9"/>
      <c r="Y875" s="9"/>
      <c r="Z875" s="9"/>
      <c r="AA875" s="9"/>
      <c r="AB875" s="9"/>
      <c r="AC875" s="9"/>
      <c r="AD875" s="9"/>
      <c r="AE875" s="9"/>
      <c r="AF875" s="9"/>
      <c r="AG875" s="9"/>
      <c r="AH875" s="9"/>
      <c r="AI875" s="9"/>
      <c r="AJ875" s="9"/>
      <c r="AK875" s="9"/>
    </row>
    <row r="876">
      <c r="A876" s="9"/>
      <c r="B876" s="9"/>
      <c r="C876" s="9"/>
      <c r="D876" s="9"/>
      <c r="E876" s="9"/>
      <c r="F876" s="9"/>
      <c r="G876" s="9"/>
      <c r="H876" s="9"/>
      <c r="I876" s="9"/>
      <c r="J876" s="9"/>
      <c r="K876" s="9"/>
      <c r="L876" s="9"/>
      <c r="M876" s="9"/>
      <c r="N876" s="9"/>
      <c r="O876" s="9"/>
      <c r="P876" s="9"/>
      <c r="Q876" s="9"/>
      <c r="R876" s="9"/>
      <c r="S876" s="9"/>
      <c r="T876" s="9"/>
      <c r="U876" s="9"/>
      <c r="V876" s="9"/>
      <c r="W876" s="9"/>
      <c r="X876" s="9"/>
      <c r="Y876" s="9"/>
      <c r="Z876" s="9"/>
      <c r="AA876" s="9"/>
      <c r="AB876" s="9"/>
      <c r="AC876" s="9"/>
      <c r="AD876" s="9"/>
      <c r="AE876" s="9"/>
      <c r="AF876" s="9"/>
      <c r="AG876" s="9"/>
      <c r="AH876" s="9"/>
      <c r="AI876" s="9"/>
      <c r="AJ876" s="9"/>
      <c r="AK876" s="9"/>
    </row>
    <row r="877">
      <c r="A877" s="9"/>
      <c r="B877" s="9"/>
      <c r="C877" s="9"/>
      <c r="D877" s="9"/>
      <c r="E877" s="9"/>
      <c r="F877" s="9"/>
      <c r="G877" s="9"/>
      <c r="H877" s="9"/>
      <c r="I877" s="9"/>
      <c r="J877" s="9"/>
      <c r="K877" s="9"/>
      <c r="L877" s="9"/>
      <c r="M877" s="9"/>
      <c r="N877" s="9"/>
      <c r="O877" s="9"/>
      <c r="P877" s="9"/>
      <c r="Q877" s="9"/>
      <c r="R877" s="9"/>
      <c r="S877" s="9"/>
      <c r="T877" s="9"/>
      <c r="U877" s="9"/>
      <c r="V877" s="9"/>
      <c r="W877" s="9"/>
      <c r="X877" s="9"/>
      <c r="Y877" s="9"/>
      <c r="Z877" s="9"/>
      <c r="AA877" s="9"/>
      <c r="AB877" s="9"/>
      <c r="AC877" s="9"/>
      <c r="AD877" s="9"/>
      <c r="AE877" s="9"/>
      <c r="AF877" s="9"/>
      <c r="AG877" s="9"/>
      <c r="AH877" s="9"/>
      <c r="AI877" s="9"/>
      <c r="AJ877" s="9"/>
      <c r="AK877" s="9"/>
    </row>
    <row r="878">
      <c r="A878" s="9"/>
      <c r="B878" s="9"/>
      <c r="C878" s="9"/>
      <c r="D878" s="9"/>
      <c r="E878" s="9"/>
      <c r="F878" s="9"/>
      <c r="G878" s="9"/>
      <c r="H878" s="9"/>
      <c r="I878" s="9"/>
      <c r="J878" s="9"/>
      <c r="K878" s="9"/>
      <c r="L878" s="9"/>
      <c r="M878" s="9"/>
      <c r="N878" s="9"/>
      <c r="O878" s="9"/>
      <c r="P878" s="9"/>
      <c r="Q878" s="9"/>
      <c r="R878" s="9"/>
      <c r="S878" s="9"/>
      <c r="T878" s="9"/>
      <c r="U878" s="9"/>
      <c r="V878" s="9"/>
      <c r="W878" s="9"/>
      <c r="X878" s="9"/>
      <c r="Y878" s="9"/>
      <c r="Z878" s="9"/>
      <c r="AA878" s="9"/>
      <c r="AB878" s="9"/>
      <c r="AC878" s="9"/>
      <c r="AD878" s="9"/>
      <c r="AE878" s="9"/>
      <c r="AF878" s="9"/>
      <c r="AG878" s="9"/>
      <c r="AH878" s="9"/>
      <c r="AI878" s="9"/>
      <c r="AJ878" s="9"/>
      <c r="AK878" s="9"/>
    </row>
    <row r="879">
      <c r="A879" s="9"/>
      <c r="B879" s="9"/>
      <c r="C879" s="9"/>
      <c r="D879" s="9"/>
      <c r="E879" s="9"/>
      <c r="F879" s="9"/>
      <c r="G879" s="9"/>
      <c r="H879" s="9"/>
      <c r="I879" s="9"/>
      <c r="J879" s="9"/>
      <c r="K879" s="9"/>
      <c r="L879" s="9"/>
      <c r="M879" s="9"/>
      <c r="N879" s="9"/>
      <c r="O879" s="9"/>
      <c r="P879" s="9"/>
      <c r="Q879" s="9"/>
      <c r="R879" s="9"/>
      <c r="S879" s="9"/>
      <c r="T879" s="9"/>
      <c r="U879" s="9"/>
      <c r="V879" s="9"/>
      <c r="W879" s="9"/>
      <c r="X879" s="9"/>
      <c r="Y879" s="9"/>
      <c r="Z879" s="9"/>
      <c r="AA879" s="9"/>
      <c r="AB879" s="9"/>
      <c r="AC879" s="9"/>
      <c r="AD879" s="9"/>
      <c r="AE879" s="9"/>
      <c r="AF879" s="9"/>
      <c r="AG879" s="9"/>
      <c r="AH879" s="9"/>
      <c r="AI879" s="9"/>
      <c r="AJ879" s="9"/>
      <c r="AK879" s="9"/>
    </row>
    <row r="880">
      <c r="A880" s="9"/>
      <c r="B880" s="9"/>
      <c r="C880" s="9"/>
      <c r="D880" s="9"/>
      <c r="E880" s="9"/>
      <c r="F880" s="9"/>
      <c r="G880" s="9"/>
      <c r="H880" s="9"/>
      <c r="I880" s="9"/>
      <c r="J880" s="9"/>
      <c r="K880" s="9"/>
      <c r="L880" s="9"/>
      <c r="M880" s="9"/>
      <c r="N880" s="9"/>
      <c r="O880" s="9"/>
      <c r="P880" s="9"/>
      <c r="Q880" s="9"/>
      <c r="R880" s="9"/>
      <c r="S880" s="9"/>
      <c r="T880" s="9"/>
      <c r="U880" s="9"/>
      <c r="V880" s="9"/>
      <c r="W880" s="9"/>
      <c r="X880" s="9"/>
      <c r="Y880" s="9"/>
      <c r="Z880" s="9"/>
      <c r="AA880" s="9"/>
      <c r="AB880" s="9"/>
      <c r="AC880" s="9"/>
      <c r="AD880" s="9"/>
      <c r="AE880" s="9"/>
      <c r="AF880" s="9"/>
      <c r="AG880" s="9"/>
      <c r="AH880" s="9"/>
      <c r="AI880" s="9"/>
      <c r="AJ880" s="9"/>
      <c r="AK880" s="9"/>
    </row>
    <row r="881">
      <c r="A881" s="9"/>
      <c r="B881" s="9"/>
      <c r="C881" s="9"/>
      <c r="D881" s="9"/>
      <c r="E881" s="9"/>
      <c r="F881" s="9"/>
      <c r="G881" s="9"/>
      <c r="H881" s="9"/>
      <c r="I881" s="9"/>
      <c r="J881" s="9"/>
      <c r="K881" s="9"/>
      <c r="L881" s="9"/>
      <c r="M881" s="9"/>
      <c r="N881" s="9"/>
      <c r="O881" s="9"/>
      <c r="P881" s="9"/>
      <c r="Q881" s="9"/>
      <c r="R881" s="9"/>
      <c r="S881" s="9"/>
      <c r="T881" s="9"/>
      <c r="U881" s="9"/>
      <c r="V881" s="9"/>
      <c r="W881" s="9"/>
      <c r="X881" s="9"/>
      <c r="Y881" s="9"/>
      <c r="Z881" s="9"/>
      <c r="AA881" s="9"/>
      <c r="AB881" s="9"/>
      <c r="AC881" s="9"/>
      <c r="AD881" s="9"/>
      <c r="AE881" s="9"/>
      <c r="AF881" s="9"/>
      <c r="AG881" s="9"/>
      <c r="AH881" s="9"/>
      <c r="AI881" s="9"/>
      <c r="AJ881" s="9"/>
      <c r="AK881" s="9"/>
    </row>
    <row r="882">
      <c r="A882" s="9"/>
      <c r="B882" s="9"/>
      <c r="C882" s="9"/>
      <c r="D882" s="9"/>
      <c r="E882" s="9"/>
      <c r="F882" s="9"/>
      <c r="G882" s="9"/>
      <c r="H882" s="9"/>
      <c r="I882" s="9"/>
      <c r="J882" s="9"/>
      <c r="K882" s="9"/>
      <c r="L882" s="9"/>
      <c r="M882" s="9"/>
      <c r="N882" s="9"/>
      <c r="O882" s="9"/>
      <c r="P882" s="9"/>
      <c r="Q882" s="9"/>
      <c r="R882" s="9"/>
      <c r="S882" s="9"/>
      <c r="T882" s="9"/>
      <c r="U882" s="9"/>
      <c r="V882" s="9"/>
      <c r="W882" s="9"/>
      <c r="X882" s="9"/>
      <c r="Y882" s="9"/>
      <c r="Z882" s="9"/>
      <c r="AA882" s="9"/>
      <c r="AB882" s="9"/>
      <c r="AC882" s="9"/>
      <c r="AD882" s="9"/>
      <c r="AE882" s="9"/>
      <c r="AF882" s="9"/>
      <c r="AG882" s="9"/>
      <c r="AH882" s="9"/>
      <c r="AI882" s="9"/>
      <c r="AJ882" s="9"/>
      <c r="AK882" s="9"/>
    </row>
    <row r="883">
      <c r="A883" s="9"/>
      <c r="B883" s="9"/>
      <c r="C883" s="9"/>
      <c r="D883" s="9"/>
      <c r="E883" s="9"/>
      <c r="F883" s="9"/>
      <c r="G883" s="9"/>
      <c r="H883" s="9"/>
      <c r="I883" s="9"/>
      <c r="J883" s="9"/>
      <c r="K883" s="9"/>
      <c r="L883" s="9"/>
      <c r="M883" s="9"/>
      <c r="N883" s="9"/>
      <c r="O883" s="9"/>
      <c r="P883" s="9"/>
      <c r="Q883" s="9"/>
      <c r="R883" s="9"/>
      <c r="S883" s="9"/>
      <c r="T883" s="9"/>
      <c r="U883" s="9"/>
      <c r="V883" s="9"/>
      <c r="W883" s="9"/>
      <c r="X883" s="9"/>
      <c r="Y883" s="9"/>
      <c r="Z883" s="9"/>
      <c r="AA883" s="9"/>
      <c r="AB883" s="9"/>
      <c r="AC883" s="9"/>
      <c r="AD883" s="9"/>
      <c r="AE883" s="9"/>
      <c r="AF883" s="9"/>
      <c r="AG883" s="9"/>
      <c r="AH883" s="9"/>
      <c r="AI883" s="9"/>
      <c r="AJ883" s="9"/>
      <c r="AK883" s="9"/>
    </row>
    <row r="884">
      <c r="A884" s="9"/>
      <c r="B884" s="9"/>
      <c r="C884" s="9"/>
      <c r="D884" s="9"/>
      <c r="E884" s="9"/>
      <c r="F884" s="9"/>
      <c r="G884" s="9"/>
      <c r="H884" s="9"/>
      <c r="I884" s="9"/>
      <c r="J884" s="9"/>
      <c r="K884" s="9"/>
      <c r="L884" s="9"/>
      <c r="M884" s="9"/>
      <c r="N884" s="9"/>
      <c r="O884" s="9"/>
      <c r="P884" s="9"/>
      <c r="Q884" s="9"/>
      <c r="R884" s="9"/>
      <c r="S884" s="9"/>
      <c r="T884" s="9"/>
      <c r="U884" s="9"/>
      <c r="V884" s="9"/>
      <c r="W884" s="9"/>
      <c r="X884" s="9"/>
      <c r="Y884" s="9"/>
      <c r="Z884" s="9"/>
      <c r="AA884" s="9"/>
      <c r="AB884" s="9"/>
      <c r="AC884" s="9"/>
      <c r="AD884" s="9"/>
      <c r="AE884" s="9"/>
      <c r="AF884" s="9"/>
      <c r="AG884" s="9"/>
      <c r="AH884" s="9"/>
      <c r="AI884" s="9"/>
      <c r="AJ884" s="9"/>
      <c r="AK884" s="9"/>
    </row>
    <row r="885">
      <c r="A885" s="9"/>
      <c r="B885" s="9"/>
      <c r="C885" s="9"/>
      <c r="D885" s="9"/>
      <c r="E885" s="9"/>
      <c r="F885" s="9"/>
      <c r="G885" s="9"/>
      <c r="H885" s="9"/>
      <c r="I885" s="9"/>
      <c r="J885" s="9"/>
      <c r="K885" s="9"/>
      <c r="L885" s="9"/>
      <c r="M885" s="9"/>
      <c r="N885" s="9"/>
      <c r="O885" s="9"/>
      <c r="P885" s="9"/>
      <c r="Q885" s="9"/>
      <c r="R885" s="9"/>
      <c r="S885" s="9"/>
      <c r="T885" s="9"/>
      <c r="U885" s="9"/>
      <c r="V885" s="9"/>
      <c r="W885" s="9"/>
      <c r="X885" s="9"/>
      <c r="Y885" s="9"/>
      <c r="Z885" s="9"/>
      <c r="AA885" s="9"/>
      <c r="AB885" s="9"/>
      <c r="AC885" s="9"/>
      <c r="AD885" s="9"/>
      <c r="AE885" s="9"/>
      <c r="AF885" s="9"/>
      <c r="AG885" s="9"/>
      <c r="AH885" s="9"/>
      <c r="AI885" s="9"/>
      <c r="AJ885" s="9"/>
      <c r="AK885" s="9"/>
    </row>
    <row r="886">
      <c r="A886" s="9"/>
      <c r="B886" s="9"/>
      <c r="C886" s="9"/>
      <c r="D886" s="9"/>
      <c r="E886" s="9"/>
      <c r="F886" s="9"/>
      <c r="G886" s="9"/>
      <c r="H886" s="9"/>
      <c r="I886" s="9"/>
      <c r="J886" s="9"/>
      <c r="K886" s="9"/>
      <c r="L886" s="9"/>
      <c r="M886" s="9"/>
      <c r="N886" s="9"/>
      <c r="O886" s="9"/>
      <c r="P886" s="9"/>
      <c r="Q886" s="9"/>
      <c r="R886" s="9"/>
      <c r="S886" s="9"/>
      <c r="T886" s="9"/>
      <c r="U886" s="9"/>
      <c r="V886" s="9"/>
      <c r="W886" s="9"/>
      <c r="X886" s="9"/>
      <c r="Y886" s="9"/>
      <c r="Z886" s="9"/>
      <c r="AA886" s="9"/>
      <c r="AB886" s="9"/>
      <c r="AC886" s="9"/>
      <c r="AD886" s="9"/>
      <c r="AE886" s="9"/>
      <c r="AF886" s="9"/>
      <c r="AG886" s="9"/>
      <c r="AH886" s="9"/>
      <c r="AI886" s="9"/>
      <c r="AJ886" s="9"/>
      <c r="AK886" s="9"/>
    </row>
    <row r="887">
      <c r="A887" s="9"/>
      <c r="B887" s="9"/>
      <c r="C887" s="9"/>
      <c r="D887" s="9"/>
      <c r="E887" s="9"/>
      <c r="F887" s="9"/>
      <c r="G887" s="9"/>
      <c r="H887" s="9"/>
      <c r="I887" s="9"/>
      <c r="J887" s="9"/>
      <c r="K887" s="9"/>
      <c r="L887" s="9"/>
      <c r="M887" s="9"/>
      <c r="N887" s="9"/>
      <c r="O887" s="9"/>
      <c r="P887" s="9"/>
      <c r="Q887" s="9"/>
      <c r="R887" s="9"/>
      <c r="S887" s="9"/>
      <c r="T887" s="9"/>
      <c r="U887" s="9"/>
      <c r="V887" s="9"/>
      <c r="W887" s="9"/>
      <c r="X887" s="9"/>
      <c r="Y887" s="9"/>
      <c r="Z887" s="9"/>
      <c r="AA887" s="9"/>
      <c r="AB887" s="9"/>
      <c r="AC887" s="9"/>
      <c r="AD887" s="9"/>
      <c r="AE887" s="9"/>
      <c r="AF887" s="9"/>
      <c r="AG887" s="9"/>
      <c r="AH887" s="9"/>
      <c r="AI887" s="9"/>
      <c r="AJ887" s="9"/>
      <c r="AK887" s="9"/>
    </row>
    <row r="888">
      <c r="A888" s="9"/>
      <c r="B888" s="9"/>
      <c r="C888" s="9"/>
      <c r="D888" s="9"/>
      <c r="E888" s="9"/>
      <c r="F888" s="9"/>
      <c r="G888" s="9"/>
      <c r="H888" s="9"/>
      <c r="I888" s="9"/>
      <c r="J888" s="9"/>
      <c r="K888" s="9"/>
      <c r="L888" s="9"/>
      <c r="M888" s="9"/>
      <c r="N888" s="9"/>
      <c r="O888" s="9"/>
      <c r="P888" s="9"/>
      <c r="Q888" s="9"/>
      <c r="R888" s="9"/>
      <c r="S888" s="9"/>
      <c r="T888" s="9"/>
      <c r="U888" s="9"/>
      <c r="V888" s="9"/>
      <c r="W888" s="9"/>
      <c r="X888" s="9"/>
      <c r="Y888" s="9"/>
      <c r="Z888" s="9"/>
      <c r="AA888" s="9"/>
      <c r="AB888" s="9"/>
      <c r="AC888" s="9"/>
      <c r="AD888" s="9"/>
      <c r="AE888" s="9"/>
      <c r="AF888" s="9"/>
      <c r="AG888" s="9"/>
      <c r="AH888" s="9"/>
      <c r="AI888" s="9"/>
      <c r="AJ888" s="9"/>
      <c r="AK888" s="9"/>
    </row>
    <row r="889">
      <c r="A889" s="9"/>
      <c r="B889" s="9"/>
      <c r="C889" s="9"/>
      <c r="D889" s="9"/>
      <c r="E889" s="9"/>
      <c r="F889" s="9"/>
      <c r="G889" s="9"/>
      <c r="H889" s="9"/>
      <c r="I889" s="9"/>
      <c r="J889" s="9"/>
      <c r="K889" s="9"/>
      <c r="L889" s="9"/>
      <c r="M889" s="9"/>
      <c r="N889" s="9"/>
      <c r="O889" s="9"/>
      <c r="P889" s="9"/>
      <c r="Q889" s="9"/>
      <c r="R889" s="9"/>
      <c r="S889" s="9"/>
      <c r="T889" s="9"/>
      <c r="U889" s="9"/>
      <c r="V889" s="9"/>
      <c r="W889" s="9"/>
      <c r="X889" s="9"/>
      <c r="Y889" s="9"/>
      <c r="Z889" s="9"/>
      <c r="AA889" s="9"/>
      <c r="AB889" s="9"/>
      <c r="AC889" s="9"/>
      <c r="AD889" s="9"/>
      <c r="AE889" s="9"/>
      <c r="AF889" s="9"/>
      <c r="AG889" s="9"/>
      <c r="AH889" s="9"/>
      <c r="AI889" s="9"/>
      <c r="AJ889" s="9"/>
      <c r="AK889" s="9"/>
    </row>
    <row r="890">
      <c r="A890" s="9"/>
      <c r="B890" s="9"/>
      <c r="C890" s="9"/>
      <c r="D890" s="9"/>
      <c r="E890" s="9"/>
      <c r="F890" s="9"/>
      <c r="G890" s="9"/>
      <c r="H890" s="9"/>
      <c r="I890" s="9"/>
      <c r="J890" s="9"/>
      <c r="K890" s="9"/>
      <c r="L890" s="9"/>
      <c r="M890" s="9"/>
      <c r="N890" s="9"/>
      <c r="O890" s="9"/>
      <c r="P890" s="9"/>
      <c r="Q890" s="9"/>
      <c r="R890" s="9"/>
      <c r="S890" s="9"/>
      <c r="T890" s="9"/>
      <c r="U890" s="9"/>
      <c r="V890" s="9"/>
      <c r="W890" s="9"/>
      <c r="X890" s="9"/>
      <c r="Y890" s="9"/>
      <c r="Z890" s="9"/>
      <c r="AA890" s="9"/>
      <c r="AB890" s="9"/>
      <c r="AC890" s="9"/>
      <c r="AD890" s="9"/>
      <c r="AE890" s="9"/>
      <c r="AF890" s="9"/>
      <c r="AG890" s="9"/>
      <c r="AH890" s="9"/>
      <c r="AI890" s="9"/>
      <c r="AJ890" s="9"/>
      <c r="AK890" s="9"/>
    </row>
    <row r="891">
      <c r="A891" s="9"/>
      <c r="B891" s="9"/>
      <c r="C891" s="9"/>
      <c r="D891" s="9"/>
      <c r="E891" s="9"/>
      <c r="F891" s="9"/>
      <c r="G891" s="9"/>
      <c r="H891" s="9"/>
      <c r="I891" s="9"/>
      <c r="J891" s="9"/>
      <c r="K891" s="9"/>
      <c r="L891" s="9"/>
      <c r="M891" s="9"/>
      <c r="N891" s="9"/>
      <c r="O891" s="9"/>
      <c r="P891" s="9"/>
      <c r="Q891" s="9"/>
      <c r="R891" s="9"/>
      <c r="S891" s="9"/>
      <c r="T891" s="9"/>
      <c r="U891" s="9"/>
      <c r="V891" s="9"/>
      <c r="W891" s="9"/>
      <c r="X891" s="9"/>
      <c r="Y891" s="9"/>
      <c r="Z891" s="9"/>
      <c r="AA891" s="9"/>
      <c r="AB891" s="9"/>
      <c r="AC891" s="9"/>
      <c r="AD891" s="9"/>
      <c r="AE891" s="9"/>
      <c r="AF891" s="9"/>
      <c r="AG891" s="9"/>
      <c r="AH891" s="9"/>
      <c r="AI891" s="9"/>
      <c r="AJ891" s="9"/>
      <c r="AK891" s="9"/>
    </row>
    <row r="892">
      <c r="A892" s="9"/>
      <c r="B892" s="9"/>
      <c r="C892" s="9"/>
      <c r="D892" s="9"/>
      <c r="E892" s="9"/>
      <c r="F892" s="9"/>
      <c r="G892" s="9"/>
      <c r="H892" s="9"/>
      <c r="I892" s="9"/>
      <c r="J892" s="9"/>
      <c r="K892" s="9"/>
      <c r="L892" s="9"/>
      <c r="M892" s="9"/>
      <c r="N892" s="9"/>
      <c r="O892" s="9"/>
      <c r="P892" s="9"/>
      <c r="Q892" s="9"/>
      <c r="R892" s="9"/>
      <c r="S892" s="9"/>
      <c r="T892" s="9"/>
      <c r="U892" s="9"/>
      <c r="V892" s="9"/>
      <c r="W892" s="9"/>
      <c r="X892" s="9"/>
      <c r="Y892" s="9"/>
      <c r="Z892" s="9"/>
      <c r="AA892" s="9"/>
      <c r="AB892" s="9"/>
      <c r="AC892" s="9"/>
      <c r="AD892" s="9"/>
      <c r="AE892" s="9"/>
      <c r="AF892" s="9"/>
      <c r="AG892" s="9"/>
      <c r="AH892" s="9"/>
      <c r="AI892" s="9"/>
      <c r="AJ892" s="9"/>
      <c r="AK892" s="9"/>
    </row>
    <row r="893">
      <c r="A893" s="9"/>
      <c r="B893" s="9"/>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row>
    <row r="894">
      <c r="A894" s="9"/>
      <c r="B894" s="9"/>
      <c r="C894" s="9"/>
      <c r="D894" s="9"/>
      <c r="E894" s="9"/>
      <c r="F894" s="9"/>
      <c r="G894" s="9"/>
      <c r="H894" s="9"/>
      <c r="I894" s="9"/>
      <c r="J894" s="9"/>
      <c r="K894" s="9"/>
      <c r="L894" s="9"/>
      <c r="M894" s="9"/>
      <c r="N894" s="9"/>
      <c r="O894" s="9"/>
      <c r="P894" s="9"/>
      <c r="Q894" s="9"/>
      <c r="R894" s="9"/>
      <c r="S894" s="9"/>
      <c r="T894" s="9"/>
      <c r="U894" s="9"/>
      <c r="V894" s="9"/>
      <c r="W894" s="9"/>
      <c r="X894" s="9"/>
      <c r="Y894" s="9"/>
      <c r="Z894" s="9"/>
      <c r="AA894" s="9"/>
      <c r="AB894" s="9"/>
      <c r="AC894" s="9"/>
      <c r="AD894" s="9"/>
      <c r="AE894" s="9"/>
      <c r="AF894" s="9"/>
      <c r="AG894" s="9"/>
      <c r="AH894" s="9"/>
      <c r="AI894" s="9"/>
      <c r="AJ894" s="9"/>
      <c r="AK894" s="9"/>
    </row>
    <row r="895">
      <c r="A895" s="9"/>
      <c r="B895" s="9"/>
      <c r="C895" s="9"/>
      <c r="D895" s="9"/>
      <c r="E895" s="9"/>
      <c r="F895" s="9"/>
      <c r="G895" s="9"/>
      <c r="H895" s="9"/>
      <c r="I895" s="9"/>
      <c r="J895" s="9"/>
      <c r="K895" s="9"/>
      <c r="L895" s="9"/>
      <c r="M895" s="9"/>
      <c r="N895" s="9"/>
      <c r="O895" s="9"/>
      <c r="P895" s="9"/>
      <c r="Q895" s="9"/>
      <c r="R895" s="9"/>
      <c r="S895" s="9"/>
      <c r="T895" s="9"/>
      <c r="U895" s="9"/>
      <c r="V895" s="9"/>
      <c r="W895" s="9"/>
      <c r="X895" s="9"/>
      <c r="Y895" s="9"/>
      <c r="Z895" s="9"/>
      <c r="AA895" s="9"/>
      <c r="AB895" s="9"/>
      <c r="AC895" s="9"/>
      <c r="AD895" s="9"/>
      <c r="AE895" s="9"/>
      <c r="AF895" s="9"/>
      <c r="AG895" s="9"/>
      <c r="AH895" s="9"/>
      <c r="AI895" s="9"/>
      <c r="AJ895" s="9"/>
      <c r="AK895" s="9"/>
    </row>
    <row r="896">
      <c r="A896" s="9"/>
      <c r="B896" s="9"/>
      <c r="C896" s="9"/>
      <c r="D896" s="9"/>
      <c r="E896" s="9"/>
      <c r="F896" s="9"/>
      <c r="G896" s="9"/>
      <c r="H896" s="9"/>
      <c r="I896" s="9"/>
      <c r="J896" s="9"/>
      <c r="K896" s="9"/>
      <c r="L896" s="9"/>
      <c r="M896" s="9"/>
      <c r="N896" s="9"/>
      <c r="O896" s="9"/>
      <c r="P896" s="9"/>
      <c r="Q896" s="9"/>
      <c r="R896" s="9"/>
      <c r="S896" s="9"/>
      <c r="T896" s="9"/>
      <c r="U896" s="9"/>
      <c r="V896" s="9"/>
      <c r="W896" s="9"/>
      <c r="X896" s="9"/>
      <c r="Y896" s="9"/>
      <c r="Z896" s="9"/>
      <c r="AA896" s="9"/>
      <c r="AB896" s="9"/>
      <c r="AC896" s="9"/>
      <c r="AD896" s="9"/>
      <c r="AE896" s="9"/>
      <c r="AF896" s="9"/>
      <c r="AG896" s="9"/>
      <c r="AH896" s="9"/>
      <c r="AI896" s="9"/>
      <c r="AJ896" s="9"/>
      <c r="AK896" s="9"/>
    </row>
    <row r="897">
      <c r="A897" s="9"/>
      <c r="B897" s="9"/>
      <c r="C897" s="9"/>
      <c r="D897" s="9"/>
      <c r="E897" s="9"/>
      <c r="F897" s="9"/>
      <c r="G897" s="9"/>
      <c r="H897" s="9"/>
      <c r="I897" s="9"/>
      <c r="J897" s="9"/>
      <c r="K897" s="9"/>
      <c r="L897" s="9"/>
      <c r="M897" s="9"/>
      <c r="N897" s="9"/>
      <c r="O897" s="9"/>
      <c r="P897" s="9"/>
      <c r="Q897" s="9"/>
      <c r="R897" s="9"/>
      <c r="S897" s="9"/>
      <c r="T897" s="9"/>
      <c r="U897" s="9"/>
      <c r="V897" s="9"/>
      <c r="W897" s="9"/>
      <c r="X897" s="9"/>
      <c r="Y897" s="9"/>
      <c r="Z897" s="9"/>
      <c r="AA897" s="9"/>
      <c r="AB897" s="9"/>
      <c r="AC897" s="9"/>
      <c r="AD897" s="9"/>
      <c r="AE897" s="9"/>
      <c r="AF897" s="9"/>
      <c r="AG897" s="9"/>
      <c r="AH897" s="9"/>
      <c r="AI897" s="9"/>
      <c r="AJ897" s="9"/>
      <c r="AK897" s="9"/>
    </row>
    <row r="898">
      <c r="A898" s="9"/>
      <c r="B898" s="9"/>
      <c r="C898" s="9"/>
      <c r="D898" s="9"/>
      <c r="E898" s="9"/>
      <c r="F898" s="9"/>
      <c r="G898" s="9"/>
      <c r="H898" s="9"/>
      <c r="I898" s="9"/>
      <c r="J898" s="9"/>
      <c r="K898" s="9"/>
      <c r="L898" s="9"/>
      <c r="M898" s="9"/>
      <c r="N898" s="9"/>
      <c r="O898" s="9"/>
      <c r="P898" s="9"/>
      <c r="Q898" s="9"/>
      <c r="R898" s="9"/>
      <c r="S898" s="9"/>
      <c r="T898" s="9"/>
      <c r="U898" s="9"/>
      <c r="V898" s="9"/>
      <c r="W898" s="9"/>
      <c r="X898" s="9"/>
      <c r="Y898" s="9"/>
      <c r="Z898" s="9"/>
      <c r="AA898" s="9"/>
      <c r="AB898" s="9"/>
      <c r="AC898" s="9"/>
      <c r="AD898" s="9"/>
      <c r="AE898" s="9"/>
      <c r="AF898" s="9"/>
      <c r="AG898" s="9"/>
      <c r="AH898" s="9"/>
      <c r="AI898" s="9"/>
      <c r="AJ898" s="9"/>
      <c r="AK898" s="9"/>
    </row>
    <row r="899">
      <c r="A899" s="9"/>
      <c r="B899" s="9"/>
      <c r="C899" s="9"/>
      <c r="D899" s="9"/>
      <c r="E899" s="9"/>
      <c r="F899" s="9"/>
      <c r="G899" s="9"/>
      <c r="H899" s="9"/>
      <c r="I899" s="9"/>
      <c r="J899" s="9"/>
      <c r="K899" s="9"/>
      <c r="L899" s="9"/>
      <c r="M899" s="9"/>
      <c r="N899" s="9"/>
      <c r="O899" s="9"/>
      <c r="P899" s="9"/>
      <c r="Q899" s="9"/>
      <c r="R899" s="9"/>
      <c r="S899" s="9"/>
      <c r="T899" s="9"/>
      <c r="U899" s="9"/>
      <c r="V899" s="9"/>
      <c r="W899" s="9"/>
      <c r="X899" s="9"/>
      <c r="Y899" s="9"/>
      <c r="Z899" s="9"/>
      <c r="AA899" s="9"/>
      <c r="AB899" s="9"/>
      <c r="AC899" s="9"/>
      <c r="AD899" s="9"/>
      <c r="AE899" s="9"/>
      <c r="AF899" s="9"/>
      <c r="AG899" s="9"/>
      <c r="AH899" s="9"/>
      <c r="AI899" s="9"/>
      <c r="AJ899" s="9"/>
      <c r="AK899" s="9"/>
    </row>
    <row r="900">
      <c r="A900" s="9"/>
      <c r="B900" s="9"/>
      <c r="C900" s="9"/>
      <c r="D900" s="9"/>
      <c r="E900" s="9"/>
      <c r="F900" s="9"/>
      <c r="G900" s="9"/>
      <c r="H900" s="9"/>
      <c r="I900" s="9"/>
      <c r="J900" s="9"/>
      <c r="K900" s="9"/>
      <c r="L900" s="9"/>
      <c r="M900" s="9"/>
      <c r="N900" s="9"/>
      <c r="O900" s="9"/>
      <c r="P900" s="9"/>
      <c r="Q900" s="9"/>
      <c r="R900" s="9"/>
      <c r="S900" s="9"/>
      <c r="T900" s="9"/>
      <c r="U900" s="9"/>
      <c r="V900" s="9"/>
      <c r="W900" s="9"/>
      <c r="X900" s="9"/>
      <c r="Y900" s="9"/>
      <c r="Z900" s="9"/>
      <c r="AA900" s="9"/>
      <c r="AB900" s="9"/>
      <c r="AC900" s="9"/>
      <c r="AD900" s="9"/>
      <c r="AE900" s="9"/>
      <c r="AF900" s="9"/>
      <c r="AG900" s="9"/>
      <c r="AH900" s="9"/>
      <c r="AI900" s="9"/>
      <c r="AJ900" s="9"/>
      <c r="AK900" s="9"/>
    </row>
    <row r="901">
      <c r="A901" s="9"/>
      <c r="B901" s="9"/>
      <c r="C901" s="9"/>
      <c r="D901" s="9"/>
      <c r="E901" s="9"/>
      <c r="F901" s="9"/>
      <c r="G901" s="9"/>
      <c r="H901" s="9"/>
      <c r="I901" s="9"/>
      <c r="J901" s="9"/>
      <c r="K901" s="9"/>
      <c r="L901" s="9"/>
      <c r="M901" s="9"/>
      <c r="N901" s="9"/>
      <c r="O901" s="9"/>
      <c r="P901" s="9"/>
      <c r="Q901" s="9"/>
      <c r="R901" s="9"/>
      <c r="S901" s="9"/>
      <c r="T901" s="9"/>
      <c r="U901" s="9"/>
      <c r="V901" s="9"/>
      <c r="W901" s="9"/>
      <c r="X901" s="9"/>
      <c r="Y901" s="9"/>
      <c r="Z901" s="9"/>
      <c r="AA901" s="9"/>
      <c r="AB901" s="9"/>
      <c r="AC901" s="9"/>
      <c r="AD901" s="9"/>
      <c r="AE901" s="9"/>
      <c r="AF901" s="9"/>
      <c r="AG901" s="9"/>
      <c r="AH901" s="9"/>
      <c r="AI901" s="9"/>
      <c r="AJ901" s="9"/>
      <c r="AK901" s="9"/>
    </row>
    <row r="902">
      <c r="A902" s="9"/>
      <c r="B902" s="9"/>
      <c r="C902" s="9"/>
      <c r="D902" s="9"/>
      <c r="E902" s="9"/>
      <c r="F902" s="9"/>
      <c r="G902" s="9"/>
      <c r="H902" s="9"/>
      <c r="I902" s="9"/>
      <c r="J902" s="9"/>
      <c r="K902" s="9"/>
      <c r="L902" s="9"/>
      <c r="M902" s="9"/>
      <c r="N902" s="9"/>
      <c r="O902" s="9"/>
      <c r="P902" s="9"/>
      <c r="Q902" s="9"/>
      <c r="R902" s="9"/>
      <c r="S902" s="9"/>
      <c r="T902" s="9"/>
      <c r="U902" s="9"/>
      <c r="V902" s="9"/>
      <c r="W902" s="9"/>
      <c r="X902" s="9"/>
      <c r="Y902" s="9"/>
      <c r="Z902" s="9"/>
      <c r="AA902" s="9"/>
      <c r="AB902" s="9"/>
      <c r="AC902" s="9"/>
      <c r="AD902" s="9"/>
      <c r="AE902" s="9"/>
      <c r="AF902" s="9"/>
      <c r="AG902" s="9"/>
      <c r="AH902" s="9"/>
      <c r="AI902" s="9"/>
      <c r="AJ902" s="9"/>
      <c r="AK902" s="9"/>
    </row>
    <row r="903">
      <c r="A903" s="9"/>
      <c r="B903" s="9"/>
      <c r="C903" s="9"/>
      <c r="D903" s="9"/>
      <c r="E903" s="9"/>
      <c r="F903" s="9"/>
      <c r="G903" s="9"/>
      <c r="H903" s="9"/>
      <c r="I903" s="9"/>
      <c r="J903" s="9"/>
      <c r="K903" s="9"/>
      <c r="L903" s="9"/>
      <c r="M903" s="9"/>
      <c r="N903" s="9"/>
      <c r="O903" s="9"/>
      <c r="P903" s="9"/>
      <c r="Q903" s="9"/>
      <c r="R903" s="9"/>
      <c r="S903" s="9"/>
      <c r="T903" s="9"/>
      <c r="U903" s="9"/>
      <c r="V903" s="9"/>
      <c r="W903" s="9"/>
      <c r="X903" s="9"/>
      <c r="Y903" s="9"/>
      <c r="Z903" s="9"/>
      <c r="AA903" s="9"/>
      <c r="AB903" s="9"/>
      <c r="AC903" s="9"/>
      <c r="AD903" s="9"/>
      <c r="AE903" s="9"/>
      <c r="AF903" s="9"/>
      <c r="AG903" s="9"/>
      <c r="AH903" s="9"/>
      <c r="AI903" s="9"/>
      <c r="AJ903" s="9"/>
      <c r="AK903" s="9"/>
    </row>
    <row r="904">
      <c r="A904" s="9"/>
      <c r="B904" s="9"/>
      <c r="C904" s="9"/>
      <c r="D904" s="9"/>
      <c r="E904" s="9"/>
      <c r="F904" s="9"/>
      <c r="G904" s="9"/>
      <c r="H904" s="9"/>
      <c r="I904" s="9"/>
      <c r="J904" s="9"/>
      <c r="K904" s="9"/>
      <c r="L904" s="9"/>
      <c r="M904" s="9"/>
      <c r="N904" s="9"/>
      <c r="O904" s="9"/>
      <c r="P904" s="9"/>
      <c r="Q904" s="9"/>
      <c r="R904" s="9"/>
      <c r="S904" s="9"/>
      <c r="T904" s="9"/>
      <c r="U904" s="9"/>
      <c r="V904" s="9"/>
      <c r="W904" s="9"/>
      <c r="X904" s="9"/>
      <c r="Y904" s="9"/>
      <c r="Z904" s="9"/>
      <c r="AA904" s="9"/>
      <c r="AB904" s="9"/>
      <c r="AC904" s="9"/>
      <c r="AD904" s="9"/>
      <c r="AE904" s="9"/>
      <c r="AF904" s="9"/>
      <c r="AG904" s="9"/>
      <c r="AH904" s="9"/>
      <c r="AI904" s="9"/>
      <c r="AJ904" s="9"/>
      <c r="AK904" s="9"/>
    </row>
    <row r="905">
      <c r="A905" s="9"/>
      <c r="B905" s="9"/>
      <c r="C905" s="9"/>
      <c r="D905" s="9"/>
      <c r="E905" s="9"/>
      <c r="F905" s="9"/>
      <c r="G905" s="9"/>
      <c r="H905" s="9"/>
      <c r="I905" s="9"/>
      <c r="J905" s="9"/>
      <c r="K905" s="9"/>
      <c r="L905" s="9"/>
      <c r="M905" s="9"/>
      <c r="N905" s="9"/>
      <c r="O905" s="9"/>
      <c r="P905" s="9"/>
      <c r="Q905" s="9"/>
      <c r="R905" s="9"/>
      <c r="S905" s="9"/>
      <c r="T905" s="9"/>
      <c r="U905" s="9"/>
      <c r="V905" s="9"/>
      <c r="W905" s="9"/>
      <c r="X905" s="9"/>
      <c r="Y905" s="9"/>
      <c r="Z905" s="9"/>
      <c r="AA905" s="9"/>
      <c r="AB905" s="9"/>
      <c r="AC905" s="9"/>
      <c r="AD905" s="9"/>
      <c r="AE905" s="9"/>
      <c r="AF905" s="9"/>
      <c r="AG905" s="9"/>
      <c r="AH905" s="9"/>
      <c r="AI905" s="9"/>
      <c r="AJ905" s="9"/>
      <c r="AK905" s="9"/>
    </row>
    <row r="906">
      <c r="A906" s="9"/>
      <c r="B906" s="9"/>
      <c r="C906" s="9"/>
      <c r="D906" s="9"/>
      <c r="E906" s="9"/>
      <c r="F906" s="9"/>
      <c r="G906" s="9"/>
      <c r="H906" s="9"/>
      <c r="I906" s="9"/>
      <c r="J906" s="9"/>
      <c r="K906" s="9"/>
      <c r="L906" s="9"/>
      <c r="M906" s="9"/>
      <c r="N906" s="9"/>
      <c r="O906" s="9"/>
      <c r="P906" s="9"/>
      <c r="Q906" s="9"/>
      <c r="R906" s="9"/>
      <c r="S906" s="9"/>
      <c r="T906" s="9"/>
      <c r="U906" s="9"/>
      <c r="V906" s="9"/>
      <c r="W906" s="9"/>
      <c r="X906" s="9"/>
      <c r="Y906" s="9"/>
      <c r="Z906" s="9"/>
      <c r="AA906" s="9"/>
      <c r="AB906" s="9"/>
      <c r="AC906" s="9"/>
      <c r="AD906" s="9"/>
      <c r="AE906" s="9"/>
      <c r="AF906" s="9"/>
      <c r="AG906" s="9"/>
      <c r="AH906" s="9"/>
      <c r="AI906" s="9"/>
      <c r="AJ906" s="9"/>
      <c r="AK906" s="9"/>
    </row>
    <row r="907">
      <c r="A907" s="9"/>
      <c r="B907" s="9"/>
      <c r="C907" s="9"/>
      <c r="D907" s="9"/>
      <c r="E907" s="9"/>
      <c r="F907" s="9"/>
      <c r="G907" s="9"/>
      <c r="H907" s="9"/>
      <c r="I907" s="9"/>
      <c r="J907" s="9"/>
      <c r="K907" s="9"/>
      <c r="L907" s="9"/>
      <c r="M907" s="9"/>
      <c r="N907" s="9"/>
      <c r="O907" s="9"/>
      <c r="P907" s="9"/>
      <c r="Q907" s="9"/>
      <c r="R907" s="9"/>
      <c r="S907" s="9"/>
      <c r="T907" s="9"/>
      <c r="U907" s="9"/>
      <c r="V907" s="9"/>
      <c r="W907" s="9"/>
      <c r="X907" s="9"/>
      <c r="Y907" s="9"/>
      <c r="Z907" s="9"/>
      <c r="AA907" s="9"/>
      <c r="AB907" s="9"/>
      <c r="AC907" s="9"/>
      <c r="AD907" s="9"/>
      <c r="AE907" s="9"/>
      <c r="AF907" s="9"/>
      <c r="AG907" s="9"/>
      <c r="AH907" s="9"/>
      <c r="AI907" s="9"/>
      <c r="AJ907" s="9"/>
      <c r="AK907" s="9"/>
    </row>
    <row r="908">
      <c r="A908" s="9"/>
      <c r="B908" s="9"/>
      <c r="C908" s="9"/>
      <c r="D908" s="9"/>
      <c r="E908" s="9"/>
      <c r="F908" s="9"/>
      <c r="G908" s="9"/>
      <c r="H908" s="9"/>
      <c r="I908" s="9"/>
      <c r="J908" s="9"/>
      <c r="K908" s="9"/>
      <c r="L908" s="9"/>
      <c r="M908" s="9"/>
      <c r="N908" s="9"/>
      <c r="O908" s="9"/>
      <c r="P908" s="9"/>
      <c r="Q908" s="9"/>
      <c r="R908" s="9"/>
      <c r="S908" s="9"/>
      <c r="T908" s="9"/>
      <c r="U908" s="9"/>
      <c r="V908" s="9"/>
      <c r="W908" s="9"/>
      <c r="X908" s="9"/>
      <c r="Y908" s="9"/>
      <c r="Z908" s="9"/>
      <c r="AA908" s="9"/>
      <c r="AB908" s="9"/>
      <c r="AC908" s="9"/>
      <c r="AD908" s="9"/>
      <c r="AE908" s="9"/>
      <c r="AF908" s="9"/>
      <c r="AG908" s="9"/>
      <c r="AH908" s="9"/>
      <c r="AI908" s="9"/>
      <c r="AJ908" s="9"/>
      <c r="AK908" s="9"/>
    </row>
    <row r="909">
      <c r="A909" s="9"/>
      <c r="B909" s="9"/>
      <c r="C909" s="9"/>
      <c r="D909" s="9"/>
      <c r="E909" s="9"/>
      <c r="F909" s="9"/>
      <c r="G909" s="9"/>
      <c r="H909" s="9"/>
      <c r="I909" s="9"/>
      <c r="J909" s="9"/>
      <c r="K909" s="9"/>
      <c r="L909" s="9"/>
      <c r="M909" s="9"/>
      <c r="N909" s="9"/>
      <c r="O909" s="9"/>
      <c r="P909" s="9"/>
      <c r="Q909" s="9"/>
      <c r="R909" s="9"/>
      <c r="S909" s="9"/>
      <c r="T909" s="9"/>
      <c r="U909" s="9"/>
      <c r="V909" s="9"/>
      <c r="W909" s="9"/>
      <c r="X909" s="9"/>
      <c r="Y909" s="9"/>
      <c r="Z909" s="9"/>
      <c r="AA909" s="9"/>
      <c r="AB909" s="9"/>
      <c r="AC909" s="9"/>
      <c r="AD909" s="9"/>
      <c r="AE909" s="9"/>
      <c r="AF909" s="9"/>
      <c r="AG909" s="9"/>
      <c r="AH909" s="9"/>
      <c r="AI909" s="9"/>
      <c r="AJ909" s="9"/>
      <c r="AK909" s="9"/>
    </row>
    <row r="910">
      <c r="A910" s="9"/>
      <c r="B910" s="9"/>
      <c r="C910" s="9"/>
      <c r="D910" s="9"/>
      <c r="E910" s="9"/>
      <c r="F910" s="9"/>
      <c r="G910" s="9"/>
      <c r="H910" s="9"/>
      <c r="I910" s="9"/>
      <c r="J910" s="9"/>
      <c r="K910" s="9"/>
      <c r="L910" s="9"/>
      <c r="M910" s="9"/>
      <c r="N910" s="9"/>
      <c r="O910" s="9"/>
      <c r="P910" s="9"/>
      <c r="Q910" s="9"/>
      <c r="R910" s="9"/>
      <c r="S910" s="9"/>
      <c r="T910" s="9"/>
      <c r="U910" s="9"/>
      <c r="V910" s="9"/>
      <c r="W910" s="9"/>
      <c r="X910" s="9"/>
      <c r="Y910" s="9"/>
      <c r="Z910" s="9"/>
      <c r="AA910" s="9"/>
      <c r="AB910" s="9"/>
      <c r="AC910" s="9"/>
      <c r="AD910" s="9"/>
      <c r="AE910" s="9"/>
      <c r="AF910" s="9"/>
      <c r="AG910" s="9"/>
      <c r="AH910" s="9"/>
      <c r="AI910" s="9"/>
      <c r="AJ910" s="9"/>
      <c r="AK910" s="9"/>
    </row>
    <row r="911">
      <c r="A911" s="9"/>
      <c r="B911" s="9"/>
      <c r="C911" s="9"/>
      <c r="D911" s="9"/>
      <c r="E911" s="9"/>
      <c r="F911" s="9"/>
      <c r="G911" s="9"/>
      <c r="H911" s="9"/>
      <c r="I911" s="9"/>
      <c r="J911" s="9"/>
      <c r="K911" s="9"/>
      <c r="L911" s="9"/>
      <c r="M911" s="9"/>
      <c r="N911" s="9"/>
      <c r="O911" s="9"/>
      <c r="P911" s="9"/>
      <c r="Q911" s="9"/>
      <c r="R911" s="9"/>
      <c r="S911" s="9"/>
      <c r="T911" s="9"/>
      <c r="U911" s="9"/>
      <c r="V911" s="9"/>
      <c r="W911" s="9"/>
      <c r="X911" s="9"/>
      <c r="Y911" s="9"/>
      <c r="Z911" s="9"/>
      <c r="AA911" s="9"/>
      <c r="AB911" s="9"/>
      <c r="AC911" s="9"/>
      <c r="AD911" s="9"/>
      <c r="AE911" s="9"/>
      <c r="AF911" s="9"/>
      <c r="AG911" s="9"/>
      <c r="AH911" s="9"/>
      <c r="AI911" s="9"/>
      <c r="AJ911" s="9"/>
      <c r="AK911" s="9"/>
    </row>
    <row r="912">
      <c r="A912" s="9"/>
      <c r="B912" s="9"/>
      <c r="C912" s="9"/>
      <c r="D912" s="9"/>
      <c r="E912" s="9"/>
      <c r="F912" s="9"/>
      <c r="G912" s="9"/>
      <c r="H912" s="9"/>
      <c r="I912" s="9"/>
      <c r="J912" s="9"/>
      <c r="K912" s="9"/>
      <c r="L912" s="9"/>
      <c r="M912" s="9"/>
      <c r="N912" s="9"/>
      <c r="O912" s="9"/>
      <c r="P912" s="9"/>
      <c r="Q912" s="9"/>
      <c r="R912" s="9"/>
      <c r="S912" s="9"/>
      <c r="T912" s="9"/>
      <c r="U912" s="9"/>
      <c r="V912" s="9"/>
      <c r="W912" s="9"/>
      <c r="X912" s="9"/>
      <c r="Y912" s="9"/>
      <c r="Z912" s="9"/>
      <c r="AA912" s="9"/>
      <c r="AB912" s="9"/>
      <c r="AC912" s="9"/>
      <c r="AD912" s="9"/>
      <c r="AE912" s="9"/>
      <c r="AF912" s="9"/>
      <c r="AG912" s="9"/>
      <c r="AH912" s="9"/>
      <c r="AI912" s="9"/>
      <c r="AJ912" s="9"/>
      <c r="AK912" s="9"/>
    </row>
    <row r="913">
      <c r="A913" s="9"/>
      <c r="B913" s="9"/>
      <c r="C913" s="9"/>
      <c r="D913" s="9"/>
      <c r="E913" s="9"/>
      <c r="F913" s="9"/>
      <c r="G913" s="9"/>
      <c r="H913" s="9"/>
      <c r="I913" s="9"/>
      <c r="J913" s="9"/>
      <c r="K913" s="9"/>
      <c r="L913" s="9"/>
      <c r="M913" s="9"/>
      <c r="N913" s="9"/>
      <c r="O913" s="9"/>
      <c r="P913" s="9"/>
      <c r="Q913" s="9"/>
      <c r="R913" s="9"/>
      <c r="S913" s="9"/>
      <c r="T913" s="9"/>
      <c r="U913" s="9"/>
      <c r="V913" s="9"/>
      <c r="W913" s="9"/>
      <c r="X913" s="9"/>
      <c r="Y913" s="9"/>
      <c r="Z913" s="9"/>
      <c r="AA913" s="9"/>
      <c r="AB913" s="9"/>
      <c r="AC913" s="9"/>
      <c r="AD913" s="9"/>
      <c r="AE913" s="9"/>
      <c r="AF913" s="9"/>
      <c r="AG913" s="9"/>
      <c r="AH913" s="9"/>
      <c r="AI913" s="9"/>
      <c r="AJ913" s="9"/>
      <c r="AK913" s="9"/>
    </row>
    <row r="914">
      <c r="A914" s="9"/>
      <c r="B914" s="9"/>
      <c r="C914" s="9"/>
      <c r="D914" s="9"/>
      <c r="E914" s="9"/>
      <c r="F914" s="9"/>
      <c r="G914" s="9"/>
      <c r="H914" s="9"/>
      <c r="I914" s="9"/>
      <c r="J914" s="9"/>
      <c r="K914" s="9"/>
      <c r="L914" s="9"/>
      <c r="M914" s="9"/>
      <c r="N914" s="9"/>
      <c r="O914" s="9"/>
      <c r="P914" s="9"/>
      <c r="Q914" s="9"/>
      <c r="R914" s="9"/>
      <c r="S914" s="9"/>
      <c r="T914" s="9"/>
      <c r="U914" s="9"/>
      <c r="V914" s="9"/>
      <c r="W914" s="9"/>
      <c r="X914" s="9"/>
      <c r="Y914" s="9"/>
      <c r="Z914" s="9"/>
      <c r="AA914" s="9"/>
      <c r="AB914" s="9"/>
      <c r="AC914" s="9"/>
      <c r="AD914" s="9"/>
      <c r="AE914" s="9"/>
      <c r="AF914" s="9"/>
      <c r="AG914" s="9"/>
      <c r="AH914" s="9"/>
      <c r="AI914" s="9"/>
      <c r="AJ914" s="9"/>
      <c r="AK914" s="9"/>
    </row>
    <row r="915">
      <c r="A915" s="9"/>
      <c r="B915" s="9"/>
      <c r="C915" s="9"/>
      <c r="D915" s="9"/>
      <c r="E915" s="9"/>
      <c r="F915" s="9"/>
      <c r="G915" s="9"/>
      <c r="H915" s="9"/>
      <c r="I915" s="9"/>
      <c r="J915" s="9"/>
      <c r="K915" s="9"/>
      <c r="L915" s="9"/>
      <c r="M915" s="9"/>
      <c r="N915" s="9"/>
      <c r="O915" s="9"/>
      <c r="P915" s="9"/>
      <c r="Q915" s="9"/>
      <c r="R915" s="9"/>
      <c r="S915" s="9"/>
      <c r="T915" s="9"/>
      <c r="U915" s="9"/>
      <c r="V915" s="9"/>
      <c r="W915" s="9"/>
      <c r="X915" s="9"/>
      <c r="Y915" s="9"/>
      <c r="Z915" s="9"/>
      <c r="AA915" s="9"/>
      <c r="AB915" s="9"/>
      <c r="AC915" s="9"/>
      <c r="AD915" s="9"/>
      <c r="AE915" s="9"/>
      <c r="AF915" s="9"/>
      <c r="AG915" s="9"/>
      <c r="AH915" s="9"/>
      <c r="AI915" s="9"/>
      <c r="AJ915" s="9"/>
      <c r="AK915" s="9"/>
    </row>
    <row r="916">
      <c r="A916" s="9"/>
      <c r="B916" s="9"/>
      <c r="C916" s="9"/>
      <c r="D916" s="9"/>
      <c r="E916" s="9"/>
      <c r="F916" s="9"/>
      <c r="G916" s="9"/>
      <c r="H916" s="9"/>
      <c r="I916" s="9"/>
      <c r="J916" s="9"/>
      <c r="K916" s="9"/>
      <c r="L916" s="9"/>
      <c r="M916" s="9"/>
      <c r="N916" s="9"/>
      <c r="O916" s="9"/>
      <c r="P916" s="9"/>
      <c r="Q916" s="9"/>
      <c r="R916" s="9"/>
      <c r="S916" s="9"/>
      <c r="T916" s="9"/>
      <c r="U916" s="9"/>
      <c r="V916" s="9"/>
      <c r="W916" s="9"/>
      <c r="X916" s="9"/>
      <c r="Y916" s="9"/>
      <c r="Z916" s="9"/>
      <c r="AA916" s="9"/>
      <c r="AB916" s="9"/>
      <c r="AC916" s="9"/>
      <c r="AD916" s="9"/>
      <c r="AE916" s="9"/>
      <c r="AF916" s="9"/>
      <c r="AG916" s="9"/>
      <c r="AH916" s="9"/>
      <c r="AI916" s="9"/>
      <c r="AJ916" s="9"/>
      <c r="AK916" s="9"/>
    </row>
    <row r="917">
      <c r="A917" s="9"/>
      <c r="B917" s="9"/>
      <c r="C917" s="9"/>
      <c r="D917" s="9"/>
      <c r="E917" s="9"/>
      <c r="F917" s="9"/>
      <c r="G917" s="9"/>
      <c r="H917" s="9"/>
      <c r="I917" s="9"/>
      <c r="J917" s="9"/>
      <c r="K917" s="9"/>
      <c r="L917" s="9"/>
      <c r="M917" s="9"/>
      <c r="N917" s="9"/>
      <c r="O917" s="9"/>
      <c r="P917" s="9"/>
      <c r="Q917" s="9"/>
      <c r="R917" s="9"/>
      <c r="S917" s="9"/>
      <c r="T917" s="9"/>
      <c r="U917" s="9"/>
      <c r="V917" s="9"/>
      <c r="W917" s="9"/>
      <c r="X917" s="9"/>
      <c r="Y917" s="9"/>
      <c r="Z917" s="9"/>
      <c r="AA917" s="9"/>
      <c r="AB917" s="9"/>
      <c r="AC917" s="9"/>
      <c r="AD917" s="9"/>
      <c r="AE917" s="9"/>
      <c r="AF917" s="9"/>
      <c r="AG917" s="9"/>
      <c r="AH917" s="9"/>
      <c r="AI917" s="9"/>
      <c r="AJ917" s="9"/>
      <c r="AK917" s="9"/>
    </row>
    <row r="918">
      <c r="A918" s="9"/>
      <c r="B918" s="9"/>
      <c r="C918" s="9"/>
      <c r="D918" s="9"/>
      <c r="E918" s="9"/>
      <c r="F918" s="9"/>
      <c r="G918" s="9"/>
      <c r="H918" s="9"/>
      <c r="I918" s="9"/>
      <c r="J918" s="9"/>
      <c r="K918" s="9"/>
      <c r="L918" s="9"/>
      <c r="M918" s="9"/>
      <c r="N918" s="9"/>
      <c r="O918" s="9"/>
      <c r="P918" s="9"/>
      <c r="Q918" s="9"/>
      <c r="R918" s="9"/>
      <c r="S918" s="9"/>
      <c r="T918" s="9"/>
      <c r="U918" s="9"/>
      <c r="V918" s="9"/>
      <c r="W918" s="9"/>
      <c r="X918" s="9"/>
      <c r="Y918" s="9"/>
      <c r="Z918" s="9"/>
      <c r="AA918" s="9"/>
      <c r="AB918" s="9"/>
      <c r="AC918" s="9"/>
      <c r="AD918" s="9"/>
      <c r="AE918" s="9"/>
      <c r="AF918" s="9"/>
      <c r="AG918" s="9"/>
      <c r="AH918" s="9"/>
      <c r="AI918" s="9"/>
      <c r="AJ918" s="9"/>
      <c r="AK918" s="9"/>
    </row>
    <row r="919">
      <c r="A919" s="9"/>
      <c r="B919" s="9"/>
      <c r="C919" s="9"/>
      <c r="D919" s="9"/>
      <c r="E919" s="9"/>
      <c r="F919" s="9"/>
      <c r="G919" s="9"/>
      <c r="H919" s="9"/>
      <c r="I919" s="9"/>
      <c r="J919" s="9"/>
      <c r="K919" s="9"/>
      <c r="L919" s="9"/>
      <c r="M919" s="9"/>
      <c r="N919" s="9"/>
      <c r="O919" s="9"/>
      <c r="P919" s="9"/>
      <c r="Q919" s="9"/>
      <c r="R919" s="9"/>
      <c r="S919" s="9"/>
      <c r="T919" s="9"/>
      <c r="U919" s="9"/>
      <c r="V919" s="9"/>
      <c r="W919" s="9"/>
      <c r="X919" s="9"/>
      <c r="Y919" s="9"/>
      <c r="Z919" s="9"/>
      <c r="AA919" s="9"/>
      <c r="AB919" s="9"/>
      <c r="AC919" s="9"/>
      <c r="AD919" s="9"/>
      <c r="AE919" s="9"/>
      <c r="AF919" s="9"/>
      <c r="AG919" s="9"/>
      <c r="AH919" s="9"/>
      <c r="AI919" s="9"/>
      <c r="AJ919" s="9"/>
      <c r="AK919" s="9"/>
    </row>
    <row r="920">
      <c r="A920" s="9"/>
      <c r="B920" s="9"/>
      <c r="C920" s="9"/>
      <c r="D920" s="9"/>
      <c r="E920" s="9"/>
      <c r="F920" s="9"/>
      <c r="G920" s="9"/>
      <c r="H920" s="9"/>
      <c r="I920" s="9"/>
      <c r="J920" s="9"/>
      <c r="K920" s="9"/>
      <c r="L920" s="9"/>
      <c r="M920" s="9"/>
      <c r="N920" s="9"/>
      <c r="O920" s="9"/>
      <c r="P920" s="9"/>
      <c r="Q920" s="9"/>
      <c r="R920" s="9"/>
      <c r="S920" s="9"/>
      <c r="T920" s="9"/>
      <c r="U920" s="9"/>
      <c r="V920" s="9"/>
      <c r="W920" s="9"/>
      <c r="X920" s="9"/>
      <c r="Y920" s="9"/>
      <c r="Z920" s="9"/>
      <c r="AA920" s="9"/>
      <c r="AB920" s="9"/>
      <c r="AC920" s="9"/>
      <c r="AD920" s="9"/>
      <c r="AE920" s="9"/>
      <c r="AF920" s="9"/>
      <c r="AG920" s="9"/>
      <c r="AH920" s="9"/>
      <c r="AI920" s="9"/>
      <c r="AJ920" s="9"/>
      <c r="AK920" s="9"/>
    </row>
    <row r="921">
      <c r="A921" s="9"/>
      <c r="B921" s="9"/>
      <c r="C921" s="9"/>
      <c r="D921" s="9"/>
      <c r="E921" s="9"/>
      <c r="F921" s="9"/>
      <c r="G921" s="9"/>
      <c r="H921" s="9"/>
      <c r="I921" s="9"/>
      <c r="J921" s="9"/>
      <c r="K921" s="9"/>
      <c r="L921" s="9"/>
      <c r="M921" s="9"/>
      <c r="N921" s="9"/>
      <c r="O921" s="9"/>
      <c r="P921" s="9"/>
      <c r="Q921" s="9"/>
      <c r="R921" s="9"/>
      <c r="S921" s="9"/>
      <c r="T921" s="9"/>
      <c r="U921" s="9"/>
      <c r="V921" s="9"/>
      <c r="W921" s="9"/>
      <c r="X921" s="9"/>
      <c r="Y921" s="9"/>
      <c r="Z921" s="9"/>
      <c r="AA921" s="9"/>
      <c r="AB921" s="9"/>
      <c r="AC921" s="9"/>
      <c r="AD921" s="9"/>
      <c r="AE921" s="9"/>
      <c r="AF921" s="9"/>
      <c r="AG921" s="9"/>
      <c r="AH921" s="9"/>
      <c r="AI921" s="9"/>
      <c r="AJ921" s="9"/>
      <c r="AK921" s="9"/>
    </row>
    <row r="922">
      <c r="A922" s="9"/>
      <c r="B922" s="9"/>
      <c r="C922" s="9"/>
      <c r="D922" s="9"/>
      <c r="E922" s="9"/>
      <c r="F922" s="9"/>
      <c r="G922" s="9"/>
      <c r="H922" s="9"/>
      <c r="I922" s="9"/>
      <c r="J922" s="9"/>
      <c r="K922" s="9"/>
      <c r="L922" s="9"/>
      <c r="M922" s="9"/>
      <c r="N922" s="9"/>
      <c r="O922" s="9"/>
      <c r="P922" s="9"/>
      <c r="Q922" s="9"/>
      <c r="R922" s="9"/>
      <c r="S922" s="9"/>
      <c r="T922" s="9"/>
      <c r="U922" s="9"/>
      <c r="V922" s="9"/>
      <c r="W922" s="9"/>
      <c r="X922" s="9"/>
      <c r="Y922" s="9"/>
      <c r="Z922" s="9"/>
      <c r="AA922" s="9"/>
      <c r="AB922" s="9"/>
      <c r="AC922" s="9"/>
      <c r="AD922" s="9"/>
      <c r="AE922" s="9"/>
      <c r="AF922" s="9"/>
      <c r="AG922" s="9"/>
      <c r="AH922" s="9"/>
      <c r="AI922" s="9"/>
      <c r="AJ922" s="9"/>
      <c r="AK922" s="9"/>
    </row>
    <row r="923">
      <c r="A923" s="9"/>
      <c r="B923" s="9"/>
      <c r="C923" s="9"/>
      <c r="D923" s="9"/>
      <c r="E923" s="9"/>
      <c r="F923" s="9"/>
      <c r="G923" s="9"/>
      <c r="H923" s="9"/>
      <c r="I923" s="9"/>
      <c r="J923" s="9"/>
      <c r="K923" s="9"/>
      <c r="L923" s="9"/>
      <c r="M923" s="9"/>
      <c r="N923" s="9"/>
      <c r="O923" s="9"/>
      <c r="P923" s="9"/>
      <c r="Q923" s="9"/>
      <c r="R923" s="9"/>
      <c r="S923" s="9"/>
      <c r="T923" s="9"/>
      <c r="U923" s="9"/>
      <c r="V923" s="9"/>
      <c r="W923" s="9"/>
      <c r="X923" s="9"/>
      <c r="Y923" s="9"/>
      <c r="Z923" s="9"/>
      <c r="AA923" s="9"/>
      <c r="AB923" s="9"/>
      <c r="AC923" s="9"/>
      <c r="AD923" s="9"/>
      <c r="AE923" s="9"/>
      <c r="AF923" s="9"/>
      <c r="AG923" s="9"/>
      <c r="AH923" s="9"/>
      <c r="AI923" s="9"/>
      <c r="AJ923" s="9"/>
      <c r="AK923" s="9"/>
    </row>
    <row r="924">
      <c r="A924" s="9"/>
      <c r="B924" s="9"/>
      <c r="C924" s="9"/>
      <c r="D924" s="9"/>
      <c r="E924" s="9"/>
      <c r="F924" s="9"/>
      <c r="G924" s="9"/>
      <c r="H924" s="9"/>
      <c r="I924" s="9"/>
      <c r="J924" s="9"/>
      <c r="K924" s="9"/>
      <c r="L924" s="9"/>
      <c r="M924" s="9"/>
      <c r="N924" s="9"/>
      <c r="O924" s="9"/>
      <c r="P924" s="9"/>
      <c r="Q924" s="9"/>
      <c r="R924" s="9"/>
      <c r="S924" s="9"/>
      <c r="T924" s="9"/>
      <c r="U924" s="9"/>
      <c r="V924" s="9"/>
      <c r="W924" s="9"/>
      <c r="X924" s="9"/>
      <c r="Y924" s="9"/>
      <c r="Z924" s="9"/>
      <c r="AA924" s="9"/>
      <c r="AB924" s="9"/>
      <c r="AC924" s="9"/>
      <c r="AD924" s="9"/>
      <c r="AE924" s="9"/>
      <c r="AF924" s="9"/>
      <c r="AG924" s="9"/>
      <c r="AH924" s="9"/>
      <c r="AI924" s="9"/>
      <c r="AJ924" s="9"/>
      <c r="AK924" s="9"/>
    </row>
    <row r="925">
      <c r="A925" s="9"/>
      <c r="B925" s="9"/>
      <c r="C925" s="9"/>
      <c r="D925" s="9"/>
      <c r="E925" s="9"/>
      <c r="F925" s="9"/>
      <c r="G925" s="9"/>
      <c r="H925" s="9"/>
      <c r="I925" s="9"/>
      <c r="J925" s="9"/>
      <c r="K925" s="9"/>
      <c r="L925" s="9"/>
      <c r="M925" s="9"/>
      <c r="N925" s="9"/>
      <c r="O925" s="9"/>
      <c r="P925" s="9"/>
      <c r="Q925" s="9"/>
      <c r="R925" s="9"/>
      <c r="S925" s="9"/>
      <c r="T925" s="9"/>
      <c r="U925" s="9"/>
      <c r="V925" s="9"/>
      <c r="W925" s="9"/>
      <c r="X925" s="9"/>
      <c r="Y925" s="9"/>
      <c r="Z925" s="9"/>
      <c r="AA925" s="9"/>
      <c r="AB925" s="9"/>
      <c r="AC925" s="9"/>
      <c r="AD925" s="9"/>
      <c r="AE925" s="9"/>
      <c r="AF925" s="9"/>
      <c r="AG925" s="9"/>
      <c r="AH925" s="9"/>
      <c r="AI925" s="9"/>
      <c r="AJ925" s="9"/>
      <c r="AK925" s="9"/>
    </row>
    <row r="926">
      <c r="A926" s="9"/>
      <c r="B926" s="9"/>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row>
    <row r="927">
      <c r="A927" s="9"/>
      <c r="B927" s="9"/>
      <c r="C927" s="9"/>
      <c r="D927" s="9"/>
      <c r="E927" s="9"/>
      <c r="F927" s="9"/>
      <c r="G927" s="9"/>
      <c r="H927" s="9"/>
      <c r="I927" s="9"/>
      <c r="J927" s="9"/>
      <c r="K927" s="9"/>
      <c r="L927" s="9"/>
      <c r="M927" s="9"/>
      <c r="N927" s="9"/>
      <c r="O927" s="9"/>
      <c r="P927" s="9"/>
      <c r="Q927" s="9"/>
      <c r="R927" s="9"/>
      <c r="S927" s="9"/>
      <c r="T927" s="9"/>
      <c r="U927" s="9"/>
      <c r="V927" s="9"/>
      <c r="W927" s="9"/>
      <c r="X927" s="9"/>
      <c r="Y927" s="9"/>
      <c r="Z927" s="9"/>
      <c r="AA927" s="9"/>
      <c r="AB927" s="9"/>
      <c r="AC927" s="9"/>
      <c r="AD927" s="9"/>
      <c r="AE927" s="9"/>
      <c r="AF927" s="9"/>
      <c r="AG927" s="9"/>
      <c r="AH927" s="9"/>
      <c r="AI927" s="9"/>
      <c r="AJ927" s="9"/>
      <c r="AK927" s="9"/>
    </row>
    <row r="928">
      <c r="A928" s="9"/>
      <c r="B928" s="9"/>
      <c r="C928" s="9"/>
      <c r="D928" s="9"/>
      <c r="E928" s="9"/>
      <c r="F928" s="9"/>
      <c r="G928" s="9"/>
      <c r="H928" s="9"/>
      <c r="I928" s="9"/>
      <c r="J928" s="9"/>
      <c r="K928" s="9"/>
      <c r="L928" s="9"/>
      <c r="M928" s="9"/>
      <c r="N928" s="9"/>
      <c r="O928" s="9"/>
      <c r="P928" s="9"/>
      <c r="Q928" s="9"/>
      <c r="R928" s="9"/>
      <c r="S928" s="9"/>
      <c r="T928" s="9"/>
      <c r="U928" s="9"/>
      <c r="V928" s="9"/>
      <c r="W928" s="9"/>
      <c r="X928" s="9"/>
      <c r="Y928" s="9"/>
      <c r="Z928" s="9"/>
      <c r="AA928" s="9"/>
      <c r="AB928" s="9"/>
      <c r="AC928" s="9"/>
      <c r="AD928" s="9"/>
      <c r="AE928" s="9"/>
      <c r="AF928" s="9"/>
      <c r="AG928" s="9"/>
      <c r="AH928" s="9"/>
      <c r="AI928" s="9"/>
      <c r="AJ928" s="9"/>
      <c r="AK928" s="9"/>
    </row>
    <row r="929">
      <c r="A929" s="9"/>
      <c r="B929" s="9"/>
      <c r="C929" s="9"/>
      <c r="D929" s="9"/>
      <c r="E929" s="9"/>
      <c r="F929" s="9"/>
      <c r="G929" s="9"/>
      <c r="H929" s="9"/>
      <c r="I929" s="9"/>
      <c r="J929" s="9"/>
      <c r="K929" s="9"/>
      <c r="L929" s="9"/>
      <c r="M929" s="9"/>
      <c r="N929" s="9"/>
      <c r="O929" s="9"/>
      <c r="P929" s="9"/>
      <c r="Q929" s="9"/>
      <c r="R929" s="9"/>
      <c r="S929" s="9"/>
      <c r="T929" s="9"/>
      <c r="U929" s="9"/>
      <c r="V929" s="9"/>
      <c r="W929" s="9"/>
      <c r="X929" s="9"/>
      <c r="Y929" s="9"/>
      <c r="Z929" s="9"/>
      <c r="AA929" s="9"/>
      <c r="AB929" s="9"/>
      <c r="AC929" s="9"/>
      <c r="AD929" s="9"/>
      <c r="AE929" s="9"/>
      <c r="AF929" s="9"/>
      <c r="AG929" s="9"/>
      <c r="AH929" s="9"/>
      <c r="AI929" s="9"/>
      <c r="AJ929" s="9"/>
      <c r="AK929" s="9"/>
    </row>
    <row r="930">
      <c r="A930" s="9"/>
      <c r="B930" s="9"/>
      <c r="C930" s="9"/>
      <c r="D930" s="9"/>
      <c r="E930" s="9"/>
      <c r="F930" s="9"/>
      <c r="G930" s="9"/>
      <c r="H930" s="9"/>
      <c r="I930" s="9"/>
      <c r="J930" s="9"/>
      <c r="K930" s="9"/>
      <c r="L930" s="9"/>
      <c r="M930" s="9"/>
      <c r="N930" s="9"/>
      <c r="O930" s="9"/>
      <c r="P930" s="9"/>
      <c r="Q930" s="9"/>
      <c r="R930" s="9"/>
      <c r="S930" s="9"/>
      <c r="T930" s="9"/>
      <c r="U930" s="9"/>
      <c r="V930" s="9"/>
      <c r="W930" s="9"/>
      <c r="X930" s="9"/>
      <c r="Y930" s="9"/>
      <c r="Z930" s="9"/>
      <c r="AA930" s="9"/>
      <c r="AB930" s="9"/>
      <c r="AC930" s="9"/>
      <c r="AD930" s="9"/>
      <c r="AE930" s="9"/>
      <c r="AF930" s="9"/>
      <c r="AG930" s="9"/>
      <c r="AH930" s="9"/>
      <c r="AI930" s="9"/>
      <c r="AJ930" s="9"/>
      <c r="AK930" s="9"/>
    </row>
    <row r="931">
      <c r="A931" s="9"/>
      <c r="B931" s="9"/>
      <c r="C931" s="9"/>
      <c r="D931" s="9"/>
      <c r="E931" s="9"/>
      <c r="F931" s="9"/>
      <c r="G931" s="9"/>
      <c r="H931" s="9"/>
      <c r="I931" s="9"/>
      <c r="J931" s="9"/>
      <c r="K931" s="9"/>
      <c r="L931" s="9"/>
      <c r="M931" s="9"/>
      <c r="N931" s="9"/>
      <c r="O931" s="9"/>
      <c r="P931" s="9"/>
      <c r="Q931" s="9"/>
      <c r="R931" s="9"/>
      <c r="S931" s="9"/>
      <c r="T931" s="9"/>
      <c r="U931" s="9"/>
      <c r="V931" s="9"/>
      <c r="W931" s="9"/>
      <c r="X931" s="9"/>
      <c r="Y931" s="9"/>
      <c r="Z931" s="9"/>
      <c r="AA931" s="9"/>
      <c r="AB931" s="9"/>
      <c r="AC931" s="9"/>
      <c r="AD931" s="9"/>
      <c r="AE931" s="9"/>
      <c r="AF931" s="9"/>
      <c r="AG931" s="9"/>
      <c r="AH931" s="9"/>
      <c r="AI931" s="9"/>
      <c r="AJ931" s="9"/>
      <c r="AK931" s="9"/>
    </row>
    <row r="932">
      <c r="A932" s="9"/>
      <c r="B932" s="9"/>
      <c r="C932" s="9"/>
      <c r="D932" s="9"/>
      <c r="E932" s="9"/>
      <c r="F932" s="9"/>
      <c r="G932" s="9"/>
      <c r="H932" s="9"/>
      <c r="I932" s="9"/>
      <c r="J932" s="9"/>
      <c r="K932" s="9"/>
      <c r="L932" s="9"/>
      <c r="M932" s="9"/>
      <c r="N932" s="9"/>
      <c r="O932" s="9"/>
      <c r="P932" s="9"/>
      <c r="Q932" s="9"/>
      <c r="R932" s="9"/>
      <c r="S932" s="9"/>
      <c r="T932" s="9"/>
      <c r="U932" s="9"/>
      <c r="V932" s="9"/>
      <c r="W932" s="9"/>
      <c r="X932" s="9"/>
      <c r="Y932" s="9"/>
      <c r="Z932" s="9"/>
      <c r="AA932" s="9"/>
      <c r="AB932" s="9"/>
      <c r="AC932" s="9"/>
      <c r="AD932" s="9"/>
      <c r="AE932" s="9"/>
      <c r="AF932" s="9"/>
      <c r="AG932" s="9"/>
      <c r="AH932" s="9"/>
      <c r="AI932" s="9"/>
      <c r="AJ932" s="9"/>
      <c r="AK932" s="9"/>
    </row>
    <row r="933">
      <c r="A933" s="9"/>
      <c r="B933" s="9"/>
      <c r="C933" s="9"/>
      <c r="D933" s="9"/>
      <c r="E933" s="9"/>
      <c r="F933" s="9"/>
      <c r="G933" s="9"/>
      <c r="H933" s="9"/>
      <c r="I933" s="9"/>
      <c r="J933" s="9"/>
      <c r="K933" s="9"/>
      <c r="L933" s="9"/>
      <c r="M933" s="9"/>
      <c r="N933" s="9"/>
      <c r="O933" s="9"/>
      <c r="P933" s="9"/>
      <c r="Q933" s="9"/>
      <c r="R933" s="9"/>
      <c r="S933" s="9"/>
      <c r="T933" s="9"/>
      <c r="U933" s="9"/>
      <c r="V933" s="9"/>
      <c r="W933" s="9"/>
      <c r="X933" s="9"/>
      <c r="Y933" s="9"/>
      <c r="Z933" s="9"/>
      <c r="AA933" s="9"/>
      <c r="AB933" s="9"/>
      <c r="AC933" s="9"/>
      <c r="AD933" s="9"/>
      <c r="AE933" s="9"/>
      <c r="AF933" s="9"/>
      <c r="AG933" s="9"/>
      <c r="AH933" s="9"/>
      <c r="AI933" s="9"/>
      <c r="AJ933" s="9"/>
      <c r="AK933" s="9"/>
    </row>
    <row r="934">
      <c r="A934" s="9"/>
      <c r="B934" s="9"/>
      <c r="C934" s="9"/>
      <c r="D934" s="9"/>
      <c r="E934" s="9"/>
      <c r="F934" s="9"/>
      <c r="G934" s="9"/>
      <c r="H934" s="9"/>
      <c r="I934" s="9"/>
      <c r="J934" s="9"/>
      <c r="K934" s="9"/>
      <c r="L934" s="9"/>
      <c r="M934" s="9"/>
      <c r="N934" s="9"/>
      <c r="O934" s="9"/>
      <c r="P934" s="9"/>
      <c r="Q934" s="9"/>
      <c r="R934" s="9"/>
      <c r="S934" s="9"/>
      <c r="T934" s="9"/>
      <c r="U934" s="9"/>
      <c r="V934" s="9"/>
      <c r="W934" s="9"/>
      <c r="X934" s="9"/>
      <c r="Y934" s="9"/>
      <c r="Z934" s="9"/>
      <c r="AA934" s="9"/>
      <c r="AB934" s="9"/>
      <c r="AC934" s="9"/>
      <c r="AD934" s="9"/>
      <c r="AE934" s="9"/>
      <c r="AF934" s="9"/>
      <c r="AG934" s="9"/>
      <c r="AH934" s="9"/>
      <c r="AI934" s="9"/>
      <c r="AJ934" s="9"/>
      <c r="AK934" s="9"/>
    </row>
    <row r="935">
      <c r="A935" s="9"/>
      <c r="B935" s="9"/>
      <c r="C935" s="9"/>
      <c r="D935" s="9"/>
      <c r="E935" s="9"/>
      <c r="F935" s="9"/>
      <c r="G935" s="9"/>
      <c r="H935" s="9"/>
      <c r="I935" s="9"/>
      <c r="J935" s="9"/>
      <c r="K935" s="9"/>
      <c r="L935" s="9"/>
      <c r="M935" s="9"/>
      <c r="N935" s="9"/>
      <c r="O935" s="9"/>
      <c r="P935" s="9"/>
      <c r="Q935" s="9"/>
      <c r="R935" s="9"/>
      <c r="S935" s="9"/>
      <c r="T935" s="9"/>
      <c r="U935" s="9"/>
      <c r="V935" s="9"/>
      <c r="W935" s="9"/>
      <c r="X935" s="9"/>
      <c r="Y935" s="9"/>
      <c r="Z935" s="9"/>
      <c r="AA935" s="9"/>
      <c r="AB935" s="9"/>
      <c r="AC935" s="9"/>
      <c r="AD935" s="9"/>
      <c r="AE935" s="9"/>
      <c r="AF935" s="9"/>
      <c r="AG935" s="9"/>
      <c r="AH935" s="9"/>
      <c r="AI935" s="9"/>
      <c r="AJ935" s="9"/>
      <c r="AK935" s="9"/>
    </row>
    <row r="936">
      <c r="A936" s="9"/>
      <c r="B936" s="9"/>
      <c r="C936" s="9"/>
      <c r="D936" s="9"/>
      <c r="E936" s="9"/>
      <c r="F936" s="9"/>
      <c r="G936" s="9"/>
      <c r="H936" s="9"/>
      <c r="I936" s="9"/>
      <c r="J936" s="9"/>
      <c r="K936" s="9"/>
      <c r="L936" s="9"/>
      <c r="M936" s="9"/>
      <c r="N936" s="9"/>
      <c r="O936" s="9"/>
      <c r="P936" s="9"/>
      <c r="Q936" s="9"/>
      <c r="R936" s="9"/>
      <c r="S936" s="9"/>
      <c r="T936" s="9"/>
      <c r="U936" s="9"/>
      <c r="V936" s="9"/>
      <c r="W936" s="9"/>
      <c r="X936" s="9"/>
      <c r="Y936" s="9"/>
      <c r="Z936" s="9"/>
      <c r="AA936" s="9"/>
      <c r="AB936" s="9"/>
      <c r="AC936" s="9"/>
      <c r="AD936" s="9"/>
      <c r="AE936" s="9"/>
      <c r="AF936" s="9"/>
      <c r="AG936" s="9"/>
      <c r="AH936" s="9"/>
      <c r="AI936" s="9"/>
      <c r="AJ936" s="9"/>
      <c r="AK936" s="9"/>
    </row>
    <row r="937">
      <c r="A937" s="9"/>
      <c r="B937" s="9"/>
      <c r="C937" s="9"/>
      <c r="D937" s="9"/>
      <c r="E937" s="9"/>
      <c r="F937" s="9"/>
      <c r="G937" s="9"/>
      <c r="H937" s="9"/>
      <c r="I937" s="9"/>
      <c r="J937" s="9"/>
      <c r="K937" s="9"/>
      <c r="L937" s="9"/>
      <c r="M937" s="9"/>
      <c r="N937" s="9"/>
      <c r="O937" s="9"/>
      <c r="P937" s="9"/>
      <c r="Q937" s="9"/>
      <c r="R937" s="9"/>
      <c r="S937" s="9"/>
      <c r="T937" s="9"/>
      <c r="U937" s="9"/>
      <c r="V937" s="9"/>
      <c r="W937" s="9"/>
      <c r="X937" s="9"/>
      <c r="Y937" s="9"/>
      <c r="Z937" s="9"/>
      <c r="AA937" s="9"/>
      <c r="AB937" s="9"/>
      <c r="AC937" s="9"/>
      <c r="AD937" s="9"/>
      <c r="AE937" s="9"/>
      <c r="AF937" s="9"/>
      <c r="AG937" s="9"/>
      <c r="AH937" s="9"/>
      <c r="AI937" s="9"/>
      <c r="AJ937" s="9"/>
      <c r="AK937" s="9"/>
    </row>
    <row r="938">
      <c r="A938" s="9"/>
      <c r="B938" s="9"/>
      <c r="C938" s="9"/>
      <c r="D938" s="9"/>
      <c r="E938" s="9"/>
      <c r="F938" s="9"/>
      <c r="G938" s="9"/>
      <c r="H938" s="9"/>
      <c r="I938" s="9"/>
      <c r="J938" s="9"/>
      <c r="K938" s="9"/>
      <c r="L938" s="9"/>
      <c r="M938" s="9"/>
      <c r="N938" s="9"/>
      <c r="O938" s="9"/>
      <c r="P938" s="9"/>
      <c r="Q938" s="9"/>
      <c r="R938" s="9"/>
      <c r="S938" s="9"/>
      <c r="T938" s="9"/>
      <c r="U938" s="9"/>
      <c r="V938" s="9"/>
      <c r="W938" s="9"/>
      <c r="X938" s="9"/>
      <c r="Y938" s="9"/>
      <c r="Z938" s="9"/>
      <c r="AA938" s="9"/>
      <c r="AB938" s="9"/>
      <c r="AC938" s="9"/>
      <c r="AD938" s="9"/>
      <c r="AE938" s="9"/>
      <c r="AF938" s="9"/>
      <c r="AG938" s="9"/>
      <c r="AH938" s="9"/>
      <c r="AI938" s="9"/>
      <c r="AJ938" s="9"/>
      <c r="AK938" s="9"/>
    </row>
    <row r="939">
      <c r="A939" s="9"/>
      <c r="B939" s="9"/>
      <c r="C939" s="9"/>
      <c r="D939" s="9"/>
      <c r="E939" s="9"/>
      <c r="F939" s="9"/>
      <c r="G939" s="9"/>
      <c r="H939" s="9"/>
      <c r="I939" s="9"/>
      <c r="J939" s="9"/>
      <c r="K939" s="9"/>
      <c r="L939" s="9"/>
      <c r="M939" s="9"/>
      <c r="N939" s="9"/>
      <c r="O939" s="9"/>
      <c r="P939" s="9"/>
      <c r="Q939" s="9"/>
      <c r="R939" s="9"/>
      <c r="S939" s="9"/>
      <c r="T939" s="9"/>
      <c r="U939" s="9"/>
      <c r="V939" s="9"/>
      <c r="W939" s="9"/>
      <c r="X939" s="9"/>
      <c r="Y939" s="9"/>
      <c r="Z939" s="9"/>
      <c r="AA939" s="9"/>
      <c r="AB939" s="9"/>
      <c r="AC939" s="9"/>
      <c r="AD939" s="9"/>
      <c r="AE939" s="9"/>
      <c r="AF939" s="9"/>
      <c r="AG939" s="9"/>
      <c r="AH939" s="9"/>
      <c r="AI939" s="9"/>
      <c r="AJ939" s="9"/>
      <c r="AK939" s="9"/>
    </row>
    <row r="940">
      <c r="A940" s="9"/>
      <c r="B940" s="9"/>
      <c r="C940" s="9"/>
      <c r="D940" s="9"/>
      <c r="E940" s="9"/>
      <c r="F940" s="9"/>
      <c r="G940" s="9"/>
      <c r="H940" s="9"/>
      <c r="I940" s="9"/>
      <c r="J940" s="9"/>
      <c r="K940" s="9"/>
      <c r="L940" s="9"/>
      <c r="M940" s="9"/>
      <c r="N940" s="9"/>
      <c r="O940" s="9"/>
      <c r="P940" s="9"/>
      <c r="Q940" s="9"/>
      <c r="R940" s="9"/>
      <c r="S940" s="9"/>
      <c r="T940" s="9"/>
      <c r="U940" s="9"/>
      <c r="V940" s="9"/>
      <c r="W940" s="9"/>
      <c r="X940" s="9"/>
      <c r="Y940" s="9"/>
      <c r="Z940" s="9"/>
      <c r="AA940" s="9"/>
      <c r="AB940" s="9"/>
      <c r="AC940" s="9"/>
      <c r="AD940" s="9"/>
      <c r="AE940" s="9"/>
      <c r="AF940" s="9"/>
      <c r="AG940" s="9"/>
      <c r="AH940" s="9"/>
      <c r="AI940" s="9"/>
      <c r="AJ940" s="9"/>
      <c r="AK940" s="9"/>
    </row>
    <row r="941">
      <c r="A941" s="9"/>
      <c r="B941" s="9"/>
      <c r="C941" s="9"/>
      <c r="D941" s="9"/>
      <c r="E941" s="9"/>
      <c r="F941" s="9"/>
      <c r="G941" s="9"/>
      <c r="H941" s="9"/>
      <c r="I941" s="9"/>
      <c r="J941" s="9"/>
      <c r="K941" s="9"/>
      <c r="L941" s="9"/>
      <c r="M941" s="9"/>
      <c r="N941" s="9"/>
      <c r="O941" s="9"/>
      <c r="P941" s="9"/>
      <c r="Q941" s="9"/>
      <c r="R941" s="9"/>
      <c r="S941" s="9"/>
      <c r="T941" s="9"/>
      <c r="U941" s="9"/>
      <c r="V941" s="9"/>
      <c r="W941" s="9"/>
      <c r="X941" s="9"/>
      <c r="Y941" s="9"/>
      <c r="Z941" s="9"/>
      <c r="AA941" s="9"/>
      <c r="AB941" s="9"/>
      <c r="AC941" s="9"/>
      <c r="AD941" s="9"/>
      <c r="AE941" s="9"/>
      <c r="AF941" s="9"/>
      <c r="AG941" s="9"/>
      <c r="AH941" s="9"/>
      <c r="AI941" s="9"/>
      <c r="AJ941" s="9"/>
      <c r="AK941" s="9"/>
    </row>
    <row r="942">
      <c r="A942" s="9"/>
      <c r="B942" s="9"/>
      <c r="C942" s="9"/>
      <c r="D942" s="9"/>
      <c r="E942" s="9"/>
      <c r="F942" s="9"/>
      <c r="G942" s="9"/>
      <c r="H942" s="9"/>
      <c r="I942" s="9"/>
      <c r="J942" s="9"/>
      <c r="K942" s="9"/>
      <c r="L942" s="9"/>
      <c r="M942" s="9"/>
      <c r="N942" s="9"/>
      <c r="O942" s="9"/>
      <c r="P942" s="9"/>
      <c r="Q942" s="9"/>
      <c r="R942" s="9"/>
      <c r="S942" s="9"/>
      <c r="T942" s="9"/>
      <c r="U942" s="9"/>
      <c r="V942" s="9"/>
      <c r="W942" s="9"/>
      <c r="X942" s="9"/>
      <c r="Y942" s="9"/>
      <c r="Z942" s="9"/>
      <c r="AA942" s="9"/>
      <c r="AB942" s="9"/>
      <c r="AC942" s="9"/>
      <c r="AD942" s="9"/>
      <c r="AE942" s="9"/>
      <c r="AF942" s="9"/>
      <c r="AG942" s="9"/>
      <c r="AH942" s="9"/>
      <c r="AI942" s="9"/>
      <c r="AJ942" s="9"/>
      <c r="AK942" s="9"/>
    </row>
    <row r="943">
      <c r="A943" s="9"/>
      <c r="B943" s="9"/>
      <c r="C943" s="9"/>
      <c r="D943" s="9"/>
      <c r="E943" s="9"/>
      <c r="F943" s="9"/>
      <c r="G943" s="9"/>
      <c r="H943" s="9"/>
      <c r="I943" s="9"/>
      <c r="J943" s="9"/>
      <c r="K943" s="9"/>
      <c r="L943" s="9"/>
      <c r="M943" s="9"/>
      <c r="N943" s="9"/>
      <c r="O943" s="9"/>
      <c r="P943" s="9"/>
      <c r="Q943" s="9"/>
      <c r="R943" s="9"/>
      <c r="S943" s="9"/>
      <c r="T943" s="9"/>
      <c r="U943" s="9"/>
      <c r="V943" s="9"/>
      <c r="W943" s="9"/>
      <c r="X943" s="9"/>
      <c r="Y943" s="9"/>
      <c r="Z943" s="9"/>
      <c r="AA943" s="9"/>
      <c r="AB943" s="9"/>
      <c r="AC943" s="9"/>
      <c r="AD943" s="9"/>
      <c r="AE943" s="9"/>
      <c r="AF943" s="9"/>
      <c r="AG943" s="9"/>
      <c r="AH943" s="9"/>
      <c r="AI943" s="9"/>
      <c r="AJ943" s="9"/>
      <c r="AK943" s="9"/>
    </row>
    <row r="944">
      <c r="A944" s="9"/>
      <c r="B944" s="9"/>
      <c r="C944" s="9"/>
      <c r="D944" s="9"/>
      <c r="E944" s="9"/>
      <c r="F944" s="9"/>
      <c r="G944" s="9"/>
      <c r="H944" s="9"/>
      <c r="I944" s="9"/>
      <c r="J944" s="9"/>
      <c r="K944" s="9"/>
      <c r="L944" s="9"/>
      <c r="M944" s="9"/>
      <c r="N944" s="9"/>
      <c r="O944" s="9"/>
      <c r="P944" s="9"/>
      <c r="Q944" s="9"/>
      <c r="R944" s="9"/>
      <c r="S944" s="9"/>
      <c r="T944" s="9"/>
      <c r="U944" s="9"/>
      <c r="V944" s="9"/>
      <c r="W944" s="9"/>
      <c r="X944" s="9"/>
      <c r="Y944" s="9"/>
      <c r="Z944" s="9"/>
      <c r="AA944" s="9"/>
      <c r="AB944" s="9"/>
      <c r="AC944" s="9"/>
      <c r="AD944" s="9"/>
      <c r="AE944" s="9"/>
      <c r="AF944" s="9"/>
      <c r="AG944" s="9"/>
      <c r="AH944" s="9"/>
      <c r="AI944" s="9"/>
      <c r="AJ944" s="9"/>
      <c r="AK944" s="9"/>
    </row>
    <row r="945">
      <c r="A945" s="9"/>
      <c r="B945" s="9"/>
      <c r="C945" s="9"/>
      <c r="D945" s="9"/>
      <c r="E945" s="9"/>
      <c r="F945" s="9"/>
      <c r="G945" s="9"/>
      <c r="H945" s="9"/>
      <c r="I945" s="9"/>
      <c r="J945" s="9"/>
      <c r="K945" s="9"/>
      <c r="L945" s="9"/>
      <c r="M945" s="9"/>
      <c r="N945" s="9"/>
      <c r="O945" s="9"/>
      <c r="P945" s="9"/>
      <c r="Q945" s="9"/>
      <c r="R945" s="9"/>
      <c r="S945" s="9"/>
      <c r="T945" s="9"/>
      <c r="U945" s="9"/>
      <c r="V945" s="9"/>
      <c r="W945" s="9"/>
      <c r="X945" s="9"/>
      <c r="Y945" s="9"/>
      <c r="Z945" s="9"/>
      <c r="AA945" s="9"/>
      <c r="AB945" s="9"/>
      <c r="AC945" s="9"/>
      <c r="AD945" s="9"/>
      <c r="AE945" s="9"/>
      <c r="AF945" s="9"/>
      <c r="AG945" s="9"/>
      <c r="AH945" s="9"/>
      <c r="AI945" s="9"/>
      <c r="AJ945" s="9"/>
      <c r="AK945" s="9"/>
    </row>
    <row r="946">
      <c r="A946" s="9"/>
      <c r="B946" s="9"/>
      <c r="C946" s="9"/>
      <c r="D946" s="9"/>
      <c r="E946" s="9"/>
      <c r="F946" s="9"/>
      <c r="G946" s="9"/>
      <c r="H946" s="9"/>
      <c r="I946" s="9"/>
      <c r="J946" s="9"/>
      <c r="K946" s="9"/>
      <c r="L946" s="9"/>
      <c r="M946" s="9"/>
      <c r="N946" s="9"/>
      <c r="O946" s="9"/>
      <c r="P946" s="9"/>
      <c r="Q946" s="9"/>
      <c r="R946" s="9"/>
      <c r="S946" s="9"/>
      <c r="T946" s="9"/>
      <c r="U946" s="9"/>
      <c r="V946" s="9"/>
      <c r="W946" s="9"/>
      <c r="X946" s="9"/>
      <c r="Y946" s="9"/>
      <c r="Z946" s="9"/>
      <c r="AA946" s="9"/>
      <c r="AB946" s="9"/>
      <c r="AC946" s="9"/>
      <c r="AD946" s="9"/>
      <c r="AE946" s="9"/>
      <c r="AF946" s="9"/>
      <c r="AG946" s="9"/>
      <c r="AH946" s="9"/>
      <c r="AI946" s="9"/>
      <c r="AJ946" s="9"/>
      <c r="AK946" s="9"/>
    </row>
    <row r="947">
      <c r="A947" s="9"/>
      <c r="B947" s="9"/>
      <c r="C947" s="9"/>
      <c r="D947" s="9"/>
      <c r="E947" s="9"/>
      <c r="F947" s="9"/>
      <c r="G947" s="9"/>
      <c r="H947" s="9"/>
      <c r="I947" s="9"/>
      <c r="J947" s="9"/>
      <c r="K947" s="9"/>
      <c r="L947" s="9"/>
      <c r="M947" s="9"/>
      <c r="N947" s="9"/>
      <c r="O947" s="9"/>
      <c r="P947" s="9"/>
      <c r="Q947" s="9"/>
      <c r="R947" s="9"/>
      <c r="S947" s="9"/>
      <c r="T947" s="9"/>
      <c r="U947" s="9"/>
      <c r="V947" s="9"/>
      <c r="W947" s="9"/>
      <c r="X947" s="9"/>
      <c r="Y947" s="9"/>
      <c r="Z947" s="9"/>
      <c r="AA947" s="9"/>
      <c r="AB947" s="9"/>
      <c r="AC947" s="9"/>
      <c r="AD947" s="9"/>
      <c r="AE947" s="9"/>
      <c r="AF947" s="9"/>
      <c r="AG947" s="9"/>
      <c r="AH947" s="9"/>
      <c r="AI947" s="9"/>
      <c r="AJ947" s="9"/>
      <c r="AK947" s="9"/>
    </row>
    <row r="948">
      <c r="A948" s="9"/>
      <c r="B948" s="9"/>
      <c r="C948" s="9"/>
      <c r="D948" s="9"/>
      <c r="E948" s="9"/>
      <c r="F948" s="9"/>
      <c r="G948" s="9"/>
      <c r="H948" s="9"/>
      <c r="I948" s="9"/>
      <c r="J948" s="9"/>
      <c r="K948" s="9"/>
      <c r="L948" s="9"/>
      <c r="M948" s="9"/>
      <c r="N948" s="9"/>
      <c r="O948" s="9"/>
      <c r="P948" s="9"/>
      <c r="Q948" s="9"/>
      <c r="R948" s="9"/>
      <c r="S948" s="9"/>
      <c r="T948" s="9"/>
      <c r="U948" s="9"/>
      <c r="V948" s="9"/>
      <c r="W948" s="9"/>
      <c r="X948" s="9"/>
      <c r="Y948" s="9"/>
      <c r="Z948" s="9"/>
      <c r="AA948" s="9"/>
      <c r="AB948" s="9"/>
      <c r="AC948" s="9"/>
      <c r="AD948" s="9"/>
      <c r="AE948" s="9"/>
      <c r="AF948" s="9"/>
      <c r="AG948" s="9"/>
      <c r="AH948" s="9"/>
      <c r="AI948" s="9"/>
      <c r="AJ948" s="9"/>
      <c r="AK948" s="9"/>
    </row>
    <row r="949">
      <c r="A949" s="9"/>
      <c r="B949" s="9"/>
      <c r="C949" s="9"/>
      <c r="D949" s="9"/>
      <c r="E949" s="9"/>
      <c r="F949" s="9"/>
      <c r="G949" s="9"/>
      <c r="H949" s="9"/>
      <c r="I949" s="9"/>
      <c r="J949" s="9"/>
      <c r="K949" s="9"/>
      <c r="L949" s="9"/>
      <c r="M949" s="9"/>
      <c r="N949" s="9"/>
      <c r="O949" s="9"/>
      <c r="P949" s="9"/>
      <c r="Q949" s="9"/>
      <c r="R949" s="9"/>
      <c r="S949" s="9"/>
      <c r="T949" s="9"/>
      <c r="U949" s="9"/>
      <c r="V949" s="9"/>
      <c r="W949" s="9"/>
      <c r="X949" s="9"/>
      <c r="Y949" s="9"/>
      <c r="Z949" s="9"/>
      <c r="AA949" s="9"/>
      <c r="AB949" s="9"/>
      <c r="AC949" s="9"/>
      <c r="AD949" s="9"/>
      <c r="AE949" s="9"/>
      <c r="AF949" s="9"/>
      <c r="AG949" s="9"/>
      <c r="AH949" s="9"/>
      <c r="AI949" s="9"/>
      <c r="AJ949" s="9"/>
      <c r="AK949" s="9"/>
    </row>
    <row r="950">
      <c r="A950" s="9"/>
      <c r="B950" s="9"/>
      <c r="C950" s="9"/>
      <c r="D950" s="9"/>
      <c r="E950" s="9"/>
      <c r="F950" s="9"/>
      <c r="G950" s="9"/>
      <c r="H950" s="9"/>
      <c r="I950" s="9"/>
      <c r="J950" s="9"/>
      <c r="K950" s="9"/>
      <c r="L950" s="9"/>
      <c r="M950" s="9"/>
      <c r="N950" s="9"/>
      <c r="O950" s="9"/>
      <c r="P950" s="9"/>
      <c r="Q950" s="9"/>
      <c r="R950" s="9"/>
      <c r="S950" s="9"/>
      <c r="T950" s="9"/>
      <c r="U950" s="9"/>
      <c r="V950" s="9"/>
      <c r="W950" s="9"/>
      <c r="X950" s="9"/>
      <c r="Y950" s="9"/>
      <c r="Z950" s="9"/>
      <c r="AA950" s="9"/>
      <c r="AB950" s="9"/>
      <c r="AC950" s="9"/>
      <c r="AD950" s="9"/>
      <c r="AE950" s="9"/>
      <c r="AF950" s="9"/>
      <c r="AG950" s="9"/>
      <c r="AH950" s="9"/>
      <c r="AI950" s="9"/>
      <c r="AJ950" s="9"/>
      <c r="AK950" s="9"/>
    </row>
    <row r="951">
      <c r="A951" s="9"/>
      <c r="B951" s="9"/>
      <c r="C951" s="9"/>
      <c r="D951" s="9"/>
      <c r="E951" s="9"/>
      <c r="F951" s="9"/>
      <c r="G951" s="9"/>
      <c r="H951" s="9"/>
      <c r="I951" s="9"/>
      <c r="J951" s="9"/>
      <c r="K951" s="9"/>
      <c r="L951" s="9"/>
      <c r="M951" s="9"/>
      <c r="N951" s="9"/>
      <c r="O951" s="9"/>
      <c r="P951" s="9"/>
      <c r="Q951" s="9"/>
      <c r="R951" s="9"/>
      <c r="S951" s="9"/>
      <c r="T951" s="9"/>
      <c r="U951" s="9"/>
      <c r="V951" s="9"/>
      <c r="W951" s="9"/>
      <c r="X951" s="9"/>
      <c r="Y951" s="9"/>
      <c r="Z951" s="9"/>
      <c r="AA951" s="9"/>
      <c r="AB951" s="9"/>
      <c r="AC951" s="9"/>
      <c r="AD951" s="9"/>
      <c r="AE951" s="9"/>
      <c r="AF951" s="9"/>
      <c r="AG951" s="9"/>
      <c r="AH951" s="9"/>
      <c r="AI951" s="9"/>
      <c r="AJ951" s="9"/>
      <c r="AK951" s="9"/>
    </row>
    <row r="952">
      <c r="A952" s="9"/>
      <c r="B952" s="9"/>
      <c r="C952" s="9"/>
      <c r="D952" s="9"/>
      <c r="E952" s="9"/>
      <c r="F952" s="9"/>
      <c r="G952" s="9"/>
      <c r="H952" s="9"/>
      <c r="I952" s="9"/>
      <c r="J952" s="9"/>
      <c r="K952" s="9"/>
      <c r="L952" s="9"/>
      <c r="M952" s="9"/>
      <c r="N952" s="9"/>
      <c r="O952" s="9"/>
      <c r="P952" s="9"/>
      <c r="Q952" s="9"/>
      <c r="R952" s="9"/>
      <c r="S952" s="9"/>
      <c r="T952" s="9"/>
      <c r="U952" s="9"/>
      <c r="V952" s="9"/>
      <c r="W952" s="9"/>
      <c r="X952" s="9"/>
      <c r="Y952" s="9"/>
      <c r="Z952" s="9"/>
      <c r="AA952" s="9"/>
      <c r="AB952" s="9"/>
      <c r="AC952" s="9"/>
      <c r="AD952" s="9"/>
      <c r="AE952" s="9"/>
      <c r="AF952" s="9"/>
      <c r="AG952" s="9"/>
      <c r="AH952" s="9"/>
      <c r="AI952" s="9"/>
      <c r="AJ952" s="9"/>
      <c r="AK952" s="9"/>
    </row>
    <row r="953">
      <c r="A953" s="9"/>
      <c r="B953" s="9"/>
      <c r="C953" s="9"/>
      <c r="D953" s="9"/>
      <c r="E953" s="9"/>
      <c r="F953" s="9"/>
      <c r="G953" s="9"/>
      <c r="H953" s="9"/>
      <c r="I953" s="9"/>
      <c r="J953" s="9"/>
      <c r="K953" s="9"/>
      <c r="L953" s="9"/>
      <c r="M953" s="9"/>
      <c r="N953" s="9"/>
      <c r="O953" s="9"/>
      <c r="P953" s="9"/>
      <c r="Q953" s="9"/>
      <c r="R953" s="9"/>
      <c r="S953" s="9"/>
      <c r="T953" s="9"/>
      <c r="U953" s="9"/>
      <c r="V953" s="9"/>
      <c r="W953" s="9"/>
      <c r="X953" s="9"/>
      <c r="Y953" s="9"/>
      <c r="Z953" s="9"/>
      <c r="AA953" s="9"/>
      <c r="AB953" s="9"/>
      <c r="AC953" s="9"/>
      <c r="AD953" s="9"/>
      <c r="AE953" s="9"/>
      <c r="AF953" s="9"/>
      <c r="AG953" s="9"/>
      <c r="AH953" s="9"/>
      <c r="AI953" s="9"/>
      <c r="AJ953" s="9"/>
      <c r="AK953" s="9"/>
    </row>
    <row r="954">
      <c r="A954" s="9"/>
      <c r="B954" s="9"/>
      <c r="C954" s="9"/>
      <c r="D954" s="9"/>
      <c r="E954" s="9"/>
      <c r="F954" s="9"/>
      <c r="G954" s="9"/>
      <c r="H954" s="9"/>
      <c r="I954" s="9"/>
      <c r="J954" s="9"/>
      <c r="K954" s="9"/>
      <c r="L954" s="9"/>
      <c r="M954" s="9"/>
      <c r="N954" s="9"/>
      <c r="O954" s="9"/>
      <c r="P954" s="9"/>
      <c r="Q954" s="9"/>
      <c r="R954" s="9"/>
      <c r="S954" s="9"/>
      <c r="T954" s="9"/>
      <c r="U954" s="9"/>
      <c r="V954" s="9"/>
      <c r="W954" s="9"/>
      <c r="X954" s="9"/>
      <c r="Y954" s="9"/>
      <c r="Z954" s="9"/>
      <c r="AA954" s="9"/>
      <c r="AB954" s="9"/>
      <c r="AC954" s="9"/>
      <c r="AD954" s="9"/>
      <c r="AE954" s="9"/>
      <c r="AF954" s="9"/>
      <c r="AG954" s="9"/>
      <c r="AH954" s="9"/>
      <c r="AI954" s="9"/>
      <c r="AJ954" s="9"/>
      <c r="AK954" s="9"/>
    </row>
    <row r="955">
      <c r="A955" s="9"/>
      <c r="B955" s="9"/>
      <c r="C955" s="9"/>
      <c r="D955" s="9"/>
      <c r="E955" s="9"/>
      <c r="F955" s="9"/>
      <c r="G955" s="9"/>
      <c r="H955" s="9"/>
      <c r="I955" s="9"/>
      <c r="J955" s="9"/>
      <c r="K955" s="9"/>
      <c r="L955" s="9"/>
      <c r="M955" s="9"/>
      <c r="N955" s="9"/>
      <c r="O955" s="9"/>
      <c r="P955" s="9"/>
      <c r="Q955" s="9"/>
      <c r="R955" s="9"/>
      <c r="S955" s="9"/>
      <c r="T955" s="9"/>
      <c r="U955" s="9"/>
      <c r="V955" s="9"/>
      <c r="W955" s="9"/>
      <c r="X955" s="9"/>
      <c r="Y955" s="9"/>
      <c r="Z955" s="9"/>
      <c r="AA955" s="9"/>
      <c r="AB955" s="9"/>
      <c r="AC955" s="9"/>
      <c r="AD955" s="9"/>
      <c r="AE955" s="9"/>
      <c r="AF955" s="9"/>
      <c r="AG955" s="9"/>
      <c r="AH955" s="9"/>
      <c r="AI955" s="9"/>
      <c r="AJ955" s="9"/>
      <c r="AK955" s="9"/>
    </row>
    <row r="956">
      <c r="A956" s="9"/>
      <c r="B956" s="9"/>
      <c r="C956" s="9"/>
      <c r="D956" s="9"/>
      <c r="E956" s="9"/>
      <c r="F956" s="9"/>
      <c r="G956" s="9"/>
      <c r="H956" s="9"/>
      <c r="I956" s="9"/>
      <c r="J956" s="9"/>
      <c r="K956" s="9"/>
      <c r="L956" s="9"/>
      <c r="M956" s="9"/>
      <c r="N956" s="9"/>
      <c r="O956" s="9"/>
      <c r="P956" s="9"/>
      <c r="Q956" s="9"/>
      <c r="R956" s="9"/>
      <c r="S956" s="9"/>
      <c r="T956" s="9"/>
      <c r="U956" s="9"/>
      <c r="V956" s="9"/>
      <c r="W956" s="9"/>
      <c r="X956" s="9"/>
      <c r="Y956" s="9"/>
      <c r="Z956" s="9"/>
      <c r="AA956" s="9"/>
      <c r="AB956" s="9"/>
      <c r="AC956" s="9"/>
      <c r="AD956" s="9"/>
      <c r="AE956" s="9"/>
      <c r="AF956" s="9"/>
      <c r="AG956" s="9"/>
      <c r="AH956" s="9"/>
      <c r="AI956" s="9"/>
      <c r="AJ956" s="9"/>
      <c r="AK956" s="9"/>
    </row>
    <row r="957">
      <c r="A957" s="9"/>
      <c r="B957" s="9"/>
      <c r="C957" s="9"/>
      <c r="D957" s="9"/>
      <c r="E957" s="9"/>
      <c r="F957" s="9"/>
      <c r="G957" s="9"/>
      <c r="H957" s="9"/>
      <c r="I957" s="9"/>
      <c r="J957" s="9"/>
      <c r="K957" s="9"/>
      <c r="L957" s="9"/>
      <c r="M957" s="9"/>
      <c r="N957" s="9"/>
      <c r="O957" s="9"/>
      <c r="P957" s="9"/>
      <c r="Q957" s="9"/>
      <c r="R957" s="9"/>
      <c r="S957" s="9"/>
      <c r="T957" s="9"/>
      <c r="U957" s="9"/>
      <c r="V957" s="9"/>
      <c r="W957" s="9"/>
      <c r="X957" s="9"/>
      <c r="Y957" s="9"/>
      <c r="Z957" s="9"/>
      <c r="AA957" s="9"/>
      <c r="AB957" s="9"/>
      <c r="AC957" s="9"/>
      <c r="AD957" s="9"/>
      <c r="AE957" s="9"/>
      <c r="AF957" s="9"/>
      <c r="AG957" s="9"/>
      <c r="AH957" s="9"/>
      <c r="AI957" s="9"/>
      <c r="AJ957" s="9"/>
      <c r="AK957" s="9"/>
    </row>
    <row r="958">
      <c r="A958" s="9"/>
      <c r="B958" s="9"/>
      <c r="C958" s="9"/>
      <c r="D958" s="9"/>
      <c r="E958" s="9"/>
      <c r="F958" s="9"/>
      <c r="G958" s="9"/>
      <c r="H958" s="9"/>
      <c r="I958" s="9"/>
      <c r="J958" s="9"/>
      <c r="K958" s="9"/>
      <c r="L958" s="9"/>
      <c r="M958" s="9"/>
      <c r="N958" s="9"/>
      <c r="O958" s="9"/>
      <c r="P958" s="9"/>
      <c r="Q958" s="9"/>
      <c r="R958" s="9"/>
      <c r="S958" s="9"/>
      <c r="T958" s="9"/>
      <c r="U958" s="9"/>
      <c r="V958" s="9"/>
      <c r="W958" s="9"/>
      <c r="X958" s="9"/>
      <c r="Y958" s="9"/>
      <c r="Z958" s="9"/>
      <c r="AA958" s="9"/>
      <c r="AB958" s="9"/>
      <c r="AC958" s="9"/>
      <c r="AD958" s="9"/>
      <c r="AE958" s="9"/>
      <c r="AF958" s="9"/>
      <c r="AG958" s="9"/>
      <c r="AH958" s="9"/>
      <c r="AI958" s="9"/>
      <c r="AJ958" s="9"/>
      <c r="AK958" s="9"/>
    </row>
    <row r="959">
      <c r="A959" s="9"/>
      <c r="B959" s="9"/>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row>
    <row r="960">
      <c r="A960" s="9"/>
      <c r="B960" s="9"/>
      <c r="C960" s="9"/>
      <c r="D960" s="9"/>
      <c r="E960" s="9"/>
      <c r="F960" s="9"/>
      <c r="G960" s="9"/>
      <c r="H960" s="9"/>
      <c r="I960" s="9"/>
      <c r="J960" s="9"/>
      <c r="K960" s="9"/>
      <c r="L960" s="9"/>
      <c r="M960" s="9"/>
      <c r="N960" s="9"/>
      <c r="O960" s="9"/>
      <c r="P960" s="9"/>
      <c r="Q960" s="9"/>
      <c r="R960" s="9"/>
      <c r="S960" s="9"/>
      <c r="T960" s="9"/>
      <c r="U960" s="9"/>
      <c r="V960" s="9"/>
      <c r="W960" s="9"/>
      <c r="X960" s="9"/>
      <c r="Y960" s="9"/>
      <c r="Z960" s="9"/>
      <c r="AA960" s="9"/>
      <c r="AB960" s="9"/>
      <c r="AC960" s="9"/>
      <c r="AD960" s="9"/>
      <c r="AE960" s="9"/>
      <c r="AF960" s="9"/>
      <c r="AG960" s="9"/>
      <c r="AH960" s="9"/>
      <c r="AI960" s="9"/>
      <c r="AJ960" s="9"/>
      <c r="AK960" s="9"/>
    </row>
    <row r="961">
      <c r="A961" s="9"/>
      <c r="B961" s="9"/>
      <c r="C961" s="9"/>
      <c r="D961" s="9"/>
      <c r="E961" s="9"/>
      <c r="F961" s="9"/>
      <c r="G961" s="9"/>
      <c r="H961" s="9"/>
      <c r="I961" s="9"/>
      <c r="J961" s="9"/>
      <c r="K961" s="9"/>
      <c r="L961" s="9"/>
      <c r="M961" s="9"/>
      <c r="N961" s="9"/>
      <c r="O961" s="9"/>
      <c r="P961" s="9"/>
      <c r="Q961" s="9"/>
      <c r="R961" s="9"/>
      <c r="S961" s="9"/>
      <c r="T961" s="9"/>
      <c r="U961" s="9"/>
      <c r="V961" s="9"/>
      <c r="W961" s="9"/>
      <c r="X961" s="9"/>
      <c r="Y961" s="9"/>
      <c r="Z961" s="9"/>
      <c r="AA961" s="9"/>
      <c r="AB961" s="9"/>
      <c r="AC961" s="9"/>
      <c r="AD961" s="9"/>
      <c r="AE961" s="9"/>
      <c r="AF961" s="9"/>
      <c r="AG961" s="9"/>
      <c r="AH961" s="9"/>
      <c r="AI961" s="9"/>
      <c r="AJ961" s="9"/>
      <c r="AK961" s="9"/>
    </row>
    <row r="962">
      <c r="A962" s="9"/>
      <c r="B962" s="9"/>
      <c r="C962" s="9"/>
      <c r="D962" s="9"/>
      <c r="E962" s="9"/>
      <c r="F962" s="9"/>
      <c r="G962" s="9"/>
      <c r="H962" s="9"/>
      <c r="I962" s="9"/>
      <c r="J962" s="9"/>
      <c r="K962" s="9"/>
      <c r="L962" s="9"/>
      <c r="M962" s="9"/>
      <c r="N962" s="9"/>
      <c r="O962" s="9"/>
      <c r="P962" s="9"/>
      <c r="Q962" s="9"/>
      <c r="R962" s="9"/>
      <c r="S962" s="9"/>
      <c r="T962" s="9"/>
      <c r="U962" s="9"/>
      <c r="V962" s="9"/>
      <c r="W962" s="9"/>
      <c r="X962" s="9"/>
      <c r="Y962" s="9"/>
      <c r="Z962" s="9"/>
      <c r="AA962" s="9"/>
      <c r="AB962" s="9"/>
      <c r="AC962" s="9"/>
      <c r="AD962" s="9"/>
      <c r="AE962" s="9"/>
      <c r="AF962" s="9"/>
      <c r="AG962" s="9"/>
      <c r="AH962" s="9"/>
      <c r="AI962" s="9"/>
      <c r="AJ962" s="9"/>
      <c r="AK962" s="9"/>
    </row>
    <row r="963">
      <c r="A963" s="9"/>
      <c r="B963" s="9"/>
      <c r="C963" s="9"/>
      <c r="D963" s="9"/>
      <c r="E963" s="9"/>
      <c r="F963" s="9"/>
      <c r="G963" s="9"/>
      <c r="H963" s="9"/>
      <c r="I963" s="9"/>
      <c r="J963" s="9"/>
      <c r="K963" s="9"/>
      <c r="L963" s="9"/>
      <c r="M963" s="9"/>
      <c r="N963" s="9"/>
      <c r="O963" s="9"/>
      <c r="P963" s="9"/>
      <c r="Q963" s="9"/>
      <c r="R963" s="9"/>
      <c r="S963" s="9"/>
      <c r="T963" s="9"/>
      <c r="U963" s="9"/>
      <c r="V963" s="9"/>
      <c r="W963" s="9"/>
      <c r="X963" s="9"/>
      <c r="Y963" s="9"/>
      <c r="Z963" s="9"/>
      <c r="AA963" s="9"/>
      <c r="AB963" s="9"/>
      <c r="AC963" s="9"/>
      <c r="AD963" s="9"/>
      <c r="AE963" s="9"/>
      <c r="AF963" s="9"/>
      <c r="AG963" s="9"/>
      <c r="AH963" s="9"/>
      <c r="AI963" s="9"/>
      <c r="AJ963" s="9"/>
      <c r="AK963" s="9"/>
    </row>
    <row r="964">
      <c r="A964" s="9"/>
      <c r="B964" s="9"/>
      <c r="C964" s="9"/>
      <c r="D964" s="9"/>
      <c r="E964" s="9"/>
      <c r="F964" s="9"/>
      <c r="G964" s="9"/>
      <c r="H964" s="9"/>
      <c r="I964" s="9"/>
      <c r="J964" s="9"/>
      <c r="K964" s="9"/>
      <c r="L964" s="9"/>
      <c r="M964" s="9"/>
      <c r="N964" s="9"/>
      <c r="O964" s="9"/>
      <c r="P964" s="9"/>
      <c r="Q964" s="9"/>
      <c r="R964" s="9"/>
      <c r="S964" s="9"/>
      <c r="T964" s="9"/>
      <c r="U964" s="9"/>
      <c r="V964" s="9"/>
      <c r="W964" s="9"/>
      <c r="X964" s="9"/>
      <c r="Y964" s="9"/>
      <c r="Z964" s="9"/>
      <c r="AA964" s="9"/>
      <c r="AB964" s="9"/>
      <c r="AC964" s="9"/>
      <c r="AD964" s="9"/>
      <c r="AE964" s="9"/>
      <c r="AF964" s="9"/>
      <c r="AG964" s="9"/>
      <c r="AH964" s="9"/>
      <c r="AI964" s="9"/>
      <c r="AJ964" s="9"/>
      <c r="AK964" s="9"/>
    </row>
    <row r="965">
      <c r="A965" s="9"/>
      <c r="B965" s="9"/>
      <c r="C965" s="9"/>
      <c r="D965" s="9"/>
      <c r="E965" s="9"/>
      <c r="F965" s="9"/>
      <c r="G965" s="9"/>
      <c r="H965" s="9"/>
      <c r="I965" s="9"/>
      <c r="J965" s="9"/>
      <c r="K965" s="9"/>
      <c r="L965" s="9"/>
      <c r="M965" s="9"/>
      <c r="N965" s="9"/>
      <c r="O965" s="9"/>
      <c r="P965" s="9"/>
      <c r="Q965" s="9"/>
      <c r="R965" s="9"/>
      <c r="S965" s="9"/>
      <c r="T965" s="9"/>
      <c r="U965" s="9"/>
      <c r="V965" s="9"/>
      <c r="W965" s="9"/>
      <c r="X965" s="9"/>
      <c r="Y965" s="9"/>
      <c r="Z965" s="9"/>
      <c r="AA965" s="9"/>
      <c r="AB965" s="9"/>
      <c r="AC965" s="9"/>
      <c r="AD965" s="9"/>
      <c r="AE965" s="9"/>
      <c r="AF965" s="9"/>
      <c r="AG965" s="9"/>
      <c r="AH965" s="9"/>
      <c r="AI965" s="9"/>
      <c r="AJ965" s="9"/>
      <c r="AK965" s="9"/>
    </row>
    <row r="966">
      <c r="A966" s="9"/>
      <c r="B966" s="9"/>
      <c r="C966" s="9"/>
      <c r="D966" s="9"/>
      <c r="E966" s="9"/>
      <c r="F966" s="9"/>
      <c r="G966" s="9"/>
      <c r="H966" s="9"/>
      <c r="I966" s="9"/>
      <c r="J966" s="9"/>
      <c r="K966" s="9"/>
      <c r="L966" s="9"/>
      <c r="M966" s="9"/>
      <c r="N966" s="9"/>
      <c r="O966" s="9"/>
      <c r="P966" s="9"/>
      <c r="Q966" s="9"/>
      <c r="R966" s="9"/>
      <c r="S966" s="9"/>
      <c r="T966" s="9"/>
      <c r="U966" s="9"/>
      <c r="V966" s="9"/>
      <c r="W966" s="9"/>
      <c r="X966" s="9"/>
      <c r="Y966" s="9"/>
      <c r="Z966" s="9"/>
      <c r="AA966" s="9"/>
      <c r="AB966" s="9"/>
      <c r="AC966" s="9"/>
      <c r="AD966" s="9"/>
      <c r="AE966" s="9"/>
      <c r="AF966" s="9"/>
      <c r="AG966" s="9"/>
      <c r="AH966" s="9"/>
      <c r="AI966" s="9"/>
      <c r="AJ966" s="9"/>
      <c r="AK966" s="9"/>
    </row>
    <row r="967">
      <c r="A967" s="9"/>
      <c r="B967" s="9"/>
      <c r="C967" s="9"/>
      <c r="D967" s="9"/>
      <c r="E967" s="9"/>
      <c r="F967" s="9"/>
      <c r="G967" s="9"/>
      <c r="H967" s="9"/>
      <c r="I967" s="9"/>
      <c r="J967" s="9"/>
      <c r="K967" s="9"/>
      <c r="L967" s="9"/>
      <c r="M967" s="9"/>
      <c r="N967" s="9"/>
      <c r="O967" s="9"/>
      <c r="P967" s="9"/>
      <c r="Q967" s="9"/>
      <c r="R967" s="9"/>
      <c r="S967" s="9"/>
      <c r="T967" s="9"/>
      <c r="U967" s="9"/>
      <c r="V967" s="9"/>
      <c r="W967" s="9"/>
      <c r="X967" s="9"/>
      <c r="Y967" s="9"/>
      <c r="Z967" s="9"/>
      <c r="AA967" s="9"/>
      <c r="AB967" s="9"/>
      <c r="AC967" s="9"/>
      <c r="AD967" s="9"/>
      <c r="AE967" s="9"/>
      <c r="AF967" s="9"/>
      <c r="AG967" s="9"/>
      <c r="AH967" s="9"/>
      <c r="AI967" s="9"/>
      <c r="AJ967" s="9"/>
      <c r="AK967" s="9"/>
    </row>
    <row r="968">
      <c r="A968" s="9"/>
      <c r="B968" s="9"/>
      <c r="C968" s="9"/>
      <c r="D968" s="9"/>
      <c r="E968" s="9"/>
      <c r="F968" s="9"/>
      <c r="G968" s="9"/>
      <c r="H968" s="9"/>
      <c r="I968" s="9"/>
      <c r="J968" s="9"/>
      <c r="K968" s="9"/>
      <c r="L968" s="9"/>
      <c r="M968" s="9"/>
      <c r="N968" s="9"/>
      <c r="O968" s="9"/>
      <c r="P968" s="9"/>
      <c r="Q968" s="9"/>
      <c r="R968" s="9"/>
      <c r="S968" s="9"/>
      <c r="T968" s="9"/>
      <c r="U968" s="9"/>
      <c r="V968" s="9"/>
      <c r="W968" s="9"/>
      <c r="X968" s="9"/>
      <c r="Y968" s="9"/>
      <c r="Z968" s="9"/>
      <c r="AA968" s="9"/>
      <c r="AB968" s="9"/>
      <c r="AC968" s="9"/>
      <c r="AD968" s="9"/>
      <c r="AE968" s="9"/>
      <c r="AF968" s="9"/>
      <c r="AG968" s="9"/>
      <c r="AH968" s="9"/>
      <c r="AI968" s="9"/>
      <c r="AJ968" s="9"/>
      <c r="AK968" s="9"/>
    </row>
    <row r="969">
      <c r="A969" s="9"/>
      <c r="B969" s="9"/>
      <c r="C969" s="9"/>
      <c r="D969" s="9"/>
      <c r="E969" s="9"/>
      <c r="F969" s="9"/>
      <c r="G969" s="9"/>
      <c r="H969" s="9"/>
      <c r="I969" s="9"/>
      <c r="J969" s="9"/>
      <c r="K969" s="9"/>
      <c r="L969" s="9"/>
      <c r="M969" s="9"/>
      <c r="N969" s="9"/>
      <c r="O969" s="9"/>
      <c r="P969" s="9"/>
      <c r="Q969" s="9"/>
      <c r="R969" s="9"/>
      <c r="S969" s="9"/>
      <c r="T969" s="9"/>
      <c r="U969" s="9"/>
      <c r="V969" s="9"/>
      <c r="W969" s="9"/>
      <c r="X969" s="9"/>
      <c r="Y969" s="9"/>
      <c r="Z969" s="9"/>
      <c r="AA969" s="9"/>
      <c r="AB969" s="9"/>
      <c r="AC969" s="9"/>
      <c r="AD969" s="9"/>
      <c r="AE969" s="9"/>
      <c r="AF969" s="9"/>
      <c r="AG969" s="9"/>
      <c r="AH969" s="9"/>
      <c r="AI969" s="9"/>
      <c r="AJ969" s="9"/>
      <c r="AK969" s="9"/>
    </row>
    <row r="970">
      <c r="A970" s="9"/>
      <c r="B970" s="9"/>
      <c r="C970" s="9"/>
      <c r="D970" s="9"/>
      <c r="E970" s="9"/>
      <c r="F970" s="9"/>
      <c r="G970" s="9"/>
      <c r="H970" s="9"/>
      <c r="I970" s="9"/>
      <c r="J970" s="9"/>
      <c r="K970" s="9"/>
      <c r="L970" s="9"/>
      <c r="M970" s="9"/>
      <c r="N970" s="9"/>
      <c r="O970" s="9"/>
      <c r="P970" s="9"/>
      <c r="Q970" s="9"/>
      <c r="R970" s="9"/>
      <c r="S970" s="9"/>
      <c r="T970" s="9"/>
      <c r="U970" s="9"/>
      <c r="V970" s="9"/>
      <c r="W970" s="9"/>
      <c r="X970" s="9"/>
      <c r="Y970" s="9"/>
      <c r="Z970" s="9"/>
      <c r="AA970" s="9"/>
      <c r="AB970" s="9"/>
      <c r="AC970" s="9"/>
      <c r="AD970" s="9"/>
      <c r="AE970" s="9"/>
      <c r="AF970" s="9"/>
      <c r="AG970" s="9"/>
      <c r="AH970" s="9"/>
      <c r="AI970" s="9"/>
      <c r="AJ970" s="9"/>
      <c r="AK970" s="9"/>
    </row>
    <row r="971">
      <c r="A971" s="9"/>
      <c r="B971" s="9"/>
      <c r="C971" s="9"/>
      <c r="D971" s="9"/>
      <c r="E971" s="9"/>
      <c r="F971" s="9"/>
      <c r="G971" s="9"/>
      <c r="H971" s="9"/>
      <c r="I971" s="9"/>
      <c r="J971" s="9"/>
      <c r="K971" s="9"/>
      <c r="L971" s="9"/>
      <c r="M971" s="9"/>
      <c r="N971" s="9"/>
      <c r="O971" s="9"/>
      <c r="P971" s="9"/>
      <c r="Q971" s="9"/>
      <c r="R971" s="9"/>
      <c r="S971" s="9"/>
      <c r="T971" s="9"/>
      <c r="U971" s="9"/>
      <c r="V971" s="9"/>
      <c r="W971" s="9"/>
      <c r="X971" s="9"/>
      <c r="Y971" s="9"/>
      <c r="Z971" s="9"/>
      <c r="AA971" s="9"/>
      <c r="AB971" s="9"/>
      <c r="AC971" s="9"/>
      <c r="AD971" s="9"/>
      <c r="AE971" s="9"/>
      <c r="AF971" s="9"/>
      <c r="AG971" s="9"/>
      <c r="AH971" s="9"/>
      <c r="AI971" s="9"/>
      <c r="AJ971" s="9"/>
      <c r="AK971" s="9"/>
    </row>
    <row r="972">
      <c r="A972" s="9"/>
      <c r="B972" s="9"/>
      <c r="C972" s="9"/>
      <c r="D972" s="9"/>
      <c r="E972" s="9"/>
      <c r="F972" s="9"/>
      <c r="G972" s="9"/>
      <c r="H972" s="9"/>
      <c r="I972" s="9"/>
      <c r="J972" s="9"/>
      <c r="K972" s="9"/>
      <c r="L972" s="9"/>
      <c r="M972" s="9"/>
      <c r="N972" s="9"/>
      <c r="O972" s="9"/>
      <c r="P972" s="9"/>
      <c r="Q972" s="9"/>
      <c r="R972" s="9"/>
      <c r="S972" s="9"/>
      <c r="T972" s="9"/>
      <c r="U972" s="9"/>
      <c r="V972" s="9"/>
      <c r="W972" s="9"/>
      <c r="X972" s="9"/>
      <c r="Y972" s="9"/>
      <c r="Z972" s="9"/>
      <c r="AA972" s="9"/>
      <c r="AB972" s="9"/>
      <c r="AC972" s="9"/>
      <c r="AD972" s="9"/>
      <c r="AE972" s="9"/>
      <c r="AF972" s="9"/>
      <c r="AG972" s="9"/>
      <c r="AH972" s="9"/>
      <c r="AI972" s="9"/>
      <c r="AJ972" s="9"/>
      <c r="AK972" s="9"/>
    </row>
    <row r="973">
      <c r="A973" s="9"/>
      <c r="B973" s="9"/>
      <c r="C973" s="9"/>
      <c r="D973" s="9"/>
      <c r="E973" s="9"/>
      <c r="F973" s="9"/>
      <c r="G973" s="9"/>
      <c r="H973" s="9"/>
      <c r="I973" s="9"/>
      <c r="J973" s="9"/>
      <c r="K973" s="9"/>
      <c r="L973" s="9"/>
      <c r="M973" s="9"/>
      <c r="N973" s="9"/>
      <c r="O973" s="9"/>
      <c r="P973" s="9"/>
      <c r="Q973" s="9"/>
      <c r="R973" s="9"/>
      <c r="S973" s="9"/>
      <c r="T973" s="9"/>
      <c r="U973" s="9"/>
      <c r="V973" s="9"/>
      <c r="W973" s="9"/>
      <c r="X973" s="9"/>
      <c r="Y973" s="9"/>
      <c r="Z973" s="9"/>
      <c r="AA973" s="9"/>
      <c r="AB973" s="9"/>
      <c r="AC973" s="9"/>
      <c r="AD973" s="9"/>
      <c r="AE973" s="9"/>
      <c r="AF973" s="9"/>
      <c r="AG973" s="9"/>
      <c r="AH973" s="9"/>
      <c r="AI973" s="9"/>
      <c r="AJ973" s="9"/>
      <c r="AK973" s="9"/>
    </row>
    <row r="974">
      <c r="A974" s="9"/>
      <c r="B974" s="9"/>
      <c r="C974" s="9"/>
      <c r="D974" s="9"/>
      <c r="E974" s="9"/>
      <c r="F974" s="9"/>
      <c r="G974" s="9"/>
      <c r="H974" s="9"/>
      <c r="I974" s="9"/>
      <c r="J974" s="9"/>
      <c r="K974" s="9"/>
      <c r="L974" s="9"/>
      <c r="M974" s="9"/>
      <c r="N974" s="9"/>
      <c r="O974" s="9"/>
      <c r="P974" s="9"/>
      <c r="Q974" s="9"/>
      <c r="R974" s="9"/>
      <c r="S974" s="9"/>
      <c r="T974" s="9"/>
      <c r="U974" s="9"/>
      <c r="V974" s="9"/>
      <c r="W974" s="9"/>
      <c r="X974" s="9"/>
      <c r="Y974" s="9"/>
      <c r="Z974" s="9"/>
      <c r="AA974" s="9"/>
      <c r="AB974" s="9"/>
      <c r="AC974" s="9"/>
      <c r="AD974" s="9"/>
      <c r="AE974" s="9"/>
      <c r="AF974" s="9"/>
      <c r="AG974" s="9"/>
      <c r="AH974" s="9"/>
      <c r="AI974" s="9"/>
      <c r="AJ974" s="9"/>
      <c r="AK974" s="9"/>
    </row>
    <row r="975">
      <c r="A975" s="9"/>
      <c r="B975" s="9"/>
      <c r="C975" s="9"/>
      <c r="D975" s="9"/>
      <c r="E975" s="9"/>
      <c r="F975" s="9"/>
      <c r="G975" s="9"/>
      <c r="H975" s="9"/>
      <c r="I975" s="9"/>
      <c r="J975" s="9"/>
      <c r="K975" s="9"/>
      <c r="L975" s="9"/>
      <c r="M975" s="9"/>
      <c r="N975" s="9"/>
      <c r="O975" s="9"/>
      <c r="P975" s="9"/>
      <c r="Q975" s="9"/>
      <c r="R975" s="9"/>
      <c r="S975" s="9"/>
      <c r="T975" s="9"/>
      <c r="U975" s="9"/>
      <c r="V975" s="9"/>
      <c r="W975" s="9"/>
      <c r="X975" s="9"/>
      <c r="Y975" s="9"/>
      <c r="Z975" s="9"/>
      <c r="AA975" s="9"/>
      <c r="AB975" s="9"/>
      <c r="AC975" s="9"/>
      <c r="AD975" s="9"/>
      <c r="AE975" s="9"/>
      <c r="AF975" s="9"/>
      <c r="AG975" s="9"/>
      <c r="AH975" s="9"/>
      <c r="AI975" s="9"/>
      <c r="AJ975" s="9"/>
      <c r="AK975" s="9"/>
    </row>
    <row r="976">
      <c r="A976" s="9"/>
      <c r="B976" s="9"/>
      <c r="C976" s="9"/>
      <c r="D976" s="9"/>
      <c r="E976" s="9"/>
      <c r="F976" s="9"/>
      <c r="G976" s="9"/>
      <c r="H976" s="9"/>
      <c r="I976" s="9"/>
      <c r="J976" s="9"/>
      <c r="K976" s="9"/>
      <c r="L976" s="9"/>
      <c r="M976" s="9"/>
      <c r="N976" s="9"/>
      <c r="O976" s="9"/>
      <c r="P976" s="9"/>
      <c r="Q976" s="9"/>
      <c r="R976" s="9"/>
      <c r="S976" s="9"/>
      <c r="T976" s="9"/>
      <c r="U976" s="9"/>
      <c r="V976" s="9"/>
      <c r="W976" s="9"/>
      <c r="X976" s="9"/>
      <c r="Y976" s="9"/>
      <c r="Z976" s="9"/>
      <c r="AA976" s="9"/>
      <c r="AB976" s="9"/>
      <c r="AC976" s="9"/>
      <c r="AD976" s="9"/>
      <c r="AE976" s="9"/>
      <c r="AF976" s="9"/>
      <c r="AG976" s="9"/>
      <c r="AH976" s="9"/>
      <c r="AI976" s="9"/>
      <c r="AJ976" s="9"/>
      <c r="AK976" s="9"/>
    </row>
    <row r="977">
      <c r="A977" s="9"/>
      <c r="B977" s="9"/>
      <c r="C977" s="9"/>
      <c r="D977" s="9"/>
      <c r="E977" s="9"/>
      <c r="F977" s="9"/>
      <c r="G977" s="9"/>
      <c r="H977" s="9"/>
      <c r="I977" s="9"/>
      <c r="J977" s="9"/>
      <c r="K977" s="9"/>
      <c r="L977" s="9"/>
      <c r="M977" s="9"/>
      <c r="N977" s="9"/>
      <c r="O977" s="9"/>
      <c r="P977" s="9"/>
      <c r="Q977" s="9"/>
      <c r="R977" s="9"/>
      <c r="S977" s="9"/>
      <c r="T977" s="9"/>
      <c r="U977" s="9"/>
      <c r="V977" s="9"/>
      <c r="W977" s="9"/>
      <c r="X977" s="9"/>
      <c r="Y977" s="9"/>
      <c r="Z977" s="9"/>
      <c r="AA977" s="9"/>
      <c r="AB977" s="9"/>
      <c r="AC977" s="9"/>
      <c r="AD977" s="9"/>
      <c r="AE977" s="9"/>
      <c r="AF977" s="9"/>
      <c r="AG977" s="9"/>
      <c r="AH977" s="9"/>
      <c r="AI977" s="9"/>
      <c r="AJ977" s="9"/>
      <c r="AK977" s="9"/>
    </row>
    <row r="978">
      <c r="A978" s="9"/>
      <c r="B978" s="9"/>
      <c r="C978" s="9"/>
      <c r="D978" s="9"/>
      <c r="E978" s="9"/>
      <c r="F978" s="9"/>
      <c r="G978" s="9"/>
      <c r="H978" s="9"/>
      <c r="I978" s="9"/>
      <c r="J978" s="9"/>
      <c r="K978" s="9"/>
      <c r="L978" s="9"/>
      <c r="M978" s="9"/>
      <c r="N978" s="9"/>
      <c r="O978" s="9"/>
      <c r="P978" s="9"/>
      <c r="Q978" s="9"/>
      <c r="R978" s="9"/>
      <c r="S978" s="9"/>
      <c r="T978" s="9"/>
      <c r="U978" s="9"/>
      <c r="V978" s="9"/>
      <c r="W978" s="9"/>
      <c r="X978" s="9"/>
      <c r="Y978" s="9"/>
      <c r="Z978" s="9"/>
      <c r="AA978" s="9"/>
      <c r="AB978" s="9"/>
      <c r="AC978" s="9"/>
      <c r="AD978" s="9"/>
      <c r="AE978" s="9"/>
      <c r="AF978" s="9"/>
      <c r="AG978" s="9"/>
      <c r="AH978" s="9"/>
      <c r="AI978" s="9"/>
      <c r="AJ978" s="9"/>
      <c r="AK978" s="9"/>
    </row>
    <row r="979">
      <c r="A979" s="9"/>
      <c r="B979" s="9"/>
      <c r="C979" s="9"/>
      <c r="D979" s="9"/>
      <c r="E979" s="9"/>
      <c r="F979" s="9"/>
      <c r="G979" s="9"/>
      <c r="H979" s="9"/>
      <c r="I979" s="9"/>
      <c r="J979" s="9"/>
      <c r="K979" s="9"/>
      <c r="L979" s="9"/>
      <c r="M979" s="9"/>
      <c r="N979" s="9"/>
      <c r="O979" s="9"/>
      <c r="P979" s="9"/>
      <c r="Q979" s="9"/>
      <c r="R979" s="9"/>
      <c r="S979" s="9"/>
      <c r="T979" s="9"/>
      <c r="U979" s="9"/>
      <c r="V979" s="9"/>
      <c r="W979" s="9"/>
      <c r="X979" s="9"/>
      <c r="Y979" s="9"/>
      <c r="Z979" s="9"/>
      <c r="AA979" s="9"/>
      <c r="AB979" s="9"/>
      <c r="AC979" s="9"/>
      <c r="AD979" s="9"/>
      <c r="AE979" s="9"/>
      <c r="AF979" s="9"/>
      <c r="AG979" s="9"/>
      <c r="AH979" s="9"/>
      <c r="AI979" s="9"/>
      <c r="AJ979" s="9"/>
      <c r="AK979" s="9"/>
    </row>
    <row r="980">
      <c r="A980" s="9"/>
      <c r="B980" s="9"/>
      <c r="C980" s="9"/>
      <c r="D980" s="9"/>
      <c r="E980" s="9"/>
      <c r="F980" s="9"/>
      <c r="G980" s="9"/>
      <c r="H980" s="9"/>
      <c r="I980" s="9"/>
      <c r="J980" s="9"/>
      <c r="K980" s="9"/>
      <c r="L980" s="9"/>
      <c r="M980" s="9"/>
      <c r="N980" s="9"/>
      <c r="O980" s="9"/>
      <c r="P980" s="9"/>
      <c r="Q980" s="9"/>
      <c r="R980" s="9"/>
      <c r="S980" s="9"/>
      <c r="T980" s="9"/>
      <c r="U980" s="9"/>
      <c r="V980" s="9"/>
      <c r="W980" s="9"/>
      <c r="X980" s="9"/>
      <c r="Y980" s="9"/>
      <c r="Z980" s="9"/>
      <c r="AA980" s="9"/>
      <c r="AB980" s="9"/>
      <c r="AC980" s="9"/>
      <c r="AD980" s="9"/>
      <c r="AE980" s="9"/>
      <c r="AF980" s="9"/>
      <c r="AG980" s="9"/>
      <c r="AH980" s="9"/>
      <c r="AI980" s="9"/>
      <c r="AJ980" s="9"/>
      <c r="AK980" s="9"/>
    </row>
    <row r="981">
      <c r="A981" s="9"/>
      <c r="B981" s="9"/>
      <c r="C981" s="9"/>
      <c r="D981" s="9"/>
      <c r="E981" s="9"/>
      <c r="F981" s="9"/>
      <c r="G981" s="9"/>
      <c r="H981" s="9"/>
      <c r="I981" s="9"/>
      <c r="J981" s="9"/>
      <c r="K981" s="9"/>
      <c r="L981" s="9"/>
      <c r="M981" s="9"/>
      <c r="N981" s="9"/>
      <c r="O981" s="9"/>
      <c r="P981" s="9"/>
      <c r="Q981" s="9"/>
      <c r="R981" s="9"/>
      <c r="S981" s="9"/>
      <c r="T981" s="9"/>
      <c r="U981" s="9"/>
      <c r="V981" s="9"/>
      <c r="W981" s="9"/>
      <c r="X981" s="9"/>
      <c r="Y981" s="9"/>
      <c r="Z981" s="9"/>
      <c r="AA981" s="9"/>
      <c r="AB981" s="9"/>
      <c r="AC981" s="9"/>
      <c r="AD981" s="9"/>
      <c r="AE981" s="9"/>
      <c r="AF981" s="9"/>
      <c r="AG981" s="9"/>
      <c r="AH981" s="9"/>
      <c r="AI981" s="9"/>
      <c r="AJ981" s="9"/>
      <c r="AK981" s="9"/>
    </row>
    <row r="982">
      <c r="A982" s="9"/>
      <c r="B982" s="9"/>
      <c r="C982" s="9"/>
      <c r="D982" s="9"/>
      <c r="E982" s="9"/>
      <c r="F982" s="9"/>
      <c r="G982" s="9"/>
      <c r="H982" s="9"/>
      <c r="I982" s="9"/>
      <c r="J982" s="9"/>
      <c r="K982" s="9"/>
      <c r="L982" s="9"/>
      <c r="M982" s="9"/>
      <c r="N982" s="9"/>
      <c r="O982" s="9"/>
      <c r="P982" s="9"/>
      <c r="Q982" s="9"/>
      <c r="R982" s="9"/>
      <c r="S982" s="9"/>
      <c r="T982" s="9"/>
      <c r="U982" s="9"/>
      <c r="V982" s="9"/>
      <c r="W982" s="9"/>
      <c r="X982" s="9"/>
      <c r="Y982" s="9"/>
      <c r="Z982" s="9"/>
      <c r="AA982" s="9"/>
      <c r="AB982" s="9"/>
      <c r="AC982" s="9"/>
      <c r="AD982" s="9"/>
      <c r="AE982" s="9"/>
      <c r="AF982" s="9"/>
      <c r="AG982" s="9"/>
      <c r="AH982" s="9"/>
      <c r="AI982" s="9"/>
      <c r="AJ982" s="9"/>
      <c r="AK982" s="9"/>
    </row>
    <row r="983">
      <c r="A983" s="9"/>
      <c r="B983" s="9"/>
      <c r="C983" s="9"/>
      <c r="D983" s="9"/>
      <c r="E983" s="9"/>
      <c r="F983" s="9"/>
      <c r="G983" s="9"/>
      <c r="H983" s="9"/>
      <c r="I983" s="9"/>
      <c r="J983" s="9"/>
      <c r="K983" s="9"/>
      <c r="L983" s="9"/>
      <c r="M983" s="9"/>
      <c r="N983" s="9"/>
      <c r="O983" s="9"/>
      <c r="P983" s="9"/>
      <c r="Q983" s="9"/>
      <c r="R983" s="9"/>
      <c r="S983" s="9"/>
      <c r="T983" s="9"/>
      <c r="U983" s="9"/>
      <c r="V983" s="9"/>
      <c r="W983" s="9"/>
      <c r="X983" s="9"/>
      <c r="Y983" s="9"/>
      <c r="Z983" s="9"/>
      <c r="AA983" s="9"/>
      <c r="AB983" s="9"/>
      <c r="AC983" s="9"/>
      <c r="AD983" s="9"/>
      <c r="AE983" s="9"/>
      <c r="AF983" s="9"/>
      <c r="AG983" s="9"/>
      <c r="AH983" s="9"/>
      <c r="AI983" s="9"/>
      <c r="AJ983" s="9"/>
      <c r="AK983" s="9"/>
    </row>
  </sheetData>
  <autoFilter ref="$A$2:$AA$129"/>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37.29"/>
    <col customWidth="1" min="2" max="37" width="5.29"/>
    <col customWidth="1" min="38" max="38" width="11.71"/>
    <col customWidth="1" min="39" max="39" width="17.43"/>
    <col customWidth="1" min="40" max="40" width="7.0"/>
  </cols>
  <sheetData>
    <row r="1">
      <c r="B1" s="429" t="s">
        <v>3824</v>
      </c>
    </row>
    <row r="2">
      <c r="A2" s="430" t="s">
        <v>3352</v>
      </c>
      <c r="B2" s="429">
        <v>1960.0</v>
      </c>
      <c r="C2" s="429">
        <v>1972.0</v>
      </c>
      <c r="D2" s="429">
        <v>1975.0</v>
      </c>
      <c r="E2" s="429">
        <v>1976.0</v>
      </c>
      <c r="F2" s="429">
        <v>1979.0</v>
      </c>
      <c r="G2" s="429">
        <v>1981.0</v>
      </c>
      <c r="H2" s="429">
        <v>1987.0</v>
      </c>
      <c r="I2" s="429">
        <v>1988.0</v>
      </c>
      <c r="J2" s="431">
        <v>1990.0</v>
      </c>
      <c r="K2" s="432">
        <v>1991.0</v>
      </c>
      <c r="L2" s="431">
        <v>1992.0</v>
      </c>
      <c r="M2" s="431">
        <v>1993.0</v>
      </c>
      <c r="N2" s="432">
        <v>1994.0</v>
      </c>
      <c r="O2" s="431">
        <v>1995.0</v>
      </c>
      <c r="P2" s="431">
        <v>1996.0</v>
      </c>
      <c r="Q2" s="431">
        <v>1997.0</v>
      </c>
      <c r="R2" s="431">
        <v>1998.0</v>
      </c>
      <c r="S2" s="431">
        <v>1999.0</v>
      </c>
      <c r="T2" s="431">
        <v>2000.0</v>
      </c>
      <c r="U2" s="431">
        <v>2001.0</v>
      </c>
      <c r="V2" s="431">
        <v>2002.0</v>
      </c>
      <c r="W2" s="431">
        <v>2003.0</v>
      </c>
      <c r="X2" s="431">
        <v>2004.0</v>
      </c>
      <c r="Y2" s="431">
        <v>2005.0</v>
      </c>
      <c r="Z2" s="431">
        <v>2006.0</v>
      </c>
      <c r="AA2" s="431">
        <v>2007.0</v>
      </c>
      <c r="AB2" s="431">
        <v>2008.0</v>
      </c>
      <c r="AC2" s="431">
        <v>2009.0</v>
      </c>
      <c r="AD2" s="431">
        <v>2010.0</v>
      </c>
      <c r="AE2" s="431">
        <v>2011.0</v>
      </c>
      <c r="AF2" s="431">
        <v>2012.0</v>
      </c>
      <c r="AG2" s="431">
        <v>2013.0</v>
      </c>
      <c r="AH2" s="431">
        <v>2014.0</v>
      </c>
      <c r="AI2" s="431">
        <v>2015.0</v>
      </c>
      <c r="AJ2" s="431">
        <v>2016.0</v>
      </c>
      <c r="AK2" s="432">
        <v>2017.0</v>
      </c>
      <c r="AL2" s="431" t="s">
        <v>3825</v>
      </c>
      <c r="AM2" s="432" t="s">
        <v>3826</v>
      </c>
      <c r="AN2" s="433" t="s">
        <v>45</v>
      </c>
    </row>
    <row r="3">
      <c r="A3" s="434" t="s">
        <v>3340</v>
      </c>
      <c r="B3" s="197">
        <f>COUNTIFS('RQ2-URL&amp;TypeSS'!B$2:B$1263,A3, 'RQ2-URL&amp;TypeSS'!D$2:D$1263,B$2)</f>
        <v>1</v>
      </c>
      <c r="C3" s="197">
        <f>COUNTIFS('RQ2-URL&amp;TypeSS'!B$2:B$1263,A3, 'RQ2-URL&amp;TypeSS'!D$2:D$1263,C$2)</f>
        <v>1</v>
      </c>
      <c r="D3" s="197">
        <f>COUNTIFS('RQ2-URL&amp;TypeSS'!B$2:B$1263,A3, 'RQ2-URL&amp;TypeSS'!D$2:D$1263,D$2)</f>
        <v>1</v>
      </c>
      <c r="E3" s="197">
        <f>COUNTIFS('RQ2-URL&amp;TypeSS'!B$2:B$1263,A3, 'RQ2-URL&amp;TypeSS'!D$2:D$1263,E$2)</f>
        <v>0</v>
      </c>
      <c r="F3" s="197">
        <f>COUNTIFS('RQ2-URL&amp;TypeSS'!B$2:B$1263,A3, 'RQ2-URL&amp;TypeSS'!D$2:D$1263,F$2)</f>
        <v>2</v>
      </c>
      <c r="G3" s="197">
        <f>COUNTIFS('RQ2-URL&amp;TypeSS'!B$2:B$1263,A3, 'RQ2-URL&amp;TypeSS'!D$2:D$1263,G$2)</f>
        <v>1</v>
      </c>
      <c r="H3" s="197">
        <f>COUNTIFS('RQ2-URL&amp;TypeSS'!B$2:B$1263,A3, 'RQ2-URL&amp;TypeSS'!D$2:D$1263,H$2)</f>
        <v>0</v>
      </c>
      <c r="I3" s="197">
        <f>COUNTIFS('RQ2-URL&amp;TypeSS'!B$2:B$1263,A3, 'RQ2-URL&amp;TypeSS'!D$2:D$1263,I$2)</f>
        <v>0</v>
      </c>
      <c r="J3" s="197">
        <v>0.0</v>
      </c>
      <c r="K3" s="197">
        <v>0.0</v>
      </c>
      <c r="L3" s="197">
        <v>2.0</v>
      </c>
      <c r="M3" s="197">
        <v>0.0</v>
      </c>
      <c r="N3" s="197">
        <v>0.0</v>
      </c>
      <c r="O3" s="197">
        <v>2.0</v>
      </c>
      <c r="P3" s="197">
        <v>2.0</v>
      </c>
      <c r="Q3" s="197">
        <v>0.0</v>
      </c>
      <c r="R3" s="197">
        <v>7.0</v>
      </c>
      <c r="S3" s="197">
        <v>8.0</v>
      </c>
      <c r="T3" s="197">
        <v>9.0</v>
      </c>
      <c r="U3" s="197">
        <v>3.0</v>
      </c>
      <c r="V3" s="197">
        <v>12.0</v>
      </c>
      <c r="W3" s="197">
        <v>12.0</v>
      </c>
      <c r="X3" s="197">
        <v>6.0</v>
      </c>
      <c r="Y3" s="197">
        <v>14.0</v>
      </c>
      <c r="Z3" s="197">
        <v>6.0</v>
      </c>
      <c r="AA3" s="197">
        <v>14.0</v>
      </c>
      <c r="AB3" s="197">
        <v>10.0</v>
      </c>
      <c r="AC3" s="197">
        <v>20.0</v>
      </c>
      <c r="AD3" s="197">
        <v>26.0</v>
      </c>
      <c r="AE3" s="197">
        <v>14.0</v>
      </c>
      <c r="AF3" s="197">
        <v>13.0</v>
      </c>
      <c r="AG3" s="197">
        <v>21.0</v>
      </c>
      <c r="AH3" s="197">
        <v>16.0</v>
      </c>
      <c r="AI3" s="197">
        <v>9.0</v>
      </c>
      <c r="AJ3" s="197">
        <v>13.0</v>
      </c>
      <c r="AK3" s="197">
        <v>0.0</v>
      </c>
      <c r="AL3" s="197">
        <v>12.0</v>
      </c>
      <c r="AM3" s="197">
        <v>0.0</v>
      </c>
      <c r="AN3" s="435">
        <v>257.0</v>
      </c>
    </row>
    <row r="4">
      <c r="A4" s="436" t="s">
        <v>3321</v>
      </c>
      <c r="B4" s="197">
        <f>COUNTIFS('RQ2-URL&amp;TypeSS'!B$2:B$1263,A4, 'RQ2-URL&amp;TypeSS'!D$2:D$1263,B$2)</f>
        <v>0</v>
      </c>
      <c r="C4" s="197">
        <f>COUNTIFS('RQ2-URL&amp;TypeSS'!B$2:B$1263,A4, 'RQ2-URL&amp;TypeSS'!D$2:D$1263,C$2)</f>
        <v>0</v>
      </c>
      <c r="D4" s="197">
        <f>COUNTIFS('RQ2-URL&amp;TypeSS'!B$2:B$1263,A4, 'RQ2-URL&amp;TypeSS'!D$2:D$1263,D$2)</f>
        <v>0</v>
      </c>
      <c r="E4" s="197">
        <f>COUNTIFS('RQ2-URL&amp;TypeSS'!B$2:B$1263,A4, 'RQ2-URL&amp;TypeSS'!D$2:D$1263,E$2)</f>
        <v>0</v>
      </c>
      <c r="F4" s="197">
        <f>COUNTIFS('RQ2-URL&amp;TypeSS'!B$2:B$1263,A4, 'RQ2-URL&amp;TypeSS'!D$2:D$1263,F$2)</f>
        <v>0</v>
      </c>
      <c r="G4" s="197">
        <f>COUNTIFS('RQ2-URL&amp;TypeSS'!B$2:B$1263,A4, 'RQ2-URL&amp;TypeSS'!D$2:D$1263,G$2)</f>
        <v>0</v>
      </c>
      <c r="H4" s="197">
        <f>COUNTIFS('RQ2-URL&amp;TypeSS'!B$2:B$1263,A4, 'RQ2-URL&amp;TypeSS'!D$2:D$1263,H$2)</f>
        <v>0</v>
      </c>
      <c r="I4" s="197">
        <f>COUNTIFS('RQ2-URL&amp;TypeSS'!B$2:B$1263,A4, 'RQ2-URL&amp;TypeSS'!D$2:D$1263,I$2)</f>
        <v>0</v>
      </c>
      <c r="J4" s="197">
        <v>0.0</v>
      </c>
      <c r="K4" s="197">
        <v>0.0</v>
      </c>
      <c r="L4" s="197">
        <v>0.0</v>
      </c>
      <c r="M4" s="197">
        <v>0.0</v>
      </c>
      <c r="N4" s="197">
        <v>0.0</v>
      </c>
      <c r="O4" s="197">
        <v>0.0</v>
      </c>
      <c r="P4" s="197">
        <v>0.0</v>
      </c>
      <c r="Q4" s="197">
        <v>0.0</v>
      </c>
      <c r="R4" s="197">
        <v>0.0</v>
      </c>
      <c r="S4" s="197">
        <v>0.0</v>
      </c>
      <c r="T4" s="197">
        <v>3.0</v>
      </c>
      <c r="U4" s="197">
        <v>2.0</v>
      </c>
      <c r="V4" s="197">
        <v>0.0</v>
      </c>
      <c r="W4" s="197">
        <v>2.0</v>
      </c>
      <c r="X4" s="197">
        <v>4.0</v>
      </c>
      <c r="Y4" s="197">
        <v>11.0</v>
      </c>
      <c r="Z4" s="197">
        <v>6.0</v>
      </c>
      <c r="AA4" s="197">
        <v>6.0</v>
      </c>
      <c r="AB4" s="197">
        <v>9.0</v>
      </c>
      <c r="AC4" s="197">
        <v>17.0</v>
      </c>
      <c r="AD4" s="197">
        <v>24.0</v>
      </c>
      <c r="AE4" s="197">
        <v>32.0</v>
      </c>
      <c r="AF4" s="197">
        <v>6.0</v>
      </c>
      <c r="AG4" s="197">
        <v>11.0</v>
      </c>
      <c r="AH4" s="197">
        <v>26.0</v>
      </c>
      <c r="AI4" s="197">
        <v>22.0</v>
      </c>
      <c r="AJ4" s="197">
        <v>14.0</v>
      </c>
      <c r="AK4" s="197">
        <v>7.0</v>
      </c>
      <c r="AL4" s="197">
        <v>43.0</v>
      </c>
      <c r="AM4" s="197">
        <v>0.0</v>
      </c>
      <c r="AN4" s="435">
        <v>245.0</v>
      </c>
    </row>
    <row r="5">
      <c r="A5" s="436" t="s">
        <v>3827</v>
      </c>
      <c r="B5" s="197">
        <f>COUNTIFS('RQ2-URL&amp;TypeSS'!B$2:B$1263,A5, 'RQ2-URL&amp;TypeSS'!D$2:D$1263,B$2)</f>
        <v>0</v>
      </c>
      <c r="C5" s="197">
        <f>COUNTIFS('RQ2-URL&amp;TypeSS'!B$2:B$1263,A5, 'RQ2-URL&amp;TypeSS'!D$2:D$1263,C$2)</f>
        <v>0</v>
      </c>
      <c r="D5" s="197">
        <f>COUNTIFS('RQ2-URL&amp;TypeSS'!B$2:B$1263,A5, 'RQ2-URL&amp;TypeSS'!D$2:D$1263,D$2)</f>
        <v>0</v>
      </c>
      <c r="E5" s="197">
        <f>COUNTIFS('RQ2-URL&amp;TypeSS'!B$2:B$1263,A5, 'RQ2-URL&amp;TypeSS'!D$2:D$1263,E$2)</f>
        <v>0</v>
      </c>
      <c r="F5" s="197">
        <f>COUNTIFS('RQ2-URL&amp;TypeSS'!B$2:B$1263,A5, 'RQ2-URL&amp;TypeSS'!D$2:D$1263,F$2)</f>
        <v>0</v>
      </c>
      <c r="G5" s="197">
        <f>COUNTIFS('RQ2-URL&amp;TypeSS'!B$2:B$1263,A5, 'RQ2-URL&amp;TypeSS'!D$2:D$1263,G$2)</f>
        <v>0</v>
      </c>
      <c r="H5" s="197">
        <f>COUNTIFS('RQ2-URL&amp;TypeSS'!B$2:B$1263,A5, 'RQ2-URL&amp;TypeSS'!D$2:D$1263,H$2)</f>
        <v>0</v>
      </c>
      <c r="I5" s="197">
        <f>COUNTIFS('RQ2-URL&amp;TypeSS'!B$2:B$1263,A5, 'RQ2-URL&amp;TypeSS'!D$2:D$1263,I$2)</f>
        <v>0</v>
      </c>
      <c r="J5" s="197">
        <v>4.0</v>
      </c>
      <c r="K5" s="197">
        <v>0.0</v>
      </c>
      <c r="L5" s="197">
        <v>1.0</v>
      </c>
      <c r="M5" s="197">
        <v>0.0</v>
      </c>
      <c r="N5" s="197">
        <v>0.0</v>
      </c>
      <c r="O5" s="197">
        <v>2.0</v>
      </c>
      <c r="P5" s="197">
        <v>1.0</v>
      </c>
      <c r="Q5" s="197">
        <v>2.0</v>
      </c>
      <c r="R5" s="197">
        <v>2.0</v>
      </c>
      <c r="S5" s="197">
        <v>1.0</v>
      </c>
      <c r="T5" s="197">
        <v>6.0</v>
      </c>
      <c r="U5" s="197">
        <v>3.0</v>
      </c>
      <c r="V5" s="197">
        <v>4.0</v>
      </c>
      <c r="W5" s="197">
        <v>7.0</v>
      </c>
      <c r="X5" s="197">
        <v>9.0</v>
      </c>
      <c r="Y5" s="197">
        <v>4.0</v>
      </c>
      <c r="Z5" s="197">
        <v>7.0</v>
      </c>
      <c r="AA5" s="197">
        <v>9.0</v>
      </c>
      <c r="AB5" s="197">
        <v>6.0</v>
      </c>
      <c r="AC5" s="197">
        <v>5.0</v>
      </c>
      <c r="AD5" s="197">
        <v>7.0</v>
      </c>
      <c r="AE5" s="197">
        <v>5.0</v>
      </c>
      <c r="AF5" s="197">
        <v>6.0</v>
      </c>
      <c r="AG5" s="197">
        <v>11.0</v>
      </c>
      <c r="AH5" s="197">
        <v>8.0</v>
      </c>
      <c r="AI5" s="197">
        <v>4.0</v>
      </c>
      <c r="AJ5" s="197">
        <v>0.0</v>
      </c>
      <c r="AK5" s="197">
        <v>0.0</v>
      </c>
      <c r="AL5" s="197">
        <v>4.0</v>
      </c>
      <c r="AM5" s="197">
        <v>0.0</v>
      </c>
      <c r="AN5" s="435">
        <v>122.0</v>
      </c>
    </row>
    <row r="6">
      <c r="A6" s="436" t="s">
        <v>3359</v>
      </c>
      <c r="B6" s="197">
        <f>COUNTIFS('RQ2-URL&amp;TypeSS'!B$2:B$1263,A6, 'RQ2-URL&amp;TypeSS'!D$2:D$1263,B$2)</f>
        <v>0</v>
      </c>
      <c r="C6" s="197">
        <f>COUNTIFS('RQ2-URL&amp;TypeSS'!B$2:B$1263,A6, 'RQ2-URL&amp;TypeSS'!D$2:D$1263,C$2)</f>
        <v>0</v>
      </c>
      <c r="D6" s="197">
        <f>COUNTIFS('RQ2-URL&amp;TypeSS'!B$2:B$1263,A6, 'RQ2-URL&amp;TypeSS'!D$2:D$1263,D$2)</f>
        <v>0</v>
      </c>
      <c r="E6" s="197">
        <f>COUNTIFS('RQ2-URL&amp;TypeSS'!B$2:B$1263,A6, 'RQ2-URL&amp;TypeSS'!D$2:D$1263,E$2)</f>
        <v>0</v>
      </c>
      <c r="F6" s="197">
        <f>COUNTIFS('RQ2-URL&amp;TypeSS'!B$2:B$1263,A6, 'RQ2-URL&amp;TypeSS'!D$2:D$1263,F$2)</f>
        <v>0</v>
      </c>
      <c r="G6" s="197">
        <f>COUNTIFS('RQ2-URL&amp;TypeSS'!B$2:B$1263,A6, 'RQ2-URL&amp;TypeSS'!D$2:D$1263,G$2)</f>
        <v>0</v>
      </c>
      <c r="H6" s="197">
        <f>COUNTIFS('RQ2-URL&amp;TypeSS'!B$2:B$1263,A6, 'RQ2-URL&amp;TypeSS'!D$2:D$1263,H$2)</f>
        <v>0</v>
      </c>
      <c r="I6" s="197">
        <f>COUNTIFS('RQ2-URL&amp;TypeSS'!B$2:B$1263,A6, 'RQ2-URL&amp;TypeSS'!D$2:D$1263,I$2)</f>
        <v>0</v>
      </c>
      <c r="J6" s="197">
        <v>0.0</v>
      </c>
      <c r="K6" s="197">
        <v>2.0</v>
      </c>
      <c r="L6" s="197">
        <v>0.0</v>
      </c>
      <c r="M6" s="197">
        <v>0.0</v>
      </c>
      <c r="N6" s="197">
        <v>0.0</v>
      </c>
      <c r="O6" s="197">
        <v>0.0</v>
      </c>
      <c r="P6" s="197">
        <v>0.0</v>
      </c>
      <c r="Q6" s="197">
        <v>1.0</v>
      </c>
      <c r="R6" s="197">
        <v>0.0</v>
      </c>
      <c r="S6" s="197">
        <v>0.0</v>
      </c>
      <c r="T6" s="197">
        <v>3.0</v>
      </c>
      <c r="U6" s="197">
        <v>1.0</v>
      </c>
      <c r="V6" s="197">
        <v>3.0</v>
      </c>
      <c r="W6" s="197">
        <v>3.0</v>
      </c>
      <c r="X6" s="197">
        <v>2.0</v>
      </c>
      <c r="Y6" s="197">
        <v>3.0</v>
      </c>
      <c r="Z6" s="197">
        <v>6.0</v>
      </c>
      <c r="AA6" s="197">
        <v>7.0</v>
      </c>
      <c r="AB6" s="197">
        <v>5.0</v>
      </c>
      <c r="AC6" s="197">
        <v>1.0</v>
      </c>
      <c r="AD6" s="197">
        <v>7.0</v>
      </c>
      <c r="AE6" s="197">
        <v>10.0</v>
      </c>
      <c r="AF6" s="197">
        <v>16.0</v>
      </c>
      <c r="AG6" s="197">
        <v>16.0</v>
      </c>
      <c r="AH6" s="197">
        <v>9.0</v>
      </c>
      <c r="AI6" s="197">
        <v>11.0</v>
      </c>
      <c r="AJ6" s="197">
        <v>3.0</v>
      </c>
      <c r="AK6" s="197">
        <v>0.0</v>
      </c>
      <c r="AL6" s="197">
        <v>2.0</v>
      </c>
      <c r="AM6" s="197">
        <v>0.0</v>
      </c>
      <c r="AN6" s="435">
        <v>111.0</v>
      </c>
    </row>
    <row r="7">
      <c r="A7" s="436" t="s">
        <v>3828</v>
      </c>
      <c r="B7" s="197">
        <f>COUNTIFS('RQ2-URL&amp;TypeSS'!B$2:B$1263,A7, 'RQ2-URL&amp;TypeSS'!D$2:D$1263,B$2)</f>
        <v>0</v>
      </c>
      <c r="C7" s="197">
        <f>COUNTIFS('RQ2-URL&amp;TypeSS'!B$2:B$1263,A7, 'RQ2-URL&amp;TypeSS'!D$2:D$1263,C$2)</f>
        <v>0</v>
      </c>
      <c r="D7" s="197">
        <f>COUNTIFS('RQ2-URL&amp;TypeSS'!B$2:B$1263,A7, 'RQ2-URL&amp;TypeSS'!D$2:D$1263,D$2)</f>
        <v>0</v>
      </c>
      <c r="E7" s="197">
        <f>COUNTIFS('RQ2-URL&amp;TypeSS'!B$2:B$1263,A7, 'RQ2-URL&amp;TypeSS'!D$2:D$1263,E$2)</f>
        <v>0</v>
      </c>
      <c r="F7" s="197">
        <f>COUNTIFS('RQ2-URL&amp;TypeSS'!B$2:B$1263,A7, 'RQ2-URL&amp;TypeSS'!D$2:D$1263,F$2)</f>
        <v>0</v>
      </c>
      <c r="G7" s="197">
        <f>COUNTIFS('RQ2-URL&amp;TypeSS'!B$2:B$1263,A7, 'RQ2-URL&amp;TypeSS'!D$2:D$1263,G$2)</f>
        <v>0</v>
      </c>
      <c r="H7" s="197">
        <f>COUNTIFS('RQ2-URL&amp;TypeSS'!B$2:B$1263,A7, 'RQ2-URL&amp;TypeSS'!D$2:D$1263,H$2)</f>
        <v>0</v>
      </c>
      <c r="I7" s="197">
        <f>COUNTIFS('RQ2-URL&amp;TypeSS'!B$2:B$1263,A7, 'RQ2-URL&amp;TypeSS'!D$2:D$1263,I$2)</f>
        <v>0</v>
      </c>
      <c r="J7" s="197">
        <v>0.0</v>
      </c>
      <c r="K7" s="197">
        <v>0.0</v>
      </c>
      <c r="L7" s="197">
        <v>0.0</v>
      </c>
      <c r="M7" s="197">
        <v>0.0</v>
      </c>
      <c r="N7" s="197">
        <v>1.0</v>
      </c>
      <c r="O7" s="197">
        <v>0.0</v>
      </c>
      <c r="P7" s="197">
        <v>0.0</v>
      </c>
      <c r="Q7" s="197">
        <v>0.0</v>
      </c>
      <c r="R7" s="197">
        <v>0.0</v>
      </c>
      <c r="S7" s="197">
        <v>0.0</v>
      </c>
      <c r="T7" s="197">
        <v>0.0</v>
      </c>
      <c r="U7" s="197">
        <v>1.0</v>
      </c>
      <c r="V7" s="197">
        <v>1.0</v>
      </c>
      <c r="W7" s="197">
        <v>0.0</v>
      </c>
      <c r="X7" s="197">
        <v>1.0</v>
      </c>
      <c r="Y7" s="197">
        <v>5.0</v>
      </c>
      <c r="Z7" s="197">
        <v>1.0</v>
      </c>
      <c r="AA7" s="197">
        <v>5.0</v>
      </c>
      <c r="AB7" s="197">
        <v>6.0</v>
      </c>
      <c r="AC7" s="197">
        <v>4.0</v>
      </c>
      <c r="AD7" s="197">
        <v>3.0</v>
      </c>
      <c r="AE7" s="197">
        <v>14.0</v>
      </c>
      <c r="AF7" s="197">
        <v>5.0</v>
      </c>
      <c r="AG7" s="197">
        <v>6.0</v>
      </c>
      <c r="AH7" s="197">
        <v>11.0</v>
      </c>
      <c r="AI7" s="197">
        <v>7.0</v>
      </c>
      <c r="AJ7" s="197">
        <v>4.0</v>
      </c>
      <c r="AK7" s="197">
        <v>2.0</v>
      </c>
      <c r="AL7" s="197">
        <v>13.0</v>
      </c>
      <c r="AM7" s="197">
        <v>0.0</v>
      </c>
      <c r="AN7" s="435">
        <v>90.0</v>
      </c>
    </row>
    <row r="8">
      <c r="A8" s="436" t="s">
        <v>3330</v>
      </c>
      <c r="B8" s="197">
        <f>COUNTIFS('RQ2-URL&amp;TypeSS'!B$2:B$1263,A8, 'RQ2-URL&amp;TypeSS'!D$2:D$1263,B$2)</f>
        <v>0</v>
      </c>
      <c r="C8" s="197">
        <f>COUNTIFS('RQ2-URL&amp;TypeSS'!B$2:B$1263,A8, 'RQ2-URL&amp;TypeSS'!D$2:D$1263,C$2)</f>
        <v>0</v>
      </c>
      <c r="D8" s="197">
        <f>COUNTIFS('RQ2-URL&amp;TypeSS'!B$2:B$1263,A8, 'RQ2-URL&amp;TypeSS'!D$2:D$1263,D$2)</f>
        <v>0</v>
      </c>
      <c r="E8" s="197">
        <f>COUNTIFS('RQ2-URL&amp;TypeSS'!B$2:B$1263,A8, 'RQ2-URL&amp;TypeSS'!D$2:D$1263,E$2)</f>
        <v>0</v>
      </c>
      <c r="F8" s="197">
        <f>COUNTIFS('RQ2-URL&amp;TypeSS'!B$2:B$1263,A8, 'RQ2-URL&amp;TypeSS'!D$2:D$1263,F$2)</f>
        <v>0</v>
      </c>
      <c r="G8" s="197">
        <f>COUNTIFS('RQ2-URL&amp;TypeSS'!B$2:B$1263,A8, 'RQ2-URL&amp;TypeSS'!D$2:D$1263,G$2)</f>
        <v>0</v>
      </c>
      <c r="H8" s="197">
        <f>COUNTIFS('RQ2-URL&amp;TypeSS'!B$2:B$1263,A8, 'RQ2-URL&amp;TypeSS'!D$2:D$1263,H$2)</f>
        <v>0</v>
      </c>
      <c r="I8" s="197">
        <f>COUNTIFS('RQ2-URL&amp;TypeSS'!B$2:B$1263,A8, 'RQ2-URL&amp;TypeSS'!D$2:D$1263,I$2)</f>
        <v>0</v>
      </c>
      <c r="J8" s="197">
        <v>0.0</v>
      </c>
      <c r="K8" s="197">
        <v>0.0</v>
      </c>
      <c r="L8" s="197">
        <v>0.0</v>
      </c>
      <c r="M8" s="197">
        <v>1.0</v>
      </c>
      <c r="N8" s="197">
        <v>0.0</v>
      </c>
      <c r="O8" s="197">
        <v>0.0</v>
      </c>
      <c r="P8" s="197">
        <v>2.0</v>
      </c>
      <c r="Q8" s="197">
        <v>1.0</v>
      </c>
      <c r="R8" s="197">
        <v>2.0</v>
      </c>
      <c r="S8" s="197">
        <v>0.0</v>
      </c>
      <c r="T8" s="197">
        <v>2.0</v>
      </c>
      <c r="U8" s="197">
        <v>1.0</v>
      </c>
      <c r="V8" s="197">
        <v>0.0</v>
      </c>
      <c r="W8" s="197">
        <v>0.0</v>
      </c>
      <c r="X8" s="197">
        <v>1.0</v>
      </c>
      <c r="Y8" s="197">
        <v>0.0</v>
      </c>
      <c r="Z8" s="197">
        <v>2.0</v>
      </c>
      <c r="AA8" s="197">
        <v>5.0</v>
      </c>
      <c r="AB8" s="197">
        <v>1.0</v>
      </c>
      <c r="AC8" s="197">
        <v>6.0</v>
      </c>
      <c r="AD8" s="197">
        <v>4.0</v>
      </c>
      <c r="AE8" s="197">
        <v>7.0</v>
      </c>
      <c r="AF8" s="197">
        <v>4.0</v>
      </c>
      <c r="AG8" s="197">
        <v>8.0</v>
      </c>
      <c r="AH8" s="197">
        <v>5.0</v>
      </c>
      <c r="AI8" s="197">
        <v>13.0</v>
      </c>
      <c r="AJ8" s="197">
        <v>6.0</v>
      </c>
      <c r="AK8" s="197">
        <v>0.0</v>
      </c>
      <c r="AL8" s="197">
        <v>10.0</v>
      </c>
      <c r="AM8" s="197">
        <v>0.0</v>
      </c>
      <c r="AN8" s="435">
        <v>81.0</v>
      </c>
    </row>
    <row r="9">
      <c r="A9" s="436" t="s">
        <v>3829</v>
      </c>
      <c r="B9" s="197">
        <f>COUNTIFS('RQ2-URL&amp;TypeSS'!B$2:B$1263,A9, 'RQ2-URL&amp;TypeSS'!D$2:D$1263,B$2)</f>
        <v>0</v>
      </c>
      <c r="C9" s="197">
        <f>COUNTIFS('RQ2-URL&amp;TypeSS'!B$2:B$1263,A9, 'RQ2-URL&amp;TypeSS'!D$2:D$1263,C$2)</f>
        <v>0</v>
      </c>
      <c r="D9" s="197">
        <f>COUNTIFS('RQ2-URL&amp;TypeSS'!B$2:B$1263,A9, 'RQ2-URL&amp;TypeSS'!D$2:D$1263,D$2)</f>
        <v>0</v>
      </c>
      <c r="E9" s="197">
        <f>COUNTIFS('RQ2-URL&amp;TypeSS'!B$2:B$1263,A9, 'RQ2-URL&amp;TypeSS'!D$2:D$1263,E$2)</f>
        <v>0</v>
      </c>
      <c r="F9" s="197">
        <f>COUNTIFS('RQ2-URL&amp;TypeSS'!B$2:B$1263,A9, 'RQ2-URL&amp;TypeSS'!D$2:D$1263,F$2)</f>
        <v>0</v>
      </c>
      <c r="G9" s="197">
        <f>COUNTIFS('RQ2-URL&amp;TypeSS'!B$2:B$1263,A9, 'RQ2-URL&amp;TypeSS'!D$2:D$1263,G$2)</f>
        <v>0</v>
      </c>
      <c r="H9" s="197">
        <f>COUNTIFS('RQ2-URL&amp;TypeSS'!B$2:B$1263,A9, 'RQ2-URL&amp;TypeSS'!D$2:D$1263,H$2)</f>
        <v>0</v>
      </c>
      <c r="I9" s="197">
        <f>COUNTIFS('RQ2-URL&amp;TypeSS'!B$2:B$1263,A9, 'RQ2-URL&amp;TypeSS'!D$2:D$1263,I$2)</f>
        <v>0</v>
      </c>
      <c r="J9" s="197">
        <v>0.0</v>
      </c>
      <c r="K9" s="197">
        <v>0.0</v>
      </c>
      <c r="L9" s="197">
        <v>0.0</v>
      </c>
      <c r="M9" s="197">
        <v>0.0</v>
      </c>
      <c r="N9" s="197">
        <v>0.0</v>
      </c>
      <c r="O9" s="197">
        <v>0.0</v>
      </c>
      <c r="P9" s="197">
        <v>0.0</v>
      </c>
      <c r="Q9" s="197">
        <v>0.0</v>
      </c>
      <c r="R9" s="197">
        <v>0.0</v>
      </c>
      <c r="S9" s="197">
        <v>0.0</v>
      </c>
      <c r="T9" s="197">
        <v>0.0</v>
      </c>
      <c r="U9" s="197">
        <v>0.0</v>
      </c>
      <c r="V9" s="197">
        <v>0.0</v>
      </c>
      <c r="W9" s="197">
        <v>0.0</v>
      </c>
      <c r="X9" s="197">
        <v>0.0</v>
      </c>
      <c r="Y9" s="197">
        <v>0.0</v>
      </c>
      <c r="Z9" s="197">
        <v>3.0</v>
      </c>
      <c r="AA9" s="197">
        <v>2.0</v>
      </c>
      <c r="AB9" s="197">
        <v>1.0</v>
      </c>
      <c r="AC9" s="197">
        <v>4.0</v>
      </c>
      <c r="AD9" s="197">
        <v>7.0</v>
      </c>
      <c r="AE9" s="197">
        <v>4.0</v>
      </c>
      <c r="AF9" s="197">
        <v>4.0</v>
      </c>
      <c r="AG9" s="197">
        <v>6.0</v>
      </c>
      <c r="AH9" s="197">
        <v>9.0</v>
      </c>
      <c r="AI9" s="197">
        <v>4.0</v>
      </c>
      <c r="AJ9" s="197">
        <v>9.0</v>
      </c>
      <c r="AK9" s="197">
        <v>1.0</v>
      </c>
      <c r="AL9" s="197">
        <v>16.0</v>
      </c>
      <c r="AM9" s="197">
        <v>0.0</v>
      </c>
      <c r="AN9" s="435">
        <v>70.0</v>
      </c>
    </row>
    <row r="10">
      <c r="A10" s="436" t="s">
        <v>3328</v>
      </c>
      <c r="B10" s="197">
        <f>COUNTIFS('RQ2-URL&amp;TypeSS'!B$2:B$1263,A10, 'RQ2-URL&amp;TypeSS'!D$2:D$1263,B$2)</f>
        <v>0</v>
      </c>
      <c r="C10" s="197">
        <f>COUNTIFS('RQ2-URL&amp;TypeSS'!B$2:B$1263,A10, 'RQ2-URL&amp;TypeSS'!D$2:D$1263,C$2)</f>
        <v>0</v>
      </c>
      <c r="D10" s="197">
        <f>COUNTIFS('RQ2-URL&amp;TypeSS'!B$2:B$1263,A10, 'RQ2-URL&amp;TypeSS'!D$2:D$1263,D$2)</f>
        <v>0</v>
      </c>
      <c r="E10" s="197">
        <f>COUNTIFS('RQ2-URL&amp;TypeSS'!B$2:B$1263,A10, 'RQ2-URL&amp;TypeSS'!D$2:D$1263,E$2)</f>
        <v>0</v>
      </c>
      <c r="F10" s="197">
        <f>COUNTIFS('RQ2-URL&amp;TypeSS'!B$2:B$1263,A10, 'RQ2-URL&amp;TypeSS'!D$2:D$1263,F$2)</f>
        <v>0</v>
      </c>
      <c r="G10" s="197">
        <f>COUNTIFS('RQ2-URL&amp;TypeSS'!B$2:B$1263,A10, 'RQ2-URL&amp;TypeSS'!D$2:D$1263,G$2)</f>
        <v>0</v>
      </c>
      <c r="H10" s="197">
        <f>COUNTIFS('RQ2-URL&amp;TypeSS'!B$2:B$1263,A10, 'RQ2-URL&amp;TypeSS'!D$2:D$1263,H$2)</f>
        <v>0</v>
      </c>
      <c r="I10" s="197">
        <f>COUNTIFS('RQ2-URL&amp;TypeSS'!B$2:B$1263,A10, 'RQ2-URL&amp;TypeSS'!D$2:D$1263,I$2)</f>
        <v>0</v>
      </c>
      <c r="J10" s="197">
        <v>0.0</v>
      </c>
      <c r="K10" s="197">
        <v>0.0</v>
      </c>
      <c r="L10" s="197">
        <v>0.0</v>
      </c>
      <c r="M10" s="197">
        <v>0.0</v>
      </c>
      <c r="N10" s="197">
        <v>0.0</v>
      </c>
      <c r="O10" s="197">
        <v>0.0</v>
      </c>
      <c r="P10" s="197">
        <v>0.0</v>
      </c>
      <c r="Q10" s="197">
        <v>0.0</v>
      </c>
      <c r="R10" s="197">
        <v>1.0</v>
      </c>
      <c r="S10" s="197">
        <v>0.0</v>
      </c>
      <c r="T10" s="197">
        <v>0.0</v>
      </c>
      <c r="U10" s="197">
        <v>0.0</v>
      </c>
      <c r="V10" s="197">
        <v>0.0</v>
      </c>
      <c r="W10" s="197">
        <v>0.0</v>
      </c>
      <c r="X10" s="197">
        <v>2.0</v>
      </c>
      <c r="Y10" s="197">
        <v>1.0</v>
      </c>
      <c r="Z10" s="197">
        <v>1.0</v>
      </c>
      <c r="AA10" s="197">
        <v>4.0</v>
      </c>
      <c r="AB10" s="197">
        <v>1.0</v>
      </c>
      <c r="AC10" s="197">
        <v>1.0</v>
      </c>
      <c r="AD10" s="197">
        <v>2.0</v>
      </c>
      <c r="AE10" s="197">
        <v>0.0</v>
      </c>
      <c r="AF10" s="197">
        <v>1.0</v>
      </c>
      <c r="AG10" s="197">
        <v>0.0</v>
      </c>
      <c r="AH10" s="197">
        <v>6.0</v>
      </c>
      <c r="AI10" s="197">
        <v>7.0</v>
      </c>
      <c r="AJ10" s="197">
        <v>11.0</v>
      </c>
      <c r="AK10" s="197">
        <v>9.0</v>
      </c>
      <c r="AL10" s="197">
        <v>12.0</v>
      </c>
      <c r="AM10" s="197">
        <v>1.0</v>
      </c>
      <c r="AN10" s="435">
        <v>60.0</v>
      </c>
    </row>
    <row r="11">
      <c r="A11" s="434" t="s">
        <v>3830</v>
      </c>
      <c r="B11" s="197">
        <f>COUNTIFS('RQ2-URL&amp;TypeSS'!B$2:B$1263,A11, 'RQ2-URL&amp;TypeSS'!D$2:D$1263,B$2)</f>
        <v>0</v>
      </c>
      <c r="C11" s="197">
        <f>COUNTIFS('RQ2-URL&amp;TypeSS'!B$2:B$1263,A11, 'RQ2-URL&amp;TypeSS'!D$2:D$1263,C$2)</f>
        <v>0</v>
      </c>
      <c r="D11" s="197">
        <f>COUNTIFS('RQ2-URL&amp;TypeSS'!B$2:B$1263,A11, 'RQ2-URL&amp;TypeSS'!D$2:D$1263,D$2)</f>
        <v>0</v>
      </c>
      <c r="E11" s="197">
        <f>COUNTIFS('RQ2-URL&amp;TypeSS'!B$2:B$1263,A11, 'RQ2-URL&amp;TypeSS'!D$2:D$1263,E$2)</f>
        <v>0</v>
      </c>
      <c r="F11" s="197">
        <f>COUNTIFS('RQ2-URL&amp;TypeSS'!B$2:B$1263,A11, 'RQ2-URL&amp;TypeSS'!D$2:D$1263,F$2)</f>
        <v>0</v>
      </c>
      <c r="G11" s="197">
        <f>COUNTIFS('RQ2-URL&amp;TypeSS'!B$2:B$1263,A11, 'RQ2-URL&amp;TypeSS'!D$2:D$1263,G$2)</f>
        <v>0</v>
      </c>
      <c r="H11" s="197">
        <f>COUNTIFS('RQ2-URL&amp;TypeSS'!B$2:B$1263,A11, 'RQ2-URL&amp;TypeSS'!D$2:D$1263,H$2)</f>
        <v>0</v>
      </c>
      <c r="I11" s="197">
        <f>COUNTIFS('RQ2-URL&amp;TypeSS'!B$2:B$1263,A11, 'RQ2-URL&amp;TypeSS'!D$2:D$1263,I$2)</f>
        <v>0</v>
      </c>
      <c r="J11" s="197">
        <v>0.0</v>
      </c>
      <c r="K11" s="197">
        <v>0.0</v>
      </c>
      <c r="L11" s="197">
        <v>0.0</v>
      </c>
      <c r="M11" s="197">
        <v>0.0</v>
      </c>
      <c r="N11" s="197">
        <v>0.0</v>
      </c>
      <c r="O11" s="197">
        <v>0.0</v>
      </c>
      <c r="P11" s="197">
        <v>0.0</v>
      </c>
      <c r="Q11" s="197">
        <v>0.0</v>
      </c>
      <c r="R11" s="197">
        <v>0.0</v>
      </c>
      <c r="S11" s="197">
        <v>0.0</v>
      </c>
      <c r="T11" s="197">
        <v>0.0</v>
      </c>
      <c r="U11" s="197">
        <v>0.0</v>
      </c>
      <c r="V11" s="197">
        <v>0.0</v>
      </c>
      <c r="W11" s="197">
        <v>0.0</v>
      </c>
      <c r="X11" s="197">
        <v>0.0</v>
      </c>
      <c r="Y11" s="197">
        <v>0.0</v>
      </c>
      <c r="Z11" s="197">
        <v>0.0</v>
      </c>
      <c r="AA11" s="197">
        <v>1.0</v>
      </c>
      <c r="AB11" s="197">
        <v>0.0</v>
      </c>
      <c r="AC11" s="197">
        <v>0.0</v>
      </c>
      <c r="AD11" s="197">
        <v>0.0</v>
      </c>
      <c r="AE11" s="197">
        <v>0.0</v>
      </c>
      <c r="AF11" s="197">
        <v>0.0</v>
      </c>
      <c r="AG11" s="197">
        <v>1.0</v>
      </c>
      <c r="AH11" s="197">
        <v>1.0</v>
      </c>
      <c r="AI11" s="197">
        <v>2.0</v>
      </c>
      <c r="AJ11" s="197">
        <v>2.0</v>
      </c>
      <c r="AK11" s="197">
        <v>3.0</v>
      </c>
      <c r="AL11" s="197">
        <v>44.0</v>
      </c>
      <c r="AM11" s="197">
        <v>0.0</v>
      </c>
      <c r="AN11" s="435">
        <v>54.0</v>
      </c>
    </row>
    <row r="12">
      <c r="A12" s="436" t="s">
        <v>3338</v>
      </c>
      <c r="B12" s="197">
        <f>COUNTIFS('RQ2-URL&amp;TypeSS'!B$2:B$1263,A12, 'RQ2-URL&amp;TypeSS'!D$2:D$1263,B$2)</f>
        <v>0</v>
      </c>
      <c r="C12" s="197">
        <f>COUNTIFS('RQ2-URL&amp;TypeSS'!B$2:B$1263,A12, 'RQ2-URL&amp;TypeSS'!D$2:D$1263,C$2)</f>
        <v>0</v>
      </c>
      <c r="D12" s="197">
        <f>COUNTIFS('RQ2-URL&amp;TypeSS'!B$2:B$1263,A12, 'RQ2-URL&amp;TypeSS'!D$2:D$1263,D$2)</f>
        <v>0</v>
      </c>
      <c r="E12" s="197">
        <f>COUNTIFS('RQ2-URL&amp;TypeSS'!B$2:B$1263,A12, 'RQ2-URL&amp;TypeSS'!D$2:D$1263,E$2)</f>
        <v>0</v>
      </c>
      <c r="F12" s="197">
        <f>COUNTIFS('RQ2-URL&amp;TypeSS'!B$2:B$1263,A12, 'RQ2-URL&amp;TypeSS'!D$2:D$1263,F$2)</f>
        <v>0</v>
      </c>
      <c r="G12" s="197">
        <f>COUNTIFS('RQ2-URL&amp;TypeSS'!B$2:B$1263,A12, 'RQ2-URL&amp;TypeSS'!D$2:D$1263,G$2)</f>
        <v>0</v>
      </c>
      <c r="H12" s="197">
        <f>COUNTIFS('RQ2-URL&amp;TypeSS'!B$2:B$1263,A12, 'RQ2-URL&amp;TypeSS'!D$2:D$1263,H$2)</f>
        <v>0</v>
      </c>
      <c r="I12" s="197">
        <f>COUNTIFS('RQ2-URL&amp;TypeSS'!B$2:B$1263,A12, 'RQ2-URL&amp;TypeSS'!D$2:D$1263,I$2)</f>
        <v>0</v>
      </c>
      <c r="J12" s="197">
        <v>0.0</v>
      </c>
      <c r="K12" s="197">
        <v>0.0</v>
      </c>
      <c r="L12" s="197">
        <v>0.0</v>
      </c>
      <c r="M12" s="197">
        <v>0.0</v>
      </c>
      <c r="N12" s="197">
        <v>0.0</v>
      </c>
      <c r="O12" s="197">
        <v>0.0</v>
      </c>
      <c r="P12" s="197">
        <v>0.0</v>
      </c>
      <c r="Q12" s="197">
        <v>0.0</v>
      </c>
      <c r="R12" s="197">
        <v>0.0</v>
      </c>
      <c r="S12" s="197">
        <v>0.0</v>
      </c>
      <c r="T12" s="197">
        <v>0.0</v>
      </c>
      <c r="U12" s="197">
        <v>0.0</v>
      </c>
      <c r="V12" s="197">
        <v>0.0</v>
      </c>
      <c r="W12" s="197">
        <v>0.0</v>
      </c>
      <c r="X12" s="197">
        <v>0.0</v>
      </c>
      <c r="Y12" s="197">
        <v>0.0</v>
      </c>
      <c r="Z12" s="197">
        <v>0.0</v>
      </c>
      <c r="AA12" s="197">
        <v>1.0</v>
      </c>
      <c r="AB12" s="197">
        <v>0.0</v>
      </c>
      <c r="AC12" s="197">
        <v>0.0</v>
      </c>
      <c r="AD12" s="197">
        <v>0.0</v>
      </c>
      <c r="AE12" s="197">
        <v>1.0</v>
      </c>
      <c r="AF12" s="197">
        <v>3.0</v>
      </c>
      <c r="AG12" s="197">
        <v>4.0</v>
      </c>
      <c r="AH12" s="197">
        <v>6.0</v>
      </c>
      <c r="AI12" s="197">
        <v>6.0</v>
      </c>
      <c r="AJ12" s="197">
        <v>3.0</v>
      </c>
      <c r="AK12" s="197">
        <v>4.0</v>
      </c>
      <c r="AL12" s="197">
        <v>1.0</v>
      </c>
      <c r="AM12" s="197">
        <v>0.0</v>
      </c>
      <c r="AN12" s="435">
        <v>29.0</v>
      </c>
    </row>
    <row r="13">
      <c r="A13" s="436" t="s">
        <v>3335</v>
      </c>
      <c r="B13" s="197">
        <f>COUNTIFS('RQ2-URL&amp;TypeSS'!B$2:B$1263,A13, 'RQ2-URL&amp;TypeSS'!D$2:D$1263,B$2)</f>
        <v>0</v>
      </c>
      <c r="C13" s="197">
        <f>COUNTIFS('RQ2-URL&amp;TypeSS'!B$2:B$1263,A13, 'RQ2-URL&amp;TypeSS'!D$2:D$1263,C$2)</f>
        <v>0</v>
      </c>
      <c r="D13" s="197">
        <f>COUNTIFS('RQ2-URL&amp;TypeSS'!B$2:B$1263,A13, 'RQ2-URL&amp;TypeSS'!D$2:D$1263,D$2)</f>
        <v>0</v>
      </c>
      <c r="E13" s="197">
        <f>COUNTIFS('RQ2-URL&amp;TypeSS'!B$2:B$1263,A13, 'RQ2-URL&amp;TypeSS'!D$2:D$1263,E$2)</f>
        <v>0</v>
      </c>
      <c r="F13" s="197">
        <f>COUNTIFS('RQ2-URL&amp;TypeSS'!B$2:B$1263,A13, 'RQ2-URL&amp;TypeSS'!D$2:D$1263,F$2)</f>
        <v>0</v>
      </c>
      <c r="G13" s="197">
        <f>COUNTIFS('RQ2-URL&amp;TypeSS'!B$2:B$1263,A13, 'RQ2-URL&amp;TypeSS'!D$2:D$1263,G$2)</f>
        <v>0</v>
      </c>
      <c r="H13" s="197">
        <f>COUNTIFS('RQ2-URL&amp;TypeSS'!B$2:B$1263,A13, 'RQ2-URL&amp;TypeSS'!D$2:D$1263,H$2)</f>
        <v>0</v>
      </c>
      <c r="I13" s="197">
        <f>COUNTIFS('RQ2-URL&amp;TypeSS'!B$2:B$1263,A13, 'RQ2-URL&amp;TypeSS'!D$2:D$1263,I$2)</f>
        <v>0</v>
      </c>
      <c r="J13" s="197">
        <v>0.0</v>
      </c>
      <c r="K13" s="197">
        <v>0.0</v>
      </c>
      <c r="L13" s="197">
        <v>0.0</v>
      </c>
      <c r="M13" s="197">
        <v>0.0</v>
      </c>
      <c r="N13" s="197">
        <v>0.0</v>
      </c>
      <c r="O13" s="197">
        <v>0.0</v>
      </c>
      <c r="P13" s="197">
        <v>0.0</v>
      </c>
      <c r="Q13" s="197">
        <v>0.0</v>
      </c>
      <c r="R13" s="197">
        <v>0.0</v>
      </c>
      <c r="S13" s="197">
        <v>0.0</v>
      </c>
      <c r="T13" s="197">
        <v>0.0</v>
      </c>
      <c r="U13" s="197">
        <v>0.0</v>
      </c>
      <c r="V13" s="197">
        <v>0.0</v>
      </c>
      <c r="W13" s="197">
        <v>1.0</v>
      </c>
      <c r="X13" s="197">
        <v>1.0</v>
      </c>
      <c r="Y13" s="197">
        <v>1.0</v>
      </c>
      <c r="Z13" s="197">
        <v>0.0</v>
      </c>
      <c r="AA13" s="197">
        <v>1.0</v>
      </c>
      <c r="AB13" s="197">
        <v>1.0</v>
      </c>
      <c r="AC13" s="197">
        <v>0.0</v>
      </c>
      <c r="AD13" s="197">
        <v>0.0</v>
      </c>
      <c r="AE13" s="197">
        <v>1.0</v>
      </c>
      <c r="AF13" s="197">
        <v>1.0</v>
      </c>
      <c r="AG13" s="197">
        <v>1.0</v>
      </c>
      <c r="AH13" s="197">
        <v>4.0</v>
      </c>
      <c r="AI13" s="197">
        <v>1.0</v>
      </c>
      <c r="AJ13" s="197">
        <v>2.0</v>
      </c>
      <c r="AK13" s="197">
        <v>3.0</v>
      </c>
      <c r="AL13" s="197">
        <v>5.0</v>
      </c>
      <c r="AM13" s="197">
        <v>0.0</v>
      </c>
      <c r="AN13" s="435">
        <v>23.0</v>
      </c>
    </row>
    <row r="14">
      <c r="A14" s="436" t="s">
        <v>3339</v>
      </c>
      <c r="B14" s="197">
        <f>COUNTIFS('RQ2-URL&amp;TypeSS'!B$2:B$1263,A14, 'RQ2-URL&amp;TypeSS'!D$2:D$1263,B$2)</f>
        <v>0</v>
      </c>
      <c r="C14" s="197">
        <f>COUNTIFS('RQ2-URL&amp;TypeSS'!B$2:B$1263,A14, 'RQ2-URL&amp;TypeSS'!D$2:D$1263,C$2)</f>
        <v>0</v>
      </c>
      <c r="D14" s="197">
        <f>COUNTIFS('RQ2-URL&amp;TypeSS'!B$2:B$1263,A14, 'RQ2-URL&amp;TypeSS'!D$2:D$1263,D$2)</f>
        <v>0</v>
      </c>
      <c r="E14" s="197">
        <f>COUNTIFS('RQ2-URL&amp;TypeSS'!B$2:B$1263,A14, 'RQ2-URL&amp;TypeSS'!D$2:D$1263,E$2)</f>
        <v>0</v>
      </c>
      <c r="F14" s="197">
        <f>COUNTIFS('RQ2-URL&amp;TypeSS'!B$2:B$1263,A14, 'RQ2-URL&amp;TypeSS'!D$2:D$1263,F$2)</f>
        <v>0</v>
      </c>
      <c r="G14" s="197">
        <f>COUNTIFS('RQ2-URL&amp;TypeSS'!B$2:B$1263,A14, 'RQ2-URL&amp;TypeSS'!D$2:D$1263,G$2)</f>
        <v>0</v>
      </c>
      <c r="H14" s="197">
        <f>COUNTIFS('RQ2-URL&amp;TypeSS'!B$2:B$1263,A14, 'RQ2-URL&amp;TypeSS'!D$2:D$1263,H$2)</f>
        <v>0</v>
      </c>
      <c r="I14" s="197">
        <f>COUNTIFS('RQ2-URL&amp;TypeSS'!B$2:B$1263,A14, 'RQ2-URL&amp;TypeSS'!D$2:D$1263,I$2)</f>
        <v>0</v>
      </c>
      <c r="J14" s="197">
        <v>0.0</v>
      </c>
      <c r="K14" s="197">
        <v>0.0</v>
      </c>
      <c r="L14" s="197">
        <v>0.0</v>
      </c>
      <c r="M14" s="197">
        <v>0.0</v>
      </c>
      <c r="N14" s="197">
        <v>0.0</v>
      </c>
      <c r="O14" s="197">
        <v>0.0</v>
      </c>
      <c r="P14" s="197">
        <v>0.0</v>
      </c>
      <c r="Q14" s="197">
        <v>0.0</v>
      </c>
      <c r="R14" s="197">
        <v>0.0</v>
      </c>
      <c r="S14" s="197">
        <v>0.0</v>
      </c>
      <c r="T14" s="197">
        <v>0.0</v>
      </c>
      <c r="U14" s="197">
        <v>0.0</v>
      </c>
      <c r="V14" s="197">
        <v>0.0</v>
      </c>
      <c r="W14" s="197">
        <v>0.0</v>
      </c>
      <c r="X14" s="197">
        <v>0.0</v>
      </c>
      <c r="Y14" s="197">
        <v>0.0</v>
      </c>
      <c r="Z14" s="197">
        <v>2.0</v>
      </c>
      <c r="AA14" s="197">
        <v>2.0</v>
      </c>
      <c r="AB14" s="197">
        <v>1.0</v>
      </c>
      <c r="AC14" s="197">
        <v>1.0</v>
      </c>
      <c r="AD14" s="197">
        <v>2.0</v>
      </c>
      <c r="AE14" s="197">
        <v>2.0</v>
      </c>
      <c r="AF14" s="197">
        <v>1.0</v>
      </c>
      <c r="AG14" s="197">
        <v>1.0</v>
      </c>
      <c r="AH14" s="197">
        <v>2.0</v>
      </c>
      <c r="AI14" s="197">
        <v>2.0</v>
      </c>
      <c r="AJ14" s="197">
        <v>0.0</v>
      </c>
      <c r="AK14" s="197">
        <v>2.0</v>
      </c>
      <c r="AL14" s="197">
        <v>0.0</v>
      </c>
      <c r="AM14" s="197">
        <v>0.0</v>
      </c>
      <c r="AN14" s="435">
        <v>18.0</v>
      </c>
    </row>
    <row r="15">
      <c r="A15" s="436" t="s">
        <v>3347</v>
      </c>
      <c r="B15" s="197">
        <f>COUNTIFS('RQ2-URL&amp;TypeSS'!B$2:B$1263,A15, 'RQ2-URL&amp;TypeSS'!D$2:D$1263,B$2)</f>
        <v>0</v>
      </c>
      <c r="C15" s="197">
        <f>COUNTIFS('RQ2-URL&amp;TypeSS'!B$2:B$1263,A15, 'RQ2-URL&amp;TypeSS'!D$2:D$1263,C$2)</f>
        <v>0</v>
      </c>
      <c r="D15" s="197">
        <f>COUNTIFS('RQ2-URL&amp;TypeSS'!B$2:B$1263,A15, 'RQ2-URL&amp;TypeSS'!D$2:D$1263,D$2)</f>
        <v>0</v>
      </c>
      <c r="E15" s="197">
        <f>COUNTIFS('RQ2-URL&amp;TypeSS'!B$2:B$1263,A15, 'RQ2-URL&amp;TypeSS'!D$2:D$1263,E$2)</f>
        <v>0</v>
      </c>
      <c r="F15" s="197">
        <f>COUNTIFS('RQ2-URL&amp;TypeSS'!B$2:B$1263,A15, 'RQ2-URL&amp;TypeSS'!D$2:D$1263,F$2)</f>
        <v>0</v>
      </c>
      <c r="G15" s="197">
        <f>COUNTIFS('RQ2-URL&amp;TypeSS'!B$2:B$1263,A15, 'RQ2-URL&amp;TypeSS'!D$2:D$1263,G$2)</f>
        <v>0</v>
      </c>
      <c r="H15" s="197">
        <f>COUNTIFS('RQ2-URL&amp;TypeSS'!B$2:B$1263,A15, 'RQ2-URL&amp;TypeSS'!D$2:D$1263,H$2)</f>
        <v>0</v>
      </c>
      <c r="I15" s="197">
        <f>COUNTIFS('RQ2-URL&amp;TypeSS'!B$2:B$1263,A15, 'RQ2-URL&amp;TypeSS'!D$2:D$1263,I$2)</f>
        <v>0</v>
      </c>
      <c r="J15" s="197">
        <v>0.0</v>
      </c>
      <c r="K15" s="197">
        <v>0.0</v>
      </c>
      <c r="L15" s="197">
        <v>0.0</v>
      </c>
      <c r="M15" s="197">
        <v>0.0</v>
      </c>
      <c r="N15" s="197">
        <v>0.0</v>
      </c>
      <c r="O15" s="197">
        <v>0.0</v>
      </c>
      <c r="P15" s="197">
        <v>0.0</v>
      </c>
      <c r="Q15" s="197">
        <v>0.0</v>
      </c>
      <c r="R15" s="197">
        <v>0.0</v>
      </c>
      <c r="S15" s="197">
        <v>0.0</v>
      </c>
      <c r="T15" s="197">
        <v>0.0</v>
      </c>
      <c r="U15" s="197">
        <v>0.0</v>
      </c>
      <c r="V15" s="197">
        <v>0.0</v>
      </c>
      <c r="W15" s="197">
        <v>0.0</v>
      </c>
      <c r="X15" s="197">
        <v>0.0</v>
      </c>
      <c r="Y15" s="197">
        <v>0.0</v>
      </c>
      <c r="Z15" s="197">
        <v>0.0</v>
      </c>
      <c r="AA15" s="197">
        <v>0.0</v>
      </c>
      <c r="AB15" s="197">
        <v>4.0</v>
      </c>
      <c r="AC15" s="197">
        <v>0.0</v>
      </c>
      <c r="AD15" s="197">
        <v>1.0</v>
      </c>
      <c r="AE15" s="197">
        <v>1.0</v>
      </c>
      <c r="AF15" s="197">
        <v>6.0</v>
      </c>
      <c r="AG15" s="197">
        <v>0.0</v>
      </c>
      <c r="AH15" s="197">
        <v>3.0</v>
      </c>
      <c r="AI15" s="197">
        <v>2.0</v>
      </c>
      <c r="AJ15" s="197">
        <v>0.0</v>
      </c>
      <c r="AK15" s="197">
        <v>0.0</v>
      </c>
      <c r="AL15" s="197">
        <v>1.0</v>
      </c>
      <c r="AM15" s="197">
        <v>0.0</v>
      </c>
      <c r="AN15" s="435">
        <v>18.0</v>
      </c>
    </row>
    <row r="16">
      <c r="A16" s="436" t="s">
        <v>3333</v>
      </c>
      <c r="B16" s="197">
        <f>COUNTIFS('RQ2-URL&amp;TypeSS'!B$2:B$1263,A16, 'RQ2-URL&amp;TypeSS'!D$2:D$1263,B$2)</f>
        <v>0</v>
      </c>
      <c r="C16" s="197">
        <f>COUNTIFS('RQ2-URL&amp;TypeSS'!B$2:B$1263,A16, 'RQ2-URL&amp;TypeSS'!D$2:D$1263,C$2)</f>
        <v>0</v>
      </c>
      <c r="D16" s="197">
        <f>COUNTIFS('RQ2-URL&amp;TypeSS'!B$2:B$1263,A16, 'RQ2-URL&amp;TypeSS'!D$2:D$1263,D$2)</f>
        <v>0</v>
      </c>
      <c r="E16" s="197">
        <f>COUNTIFS('RQ2-URL&amp;TypeSS'!B$2:B$1263,A16, 'RQ2-URL&amp;TypeSS'!D$2:D$1263,E$2)</f>
        <v>0</v>
      </c>
      <c r="F16" s="197">
        <f>COUNTIFS('RQ2-URL&amp;TypeSS'!B$2:B$1263,A16, 'RQ2-URL&amp;TypeSS'!D$2:D$1263,F$2)</f>
        <v>0</v>
      </c>
      <c r="G16" s="197">
        <f>COUNTIFS('RQ2-URL&amp;TypeSS'!B$2:B$1263,A16, 'RQ2-URL&amp;TypeSS'!D$2:D$1263,G$2)</f>
        <v>0</v>
      </c>
      <c r="H16" s="197">
        <f>COUNTIFS('RQ2-URL&amp;TypeSS'!B$2:B$1263,A16, 'RQ2-URL&amp;TypeSS'!D$2:D$1263,H$2)</f>
        <v>0</v>
      </c>
      <c r="I16" s="197">
        <f>COUNTIFS('RQ2-URL&amp;TypeSS'!B$2:B$1263,A16, 'RQ2-URL&amp;TypeSS'!D$2:D$1263,I$2)</f>
        <v>0</v>
      </c>
      <c r="J16" s="197">
        <v>0.0</v>
      </c>
      <c r="K16" s="197">
        <v>0.0</v>
      </c>
      <c r="L16" s="197">
        <v>0.0</v>
      </c>
      <c r="M16" s="197">
        <v>0.0</v>
      </c>
      <c r="N16" s="197">
        <v>0.0</v>
      </c>
      <c r="O16" s="197">
        <v>0.0</v>
      </c>
      <c r="P16" s="197">
        <v>0.0</v>
      </c>
      <c r="Q16" s="197">
        <v>0.0</v>
      </c>
      <c r="R16" s="197">
        <v>0.0</v>
      </c>
      <c r="S16" s="197">
        <v>0.0</v>
      </c>
      <c r="T16" s="197">
        <v>0.0</v>
      </c>
      <c r="U16" s="197">
        <v>0.0</v>
      </c>
      <c r="V16" s="197">
        <v>2.0</v>
      </c>
      <c r="W16" s="197">
        <v>1.0</v>
      </c>
      <c r="X16" s="197">
        <v>0.0</v>
      </c>
      <c r="Y16" s="197">
        <v>1.0</v>
      </c>
      <c r="Z16" s="197">
        <v>0.0</v>
      </c>
      <c r="AA16" s="197">
        <v>1.0</v>
      </c>
      <c r="AB16" s="197">
        <v>1.0</v>
      </c>
      <c r="AC16" s="197">
        <v>0.0</v>
      </c>
      <c r="AD16" s="197">
        <v>1.0</v>
      </c>
      <c r="AE16" s="197">
        <v>1.0</v>
      </c>
      <c r="AF16" s="197">
        <v>2.0</v>
      </c>
      <c r="AG16" s="197">
        <v>1.0</v>
      </c>
      <c r="AH16" s="197">
        <v>0.0</v>
      </c>
      <c r="AI16" s="197">
        <v>0.0</v>
      </c>
      <c r="AJ16" s="197">
        <v>0.0</v>
      </c>
      <c r="AK16" s="197">
        <v>0.0</v>
      </c>
      <c r="AL16" s="197">
        <v>2.0</v>
      </c>
      <c r="AM16" s="197">
        <v>0.0</v>
      </c>
      <c r="AN16" s="435">
        <v>13.0</v>
      </c>
    </row>
    <row r="17">
      <c r="A17" s="436" t="s">
        <v>3349</v>
      </c>
      <c r="B17" s="197">
        <f>COUNTIFS('RQ2-URL&amp;TypeSS'!B$2:B$1263,A17, 'RQ2-URL&amp;TypeSS'!D$2:D$1263,B$2)</f>
        <v>0</v>
      </c>
      <c r="C17" s="197">
        <f>COUNTIFS('RQ2-URL&amp;TypeSS'!B$2:B$1263,A17, 'RQ2-URL&amp;TypeSS'!D$2:D$1263,C$2)</f>
        <v>0</v>
      </c>
      <c r="D17" s="197">
        <f>COUNTIFS('RQ2-URL&amp;TypeSS'!B$2:B$1263,A17, 'RQ2-URL&amp;TypeSS'!D$2:D$1263,D$2)</f>
        <v>0</v>
      </c>
      <c r="E17" s="197">
        <f>COUNTIFS('RQ2-URL&amp;TypeSS'!B$2:B$1263,A17, 'RQ2-URL&amp;TypeSS'!D$2:D$1263,E$2)</f>
        <v>0</v>
      </c>
      <c r="F17" s="197">
        <f>COUNTIFS('RQ2-URL&amp;TypeSS'!B$2:B$1263,A17, 'RQ2-URL&amp;TypeSS'!D$2:D$1263,F$2)</f>
        <v>0</v>
      </c>
      <c r="G17" s="197">
        <f>COUNTIFS('RQ2-URL&amp;TypeSS'!B$2:B$1263,A17, 'RQ2-URL&amp;TypeSS'!D$2:D$1263,G$2)</f>
        <v>0</v>
      </c>
      <c r="H17" s="197">
        <f>COUNTIFS('RQ2-URL&amp;TypeSS'!B$2:B$1263,A17, 'RQ2-URL&amp;TypeSS'!D$2:D$1263,H$2)</f>
        <v>0</v>
      </c>
      <c r="I17" s="197">
        <f>COUNTIFS('RQ2-URL&amp;TypeSS'!B$2:B$1263,A17, 'RQ2-URL&amp;TypeSS'!D$2:D$1263,I$2)</f>
        <v>0</v>
      </c>
      <c r="J17" s="197">
        <v>0.0</v>
      </c>
      <c r="K17" s="197">
        <v>0.0</v>
      </c>
      <c r="L17" s="197">
        <v>0.0</v>
      </c>
      <c r="M17" s="197">
        <v>0.0</v>
      </c>
      <c r="N17" s="197">
        <v>0.0</v>
      </c>
      <c r="O17" s="197">
        <v>0.0</v>
      </c>
      <c r="P17" s="197">
        <v>0.0</v>
      </c>
      <c r="Q17" s="197">
        <v>0.0</v>
      </c>
      <c r="R17" s="197">
        <v>0.0</v>
      </c>
      <c r="S17" s="197">
        <v>0.0</v>
      </c>
      <c r="T17" s="197">
        <v>0.0</v>
      </c>
      <c r="U17" s="197">
        <v>0.0</v>
      </c>
      <c r="V17" s="197">
        <v>0.0</v>
      </c>
      <c r="W17" s="197">
        <v>0.0</v>
      </c>
      <c r="X17" s="197">
        <v>0.0</v>
      </c>
      <c r="Y17" s="197">
        <v>1.0</v>
      </c>
      <c r="Z17" s="197">
        <v>0.0</v>
      </c>
      <c r="AA17" s="197">
        <v>0.0</v>
      </c>
      <c r="AB17" s="197">
        <v>1.0</v>
      </c>
      <c r="AC17" s="197">
        <v>1.0</v>
      </c>
      <c r="AD17" s="197">
        <v>1.0</v>
      </c>
      <c r="AE17" s="197">
        <v>0.0</v>
      </c>
      <c r="AF17" s="197">
        <v>1.0</v>
      </c>
      <c r="AG17" s="197">
        <v>3.0</v>
      </c>
      <c r="AH17" s="197">
        <v>0.0</v>
      </c>
      <c r="AI17" s="197">
        <v>4.0</v>
      </c>
      <c r="AJ17" s="197">
        <v>0.0</v>
      </c>
      <c r="AK17" s="197">
        <v>0.0</v>
      </c>
      <c r="AL17" s="197">
        <v>0.0</v>
      </c>
      <c r="AM17" s="197">
        <v>0.0</v>
      </c>
      <c r="AN17" s="435">
        <v>12.0</v>
      </c>
    </row>
    <row r="18">
      <c r="A18" s="436" t="s">
        <v>3345</v>
      </c>
      <c r="B18" s="197">
        <f>COUNTIFS('RQ2-URL&amp;TypeSS'!B$2:B$1263,A18, 'RQ2-URL&amp;TypeSS'!D$2:D$1263,B$2)</f>
        <v>0</v>
      </c>
      <c r="C18" s="197">
        <f>COUNTIFS('RQ2-URL&amp;TypeSS'!B$2:B$1263,A18, 'RQ2-URL&amp;TypeSS'!D$2:D$1263,C$2)</f>
        <v>0</v>
      </c>
      <c r="D18" s="197">
        <f>COUNTIFS('RQ2-URL&amp;TypeSS'!B$2:B$1263,A18, 'RQ2-URL&amp;TypeSS'!D$2:D$1263,D$2)</f>
        <v>0</v>
      </c>
      <c r="E18" s="197">
        <f>COUNTIFS('RQ2-URL&amp;TypeSS'!B$2:B$1263,A18, 'RQ2-URL&amp;TypeSS'!D$2:D$1263,E$2)</f>
        <v>0</v>
      </c>
      <c r="F18" s="197">
        <f>COUNTIFS('RQ2-URL&amp;TypeSS'!B$2:B$1263,A18, 'RQ2-URL&amp;TypeSS'!D$2:D$1263,F$2)</f>
        <v>0</v>
      </c>
      <c r="G18" s="197">
        <f>COUNTIFS('RQ2-URL&amp;TypeSS'!B$2:B$1263,A18, 'RQ2-URL&amp;TypeSS'!D$2:D$1263,G$2)</f>
        <v>0</v>
      </c>
      <c r="H18" s="197">
        <f>COUNTIFS('RQ2-URL&amp;TypeSS'!B$2:B$1263,A18, 'RQ2-URL&amp;TypeSS'!D$2:D$1263,H$2)</f>
        <v>0</v>
      </c>
      <c r="I18" s="197">
        <f>COUNTIFS('RQ2-URL&amp;TypeSS'!B$2:B$1263,A18, 'RQ2-URL&amp;TypeSS'!D$2:D$1263,I$2)</f>
        <v>0</v>
      </c>
      <c r="J18" s="197">
        <v>0.0</v>
      </c>
      <c r="K18" s="197">
        <v>0.0</v>
      </c>
      <c r="L18" s="197">
        <v>0.0</v>
      </c>
      <c r="M18" s="197">
        <v>0.0</v>
      </c>
      <c r="N18" s="197">
        <v>0.0</v>
      </c>
      <c r="O18" s="197">
        <v>0.0</v>
      </c>
      <c r="P18" s="197">
        <v>0.0</v>
      </c>
      <c r="Q18" s="197">
        <v>0.0</v>
      </c>
      <c r="R18" s="197">
        <v>1.0</v>
      </c>
      <c r="S18" s="197">
        <v>0.0</v>
      </c>
      <c r="T18" s="197">
        <v>0.0</v>
      </c>
      <c r="U18" s="197">
        <v>0.0</v>
      </c>
      <c r="V18" s="197">
        <v>0.0</v>
      </c>
      <c r="W18" s="197">
        <v>0.0</v>
      </c>
      <c r="X18" s="197">
        <v>0.0</v>
      </c>
      <c r="Y18" s="197">
        <v>2.0</v>
      </c>
      <c r="Z18" s="197">
        <v>0.0</v>
      </c>
      <c r="AA18" s="197">
        <v>0.0</v>
      </c>
      <c r="AB18" s="197">
        <v>0.0</v>
      </c>
      <c r="AC18" s="197">
        <v>0.0</v>
      </c>
      <c r="AD18" s="197">
        <v>0.0</v>
      </c>
      <c r="AE18" s="197">
        <v>0.0</v>
      </c>
      <c r="AF18" s="197">
        <v>1.0</v>
      </c>
      <c r="AG18" s="197">
        <v>0.0</v>
      </c>
      <c r="AH18" s="197">
        <v>0.0</v>
      </c>
      <c r="AI18" s="197">
        <v>0.0</v>
      </c>
      <c r="AJ18" s="197">
        <v>0.0</v>
      </c>
      <c r="AK18" s="197">
        <v>0.0</v>
      </c>
      <c r="AL18" s="197">
        <v>5.0</v>
      </c>
      <c r="AM18" s="197">
        <v>2.0</v>
      </c>
      <c r="AN18" s="435">
        <v>11.0</v>
      </c>
    </row>
    <row r="19">
      <c r="A19" s="436" t="s">
        <v>3350</v>
      </c>
      <c r="B19" s="197">
        <f>COUNTIFS('RQ2-URL&amp;TypeSS'!B$2:B$1263,A19, 'RQ2-URL&amp;TypeSS'!D$2:D$1263,B$2)</f>
        <v>0</v>
      </c>
      <c r="C19" s="197">
        <f>COUNTIFS('RQ2-URL&amp;TypeSS'!B$2:B$1263,A19, 'RQ2-URL&amp;TypeSS'!D$2:D$1263,C$2)</f>
        <v>0</v>
      </c>
      <c r="D19" s="197">
        <f>COUNTIFS('RQ2-URL&amp;TypeSS'!B$2:B$1263,A19, 'RQ2-URL&amp;TypeSS'!D$2:D$1263,D$2)</f>
        <v>0</v>
      </c>
      <c r="E19" s="197">
        <f>COUNTIFS('RQ2-URL&amp;TypeSS'!B$2:B$1263,A19, 'RQ2-URL&amp;TypeSS'!D$2:D$1263,E$2)</f>
        <v>0</v>
      </c>
      <c r="F19" s="197">
        <f>COUNTIFS('RQ2-URL&amp;TypeSS'!B$2:B$1263,A19, 'RQ2-URL&amp;TypeSS'!D$2:D$1263,F$2)</f>
        <v>0</v>
      </c>
      <c r="G19" s="197">
        <f>COUNTIFS('RQ2-URL&amp;TypeSS'!B$2:B$1263,A19, 'RQ2-URL&amp;TypeSS'!D$2:D$1263,G$2)</f>
        <v>0</v>
      </c>
      <c r="H19" s="197">
        <f>COUNTIFS('RQ2-URL&amp;TypeSS'!B$2:B$1263,A19, 'RQ2-URL&amp;TypeSS'!D$2:D$1263,H$2)</f>
        <v>0</v>
      </c>
      <c r="I19" s="197">
        <f>COUNTIFS('RQ2-URL&amp;TypeSS'!B$2:B$1263,A19, 'RQ2-URL&amp;TypeSS'!D$2:D$1263,I$2)</f>
        <v>0</v>
      </c>
      <c r="J19" s="197">
        <v>0.0</v>
      </c>
      <c r="K19" s="197">
        <v>0.0</v>
      </c>
      <c r="L19" s="197">
        <v>0.0</v>
      </c>
      <c r="M19" s="197">
        <v>0.0</v>
      </c>
      <c r="N19" s="197">
        <v>0.0</v>
      </c>
      <c r="O19" s="197">
        <v>0.0</v>
      </c>
      <c r="P19" s="197">
        <v>0.0</v>
      </c>
      <c r="Q19" s="197">
        <v>0.0</v>
      </c>
      <c r="R19" s="197">
        <v>0.0</v>
      </c>
      <c r="S19" s="197">
        <v>0.0</v>
      </c>
      <c r="T19" s="197">
        <v>0.0</v>
      </c>
      <c r="U19" s="197">
        <v>1.0</v>
      </c>
      <c r="V19" s="197">
        <v>0.0</v>
      </c>
      <c r="W19" s="197">
        <v>0.0</v>
      </c>
      <c r="X19" s="197">
        <v>0.0</v>
      </c>
      <c r="Y19" s="197">
        <v>0.0</v>
      </c>
      <c r="Z19" s="197">
        <v>0.0</v>
      </c>
      <c r="AA19" s="197">
        <v>0.0</v>
      </c>
      <c r="AB19" s="197">
        <v>0.0</v>
      </c>
      <c r="AC19" s="197">
        <v>0.0</v>
      </c>
      <c r="AD19" s="197">
        <v>0.0</v>
      </c>
      <c r="AE19" s="197">
        <v>0.0</v>
      </c>
      <c r="AF19" s="197">
        <v>0.0</v>
      </c>
      <c r="AG19" s="197">
        <v>1.0</v>
      </c>
      <c r="AH19" s="197">
        <v>1.0</v>
      </c>
      <c r="AI19" s="197">
        <v>1.0</v>
      </c>
      <c r="AJ19" s="197">
        <v>0.0</v>
      </c>
      <c r="AK19" s="197">
        <v>0.0</v>
      </c>
      <c r="AL19" s="197">
        <v>7.0</v>
      </c>
      <c r="AM19" s="197">
        <v>0.0</v>
      </c>
      <c r="AN19" s="435">
        <v>11.0</v>
      </c>
    </row>
    <row r="20">
      <c r="A20" s="434" t="s">
        <v>3831</v>
      </c>
      <c r="B20" s="197">
        <f>COUNTIFS('RQ2-URL&amp;TypeSS'!B$2:B$1263,A20, 'RQ2-URL&amp;TypeSS'!D$2:D$1263,B$2)</f>
        <v>0</v>
      </c>
      <c r="C20" s="197">
        <f>COUNTIFS('RQ2-URL&amp;TypeSS'!B$2:B$1263,A20, 'RQ2-URL&amp;TypeSS'!D$2:D$1263,C$2)</f>
        <v>0</v>
      </c>
      <c r="D20" s="197">
        <f>COUNTIFS('RQ2-URL&amp;TypeSS'!B$2:B$1263,A20, 'RQ2-URL&amp;TypeSS'!D$2:D$1263,D$2)</f>
        <v>0</v>
      </c>
      <c r="E20" s="197">
        <f>COUNTIFS('RQ2-URL&amp;TypeSS'!B$2:B$1263,A20, 'RQ2-URL&amp;TypeSS'!D$2:D$1263,E$2)</f>
        <v>0</v>
      </c>
      <c r="F20" s="197">
        <f>COUNTIFS('RQ2-URL&amp;TypeSS'!B$2:B$1263,A20, 'RQ2-URL&amp;TypeSS'!D$2:D$1263,F$2)</f>
        <v>0</v>
      </c>
      <c r="G20" s="197">
        <f>COUNTIFS('RQ2-URL&amp;TypeSS'!B$2:B$1263,A20, 'RQ2-URL&amp;TypeSS'!D$2:D$1263,G$2)</f>
        <v>0</v>
      </c>
      <c r="H20" s="197">
        <f>COUNTIFS('RQ2-URL&amp;TypeSS'!B$2:B$1263,A20, 'RQ2-URL&amp;TypeSS'!D$2:D$1263,H$2)</f>
        <v>0</v>
      </c>
      <c r="I20" s="197">
        <f>COUNTIFS('RQ2-URL&amp;TypeSS'!B$2:B$1263,A20, 'RQ2-URL&amp;TypeSS'!D$2:D$1263,I$2)</f>
        <v>0</v>
      </c>
      <c r="J20" s="197">
        <v>0.0</v>
      </c>
      <c r="K20" s="197">
        <v>0.0</v>
      </c>
      <c r="L20" s="197">
        <v>0.0</v>
      </c>
      <c r="M20" s="197">
        <v>0.0</v>
      </c>
      <c r="N20" s="197">
        <v>0.0</v>
      </c>
      <c r="O20" s="197">
        <v>0.0</v>
      </c>
      <c r="P20" s="197">
        <v>0.0</v>
      </c>
      <c r="Q20" s="197">
        <v>0.0</v>
      </c>
      <c r="R20" s="197">
        <v>0.0</v>
      </c>
      <c r="S20" s="197">
        <v>0.0</v>
      </c>
      <c r="T20" s="197">
        <v>0.0</v>
      </c>
      <c r="U20" s="197">
        <v>0.0</v>
      </c>
      <c r="V20" s="197">
        <v>0.0</v>
      </c>
      <c r="W20" s="197">
        <v>0.0</v>
      </c>
      <c r="X20" s="197">
        <v>0.0</v>
      </c>
      <c r="Y20" s="197">
        <v>0.0</v>
      </c>
      <c r="Z20" s="197">
        <v>0.0</v>
      </c>
      <c r="AA20" s="197">
        <v>0.0</v>
      </c>
      <c r="AB20" s="197">
        <v>0.0</v>
      </c>
      <c r="AC20" s="197">
        <v>0.0</v>
      </c>
      <c r="AD20" s="197">
        <v>0.0</v>
      </c>
      <c r="AE20" s="197">
        <v>0.0</v>
      </c>
      <c r="AF20" s="197">
        <v>0.0</v>
      </c>
      <c r="AG20" s="197">
        <v>0.0</v>
      </c>
      <c r="AH20" s="197">
        <v>1.0</v>
      </c>
      <c r="AI20" s="197">
        <v>1.0</v>
      </c>
      <c r="AJ20" s="197">
        <v>0.0</v>
      </c>
      <c r="AK20" s="197">
        <v>2.0</v>
      </c>
      <c r="AL20" s="197">
        <v>9.0</v>
      </c>
      <c r="AM20" s="197">
        <v>0.0</v>
      </c>
      <c r="AN20" s="435">
        <v>13.0</v>
      </c>
    </row>
    <row r="21">
      <c r="A21" s="436" t="s">
        <v>3346</v>
      </c>
      <c r="B21" s="197">
        <f>COUNTIFS('RQ2-URL&amp;TypeSS'!B$2:B$1263,A21, 'RQ2-URL&amp;TypeSS'!D$2:D$1263,B$2)</f>
        <v>0</v>
      </c>
      <c r="C21" s="197">
        <f>COUNTIFS('RQ2-URL&amp;TypeSS'!B$2:B$1263,A21, 'RQ2-URL&amp;TypeSS'!D$2:D$1263,C$2)</f>
        <v>0</v>
      </c>
      <c r="D21" s="197">
        <f>COUNTIFS('RQ2-URL&amp;TypeSS'!B$2:B$1263,A21, 'RQ2-URL&amp;TypeSS'!D$2:D$1263,D$2)</f>
        <v>0</v>
      </c>
      <c r="E21" s="197">
        <f>COUNTIFS('RQ2-URL&amp;TypeSS'!B$2:B$1263,A21, 'RQ2-URL&amp;TypeSS'!D$2:D$1263,E$2)</f>
        <v>0</v>
      </c>
      <c r="F21" s="197">
        <f>COUNTIFS('RQ2-URL&amp;TypeSS'!B$2:B$1263,A21, 'RQ2-URL&amp;TypeSS'!D$2:D$1263,F$2)</f>
        <v>0</v>
      </c>
      <c r="G21" s="197">
        <f>COUNTIFS('RQ2-URL&amp;TypeSS'!B$2:B$1263,A21, 'RQ2-URL&amp;TypeSS'!D$2:D$1263,G$2)</f>
        <v>0</v>
      </c>
      <c r="H21" s="197">
        <f>COUNTIFS('RQ2-URL&amp;TypeSS'!B$2:B$1263,A21, 'RQ2-URL&amp;TypeSS'!D$2:D$1263,H$2)</f>
        <v>0</v>
      </c>
      <c r="I21" s="197">
        <f>COUNTIFS('RQ2-URL&amp;TypeSS'!B$2:B$1263,A21, 'RQ2-URL&amp;TypeSS'!D$2:D$1263,I$2)</f>
        <v>0</v>
      </c>
      <c r="J21" s="197">
        <v>0.0</v>
      </c>
      <c r="K21" s="197">
        <v>0.0</v>
      </c>
      <c r="L21" s="197">
        <v>0.0</v>
      </c>
      <c r="M21" s="197">
        <v>0.0</v>
      </c>
      <c r="N21" s="197">
        <v>0.0</v>
      </c>
      <c r="O21" s="197">
        <v>0.0</v>
      </c>
      <c r="P21" s="197">
        <v>0.0</v>
      </c>
      <c r="Q21" s="197">
        <v>0.0</v>
      </c>
      <c r="R21" s="197">
        <v>0.0</v>
      </c>
      <c r="S21" s="197">
        <v>0.0</v>
      </c>
      <c r="T21" s="197">
        <v>0.0</v>
      </c>
      <c r="U21" s="197">
        <v>0.0</v>
      </c>
      <c r="V21" s="197">
        <v>0.0</v>
      </c>
      <c r="W21" s="197">
        <v>0.0</v>
      </c>
      <c r="X21" s="197">
        <v>0.0</v>
      </c>
      <c r="Y21" s="197">
        <v>0.0</v>
      </c>
      <c r="Z21" s="197">
        <v>0.0</v>
      </c>
      <c r="AA21" s="197">
        <v>0.0</v>
      </c>
      <c r="AB21" s="197">
        <v>0.0</v>
      </c>
      <c r="AC21" s="197">
        <v>0.0</v>
      </c>
      <c r="AD21" s="197">
        <v>0.0</v>
      </c>
      <c r="AE21" s="197">
        <v>0.0</v>
      </c>
      <c r="AF21" s="197">
        <v>0.0</v>
      </c>
      <c r="AG21" s="197">
        <v>2.0</v>
      </c>
      <c r="AH21" s="197">
        <v>0.0</v>
      </c>
      <c r="AI21" s="197">
        <v>1.0</v>
      </c>
      <c r="AJ21" s="197">
        <v>1.0</v>
      </c>
      <c r="AK21" s="197">
        <v>0.0</v>
      </c>
      <c r="AL21" s="197">
        <v>3.0</v>
      </c>
      <c r="AM21" s="197">
        <v>0.0</v>
      </c>
      <c r="AN21" s="435">
        <v>7.0</v>
      </c>
    </row>
    <row r="22">
      <c r="A22" s="436" t="s">
        <v>1121</v>
      </c>
      <c r="B22" s="197">
        <f>COUNTIFS('RQ2-URL&amp;TypeSS'!B$2:B$1263,A22, 'RQ2-URL&amp;TypeSS'!D$2:D$1263,B$2)</f>
        <v>0</v>
      </c>
      <c r="C22" s="197">
        <f>COUNTIFS('RQ2-URL&amp;TypeSS'!B$2:B$1263,A22, 'RQ2-URL&amp;TypeSS'!D$2:D$1263,C$2)</f>
        <v>0</v>
      </c>
      <c r="D22" s="197">
        <f>COUNTIFS('RQ2-URL&amp;TypeSS'!B$2:B$1263,A22, 'RQ2-URL&amp;TypeSS'!D$2:D$1263,D$2)</f>
        <v>0</v>
      </c>
      <c r="E22" s="197">
        <f>COUNTIFS('RQ2-URL&amp;TypeSS'!B$2:B$1263,A22, 'RQ2-URL&amp;TypeSS'!D$2:D$1263,E$2)</f>
        <v>0</v>
      </c>
      <c r="F22" s="197">
        <f>COUNTIFS('RQ2-URL&amp;TypeSS'!B$2:B$1263,A22, 'RQ2-URL&amp;TypeSS'!D$2:D$1263,F$2)</f>
        <v>0</v>
      </c>
      <c r="G22" s="197">
        <f>COUNTIFS('RQ2-URL&amp;TypeSS'!B$2:B$1263,A22, 'RQ2-URL&amp;TypeSS'!D$2:D$1263,G$2)</f>
        <v>0</v>
      </c>
      <c r="H22" s="197">
        <f>COUNTIFS('RQ2-URL&amp;TypeSS'!B$2:B$1263,A22, 'RQ2-URL&amp;TypeSS'!D$2:D$1263,H$2)</f>
        <v>0</v>
      </c>
      <c r="I22" s="197">
        <f>COUNTIFS('RQ2-URL&amp;TypeSS'!B$2:B$1263,A22, 'RQ2-URL&amp;TypeSS'!D$2:D$1263,I$2)</f>
        <v>0</v>
      </c>
      <c r="J22" s="197">
        <v>0.0</v>
      </c>
      <c r="K22" s="197">
        <v>0.0</v>
      </c>
      <c r="L22" s="197">
        <v>0.0</v>
      </c>
      <c r="M22" s="197">
        <v>0.0</v>
      </c>
      <c r="N22" s="197">
        <v>0.0</v>
      </c>
      <c r="O22" s="197">
        <v>0.0</v>
      </c>
      <c r="P22" s="197">
        <v>0.0</v>
      </c>
      <c r="Q22" s="197">
        <v>0.0</v>
      </c>
      <c r="R22" s="197">
        <v>0.0</v>
      </c>
      <c r="S22" s="197">
        <v>0.0</v>
      </c>
      <c r="T22" s="197">
        <v>0.0</v>
      </c>
      <c r="U22" s="197">
        <v>0.0</v>
      </c>
      <c r="V22" s="197">
        <v>0.0</v>
      </c>
      <c r="W22" s="197">
        <v>0.0</v>
      </c>
      <c r="X22" s="197">
        <v>0.0</v>
      </c>
      <c r="Y22" s="197">
        <v>0.0</v>
      </c>
      <c r="Z22" s="197">
        <v>0.0</v>
      </c>
      <c r="AA22" s="197">
        <v>0.0</v>
      </c>
      <c r="AB22" s="197">
        <v>0.0</v>
      </c>
      <c r="AC22" s="197">
        <v>0.0</v>
      </c>
      <c r="AD22" s="197">
        <v>1.0</v>
      </c>
      <c r="AE22" s="197">
        <v>0.0</v>
      </c>
      <c r="AF22" s="197">
        <v>0.0</v>
      </c>
      <c r="AG22" s="197">
        <v>0.0</v>
      </c>
      <c r="AH22" s="197">
        <v>2.0</v>
      </c>
      <c r="AI22" s="197">
        <v>2.0</v>
      </c>
      <c r="AJ22" s="197">
        <v>0.0</v>
      </c>
      <c r="AK22" s="197">
        <v>0.0</v>
      </c>
      <c r="AL22" s="197">
        <v>0.0</v>
      </c>
      <c r="AM22" s="197">
        <v>0.0</v>
      </c>
      <c r="AN22" s="435">
        <v>5.0</v>
      </c>
    </row>
    <row r="23">
      <c r="A23" s="436" t="s">
        <v>3336</v>
      </c>
      <c r="B23" s="197">
        <f>COUNTIFS('RQ2-URL&amp;TypeSS'!B$2:B$1263,A23, 'RQ2-URL&amp;TypeSS'!D$2:D$1263,B$2)</f>
        <v>0</v>
      </c>
      <c r="C23" s="197">
        <f>COUNTIFS('RQ2-URL&amp;TypeSS'!B$2:B$1263,A23, 'RQ2-URL&amp;TypeSS'!D$2:D$1263,C$2)</f>
        <v>0</v>
      </c>
      <c r="D23" s="197">
        <f>COUNTIFS('RQ2-URL&amp;TypeSS'!B$2:B$1263,A23, 'RQ2-URL&amp;TypeSS'!D$2:D$1263,D$2)</f>
        <v>0</v>
      </c>
      <c r="E23" s="197">
        <f>COUNTIFS('RQ2-URL&amp;TypeSS'!B$2:B$1263,A23, 'RQ2-URL&amp;TypeSS'!D$2:D$1263,E$2)</f>
        <v>0</v>
      </c>
      <c r="F23" s="197">
        <f>COUNTIFS('RQ2-URL&amp;TypeSS'!B$2:B$1263,A23, 'RQ2-URL&amp;TypeSS'!D$2:D$1263,F$2)</f>
        <v>0</v>
      </c>
      <c r="G23" s="197">
        <f>COUNTIFS('RQ2-URL&amp;TypeSS'!B$2:B$1263,A23, 'RQ2-URL&amp;TypeSS'!D$2:D$1263,G$2)</f>
        <v>0</v>
      </c>
      <c r="H23" s="197">
        <f>COUNTIFS('RQ2-URL&amp;TypeSS'!B$2:B$1263,A23, 'RQ2-URL&amp;TypeSS'!D$2:D$1263,H$2)</f>
        <v>0</v>
      </c>
      <c r="I23" s="197">
        <f>COUNTIFS('RQ2-URL&amp;TypeSS'!B$2:B$1263,A23, 'RQ2-URL&amp;TypeSS'!D$2:D$1263,I$2)</f>
        <v>0</v>
      </c>
      <c r="J23" s="197">
        <v>0.0</v>
      </c>
      <c r="K23" s="197">
        <v>0.0</v>
      </c>
      <c r="L23" s="197">
        <v>0.0</v>
      </c>
      <c r="M23" s="197">
        <v>0.0</v>
      </c>
      <c r="N23" s="197">
        <v>0.0</v>
      </c>
      <c r="O23" s="197">
        <v>0.0</v>
      </c>
      <c r="P23" s="197">
        <v>0.0</v>
      </c>
      <c r="Q23" s="197">
        <v>0.0</v>
      </c>
      <c r="R23" s="197">
        <v>0.0</v>
      </c>
      <c r="S23" s="197">
        <v>0.0</v>
      </c>
      <c r="T23" s="197">
        <v>0.0</v>
      </c>
      <c r="U23" s="197">
        <v>0.0</v>
      </c>
      <c r="V23" s="197">
        <v>0.0</v>
      </c>
      <c r="W23" s="197">
        <v>0.0</v>
      </c>
      <c r="X23" s="197">
        <v>0.0</v>
      </c>
      <c r="Y23" s="197">
        <v>0.0</v>
      </c>
      <c r="Z23" s="197">
        <v>1.0</v>
      </c>
      <c r="AA23" s="197">
        <v>0.0</v>
      </c>
      <c r="AB23" s="197">
        <v>0.0</v>
      </c>
      <c r="AC23" s="197">
        <v>0.0</v>
      </c>
      <c r="AD23" s="197">
        <v>0.0</v>
      </c>
      <c r="AE23" s="197">
        <v>0.0</v>
      </c>
      <c r="AF23" s="197">
        <v>0.0</v>
      </c>
      <c r="AG23" s="197">
        <v>2.0</v>
      </c>
      <c r="AH23" s="197">
        <v>2.0</v>
      </c>
      <c r="AI23" s="197">
        <v>0.0</v>
      </c>
      <c r="AJ23" s="197">
        <v>0.0</v>
      </c>
      <c r="AK23" s="197">
        <v>0.0</v>
      </c>
      <c r="AL23" s="197">
        <v>0.0</v>
      </c>
      <c r="AM23" s="197">
        <v>0.0</v>
      </c>
      <c r="AN23" s="435">
        <v>5.0</v>
      </c>
    </row>
    <row r="24">
      <c r="A24" s="434" t="s">
        <v>3351</v>
      </c>
      <c r="B24" s="197">
        <f>COUNTIFS('RQ2-URL&amp;TypeSS'!B$2:B$1263,A24, 'RQ2-URL&amp;TypeSS'!D$2:D$1263,B$2)</f>
        <v>0</v>
      </c>
      <c r="C24" s="197">
        <f>COUNTIFS('RQ2-URL&amp;TypeSS'!B$2:B$1263,A24, 'RQ2-URL&amp;TypeSS'!D$2:D$1263,C$2)</f>
        <v>0</v>
      </c>
      <c r="D24" s="197">
        <f>COUNTIFS('RQ2-URL&amp;TypeSS'!B$2:B$1263,A24, 'RQ2-URL&amp;TypeSS'!D$2:D$1263,D$2)</f>
        <v>0</v>
      </c>
      <c r="E24" s="197">
        <f>COUNTIFS('RQ2-URL&amp;TypeSS'!B$2:B$1263,A24, 'RQ2-URL&amp;TypeSS'!D$2:D$1263,E$2)</f>
        <v>0</v>
      </c>
      <c r="F24" s="197">
        <f>COUNTIFS('RQ2-URL&amp;TypeSS'!B$2:B$1263,A24, 'RQ2-URL&amp;TypeSS'!D$2:D$1263,F$2)</f>
        <v>0</v>
      </c>
      <c r="G24" s="197">
        <f>COUNTIFS('RQ2-URL&amp;TypeSS'!B$2:B$1263,A24, 'RQ2-URL&amp;TypeSS'!D$2:D$1263,G$2)</f>
        <v>0</v>
      </c>
      <c r="H24" s="197">
        <f>COUNTIFS('RQ2-URL&amp;TypeSS'!B$2:B$1263,A24, 'RQ2-URL&amp;TypeSS'!D$2:D$1263,H$2)</f>
        <v>0</v>
      </c>
      <c r="I24" s="197">
        <f>COUNTIFS('RQ2-URL&amp;TypeSS'!B$2:B$1263,A24, 'RQ2-URL&amp;TypeSS'!D$2:D$1263,I$2)</f>
        <v>0</v>
      </c>
      <c r="J24" s="197">
        <v>0.0</v>
      </c>
      <c r="K24" s="197">
        <v>0.0</v>
      </c>
      <c r="L24" s="197">
        <v>0.0</v>
      </c>
      <c r="M24" s="197">
        <v>0.0</v>
      </c>
      <c r="N24" s="197">
        <v>0.0</v>
      </c>
      <c r="O24" s="197">
        <v>0.0</v>
      </c>
      <c r="P24" s="197">
        <v>0.0</v>
      </c>
      <c r="Q24" s="197">
        <v>0.0</v>
      </c>
      <c r="R24" s="197">
        <v>0.0</v>
      </c>
      <c r="S24" s="197">
        <v>0.0</v>
      </c>
      <c r="T24" s="197">
        <v>0.0</v>
      </c>
      <c r="U24" s="197">
        <v>0.0</v>
      </c>
      <c r="V24" s="197">
        <v>0.0</v>
      </c>
      <c r="W24" s="197">
        <v>0.0</v>
      </c>
      <c r="X24" s="197">
        <v>0.0</v>
      </c>
      <c r="Y24" s="197">
        <v>0.0</v>
      </c>
      <c r="Z24" s="197">
        <v>0.0</v>
      </c>
      <c r="AA24" s="197">
        <v>0.0</v>
      </c>
      <c r="AB24" s="197">
        <v>0.0</v>
      </c>
      <c r="AC24" s="197">
        <v>0.0</v>
      </c>
      <c r="AD24" s="197">
        <v>0.0</v>
      </c>
      <c r="AE24" s="197">
        <v>0.0</v>
      </c>
      <c r="AF24" s="197">
        <v>0.0</v>
      </c>
      <c r="AG24" s="197">
        <v>0.0</v>
      </c>
      <c r="AH24" s="197">
        <v>0.0</v>
      </c>
      <c r="AI24" s="197">
        <v>2.0</v>
      </c>
      <c r="AJ24" s="197">
        <v>2.0</v>
      </c>
      <c r="AK24" s="197">
        <v>0.0</v>
      </c>
      <c r="AL24" s="197">
        <v>0.0</v>
      </c>
      <c r="AM24" s="197">
        <v>0.0</v>
      </c>
      <c r="AN24" s="435">
        <v>4.0</v>
      </c>
    </row>
    <row r="25">
      <c r="A25" s="436" t="s">
        <v>3348</v>
      </c>
      <c r="B25" s="197">
        <f>COUNTIFS('RQ2-URL&amp;TypeSS'!B$2:B$1263,A25, 'RQ2-URL&amp;TypeSS'!D$2:D$1263,B$2)</f>
        <v>0</v>
      </c>
      <c r="C25" s="197">
        <f>COUNTIFS('RQ2-URL&amp;TypeSS'!B$2:B$1263,A25, 'RQ2-URL&amp;TypeSS'!D$2:D$1263,C$2)</f>
        <v>0</v>
      </c>
      <c r="D25" s="197">
        <f>COUNTIFS('RQ2-URL&amp;TypeSS'!B$2:B$1263,A25, 'RQ2-URL&amp;TypeSS'!D$2:D$1263,D$2)</f>
        <v>0</v>
      </c>
      <c r="E25" s="197">
        <f>COUNTIFS('RQ2-URL&amp;TypeSS'!B$2:B$1263,A25, 'RQ2-URL&amp;TypeSS'!D$2:D$1263,E$2)</f>
        <v>0</v>
      </c>
      <c r="F25" s="197">
        <f>COUNTIFS('RQ2-URL&amp;TypeSS'!B$2:B$1263,A25, 'RQ2-URL&amp;TypeSS'!D$2:D$1263,F$2)</f>
        <v>0</v>
      </c>
      <c r="G25" s="197">
        <f>COUNTIFS('RQ2-URL&amp;TypeSS'!B$2:B$1263,A25, 'RQ2-URL&amp;TypeSS'!D$2:D$1263,G$2)</f>
        <v>0</v>
      </c>
      <c r="H25" s="197">
        <f>COUNTIFS('RQ2-URL&amp;TypeSS'!B$2:B$1263,A25, 'RQ2-URL&amp;TypeSS'!D$2:D$1263,H$2)</f>
        <v>0</v>
      </c>
      <c r="I25" s="197">
        <f>COUNTIFS('RQ2-URL&amp;TypeSS'!B$2:B$1263,A25, 'RQ2-URL&amp;TypeSS'!D$2:D$1263,I$2)</f>
        <v>0</v>
      </c>
      <c r="J25" s="197">
        <v>0.0</v>
      </c>
      <c r="K25" s="197">
        <v>0.0</v>
      </c>
      <c r="L25" s="197">
        <v>0.0</v>
      </c>
      <c r="M25" s="197">
        <v>0.0</v>
      </c>
      <c r="N25" s="197">
        <v>0.0</v>
      </c>
      <c r="O25" s="197">
        <v>0.0</v>
      </c>
      <c r="P25" s="197">
        <v>0.0</v>
      </c>
      <c r="Q25" s="197">
        <v>0.0</v>
      </c>
      <c r="R25" s="197">
        <v>0.0</v>
      </c>
      <c r="S25" s="197">
        <v>0.0</v>
      </c>
      <c r="T25" s="197">
        <v>0.0</v>
      </c>
      <c r="U25" s="197">
        <v>0.0</v>
      </c>
      <c r="V25" s="197">
        <v>0.0</v>
      </c>
      <c r="W25" s="197">
        <v>0.0</v>
      </c>
      <c r="X25" s="197">
        <v>0.0</v>
      </c>
      <c r="Y25" s="197">
        <v>0.0</v>
      </c>
      <c r="Z25" s="197">
        <v>0.0</v>
      </c>
      <c r="AA25" s="197">
        <v>0.0</v>
      </c>
      <c r="AB25" s="197">
        <v>0.0</v>
      </c>
      <c r="AC25" s="197">
        <v>1.0</v>
      </c>
      <c r="AD25" s="197">
        <v>0.0</v>
      </c>
      <c r="AE25" s="197">
        <v>0.0</v>
      </c>
      <c r="AF25" s="197">
        <v>1.0</v>
      </c>
      <c r="AG25" s="197">
        <v>0.0</v>
      </c>
      <c r="AH25" s="197">
        <v>0.0</v>
      </c>
      <c r="AI25" s="197">
        <v>1.0</v>
      </c>
      <c r="AJ25" s="197">
        <v>0.0</v>
      </c>
      <c r="AK25" s="197">
        <v>0.0</v>
      </c>
      <c r="AL25" s="197">
        <v>0.0</v>
      </c>
      <c r="AM25" s="197">
        <v>0.0</v>
      </c>
      <c r="AN25" s="435">
        <v>3.0</v>
      </c>
    </row>
    <row r="26">
      <c r="A26" s="112" t="s">
        <v>45</v>
      </c>
      <c r="B26" s="197">
        <f t="shared" ref="B26:I26" si="1">SUM(B3:B25)</f>
        <v>1</v>
      </c>
      <c r="C26" s="197">
        <f t="shared" si="1"/>
        <v>1</v>
      </c>
      <c r="D26" s="197">
        <f t="shared" si="1"/>
        <v>1</v>
      </c>
      <c r="E26" s="197">
        <f t="shared" si="1"/>
        <v>0</v>
      </c>
      <c r="F26" s="197">
        <f t="shared" si="1"/>
        <v>2</v>
      </c>
      <c r="G26" s="197">
        <f t="shared" si="1"/>
        <v>1</v>
      </c>
      <c r="H26" s="197">
        <f t="shared" si="1"/>
        <v>0</v>
      </c>
      <c r="I26" s="197">
        <f t="shared" si="1"/>
        <v>0</v>
      </c>
      <c r="J26" s="197">
        <v>4.0</v>
      </c>
      <c r="K26" s="197">
        <v>2.0</v>
      </c>
      <c r="L26" s="197">
        <v>3.0</v>
      </c>
      <c r="M26" s="197">
        <v>1.0</v>
      </c>
      <c r="N26" s="197">
        <v>1.0</v>
      </c>
      <c r="O26" s="197">
        <v>4.0</v>
      </c>
      <c r="P26" s="197">
        <v>5.0</v>
      </c>
      <c r="Q26" s="197">
        <v>4.0</v>
      </c>
      <c r="R26" s="197">
        <v>13.0</v>
      </c>
      <c r="S26" s="197">
        <v>9.0</v>
      </c>
      <c r="T26" s="197">
        <v>23.0</v>
      </c>
      <c r="U26" s="197">
        <v>12.0</v>
      </c>
      <c r="V26" s="197">
        <v>22.0</v>
      </c>
      <c r="W26" s="197">
        <v>26.0</v>
      </c>
      <c r="X26" s="197">
        <v>26.0</v>
      </c>
      <c r="Y26" s="197">
        <v>43.0</v>
      </c>
      <c r="Z26" s="197">
        <v>35.0</v>
      </c>
      <c r="AA26" s="197">
        <v>58.0</v>
      </c>
      <c r="AB26" s="197">
        <v>47.0</v>
      </c>
      <c r="AC26" s="197">
        <v>61.0</v>
      </c>
      <c r="AD26" s="197">
        <v>86.0</v>
      </c>
      <c r="AE26" s="197">
        <v>92.0</v>
      </c>
      <c r="AF26" s="197">
        <v>71.0</v>
      </c>
      <c r="AG26" s="197">
        <v>95.0</v>
      </c>
      <c r="AH26" s="197">
        <v>112.0</v>
      </c>
      <c r="AI26" s="197">
        <v>102.0</v>
      </c>
      <c r="AJ26" s="197">
        <v>70.0</v>
      </c>
      <c r="AK26" s="197">
        <v>33.0</v>
      </c>
      <c r="AL26" s="197">
        <v>189.0</v>
      </c>
      <c r="AM26" s="197">
        <v>3.0</v>
      </c>
      <c r="AN26" s="435">
        <v>1262.0</v>
      </c>
    </row>
    <row r="27">
      <c r="J27" s="437"/>
      <c r="K27" s="437"/>
      <c r="L27" s="437"/>
      <c r="M27" s="437"/>
      <c r="N27" s="437"/>
      <c r="O27" s="437"/>
      <c r="P27" s="437"/>
      <c r="Q27" s="437"/>
      <c r="R27" s="437"/>
      <c r="S27" s="437"/>
      <c r="T27" s="437"/>
      <c r="U27" s="437"/>
      <c r="V27" s="437"/>
      <c r="W27" s="437"/>
      <c r="X27" s="437"/>
      <c r="Y27" s="437"/>
      <c r="Z27" s="437"/>
      <c r="AA27" s="437"/>
      <c r="AB27" s="437"/>
      <c r="AC27" s="437"/>
      <c r="AD27" s="437"/>
      <c r="AE27" s="437"/>
      <c r="AF27" s="437"/>
      <c r="AG27" s="437"/>
      <c r="AH27" s="437"/>
      <c r="AI27" s="437"/>
      <c r="AJ27" s="437"/>
      <c r="AK27" s="437"/>
      <c r="AL27" s="437"/>
      <c r="AM27" s="437"/>
      <c r="AN27" s="435">
        <v>1262.0</v>
      </c>
    </row>
    <row r="28">
      <c r="J28" s="437"/>
      <c r="K28" s="437"/>
      <c r="L28" s="437"/>
      <c r="M28" s="437"/>
      <c r="N28" s="437"/>
      <c r="O28" s="437"/>
      <c r="P28" s="437"/>
      <c r="Q28" s="437"/>
      <c r="R28" s="437"/>
      <c r="S28" s="437"/>
      <c r="T28" s="437"/>
      <c r="U28" s="437"/>
      <c r="V28" s="437"/>
      <c r="W28" s="437"/>
      <c r="X28" s="437"/>
      <c r="Y28" s="437"/>
      <c r="Z28" s="437"/>
      <c r="AA28" s="437"/>
      <c r="AB28" s="437"/>
      <c r="AC28" s="437"/>
      <c r="AD28" s="437"/>
      <c r="AE28" s="437"/>
      <c r="AF28" s="437"/>
      <c r="AG28" s="437"/>
      <c r="AH28" s="437"/>
      <c r="AI28" s="437"/>
      <c r="AJ28" s="437"/>
      <c r="AK28" s="437"/>
      <c r="AL28" s="437"/>
      <c r="AM28" s="437"/>
      <c r="AN28" s="435">
        <v>1262.0</v>
      </c>
    </row>
  </sheetData>
  <mergeCells count="1">
    <mergeCell ref="B1:AN1"/>
  </mergeCells>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2.0" topLeftCell="A3" activePane="bottomLeft" state="frozen"/>
      <selection activeCell="B4" sqref="B4" pane="bottomLeft"/>
    </sheetView>
  </sheetViews>
  <sheetFormatPr customHeight="1" defaultColWidth="14.43" defaultRowHeight="15.75"/>
  <cols>
    <col customWidth="1" min="2" max="2" width="76.29"/>
    <col customWidth="1" min="9" max="9" width="13.14"/>
  </cols>
  <sheetData>
    <row r="1">
      <c r="A1" s="438" t="s">
        <v>3832</v>
      </c>
      <c r="D1" s="438" t="s">
        <v>1424</v>
      </c>
      <c r="K1" s="439"/>
      <c r="L1" s="439"/>
      <c r="M1" s="439"/>
      <c r="N1" s="439"/>
      <c r="O1" s="439"/>
      <c r="P1" s="439"/>
      <c r="Q1" s="439"/>
      <c r="R1" s="439"/>
      <c r="S1" s="439"/>
      <c r="T1" s="439"/>
      <c r="U1" s="439"/>
      <c r="V1" s="439"/>
      <c r="W1" s="439"/>
      <c r="X1" s="439"/>
      <c r="Y1" s="439"/>
      <c r="Z1" s="439"/>
      <c r="AA1" s="439"/>
      <c r="AB1" s="439"/>
      <c r="AC1" s="439"/>
      <c r="AD1" s="439"/>
      <c r="AE1" s="439"/>
      <c r="AF1" s="439"/>
      <c r="AG1" s="439"/>
      <c r="AH1" s="439"/>
      <c r="AI1" s="439"/>
      <c r="AJ1" s="439"/>
      <c r="AK1" s="439"/>
      <c r="AL1" s="439"/>
    </row>
    <row r="2">
      <c r="A2" s="440" t="s">
        <v>1623</v>
      </c>
      <c r="B2" s="441" t="s">
        <v>3833</v>
      </c>
      <c r="C2" s="441" t="s">
        <v>3834</v>
      </c>
      <c r="D2" s="442" t="s">
        <v>3835</v>
      </c>
      <c r="E2" s="441" t="s">
        <v>3836</v>
      </c>
      <c r="F2" s="442" t="s">
        <v>3837</v>
      </c>
      <c r="G2" s="441" t="s">
        <v>3838</v>
      </c>
      <c r="H2" s="441" t="s">
        <v>3839</v>
      </c>
      <c r="I2" s="442" t="s">
        <v>3840</v>
      </c>
      <c r="J2" s="442" t="s">
        <v>3841</v>
      </c>
      <c r="K2" s="443"/>
      <c r="L2" s="443"/>
      <c r="M2" s="443"/>
      <c r="N2" s="443"/>
      <c r="O2" s="443"/>
      <c r="P2" s="443"/>
      <c r="Q2" s="443"/>
      <c r="R2" s="443"/>
      <c r="S2" s="443"/>
      <c r="T2" s="443"/>
      <c r="U2" s="443"/>
      <c r="V2" s="443"/>
      <c r="W2" s="443"/>
      <c r="X2" s="443"/>
      <c r="Y2" s="443"/>
      <c r="Z2" s="443"/>
      <c r="AA2" s="443"/>
      <c r="AB2" s="439"/>
      <c r="AC2" s="439"/>
      <c r="AD2" s="439"/>
      <c r="AE2" s="439"/>
      <c r="AF2" s="439"/>
      <c r="AG2" s="439"/>
      <c r="AH2" s="439"/>
      <c r="AI2" s="439"/>
      <c r="AJ2" s="439"/>
      <c r="AK2" s="439"/>
      <c r="AL2" s="439"/>
    </row>
    <row r="3">
      <c r="A3" s="444" t="s">
        <v>151</v>
      </c>
      <c r="B3" s="445" t="s">
        <v>3842</v>
      </c>
      <c r="C3" s="446" t="s">
        <v>3835</v>
      </c>
      <c r="D3" s="444" t="s">
        <v>904</v>
      </c>
      <c r="E3" s="446"/>
      <c r="F3" s="446"/>
      <c r="G3" s="446"/>
      <c r="H3" s="446"/>
      <c r="I3" s="446"/>
      <c r="J3" s="446"/>
      <c r="K3" s="439"/>
      <c r="L3" s="439"/>
      <c r="M3" s="439"/>
      <c r="N3" s="439"/>
      <c r="O3" s="439"/>
      <c r="P3" s="439"/>
      <c r="Q3" s="439"/>
      <c r="R3" s="439"/>
      <c r="S3" s="439"/>
      <c r="T3" s="439"/>
      <c r="U3" s="439"/>
      <c r="V3" s="439"/>
      <c r="W3" s="439"/>
      <c r="X3" s="439"/>
      <c r="Y3" s="439"/>
      <c r="Z3" s="439"/>
      <c r="AA3" s="439"/>
      <c r="AB3" s="439"/>
      <c r="AC3" s="439"/>
      <c r="AD3" s="439"/>
      <c r="AE3" s="439"/>
      <c r="AF3" s="439"/>
      <c r="AG3" s="439"/>
      <c r="AH3" s="439"/>
      <c r="AI3" s="439"/>
      <c r="AJ3" s="439"/>
      <c r="AK3" s="439"/>
      <c r="AL3" s="439"/>
    </row>
    <row r="4">
      <c r="A4" s="447" t="s">
        <v>394</v>
      </c>
      <c r="B4" s="448" t="s">
        <v>3843</v>
      </c>
      <c r="C4" s="447" t="s">
        <v>3844</v>
      </c>
      <c r="D4" s="447" t="s">
        <v>904</v>
      </c>
      <c r="E4" s="449"/>
      <c r="F4" s="449"/>
      <c r="G4" s="449"/>
      <c r="H4" s="449"/>
      <c r="I4" s="449"/>
      <c r="J4" s="449"/>
      <c r="K4" s="439"/>
      <c r="L4" s="439"/>
      <c r="M4" s="439"/>
      <c r="N4" s="439"/>
      <c r="O4" s="439"/>
      <c r="P4" s="439"/>
      <c r="Q4" s="439"/>
      <c r="R4" s="439"/>
      <c r="S4" s="439"/>
      <c r="T4" s="439"/>
      <c r="U4" s="439"/>
      <c r="V4" s="439"/>
      <c r="W4" s="439"/>
      <c r="X4" s="439"/>
      <c r="Y4" s="439"/>
      <c r="Z4" s="439"/>
      <c r="AA4" s="439"/>
      <c r="AB4" s="439"/>
      <c r="AC4" s="439"/>
      <c r="AD4" s="439"/>
      <c r="AE4" s="439"/>
      <c r="AF4" s="439"/>
      <c r="AG4" s="439"/>
      <c r="AH4" s="439"/>
      <c r="AI4" s="439"/>
      <c r="AJ4" s="439"/>
      <c r="AK4" s="439"/>
      <c r="AL4" s="439"/>
    </row>
    <row r="5">
      <c r="A5" s="444" t="s">
        <v>396</v>
      </c>
      <c r="B5" s="445" t="s">
        <v>3845</v>
      </c>
      <c r="C5" s="444" t="s">
        <v>3846</v>
      </c>
      <c r="D5" s="444" t="s">
        <v>904</v>
      </c>
      <c r="E5" s="446"/>
      <c r="F5" s="446"/>
      <c r="G5" s="446"/>
      <c r="H5" s="446"/>
      <c r="I5" s="446"/>
      <c r="J5" s="446"/>
      <c r="K5" s="439"/>
      <c r="L5" s="439"/>
      <c r="M5" s="439"/>
      <c r="N5" s="439"/>
      <c r="O5" s="439"/>
      <c r="P5" s="439"/>
      <c r="Q5" s="439"/>
      <c r="R5" s="439"/>
      <c r="S5" s="439"/>
      <c r="T5" s="439"/>
      <c r="U5" s="439"/>
      <c r="V5" s="439"/>
      <c r="W5" s="439"/>
      <c r="X5" s="439"/>
      <c r="Y5" s="439"/>
      <c r="Z5" s="439"/>
      <c r="AA5" s="439"/>
      <c r="AB5" s="439"/>
      <c r="AC5" s="439"/>
      <c r="AD5" s="439"/>
      <c r="AE5" s="439"/>
      <c r="AF5" s="439"/>
      <c r="AG5" s="439"/>
      <c r="AH5" s="439"/>
      <c r="AI5" s="439"/>
      <c r="AJ5" s="439"/>
      <c r="AK5" s="439"/>
      <c r="AL5" s="439"/>
    </row>
    <row r="6">
      <c r="A6" s="447" t="s">
        <v>440</v>
      </c>
      <c r="B6" s="450" t="s">
        <v>3847</v>
      </c>
      <c r="C6" s="447" t="s">
        <v>3848</v>
      </c>
      <c r="D6" s="449"/>
      <c r="E6" s="447" t="s">
        <v>904</v>
      </c>
      <c r="F6" s="449"/>
      <c r="G6" s="449"/>
      <c r="H6" s="449"/>
      <c r="I6" s="449"/>
      <c r="J6" s="449"/>
      <c r="K6" s="439"/>
      <c r="L6" s="439"/>
      <c r="M6" s="439"/>
      <c r="N6" s="439"/>
      <c r="O6" s="439"/>
      <c r="P6" s="439"/>
      <c r="Q6" s="439"/>
      <c r="R6" s="439"/>
      <c r="S6" s="439"/>
      <c r="T6" s="439"/>
      <c r="U6" s="439"/>
      <c r="V6" s="439"/>
      <c r="W6" s="439"/>
      <c r="X6" s="439"/>
      <c r="Y6" s="439"/>
      <c r="Z6" s="439"/>
      <c r="AA6" s="439"/>
      <c r="AB6" s="439"/>
      <c r="AC6" s="439"/>
      <c r="AD6" s="439"/>
      <c r="AE6" s="439"/>
      <c r="AF6" s="439"/>
      <c r="AG6" s="439"/>
      <c r="AH6" s="439"/>
      <c r="AI6" s="439"/>
      <c r="AJ6" s="439"/>
      <c r="AK6" s="439"/>
      <c r="AL6" s="439"/>
    </row>
    <row r="7">
      <c r="A7" s="444" t="s">
        <v>485</v>
      </c>
      <c r="B7" s="445" t="s">
        <v>3849</v>
      </c>
      <c r="C7" s="444" t="s">
        <v>3850</v>
      </c>
      <c r="D7" s="444" t="s">
        <v>904</v>
      </c>
      <c r="E7" s="446"/>
      <c r="F7" s="446"/>
      <c r="G7" s="446"/>
      <c r="H7" s="446"/>
      <c r="I7" s="446"/>
      <c r="J7" s="446"/>
      <c r="K7" s="439"/>
      <c r="L7" s="439"/>
      <c r="M7" s="439"/>
      <c r="N7" s="439"/>
      <c r="O7" s="439"/>
      <c r="P7" s="439"/>
      <c r="Q7" s="439"/>
      <c r="R7" s="439"/>
      <c r="S7" s="439"/>
      <c r="T7" s="439"/>
      <c r="U7" s="439"/>
      <c r="V7" s="439"/>
      <c r="W7" s="439"/>
      <c r="X7" s="439"/>
      <c r="Y7" s="439"/>
      <c r="Z7" s="439"/>
      <c r="AA7" s="439"/>
      <c r="AB7" s="439"/>
      <c r="AC7" s="439"/>
      <c r="AD7" s="439"/>
      <c r="AE7" s="439"/>
      <c r="AF7" s="439"/>
      <c r="AG7" s="439"/>
      <c r="AH7" s="439"/>
      <c r="AI7" s="439"/>
      <c r="AJ7" s="439"/>
      <c r="AK7" s="439"/>
      <c r="AL7" s="439"/>
    </row>
    <row r="8">
      <c r="A8" s="447" t="s">
        <v>194</v>
      </c>
      <c r="B8" s="450" t="s">
        <v>3851</v>
      </c>
      <c r="C8" s="449" t="s">
        <v>3837</v>
      </c>
      <c r="D8" s="449"/>
      <c r="E8" s="449"/>
      <c r="F8" s="447" t="s">
        <v>904</v>
      </c>
      <c r="G8" s="449"/>
      <c r="H8" s="449"/>
      <c r="I8" s="449"/>
      <c r="J8" s="449"/>
      <c r="K8" s="439"/>
      <c r="L8" s="439"/>
      <c r="M8" s="439"/>
      <c r="N8" s="439"/>
      <c r="O8" s="439"/>
      <c r="P8" s="439"/>
      <c r="Q8" s="439"/>
      <c r="R8" s="439"/>
      <c r="S8" s="439"/>
      <c r="T8" s="439"/>
      <c r="U8" s="439"/>
      <c r="V8" s="439"/>
      <c r="W8" s="439"/>
      <c r="X8" s="439"/>
      <c r="Y8" s="439"/>
      <c r="Z8" s="439"/>
      <c r="AA8" s="439"/>
      <c r="AB8" s="439"/>
      <c r="AC8" s="439"/>
      <c r="AD8" s="439"/>
      <c r="AE8" s="439"/>
      <c r="AF8" s="439"/>
      <c r="AG8" s="439"/>
      <c r="AH8" s="439"/>
      <c r="AI8" s="439"/>
      <c r="AJ8" s="439"/>
      <c r="AK8" s="439"/>
      <c r="AL8" s="439"/>
    </row>
    <row r="9">
      <c r="A9" s="444" t="s">
        <v>199</v>
      </c>
      <c r="B9" s="445" t="s">
        <v>1513</v>
      </c>
      <c r="C9" s="444" t="s">
        <v>3852</v>
      </c>
      <c r="D9" s="444" t="s">
        <v>904</v>
      </c>
      <c r="E9" s="446"/>
      <c r="F9" s="446"/>
      <c r="G9" s="446"/>
      <c r="H9" s="446"/>
      <c r="I9" s="446"/>
      <c r="J9" s="446"/>
      <c r="K9" s="439"/>
      <c r="L9" s="439"/>
      <c r="M9" s="439"/>
      <c r="N9" s="439"/>
      <c r="O9" s="439"/>
      <c r="P9" s="439"/>
      <c r="Q9" s="439"/>
      <c r="R9" s="439"/>
      <c r="S9" s="439"/>
      <c r="T9" s="439"/>
      <c r="U9" s="439"/>
      <c r="V9" s="439"/>
      <c r="W9" s="439"/>
      <c r="X9" s="439"/>
      <c r="Y9" s="439"/>
      <c r="Z9" s="439"/>
      <c r="AA9" s="439"/>
      <c r="AB9" s="439"/>
      <c r="AC9" s="439"/>
      <c r="AD9" s="439"/>
      <c r="AE9" s="439"/>
      <c r="AF9" s="439"/>
      <c r="AG9" s="439"/>
      <c r="AH9" s="439"/>
      <c r="AI9" s="439"/>
      <c r="AJ9" s="439"/>
      <c r="AK9" s="439"/>
      <c r="AL9" s="439"/>
    </row>
    <row r="10">
      <c r="A10" s="447" t="s">
        <v>201</v>
      </c>
      <c r="B10" s="450" t="s">
        <v>3853</v>
      </c>
      <c r="C10" s="449" t="s">
        <v>3854</v>
      </c>
      <c r="D10" s="447" t="s">
        <v>904</v>
      </c>
      <c r="E10" s="449"/>
      <c r="F10" s="449"/>
      <c r="G10" s="449"/>
      <c r="H10" s="449"/>
      <c r="I10" s="449"/>
      <c r="J10" s="449"/>
      <c r="K10" s="439"/>
      <c r="L10" s="439"/>
      <c r="M10" s="439"/>
      <c r="N10" s="439"/>
      <c r="O10" s="439"/>
      <c r="P10" s="439"/>
      <c r="Q10" s="439"/>
      <c r="R10" s="439"/>
      <c r="S10" s="439"/>
      <c r="T10" s="439"/>
      <c r="U10" s="439"/>
      <c r="V10" s="439"/>
      <c r="W10" s="439"/>
      <c r="X10" s="439"/>
      <c r="Y10" s="439"/>
      <c r="Z10" s="439"/>
      <c r="AA10" s="439"/>
      <c r="AB10" s="439"/>
      <c r="AC10" s="439"/>
      <c r="AD10" s="439"/>
      <c r="AE10" s="439"/>
      <c r="AF10" s="439"/>
      <c r="AG10" s="439"/>
      <c r="AH10" s="439"/>
      <c r="AI10" s="439"/>
      <c r="AJ10" s="439"/>
      <c r="AK10" s="439"/>
      <c r="AL10" s="439"/>
    </row>
    <row r="11">
      <c r="A11" s="444" t="s">
        <v>213</v>
      </c>
      <c r="B11" s="445" t="s">
        <v>3855</v>
      </c>
      <c r="C11" s="446" t="s">
        <v>3856</v>
      </c>
      <c r="D11" s="446"/>
      <c r="E11" s="446"/>
      <c r="F11" s="446"/>
      <c r="G11" s="444" t="s">
        <v>904</v>
      </c>
      <c r="H11" s="446"/>
      <c r="I11" s="446"/>
      <c r="J11" s="446"/>
      <c r="K11" s="439"/>
      <c r="L11" s="439"/>
      <c r="M11" s="439"/>
      <c r="N11" s="439"/>
      <c r="O11" s="439"/>
      <c r="P11" s="439"/>
      <c r="Q11" s="439"/>
      <c r="R11" s="439"/>
      <c r="S11" s="439"/>
      <c r="T11" s="439"/>
      <c r="U11" s="439"/>
      <c r="V11" s="439"/>
      <c r="W11" s="439"/>
      <c r="X11" s="439"/>
      <c r="Y11" s="439"/>
      <c r="Z11" s="439"/>
      <c r="AA11" s="439"/>
      <c r="AB11" s="439"/>
      <c r="AC11" s="439"/>
      <c r="AD11" s="439"/>
      <c r="AE11" s="439"/>
      <c r="AF11" s="439"/>
      <c r="AG11" s="439"/>
      <c r="AH11" s="439"/>
      <c r="AI11" s="439"/>
      <c r="AJ11" s="439"/>
      <c r="AK11" s="439"/>
      <c r="AL11" s="439"/>
    </row>
    <row r="12">
      <c r="A12" s="447" t="s">
        <v>234</v>
      </c>
      <c r="B12" s="450" t="s">
        <v>3857</v>
      </c>
      <c r="C12" s="447" t="s">
        <v>3858</v>
      </c>
      <c r="D12" s="449"/>
      <c r="E12" s="449"/>
      <c r="F12" s="449"/>
      <c r="G12" s="447" t="s">
        <v>904</v>
      </c>
      <c r="H12" s="449"/>
      <c r="I12" s="449"/>
      <c r="J12" s="449"/>
      <c r="K12" s="439"/>
      <c r="L12" s="439"/>
      <c r="M12" s="439"/>
      <c r="N12" s="439"/>
      <c r="O12" s="439"/>
      <c r="P12" s="439"/>
      <c r="Q12" s="439"/>
      <c r="R12" s="439"/>
      <c r="S12" s="439"/>
      <c r="T12" s="439"/>
      <c r="U12" s="439"/>
      <c r="V12" s="439"/>
      <c r="W12" s="439"/>
      <c r="X12" s="439"/>
      <c r="Y12" s="439"/>
      <c r="Z12" s="439"/>
      <c r="AA12" s="439"/>
      <c r="AB12" s="439"/>
      <c r="AC12" s="439"/>
      <c r="AD12" s="439"/>
      <c r="AE12" s="439"/>
      <c r="AF12" s="439"/>
      <c r="AG12" s="439"/>
      <c r="AH12" s="439"/>
      <c r="AI12" s="439"/>
      <c r="AJ12" s="439"/>
      <c r="AK12" s="439"/>
      <c r="AL12" s="439"/>
    </row>
    <row r="13">
      <c r="A13" s="444" t="s">
        <v>274</v>
      </c>
      <c r="B13" s="445" t="s">
        <v>3859</v>
      </c>
      <c r="C13" s="444" t="s">
        <v>3860</v>
      </c>
      <c r="D13" s="446"/>
      <c r="E13" s="446"/>
      <c r="F13" s="446"/>
      <c r="G13" s="444" t="s">
        <v>904</v>
      </c>
      <c r="H13" s="446"/>
      <c r="I13" s="446"/>
      <c r="J13" s="446"/>
      <c r="K13" s="439"/>
      <c r="L13" s="439"/>
      <c r="M13" s="439"/>
      <c r="N13" s="439"/>
      <c r="O13" s="439"/>
      <c r="P13" s="439"/>
      <c r="Q13" s="439"/>
      <c r="R13" s="439"/>
      <c r="S13" s="439"/>
      <c r="T13" s="439"/>
      <c r="U13" s="439"/>
      <c r="V13" s="439"/>
      <c r="W13" s="439"/>
      <c r="X13" s="439"/>
      <c r="Y13" s="439"/>
      <c r="Z13" s="439"/>
      <c r="AA13" s="439"/>
      <c r="AB13" s="439"/>
      <c r="AC13" s="439"/>
      <c r="AD13" s="439"/>
      <c r="AE13" s="439"/>
      <c r="AF13" s="439"/>
      <c r="AG13" s="439"/>
      <c r="AH13" s="439"/>
      <c r="AI13" s="439"/>
      <c r="AJ13" s="439"/>
      <c r="AK13" s="439"/>
      <c r="AL13" s="439"/>
    </row>
    <row r="14">
      <c r="A14" s="447" t="s">
        <v>319</v>
      </c>
      <c r="B14" s="450" t="s">
        <v>3861</v>
      </c>
      <c r="C14" s="447" t="s">
        <v>3862</v>
      </c>
      <c r="D14" s="449"/>
      <c r="E14" s="449"/>
      <c r="F14" s="449"/>
      <c r="G14" s="447" t="s">
        <v>904</v>
      </c>
      <c r="H14" s="449"/>
      <c r="I14" s="449"/>
      <c r="J14" s="449"/>
      <c r="K14" s="439"/>
      <c r="L14" s="439"/>
      <c r="M14" s="439"/>
      <c r="N14" s="439"/>
      <c r="O14" s="439"/>
      <c r="P14" s="439"/>
      <c r="Q14" s="439"/>
      <c r="R14" s="439"/>
      <c r="S14" s="439"/>
      <c r="T14" s="439"/>
      <c r="U14" s="439"/>
      <c r="V14" s="439"/>
      <c r="W14" s="439"/>
      <c r="X14" s="439"/>
      <c r="Y14" s="439"/>
      <c r="Z14" s="439"/>
      <c r="AA14" s="439"/>
      <c r="AB14" s="439"/>
      <c r="AC14" s="439"/>
      <c r="AD14" s="439"/>
      <c r="AE14" s="439"/>
      <c r="AF14" s="439"/>
      <c r="AG14" s="439"/>
      <c r="AH14" s="439"/>
      <c r="AI14" s="439"/>
      <c r="AJ14" s="439"/>
      <c r="AK14" s="439"/>
      <c r="AL14" s="439"/>
    </row>
    <row r="15">
      <c r="A15" s="444" t="s">
        <v>319</v>
      </c>
      <c r="B15" s="445" t="s">
        <v>3863</v>
      </c>
      <c r="C15" s="444" t="s">
        <v>3864</v>
      </c>
      <c r="D15" s="446"/>
      <c r="E15" s="446"/>
      <c r="F15" s="446"/>
      <c r="G15" s="444" t="s">
        <v>904</v>
      </c>
      <c r="H15" s="444"/>
      <c r="I15" s="446"/>
      <c r="J15" s="446"/>
      <c r="K15" s="439"/>
      <c r="L15" s="439"/>
      <c r="M15" s="439"/>
      <c r="N15" s="439"/>
      <c r="O15" s="439"/>
      <c r="P15" s="439"/>
      <c r="Q15" s="439"/>
      <c r="R15" s="439"/>
      <c r="S15" s="439"/>
      <c r="T15" s="439"/>
      <c r="U15" s="439"/>
      <c r="V15" s="439"/>
      <c r="W15" s="439"/>
      <c r="X15" s="439"/>
      <c r="Y15" s="439"/>
      <c r="Z15" s="439"/>
      <c r="AA15" s="439"/>
      <c r="AB15" s="439"/>
      <c r="AC15" s="439"/>
      <c r="AD15" s="439"/>
      <c r="AE15" s="439"/>
      <c r="AF15" s="439"/>
      <c r="AG15" s="439"/>
      <c r="AH15" s="439"/>
      <c r="AI15" s="439"/>
      <c r="AJ15" s="439"/>
      <c r="AK15" s="439"/>
      <c r="AL15" s="439"/>
    </row>
    <row r="16">
      <c r="A16" s="447" t="s">
        <v>370</v>
      </c>
      <c r="B16" s="450" t="s">
        <v>3865</v>
      </c>
      <c r="C16" s="447" t="s">
        <v>3866</v>
      </c>
      <c r="D16" s="447" t="s">
        <v>904</v>
      </c>
      <c r="E16" s="449"/>
      <c r="F16" s="449"/>
      <c r="G16" s="449"/>
      <c r="H16" s="449"/>
      <c r="I16" s="449"/>
      <c r="J16" s="449"/>
      <c r="K16" s="439"/>
      <c r="L16" s="439"/>
      <c r="M16" s="439"/>
      <c r="N16" s="439"/>
      <c r="O16" s="439"/>
      <c r="P16" s="439"/>
      <c r="Q16" s="439"/>
      <c r="R16" s="439"/>
      <c r="S16" s="439"/>
      <c r="T16" s="439"/>
      <c r="U16" s="439"/>
      <c r="V16" s="439"/>
      <c r="W16" s="439"/>
      <c r="X16" s="439"/>
      <c r="Y16" s="439"/>
      <c r="Z16" s="439"/>
      <c r="AA16" s="439"/>
      <c r="AB16" s="439"/>
      <c r="AC16" s="439"/>
      <c r="AD16" s="439"/>
      <c r="AE16" s="439"/>
      <c r="AF16" s="439"/>
      <c r="AG16" s="439"/>
      <c r="AH16" s="439"/>
      <c r="AI16" s="439"/>
      <c r="AJ16" s="439"/>
      <c r="AK16" s="439"/>
      <c r="AL16" s="439"/>
    </row>
    <row r="17">
      <c r="A17" s="444" t="s">
        <v>439</v>
      </c>
      <c r="B17" s="445" t="s">
        <v>3867</v>
      </c>
      <c r="C17" s="446" t="s">
        <v>3868</v>
      </c>
      <c r="D17" s="444" t="s">
        <v>904</v>
      </c>
      <c r="E17" s="446"/>
      <c r="F17" s="446"/>
      <c r="G17" s="446"/>
      <c r="H17" s="446"/>
      <c r="I17" s="446"/>
      <c r="J17" s="446"/>
      <c r="K17" s="439"/>
      <c r="L17" s="439"/>
      <c r="M17" s="439"/>
      <c r="N17" s="439"/>
      <c r="O17" s="439"/>
      <c r="P17" s="439"/>
      <c r="Q17" s="439"/>
      <c r="R17" s="439"/>
      <c r="S17" s="439"/>
      <c r="T17" s="439"/>
      <c r="U17" s="439"/>
      <c r="V17" s="439"/>
      <c r="W17" s="439"/>
      <c r="X17" s="439"/>
      <c r="Y17" s="439"/>
      <c r="Z17" s="439"/>
      <c r="AA17" s="439"/>
      <c r="AB17" s="439"/>
      <c r="AC17" s="439"/>
      <c r="AD17" s="439"/>
      <c r="AE17" s="439"/>
      <c r="AF17" s="439"/>
      <c r="AG17" s="439"/>
      <c r="AH17" s="439"/>
      <c r="AI17" s="439"/>
      <c r="AJ17" s="439"/>
      <c r="AK17" s="439"/>
      <c r="AL17" s="439"/>
    </row>
    <row r="18">
      <c r="A18" s="447" t="s">
        <v>474</v>
      </c>
      <c r="B18" s="450" t="s">
        <v>3869</v>
      </c>
      <c r="C18" s="449" t="s">
        <v>3839</v>
      </c>
      <c r="D18" s="449"/>
      <c r="E18" s="449"/>
      <c r="F18" s="449"/>
      <c r="G18" s="449"/>
      <c r="H18" s="447" t="s">
        <v>904</v>
      </c>
      <c r="I18" s="449"/>
      <c r="J18" s="449"/>
      <c r="K18" s="439"/>
      <c r="L18" s="439"/>
      <c r="M18" s="439"/>
      <c r="N18" s="439"/>
      <c r="O18" s="439"/>
      <c r="P18" s="439"/>
      <c r="Q18" s="439"/>
      <c r="R18" s="439"/>
      <c r="S18" s="439"/>
      <c r="T18" s="439"/>
      <c r="U18" s="439"/>
      <c r="V18" s="439"/>
      <c r="W18" s="439"/>
      <c r="X18" s="439"/>
      <c r="Y18" s="439"/>
      <c r="Z18" s="439"/>
      <c r="AA18" s="439"/>
      <c r="AB18" s="439"/>
      <c r="AC18" s="439"/>
      <c r="AD18" s="439"/>
      <c r="AE18" s="439"/>
      <c r="AF18" s="439"/>
      <c r="AG18" s="439"/>
      <c r="AH18" s="439"/>
      <c r="AI18" s="439"/>
      <c r="AJ18" s="439"/>
      <c r="AK18" s="439"/>
      <c r="AL18" s="439"/>
    </row>
    <row r="19">
      <c r="A19" s="444" t="s">
        <v>51</v>
      </c>
      <c r="B19" s="445" t="s">
        <v>3870</v>
      </c>
      <c r="C19" s="446" t="s">
        <v>3871</v>
      </c>
      <c r="D19" s="446"/>
      <c r="E19" s="446"/>
      <c r="F19" s="446"/>
      <c r="G19" s="446"/>
      <c r="H19" s="444" t="s">
        <v>904</v>
      </c>
      <c r="I19" s="446"/>
      <c r="J19" s="446"/>
      <c r="K19" s="439"/>
      <c r="L19" s="439"/>
      <c r="M19" s="439"/>
      <c r="N19" s="439"/>
      <c r="O19" s="439"/>
      <c r="P19" s="439"/>
      <c r="Q19" s="439"/>
      <c r="R19" s="439"/>
      <c r="S19" s="439"/>
      <c r="T19" s="439"/>
      <c r="U19" s="439"/>
      <c r="V19" s="439"/>
      <c r="W19" s="439"/>
      <c r="X19" s="439"/>
      <c r="Y19" s="439"/>
      <c r="Z19" s="439"/>
      <c r="AA19" s="439"/>
      <c r="AB19" s="439"/>
      <c r="AC19" s="439"/>
      <c r="AD19" s="439"/>
      <c r="AE19" s="439"/>
      <c r="AF19" s="439"/>
      <c r="AG19" s="439"/>
      <c r="AH19" s="439"/>
      <c r="AI19" s="439"/>
      <c r="AJ19" s="439"/>
      <c r="AK19" s="439"/>
      <c r="AL19" s="439"/>
    </row>
    <row r="20">
      <c r="A20" s="447" t="s">
        <v>210</v>
      </c>
      <c r="B20" s="450" t="s">
        <v>1518</v>
      </c>
      <c r="C20" s="449" t="s">
        <v>3872</v>
      </c>
      <c r="D20" s="449"/>
      <c r="E20" s="449"/>
      <c r="F20" s="449"/>
      <c r="G20" s="447" t="s">
        <v>904</v>
      </c>
      <c r="H20" s="449"/>
      <c r="I20" s="449"/>
      <c r="J20" s="449"/>
      <c r="K20" s="439"/>
      <c r="L20" s="439"/>
      <c r="M20" s="439"/>
      <c r="N20" s="439"/>
      <c r="O20" s="439"/>
      <c r="P20" s="439"/>
      <c r="Q20" s="439"/>
      <c r="R20" s="439"/>
      <c r="S20" s="439"/>
      <c r="T20" s="439"/>
      <c r="U20" s="439"/>
      <c r="V20" s="439"/>
      <c r="W20" s="439"/>
      <c r="X20" s="439"/>
      <c r="Y20" s="439"/>
      <c r="Z20" s="439"/>
      <c r="AA20" s="439"/>
      <c r="AB20" s="439"/>
      <c r="AC20" s="439"/>
      <c r="AD20" s="439"/>
      <c r="AE20" s="439"/>
      <c r="AF20" s="439"/>
      <c r="AG20" s="439"/>
      <c r="AH20" s="439"/>
      <c r="AI20" s="439"/>
      <c r="AJ20" s="439"/>
      <c r="AK20" s="439"/>
      <c r="AL20" s="439"/>
    </row>
    <row r="21">
      <c r="A21" s="444" t="s">
        <v>401</v>
      </c>
      <c r="B21" s="445" t="s">
        <v>3873</v>
      </c>
      <c r="C21" s="444" t="s">
        <v>3856</v>
      </c>
      <c r="D21" s="446"/>
      <c r="E21" s="446"/>
      <c r="F21" s="446"/>
      <c r="G21" s="444" t="s">
        <v>904</v>
      </c>
      <c r="H21" s="446"/>
      <c r="I21" s="446"/>
      <c r="J21" s="446"/>
      <c r="K21" s="439"/>
      <c r="L21" s="439"/>
      <c r="M21" s="439"/>
      <c r="N21" s="439"/>
      <c r="O21" s="439"/>
      <c r="P21" s="439"/>
      <c r="Q21" s="439"/>
      <c r="R21" s="439"/>
      <c r="S21" s="439"/>
      <c r="T21" s="439"/>
      <c r="U21" s="439"/>
      <c r="V21" s="439"/>
      <c r="W21" s="439"/>
      <c r="X21" s="439"/>
      <c r="Y21" s="439"/>
      <c r="Z21" s="439"/>
      <c r="AA21" s="439"/>
      <c r="AB21" s="439"/>
      <c r="AC21" s="439"/>
      <c r="AD21" s="439"/>
      <c r="AE21" s="439"/>
      <c r="AF21" s="439"/>
      <c r="AG21" s="439"/>
      <c r="AH21" s="439"/>
      <c r="AI21" s="439"/>
      <c r="AJ21" s="439"/>
      <c r="AK21" s="439"/>
      <c r="AL21" s="439"/>
    </row>
    <row r="22">
      <c r="A22" s="447" t="s">
        <v>55</v>
      </c>
      <c r="B22" s="450" t="s">
        <v>3874</v>
      </c>
      <c r="C22" s="449" t="s">
        <v>3875</v>
      </c>
      <c r="D22" s="449"/>
      <c r="E22" s="449"/>
      <c r="F22" s="449"/>
      <c r="G22" s="449"/>
      <c r="H22" s="447" t="s">
        <v>904</v>
      </c>
      <c r="I22" s="449"/>
      <c r="J22" s="449"/>
      <c r="K22" s="439"/>
      <c r="L22" s="439"/>
      <c r="M22" s="439"/>
      <c r="N22" s="439"/>
      <c r="O22" s="439"/>
      <c r="P22" s="439"/>
      <c r="Q22" s="439"/>
      <c r="R22" s="439"/>
      <c r="S22" s="439"/>
      <c r="T22" s="439"/>
      <c r="U22" s="439"/>
      <c r="V22" s="439"/>
      <c r="W22" s="439"/>
      <c r="X22" s="439"/>
      <c r="Y22" s="439"/>
      <c r="Z22" s="439"/>
      <c r="AA22" s="439"/>
      <c r="AB22" s="439"/>
      <c r="AC22" s="439"/>
      <c r="AD22" s="439"/>
      <c r="AE22" s="439"/>
      <c r="AF22" s="439"/>
      <c r="AG22" s="439"/>
      <c r="AH22" s="439"/>
      <c r="AI22" s="439"/>
      <c r="AJ22" s="439"/>
      <c r="AK22" s="439"/>
      <c r="AL22" s="439"/>
    </row>
    <row r="23">
      <c r="A23" s="444" t="s">
        <v>276</v>
      </c>
      <c r="B23" s="445" t="s">
        <v>3876</v>
      </c>
      <c r="C23" s="444" t="s">
        <v>3877</v>
      </c>
      <c r="D23" s="446"/>
      <c r="E23" s="446"/>
      <c r="F23" s="446"/>
      <c r="G23" s="444" t="s">
        <v>904</v>
      </c>
      <c r="H23" s="446"/>
      <c r="I23" s="446"/>
      <c r="J23" s="446"/>
      <c r="K23" s="439"/>
      <c r="L23" s="439"/>
      <c r="M23" s="439"/>
      <c r="N23" s="439"/>
      <c r="O23" s="439"/>
      <c r="P23" s="439"/>
      <c r="Q23" s="439"/>
      <c r="R23" s="439"/>
      <c r="S23" s="439"/>
      <c r="T23" s="439"/>
      <c r="U23" s="439"/>
      <c r="V23" s="439"/>
      <c r="W23" s="439"/>
      <c r="X23" s="439"/>
      <c r="Y23" s="439"/>
      <c r="Z23" s="439"/>
      <c r="AA23" s="439"/>
      <c r="AB23" s="439"/>
      <c r="AC23" s="439"/>
      <c r="AD23" s="439"/>
      <c r="AE23" s="439"/>
      <c r="AF23" s="439"/>
      <c r="AG23" s="439"/>
      <c r="AH23" s="439"/>
      <c r="AI23" s="439"/>
      <c r="AJ23" s="439"/>
      <c r="AK23" s="439"/>
      <c r="AL23" s="439"/>
    </row>
    <row r="24">
      <c r="A24" s="447" t="s">
        <v>86</v>
      </c>
      <c r="B24" s="450" t="s">
        <v>1781</v>
      </c>
      <c r="C24" s="449" t="s">
        <v>3878</v>
      </c>
      <c r="D24" s="449"/>
      <c r="E24" s="449"/>
      <c r="F24" s="449"/>
      <c r="G24" s="447" t="s">
        <v>904</v>
      </c>
      <c r="H24" s="449"/>
      <c r="I24" s="449"/>
      <c r="J24" s="449"/>
      <c r="K24" s="439"/>
      <c r="L24" s="439"/>
      <c r="M24" s="439"/>
      <c r="N24" s="439"/>
      <c r="O24" s="439"/>
      <c r="P24" s="439"/>
      <c r="Q24" s="439"/>
      <c r="R24" s="439"/>
      <c r="S24" s="439"/>
      <c r="T24" s="439"/>
      <c r="U24" s="439"/>
      <c r="V24" s="439"/>
      <c r="W24" s="439"/>
      <c r="X24" s="439"/>
      <c r="Y24" s="439"/>
      <c r="Z24" s="439"/>
      <c r="AA24" s="439"/>
      <c r="AB24" s="439"/>
      <c r="AC24" s="439"/>
      <c r="AD24" s="439"/>
      <c r="AE24" s="439"/>
      <c r="AF24" s="439"/>
      <c r="AG24" s="439"/>
      <c r="AH24" s="439"/>
      <c r="AI24" s="439"/>
      <c r="AJ24" s="439"/>
      <c r="AK24" s="439"/>
      <c r="AL24" s="439"/>
    </row>
    <row r="25">
      <c r="A25" s="444" t="s">
        <v>99</v>
      </c>
      <c r="B25" s="445" t="s">
        <v>1462</v>
      </c>
      <c r="C25" s="446" t="s">
        <v>3879</v>
      </c>
      <c r="D25" s="446"/>
      <c r="E25" s="446"/>
      <c r="F25" s="446"/>
      <c r="G25" s="446"/>
      <c r="H25" s="444" t="s">
        <v>904</v>
      </c>
      <c r="I25" s="446"/>
      <c r="J25" s="446"/>
      <c r="K25" s="439"/>
      <c r="L25" s="439"/>
      <c r="M25" s="439"/>
      <c r="N25" s="439"/>
      <c r="O25" s="439"/>
      <c r="P25" s="439"/>
      <c r="Q25" s="439"/>
      <c r="R25" s="439"/>
      <c r="S25" s="439"/>
      <c r="T25" s="439"/>
      <c r="U25" s="439"/>
      <c r="V25" s="439"/>
      <c r="W25" s="439"/>
      <c r="X25" s="439"/>
      <c r="Y25" s="439"/>
      <c r="Z25" s="439"/>
      <c r="AA25" s="439"/>
      <c r="AB25" s="439"/>
      <c r="AC25" s="439"/>
      <c r="AD25" s="439"/>
      <c r="AE25" s="439"/>
      <c r="AF25" s="439"/>
      <c r="AG25" s="439"/>
      <c r="AH25" s="439"/>
      <c r="AI25" s="439"/>
      <c r="AJ25" s="439"/>
      <c r="AK25" s="439"/>
      <c r="AL25" s="439"/>
    </row>
    <row r="26">
      <c r="A26" s="447" t="s">
        <v>105</v>
      </c>
      <c r="B26" s="450" t="s">
        <v>3880</v>
      </c>
      <c r="C26" s="449" t="s">
        <v>3881</v>
      </c>
      <c r="D26" s="449"/>
      <c r="E26" s="449"/>
      <c r="F26" s="449"/>
      <c r="G26" s="447" t="s">
        <v>904</v>
      </c>
      <c r="H26" s="449"/>
      <c r="I26" s="449"/>
      <c r="J26" s="449"/>
      <c r="K26" s="439"/>
      <c r="L26" s="439"/>
      <c r="M26" s="439"/>
      <c r="N26" s="439"/>
      <c r="O26" s="439"/>
      <c r="P26" s="439"/>
      <c r="Q26" s="439"/>
      <c r="R26" s="439"/>
      <c r="S26" s="439"/>
      <c r="T26" s="439"/>
      <c r="U26" s="439"/>
      <c r="V26" s="439"/>
      <c r="W26" s="439"/>
      <c r="X26" s="439"/>
      <c r="Y26" s="439"/>
      <c r="Z26" s="439"/>
      <c r="AA26" s="439"/>
      <c r="AB26" s="439"/>
      <c r="AC26" s="439"/>
      <c r="AD26" s="439"/>
      <c r="AE26" s="439"/>
      <c r="AF26" s="439"/>
      <c r="AG26" s="439"/>
      <c r="AH26" s="439"/>
      <c r="AI26" s="439"/>
      <c r="AJ26" s="439"/>
      <c r="AK26" s="439"/>
      <c r="AL26" s="439"/>
    </row>
    <row r="27">
      <c r="A27" s="444" t="s">
        <v>114</v>
      </c>
      <c r="B27" s="445" t="s">
        <v>3882</v>
      </c>
      <c r="C27" s="444" t="s">
        <v>3883</v>
      </c>
      <c r="D27" s="444" t="s">
        <v>904</v>
      </c>
      <c r="E27" s="446"/>
      <c r="F27" s="446"/>
      <c r="G27" s="444" t="s">
        <v>904</v>
      </c>
      <c r="H27" s="446"/>
      <c r="I27" s="446"/>
      <c r="J27" s="446"/>
      <c r="K27" s="439"/>
      <c r="L27" s="439"/>
      <c r="M27" s="439"/>
      <c r="N27" s="439"/>
      <c r="O27" s="439"/>
      <c r="P27" s="439"/>
      <c r="Q27" s="439"/>
      <c r="R27" s="439"/>
      <c r="S27" s="439"/>
      <c r="T27" s="439"/>
      <c r="U27" s="439"/>
      <c r="V27" s="439"/>
      <c r="W27" s="439"/>
      <c r="X27" s="439"/>
      <c r="Y27" s="439"/>
      <c r="Z27" s="439"/>
      <c r="AA27" s="439"/>
      <c r="AB27" s="439"/>
      <c r="AC27" s="439"/>
      <c r="AD27" s="439"/>
      <c r="AE27" s="439"/>
      <c r="AF27" s="439"/>
      <c r="AG27" s="439"/>
      <c r="AH27" s="439"/>
      <c r="AI27" s="439"/>
      <c r="AJ27" s="439"/>
      <c r="AK27" s="439"/>
      <c r="AL27" s="439"/>
    </row>
    <row r="28">
      <c r="A28" s="447" t="s">
        <v>60</v>
      </c>
      <c r="B28" s="450" t="s">
        <v>1445</v>
      </c>
      <c r="C28" s="451" t="s">
        <v>3884</v>
      </c>
      <c r="D28" s="447" t="s">
        <v>904</v>
      </c>
      <c r="E28" s="449"/>
      <c r="F28" s="449"/>
      <c r="G28" s="449"/>
      <c r="H28" s="449"/>
      <c r="I28" s="449"/>
      <c r="J28" s="449"/>
      <c r="K28" s="439"/>
      <c r="L28" s="439"/>
      <c r="M28" s="439"/>
      <c r="N28" s="439"/>
      <c r="O28" s="439"/>
      <c r="P28" s="439"/>
      <c r="Q28" s="439"/>
      <c r="R28" s="439"/>
      <c r="S28" s="439"/>
      <c r="T28" s="439"/>
      <c r="U28" s="439"/>
      <c r="V28" s="439"/>
      <c r="W28" s="439"/>
      <c r="X28" s="439"/>
      <c r="Y28" s="439"/>
      <c r="Z28" s="439"/>
      <c r="AA28" s="439"/>
      <c r="AB28" s="439"/>
      <c r="AC28" s="439"/>
      <c r="AD28" s="439"/>
      <c r="AE28" s="439"/>
      <c r="AF28" s="439"/>
      <c r="AG28" s="439"/>
      <c r="AH28" s="439"/>
      <c r="AI28" s="439"/>
      <c r="AJ28" s="439"/>
      <c r="AK28" s="439"/>
      <c r="AL28" s="439"/>
    </row>
    <row r="29">
      <c r="A29" s="444" t="s">
        <v>43</v>
      </c>
      <c r="B29" s="445" t="s">
        <v>3885</v>
      </c>
      <c r="C29" s="444" t="s">
        <v>3886</v>
      </c>
      <c r="D29" s="444" t="s">
        <v>904</v>
      </c>
      <c r="E29" s="446"/>
      <c r="F29" s="446"/>
      <c r="G29" s="446"/>
      <c r="H29" s="446"/>
      <c r="I29" s="446"/>
      <c r="J29" s="446"/>
      <c r="K29" s="439"/>
      <c r="L29" s="439"/>
      <c r="M29" s="439"/>
      <c r="N29" s="439"/>
      <c r="O29" s="439"/>
      <c r="P29" s="439"/>
      <c r="Q29" s="439"/>
      <c r="R29" s="439"/>
      <c r="S29" s="439"/>
      <c r="T29" s="439"/>
      <c r="U29" s="439"/>
      <c r="V29" s="439"/>
      <c r="W29" s="439"/>
      <c r="X29" s="439"/>
      <c r="Y29" s="439"/>
      <c r="Z29" s="439"/>
      <c r="AA29" s="439"/>
      <c r="AB29" s="439"/>
      <c r="AC29" s="439"/>
      <c r="AD29" s="439"/>
      <c r="AE29" s="439"/>
      <c r="AF29" s="439"/>
      <c r="AG29" s="439"/>
      <c r="AH29" s="439"/>
      <c r="AI29" s="439"/>
      <c r="AJ29" s="439"/>
      <c r="AK29" s="439"/>
      <c r="AL29" s="439"/>
    </row>
    <row r="30">
      <c r="A30" s="447" t="s">
        <v>236</v>
      </c>
      <c r="B30" s="450" t="s">
        <v>3887</v>
      </c>
      <c r="C30" s="447" t="s">
        <v>3888</v>
      </c>
      <c r="D30" s="449"/>
      <c r="E30" s="449"/>
      <c r="F30" s="449"/>
      <c r="G30" s="449"/>
      <c r="H30" s="447" t="s">
        <v>904</v>
      </c>
      <c r="I30" s="449"/>
      <c r="J30" s="449"/>
      <c r="K30" s="439"/>
      <c r="L30" s="439"/>
      <c r="M30" s="439"/>
      <c r="N30" s="439"/>
      <c r="O30" s="439"/>
      <c r="P30" s="439"/>
      <c r="Q30" s="439"/>
      <c r="R30" s="439"/>
      <c r="S30" s="439"/>
      <c r="T30" s="439"/>
      <c r="U30" s="439"/>
      <c r="V30" s="439"/>
      <c r="W30" s="439"/>
      <c r="X30" s="439"/>
      <c r="Y30" s="439"/>
      <c r="Z30" s="439"/>
      <c r="AA30" s="439"/>
      <c r="AB30" s="439"/>
      <c r="AC30" s="439"/>
      <c r="AD30" s="439"/>
      <c r="AE30" s="439"/>
      <c r="AF30" s="439"/>
      <c r="AG30" s="439"/>
      <c r="AH30" s="439"/>
      <c r="AI30" s="439"/>
      <c r="AJ30" s="439"/>
      <c r="AK30" s="439"/>
      <c r="AL30" s="439"/>
    </row>
    <row r="31">
      <c r="A31" s="444" t="s">
        <v>483</v>
      </c>
      <c r="B31" s="445" t="s">
        <v>3889</v>
      </c>
      <c r="C31" s="444" t="s">
        <v>3890</v>
      </c>
      <c r="D31" s="446"/>
      <c r="E31" s="446"/>
      <c r="F31" s="446"/>
      <c r="G31" s="444" t="s">
        <v>904</v>
      </c>
      <c r="H31" s="446"/>
      <c r="I31" s="446"/>
      <c r="J31" s="446"/>
      <c r="K31" s="439"/>
      <c r="L31" s="439"/>
      <c r="M31" s="439"/>
      <c r="N31" s="439"/>
      <c r="O31" s="439"/>
      <c r="P31" s="439"/>
      <c r="Q31" s="439"/>
      <c r="R31" s="439"/>
      <c r="S31" s="439"/>
      <c r="T31" s="439"/>
      <c r="U31" s="439"/>
      <c r="V31" s="439"/>
      <c r="W31" s="439"/>
      <c r="X31" s="439"/>
      <c r="Y31" s="439"/>
      <c r="Z31" s="439"/>
      <c r="AA31" s="439"/>
      <c r="AB31" s="439"/>
      <c r="AC31" s="439"/>
      <c r="AD31" s="439"/>
      <c r="AE31" s="439"/>
      <c r="AF31" s="439"/>
      <c r="AG31" s="439"/>
      <c r="AH31" s="439"/>
      <c r="AI31" s="439"/>
      <c r="AJ31" s="439"/>
      <c r="AK31" s="439"/>
      <c r="AL31" s="439"/>
    </row>
    <row r="32">
      <c r="A32" s="447" t="s">
        <v>212</v>
      </c>
      <c r="B32" s="450" t="s">
        <v>3891</v>
      </c>
      <c r="C32" s="449" t="s">
        <v>3892</v>
      </c>
      <c r="D32" s="449"/>
      <c r="E32" s="449"/>
      <c r="F32" s="449"/>
      <c r="G32" s="447" t="s">
        <v>904</v>
      </c>
      <c r="H32" s="449"/>
      <c r="I32" s="449"/>
      <c r="J32" s="449"/>
      <c r="K32" s="439"/>
      <c r="L32" s="439"/>
      <c r="M32" s="439"/>
      <c r="N32" s="439"/>
      <c r="O32" s="439"/>
      <c r="P32" s="439"/>
      <c r="Q32" s="439"/>
      <c r="R32" s="439"/>
      <c r="S32" s="439"/>
      <c r="T32" s="439"/>
      <c r="U32" s="439"/>
      <c r="V32" s="439"/>
      <c r="W32" s="439"/>
      <c r="X32" s="439"/>
      <c r="Y32" s="439"/>
      <c r="Z32" s="439"/>
      <c r="AA32" s="439"/>
      <c r="AB32" s="439"/>
      <c r="AC32" s="439"/>
      <c r="AD32" s="439"/>
      <c r="AE32" s="439"/>
      <c r="AF32" s="439"/>
      <c r="AG32" s="439"/>
      <c r="AH32" s="439"/>
      <c r="AI32" s="439"/>
      <c r="AJ32" s="439"/>
      <c r="AK32" s="439"/>
      <c r="AL32" s="439"/>
    </row>
    <row r="33">
      <c r="A33" s="444" t="s">
        <v>221</v>
      </c>
      <c r="B33" s="445" t="s">
        <v>3893</v>
      </c>
      <c r="C33" s="446" t="s">
        <v>3840</v>
      </c>
      <c r="D33" s="446"/>
      <c r="E33" s="446"/>
      <c r="F33" s="446"/>
      <c r="G33" s="446"/>
      <c r="H33" s="446"/>
      <c r="I33" s="444" t="s">
        <v>904</v>
      </c>
      <c r="J33" s="446"/>
      <c r="K33" s="439"/>
      <c r="L33" s="439"/>
      <c r="M33" s="439"/>
      <c r="N33" s="439"/>
      <c r="O33" s="439"/>
      <c r="P33" s="439"/>
      <c r="Q33" s="439"/>
      <c r="R33" s="439"/>
      <c r="S33" s="439"/>
      <c r="T33" s="439"/>
      <c r="U33" s="439"/>
      <c r="V33" s="439"/>
      <c r="W33" s="439"/>
      <c r="X33" s="439"/>
      <c r="Y33" s="439"/>
      <c r="Z33" s="439"/>
      <c r="AA33" s="439"/>
      <c r="AB33" s="439"/>
      <c r="AC33" s="439"/>
      <c r="AD33" s="439"/>
      <c r="AE33" s="439"/>
      <c r="AF33" s="439"/>
      <c r="AG33" s="439"/>
      <c r="AH33" s="439"/>
      <c r="AI33" s="439"/>
      <c r="AJ33" s="439"/>
      <c r="AK33" s="439"/>
      <c r="AL33" s="439"/>
    </row>
    <row r="34">
      <c r="A34" s="447" t="s">
        <v>475</v>
      </c>
      <c r="B34" s="450" t="s">
        <v>3894</v>
      </c>
      <c r="C34" s="447" t="s">
        <v>3856</v>
      </c>
      <c r="D34" s="449"/>
      <c r="E34" s="449"/>
      <c r="F34" s="449"/>
      <c r="G34" s="447" t="s">
        <v>904</v>
      </c>
      <c r="H34" s="449"/>
      <c r="I34" s="449"/>
      <c r="J34" s="449"/>
      <c r="K34" s="439"/>
      <c r="L34" s="439"/>
      <c r="M34" s="439"/>
      <c r="N34" s="439"/>
      <c r="O34" s="439"/>
      <c r="P34" s="439"/>
      <c r="Q34" s="439"/>
      <c r="R34" s="439"/>
      <c r="S34" s="439"/>
      <c r="T34" s="439"/>
      <c r="U34" s="439"/>
      <c r="V34" s="439"/>
      <c r="W34" s="439"/>
      <c r="X34" s="439"/>
      <c r="Y34" s="439"/>
      <c r="Z34" s="439"/>
      <c r="AA34" s="439"/>
      <c r="AB34" s="439"/>
      <c r="AC34" s="439"/>
      <c r="AD34" s="439"/>
      <c r="AE34" s="439"/>
      <c r="AF34" s="439"/>
      <c r="AG34" s="439"/>
      <c r="AH34" s="439"/>
      <c r="AI34" s="439"/>
      <c r="AJ34" s="439"/>
      <c r="AK34" s="439"/>
      <c r="AL34" s="439"/>
    </row>
    <row r="35">
      <c r="A35" s="444" t="s">
        <v>454</v>
      </c>
      <c r="B35" s="445" t="s">
        <v>3706</v>
      </c>
      <c r="C35" s="446" t="s">
        <v>3895</v>
      </c>
      <c r="D35" s="446"/>
      <c r="E35" s="446"/>
      <c r="F35" s="446"/>
      <c r="G35" s="444" t="s">
        <v>904</v>
      </c>
      <c r="H35" s="446"/>
      <c r="I35" s="446"/>
      <c r="J35" s="446"/>
      <c r="K35" s="439"/>
      <c r="L35" s="439"/>
      <c r="M35" s="439"/>
      <c r="N35" s="439"/>
      <c r="O35" s="439"/>
      <c r="P35" s="439"/>
      <c r="Q35" s="439"/>
      <c r="R35" s="439"/>
      <c r="S35" s="439"/>
      <c r="T35" s="439"/>
      <c r="U35" s="439"/>
      <c r="V35" s="439"/>
      <c r="W35" s="439"/>
      <c r="X35" s="439"/>
      <c r="Y35" s="439"/>
      <c r="Z35" s="439"/>
      <c r="AA35" s="439"/>
      <c r="AB35" s="439"/>
      <c r="AC35" s="439"/>
      <c r="AD35" s="439"/>
      <c r="AE35" s="439"/>
      <c r="AF35" s="439"/>
      <c r="AG35" s="439"/>
      <c r="AH35" s="439"/>
      <c r="AI35" s="439"/>
      <c r="AJ35" s="439"/>
      <c r="AK35" s="439"/>
      <c r="AL35" s="439"/>
    </row>
    <row r="36">
      <c r="A36" s="447" t="s">
        <v>436</v>
      </c>
      <c r="B36" s="450" t="s">
        <v>3896</v>
      </c>
      <c r="C36" s="447" t="s">
        <v>3897</v>
      </c>
      <c r="D36" s="449"/>
      <c r="E36" s="449"/>
      <c r="F36" s="449"/>
      <c r="G36" s="449"/>
      <c r="H36" s="449"/>
      <c r="I36" s="449"/>
      <c r="J36" s="447" t="s">
        <v>904</v>
      </c>
      <c r="K36" s="439"/>
      <c r="L36" s="439"/>
      <c r="M36" s="439"/>
      <c r="N36" s="439"/>
      <c r="O36" s="439"/>
      <c r="P36" s="439"/>
      <c r="Q36" s="439"/>
      <c r="R36" s="439"/>
      <c r="S36" s="439"/>
      <c r="T36" s="439"/>
      <c r="U36" s="439"/>
      <c r="V36" s="439"/>
      <c r="W36" s="439"/>
      <c r="X36" s="439"/>
      <c r="Y36" s="439"/>
      <c r="Z36" s="439"/>
      <c r="AA36" s="439"/>
      <c r="AB36" s="439"/>
      <c r="AC36" s="439"/>
      <c r="AD36" s="439"/>
      <c r="AE36" s="439"/>
      <c r="AF36" s="439"/>
      <c r="AG36" s="439"/>
      <c r="AH36" s="439"/>
      <c r="AI36" s="439"/>
      <c r="AJ36" s="439"/>
      <c r="AK36" s="439"/>
      <c r="AL36" s="439"/>
    </row>
    <row r="37">
      <c r="A37" s="444" t="s">
        <v>351</v>
      </c>
      <c r="B37" s="445" t="s">
        <v>3898</v>
      </c>
      <c r="C37" s="444" t="s">
        <v>3899</v>
      </c>
      <c r="D37" s="446"/>
      <c r="E37" s="446"/>
      <c r="F37" s="446"/>
      <c r="G37" s="444" t="s">
        <v>904</v>
      </c>
      <c r="H37" s="446"/>
      <c r="I37" s="446"/>
      <c r="J37" s="446"/>
      <c r="K37" s="439"/>
      <c r="L37" s="439"/>
      <c r="M37" s="439"/>
      <c r="N37" s="439"/>
      <c r="O37" s="439"/>
      <c r="P37" s="439"/>
      <c r="Q37" s="439"/>
      <c r="R37" s="439"/>
      <c r="S37" s="439"/>
      <c r="T37" s="439"/>
      <c r="U37" s="439"/>
      <c r="V37" s="439"/>
      <c r="W37" s="439"/>
      <c r="X37" s="439"/>
      <c r="Y37" s="439"/>
      <c r="Z37" s="439"/>
      <c r="AA37" s="439"/>
      <c r="AB37" s="439"/>
      <c r="AC37" s="439"/>
      <c r="AD37" s="439"/>
      <c r="AE37" s="439"/>
      <c r="AF37" s="439"/>
      <c r="AG37" s="439"/>
      <c r="AH37" s="439"/>
      <c r="AI37" s="439"/>
      <c r="AJ37" s="439"/>
      <c r="AK37" s="439"/>
      <c r="AL37" s="439"/>
    </row>
    <row r="38">
      <c r="A38" s="439"/>
      <c r="B38" s="439"/>
      <c r="C38" s="443"/>
      <c r="D38" s="443"/>
      <c r="E38" s="443"/>
      <c r="F38" s="443"/>
      <c r="G38" s="443"/>
      <c r="H38" s="443"/>
      <c r="I38" s="443"/>
      <c r="J38" s="443"/>
      <c r="K38" s="439"/>
      <c r="L38" s="439"/>
      <c r="M38" s="439"/>
      <c r="N38" s="439"/>
      <c r="O38" s="439"/>
      <c r="P38" s="439"/>
      <c r="Q38" s="439"/>
      <c r="R38" s="439"/>
      <c r="S38" s="439"/>
      <c r="T38" s="439"/>
      <c r="U38" s="439"/>
      <c r="V38" s="439"/>
      <c r="W38" s="439"/>
      <c r="X38" s="439"/>
      <c r="Y38" s="439"/>
      <c r="Z38" s="439"/>
      <c r="AA38" s="439"/>
      <c r="AB38" s="439"/>
      <c r="AC38" s="439"/>
      <c r="AD38" s="439"/>
      <c r="AE38" s="439"/>
      <c r="AF38" s="439"/>
      <c r="AG38" s="439"/>
      <c r="AH38" s="439"/>
      <c r="AI38" s="439"/>
      <c r="AJ38" s="439"/>
      <c r="AK38" s="439"/>
      <c r="AL38" s="439"/>
    </row>
    <row r="39">
      <c r="A39" s="439"/>
      <c r="B39" s="439"/>
      <c r="C39" s="443"/>
      <c r="D39" s="443"/>
      <c r="E39" s="443"/>
      <c r="F39" s="443"/>
      <c r="G39" s="443"/>
      <c r="H39" s="443"/>
      <c r="I39" s="443"/>
      <c r="J39" s="443"/>
      <c r="K39" s="439"/>
      <c r="L39" s="439"/>
      <c r="M39" s="439"/>
      <c r="N39" s="439"/>
      <c r="O39" s="439"/>
      <c r="P39" s="439"/>
      <c r="Q39" s="439"/>
      <c r="R39" s="439"/>
      <c r="S39" s="439"/>
      <c r="T39" s="439"/>
      <c r="U39" s="439"/>
      <c r="V39" s="439"/>
      <c r="W39" s="439"/>
      <c r="X39" s="439"/>
      <c r="Y39" s="439"/>
      <c r="Z39" s="439"/>
      <c r="AA39" s="439"/>
      <c r="AB39" s="439"/>
      <c r="AC39" s="439"/>
      <c r="AD39" s="439"/>
      <c r="AE39" s="439"/>
      <c r="AF39" s="439"/>
      <c r="AG39" s="439"/>
      <c r="AH39" s="439"/>
      <c r="AI39" s="439"/>
      <c r="AJ39" s="439"/>
      <c r="AK39" s="439"/>
      <c r="AL39" s="439"/>
    </row>
    <row r="40">
      <c r="A40" s="439"/>
      <c r="B40" s="439"/>
      <c r="C40" s="443"/>
      <c r="D40" s="443"/>
      <c r="E40" s="443"/>
      <c r="F40" s="443"/>
      <c r="G40" s="443"/>
      <c r="H40" s="443"/>
      <c r="I40" s="443"/>
      <c r="J40" s="443"/>
      <c r="K40" s="439"/>
      <c r="L40" s="439"/>
      <c r="M40" s="439"/>
      <c r="N40" s="439"/>
      <c r="O40" s="439"/>
      <c r="P40" s="439"/>
      <c r="Q40" s="439"/>
      <c r="R40" s="439"/>
      <c r="S40" s="439"/>
      <c r="T40" s="439"/>
      <c r="U40" s="439"/>
      <c r="V40" s="439"/>
      <c r="W40" s="439"/>
      <c r="X40" s="439"/>
      <c r="Y40" s="439"/>
      <c r="Z40" s="439"/>
      <c r="AA40" s="439"/>
      <c r="AB40" s="439"/>
      <c r="AC40" s="439"/>
      <c r="AD40" s="439"/>
      <c r="AE40" s="439"/>
      <c r="AF40" s="439"/>
      <c r="AG40" s="439"/>
      <c r="AH40" s="439"/>
      <c r="AI40" s="439"/>
      <c r="AJ40" s="439"/>
      <c r="AK40" s="439"/>
      <c r="AL40" s="439"/>
    </row>
    <row r="41">
      <c r="A41" s="439"/>
      <c r="B41" s="439"/>
      <c r="C41" s="443"/>
      <c r="D41" s="443"/>
      <c r="E41" s="443"/>
      <c r="F41" s="443"/>
      <c r="G41" s="443"/>
      <c r="H41" s="443"/>
      <c r="I41" s="443"/>
      <c r="J41" s="443"/>
      <c r="K41" s="439"/>
      <c r="L41" s="439"/>
      <c r="M41" s="439"/>
      <c r="N41" s="439"/>
      <c r="O41" s="439"/>
      <c r="P41" s="439"/>
      <c r="Q41" s="439"/>
      <c r="R41" s="439"/>
      <c r="S41" s="439"/>
      <c r="T41" s="439"/>
      <c r="U41" s="439"/>
      <c r="V41" s="439"/>
      <c r="W41" s="439"/>
      <c r="X41" s="439"/>
      <c r="Y41" s="439"/>
      <c r="Z41" s="439"/>
      <c r="AA41" s="439"/>
      <c r="AB41" s="439"/>
      <c r="AC41" s="439"/>
      <c r="AD41" s="439"/>
      <c r="AE41" s="439"/>
      <c r="AF41" s="439"/>
      <c r="AG41" s="439"/>
      <c r="AH41" s="439"/>
      <c r="AI41" s="439"/>
      <c r="AJ41" s="439"/>
      <c r="AK41" s="439"/>
      <c r="AL41" s="439"/>
    </row>
    <row r="42">
      <c r="A42" s="439"/>
      <c r="B42" s="439"/>
      <c r="C42" s="443"/>
      <c r="D42" s="443"/>
      <c r="E42" s="443"/>
      <c r="F42" s="443"/>
      <c r="G42" s="443"/>
      <c r="H42" s="443"/>
      <c r="I42" s="443"/>
      <c r="J42" s="443"/>
      <c r="K42" s="439"/>
      <c r="L42" s="439"/>
      <c r="M42" s="439"/>
      <c r="N42" s="439"/>
      <c r="O42" s="439"/>
      <c r="P42" s="439"/>
      <c r="Q42" s="439"/>
      <c r="R42" s="439"/>
      <c r="S42" s="439"/>
      <c r="T42" s="439"/>
      <c r="U42" s="439"/>
      <c r="V42" s="439"/>
      <c r="W42" s="439"/>
      <c r="X42" s="439"/>
      <c r="Y42" s="439"/>
      <c r="Z42" s="439"/>
      <c r="AA42" s="439"/>
      <c r="AB42" s="439"/>
      <c r="AC42" s="439"/>
      <c r="AD42" s="439"/>
      <c r="AE42" s="439"/>
      <c r="AF42" s="439"/>
      <c r="AG42" s="439"/>
      <c r="AH42" s="439"/>
      <c r="AI42" s="439"/>
      <c r="AJ42" s="439"/>
      <c r="AK42" s="439"/>
      <c r="AL42" s="439"/>
    </row>
    <row r="43">
      <c r="A43" s="439"/>
      <c r="B43" s="439"/>
      <c r="C43" s="443"/>
      <c r="D43" s="443"/>
      <c r="E43" s="443"/>
      <c r="F43" s="443"/>
      <c r="G43" s="443"/>
      <c r="H43" s="443"/>
      <c r="I43" s="443"/>
      <c r="J43" s="443"/>
      <c r="K43" s="439"/>
      <c r="L43" s="439"/>
      <c r="M43" s="439"/>
      <c r="N43" s="439"/>
      <c r="O43" s="439"/>
      <c r="P43" s="439"/>
      <c r="Q43" s="439"/>
      <c r="R43" s="439"/>
      <c r="S43" s="439"/>
      <c r="T43" s="439"/>
      <c r="U43" s="439"/>
      <c r="V43" s="439"/>
      <c r="W43" s="439"/>
      <c r="X43" s="439"/>
      <c r="Y43" s="439"/>
      <c r="Z43" s="439"/>
      <c r="AA43" s="439"/>
      <c r="AB43" s="439"/>
      <c r="AC43" s="439"/>
      <c r="AD43" s="439"/>
      <c r="AE43" s="439"/>
      <c r="AF43" s="439"/>
      <c r="AG43" s="439"/>
      <c r="AH43" s="439"/>
      <c r="AI43" s="439"/>
      <c r="AJ43" s="439"/>
      <c r="AK43" s="439"/>
      <c r="AL43" s="439"/>
    </row>
    <row r="44">
      <c r="A44" s="439"/>
      <c r="B44" s="439"/>
      <c r="C44" s="443"/>
      <c r="D44" s="443"/>
      <c r="E44" s="443"/>
      <c r="F44" s="443"/>
      <c r="G44" s="443"/>
      <c r="H44" s="443"/>
      <c r="I44" s="443"/>
      <c r="J44" s="443"/>
      <c r="K44" s="439"/>
      <c r="L44" s="439"/>
      <c r="M44" s="439"/>
      <c r="N44" s="439"/>
      <c r="O44" s="439"/>
      <c r="P44" s="439"/>
      <c r="Q44" s="439"/>
      <c r="R44" s="439"/>
      <c r="S44" s="439"/>
      <c r="T44" s="439"/>
      <c r="U44" s="439"/>
      <c r="V44" s="439"/>
      <c r="W44" s="439"/>
      <c r="X44" s="439"/>
      <c r="Y44" s="439"/>
      <c r="Z44" s="439"/>
      <c r="AA44" s="439"/>
      <c r="AB44" s="439"/>
      <c r="AC44" s="439"/>
      <c r="AD44" s="439"/>
      <c r="AE44" s="439"/>
      <c r="AF44" s="439"/>
      <c r="AG44" s="439"/>
      <c r="AH44" s="439"/>
      <c r="AI44" s="439"/>
      <c r="AJ44" s="439"/>
      <c r="AK44" s="439"/>
      <c r="AL44" s="439"/>
    </row>
    <row r="45">
      <c r="A45" s="439"/>
      <c r="B45" s="439"/>
      <c r="C45" s="443"/>
      <c r="D45" s="443"/>
      <c r="E45" s="443"/>
      <c r="F45" s="443"/>
      <c r="G45" s="443"/>
      <c r="H45" s="443"/>
      <c r="I45" s="443"/>
      <c r="J45" s="443"/>
      <c r="K45" s="439"/>
      <c r="L45" s="439"/>
      <c r="M45" s="439"/>
      <c r="N45" s="439"/>
      <c r="O45" s="439"/>
      <c r="P45" s="439"/>
      <c r="Q45" s="439"/>
      <c r="R45" s="439"/>
      <c r="S45" s="439"/>
      <c r="T45" s="439"/>
      <c r="U45" s="439"/>
      <c r="V45" s="439"/>
      <c r="W45" s="439"/>
      <c r="X45" s="439"/>
      <c r="Y45" s="439"/>
      <c r="Z45" s="439"/>
      <c r="AA45" s="439"/>
      <c r="AB45" s="439"/>
      <c r="AC45" s="439"/>
      <c r="AD45" s="439"/>
      <c r="AE45" s="439"/>
      <c r="AF45" s="439"/>
      <c r="AG45" s="439"/>
      <c r="AH45" s="439"/>
      <c r="AI45" s="439"/>
      <c r="AJ45" s="439"/>
      <c r="AK45" s="439"/>
      <c r="AL45" s="439"/>
    </row>
    <row r="46">
      <c r="A46" s="439"/>
      <c r="B46" s="439"/>
      <c r="C46" s="443"/>
      <c r="D46" s="443"/>
      <c r="E46" s="443"/>
      <c r="F46" s="443"/>
      <c r="G46" s="443"/>
      <c r="H46" s="443"/>
      <c r="I46" s="443"/>
      <c r="J46" s="443"/>
      <c r="K46" s="439"/>
      <c r="L46" s="439"/>
      <c r="M46" s="439"/>
      <c r="N46" s="439"/>
      <c r="O46" s="439"/>
      <c r="P46" s="439"/>
      <c r="Q46" s="439"/>
      <c r="R46" s="439"/>
      <c r="S46" s="439"/>
      <c r="T46" s="439"/>
      <c r="U46" s="439"/>
      <c r="V46" s="439"/>
      <c r="W46" s="439"/>
      <c r="X46" s="439"/>
      <c r="Y46" s="439"/>
      <c r="Z46" s="439"/>
      <c r="AA46" s="439"/>
      <c r="AB46" s="439"/>
      <c r="AC46" s="439"/>
      <c r="AD46" s="439"/>
      <c r="AE46" s="439"/>
      <c r="AF46" s="439"/>
      <c r="AG46" s="439"/>
      <c r="AH46" s="439"/>
      <c r="AI46" s="439"/>
      <c r="AJ46" s="439"/>
      <c r="AK46" s="439"/>
      <c r="AL46" s="439"/>
    </row>
    <row r="47">
      <c r="A47" s="439"/>
      <c r="B47" s="439"/>
      <c r="C47" s="443"/>
      <c r="D47" s="443"/>
      <c r="E47" s="443"/>
      <c r="F47" s="443"/>
      <c r="G47" s="443"/>
      <c r="H47" s="443"/>
      <c r="I47" s="443"/>
      <c r="J47" s="443"/>
      <c r="K47" s="439"/>
      <c r="L47" s="439"/>
      <c r="M47" s="439"/>
      <c r="N47" s="439"/>
      <c r="O47" s="439"/>
      <c r="P47" s="439"/>
      <c r="Q47" s="439"/>
      <c r="R47" s="439"/>
      <c r="S47" s="439"/>
      <c r="T47" s="439"/>
      <c r="U47" s="439"/>
      <c r="V47" s="439"/>
      <c r="W47" s="439"/>
      <c r="X47" s="439"/>
      <c r="Y47" s="439"/>
      <c r="Z47" s="439"/>
      <c r="AA47" s="439"/>
      <c r="AB47" s="439"/>
      <c r="AC47" s="439"/>
      <c r="AD47" s="439"/>
      <c r="AE47" s="439"/>
      <c r="AF47" s="439"/>
      <c r="AG47" s="439"/>
      <c r="AH47" s="439"/>
      <c r="AI47" s="439"/>
      <c r="AJ47" s="439"/>
      <c r="AK47" s="439"/>
      <c r="AL47" s="439"/>
    </row>
    <row r="48">
      <c r="A48" s="439"/>
      <c r="B48" s="439"/>
      <c r="C48" s="443"/>
      <c r="D48" s="443"/>
      <c r="E48" s="443"/>
      <c r="F48" s="443"/>
      <c r="G48" s="443"/>
      <c r="H48" s="443"/>
      <c r="I48" s="443"/>
      <c r="J48" s="443"/>
      <c r="K48" s="439"/>
      <c r="L48" s="439"/>
      <c r="M48" s="439"/>
      <c r="N48" s="439"/>
      <c r="O48" s="439"/>
      <c r="P48" s="439"/>
      <c r="Q48" s="439"/>
      <c r="R48" s="439"/>
      <c r="S48" s="439"/>
      <c r="T48" s="439"/>
      <c r="U48" s="439"/>
      <c r="V48" s="439"/>
      <c r="W48" s="439"/>
      <c r="X48" s="439"/>
      <c r="Y48" s="439"/>
      <c r="Z48" s="439"/>
      <c r="AA48" s="439"/>
      <c r="AB48" s="439"/>
      <c r="AC48" s="439"/>
      <c r="AD48" s="439"/>
      <c r="AE48" s="439"/>
      <c r="AF48" s="439"/>
      <c r="AG48" s="439"/>
      <c r="AH48" s="439"/>
      <c r="AI48" s="439"/>
      <c r="AJ48" s="439"/>
      <c r="AK48" s="439"/>
      <c r="AL48" s="439"/>
    </row>
    <row r="49">
      <c r="A49" s="439"/>
      <c r="B49" s="439"/>
      <c r="C49" s="443"/>
      <c r="D49" s="443"/>
      <c r="E49" s="443"/>
      <c r="F49" s="443"/>
      <c r="G49" s="443"/>
      <c r="H49" s="443"/>
      <c r="I49" s="443"/>
      <c r="J49" s="443"/>
      <c r="K49" s="439"/>
      <c r="L49" s="439"/>
      <c r="M49" s="439"/>
      <c r="N49" s="439"/>
      <c r="O49" s="439"/>
      <c r="P49" s="439"/>
      <c r="Q49" s="439"/>
      <c r="R49" s="439"/>
      <c r="S49" s="439"/>
      <c r="T49" s="439"/>
      <c r="U49" s="439"/>
      <c r="V49" s="439"/>
      <c r="W49" s="439"/>
      <c r="X49" s="439"/>
      <c r="Y49" s="439"/>
      <c r="Z49" s="439"/>
      <c r="AA49" s="439"/>
      <c r="AB49" s="439"/>
      <c r="AC49" s="439"/>
      <c r="AD49" s="439"/>
      <c r="AE49" s="439"/>
      <c r="AF49" s="439"/>
      <c r="AG49" s="439"/>
      <c r="AH49" s="439"/>
      <c r="AI49" s="439"/>
      <c r="AJ49" s="439"/>
      <c r="AK49" s="439"/>
      <c r="AL49" s="439"/>
    </row>
    <row r="50">
      <c r="A50" s="439"/>
      <c r="B50" s="439"/>
      <c r="C50" s="443"/>
      <c r="D50" s="443"/>
      <c r="E50" s="443"/>
      <c r="F50" s="443"/>
      <c r="G50" s="443"/>
      <c r="H50" s="443"/>
      <c r="I50" s="443"/>
      <c r="J50" s="443"/>
      <c r="K50" s="439"/>
      <c r="L50" s="439"/>
      <c r="M50" s="439"/>
      <c r="N50" s="439"/>
      <c r="O50" s="439"/>
      <c r="P50" s="439"/>
      <c r="Q50" s="439"/>
      <c r="R50" s="439"/>
      <c r="S50" s="439"/>
      <c r="T50" s="439"/>
      <c r="U50" s="439"/>
      <c r="V50" s="439"/>
      <c r="W50" s="439"/>
      <c r="X50" s="439"/>
      <c r="Y50" s="439"/>
      <c r="Z50" s="439"/>
      <c r="AA50" s="439"/>
      <c r="AB50" s="439"/>
      <c r="AC50" s="439"/>
      <c r="AD50" s="439"/>
      <c r="AE50" s="439"/>
      <c r="AF50" s="439"/>
      <c r="AG50" s="439"/>
      <c r="AH50" s="439"/>
      <c r="AI50" s="439"/>
      <c r="AJ50" s="439"/>
      <c r="AK50" s="439"/>
      <c r="AL50" s="439"/>
    </row>
    <row r="51">
      <c r="A51" s="439"/>
      <c r="B51" s="439"/>
      <c r="C51" s="443"/>
      <c r="D51" s="443"/>
      <c r="E51" s="443"/>
      <c r="F51" s="443"/>
      <c r="G51" s="443"/>
      <c r="H51" s="443"/>
      <c r="I51" s="443"/>
      <c r="J51" s="443"/>
      <c r="K51" s="439"/>
      <c r="L51" s="439"/>
      <c r="M51" s="439"/>
      <c r="N51" s="439"/>
      <c r="O51" s="439"/>
      <c r="P51" s="439"/>
      <c r="Q51" s="439"/>
      <c r="R51" s="439"/>
      <c r="S51" s="439"/>
      <c r="T51" s="439"/>
      <c r="U51" s="439"/>
      <c r="V51" s="439"/>
      <c r="W51" s="439"/>
      <c r="X51" s="439"/>
      <c r="Y51" s="439"/>
      <c r="Z51" s="439"/>
      <c r="AA51" s="439"/>
      <c r="AB51" s="439"/>
      <c r="AC51" s="439"/>
      <c r="AD51" s="439"/>
      <c r="AE51" s="439"/>
      <c r="AF51" s="439"/>
      <c r="AG51" s="439"/>
      <c r="AH51" s="439"/>
      <c r="AI51" s="439"/>
      <c r="AJ51" s="439"/>
      <c r="AK51" s="439"/>
      <c r="AL51" s="439"/>
    </row>
    <row r="52">
      <c r="A52" s="439"/>
      <c r="B52" s="439"/>
      <c r="C52" s="443"/>
      <c r="D52" s="443"/>
      <c r="E52" s="443"/>
      <c r="F52" s="443"/>
      <c r="G52" s="443"/>
      <c r="H52" s="443"/>
      <c r="I52" s="443"/>
      <c r="J52" s="443"/>
      <c r="K52" s="439"/>
      <c r="L52" s="439"/>
      <c r="M52" s="439"/>
      <c r="N52" s="439"/>
      <c r="O52" s="439"/>
      <c r="P52" s="439"/>
      <c r="Q52" s="439"/>
      <c r="R52" s="439"/>
      <c r="S52" s="439"/>
      <c r="T52" s="439"/>
      <c r="U52" s="439"/>
      <c r="V52" s="439"/>
      <c r="W52" s="439"/>
      <c r="X52" s="439"/>
      <c r="Y52" s="439"/>
      <c r="Z52" s="439"/>
      <c r="AA52" s="439"/>
      <c r="AB52" s="439"/>
      <c r="AC52" s="439"/>
      <c r="AD52" s="439"/>
      <c r="AE52" s="439"/>
      <c r="AF52" s="439"/>
      <c r="AG52" s="439"/>
      <c r="AH52" s="439"/>
      <c r="AI52" s="439"/>
      <c r="AJ52" s="439"/>
      <c r="AK52" s="439"/>
      <c r="AL52" s="439"/>
    </row>
    <row r="53">
      <c r="A53" s="439"/>
      <c r="B53" s="439"/>
      <c r="C53" s="443"/>
      <c r="D53" s="443"/>
      <c r="E53" s="443"/>
      <c r="F53" s="443"/>
      <c r="G53" s="443"/>
      <c r="H53" s="443"/>
      <c r="I53" s="443"/>
      <c r="J53" s="443"/>
      <c r="K53" s="439"/>
      <c r="L53" s="439"/>
      <c r="M53" s="439"/>
      <c r="N53" s="439"/>
      <c r="O53" s="439"/>
      <c r="P53" s="439"/>
      <c r="Q53" s="439"/>
      <c r="R53" s="439"/>
      <c r="S53" s="439"/>
      <c r="T53" s="439"/>
      <c r="U53" s="439"/>
      <c r="V53" s="439"/>
      <c r="W53" s="439"/>
      <c r="X53" s="439"/>
      <c r="Y53" s="439"/>
      <c r="Z53" s="439"/>
      <c r="AA53" s="439"/>
      <c r="AB53" s="439"/>
      <c r="AC53" s="439"/>
      <c r="AD53" s="439"/>
      <c r="AE53" s="439"/>
      <c r="AF53" s="439"/>
      <c r="AG53" s="439"/>
      <c r="AH53" s="439"/>
      <c r="AI53" s="439"/>
      <c r="AJ53" s="439"/>
      <c r="AK53" s="439"/>
      <c r="AL53" s="439"/>
    </row>
    <row r="54">
      <c r="A54" s="439"/>
      <c r="B54" s="439"/>
      <c r="C54" s="443"/>
      <c r="D54" s="443"/>
      <c r="E54" s="443"/>
      <c r="F54" s="443"/>
      <c r="G54" s="443"/>
      <c r="H54" s="443"/>
      <c r="I54" s="443"/>
      <c r="J54" s="443"/>
      <c r="K54" s="439"/>
      <c r="L54" s="439"/>
      <c r="M54" s="439"/>
      <c r="N54" s="439"/>
      <c r="O54" s="439"/>
      <c r="P54" s="439"/>
      <c r="Q54" s="439"/>
      <c r="R54" s="439"/>
      <c r="S54" s="439"/>
      <c r="T54" s="439"/>
      <c r="U54" s="439"/>
      <c r="V54" s="439"/>
      <c r="W54" s="439"/>
      <c r="X54" s="439"/>
      <c r="Y54" s="439"/>
      <c r="Z54" s="439"/>
      <c r="AA54" s="439"/>
      <c r="AB54" s="439"/>
      <c r="AC54" s="439"/>
      <c r="AD54" s="439"/>
      <c r="AE54" s="439"/>
      <c r="AF54" s="439"/>
      <c r="AG54" s="439"/>
      <c r="AH54" s="439"/>
      <c r="AI54" s="439"/>
      <c r="AJ54" s="439"/>
      <c r="AK54" s="439"/>
      <c r="AL54" s="439"/>
    </row>
    <row r="55">
      <c r="A55" s="439"/>
      <c r="B55" s="439"/>
      <c r="C55" s="443"/>
      <c r="D55" s="443"/>
      <c r="E55" s="443"/>
      <c r="F55" s="443"/>
      <c r="G55" s="443"/>
      <c r="H55" s="443"/>
      <c r="I55" s="443"/>
      <c r="J55" s="443"/>
      <c r="K55" s="439"/>
      <c r="L55" s="439"/>
      <c r="M55" s="439"/>
      <c r="N55" s="439"/>
      <c r="O55" s="439"/>
      <c r="P55" s="439"/>
      <c r="Q55" s="439"/>
      <c r="R55" s="439"/>
      <c r="S55" s="439"/>
      <c r="T55" s="439"/>
      <c r="U55" s="439"/>
      <c r="V55" s="439"/>
      <c r="W55" s="439"/>
      <c r="X55" s="439"/>
      <c r="Y55" s="439"/>
      <c r="Z55" s="439"/>
      <c r="AA55" s="439"/>
      <c r="AB55" s="439"/>
      <c r="AC55" s="439"/>
      <c r="AD55" s="439"/>
      <c r="AE55" s="439"/>
      <c r="AF55" s="439"/>
      <c r="AG55" s="439"/>
      <c r="AH55" s="439"/>
      <c r="AI55" s="439"/>
      <c r="AJ55" s="439"/>
      <c r="AK55" s="439"/>
      <c r="AL55" s="439"/>
    </row>
    <row r="56">
      <c r="A56" s="439"/>
      <c r="B56" s="439"/>
      <c r="C56" s="443"/>
      <c r="D56" s="443"/>
      <c r="E56" s="443"/>
      <c r="F56" s="443"/>
      <c r="G56" s="443"/>
      <c r="H56" s="443"/>
      <c r="I56" s="443"/>
      <c r="J56" s="443"/>
      <c r="K56" s="439"/>
      <c r="L56" s="439"/>
      <c r="M56" s="439"/>
      <c r="N56" s="439"/>
      <c r="O56" s="439"/>
      <c r="P56" s="439"/>
      <c r="Q56" s="439"/>
      <c r="R56" s="439"/>
      <c r="S56" s="439"/>
      <c r="T56" s="439"/>
      <c r="U56" s="439"/>
      <c r="V56" s="439"/>
      <c r="W56" s="439"/>
      <c r="X56" s="439"/>
      <c r="Y56" s="439"/>
      <c r="Z56" s="439"/>
      <c r="AA56" s="439"/>
      <c r="AB56" s="439"/>
      <c r="AC56" s="439"/>
      <c r="AD56" s="439"/>
      <c r="AE56" s="439"/>
      <c r="AF56" s="439"/>
      <c r="AG56" s="439"/>
      <c r="AH56" s="439"/>
      <c r="AI56" s="439"/>
      <c r="AJ56" s="439"/>
      <c r="AK56" s="439"/>
      <c r="AL56" s="439"/>
    </row>
    <row r="57">
      <c r="A57" s="439"/>
      <c r="B57" s="439"/>
      <c r="C57" s="443"/>
      <c r="D57" s="443"/>
      <c r="E57" s="443"/>
      <c r="F57" s="443"/>
      <c r="G57" s="443"/>
      <c r="H57" s="443"/>
      <c r="I57" s="443"/>
      <c r="J57" s="443"/>
      <c r="K57" s="439"/>
      <c r="L57" s="439"/>
      <c r="M57" s="439"/>
      <c r="N57" s="439"/>
      <c r="O57" s="439"/>
      <c r="P57" s="439"/>
      <c r="Q57" s="439"/>
      <c r="R57" s="439"/>
      <c r="S57" s="439"/>
      <c r="T57" s="439"/>
      <c r="U57" s="439"/>
      <c r="V57" s="439"/>
      <c r="W57" s="439"/>
      <c r="X57" s="439"/>
      <c r="Y57" s="439"/>
      <c r="Z57" s="439"/>
      <c r="AA57" s="439"/>
      <c r="AB57" s="439"/>
      <c r="AC57" s="439"/>
      <c r="AD57" s="439"/>
      <c r="AE57" s="439"/>
      <c r="AF57" s="439"/>
      <c r="AG57" s="439"/>
      <c r="AH57" s="439"/>
      <c r="AI57" s="439"/>
      <c r="AJ57" s="439"/>
      <c r="AK57" s="439"/>
      <c r="AL57" s="439"/>
    </row>
    <row r="58">
      <c r="A58" s="439"/>
      <c r="B58" s="439"/>
      <c r="C58" s="443"/>
      <c r="D58" s="443"/>
      <c r="E58" s="443"/>
      <c r="F58" s="443"/>
      <c r="G58" s="443"/>
      <c r="H58" s="443"/>
      <c r="I58" s="443"/>
      <c r="J58" s="443"/>
      <c r="K58" s="439"/>
      <c r="L58" s="439"/>
      <c r="M58" s="439"/>
      <c r="N58" s="439"/>
      <c r="O58" s="439"/>
      <c r="P58" s="439"/>
      <c r="Q58" s="439"/>
      <c r="R58" s="439"/>
      <c r="S58" s="439"/>
      <c r="T58" s="439"/>
      <c r="U58" s="439"/>
      <c r="V58" s="439"/>
      <c r="W58" s="439"/>
      <c r="X58" s="439"/>
      <c r="Y58" s="439"/>
      <c r="Z58" s="439"/>
      <c r="AA58" s="439"/>
      <c r="AB58" s="439"/>
      <c r="AC58" s="439"/>
      <c r="AD58" s="439"/>
      <c r="AE58" s="439"/>
      <c r="AF58" s="439"/>
      <c r="AG58" s="439"/>
      <c r="AH58" s="439"/>
      <c r="AI58" s="439"/>
      <c r="AJ58" s="439"/>
      <c r="AK58" s="439"/>
      <c r="AL58" s="439"/>
    </row>
    <row r="59">
      <c r="A59" s="439"/>
      <c r="B59" s="439"/>
      <c r="C59" s="443"/>
      <c r="D59" s="443"/>
      <c r="E59" s="443"/>
      <c r="F59" s="443"/>
      <c r="G59" s="443"/>
      <c r="H59" s="443"/>
      <c r="I59" s="443"/>
      <c r="J59" s="443"/>
      <c r="K59" s="439"/>
      <c r="L59" s="439"/>
      <c r="M59" s="439"/>
      <c r="N59" s="439"/>
      <c r="O59" s="439"/>
      <c r="P59" s="439"/>
      <c r="Q59" s="439"/>
      <c r="R59" s="439"/>
      <c r="S59" s="439"/>
      <c r="T59" s="439"/>
      <c r="U59" s="439"/>
      <c r="V59" s="439"/>
      <c r="W59" s="439"/>
      <c r="X59" s="439"/>
      <c r="Y59" s="439"/>
      <c r="Z59" s="439"/>
      <c r="AA59" s="439"/>
      <c r="AB59" s="439"/>
      <c r="AC59" s="439"/>
      <c r="AD59" s="439"/>
      <c r="AE59" s="439"/>
      <c r="AF59" s="439"/>
      <c r="AG59" s="439"/>
      <c r="AH59" s="439"/>
      <c r="AI59" s="439"/>
      <c r="AJ59" s="439"/>
      <c r="AK59" s="439"/>
      <c r="AL59" s="439"/>
    </row>
    <row r="60">
      <c r="A60" s="439"/>
      <c r="B60" s="439"/>
      <c r="C60" s="443"/>
      <c r="D60" s="443"/>
      <c r="E60" s="443"/>
      <c r="F60" s="443"/>
      <c r="G60" s="443"/>
      <c r="H60" s="443"/>
      <c r="I60" s="443"/>
      <c r="J60" s="443"/>
      <c r="K60" s="439"/>
      <c r="L60" s="439"/>
      <c r="M60" s="439"/>
      <c r="N60" s="439"/>
      <c r="O60" s="439"/>
      <c r="P60" s="439"/>
      <c r="Q60" s="439"/>
      <c r="R60" s="439"/>
      <c r="S60" s="439"/>
      <c r="T60" s="439"/>
      <c r="U60" s="439"/>
      <c r="V60" s="439"/>
      <c r="W60" s="439"/>
      <c r="X60" s="439"/>
      <c r="Y60" s="439"/>
      <c r="Z60" s="439"/>
      <c r="AA60" s="439"/>
      <c r="AB60" s="439"/>
      <c r="AC60" s="439"/>
      <c r="AD60" s="439"/>
      <c r="AE60" s="439"/>
      <c r="AF60" s="439"/>
      <c r="AG60" s="439"/>
      <c r="AH60" s="439"/>
      <c r="AI60" s="439"/>
      <c r="AJ60" s="439"/>
      <c r="AK60" s="439"/>
      <c r="AL60" s="439"/>
    </row>
    <row r="61">
      <c r="A61" s="439"/>
      <c r="B61" s="439"/>
      <c r="C61" s="443"/>
      <c r="D61" s="443"/>
      <c r="E61" s="443"/>
      <c r="F61" s="443"/>
      <c r="G61" s="443"/>
      <c r="H61" s="443"/>
      <c r="I61" s="443"/>
      <c r="J61" s="443"/>
      <c r="K61" s="439"/>
      <c r="L61" s="439"/>
      <c r="M61" s="439"/>
      <c r="N61" s="439"/>
      <c r="O61" s="439"/>
      <c r="P61" s="439"/>
      <c r="Q61" s="439"/>
      <c r="R61" s="439"/>
      <c r="S61" s="439"/>
      <c r="T61" s="439"/>
      <c r="U61" s="439"/>
      <c r="V61" s="439"/>
      <c r="W61" s="439"/>
      <c r="X61" s="439"/>
      <c r="Y61" s="439"/>
      <c r="Z61" s="439"/>
      <c r="AA61" s="439"/>
      <c r="AB61" s="439"/>
      <c r="AC61" s="439"/>
      <c r="AD61" s="439"/>
      <c r="AE61" s="439"/>
      <c r="AF61" s="439"/>
      <c r="AG61" s="439"/>
      <c r="AH61" s="439"/>
      <c r="AI61" s="439"/>
      <c r="AJ61" s="439"/>
      <c r="AK61" s="439"/>
      <c r="AL61" s="439"/>
    </row>
    <row r="62">
      <c r="A62" s="439"/>
      <c r="B62" s="439"/>
      <c r="C62" s="443"/>
      <c r="D62" s="443"/>
      <c r="E62" s="443"/>
      <c r="F62" s="443"/>
      <c r="G62" s="443"/>
      <c r="H62" s="443"/>
      <c r="I62" s="443"/>
      <c r="J62" s="443"/>
      <c r="K62" s="439"/>
      <c r="L62" s="439"/>
      <c r="M62" s="439"/>
      <c r="N62" s="439"/>
      <c r="O62" s="439"/>
      <c r="P62" s="439"/>
      <c r="Q62" s="439"/>
      <c r="R62" s="439"/>
      <c r="S62" s="439"/>
      <c r="T62" s="439"/>
      <c r="U62" s="439"/>
      <c r="V62" s="439"/>
      <c r="W62" s="439"/>
      <c r="X62" s="439"/>
      <c r="Y62" s="439"/>
      <c r="Z62" s="439"/>
      <c r="AA62" s="439"/>
      <c r="AB62" s="439"/>
      <c r="AC62" s="439"/>
      <c r="AD62" s="439"/>
      <c r="AE62" s="439"/>
      <c r="AF62" s="439"/>
      <c r="AG62" s="439"/>
      <c r="AH62" s="439"/>
      <c r="AI62" s="439"/>
      <c r="AJ62" s="439"/>
      <c r="AK62" s="439"/>
      <c r="AL62" s="439"/>
    </row>
    <row r="63">
      <c r="A63" s="439"/>
      <c r="B63" s="439"/>
      <c r="C63" s="443"/>
      <c r="D63" s="443"/>
      <c r="E63" s="443"/>
      <c r="F63" s="443"/>
      <c r="G63" s="443"/>
      <c r="H63" s="443"/>
      <c r="I63" s="443"/>
      <c r="J63" s="443"/>
      <c r="K63" s="439"/>
      <c r="L63" s="439"/>
      <c r="M63" s="439"/>
      <c r="N63" s="439"/>
      <c r="O63" s="439"/>
      <c r="P63" s="439"/>
      <c r="Q63" s="439"/>
      <c r="R63" s="439"/>
      <c r="S63" s="439"/>
      <c r="T63" s="439"/>
      <c r="U63" s="439"/>
      <c r="V63" s="439"/>
      <c r="W63" s="439"/>
      <c r="X63" s="439"/>
      <c r="Y63" s="439"/>
      <c r="Z63" s="439"/>
      <c r="AA63" s="439"/>
      <c r="AB63" s="439"/>
      <c r="AC63" s="439"/>
      <c r="AD63" s="439"/>
      <c r="AE63" s="439"/>
      <c r="AF63" s="439"/>
      <c r="AG63" s="439"/>
      <c r="AH63" s="439"/>
      <c r="AI63" s="439"/>
      <c r="AJ63" s="439"/>
      <c r="AK63" s="439"/>
      <c r="AL63" s="439"/>
    </row>
    <row r="64">
      <c r="A64" s="439"/>
      <c r="B64" s="439"/>
      <c r="C64" s="443"/>
      <c r="D64" s="443"/>
      <c r="E64" s="443"/>
      <c r="F64" s="443"/>
      <c r="G64" s="443"/>
      <c r="H64" s="443"/>
      <c r="I64" s="443"/>
      <c r="J64" s="443"/>
      <c r="K64" s="439"/>
      <c r="L64" s="439"/>
      <c r="M64" s="439"/>
      <c r="N64" s="439"/>
      <c r="O64" s="439"/>
      <c r="P64" s="439"/>
      <c r="Q64" s="439"/>
      <c r="R64" s="439"/>
      <c r="S64" s="439"/>
      <c r="T64" s="439"/>
      <c r="U64" s="439"/>
      <c r="V64" s="439"/>
      <c r="W64" s="439"/>
      <c r="X64" s="439"/>
      <c r="Y64" s="439"/>
      <c r="Z64" s="439"/>
      <c r="AA64" s="439"/>
      <c r="AB64" s="439"/>
      <c r="AC64" s="439"/>
      <c r="AD64" s="439"/>
      <c r="AE64" s="439"/>
      <c r="AF64" s="439"/>
      <c r="AG64" s="439"/>
      <c r="AH64" s="439"/>
      <c r="AI64" s="439"/>
      <c r="AJ64" s="439"/>
      <c r="AK64" s="439"/>
      <c r="AL64" s="439"/>
    </row>
    <row r="65">
      <c r="A65" s="439"/>
      <c r="B65" s="439"/>
      <c r="C65" s="443"/>
      <c r="D65" s="443"/>
      <c r="E65" s="443"/>
      <c r="F65" s="443"/>
      <c r="G65" s="443"/>
      <c r="H65" s="443"/>
      <c r="I65" s="443"/>
      <c r="J65" s="443"/>
      <c r="K65" s="439"/>
      <c r="L65" s="439"/>
      <c r="M65" s="439"/>
      <c r="N65" s="439"/>
      <c r="O65" s="439"/>
      <c r="P65" s="439"/>
      <c r="Q65" s="439"/>
      <c r="R65" s="439"/>
      <c r="S65" s="439"/>
      <c r="T65" s="439"/>
      <c r="U65" s="439"/>
      <c r="V65" s="439"/>
      <c r="W65" s="439"/>
      <c r="X65" s="439"/>
      <c r="Y65" s="439"/>
      <c r="Z65" s="439"/>
      <c r="AA65" s="439"/>
      <c r="AB65" s="439"/>
      <c r="AC65" s="439"/>
      <c r="AD65" s="439"/>
      <c r="AE65" s="439"/>
      <c r="AF65" s="439"/>
      <c r="AG65" s="439"/>
      <c r="AH65" s="439"/>
      <c r="AI65" s="439"/>
      <c r="AJ65" s="439"/>
      <c r="AK65" s="439"/>
      <c r="AL65" s="439"/>
    </row>
    <row r="66">
      <c r="A66" s="439"/>
      <c r="B66" s="439"/>
      <c r="C66" s="443"/>
      <c r="D66" s="443"/>
      <c r="E66" s="443"/>
      <c r="F66" s="443"/>
      <c r="G66" s="443"/>
      <c r="H66" s="443"/>
      <c r="I66" s="443"/>
      <c r="J66" s="443"/>
      <c r="K66" s="439"/>
      <c r="L66" s="439"/>
      <c r="M66" s="439"/>
      <c r="N66" s="439"/>
      <c r="O66" s="439"/>
      <c r="P66" s="439"/>
      <c r="Q66" s="439"/>
      <c r="R66" s="439"/>
      <c r="S66" s="439"/>
      <c r="T66" s="439"/>
      <c r="U66" s="439"/>
      <c r="V66" s="439"/>
      <c r="W66" s="439"/>
      <c r="X66" s="439"/>
      <c r="Y66" s="439"/>
      <c r="Z66" s="439"/>
      <c r="AA66" s="439"/>
      <c r="AB66" s="439"/>
      <c r="AC66" s="439"/>
      <c r="AD66" s="439"/>
      <c r="AE66" s="439"/>
      <c r="AF66" s="439"/>
      <c r="AG66" s="439"/>
      <c r="AH66" s="439"/>
      <c r="AI66" s="439"/>
      <c r="AJ66" s="439"/>
      <c r="AK66" s="439"/>
      <c r="AL66" s="439"/>
    </row>
    <row r="67">
      <c r="A67" s="439"/>
      <c r="B67" s="439"/>
      <c r="C67" s="443"/>
      <c r="D67" s="443"/>
      <c r="E67" s="443"/>
      <c r="F67" s="443"/>
      <c r="G67" s="443"/>
      <c r="H67" s="443"/>
      <c r="I67" s="443"/>
      <c r="J67" s="443"/>
      <c r="K67" s="439"/>
      <c r="L67" s="439"/>
      <c r="M67" s="439"/>
      <c r="N67" s="439"/>
      <c r="O67" s="439"/>
      <c r="P67" s="439"/>
      <c r="Q67" s="439"/>
      <c r="R67" s="439"/>
      <c r="S67" s="439"/>
      <c r="T67" s="439"/>
      <c r="U67" s="439"/>
      <c r="V67" s="439"/>
      <c r="W67" s="439"/>
      <c r="X67" s="439"/>
      <c r="Y67" s="439"/>
      <c r="Z67" s="439"/>
      <c r="AA67" s="439"/>
      <c r="AB67" s="439"/>
      <c r="AC67" s="439"/>
      <c r="AD67" s="439"/>
      <c r="AE67" s="439"/>
      <c r="AF67" s="439"/>
      <c r="AG67" s="439"/>
      <c r="AH67" s="439"/>
      <c r="AI67" s="439"/>
      <c r="AJ67" s="439"/>
      <c r="AK67" s="439"/>
      <c r="AL67" s="439"/>
    </row>
    <row r="68">
      <c r="A68" s="439"/>
      <c r="B68" s="439"/>
      <c r="C68" s="443"/>
      <c r="D68" s="443"/>
      <c r="E68" s="443"/>
      <c r="F68" s="443"/>
      <c r="G68" s="443"/>
      <c r="H68" s="443"/>
      <c r="I68" s="443"/>
      <c r="J68" s="443"/>
      <c r="K68" s="439"/>
      <c r="L68" s="439"/>
      <c r="M68" s="439"/>
      <c r="N68" s="439"/>
      <c r="O68" s="439"/>
      <c r="P68" s="439"/>
      <c r="Q68" s="439"/>
      <c r="R68" s="439"/>
      <c r="S68" s="439"/>
      <c r="T68" s="439"/>
      <c r="U68" s="439"/>
      <c r="V68" s="439"/>
      <c r="W68" s="439"/>
      <c r="X68" s="439"/>
      <c r="Y68" s="439"/>
      <c r="Z68" s="439"/>
      <c r="AA68" s="439"/>
      <c r="AB68" s="439"/>
      <c r="AC68" s="439"/>
      <c r="AD68" s="439"/>
      <c r="AE68" s="439"/>
      <c r="AF68" s="439"/>
      <c r="AG68" s="439"/>
      <c r="AH68" s="439"/>
      <c r="AI68" s="439"/>
      <c r="AJ68" s="439"/>
      <c r="AK68" s="439"/>
      <c r="AL68" s="439"/>
    </row>
    <row r="69">
      <c r="A69" s="439"/>
      <c r="B69" s="439"/>
      <c r="C69" s="443"/>
      <c r="D69" s="443"/>
      <c r="E69" s="443"/>
      <c r="F69" s="443"/>
      <c r="G69" s="443"/>
      <c r="H69" s="443"/>
      <c r="I69" s="443"/>
      <c r="J69" s="443"/>
      <c r="K69" s="439"/>
      <c r="L69" s="439"/>
      <c r="M69" s="439"/>
      <c r="N69" s="439"/>
      <c r="O69" s="439"/>
      <c r="P69" s="439"/>
      <c r="Q69" s="439"/>
      <c r="R69" s="439"/>
      <c r="S69" s="439"/>
      <c r="T69" s="439"/>
      <c r="U69" s="439"/>
      <c r="V69" s="439"/>
      <c r="W69" s="439"/>
      <c r="X69" s="439"/>
      <c r="Y69" s="439"/>
      <c r="Z69" s="439"/>
      <c r="AA69" s="439"/>
      <c r="AB69" s="439"/>
      <c r="AC69" s="439"/>
      <c r="AD69" s="439"/>
      <c r="AE69" s="439"/>
      <c r="AF69" s="439"/>
      <c r="AG69" s="439"/>
      <c r="AH69" s="439"/>
      <c r="AI69" s="439"/>
      <c r="AJ69" s="439"/>
      <c r="AK69" s="439"/>
      <c r="AL69" s="439"/>
    </row>
    <row r="70">
      <c r="A70" s="439"/>
      <c r="B70" s="439"/>
      <c r="C70" s="443"/>
      <c r="D70" s="443"/>
      <c r="E70" s="443"/>
      <c r="F70" s="443"/>
      <c r="G70" s="443"/>
      <c r="H70" s="443"/>
      <c r="I70" s="443"/>
      <c r="J70" s="443"/>
      <c r="K70" s="439"/>
      <c r="L70" s="439"/>
      <c r="M70" s="439"/>
      <c r="N70" s="439"/>
      <c r="O70" s="439"/>
      <c r="P70" s="439"/>
      <c r="Q70" s="439"/>
      <c r="R70" s="439"/>
      <c r="S70" s="439"/>
      <c r="T70" s="439"/>
      <c r="U70" s="439"/>
      <c r="V70" s="439"/>
      <c r="W70" s="439"/>
      <c r="X70" s="439"/>
      <c r="Y70" s="439"/>
      <c r="Z70" s="439"/>
      <c r="AA70" s="439"/>
      <c r="AB70" s="439"/>
      <c r="AC70" s="439"/>
      <c r="AD70" s="439"/>
      <c r="AE70" s="439"/>
      <c r="AF70" s="439"/>
      <c r="AG70" s="439"/>
      <c r="AH70" s="439"/>
      <c r="AI70" s="439"/>
      <c r="AJ70" s="439"/>
      <c r="AK70" s="439"/>
      <c r="AL70" s="439"/>
    </row>
    <row r="71">
      <c r="A71" s="439"/>
      <c r="B71" s="439"/>
      <c r="C71" s="443"/>
      <c r="D71" s="443"/>
      <c r="E71" s="443"/>
      <c r="F71" s="443"/>
      <c r="G71" s="443"/>
      <c r="H71" s="443"/>
      <c r="I71" s="443"/>
      <c r="J71" s="443"/>
      <c r="K71" s="439"/>
      <c r="L71" s="439"/>
      <c r="M71" s="439"/>
      <c r="N71" s="439"/>
      <c r="O71" s="439"/>
      <c r="P71" s="439"/>
      <c r="Q71" s="439"/>
      <c r="R71" s="439"/>
      <c r="S71" s="439"/>
      <c r="T71" s="439"/>
      <c r="U71" s="439"/>
      <c r="V71" s="439"/>
      <c r="W71" s="439"/>
      <c r="X71" s="439"/>
      <c r="Y71" s="439"/>
      <c r="Z71" s="439"/>
      <c r="AA71" s="439"/>
      <c r="AB71" s="439"/>
      <c r="AC71" s="439"/>
      <c r="AD71" s="439"/>
      <c r="AE71" s="439"/>
      <c r="AF71" s="439"/>
      <c r="AG71" s="439"/>
      <c r="AH71" s="439"/>
      <c r="AI71" s="439"/>
      <c r="AJ71" s="439"/>
      <c r="AK71" s="439"/>
      <c r="AL71" s="439"/>
    </row>
    <row r="72">
      <c r="A72" s="439"/>
      <c r="B72" s="439"/>
      <c r="C72" s="443"/>
      <c r="D72" s="443"/>
      <c r="E72" s="443"/>
      <c r="F72" s="443"/>
      <c r="G72" s="443"/>
      <c r="H72" s="443"/>
      <c r="I72" s="443"/>
      <c r="J72" s="443"/>
      <c r="K72" s="439"/>
      <c r="L72" s="439"/>
      <c r="M72" s="439"/>
      <c r="N72" s="439"/>
      <c r="O72" s="439"/>
      <c r="P72" s="439"/>
      <c r="Q72" s="439"/>
      <c r="R72" s="439"/>
      <c r="S72" s="439"/>
      <c r="T72" s="439"/>
      <c r="U72" s="439"/>
      <c r="V72" s="439"/>
      <c r="W72" s="439"/>
      <c r="X72" s="439"/>
      <c r="Y72" s="439"/>
      <c r="Z72" s="439"/>
      <c r="AA72" s="439"/>
      <c r="AB72" s="439"/>
      <c r="AC72" s="439"/>
      <c r="AD72" s="439"/>
      <c r="AE72" s="439"/>
      <c r="AF72" s="439"/>
      <c r="AG72" s="439"/>
      <c r="AH72" s="439"/>
      <c r="AI72" s="439"/>
      <c r="AJ72" s="439"/>
      <c r="AK72" s="439"/>
      <c r="AL72" s="439"/>
    </row>
    <row r="73">
      <c r="A73" s="439"/>
      <c r="B73" s="439"/>
      <c r="C73" s="443"/>
      <c r="D73" s="443"/>
      <c r="E73" s="443"/>
      <c r="F73" s="443"/>
      <c r="G73" s="443"/>
      <c r="H73" s="443"/>
      <c r="I73" s="443"/>
      <c r="J73" s="443"/>
      <c r="K73" s="439"/>
      <c r="L73" s="439"/>
      <c r="M73" s="439"/>
      <c r="N73" s="439"/>
      <c r="O73" s="439"/>
      <c r="P73" s="439"/>
      <c r="Q73" s="439"/>
      <c r="R73" s="439"/>
      <c r="S73" s="439"/>
      <c r="T73" s="439"/>
      <c r="U73" s="439"/>
      <c r="V73" s="439"/>
      <c r="W73" s="439"/>
      <c r="X73" s="439"/>
      <c r="Y73" s="439"/>
      <c r="Z73" s="439"/>
      <c r="AA73" s="439"/>
      <c r="AB73" s="439"/>
      <c r="AC73" s="439"/>
      <c r="AD73" s="439"/>
      <c r="AE73" s="439"/>
      <c r="AF73" s="439"/>
      <c r="AG73" s="439"/>
      <c r="AH73" s="439"/>
      <c r="AI73" s="439"/>
      <c r="AJ73" s="439"/>
      <c r="AK73" s="439"/>
      <c r="AL73" s="439"/>
    </row>
    <row r="74">
      <c r="A74" s="439"/>
      <c r="B74" s="439"/>
      <c r="C74" s="443"/>
      <c r="D74" s="443"/>
      <c r="E74" s="443"/>
      <c r="F74" s="443"/>
      <c r="G74" s="443"/>
      <c r="H74" s="443"/>
      <c r="I74" s="443"/>
      <c r="J74" s="443"/>
      <c r="K74" s="439"/>
      <c r="L74" s="439"/>
      <c r="M74" s="439"/>
      <c r="N74" s="439"/>
      <c r="O74" s="439"/>
      <c r="P74" s="439"/>
      <c r="Q74" s="439"/>
      <c r="R74" s="439"/>
      <c r="S74" s="439"/>
      <c r="T74" s="439"/>
      <c r="U74" s="439"/>
      <c r="V74" s="439"/>
      <c r="W74" s="439"/>
      <c r="X74" s="439"/>
      <c r="Y74" s="439"/>
      <c r="Z74" s="439"/>
      <c r="AA74" s="439"/>
      <c r="AB74" s="439"/>
      <c r="AC74" s="439"/>
      <c r="AD74" s="439"/>
      <c r="AE74" s="439"/>
      <c r="AF74" s="439"/>
      <c r="AG74" s="439"/>
      <c r="AH74" s="439"/>
      <c r="AI74" s="439"/>
      <c r="AJ74" s="439"/>
      <c r="AK74" s="439"/>
      <c r="AL74" s="439"/>
    </row>
    <row r="75">
      <c r="A75" s="439"/>
      <c r="B75" s="439"/>
      <c r="C75" s="443"/>
      <c r="D75" s="443"/>
      <c r="E75" s="443"/>
      <c r="F75" s="443"/>
      <c r="G75" s="443"/>
      <c r="H75" s="443"/>
      <c r="I75" s="443"/>
      <c r="J75" s="443"/>
      <c r="K75" s="439"/>
      <c r="L75" s="439"/>
      <c r="M75" s="439"/>
      <c r="N75" s="439"/>
      <c r="O75" s="439"/>
      <c r="P75" s="439"/>
      <c r="Q75" s="439"/>
      <c r="R75" s="439"/>
      <c r="S75" s="439"/>
      <c r="T75" s="439"/>
      <c r="U75" s="439"/>
      <c r="V75" s="439"/>
      <c r="W75" s="439"/>
      <c r="X75" s="439"/>
      <c r="Y75" s="439"/>
      <c r="Z75" s="439"/>
      <c r="AA75" s="439"/>
      <c r="AB75" s="439"/>
      <c r="AC75" s="439"/>
      <c r="AD75" s="439"/>
      <c r="AE75" s="439"/>
      <c r="AF75" s="439"/>
      <c r="AG75" s="439"/>
      <c r="AH75" s="439"/>
      <c r="AI75" s="439"/>
      <c r="AJ75" s="439"/>
      <c r="AK75" s="439"/>
      <c r="AL75" s="439"/>
    </row>
    <row r="76">
      <c r="A76" s="439"/>
      <c r="B76" s="439"/>
      <c r="C76" s="443"/>
      <c r="D76" s="443"/>
      <c r="E76" s="443"/>
      <c r="F76" s="443"/>
      <c r="G76" s="443"/>
      <c r="H76" s="443"/>
      <c r="I76" s="443"/>
      <c r="J76" s="443"/>
      <c r="K76" s="439"/>
      <c r="L76" s="439"/>
      <c r="M76" s="439"/>
      <c r="N76" s="439"/>
      <c r="O76" s="439"/>
      <c r="P76" s="439"/>
      <c r="Q76" s="439"/>
      <c r="R76" s="439"/>
      <c r="S76" s="439"/>
      <c r="T76" s="439"/>
      <c r="U76" s="439"/>
      <c r="V76" s="439"/>
      <c r="W76" s="439"/>
      <c r="X76" s="439"/>
      <c r="Y76" s="439"/>
      <c r="Z76" s="439"/>
      <c r="AA76" s="439"/>
      <c r="AB76" s="439"/>
      <c r="AC76" s="439"/>
      <c r="AD76" s="439"/>
      <c r="AE76" s="439"/>
      <c r="AF76" s="439"/>
      <c r="AG76" s="439"/>
      <c r="AH76" s="439"/>
      <c r="AI76" s="439"/>
      <c r="AJ76" s="439"/>
      <c r="AK76" s="439"/>
      <c r="AL76" s="439"/>
    </row>
    <row r="77">
      <c r="A77" s="439"/>
      <c r="B77" s="439"/>
      <c r="C77" s="443"/>
      <c r="D77" s="443"/>
      <c r="E77" s="443"/>
      <c r="F77" s="443"/>
      <c r="G77" s="443"/>
      <c r="H77" s="443"/>
      <c r="I77" s="443"/>
      <c r="J77" s="443"/>
      <c r="K77" s="439"/>
      <c r="L77" s="439"/>
      <c r="M77" s="439"/>
      <c r="N77" s="439"/>
      <c r="O77" s="439"/>
      <c r="P77" s="439"/>
      <c r="Q77" s="439"/>
      <c r="R77" s="439"/>
      <c r="S77" s="439"/>
      <c r="T77" s="439"/>
      <c r="U77" s="439"/>
      <c r="V77" s="439"/>
      <c r="W77" s="439"/>
      <c r="X77" s="439"/>
      <c r="Y77" s="439"/>
      <c r="Z77" s="439"/>
      <c r="AA77" s="439"/>
      <c r="AB77" s="439"/>
      <c r="AC77" s="439"/>
      <c r="AD77" s="439"/>
      <c r="AE77" s="439"/>
      <c r="AF77" s="439"/>
      <c r="AG77" s="439"/>
      <c r="AH77" s="439"/>
      <c r="AI77" s="439"/>
      <c r="AJ77" s="439"/>
      <c r="AK77" s="439"/>
      <c r="AL77" s="439"/>
    </row>
    <row r="78">
      <c r="A78" s="439"/>
      <c r="B78" s="439"/>
      <c r="C78" s="443"/>
      <c r="D78" s="443"/>
      <c r="E78" s="443"/>
      <c r="F78" s="443"/>
      <c r="G78" s="443"/>
      <c r="H78" s="443"/>
      <c r="I78" s="443"/>
      <c r="J78" s="443"/>
      <c r="K78" s="439"/>
      <c r="L78" s="439"/>
      <c r="M78" s="439"/>
      <c r="N78" s="439"/>
      <c r="O78" s="439"/>
      <c r="P78" s="439"/>
      <c r="Q78" s="439"/>
      <c r="R78" s="439"/>
      <c r="S78" s="439"/>
      <c r="T78" s="439"/>
      <c r="U78" s="439"/>
      <c r="V78" s="439"/>
      <c r="W78" s="439"/>
      <c r="X78" s="439"/>
      <c r="Y78" s="439"/>
      <c r="Z78" s="439"/>
      <c r="AA78" s="439"/>
      <c r="AB78" s="439"/>
      <c r="AC78" s="439"/>
      <c r="AD78" s="439"/>
      <c r="AE78" s="439"/>
      <c r="AF78" s="439"/>
      <c r="AG78" s="439"/>
      <c r="AH78" s="439"/>
      <c r="AI78" s="439"/>
      <c r="AJ78" s="439"/>
      <c r="AK78" s="439"/>
      <c r="AL78" s="439"/>
    </row>
    <row r="79">
      <c r="A79" s="439"/>
      <c r="B79" s="439"/>
      <c r="C79" s="443"/>
      <c r="D79" s="443"/>
      <c r="E79" s="443"/>
      <c r="F79" s="443"/>
      <c r="G79" s="443"/>
      <c r="H79" s="443"/>
      <c r="I79" s="443"/>
      <c r="J79" s="443"/>
      <c r="K79" s="439"/>
      <c r="L79" s="439"/>
      <c r="M79" s="439"/>
      <c r="N79" s="439"/>
      <c r="O79" s="439"/>
      <c r="P79" s="439"/>
      <c r="Q79" s="439"/>
      <c r="R79" s="439"/>
      <c r="S79" s="439"/>
      <c r="T79" s="439"/>
      <c r="U79" s="439"/>
      <c r="V79" s="439"/>
      <c r="W79" s="439"/>
      <c r="X79" s="439"/>
      <c r="Y79" s="439"/>
      <c r="Z79" s="439"/>
      <c r="AA79" s="439"/>
      <c r="AB79" s="439"/>
      <c r="AC79" s="439"/>
      <c r="AD79" s="439"/>
      <c r="AE79" s="439"/>
      <c r="AF79" s="439"/>
      <c r="AG79" s="439"/>
      <c r="AH79" s="439"/>
      <c r="AI79" s="439"/>
      <c r="AJ79" s="439"/>
      <c r="AK79" s="439"/>
      <c r="AL79" s="439"/>
    </row>
    <row r="80">
      <c r="A80" s="439"/>
      <c r="B80" s="439"/>
      <c r="C80" s="443"/>
      <c r="D80" s="443"/>
      <c r="E80" s="443"/>
      <c r="F80" s="443"/>
      <c r="G80" s="443"/>
      <c r="H80" s="443"/>
      <c r="I80" s="443"/>
      <c r="J80" s="443"/>
      <c r="K80" s="439"/>
      <c r="L80" s="439"/>
      <c r="M80" s="439"/>
      <c r="N80" s="439"/>
      <c r="O80" s="439"/>
      <c r="P80" s="439"/>
      <c r="Q80" s="439"/>
      <c r="R80" s="439"/>
      <c r="S80" s="439"/>
      <c r="T80" s="439"/>
      <c r="U80" s="439"/>
      <c r="V80" s="439"/>
      <c r="W80" s="439"/>
      <c r="X80" s="439"/>
      <c r="Y80" s="439"/>
      <c r="Z80" s="439"/>
      <c r="AA80" s="439"/>
      <c r="AB80" s="439"/>
      <c r="AC80" s="439"/>
      <c r="AD80" s="439"/>
      <c r="AE80" s="439"/>
      <c r="AF80" s="439"/>
      <c r="AG80" s="439"/>
      <c r="AH80" s="439"/>
      <c r="AI80" s="439"/>
      <c r="AJ80" s="439"/>
      <c r="AK80" s="439"/>
      <c r="AL80" s="439"/>
    </row>
    <row r="81">
      <c r="A81" s="439"/>
      <c r="B81" s="439"/>
      <c r="C81" s="443"/>
      <c r="D81" s="443"/>
      <c r="E81" s="443"/>
      <c r="F81" s="443"/>
      <c r="G81" s="443"/>
      <c r="H81" s="443"/>
      <c r="I81" s="443"/>
      <c r="J81" s="443"/>
      <c r="K81" s="439"/>
      <c r="L81" s="439"/>
      <c r="M81" s="439"/>
      <c r="N81" s="439"/>
      <c r="O81" s="439"/>
      <c r="P81" s="439"/>
      <c r="Q81" s="439"/>
      <c r="R81" s="439"/>
      <c r="S81" s="439"/>
      <c r="T81" s="439"/>
      <c r="U81" s="439"/>
      <c r="V81" s="439"/>
      <c r="W81" s="439"/>
      <c r="X81" s="439"/>
      <c r="Y81" s="439"/>
      <c r="Z81" s="439"/>
      <c r="AA81" s="439"/>
      <c r="AB81" s="439"/>
      <c r="AC81" s="439"/>
      <c r="AD81" s="439"/>
      <c r="AE81" s="439"/>
      <c r="AF81" s="439"/>
      <c r="AG81" s="439"/>
      <c r="AH81" s="439"/>
      <c r="AI81" s="439"/>
      <c r="AJ81" s="439"/>
      <c r="AK81" s="439"/>
      <c r="AL81" s="439"/>
    </row>
    <row r="82">
      <c r="A82" s="439"/>
      <c r="B82" s="439"/>
      <c r="C82" s="443"/>
      <c r="D82" s="443"/>
      <c r="E82" s="443"/>
      <c r="F82" s="443"/>
      <c r="G82" s="443"/>
      <c r="H82" s="443"/>
      <c r="I82" s="443"/>
      <c r="J82" s="443"/>
      <c r="K82" s="439"/>
      <c r="L82" s="439"/>
      <c r="M82" s="439"/>
      <c r="N82" s="439"/>
      <c r="O82" s="439"/>
      <c r="P82" s="439"/>
      <c r="Q82" s="439"/>
      <c r="R82" s="439"/>
      <c r="S82" s="439"/>
      <c r="T82" s="439"/>
      <c r="U82" s="439"/>
      <c r="V82" s="439"/>
      <c r="W82" s="439"/>
      <c r="X82" s="439"/>
      <c r="Y82" s="439"/>
      <c r="Z82" s="439"/>
      <c r="AA82" s="439"/>
      <c r="AB82" s="439"/>
      <c r="AC82" s="439"/>
      <c r="AD82" s="439"/>
      <c r="AE82" s="439"/>
      <c r="AF82" s="439"/>
      <c r="AG82" s="439"/>
      <c r="AH82" s="439"/>
      <c r="AI82" s="439"/>
      <c r="AJ82" s="439"/>
      <c r="AK82" s="439"/>
      <c r="AL82" s="439"/>
    </row>
    <row r="83">
      <c r="A83" s="439"/>
      <c r="B83" s="439"/>
      <c r="C83" s="443"/>
      <c r="D83" s="443"/>
      <c r="E83" s="443"/>
      <c r="F83" s="443"/>
      <c r="G83" s="443"/>
      <c r="H83" s="443"/>
      <c r="I83" s="443"/>
      <c r="J83" s="443"/>
      <c r="K83" s="439"/>
      <c r="L83" s="439"/>
      <c r="M83" s="439"/>
      <c r="N83" s="439"/>
      <c r="O83" s="439"/>
      <c r="P83" s="439"/>
      <c r="Q83" s="439"/>
      <c r="R83" s="439"/>
      <c r="S83" s="439"/>
      <c r="T83" s="439"/>
      <c r="U83" s="439"/>
      <c r="V83" s="439"/>
      <c r="W83" s="439"/>
      <c r="X83" s="439"/>
      <c r="Y83" s="439"/>
      <c r="Z83" s="439"/>
      <c r="AA83" s="439"/>
      <c r="AB83" s="439"/>
      <c r="AC83" s="439"/>
      <c r="AD83" s="439"/>
      <c r="AE83" s="439"/>
      <c r="AF83" s="439"/>
      <c r="AG83" s="439"/>
      <c r="AH83" s="439"/>
      <c r="AI83" s="439"/>
      <c r="AJ83" s="439"/>
      <c r="AK83" s="439"/>
      <c r="AL83" s="439"/>
    </row>
    <row r="84">
      <c r="A84" s="439"/>
      <c r="B84" s="439"/>
      <c r="C84" s="443"/>
      <c r="D84" s="443"/>
      <c r="E84" s="443"/>
      <c r="F84" s="443"/>
      <c r="G84" s="443"/>
      <c r="H84" s="443"/>
      <c r="I84" s="443"/>
      <c r="J84" s="443"/>
      <c r="K84" s="439"/>
      <c r="L84" s="439"/>
      <c r="M84" s="439"/>
      <c r="N84" s="439"/>
      <c r="O84" s="439"/>
      <c r="P84" s="439"/>
      <c r="Q84" s="439"/>
      <c r="R84" s="439"/>
      <c r="S84" s="439"/>
      <c r="T84" s="439"/>
      <c r="U84" s="439"/>
      <c r="V84" s="439"/>
      <c r="W84" s="439"/>
      <c r="X84" s="439"/>
      <c r="Y84" s="439"/>
      <c r="Z84" s="439"/>
      <c r="AA84" s="439"/>
      <c r="AB84" s="439"/>
      <c r="AC84" s="439"/>
      <c r="AD84" s="439"/>
      <c r="AE84" s="439"/>
      <c r="AF84" s="439"/>
      <c r="AG84" s="439"/>
      <c r="AH84" s="439"/>
      <c r="AI84" s="439"/>
      <c r="AJ84" s="439"/>
      <c r="AK84" s="439"/>
      <c r="AL84" s="439"/>
    </row>
    <row r="85">
      <c r="A85" s="439"/>
      <c r="B85" s="439"/>
      <c r="C85" s="443"/>
      <c r="D85" s="443"/>
      <c r="E85" s="443"/>
      <c r="F85" s="443"/>
      <c r="G85" s="443"/>
      <c r="H85" s="443"/>
      <c r="I85" s="443"/>
      <c r="J85" s="443"/>
      <c r="K85" s="439"/>
      <c r="L85" s="439"/>
      <c r="M85" s="439"/>
      <c r="N85" s="439"/>
      <c r="O85" s="439"/>
      <c r="P85" s="439"/>
      <c r="Q85" s="439"/>
      <c r="R85" s="439"/>
      <c r="S85" s="439"/>
      <c r="T85" s="439"/>
      <c r="U85" s="439"/>
      <c r="V85" s="439"/>
      <c r="W85" s="439"/>
      <c r="X85" s="439"/>
      <c r="Y85" s="439"/>
      <c r="Z85" s="439"/>
      <c r="AA85" s="439"/>
      <c r="AB85" s="439"/>
      <c r="AC85" s="439"/>
      <c r="AD85" s="439"/>
      <c r="AE85" s="439"/>
      <c r="AF85" s="439"/>
      <c r="AG85" s="439"/>
      <c r="AH85" s="439"/>
      <c r="AI85" s="439"/>
      <c r="AJ85" s="439"/>
      <c r="AK85" s="439"/>
      <c r="AL85" s="439"/>
    </row>
    <row r="86">
      <c r="A86" s="439"/>
      <c r="B86" s="439"/>
      <c r="C86" s="443"/>
      <c r="D86" s="443"/>
      <c r="E86" s="443"/>
      <c r="F86" s="443"/>
      <c r="G86" s="443"/>
      <c r="H86" s="443"/>
      <c r="I86" s="443"/>
      <c r="J86" s="443"/>
      <c r="K86" s="439"/>
      <c r="L86" s="439"/>
      <c r="M86" s="439"/>
      <c r="N86" s="439"/>
      <c r="O86" s="439"/>
      <c r="P86" s="439"/>
      <c r="Q86" s="439"/>
      <c r="R86" s="439"/>
      <c r="S86" s="439"/>
      <c r="T86" s="439"/>
      <c r="U86" s="439"/>
      <c r="V86" s="439"/>
      <c r="W86" s="439"/>
      <c r="X86" s="439"/>
      <c r="Y86" s="439"/>
      <c r="Z86" s="439"/>
      <c r="AA86" s="439"/>
      <c r="AB86" s="439"/>
      <c r="AC86" s="439"/>
      <c r="AD86" s="439"/>
      <c r="AE86" s="439"/>
      <c r="AF86" s="439"/>
      <c r="AG86" s="439"/>
      <c r="AH86" s="439"/>
      <c r="AI86" s="439"/>
      <c r="AJ86" s="439"/>
      <c r="AK86" s="439"/>
      <c r="AL86" s="439"/>
    </row>
    <row r="87">
      <c r="A87" s="439"/>
      <c r="B87" s="439"/>
      <c r="C87" s="443"/>
      <c r="D87" s="443"/>
      <c r="E87" s="443"/>
      <c r="F87" s="443"/>
      <c r="G87" s="443"/>
      <c r="H87" s="443"/>
      <c r="I87" s="443"/>
      <c r="J87" s="443"/>
      <c r="K87" s="439"/>
      <c r="L87" s="439"/>
      <c r="M87" s="439"/>
      <c r="N87" s="439"/>
      <c r="O87" s="439"/>
      <c r="P87" s="439"/>
      <c r="Q87" s="439"/>
      <c r="R87" s="439"/>
      <c r="S87" s="439"/>
      <c r="T87" s="439"/>
      <c r="U87" s="439"/>
      <c r="V87" s="439"/>
      <c r="W87" s="439"/>
      <c r="X87" s="439"/>
      <c r="Y87" s="439"/>
      <c r="Z87" s="439"/>
      <c r="AA87" s="439"/>
      <c r="AB87" s="439"/>
      <c r="AC87" s="439"/>
      <c r="AD87" s="439"/>
      <c r="AE87" s="439"/>
      <c r="AF87" s="439"/>
      <c r="AG87" s="439"/>
      <c r="AH87" s="439"/>
      <c r="AI87" s="439"/>
      <c r="AJ87" s="439"/>
      <c r="AK87" s="439"/>
      <c r="AL87" s="439"/>
    </row>
    <row r="88">
      <c r="A88" s="439"/>
      <c r="B88" s="439"/>
      <c r="C88" s="443"/>
      <c r="D88" s="443"/>
      <c r="E88" s="443"/>
      <c r="F88" s="443"/>
      <c r="G88" s="443"/>
      <c r="H88" s="443"/>
      <c r="I88" s="443"/>
      <c r="J88" s="443"/>
      <c r="K88" s="439"/>
      <c r="L88" s="439"/>
      <c r="M88" s="439"/>
      <c r="N88" s="439"/>
      <c r="O88" s="439"/>
      <c r="P88" s="439"/>
      <c r="Q88" s="439"/>
      <c r="R88" s="439"/>
      <c r="S88" s="439"/>
      <c r="T88" s="439"/>
      <c r="U88" s="439"/>
      <c r="V88" s="439"/>
      <c r="W88" s="439"/>
      <c r="X88" s="439"/>
      <c r="Y88" s="439"/>
      <c r="Z88" s="439"/>
      <c r="AA88" s="439"/>
      <c r="AB88" s="439"/>
      <c r="AC88" s="439"/>
      <c r="AD88" s="439"/>
      <c r="AE88" s="439"/>
      <c r="AF88" s="439"/>
      <c r="AG88" s="439"/>
      <c r="AH88" s="439"/>
      <c r="AI88" s="439"/>
      <c r="AJ88" s="439"/>
      <c r="AK88" s="439"/>
      <c r="AL88" s="439"/>
    </row>
    <row r="89">
      <c r="A89" s="439"/>
      <c r="B89" s="439"/>
      <c r="C89" s="443"/>
      <c r="D89" s="443"/>
      <c r="E89" s="443"/>
      <c r="F89" s="443"/>
      <c r="G89" s="443"/>
      <c r="H89" s="443"/>
      <c r="I89" s="443"/>
      <c r="J89" s="443"/>
      <c r="K89" s="439"/>
      <c r="L89" s="439"/>
      <c r="M89" s="439"/>
      <c r="N89" s="439"/>
      <c r="O89" s="439"/>
      <c r="P89" s="439"/>
      <c r="Q89" s="439"/>
      <c r="R89" s="439"/>
      <c r="S89" s="439"/>
      <c r="T89" s="439"/>
      <c r="U89" s="439"/>
      <c r="V89" s="439"/>
      <c r="W89" s="439"/>
      <c r="X89" s="439"/>
      <c r="Y89" s="439"/>
      <c r="Z89" s="439"/>
      <c r="AA89" s="439"/>
      <c r="AB89" s="439"/>
      <c r="AC89" s="439"/>
      <c r="AD89" s="439"/>
      <c r="AE89" s="439"/>
      <c r="AF89" s="439"/>
      <c r="AG89" s="439"/>
      <c r="AH89" s="439"/>
      <c r="AI89" s="439"/>
      <c r="AJ89" s="439"/>
      <c r="AK89" s="439"/>
      <c r="AL89" s="439"/>
    </row>
    <row r="90">
      <c r="A90" s="439"/>
      <c r="B90" s="439"/>
      <c r="C90" s="443"/>
      <c r="D90" s="443"/>
      <c r="E90" s="443"/>
      <c r="F90" s="443"/>
      <c r="G90" s="443"/>
      <c r="H90" s="443"/>
      <c r="I90" s="443"/>
      <c r="J90" s="443"/>
      <c r="K90" s="439"/>
      <c r="L90" s="439"/>
      <c r="M90" s="439"/>
      <c r="N90" s="439"/>
      <c r="O90" s="439"/>
      <c r="P90" s="439"/>
      <c r="Q90" s="439"/>
      <c r="R90" s="439"/>
      <c r="S90" s="439"/>
      <c r="T90" s="439"/>
      <c r="U90" s="439"/>
      <c r="V90" s="439"/>
      <c r="W90" s="439"/>
      <c r="X90" s="439"/>
      <c r="Y90" s="439"/>
      <c r="Z90" s="439"/>
      <c r="AA90" s="439"/>
      <c r="AB90" s="439"/>
      <c r="AC90" s="439"/>
      <c r="AD90" s="439"/>
      <c r="AE90" s="439"/>
      <c r="AF90" s="439"/>
      <c r="AG90" s="439"/>
      <c r="AH90" s="439"/>
      <c r="AI90" s="439"/>
      <c r="AJ90" s="439"/>
      <c r="AK90" s="439"/>
      <c r="AL90" s="439"/>
    </row>
    <row r="91">
      <c r="A91" s="439"/>
      <c r="B91" s="439"/>
      <c r="C91" s="443"/>
      <c r="D91" s="443"/>
      <c r="E91" s="443"/>
      <c r="F91" s="443"/>
      <c r="G91" s="443"/>
      <c r="H91" s="443"/>
      <c r="I91" s="443"/>
      <c r="J91" s="443"/>
      <c r="K91" s="439"/>
      <c r="L91" s="439"/>
      <c r="M91" s="439"/>
      <c r="N91" s="439"/>
      <c r="O91" s="439"/>
      <c r="P91" s="439"/>
      <c r="Q91" s="439"/>
      <c r="R91" s="439"/>
      <c r="S91" s="439"/>
      <c r="T91" s="439"/>
      <c r="U91" s="439"/>
      <c r="V91" s="439"/>
      <c r="W91" s="439"/>
      <c r="X91" s="439"/>
      <c r="Y91" s="439"/>
      <c r="Z91" s="439"/>
      <c r="AA91" s="439"/>
      <c r="AB91" s="439"/>
      <c r="AC91" s="439"/>
      <c r="AD91" s="439"/>
      <c r="AE91" s="439"/>
      <c r="AF91" s="439"/>
      <c r="AG91" s="439"/>
      <c r="AH91" s="439"/>
      <c r="AI91" s="439"/>
      <c r="AJ91" s="439"/>
      <c r="AK91" s="439"/>
      <c r="AL91" s="439"/>
    </row>
    <row r="92">
      <c r="A92" s="439"/>
      <c r="B92" s="439"/>
      <c r="C92" s="443"/>
      <c r="D92" s="443"/>
      <c r="E92" s="443"/>
      <c r="F92" s="443"/>
      <c r="G92" s="443"/>
      <c r="H92" s="443"/>
      <c r="I92" s="443"/>
      <c r="J92" s="443"/>
      <c r="K92" s="439"/>
      <c r="L92" s="439"/>
      <c r="M92" s="439"/>
      <c r="N92" s="439"/>
      <c r="O92" s="439"/>
      <c r="P92" s="439"/>
      <c r="Q92" s="439"/>
      <c r="R92" s="439"/>
      <c r="S92" s="439"/>
      <c r="T92" s="439"/>
      <c r="U92" s="439"/>
      <c r="V92" s="439"/>
      <c r="W92" s="439"/>
      <c r="X92" s="439"/>
      <c r="Y92" s="439"/>
      <c r="Z92" s="439"/>
      <c r="AA92" s="439"/>
      <c r="AB92" s="439"/>
      <c r="AC92" s="439"/>
      <c r="AD92" s="439"/>
      <c r="AE92" s="439"/>
      <c r="AF92" s="439"/>
      <c r="AG92" s="439"/>
      <c r="AH92" s="439"/>
      <c r="AI92" s="439"/>
      <c r="AJ92" s="439"/>
      <c r="AK92" s="439"/>
      <c r="AL92" s="439"/>
    </row>
    <row r="93">
      <c r="A93" s="439"/>
      <c r="B93" s="439"/>
      <c r="C93" s="443"/>
      <c r="D93" s="443"/>
      <c r="E93" s="443"/>
      <c r="F93" s="443"/>
      <c r="G93" s="443"/>
      <c r="H93" s="443"/>
      <c r="I93" s="443"/>
      <c r="J93" s="443"/>
      <c r="K93" s="439"/>
      <c r="L93" s="439"/>
      <c r="M93" s="439"/>
      <c r="N93" s="439"/>
      <c r="O93" s="439"/>
      <c r="P93" s="439"/>
      <c r="Q93" s="439"/>
      <c r="R93" s="439"/>
      <c r="S93" s="439"/>
      <c r="T93" s="439"/>
      <c r="U93" s="439"/>
      <c r="V93" s="439"/>
      <c r="W93" s="439"/>
      <c r="X93" s="439"/>
      <c r="Y93" s="439"/>
      <c r="Z93" s="439"/>
      <c r="AA93" s="439"/>
      <c r="AB93" s="439"/>
      <c r="AC93" s="439"/>
      <c r="AD93" s="439"/>
      <c r="AE93" s="439"/>
      <c r="AF93" s="439"/>
      <c r="AG93" s="439"/>
      <c r="AH93" s="439"/>
      <c r="AI93" s="439"/>
      <c r="AJ93" s="439"/>
      <c r="AK93" s="439"/>
      <c r="AL93" s="439"/>
    </row>
    <row r="94">
      <c r="A94" s="439"/>
      <c r="B94" s="439"/>
      <c r="C94" s="443"/>
      <c r="D94" s="443"/>
      <c r="E94" s="443"/>
      <c r="F94" s="443"/>
      <c r="G94" s="443"/>
      <c r="H94" s="443"/>
      <c r="I94" s="443"/>
      <c r="J94" s="443"/>
      <c r="K94" s="439"/>
      <c r="L94" s="439"/>
      <c r="M94" s="439"/>
      <c r="N94" s="439"/>
      <c r="O94" s="439"/>
      <c r="P94" s="439"/>
      <c r="Q94" s="439"/>
      <c r="R94" s="439"/>
      <c r="S94" s="439"/>
      <c r="T94" s="439"/>
      <c r="U94" s="439"/>
      <c r="V94" s="439"/>
      <c r="W94" s="439"/>
      <c r="X94" s="439"/>
      <c r="Y94" s="439"/>
      <c r="Z94" s="439"/>
      <c r="AA94" s="439"/>
      <c r="AB94" s="439"/>
      <c r="AC94" s="439"/>
      <c r="AD94" s="439"/>
      <c r="AE94" s="439"/>
      <c r="AF94" s="439"/>
      <c r="AG94" s="439"/>
      <c r="AH94" s="439"/>
      <c r="AI94" s="439"/>
      <c r="AJ94" s="439"/>
      <c r="AK94" s="439"/>
      <c r="AL94" s="439"/>
    </row>
    <row r="95">
      <c r="A95" s="439"/>
      <c r="B95" s="439"/>
      <c r="C95" s="443"/>
      <c r="D95" s="443"/>
      <c r="E95" s="443"/>
      <c r="F95" s="443"/>
      <c r="G95" s="443"/>
      <c r="H95" s="443"/>
      <c r="I95" s="443"/>
      <c r="J95" s="443"/>
      <c r="K95" s="439"/>
      <c r="L95" s="439"/>
      <c r="M95" s="439"/>
      <c r="N95" s="439"/>
      <c r="O95" s="439"/>
      <c r="P95" s="439"/>
      <c r="Q95" s="439"/>
      <c r="R95" s="439"/>
      <c r="S95" s="439"/>
      <c r="T95" s="439"/>
      <c r="U95" s="439"/>
      <c r="V95" s="439"/>
      <c r="W95" s="439"/>
      <c r="X95" s="439"/>
      <c r="Y95" s="439"/>
      <c r="Z95" s="439"/>
      <c r="AA95" s="439"/>
      <c r="AB95" s="439"/>
      <c r="AC95" s="439"/>
      <c r="AD95" s="439"/>
      <c r="AE95" s="439"/>
      <c r="AF95" s="439"/>
      <c r="AG95" s="439"/>
      <c r="AH95" s="439"/>
      <c r="AI95" s="439"/>
      <c r="AJ95" s="439"/>
      <c r="AK95" s="439"/>
      <c r="AL95" s="439"/>
    </row>
    <row r="96">
      <c r="A96" s="439"/>
      <c r="B96" s="439"/>
      <c r="C96" s="443"/>
      <c r="D96" s="443"/>
      <c r="E96" s="443"/>
      <c r="F96" s="443"/>
      <c r="G96" s="443"/>
      <c r="H96" s="443"/>
      <c r="I96" s="443"/>
      <c r="J96" s="443"/>
      <c r="K96" s="439"/>
      <c r="L96" s="439"/>
      <c r="M96" s="439"/>
      <c r="N96" s="439"/>
      <c r="O96" s="439"/>
      <c r="P96" s="439"/>
      <c r="Q96" s="439"/>
      <c r="R96" s="439"/>
      <c r="S96" s="439"/>
      <c r="T96" s="439"/>
      <c r="U96" s="439"/>
      <c r="V96" s="439"/>
      <c r="W96" s="439"/>
      <c r="X96" s="439"/>
      <c r="Y96" s="439"/>
      <c r="Z96" s="439"/>
      <c r="AA96" s="439"/>
      <c r="AB96" s="439"/>
      <c r="AC96" s="439"/>
      <c r="AD96" s="439"/>
      <c r="AE96" s="439"/>
      <c r="AF96" s="439"/>
      <c r="AG96" s="439"/>
      <c r="AH96" s="439"/>
      <c r="AI96" s="439"/>
      <c r="AJ96" s="439"/>
      <c r="AK96" s="439"/>
      <c r="AL96" s="439"/>
    </row>
    <row r="97">
      <c r="A97" s="439"/>
      <c r="B97" s="439"/>
      <c r="C97" s="443"/>
      <c r="D97" s="443"/>
      <c r="E97" s="443"/>
      <c r="F97" s="443"/>
      <c r="G97" s="443"/>
      <c r="H97" s="443"/>
      <c r="I97" s="443"/>
      <c r="J97" s="443"/>
      <c r="K97" s="439"/>
      <c r="L97" s="439"/>
      <c r="M97" s="439"/>
      <c r="N97" s="439"/>
      <c r="O97" s="439"/>
      <c r="P97" s="439"/>
      <c r="Q97" s="439"/>
      <c r="R97" s="439"/>
      <c r="S97" s="439"/>
      <c r="T97" s="439"/>
      <c r="U97" s="439"/>
      <c r="V97" s="439"/>
      <c r="W97" s="439"/>
      <c r="X97" s="439"/>
      <c r="Y97" s="439"/>
      <c r="Z97" s="439"/>
      <c r="AA97" s="439"/>
      <c r="AB97" s="439"/>
      <c r="AC97" s="439"/>
      <c r="AD97" s="439"/>
      <c r="AE97" s="439"/>
      <c r="AF97" s="439"/>
      <c r="AG97" s="439"/>
      <c r="AH97" s="439"/>
      <c r="AI97" s="439"/>
      <c r="AJ97" s="439"/>
      <c r="AK97" s="439"/>
      <c r="AL97" s="439"/>
    </row>
    <row r="98">
      <c r="A98" s="439"/>
      <c r="B98" s="439"/>
      <c r="C98" s="443"/>
      <c r="D98" s="443"/>
      <c r="E98" s="443"/>
      <c r="F98" s="443"/>
      <c r="G98" s="443"/>
      <c r="H98" s="443"/>
      <c r="I98" s="443"/>
      <c r="J98" s="443"/>
      <c r="K98" s="439"/>
      <c r="L98" s="439"/>
      <c r="M98" s="439"/>
      <c r="N98" s="439"/>
      <c r="O98" s="439"/>
      <c r="P98" s="439"/>
      <c r="Q98" s="439"/>
      <c r="R98" s="439"/>
      <c r="S98" s="439"/>
      <c r="T98" s="439"/>
      <c r="U98" s="439"/>
      <c r="V98" s="439"/>
      <c r="W98" s="439"/>
      <c r="X98" s="439"/>
      <c r="Y98" s="439"/>
      <c r="Z98" s="439"/>
      <c r="AA98" s="439"/>
      <c r="AB98" s="439"/>
      <c r="AC98" s="439"/>
      <c r="AD98" s="439"/>
      <c r="AE98" s="439"/>
      <c r="AF98" s="439"/>
      <c r="AG98" s="439"/>
      <c r="AH98" s="439"/>
      <c r="AI98" s="439"/>
      <c r="AJ98" s="439"/>
      <c r="AK98" s="439"/>
      <c r="AL98" s="439"/>
    </row>
    <row r="99">
      <c r="A99" s="439"/>
      <c r="B99" s="439"/>
      <c r="C99" s="443"/>
      <c r="D99" s="443"/>
      <c r="E99" s="443"/>
      <c r="F99" s="443"/>
      <c r="G99" s="443"/>
      <c r="H99" s="443"/>
      <c r="I99" s="443"/>
      <c r="J99" s="443"/>
      <c r="K99" s="439"/>
      <c r="L99" s="439"/>
      <c r="M99" s="439"/>
      <c r="N99" s="439"/>
      <c r="O99" s="439"/>
      <c r="P99" s="439"/>
      <c r="Q99" s="439"/>
      <c r="R99" s="439"/>
      <c r="S99" s="439"/>
      <c r="T99" s="439"/>
      <c r="U99" s="439"/>
      <c r="V99" s="439"/>
      <c r="W99" s="439"/>
      <c r="X99" s="439"/>
      <c r="Y99" s="439"/>
      <c r="Z99" s="439"/>
      <c r="AA99" s="439"/>
      <c r="AB99" s="439"/>
      <c r="AC99" s="439"/>
      <c r="AD99" s="439"/>
      <c r="AE99" s="439"/>
      <c r="AF99" s="439"/>
      <c r="AG99" s="439"/>
      <c r="AH99" s="439"/>
      <c r="AI99" s="439"/>
      <c r="AJ99" s="439"/>
      <c r="AK99" s="439"/>
      <c r="AL99" s="439"/>
    </row>
    <row r="100">
      <c r="A100" s="439"/>
      <c r="B100" s="439"/>
      <c r="C100" s="443"/>
      <c r="D100" s="443"/>
      <c r="E100" s="443"/>
      <c r="F100" s="443"/>
      <c r="G100" s="443"/>
      <c r="H100" s="443"/>
      <c r="I100" s="443"/>
      <c r="J100" s="443"/>
      <c r="K100" s="439"/>
      <c r="L100" s="439"/>
      <c r="M100" s="439"/>
      <c r="N100" s="439"/>
      <c r="O100" s="439"/>
      <c r="P100" s="439"/>
      <c r="Q100" s="439"/>
      <c r="R100" s="439"/>
      <c r="S100" s="439"/>
      <c r="T100" s="439"/>
      <c r="U100" s="439"/>
      <c r="V100" s="439"/>
      <c r="W100" s="439"/>
      <c r="X100" s="439"/>
      <c r="Y100" s="439"/>
      <c r="Z100" s="439"/>
      <c r="AA100" s="439"/>
      <c r="AB100" s="439"/>
      <c r="AC100" s="439"/>
      <c r="AD100" s="439"/>
      <c r="AE100" s="439"/>
      <c r="AF100" s="439"/>
      <c r="AG100" s="439"/>
      <c r="AH100" s="439"/>
      <c r="AI100" s="439"/>
      <c r="AJ100" s="439"/>
      <c r="AK100" s="439"/>
      <c r="AL100" s="439"/>
    </row>
    <row r="101">
      <c r="A101" s="439"/>
      <c r="B101" s="439"/>
      <c r="C101" s="443"/>
      <c r="D101" s="443"/>
      <c r="E101" s="443"/>
      <c r="F101" s="443"/>
      <c r="G101" s="443"/>
      <c r="H101" s="443"/>
      <c r="I101" s="443"/>
      <c r="J101" s="443"/>
      <c r="K101" s="439"/>
      <c r="L101" s="439"/>
      <c r="M101" s="439"/>
      <c r="N101" s="439"/>
      <c r="O101" s="439"/>
      <c r="P101" s="439"/>
      <c r="Q101" s="439"/>
      <c r="R101" s="439"/>
      <c r="S101" s="439"/>
      <c r="T101" s="439"/>
      <c r="U101" s="439"/>
      <c r="V101" s="439"/>
      <c r="W101" s="439"/>
      <c r="X101" s="439"/>
      <c r="Y101" s="439"/>
      <c r="Z101" s="439"/>
      <c r="AA101" s="439"/>
      <c r="AB101" s="439"/>
      <c r="AC101" s="439"/>
      <c r="AD101" s="439"/>
      <c r="AE101" s="439"/>
      <c r="AF101" s="439"/>
      <c r="AG101" s="439"/>
      <c r="AH101" s="439"/>
      <c r="AI101" s="439"/>
      <c r="AJ101" s="439"/>
      <c r="AK101" s="439"/>
      <c r="AL101" s="439"/>
    </row>
    <row r="102">
      <c r="A102" s="439"/>
      <c r="B102" s="439"/>
      <c r="C102" s="443"/>
      <c r="D102" s="443"/>
      <c r="E102" s="443"/>
      <c r="F102" s="443"/>
      <c r="G102" s="443"/>
      <c r="H102" s="443"/>
      <c r="I102" s="443"/>
      <c r="J102" s="443"/>
      <c r="K102" s="439"/>
      <c r="L102" s="439"/>
      <c r="M102" s="439"/>
      <c r="N102" s="439"/>
      <c r="O102" s="439"/>
      <c r="P102" s="439"/>
      <c r="Q102" s="439"/>
      <c r="R102" s="439"/>
      <c r="S102" s="439"/>
      <c r="T102" s="439"/>
      <c r="U102" s="439"/>
      <c r="V102" s="439"/>
      <c r="W102" s="439"/>
      <c r="X102" s="439"/>
      <c r="Y102" s="439"/>
      <c r="Z102" s="439"/>
      <c r="AA102" s="439"/>
      <c r="AB102" s="439"/>
      <c r="AC102" s="439"/>
      <c r="AD102" s="439"/>
      <c r="AE102" s="439"/>
      <c r="AF102" s="439"/>
      <c r="AG102" s="439"/>
      <c r="AH102" s="439"/>
      <c r="AI102" s="439"/>
      <c r="AJ102" s="439"/>
      <c r="AK102" s="439"/>
      <c r="AL102" s="439"/>
    </row>
    <row r="103">
      <c r="A103" s="439"/>
      <c r="B103" s="439"/>
      <c r="C103" s="443"/>
      <c r="D103" s="443"/>
      <c r="E103" s="443"/>
      <c r="F103" s="443"/>
      <c r="G103" s="443"/>
      <c r="H103" s="443"/>
      <c r="I103" s="443"/>
      <c r="J103" s="443"/>
      <c r="K103" s="439"/>
      <c r="L103" s="439"/>
      <c r="M103" s="439"/>
      <c r="N103" s="439"/>
      <c r="O103" s="439"/>
      <c r="P103" s="439"/>
      <c r="Q103" s="439"/>
      <c r="R103" s="439"/>
      <c r="S103" s="439"/>
      <c r="T103" s="439"/>
      <c r="U103" s="439"/>
      <c r="V103" s="439"/>
      <c r="W103" s="439"/>
      <c r="X103" s="439"/>
      <c r="Y103" s="439"/>
      <c r="Z103" s="439"/>
      <c r="AA103" s="439"/>
      <c r="AB103" s="439"/>
      <c r="AC103" s="439"/>
      <c r="AD103" s="439"/>
      <c r="AE103" s="439"/>
      <c r="AF103" s="439"/>
      <c r="AG103" s="439"/>
      <c r="AH103" s="439"/>
      <c r="AI103" s="439"/>
      <c r="AJ103" s="439"/>
      <c r="AK103" s="439"/>
      <c r="AL103" s="439"/>
    </row>
    <row r="104">
      <c r="A104" s="439"/>
      <c r="B104" s="439"/>
      <c r="C104" s="443"/>
      <c r="D104" s="443"/>
      <c r="E104" s="443"/>
      <c r="F104" s="443"/>
      <c r="G104" s="443"/>
      <c r="H104" s="443"/>
      <c r="I104" s="443"/>
      <c r="J104" s="443"/>
      <c r="K104" s="439"/>
      <c r="L104" s="439"/>
      <c r="M104" s="439"/>
      <c r="N104" s="439"/>
      <c r="O104" s="439"/>
      <c r="P104" s="439"/>
      <c r="Q104" s="439"/>
      <c r="R104" s="439"/>
      <c r="S104" s="439"/>
      <c r="T104" s="439"/>
      <c r="U104" s="439"/>
      <c r="V104" s="439"/>
      <c r="W104" s="439"/>
      <c r="X104" s="439"/>
      <c r="Y104" s="439"/>
      <c r="Z104" s="439"/>
      <c r="AA104" s="439"/>
      <c r="AB104" s="439"/>
      <c r="AC104" s="439"/>
      <c r="AD104" s="439"/>
      <c r="AE104" s="439"/>
      <c r="AF104" s="439"/>
      <c r="AG104" s="439"/>
      <c r="AH104" s="439"/>
      <c r="AI104" s="439"/>
      <c r="AJ104" s="439"/>
      <c r="AK104" s="439"/>
      <c r="AL104" s="439"/>
    </row>
    <row r="105">
      <c r="A105" s="439"/>
      <c r="B105" s="439"/>
      <c r="C105" s="443"/>
      <c r="D105" s="443"/>
      <c r="E105" s="443"/>
      <c r="F105" s="443"/>
      <c r="G105" s="443"/>
      <c r="H105" s="443"/>
      <c r="I105" s="443"/>
      <c r="J105" s="443"/>
      <c r="K105" s="439"/>
      <c r="L105" s="439"/>
      <c r="M105" s="439"/>
      <c r="N105" s="439"/>
      <c r="O105" s="439"/>
      <c r="P105" s="439"/>
      <c r="Q105" s="439"/>
      <c r="R105" s="439"/>
      <c r="S105" s="439"/>
      <c r="T105" s="439"/>
      <c r="U105" s="439"/>
      <c r="V105" s="439"/>
      <c r="W105" s="439"/>
      <c r="X105" s="439"/>
      <c r="Y105" s="439"/>
      <c r="Z105" s="439"/>
      <c r="AA105" s="439"/>
      <c r="AB105" s="439"/>
      <c r="AC105" s="439"/>
      <c r="AD105" s="439"/>
      <c r="AE105" s="439"/>
      <c r="AF105" s="439"/>
      <c r="AG105" s="439"/>
      <c r="AH105" s="439"/>
      <c r="AI105" s="439"/>
      <c r="AJ105" s="439"/>
      <c r="AK105" s="439"/>
      <c r="AL105" s="439"/>
    </row>
    <row r="106">
      <c r="A106" s="439"/>
      <c r="B106" s="439"/>
      <c r="C106" s="443"/>
      <c r="D106" s="443"/>
      <c r="E106" s="443"/>
      <c r="F106" s="443"/>
      <c r="G106" s="443"/>
      <c r="H106" s="443"/>
      <c r="I106" s="443"/>
      <c r="J106" s="443"/>
      <c r="K106" s="439"/>
      <c r="L106" s="439"/>
      <c r="M106" s="439"/>
      <c r="N106" s="439"/>
      <c r="O106" s="439"/>
      <c r="P106" s="439"/>
      <c r="Q106" s="439"/>
      <c r="R106" s="439"/>
      <c r="S106" s="439"/>
      <c r="T106" s="439"/>
      <c r="U106" s="439"/>
      <c r="V106" s="439"/>
      <c r="W106" s="439"/>
      <c r="X106" s="439"/>
      <c r="Y106" s="439"/>
      <c r="Z106" s="439"/>
      <c r="AA106" s="439"/>
      <c r="AB106" s="439"/>
      <c r="AC106" s="439"/>
      <c r="AD106" s="439"/>
      <c r="AE106" s="439"/>
      <c r="AF106" s="439"/>
      <c r="AG106" s="439"/>
      <c r="AH106" s="439"/>
      <c r="AI106" s="439"/>
      <c r="AJ106" s="439"/>
      <c r="AK106" s="439"/>
      <c r="AL106" s="439"/>
    </row>
    <row r="107">
      <c r="A107" s="439"/>
      <c r="B107" s="439"/>
      <c r="C107" s="443"/>
      <c r="D107" s="443"/>
      <c r="E107" s="443"/>
      <c r="F107" s="443"/>
      <c r="G107" s="443"/>
      <c r="H107" s="443"/>
      <c r="I107" s="443"/>
      <c r="J107" s="443"/>
      <c r="K107" s="439"/>
      <c r="L107" s="439"/>
      <c r="M107" s="439"/>
      <c r="N107" s="439"/>
      <c r="O107" s="439"/>
      <c r="P107" s="439"/>
      <c r="Q107" s="439"/>
      <c r="R107" s="439"/>
      <c r="S107" s="439"/>
      <c r="T107" s="439"/>
      <c r="U107" s="439"/>
      <c r="V107" s="439"/>
      <c r="W107" s="439"/>
      <c r="X107" s="439"/>
      <c r="Y107" s="439"/>
      <c r="Z107" s="439"/>
      <c r="AA107" s="439"/>
      <c r="AB107" s="439"/>
      <c r="AC107" s="439"/>
      <c r="AD107" s="439"/>
      <c r="AE107" s="439"/>
      <c r="AF107" s="439"/>
      <c r="AG107" s="439"/>
      <c r="AH107" s="439"/>
      <c r="AI107" s="439"/>
      <c r="AJ107" s="439"/>
      <c r="AK107" s="439"/>
      <c r="AL107" s="439"/>
    </row>
    <row r="108">
      <c r="A108" s="439"/>
      <c r="B108" s="439"/>
      <c r="C108" s="443"/>
      <c r="D108" s="443"/>
      <c r="E108" s="443"/>
      <c r="F108" s="443"/>
      <c r="G108" s="443"/>
      <c r="H108" s="443"/>
      <c r="I108" s="443"/>
      <c r="J108" s="443"/>
      <c r="K108" s="439"/>
      <c r="L108" s="439"/>
      <c r="M108" s="439"/>
      <c r="N108" s="439"/>
      <c r="O108" s="439"/>
      <c r="P108" s="439"/>
      <c r="Q108" s="439"/>
      <c r="R108" s="439"/>
      <c r="S108" s="439"/>
      <c r="T108" s="439"/>
      <c r="U108" s="439"/>
      <c r="V108" s="439"/>
      <c r="W108" s="439"/>
      <c r="X108" s="439"/>
      <c r="Y108" s="439"/>
      <c r="Z108" s="439"/>
      <c r="AA108" s="439"/>
      <c r="AB108" s="439"/>
      <c r="AC108" s="439"/>
      <c r="AD108" s="439"/>
      <c r="AE108" s="439"/>
      <c r="AF108" s="439"/>
      <c r="AG108" s="439"/>
      <c r="AH108" s="439"/>
      <c r="AI108" s="439"/>
      <c r="AJ108" s="439"/>
      <c r="AK108" s="439"/>
      <c r="AL108" s="439"/>
    </row>
    <row r="109">
      <c r="A109" s="439"/>
      <c r="B109" s="439"/>
      <c r="C109" s="443"/>
      <c r="D109" s="443"/>
      <c r="E109" s="443"/>
      <c r="F109" s="443"/>
      <c r="G109" s="443"/>
      <c r="H109" s="443"/>
      <c r="I109" s="443"/>
      <c r="J109" s="443"/>
      <c r="K109" s="439"/>
      <c r="L109" s="439"/>
      <c r="M109" s="439"/>
      <c r="N109" s="439"/>
      <c r="O109" s="439"/>
      <c r="P109" s="439"/>
      <c r="Q109" s="439"/>
      <c r="R109" s="439"/>
      <c r="S109" s="439"/>
      <c r="T109" s="439"/>
      <c r="U109" s="439"/>
      <c r="V109" s="439"/>
      <c r="W109" s="439"/>
      <c r="X109" s="439"/>
      <c r="Y109" s="439"/>
      <c r="Z109" s="439"/>
      <c r="AA109" s="439"/>
      <c r="AB109" s="439"/>
      <c r="AC109" s="439"/>
      <c r="AD109" s="439"/>
      <c r="AE109" s="439"/>
      <c r="AF109" s="439"/>
      <c r="AG109" s="439"/>
      <c r="AH109" s="439"/>
      <c r="AI109" s="439"/>
      <c r="AJ109" s="439"/>
      <c r="AK109" s="439"/>
      <c r="AL109" s="439"/>
    </row>
    <row r="110">
      <c r="A110" s="439"/>
      <c r="B110" s="439"/>
      <c r="C110" s="443"/>
      <c r="D110" s="443"/>
      <c r="E110" s="443"/>
      <c r="F110" s="443"/>
      <c r="G110" s="443"/>
      <c r="H110" s="443"/>
      <c r="I110" s="443"/>
      <c r="J110" s="443"/>
      <c r="K110" s="439"/>
      <c r="L110" s="439"/>
      <c r="M110" s="439"/>
      <c r="N110" s="439"/>
      <c r="O110" s="439"/>
      <c r="P110" s="439"/>
      <c r="Q110" s="439"/>
      <c r="R110" s="439"/>
      <c r="S110" s="439"/>
      <c r="T110" s="439"/>
      <c r="U110" s="439"/>
      <c r="V110" s="439"/>
      <c r="W110" s="439"/>
      <c r="X110" s="439"/>
      <c r="Y110" s="439"/>
      <c r="Z110" s="439"/>
      <c r="AA110" s="439"/>
      <c r="AB110" s="439"/>
      <c r="AC110" s="439"/>
      <c r="AD110" s="439"/>
      <c r="AE110" s="439"/>
      <c r="AF110" s="439"/>
      <c r="AG110" s="439"/>
      <c r="AH110" s="439"/>
      <c r="AI110" s="439"/>
      <c r="AJ110" s="439"/>
      <c r="AK110" s="439"/>
      <c r="AL110" s="439"/>
    </row>
    <row r="111">
      <c r="A111" s="439"/>
      <c r="B111" s="439"/>
      <c r="C111" s="443"/>
      <c r="D111" s="443"/>
      <c r="E111" s="443"/>
      <c r="F111" s="443"/>
      <c r="G111" s="443"/>
      <c r="H111" s="443"/>
      <c r="I111" s="443"/>
      <c r="J111" s="443"/>
      <c r="K111" s="439"/>
      <c r="L111" s="439"/>
      <c r="M111" s="439"/>
      <c r="N111" s="439"/>
      <c r="O111" s="439"/>
      <c r="P111" s="439"/>
      <c r="Q111" s="439"/>
      <c r="R111" s="439"/>
      <c r="S111" s="439"/>
      <c r="T111" s="439"/>
      <c r="U111" s="439"/>
      <c r="V111" s="439"/>
      <c r="W111" s="439"/>
      <c r="X111" s="439"/>
      <c r="Y111" s="439"/>
      <c r="Z111" s="439"/>
      <c r="AA111" s="439"/>
      <c r="AB111" s="439"/>
      <c r="AC111" s="439"/>
      <c r="AD111" s="439"/>
      <c r="AE111" s="439"/>
      <c r="AF111" s="439"/>
      <c r="AG111" s="439"/>
      <c r="AH111" s="439"/>
      <c r="AI111" s="439"/>
      <c r="AJ111" s="439"/>
      <c r="AK111" s="439"/>
      <c r="AL111" s="439"/>
    </row>
    <row r="112">
      <c r="A112" s="439"/>
      <c r="B112" s="439"/>
      <c r="C112" s="443"/>
      <c r="D112" s="443"/>
      <c r="E112" s="443"/>
      <c r="F112" s="443"/>
      <c r="G112" s="443"/>
      <c r="H112" s="443"/>
      <c r="I112" s="443"/>
      <c r="J112" s="443"/>
      <c r="K112" s="439"/>
      <c r="L112" s="439"/>
      <c r="M112" s="439"/>
      <c r="N112" s="439"/>
      <c r="O112" s="439"/>
      <c r="P112" s="439"/>
      <c r="Q112" s="439"/>
      <c r="R112" s="439"/>
      <c r="S112" s="439"/>
      <c r="T112" s="439"/>
      <c r="U112" s="439"/>
      <c r="V112" s="439"/>
      <c r="W112" s="439"/>
      <c r="X112" s="439"/>
      <c r="Y112" s="439"/>
      <c r="Z112" s="439"/>
      <c r="AA112" s="439"/>
      <c r="AB112" s="439"/>
      <c r="AC112" s="439"/>
      <c r="AD112" s="439"/>
      <c r="AE112" s="439"/>
      <c r="AF112" s="439"/>
      <c r="AG112" s="439"/>
      <c r="AH112" s="439"/>
      <c r="AI112" s="439"/>
      <c r="AJ112" s="439"/>
      <c r="AK112" s="439"/>
      <c r="AL112" s="439"/>
    </row>
    <row r="113">
      <c r="A113" s="439"/>
      <c r="B113" s="439"/>
      <c r="C113" s="443"/>
      <c r="D113" s="443"/>
      <c r="E113" s="443"/>
      <c r="F113" s="443"/>
      <c r="G113" s="443"/>
      <c r="H113" s="443"/>
      <c r="I113" s="443"/>
      <c r="J113" s="443"/>
      <c r="K113" s="439"/>
      <c r="L113" s="439"/>
      <c r="M113" s="439"/>
      <c r="N113" s="439"/>
      <c r="O113" s="439"/>
      <c r="P113" s="439"/>
      <c r="Q113" s="439"/>
      <c r="R113" s="439"/>
      <c r="S113" s="439"/>
      <c r="T113" s="439"/>
      <c r="U113" s="439"/>
      <c r="V113" s="439"/>
      <c r="W113" s="439"/>
      <c r="X113" s="439"/>
      <c r="Y113" s="439"/>
      <c r="Z113" s="439"/>
      <c r="AA113" s="439"/>
      <c r="AB113" s="439"/>
      <c r="AC113" s="439"/>
      <c r="AD113" s="439"/>
      <c r="AE113" s="439"/>
      <c r="AF113" s="439"/>
      <c r="AG113" s="439"/>
      <c r="AH113" s="439"/>
      <c r="AI113" s="439"/>
      <c r="AJ113" s="439"/>
      <c r="AK113" s="439"/>
      <c r="AL113" s="439"/>
    </row>
    <row r="114">
      <c r="A114" s="439"/>
      <c r="B114" s="439"/>
      <c r="C114" s="443"/>
      <c r="D114" s="443"/>
      <c r="E114" s="443"/>
      <c r="F114" s="443"/>
      <c r="G114" s="443"/>
      <c r="H114" s="443"/>
      <c r="I114" s="443"/>
      <c r="J114" s="443"/>
      <c r="K114" s="439"/>
      <c r="L114" s="439"/>
      <c r="M114" s="439"/>
      <c r="N114" s="439"/>
      <c r="O114" s="439"/>
      <c r="P114" s="439"/>
      <c r="Q114" s="439"/>
      <c r="R114" s="439"/>
      <c r="S114" s="439"/>
      <c r="T114" s="439"/>
      <c r="U114" s="439"/>
      <c r="V114" s="439"/>
      <c r="W114" s="439"/>
      <c r="X114" s="439"/>
      <c r="Y114" s="439"/>
      <c r="Z114" s="439"/>
      <c r="AA114" s="439"/>
      <c r="AB114" s="439"/>
      <c r="AC114" s="439"/>
      <c r="AD114" s="439"/>
      <c r="AE114" s="439"/>
      <c r="AF114" s="439"/>
      <c r="AG114" s="439"/>
      <c r="AH114" s="439"/>
      <c r="AI114" s="439"/>
      <c r="AJ114" s="439"/>
      <c r="AK114" s="439"/>
      <c r="AL114" s="439"/>
    </row>
    <row r="115">
      <c r="A115" s="439"/>
      <c r="B115" s="439"/>
      <c r="C115" s="443"/>
      <c r="D115" s="443"/>
      <c r="E115" s="443"/>
      <c r="F115" s="443"/>
      <c r="G115" s="443"/>
      <c r="H115" s="443"/>
      <c r="I115" s="443"/>
      <c r="J115" s="443"/>
      <c r="K115" s="439"/>
      <c r="L115" s="439"/>
      <c r="M115" s="439"/>
      <c r="N115" s="439"/>
      <c r="O115" s="439"/>
      <c r="P115" s="439"/>
      <c r="Q115" s="439"/>
      <c r="R115" s="439"/>
      <c r="S115" s="439"/>
      <c r="T115" s="439"/>
      <c r="U115" s="439"/>
      <c r="V115" s="439"/>
      <c r="W115" s="439"/>
      <c r="X115" s="439"/>
      <c r="Y115" s="439"/>
      <c r="Z115" s="439"/>
      <c r="AA115" s="439"/>
      <c r="AB115" s="439"/>
      <c r="AC115" s="439"/>
      <c r="AD115" s="439"/>
      <c r="AE115" s="439"/>
      <c r="AF115" s="439"/>
      <c r="AG115" s="439"/>
      <c r="AH115" s="439"/>
      <c r="AI115" s="439"/>
      <c r="AJ115" s="439"/>
      <c r="AK115" s="439"/>
      <c r="AL115" s="439"/>
    </row>
    <row r="116">
      <c r="A116" s="439"/>
      <c r="B116" s="439"/>
      <c r="C116" s="443"/>
      <c r="D116" s="443"/>
      <c r="E116" s="443"/>
      <c r="F116" s="443"/>
      <c r="G116" s="443"/>
      <c r="H116" s="443"/>
      <c r="I116" s="443"/>
      <c r="J116" s="443"/>
      <c r="K116" s="439"/>
      <c r="L116" s="439"/>
      <c r="M116" s="439"/>
      <c r="N116" s="439"/>
      <c r="O116" s="439"/>
      <c r="P116" s="439"/>
      <c r="Q116" s="439"/>
      <c r="R116" s="439"/>
      <c r="S116" s="439"/>
      <c r="T116" s="439"/>
      <c r="U116" s="439"/>
      <c r="V116" s="439"/>
      <c r="W116" s="439"/>
      <c r="X116" s="439"/>
      <c r="Y116" s="439"/>
      <c r="Z116" s="439"/>
      <c r="AA116" s="439"/>
      <c r="AB116" s="439"/>
      <c r="AC116" s="439"/>
      <c r="AD116" s="439"/>
      <c r="AE116" s="439"/>
      <c r="AF116" s="439"/>
      <c r="AG116" s="439"/>
      <c r="AH116" s="439"/>
      <c r="AI116" s="439"/>
      <c r="AJ116" s="439"/>
      <c r="AK116" s="439"/>
      <c r="AL116" s="439"/>
    </row>
    <row r="117">
      <c r="A117" s="439"/>
      <c r="B117" s="439"/>
      <c r="C117" s="443"/>
      <c r="D117" s="443"/>
      <c r="E117" s="443"/>
      <c r="F117" s="443"/>
      <c r="G117" s="443"/>
      <c r="H117" s="443"/>
      <c r="I117" s="443"/>
      <c r="J117" s="443"/>
      <c r="K117" s="439"/>
      <c r="L117" s="439"/>
      <c r="M117" s="439"/>
      <c r="N117" s="439"/>
      <c r="O117" s="439"/>
      <c r="P117" s="439"/>
      <c r="Q117" s="439"/>
      <c r="R117" s="439"/>
      <c r="S117" s="439"/>
      <c r="T117" s="439"/>
      <c r="U117" s="439"/>
      <c r="V117" s="439"/>
      <c r="W117" s="439"/>
      <c r="X117" s="439"/>
      <c r="Y117" s="439"/>
      <c r="Z117" s="439"/>
      <c r="AA117" s="439"/>
      <c r="AB117" s="439"/>
      <c r="AC117" s="439"/>
      <c r="AD117" s="439"/>
      <c r="AE117" s="439"/>
      <c r="AF117" s="439"/>
      <c r="AG117" s="439"/>
      <c r="AH117" s="439"/>
      <c r="AI117" s="439"/>
      <c r="AJ117" s="439"/>
      <c r="AK117" s="439"/>
      <c r="AL117" s="439"/>
    </row>
    <row r="118">
      <c r="A118" s="439"/>
      <c r="B118" s="439"/>
      <c r="C118" s="443"/>
      <c r="D118" s="443"/>
      <c r="E118" s="443"/>
      <c r="F118" s="443"/>
      <c r="G118" s="443"/>
      <c r="H118" s="443"/>
      <c r="I118" s="443"/>
      <c r="J118" s="443"/>
      <c r="K118" s="439"/>
      <c r="L118" s="439"/>
      <c r="M118" s="439"/>
      <c r="N118" s="439"/>
      <c r="O118" s="439"/>
      <c r="P118" s="439"/>
      <c r="Q118" s="439"/>
      <c r="R118" s="439"/>
      <c r="S118" s="439"/>
      <c r="T118" s="439"/>
      <c r="U118" s="439"/>
      <c r="V118" s="439"/>
      <c r="W118" s="439"/>
      <c r="X118" s="439"/>
      <c r="Y118" s="439"/>
      <c r="Z118" s="439"/>
      <c r="AA118" s="439"/>
      <c r="AB118" s="439"/>
      <c r="AC118" s="439"/>
      <c r="AD118" s="439"/>
      <c r="AE118" s="439"/>
      <c r="AF118" s="439"/>
      <c r="AG118" s="439"/>
      <c r="AH118" s="439"/>
      <c r="AI118" s="439"/>
      <c r="AJ118" s="439"/>
      <c r="AK118" s="439"/>
      <c r="AL118" s="439"/>
    </row>
    <row r="119">
      <c r="A119" s="439"/>
      <c r="B119" s="439"/>
      <c r="C119" s="443"/>
      <c r="D119" s="443"/>
      <c r="E119" s="443"/>
      <c r="F119" s="443"/>
      <c r="G119" s="443"/>
      <c r="H119" s="443"/>
      <c r="I119" s="443"/>
      <c r="J119" s="443"/>
      <c r="K119" s="439"/>
      <c r="L119" s="439"/>
      <c r="M119" s="439"/>
      <c r="N119" s="439"/>
      <c r="O119" s="439"/>
      <c r="P119" s="439"/>
      <c r="Q119" s="439"/>
      <c r="R119" s="439"/>
      <c r="S119" s="439"/>
      <c r="T119" s="439"/>
      <c r="U119" s="439"/>
      <c r="V119" s="439"/>
      <c r="W119" s="439"/>
      <c r="X119" s="439"/>
      <c r="Y119" s="439"/>
      <c r="Z119" s="439"/>
      <c r="AA119" s="439"/>
      <c r="AB119" s="439"/>
      <c r="AC119" s="439"/>
      <c r="AD119" s="439"/>
      <c r="AE119" s="439"/>
      <c r="AF119" s="439"/>
      <c r="AG119" s="439"/>
      <c r="AH119" s="439"/>
      <c r="AI119" s="439"/>
      <c r="AJ119" s="439"/>
      <c r="AK119" s="439"/>
      <c r="AL119" s="439"/>
    </row>
    <row r="120">
      <c r="A120" s="439"/>
      <c r="B120" s="439"/>
      <c r="C120" s="443"/>
      <c r="D120" s="443"/>
      <c r="E120" s="443"/>
      <c r="F120" s="443"/>
      <c r="G120" s="443"/>
      <c r="H120" s="443"/>
      <c r="I120" s="443"/>
      <c r="J120" s="443"/>
      <c r="K120" s="439"/>
      <c r="L120" s="439"/>
      <c r="M120" s="439"/>
      <c r="N120" s="439"/>
      <c r="O120" s="439"/>
      <c r="P120" s="439"/>
      <c r="Q120" s="439"/>
      <c r="R120" s="439"/>
      <c r="S120" s="439"/>
      <c r="T120" s="439"/>
      <c r="U120" s="439"/>
      <c r="V120" s="439"/>
      <c r="W120" s="439"/>
      <c r="X120" s="439"/>
      <c r="Y120" s="439"/>
      <c r="Z120" s="439"/>
      <c r="AA120" s="439"/>
      <c r="AB120" s="439"/>
      <c r="AC120" s="439"/>
      <c r="AD120" s="439"/>
      <c r="AE120" s="439"/>
      <c r="AF120" s="439"/>
      <c r="AG120" s="439"/>
      <c r="AH120" s="439"/>
      <c r="AI120" s="439"/>
      <c r="AJ120" s="439"/>
      <c r="AK120" s="439"/>
      <c r="AL120" s="439"/>
    </row>
    <row r="121">
      <c r="A121" s="439"/>
      <c r="B121" s="439"/>
      <c r="C121" s="443"/>
      <c r="D121" s="443"/>
      <c r="E121" s="443"/>
      <c r="F121" s="443"/>
      <c r="G121" s="443"/>
      <c r="H121" s="443"/>
      <c r="I121" s="443"/>
      <c r="J121" s="443"/>
      <c r="K121" s="439"/>
      <c r="L121" s="439"/>
      <c r="M121" s="439"/>
      <c r="N121" s="439"/>
      <c r="O121" s="439"/>
      <c r="P121" s="439"/>
      <c r="Q121" s="439"/>
      <c r="R121" s="439"/>
      <c r="S121" s="439"/>
      <c r="T121" s="439"/>
      <c r="U121" s="439"/>
      <c r="V121" s="439"/>
      <c r="W121" s="439"/>
      <c r="X121" s="439"/>
      <c r="Y121" s="439"/>
      <c r="Z121" s="439"/>
      <c r="AA121" s="439"/>
      <c r="AB121" s="439"/>
      <c r="AC121" s="439"/>
      <c r="AD121" s="439"/>
      <c r="AE121" s="439"/>
      <c r="AF121" s="439"/>
      <c r="AG121" s="439"/>
      <c r="AH121" s="439"/>
      <c r="AI121" s="439"/>
      <c r="AJ121" s="439"/>
      <c r="AK121" s="439"/>
      <c r="AL121" s="439"/>
    </row>
    <row r="122">
      <c r="A122" s="439"/>
      <c r="B122" s="439"/>
      <c r="C122" s="443"/>
      <c r="D122" s="443"/>
      <c r="E122" s="443"/>
      <c r="F122" s="443"/>
      <c r="G122" s="443"/>
      <c r="H122" s="443"/>
      <c r="I122" s="443"/>
      <c r="J122" s="443"/>
      <c r="K122" s="439"/>
      <c r="L122" s="439"/>
      <c r="M122" s="439"/>
      <c r="N122" s="439"/>
      <c r="O122" s="439"/>
      <c r="P122" s="439"/>
      <c r="Q122" s="439"/>
      <c r="R122" s="439"/>
      <c r="S122" s="439"/>
      <c r="T122" s="439"/>
      <c r="U122" s="439"/>
      <c r="V122" s="439"/>
      <c r="W122" s="439"/>
      <c r="X122" s="439"/>
      <c r="Y122" s="439"/>
      <c r="Z122" s="439"/>
      <c r="AA122" s="439"/>
      <c r="AB122" s="439"/>
      <c r="AC122" s="439"/>
      <c r="AD122" s="439"/>
      <c r="AE122" s="439"/>
      <c r="AF122" s="439"/>
      <c r="AG122" s="439"/>
      <c r="AH122" s="439"/>
      <c r="AI122" s="439"/>
      <c r="AJ122" s="439"/>
      <c r="AK122" s="439"/>
      <c r="AL122" s="439"/>
    </row>
    <row r="123">
      <c r="A123" s="439"/>
      <c r="B123" s="439"/>
      <c r="C123" s="443"/>
      <c r="D123" s="443"/>
      <c r="E123" s="443"/>
      <c r="F123" s="443"/>
      <c r="G123" s="443"/>
      <c r="H123" s="443"/>
      <c r="I123" s="443"/>
      <c r="J123" s="443"/>
      <c r="K123" s="439"/>
      <c r="L123" s="439"/>
      <c r="M123" s="439"/>
      <c r="N123" s="439"/>
      <c r="O123" s="439"/>
      <c r="P123" s="439"/>
      <c r="Q123" s="439"/>
      <c r="R123" s="439"/>
      <c r="S123" s="439"/>
      <c r="T123" s="439"/>
      <c r="U123" s="439"/>
      <c r="V123" s="439"/>
      <c r="W123" s="439"/>
      <c r="X123" s="439"/>
      <c r="Y123" s="439"/>
      <c r="Z123" s="439"/>
      <c r="AA123" s="439"/>
      <c r="AB123" s="439"/>
      <c r="AC123" s="439"/>
      <c r="AD123" s="439"/>
      <c r="AE123" s="439"/>
      <c r="AF123" s="439"/>
      <c r="AG123" s="439"/>
      <c r="AH123" s="439"/>
      <c r="AI123" s="439"/>
      <c r="AJ123" s="439"/>
      <c r="AK123" s="439"/>
      <c r="AL123" s="439"/>
    </row>
    <row r="124">
      <c r="A124" s="439"/>
      <c r="B124" s="439"/>
      <c r="C124" s="443"/>
      <c r="D124" s="443"/>
      <c r="E124" s="443"/>
      <c r="F124" s="443"/>
      <c r="G124" s="443"/>
      <c r="H124" s="443"/>
      <c r="I124" s="443"/>
      <c r="J124" s="443"/>
      <c r="K124" s="439"/>
      <c r="L124" s="439"/>
      <c r="M124" s="439"/>
      <c r="N124" s="439"/>
      <c r="O124" s="439"/>
      <c r="P124" s="439"/>
      <c r="Q124" s="439"/>
      <c r="R124" s="439"/>
      <c r="S124" s="439"/>
      <c r="T124" s="439"/>
      <c r="U124" s="439"/>
      <c r="V124" s="439"/>
      <c r="W124" s="439"/>
      <c r="X124" s="439"/>
      <c r="Y124" s="439"/>
      <c r="Z124" s="439"/>
      <c r="AA124" s="439"/>
      <c r="AB124" s="439"/>
      <c r="AC124" s="439"/>
      <c r="AD124" s="439"/>
      <c r="AE124" s="439"/>
      <c r="AF124" s="439"/>
      <c r="AG124" s="439"/>
      <c r="AH124" s="439"/>
      <c r="AI124" s="439"/>
      <c r="AJ124" s="439"/>
      <c r="AK124" s="439"/>
      <c r="AL124" s="439"/>
    </row>
    <row r="125">
      <c r="A125" s="439"/>
      <c r="B125" s="439"/>
      <c r="C125" s="443"/>
      <c r="D125" s="443"/>
      <c r="E125" s="443"/>
      <c r="F125" s="443"/>
      <c r="G125" s="443"/>
      <c r="H125" s="443"/>
      <c r="I125" s="443"/>
      <c r="J125" s="443"/>
      <c r="K125" s="439"/>
      <c r="L125" s="439"/>
      <c r="M125" s="439"/>
      <c r="N125" s="439"/>
      <c r="O125" s="439"/>
      <c r="P125" s="439"/>
      <c r="Q125" s="439"/>
      <c r="R125" s="439"/>
      <c r="S125" s="439"/>
      <c r="T125" s="439"/>
      <c r="U125" s="439"/>
      <c r="V125" s="439"/>
      <c r="W125" s="439"/>
      <c r="X125" s="439"/>
      <c r="Y125" s="439"/>
      <c r="Z125" s="439"/>
      <c r="AA125" s="439"/>
      <c r="AB125" s="439"/>
      <c r="AC125" s="439"/>
      <c r="AD125" s="439"/>
      <c r="AE125" s="439"/>
      <c r="AF125" s="439"/>
      <c r="AG125" s="439"/>
      <c r="AH125" s="439"/>
      <c r="AI125" s="439"/>
      <c r="AJ125" s="439"/>
      <c r="AK125" s="439"/>
      <c r="AL125" s="439"/>
    </row>
    <row r="126">
      <c r="A126" s="439"/>
      <c r="B126" s="439"/>
      <c r="C126" s="443"/>
      <c r="D126" s="443"/>
      <c r="E126" s="443"/>
      <c r="F126" s="443"/>
      <c r="G126" s="443"/>
      <c r="H126" s="443"/>
      <c r="I126" s="443"/>
      <c r="J126" s="443"/>
      <c r="K126" s="439"/>
      <c r="L126" s="439"/>
      <c r="M126" s="439"/>
      <c r="N126" s="439"/>
      <c r="O126" s="439"/>
      <c r="P126" s="439"/>
      <c r="Q126" s="439"/>
      <c r="R126" s="439"/>
      <c r="S126" s="439"/>
      <c r="T126" s="439"/>
      <c r="U126" s="439"/>
      <c r="V126" s="439"/>
      <c r="W126" s="439"/>
      <c r="X126" s="439"/>
      <c r="Y126" s="439"/>
      <c r="Z126" s="439"/>
      <c r="AA126" s="439"/>
      <c r="AB126" s="439"/>
      <c r="AC126" s="439"/>
      <c r="AD126" s="439"/>
      <c r="AE126" s="439"/>
      <c r="AF126" s="439"/>
      <c r="AG126" s="439"/>
      <c r="AH126" s="439"/>
      <c r="AI126" s="439"/>
      <c r="AJ126" s="439"/>
      <c r="AK126" s="439"/>
      <c r="AL126" s="439"/>
    </row>
    <row r="127">
      <c r="A127" s="439"/>
      <c r="B127" s="439"/>
      <c r="C127" s="443"/>
      <c r="D127" s="443"/>
      <c r="E127" s="443"/>
      <c r="F127" s="443"/>
      <c r="G127" s="443"/>
      <c r="H127" s="443"/>
      <c r="I127" s="443"/>
      <c r="J127" s="443"/>
      <c r="K127" s="439"/>
      <c r="L127" s="439"/>
      <c r="M127" s="439"/>
      <c r="N127" s="439"/>
      <c r="O127" s="439"/>
      <c r="P127" s="439"/>
      <c r="Q127" s="439"/>
      <c r="R127" s="439"/>
      <c r="S127" s="439"/>
      <c r="T127" s="439"/>
      <c r="U127" s="439"/>
      <c r="V127" s="439"/>
      <c r="W127" s="439"/>
      <c r="X127" s="439"/>
      <c r="Y127" s="439"/>
      <c r="Z127" s="439"/>
      <c r="AA127" s="439"/>
      <c r="AB127" s="439"/>
      <c r="AC127" s="439"/>
      <c r="AD127" s="439"/>
      <c r="AE127" s="439"/>
      <c r="AF127" s="439"/>
      <c r="AG127" s="439"/>
      <c r="AH127" s="439"/>
      <c r="AI127" s="439"/>
      <c r="AJ127" s="439"/>
      <c r="AK127" s="439"/>
      <c r="AL127" s="439"/>
    </row>
    <row r="128">
      <c r="A128" s="439"/>
      <c r="B128" s="439"/>
      <c r="C128" s="443"/>
      <c r="D128" s="443"/>
      <c r="E128" s="443"/>
      <c r="F128" s="443"/>
      <c r="G128" s="443"/>
      <c r="H128" s="443"/>
      <c r="I128" s="443"/>
      <c r="J128" s="443"/>
      <c r="K128" s="439"/>
      <c r="L128" s="439"/>
      <c r="M128" s="439"/>
      <c r="N128" s="439"/>
      <c r="O128" s="439"/>
      <c r="P128" s="439"/>
      <c r="Q128" s="439"/>
      <c r="R128" s="439"/>
      <c r="S128" s="439"/>
      <c r="T128" s="439"/>
      <c r="U128" s="439"/>
      <c r="V128" s="439"/>
      <c r="W128" s="439"/>
      <c r="X128" s="439"/>
      <c r="Y128" s="439"/>
      <c r="Z128" s="439"/>
      <c r="AA128" s="439"/>
      <c r="AB128" s="439"/>
      <c r="AC128" s="439"/>
      <c r="AD128" s="439"/>
      <c r="AE128" s="439"/>
      <c r="AF128" s="439"/>
      <c r="AG128" s="439"/>
      <c r="AH128" s="439"/>
      <c r="AI128" s="439"/>
      <c r="AJ128" s="439"/>
      <c r="AK128" s="439"/>
      <c r="AL128" s="439"/>
    </row>
    <row r="129">
      <c r="A129" s="439"/>
      <c r="B129" s="439"/>
      <c r="C129" s="443"/>
      <c r="D129" s="443"/>
      <c r="E129" s="443"/>
      <c r="F129" s="443"/>
      <c r="G129" s="443"/>
      <c r="H129" s="443"/>
      <c r="I129" s="443"/>
      <c r="J129" s="443"/>
      <c r="K129" s="439"/>
      <c r="L129" s="439"/>
      <c r="M129" s="439"/>
      <c r="N129" s="439"/>
      <c r="O129" s="439"/>
      <c r="P129" s="439"/>
      <c r="Q129" s="439"/>
      <c r="R129" s="439"/>
      <c r="S129" s="439"/>
      <c r="T129" s="439"/>
      <c r="U129" s="439"/>
      <c r="V129" s="439"/>
      <c r="W129" s="439"/>
      <c r="X129" s="439"/>
      <c r="Y129" s="439"/>
      <c r="Z129" s="439"/>
      <c r="AA129" s="439"/>
      <c r="AB129" s="439"/>
      <c r="AC129" s="439"/>
      <c r="AD129" s="439"/>
      <c r="AE129" s="439"/>
      <c r="AF129" s="439"/>
      <c r="AG129" s="439"/>
      <c r="AH129" s="439"/>
      <c r="AI129" s="439"/>
      <c r="AJ129" s="439"/>
      <c r="AK129" s="439"/>
      <c r="AL129" s="439"/>
    </row>
    <row r="130">
      <c r="A130" s="439"/>
      <c r="B130" s="439"/>
      <c r="C130" s="443"/>
      <c r="D130" s="443"/>
      <c r="E130" s="443"/>
      <c r="F130" s="443"/>
      <c r="G130" s="443"/>
      <c r="H130" s="443"/>
      <c r="I130" s="443"/>
      <c r="J130" s="443"/>
      <c r="K130" s="439"/>
      <c r="L130" s="439"/>
      <c r="M130" s="439"/>
      <c r="N130" s="439"/>
      <c r="O130" s="439"/>
      <c r="P130" s="439"/>
      <c r="Q130" s="439"/>
      <c r="R130" s="439"/>
      <c r="S130" s="439"/>
      <c r="T130" s="439"/>
      <c r="U130" s="439"/>
      <c r="V130" s="439"/>
      <c r="W130" s="439"/>
      <c r="X130" s="439"/>
      <c r="Y130" s="439"/>
      <c r="Z130" s="439"/>
      <c r="AA130" s="439"/>
      <c r="AB130" s="439"/>
      <c r="AC130" s="439"/>
      <c r="AD130" s="439"/>
      <c r="AE130" s="439"/>
      <c r="AF130" s="439"/>
      <c r="AG130" s="439"/>
      <c r="AH130" s="439"/>
      <c r="AI130" s="439"/>
      <c r="AJ130" s="439"/>
      <c r="AK130" s="439"/>
      <c r="AL130" s="439"/>
    </row>
    <row r="131">
      <c r="A131" s="439"/>
      <c r="B131" s="439"/>
      <c r="C131" s="443"/>
      <c r="D131" s="443"/>
      <c r="E131" s="443"/>
      <c r="F131" s="443"/>
      <c r="G131" s="443"/>
      <c r="H131" s="443"/>
      <c r="I131" s="443"/>
      <c r="J131" s="443"/>
      <c r="K131" s="439"/>
      <c r="L131" s="439"/>
      <c r="M131" s="439"/>
      <c r="N131" s="439"/>
      <c r="O131" s="439"/>
      <c r="P131" s="439"/>
      <c r="Q131" s="439"/>
      <c r="R131" s="439"/>
      <c r="S131" s="439"/>
      <c r="T131" s="439"/>
      <c r="U131" s="439"/>
      <c r="V131" s="439"/>
      <c r="W131" s="439"/>
      <c r="X131" s="439"/>
      <c r="Y131" s="439"/>
      <c r="Z131" s="439"/>
      <c r="AA131" s="439"/>
      <c r="AB131" s="439"/>
      <c r="AC131" s="439"/>
      <c r="AD131" s="439"/>
      <c r="AE131" s="439"/>
      <c r="AF131" s="439"/>
      <c r="AG131" s="439"/>
      <c r="AH131" s="439"/>
      <c r="AI131" s="439"/>
      <c r="AJ131" s="439"/>
      <c r="AK131" s="439"/>
      <c r="AL131" s="439"/>
    </row>
    <row r="132">
      <c r="A132" s="439"/>
      <c r="B132" s="439"/>
      <c r="C132" s="443"/>
      <c r="D132" s="443"/>
      <c r="E132" s="443"/>
      <c r="F132" s="443"/>
      <c r="G132" s="443"/>
      <c r="H132" s="443"/>
      <c r="I132" s="443"/>
      <c r="J132" s="443"/>
      <c r="K132" s="439"/>
      <c r="L132" s="439"/>
      <c r="M132" s="439"/>
      <c r="N132" s="439"/>
      <c r="O132" s="439"/>
      <c r="P132" s="439"/>
      <c r="Q132" s="439"/>
      <c r="R132" s="439"/>
      <c r="S132" s="439"/>
      <c r="T132" s="439"/>
      <c r="U132" s="439"/>
      <c r="V132" s="439"/>
      <c r="W132" s="439"/>
      <c r="X132" s="439"/>
      <c r="Y132" s="439"/>
      <c r="Z132" s="439"/>
      <c r="AA132" s="439"/>
      <c r="AB132" s="439"/>
      <c r="AC132" s="439"/>
      <c r="AD132" s="439"/>
      <c r="AE132" s="439"/>
      <c r="AF132" s="439"/>
      <c r="AG132" s="439"/>
      <c r="AH132" s="439"/>
      <c r="AI132" s="439"/>
      <c r="AJ132" s="439"/>
      <c r="AK132" s="439"/>
      <c r="AL132" s="439"/>
    </row>
    <row r="133">
      <c r="A133" s="439"/>
      <c r="B133" s="439"/>
      <c r="C133" s="443"/>
      <c r="D133" s="443"/>
      <c r="E133" s="443"/>
      <c r="F133" s="443"/>
      <c r="G133" s="443"/>
      <c r="H133" s="443"/>
      <c r="I133" s="443"/>
      <c r="J133" s="443"/>
      <c r="K133" s="439"/>
      <c r="L133" s="439"/>
      <c r="M133" s="439"/>
      <c r="N133" s="439"/>
      <c r="O133" s="439"/>
      <c r="P133" s="439"/>
      <c r="Q133" s="439"/>
      <c r="R133" s="439"/>
      <c r="S133" s="439"/>
      <c r="T133" s="439"/>
      <c r="U133" s="439"/>
      <c r="V133" s="439"/>
      <c r="W133" s="439"/>
      <c r="X133" s="439"/>
      <c r="Y133" s="439"/>
      <c r="Z133" s="439"/>
      <c r="AA133" s="439"/>
      <c r="AB133" s="439"/>
      <c r="AC133" s="439"/>
      <c r="AD133" s="439"/>
      <c r="AE133" s="439"/>
      <c r="AF133" s="439"/>
      <c r="AG133" s="439"/>
      <c r="AH133" s="439"/>
      <c r="AI133" s="439"/>
      <c r="AJ133" s="439"/>
      <c r="AK133" s="439"/>
      <c r="AL133" s="439"/>
    </row>
    <row r="134">
      <c r="A134" s="439"/>
      <c r="B134" s="439"/>
      <c r="C134" s="443"/>
      <c r="D134" s="443"/>
      <c r="E134" s="443"/>
      <c r="F134" s="443"/>
      <c r="G134" s="443"/>
      <c r="H134" s="443"/>
      <c r="I134" s="443"/>
      <c r="J134" s="443"/>
      <c r="K134" s="439"/>
      <c r="L134" s="439"/>
      <c r="M134" s="439"/>
      <c r="N134" s="439"/>
      <c r="O134" s="439"/>
      <c r="P134" s="439"/>
      <c r="Q134" s="439"/>
      <c r="R134" s="439"/>
      <c r="S134" s="439"/>
      <c r="T134" s="439"/>
      <c r="U134" s="439"/>
      <c r="V134" s="439"/>
      <c r="W134" s="439"/>
      <c r="X134" s="439"/>
      <c r="Y134" s="439"/>
      <c r="Z134" s="439"/>
      <c r="AA134" s="439"/>
      <c r="AB134" s="439"/>
      <c r="AC134" s="439"/>
      <c r="AD134" s="439"/>
      <c r="AE134" s="439"/>
      <c r="AF134" s="439"/>
      <c r="AG134" s="439"/>
      <c r="AH134" s="439"/>
      <c r="AI134" s="439"/>
      <c r="AJ134" s="439"/>
      <c r="AK134" s="439"/>
      <c r="AL134" s="439"/>
    </row>
    <row r="135">
      <c r="A135" s="439"/>
      <c r="B135" s="439"/>
      <c r="C135" s="443"/>
      <c r="D135" s="443"/>
      <c r="E135" s="443"/>
      <c r="F135" s="443"/>
      <c r="G135" s="443"/>
      <c r="H135" s="443"/>
      <c r="I135" s="443"/>
      <c r="J135" s="443"/>
      <c r="K135" s="439"/>
      <c r="L135" s="439"/>
      <c r="M135" s="439"/>
      <c r="N135" s="439"/>
      <c r="O135" s="439"/>
      <c r="P135" s="439"/>
      <c r="Q135" s="439"/>
      <c r="R135" s="439"/>
      <c r="S135" s="439"/>
      <c r="T135" s="439"/>
      <c r="U135" s="439"/>
      <c r="V135" s="439"/>
      <c r="W135" s="439"/>
      <c r="X135" s="439"/>
      <c r="Y135" s="439"/>
      <c r="Z135" s="439"/>
      <c r="AA135" s="439"/>
      <c r="AB135" s="439"/>
      <c r="AC135" s="439"/>
      <c r="AD135" s="439"/>
      <c r="AE135" s="439"/>
      <c r="AF135" s="439"/>
      <c r="AG135" s="439"/>
      <c r="AH135" s="439"/>
      <c r="AI135" s="439"/>
      <c r="AJ135" s="439"/>
      <c r="AK135" s="439"/>
      <c r="AL135" s="439"/>
    </row>
    <row r="136">
      <c r="A136" s="439"/>
      <c r="B136" s="439"/>
      <c r="C136" s="443"/>
      <c r="D136" s="443"/>
      <c r="E136" s="443"/>
      <c r="F136" s="443"/>
      <c r="G136" s="443"/>
      <c r="H136" s="443"/>
      <c r="I136" s="443"/>
      <c r="J136" s="443"/>
      <c r="K136" s="439"/>
      <c r="L136" s="439"/>
      <c r="M136" s="439"/>
      <c r="N136" s="439"/>
      <c r="O136" s="439"/>
      <c r="P136" s="439"/>
      <c r="Q136" s="439"/>
      <c r="R136" s="439"/>
      <c r="S136" s="439"/>
      <c r="T136" s="439"/>
      <c r="U136" s="439"/>
      <c r="V136" s="439"/>
      <c r="W136" s="439"/>
      <c r="X136" s="439"/>
      <c r="Y136" s="439"/>
      <c r="Z136" s="439"/>
      <c r="AA136" s="439"/>
      <c r="AB136" s="439"/>
      <c r="AC136" s="439"/>
      <c r="AD136" s="439"/>
      <c r="AE136" s="439"/>
      <c r="AF136" s="439"/>
      <c r="AG136" s="439"/>
      <c r="AH136" s="439"/>
      <c r="AI136" s="439"/>
      <c r="AJ136" s="439"/>
      <c r="AK136" s="439"/>
      <c r="AL136" s="439"/>
    </row>
    <row r="137">
      <c r="A137" s="439"/>
      <c r="B137" s="439"/>
      <c r="C137" s="443"/>
      <c r="D137" s="443"/>
      <c r="E137" s="443"/>
      <c r="F137" s="443"/>
      <c r="G137" s="443"/>
      <c r="H137" s="443"/>
      <c r="I137" s="443"/>
      <c r="J137" s="443"/>
      <c r="K137" s="439"/>
      <c r="L137" s="439"/>
      <c r="M137" s="439"/>
      <c r="N137" s="439"/>
      <c r="O137" s="439"/>
      <c r="P137" s="439"/>
      <c r="Q137" s="439"/>
      <c r="R137" s="439"/>
      <c r="S137" s="439"/>
      <c r="T137" s="439"/>
      <c r="U137" s="439"/>
      <c r="V137" s="439"/>
      <c r="W137" s="439"/>
      <c r="X137" s="439"/>
      <c r="Y137" s="439"/>
      <c r="Z137" s="439"/>
      <c r="AA137" s="439"/>
      <c r="AB137" s="439"/>
      <c r="AC137" s="439"/>
      <c r="AD137" s="439"/>
      <c r="AE137" s="439"/>
      <c r="AF137" s="439"/>
      <c r="AG137" s="439"/>
      <c r="AH137" s="439"/>
      <c r="AI137" s="439"/>
      <c r="AJ137" s="439"/>
      <c r="AK137" s="439"/>
      <c r="AL137" s="439"/>
    </row>
    <row r="138">
      <c r="A138" s="439"/>
      <c r="B138" s="439"/>
      <c r="C138" s="443"/>
      <c r="D138" s="443"/>
      <c r="E138" s="443"/>
      <c r="F138" s="443"/>
      <c r="G138" s="443"/>
      <c r="H138" s="443"/>
      <c r="I138" s="443"/>
      <c r="J138" s="443"/>
      <c r="K138" s="439"/>
      <c r="L138" s="439"/>
      <c r="M138" s="439"/>
      <c r="N138" s="439"/>
      <c r="O138" s="439"/>
      <c r="P138" s="439"/>
      <c r="Q138" s="439"/>
      <c r="R138" s="439"/>
      <c r="S138" s="439"/>
      <c r="T138" s="439"/>
      <c r="U138" s="439"/>
      <c r="V138" s="439"/>
      <c r="W138" s="439"/>
      <c r="X138" s="439"/>
      <c r="Y138" s="439"/>
      <c r="Z138" s="439"/>
      <c r="AA138" s="439"/>
      <c r="AB138" s="439"/>
      <c r="AC138" s="439"/>
      <c r="AD138" s="439"/>
      <c r="AE138" s="439"/>
      <c r="AF138" s="439"/>
      <c r="AG138" s="439"/>
      <c r="AH138" s="439"/>
      <c r="AI138" s="439"/>
      <c r="AJ138" s="439"/>
      <c r="AK138" s="439"/>
      <c r="AL138" s="439"/>
    </row>
    <row r="139">
      <c r="A139" s="439"/>
      <c r="B139" s="439"/>
      <c r="C139" s="443"/>
      <c r="D139" s="443"/>
      <c r="E139" s="443"/>
      <c r="F139" s="443"/>
      <c r="G139" s="443"/>
      <c r="H139" s="443"/>
      <c r="I139" s="443"/>
      <c r="J139" s="443"/>
      <c r="K139" s="439"/>
      <c r="L139" s="439"/>
      <c r="M139" s="439"/>
      <c r="N139" s="439"/>
      <c r="O139" s="439"/>
      <c r="P139" s="439"/>
      <c r="Q139" s="439"/>
      <c r="R139" s="439"/>
      <c r="S139" s="439"/>
      <c r="T139" s="439"/>
      <c r="U139" s="439"/>
      <c r="V139" s="439"/>
      <c r="W139" s="439"/>
      <c r="X139" s="439"/>
      <c r="Y139" s="439"/>
      <c r="Z139" s="439"/>
      <c r="AA139" s="439"/>
      <c r="AB139" s="439"/>
      <c r="AC139" s="439"/>
      <c r="AD139" s="439"/>
      <c r="AE139" s="439"/>
      <c r="AF139" s="439"/>
      <c r="AG139" s="439"/>
      <c r="AH139" s="439"/>
      <c r="AI139" s="439"/>
      <c r="AJ139" s="439"/>
      <c r="AK139" s="439"/>
      <c r="AL139" s="439"/>
    </row>
    <row r="140">
      <c r="A140" s="439"/>
      <c r="B140" s="439"/>
      <c r="C140" s="443"/>
      <c r="D140" s="443"/>
      <c r="E140" s="443"/>
      <c r="F140" s="443"/>
      <c r="G140" s="443"/>
      <c r="H140" s="443"/>
      <c r="I140" s="443"/>
      <c r="J140" s="443"/>
      <c r="K140" s="439"/>
      <c r="L140" s="439"/>
      <c r="M140" s="439"/>
      <c r="N140" s="439"/>
      <c r="O140" s="439"/>
      <c r="P140" s="439"/>
      <c r="Q140" s="439"/>
      <c r="R140" s="439"/>
      <c r="S140" s="439"/>
      <c r="T140" s="439"/>
      <c r="U140" s="439"/>
      <c r="V140" s="439"/>
      <c r="W140" s="439"/>
      <c r="X140" s="439"/>
      <c r="Y140" s="439"/>
      <c r="Z140" s="439"/>
      <c r="AA140" s="439"/>
      <c r="AB140" s="439"/>
      <c r="AC140" s="439"/>
      <c r="AD140" s="439"/>
      <c r="AE140" s="439"/>
      <c r="AF140" s="439"/>
      <c r="AG140" s="439"/>
      <c r="AH140" s="439"/>
      <c r="AI140" s="439"/>
      <c r="AJ140" s="439"/>
      <c r="AK140" s="439"/>
      <c r="AL140" s="439"/>
    </row>
    <row r="141">
      <c r="A141" s="439"/>
      <c r="B141" s="439"/>
      <c r="C141" s="443"/>
      <c r="D141" s="443"/>
      <c r="E141" s="443"/>
      <c r="F141" s="443"/>
      <c r="G141" s="443"/>
      <c r="H141" s="443"/>
      <c r="I141" s="443"/>
      <c r="J141" s="443"/>
      <c r="K141" s="439"/>
      <c r="L141" s="439"/>
      <c r="M141" s="439"/>
      <c r="N141" s="439"/>
      <c r="O141" s="439"/>
      <c r="P141" s="439"/>
      <c r="Q141" s="439"/>
      <c r="R141" s="439"/>
      <c r="S141" s="439"/>
      <c r="T141" s="439"/>
      <c r="U141" s="439"/>
      <c r="V141" s="439"/>
      <c r="W141" s="439"/>
      <c r="X141" s="439"/>
      <c r="Y141" s="439"/>
      <c r="Z141" s="439"/>
      <c r="AA141" s="439"/>
      <c r="AB141" s="439"/>
      <c r="AC141" s="439"/>
      <c r="AD141" s="439"/>
      <c r="AE141" s="439"/>
      <c r="AF141" s="439"/>
      <c r="AG141" s="439"/>
      <c r="AH141" s="439"/>
      <c r="AI141" s="439"/>
      <c r="AJ141" s="439"/>
      <c r="AK141" s="439"/>
      <c r="AL141" s="439"/>
    </row>
    <row r="142">
      <c r="A142" s="439"/>
      <c r="B142" s="439"/>
      <c r="C142" s="443"/>
      <c r="D142" s="443"/>
      <c r="E142" s="443"/>
      <c r="F142" s="443"/>
      <c r="G142" s="443"/>
      <c r="H142" s="443"/>
      <c r="I142" s="443"/>
      <c r="J142" s="443"/>
      <c r="K142" s="439"/>
      <c r="L142" s="439"/>
      <c r="M142" s="439"/>
      <c r="N142" s="439"/>
      <c r="O142" s="439"/>
      <c r="P142" s="439"/>
      <c r="Q142" s="439"/>
      <c r="R142" s="439"/>
      <c r="S142" s="439"/>
      <c r="T142" s="439"/>
      <c r="U142" s="439"/>
      <c r="V142" s="439"/>
      <c r="W142" s="439"/>
      <c r="X142" s="439"/>
      <c r="Y142" s="439"/>
      <c r="Z142" s="439"/>
      <c r="AA142" s="439"/>
      <c r="AB142" s="439"/>
      <c r="AC142" s="439"/>
      <c r="AD142" s="439"/>
      <c r="AE142" s="439"/>
      <c r="AF142" s="439"/>
      <c r="AG142" s="439"/>
      <c r="AH142" s="439"/>
      <c r="AI142" s="439"/>
      <c r="AJ142" s="439"/>
      <c r="AK142" s="439"/>
      <c r="AL142" s="439"/>
    </row>
    <row r="143">
      <c r="A143" s="439"/>
      <c r="B143" s="439"/>
      <c r="C143" s="443"/>
      <c r="D143" s="443"/>
      <c r="E143" s="443"/>
      <c r="F143" s="443"/>
      <c r="G143" s="443"/>
      <c r="H143" s="443"/>
      <c r="I143" s="443"/>
      <c r="J143" s="443"/>
      <c r="K143" s="439"/>
      <c r="L143" s="439"/>
      <c r="M143" s="439"/>
      <c r="N143" s="439"/>
      <c r="O143" s="439"/>
      <c r="P143" s="439"/>
      <c r="Q143" s="439"/>
      <c r="R143" s="439"/>
      <c r="S143" s="439"/>
      <c r="T143" s="439"/>
      <c r="U143" s="439"/>
      <c r="V143" s="439"/>
      <c r="W143" s="439"/>
      <c r="X143" s="439"/>
      <c r="Y143" s="439"/>
      <c r="Z143" s="439"/>
      <c r="AA143" s="439"/>
      <c r="AB143" s="439"/>
      <c r="AC143" s="439"/>
      <c r="AD143" s="439"/>
      <c r="AE143" s="439"/>
      <c r="AF143" s="439"/>
      <c r="AG143" s="439"/>
      <c r="AH143" s="439"/>
      <c r="AI143" s="439"/>
      <c r="AJ143" s="439"/>
      <c r="AK143" s="439"/>
      <c r="AL143" s="439"/>
    </row>
    <row r="144">
      <c r="A144" s="439"/>
      <c r="B144" s="439"/>
      <c r="C144" s="443"/>
      <c r="D144" s="443"/>
      <c r="E144" s="443"/>
      <c r="F144" s="443"/>
      <c r="G144" s="443"/>
      <c r="H144" s="443"/>
      <c r="I144" s="443"/>
      <c r="J144" s="443"/>
      <c r="K144" s="439"/>
      <c r="L144" s="439"/>
      <c r="M144" s="439"/>
      <c r="N144" s="439"/>
      <c r="O144" s="439"/>
      <c r="P144" s="439"/>
      <c r="Q144" s="439"/>
      <c r="R144" s="439"/>
      <c r="S144" s="439"/>
      <c r="T144" s="439"/>
      <c r="U144" s="439"/>
      <c r="V144" s="439"/>
      <c r="W144" s="439"/>
      <c r="X144" s="439"/>
      <c r="Y144" s="439"/>
      <c r="Z144" s="439"/>
      <c r="AA144" s="439"/>
      <c r="AB144" s="439"/>
      <c r="AC144" s="439"/>
      <c r="AD144" s="439"/>
      <c r="AE144" s="439"/>
      <c r="AF144" s="439"/>
      <c r="AG144" s="439"/>
      <c r="AH144" s="439"/>
      <c r="AI144" s="439"/>
      <c r="AJ144" s="439"/>
      <c r="AK144" s="439"/>
      <c r="AL144" s="439"/>
    </row>
    <row r="145">
      <c r="A145" s="439"/>
      <c r="B145" s="439"/>
      <c r="C145" s="443"/>
      <c r="D145" s="443"/>
      <c r="E145" s="443"/>
      <c r="F145" s="443"/>
      <c r="G145" s="443"/>
      <c r="H145" s="443"/>
      <c r="I145" s="443"/>
      <c r="J145" s="443"/>
      <c r="K145" s="439"/>
      <c r="L145" s="439"/>
      <c r="M145" s="439"/>
      <c r="N145" s="439"/>
      <c r="O145" s="439"/>
      <c r="P145" s="439"/>
      <c r="Q145" s="439"/>
      <c r="R145" s="439"/>
      <c r="S145" s="439"/>
      <c r="T145" s="439"/>
      <c r="U145" s="439"/>
      <c r="V145" s="439"/>
      <c r="W145" s="439"/>
      <c r="X145" s="439"/>
      <c r="Y145" s="439"/>
      <c r="Z145" s="439"/>
      <c r="AA145" s="439"/>
      <c r="AB145" s="439"/>
      <c r="AC145" s="439"/>
      <c r="AD145" s="439"/>
      <c r="AE145" s="439"/>
      <c r="AF145" s="439"/>
      <c r="AG145" s="439"/>
      <c r="AH145" s="439"/>
      <c r="AI145" s="439"/>
      <c r="AJ145" s="439"/>
      <c r="AK145" s="439"/>
      <c r="AL145" s="439"/>
    </row>
    <row r="146">
      <c r="A146" s="439"/>
      <c r="B146" s="439"/>
      <c r="C146" s="443"/>
      <c r="D146" s="443"/>
      <c r="E146" s="443"/>
      <c r="F146" s="443"/>
      <c r="G146" s="443"/>
      <c r="H146" s="443"/>
      <c r="I146" s="443"/>
      <c r="J146" s="443"/>
      <c r="K146" s="439"/>
      <c r="L146" s="439"/>
      <c r="M146" s="439"/>
      <c r="N146" s="439"/>
      <c r="O146" s="439"/>
      <c r="P146" s="439"/>
      <c r="Q146" s="439"/>
      <c r="R146" s="439"/>
      <c r="S146" s="439"/>
      <c r="T146" s="439"/>
      <c r="U146" s="439"/>
      <c r="V146" s="439"/>
      <c r="W146" s="439"/>
      <c r="X146" s="439"/>
      <c r="Y146" s="439"/>
      <c r="Z146" s="439"/>
      <c r="AA146" s="439"/>
      <c r="AB146" s="439"/>
      <c r="AC146" s="439"/>
      <c r="AD146" s="439"/>
      <c r="AE146" s="439"/>
      <c r="AF146" s="439"/>
      <c r="AG146" s="439"/>
      <c r="AH146" s="439"/>
      <c r="AI146" s="439"/>
      <c r="AJ146" s="439"/>
      <c r="AK146" s="439"/>
      <c r="AL146" s="439"/>
    </row>
    <row r="147">
      <c r="A147" s="439"/>
      <c r="B147" s="439"/>
      <c r="C147" s="443"/>
      <c r="D147" s="443"/>
      <c r="E147" s="443"/>
      <c r="F147" s="443"/>
      <c r="G147" s="443"/>
      <c r="H147" s="443"/>
      <c r="I147" s="443"/>
      <c r="J147" s="443"/>
      <c r="K147" s="439"/>
      <c r="L147" s="439"/>
      <c r="M147" s="439"/>
      <c r="N147" s="439"/>
      <c r="O147" s="439"/>
      <c r="P147" s="439"/>
      <c r="Q147" s="439"/>
      <c r="R147" s="439"/>
      <c r="S147" s="439"/>
      <c r="T147" s="439"/>
      <c r="U147" s="439"/>
      <c r="V147" s="439"/>
      <c r="W147" s="439"/>
      <c r="X147" s="439"/>
      <c r="Y147" s="439"/>
      <c r="Z147" s="439"/>
      <c r="AA147" s="439"/>
      <c r="AB147" s="439"/>
      <c r="AC147" s="439"/>
      <c r="AD147" s="439"/>
      <c r="AE147" s="439"/>
      <c r="AF147" s="439"/>
      <c r="AG147" s="439"/>
      <c r="AH147" s="439"/>
      <c r="AI147" s="439"/>
      <c r="AJ147" s="439"/>
      <c r="AK147" s="439"/>
      <c r="AL147" s="439"/>
    </row>
    <row r="148">
      <c r="A148" s="439"/>
      <c r="B148" s="439"/>
      <c r="C148" s="443"/>
      <c r="D148" s="443"/>
      <c r="E148" s="443"/>
      <c r="F148" s="443"/>
      <c r="G148" s="443"/>
      <c r="H148" s="443"/>
      <c r="I148" s="443"/>
      <c r="J148" s="443"/>
      <c r="K148" s="439"/>
      <c r="L148" s="439"/>
      <c r="M148" s="439"/>
      <c r="N148" s="439"/>
      <c r="O148" s="439"/>
      <c r="P148" s="439"/>
      <c r="Q148" s="439"/>
      <c r="R148" s="439"/>
      <c r="S148" s="439"/>
      <c r="T148" s="439"/>
      <c r="U148" s="439"/>
      <c r="V148" s="439"/>
      <c r="W148" s="439"/>
      <c r="X148" s="439"/>
      <c r="Y148" s="439"/>
      <c r="Z148" s="439"/>
      <c r="AA148" s="439"/>
      <c r="AB148" s="439"/>
      <c r="AC148" s="439"/>
      <c r="AD148" s="439"/>
      <c r="AE148" s="439"/>
      <c r="AF148" s="439"/>
      <c r="AG148" s="439"/>
      <c r="AH148" s="439"/>
      <c r="AI148" s="439"/>
      <c r="AJ148" s="439"/>
      <c r="AK148" s="439"/>
      <c r="AL148" s="439"/>
    </row>
    <row r="149">
      <c r="A149" s="439"/>
      <c r="B149" s="439"/>
      <c r="C149" s="443"/>
      <c r="D149" s="443"/>
      <c r="E149" s="443"/>
      <c r="F149" s="443"/>
      <c r="G149" s="443"/>
      <c r="H149" s="443"/>
      <c r="I149" s="443"/>
      <c r="J149" s="443"/>
      <c r="K149" s="439"/>
      <c r="L149" s="439"/>
      <c r="M149" s="439"/>
      <c r="N149" s="439"/>
      <c r="O149" s="439"/>
      <c r="P149" s="439"/>
      <c r="Q149" s="439"/>
      <c r="R149" s="439"/>
      <c r="S149" s="439"/>
      <c r="T149" s="439"/>
      <c r="U149" s="439"/>
      <c r="V149" s="439"/>
      <c r="W149" s="439"/>
      <c r="X149" s="439"/>
      <c r="Y149" s="439"/>
      <c r="Z149" s="439"/>
      <c r="AA149" s="439"/>
      <c r="AB149" s="439"/>
      <c r="AC149" s="439"/>
      <c r="AD149" s="439"/>
      <c r="AE149" s="439"/>
      <c r="AF149" s="439"/>
      <c r="AG149" s="439"/>
      <c r="AH149" s="439"/>
      <c r="AI149" s="439"/>
      <c r="AJ149" s="439"/>
      <c r="AK149" s="439"/>
      <c r="AL149" s="439"/>
    </row>
    <row r="150">
      <c r="A150" s="439"/>
      <c r="B150" s="439"/>
      <c r="C150" s="443"/>
      <c r="D150" s="443"/>
      <c r="E150" s="443"/>
      <c r="F150" s="443"/>
      <c r="G150" s="443"/>
      <c r="H150" s="443"/>
      <c r="I150" s="443"/>
      <c r="J150" s="443"/>
      <c r="K150" s="439"/>
      <c r="L150" s="439"/>
      <c r="M150" s="439"/>
      <c r="N150" s="439"/>
      <c r="O150" s="439"/>
      <c r="P150" s="439"/>
      <c r="Q150" s="439"/>
      <c r="R150" s="439"/>
      <c r="S150" s="439"/>
      <c r="T150" s="439"/>
      <c r="U150" s="439"/>
      <c r="V150" s="439"/>
      <c r="W150" s="439"/>
      <c r="X150" s="439"/>
      <c r="Y150" s="439"/>
      <c r="Z150" s="439"/>
      <c r="AA150" s="439"/>
      <c r="AB150" s="439"/>
      <c r="AC150" s="439"/>
      <c r="AD150" s="439"/>
      <c r="AE150" s="439"/>
      <c r="AF150" s="439"/>
      <c r="AG150" s="439"/>
      <c r="AH150" s="439"/>
      <c r="AI150" s="439"/>
      <c r="AJ150" s="439"/>
      <c r="AK150" s="439"/>
      <c r="AL150" s="439"/>
    </row>
    <row r="151">
      <c r="A151" s="439"/>
      <c r="B151" s="439"/>
      <c r="C151" s="443"/>
      <c r="D151" s="443"/>
      <c r="E151" s="443"/>
      <c r="F151" s="443"/>
      <c r="G151" s="443"/>
      <c r="H151" s="443"/>
      <c r="I151" s="443"/>
      <c r="J151" s="443"/>
      <c r="K151" s="439"/>
      <c r="L151" s="439"/>
      <c r="M151" s="439"/>
      <c r="N151" s="439"/>
      <c r="O151" s="439"/>
      <c r="P151" s="439"/>
      <c r="Q151" s="439"/>
      <c r="R151" s="439"/>
      <c r="S151" s="439"/>
      <c r="T151" s="439"/>
      <c r="U151" s="439"/>
      <c r="V151" s="439"/>
      <c r="W151" s="439"/>
      <c r="X151" s="439"/>
      <c r="Y151" s="439"/>
      <c r="Z151" s="439"/>
      <c r="AA151" s="439"/>
      <c r="AB151" s="439"/>
      <c r="AC151" s="439"/>
      <c r="AD151" s="439"/>
      <c r="AE151" s="439"/>
      <c r="AF151" s="439"/>
      <c r="AG151" s="439"/>
      <c r="AH151" s="439"/>
      <c r="AI151" s="439"/>
      <c r="AJ151" s="439"/>
      <c r="AK151" s="439"/>
      <c r="AL151" s="439"/>
    </row>
    <row r="152">
      <c r="A152" s="439"/>
      <c r="B152" s="439"/>
      <c r="C152" s="443"/>
      <c r="D152" s="443"/>
      <c r="E152" s="443"/>
      <c r="F152" s="443"/>
      <c r="G152" s="443"/>
      <c r="H152" s="443"/>
      <c r="I152" s="443"/>
      <c r="J152" s="443"/>
      <c r="K152" s="439"/>
      <c r="L152" s="439"/>
      <c r="M152" s="439"/>
      <c r="N152" s="439"/>
      <c r="O152" s="439"/>
      <c r="P152" s="439"/>
      <c r="Q152" s="439"/>
      <c r="R152" s="439"/>
      <c r="S152" s="439"/>
      <c r="T152" s="439"/>
      <c r="U152" s="439"/>
      <c r="V152" s="439"/>
      <c r="W152" s="439"/>
      <c r="X152" s="439"/>
      <c r="Y152" s="439"/>
      <c r="Z152" s="439"/>
      <c r="AA152" s="439"/>
      <c r="AB152" s="439"/>
      <c r="AC152" s="439"/>
      <c r="AD152" s="439"/>
      <c r="AE152" s="439"/>
      <c r="AF152" s="439"/>
      <c r="AG152" s="439"/>
      <c r="AH152" s="439"/>
      <c r="AI152" s="439"/>
      <c r="AJ152" s="439"/>
      <c r="AK152" s="439"/>
      <c r="AL152" s="439"/>
    </row>
    <row r="153">
      <c r="A153" s="439"/>
      <c r="B153" s="439"/>
      <c r="C153" s="443"/>
      <c r="D153" s="443"/>
      <c r="E153" s="443"/>
      <c r="F153" s="443"/>
      <c r="G153" s="443"/>
      <c r="H153" s="443"/>
      <c r="I153" s="443"/>
      <c r="J153" s="443"/>
      <c r="K153" s="439"/>
      <c r="L153" s="439"/>
      <c r="M153" s="439"/>
      <c r="N153" s="439"/>
      <c r="O153" s="439"/>
      <c r="P153" s="439"/>
      <c r="Q153" s="439"/>
      <c r="R153" s="439"/>
      <c r="S153" s="439"/>
      <c r="T153" s="439"/>
      <c r="U153" s="439"/>
      <c r="V153" s="439"/>
      <c r="W153" s="439"/>
      <c r="X153" s="439"/>
      <c r="Y153" s="439"/>
      <c r="Z153" s="439"/>
      <c r="AA153" s="439"/>
      <c r="AB153" s="439"/>
      <c r="AC153" s="439"/>
      <c r="AD153" s="439"/>
      <c r="AE153" s="439"/>
      <c r="AF153" s="439"/>
      <c r="AG153" s="439"/>
      <c r="AH153" s="439"/>
      <c r="AI153" s="439"/>
      <c r="AJ153" s="439"/>
      <c r="AK153" s="439"/>
      <c r="AL153" s="439"/>
    </row>
    <row r="154">
      <c r="A154" s="439"/>
      <c r="B154" s="439"/>
      <c r="C154" s="443"/>
      <c r="D154" s="443"/>
      <c r="E154" s="443"/>
      <c r="F154" s="443"/>
      <c r="G154" s="443"/>
      <c r="H154" s="443"/>
      <c r="I154" s="443"/>
      <c r="J154" s="443"/>
      <c r="K154" s="439"/>
      <c r="L154" s="439"/>
      <c r="M154" s="439"/>
      <c r="N154" s="439"/>
      <c r="O154" s="439"/>
      <c r="P154" s="439"/>
      <c r="Q154" s="439"/>
      <c r="R154" s="439"/>
      <c r="S154" s="439"/>
      <c r="T154" s="439"/>
      <c r="U154" s="439"/>
      <c r="V154" s="439"/>
      <c r="W154" s="439"/>
      <c r="X154" s="439"/>
      <c r="Y154" s="439"/>
      <c r="Z154" s="439"/>
      <c r="AA154" s="439"/>
      <c r="AB154" s="439"/>
      <c r="AC154" s="439"/>
      <c r="AD154" s="439"/>
      <c r="AE154" s="439"/>
      <c r="AF154" s="439"/>
      <c r="AG154" s="439"/>
      <c r="AH154" s="439"/>
      <c r="AI154" s="439"/>
      <c r="AJ154" s="439"/>
      <c r="AK154" s="439"/>
      <c r="AL154" s="439"/>
    </row>
    <row r="155">
      <c r="A155" s="439"/>
      <c r="B155" s="439"/>
      <c r="C155" s="443"/>
      <c r="D155" s="443"/>
      <c r="E155" s="443"/>
      <c r="F155" s="443"/>
      <c r="G155" s="443"/>
      <c r="H155" s="443"/>
      <c r="I155" s="443"/>
      <c r="J155" s="443"/>
      <c r="K155" s="439"/>
      <c r="L155" s="439"/>
      <c r="M155" s="439"/>
      <c r="N155" s="439"/>
      <c r="O155" s="439"/>
      <c r="P155" s="439"/>
      <c r="Q155" s="439"/>
      <c r="R155" s="439"/>
      <c r="S155" s="439"/>
      <c r="T155" s="439"/>
      <c r="U155" s="439"/>
      <c r="V155" s="439"/>
      <c r="W155" s="439"/>
      <c r="X155" s="439"/>
      <c r="Y155" s="439"/>
      <c r="Z155" s="439"/>
      <c r="AA155" s="439"/>
      <c r="AB155" s="439"/>
      <c r="AC155" s="439"/>
      <c r="AD155" s="439"/>
      <c r="AE155" s="439"/>
      <c r="AF155" s="439"/>
      <c r="AG155" s="439"/>
      <c r="AH155" s="439"/>
      <c r="AI155" s="439"/>
      <c r="AJ155" s="439"/>
      <c r="AK155" s="439"/>
      <c r="AL155" s="439"/>
    </row>
    <row r="156">
      <c r="A156" s="439"/>
      <c r="B156" s="439"/>
      <c r="C156" s="443"/>
      <c r="D156" s="443"/>
      <c r="E156" s="443"/>
      <c r="F156" s="443"/>
      <c r="G156" s="443"/>
      <c r="H156" s="443"/>
      <c r="I156" s="443"/>
      <c r="J156" s="443"/>
      <c r="K156" s="439"/>
      <c r="L156" s="439"/>
      <c r="M156" s="439"/>
      <c r="N156" s="439"/>
      <c r="O156" s="439"/>
      <c r="P156" s="439"/>
      <c r="Q156" s="439"/>
      <c r="R156" s="439"/>
      <c r="S156" s="439"/>
      <c r="T156" s="439"/>
      <c r="U156" s="439"/>
      <c r="V156" s="439"/>
      <c r="W156" s="439"/>
      <c r="X156" s="439"/>
      <c r="Y156" s="439"/>
      <c r="Z156" s="439"/>
      <c r="AA156" s="439"/>
      <c r="AB156" s="439"/>
      <c r="AC156" s="439"/>
      <c r="AD156" s="439"/>
      <c r="AE156" s="439"/>
      <c r="AF156" s="439"/>
      <c r="AG156" s="439"/>
      <c r="AH156" s="439"/>
      <c r="AI156" s="439"/>
      <c r="AJ156" s="439"/>
      <c r="AK156" s="439"/>
      <c r="AL156" s="439"/>
    </row>
    <row r="157">
      <c r="A157" s="439"/>
      <c r="B157" s="439"/>
      <c r="C157" s="443"/>
      <c r="D157" s="443"/>
      <c r="E157" s="443"/>
      <c r="F157" s="443"/>
      <c r="G157" s="443"/>
      <c r="H157" s="443"/>
      <c r="I157" s="443"/>
      <c r="J157" s="443"/>
      <c r="K157" s="439"/>
      <c r="L157" s="439"/>
      <c r="M157" s="439"/>
      <c r="N157" s="439"/>
      <c r="O157" s="439"/>
      <c r="P157" s="439"/>
      <c r="Q157" s="439"/>
      <c r="R157" s="439"/>
      <c r="S157" s="439"/>
      <c r="T157" s="439"/>
      <c r="U157" s="439"/>
      <c r="V157" s="439"/>
      <c r="W157" s="439"/>
      <c r="X157" s="439"/>
      <c r="Y157" s="439"/>
      <c r="Z157" s="439"/>
      <c r="AA157" s="439"/>
      <c r="AB157" s="439"/>
      <c r="AC157" s="439"/>
      <c r="AD157" s="439"/>
      <c r="AE157" s="439"/>
      <c r="AF157" s="439"/>
      <c r="AG157" s="439"/>
      <c r="AH157" s="439"/>
      <c r="AI157" s="439"/>
      <c r="AJ157" s="439"/>
      <c r="AK157" s="439"/>
      <c r="AL157" s="439"/>
    </row>
    <row r="158">
      <c r="A158" s="439"/>
      <c r="B158" s="439"/>
      <c r="C158" s="443"/>
      <c r="D158" s="443"/>
      <c r="E158" s="443"/>
      <c r="F158" s="443"/>
      <c r="G158" s="443"/>
      <c r="H158" s="443"/>
      <c r="I158" s="443"/>
      <c r="J158" s="443"/>
      <c r="K158" s="439"/>
      <c r="L158" s="439"/>
      <c r="M158" s="439"/>
      <c r="N158" s="439"/>
      <c r="O158" s="439"/>
      <c r="P158" s="439"/>
      <c r="Q158" s="439"/>
      <c r="R158" s="439"/>
      <c r="S158" s="439"/>
      <c r="T158" s="439"/>
      <c r="U158" s="439"/>
      <c r="V158" s="439"/>
      <c r="W158" s="439"/>
      <c r="X158" s="439"/>
      <c r="Y158" s="439"/>
      <c r="Z158" s="439"/>
      <c r="AA158" s="439"/>
      <c r="AB158" s="439"/>
      <c r="AC158" s="439"/>
      <c r="AD158" s="439"/>
      <c r="AE158" s="439"/>
      <c r="AF158" s="439"/>
      <c r="AG158" s="439"/>
      <c r="AH158" s="439"/>
      <c r="AI158" s="439"/>
      <c r="AJ158" s="439"/>
      <c r="AK158" s="439"/>
      <c r="AL158" s="439"/>
    </row>
    <row r="159">
      <c r="A159" s="439"/>
      <c r="B159" s="439"/>
      <c r="C159" s="443"/>
      <c r="D159" s="443"/>
      <c r="E159" s="443"/>
      <c r="F159" s="443"/>
      <c r="G159" s="443"/>
      <c r="H159" s="443"/>
      <c r="I159" s="443"/>
      <c r="J159" s="443"/>
      <c r="K159" s="439"/>
      <c r="L159" s="439"/>
      <c r="M159" s="439"/>
      <c r="N159" s="439"/>
      <c r="O159" s="439"/>
      <c r="P159" s="439"/>
      <c r="Q159" s="439"/>
      <c r="R159" s="439"/>
      <c r="S159" s="439"/>
      <c r="T159" s="439"/>
      <c r="U159" s="439"/>
      <c r="V159" s="439"/>
      <c r="W159" s="439"/>
      <c r="X159" s="439"/>
      <c r="Y159" s="439"/>
      <c r="Z159" s="439"/>
      <c r="AA159" s="439"/>
      <c r="AB159" s="439"/>
      <c r="AC159" s="439"/>
      <c r="AD159" s="439"/>
      <c r="AE159" s="439"/>
      <c r="AF159" s="439"/>
      <c r="AG159" s="439"/>
      <c r="AH159" s="439"/>
      <c r="AI159" s="439"/>
      <c r="AJ159" s="439"/>
      <c r="AK159" s="439"/>
      <c r="AL159" s="439"/>
    </row>
    <row r="160">
      <c r="A160" s="439"/>
      <c r="B160" s="439"/>
      <c r="C160" s="443"/>
      <c r="D160" s="443"/>
      <c r="E160" s="443"/>
      <c r="F160" s="443"/>
      <c r="G160" s="443"/>
      <c r="H160" s="443"/>
      <c r="I160" s="443"/>
      <c r="J160" s="443"/>
      <c r="K160" s="439"/>
      <c r="L160" s="439"/>
      <c r="M160" s="439"/>
      <c r="N160" s="439"/>
      <c r="O160" s="439"/>
      <c r="P160" s="439"/>
      <c r="Q160" s="439"/>
      <c r="R160" s="439"/>
      <c r="S160" s="439"/>
      <c r="T160" s="439"/>
      <c r="U160" s="439"/>
      <c r="V160" s="439"/>
      <c r="W160" s="439"/>
      <c r="X160" s="439"/>
      <c r="Y160" s="439"/>
      <c r="Z160" s="439"/>
      <c r="AA160" s="439"/>
      <c r="AB160" s="439"/>
      <c r="AC160" s="439"/>
      <c r="AD160" s="439"/>
      <c r="AE160" s="439"/>
      <c r="AF160" s="439"/>
      <c r="AG160" s="439"/>
      <c r="AH160" s="439"/>
      <c r="AI160" s="439"/>
      <c r="AJ160" s="439"/>
      <c r="AK160" s="439"/>
      <c r="AL160" s="439"/>
    </row>
    <row r="161">
      <c r="A161" s="439"/>
      <c r="B161" s="439"/>
      <c r="C161" s="443"/>
      <c r="D161" s="443"/>
      <c r="E161" s="443"/>
      <c r="F161" s="443"/>
      <c r="G161" s="443"/>
      <c r="H161" s="443"/>
      <c r="I161" s="443"/>
      <c r="J161" s="443"/>
      <c r="K161" s="439"/>
      <c r="L161" s="439"/>
      <c r="M161" s="439"/>
      <c r="N161" s="439"/>
      <c r="O161" s="439"/>
      <c r="P161" s="439"/>
      <c r="Q161" s="439"/>
      <c r="R161" s="439"/>
      <c r="S161" s="439"/>
      <c r="T161" s="439"/>
      <c r="U161" s="439"/>
      <c r="V161" s="439"/>
      <c r="W161" s="439"/>
      <c r="X161" s="439"/>
      <c r="Y161" s="439"/>
      <c r="Z161" s="439"/>
      <c r="AA161" s="439"/>
      <c r="AB161" s="439"/>
      <c r="AC161" s="439"/>
      <c r="AD161" s="439"/>
      <c r="AE161" s="439"/>
      <c r="AF161" s="439"/>
      <c r="AG161" s="439"/>
      <c r="AH161" s="439"/>
      <c r="AI161" s="439"/>
      <c r="AJ161" s="439"/>
      <c r="AK161" s="439"/>
      <c r="AL161" s="439"/>
    </row>
    <row r="162">
      <c r="A162" s="439"/>
      <c r="B162" s="439"/>
      <c r="C162" s="443"/>
      <c r="D162" s="443"/>
      <c r="E162" s="443"/>
      <c r="F162" s="443"/>
      <c r="G162" s="443"/>
      <c r="H162" s="443"/>
      <c r="I162" s="443"/>
      <c r="J162" s="443"/>
      <c r="K162" s="439"/>
      <c r="L162" s="439"/>
      <c r="M162" s="439"/>
      <c r="N162" s="439"/>
      <c r="O162" s="439"/>
      <c r="P162" s="439"/>
      <c r="Q162" s="439"/>
      <c r="R162" s="439"/>
      <c r="S162" s="439"/>
      <c r="T162" s="439"/>
      <c r="U162" s="439"/>
      <c r="V162" s="439"/>
      <c r="W162" s="439"/>
      <c r="X162" s="439"/>
      <c r="Y162" s="439"/>
      <c r="Z162" s="439"/>
      <c r="AA162" s="439"/>
      <c r="AB162" s="439"/>
      <c r="AC162" s="439"/>
      <c r="AD162" s="439"/>
      <c r="AE162" s="439"/>
      <c r="AF162" s="439"/>
      <c r="AG162" s="439"/>
      <c r="AH162" s="439"/>
      <c r="AI162" s="439"/>
      <c r="AJ162" s="439"/>
      <c r="AK162" s="439"/>
      <c r="AL162" s="439"/>
    </row>
    <row r="163">
      <c r="A163" s="439"/>
      <c r="B163" s="439"/>
      <c r="C163" s="443"/>
      <c r="D163" s="443"/>
      <c r="E163" s="443"/>
      <c r="F163" s="443"/>
      <c r="G163" s="443"/>
      <c r="H163" s="443"/>
      <c r="I163" s="443"/>
      <c r="J163" s="443"/>
      <c r="K163" s="439"/>
      <c r="L163" s="439"/>
      <c r="M163" s="439"/>
      <c r="N163" s="439"/>
      <c r="O163" s="439"/>
      <c r="P163" s="439"/>
      <c r="Q163" s="439"/>
      <c r="R163" s="439"/>
      <c r="S163" s="439"/>
      <c r="T163" s="439"/>
      <c r="U163" s="439"/>
      <c r="V163" s="439"/>
      <c r="W163" s="439"/>
      <c r="X163" s="439"/>
      <c r="Y163" s="439"/>
      <c r="Z163" s="439"/>
      <c r="AA163" s="439"/>
      <c r="AB163" s="439"/>
      <c r="AC163" s="439"/>
      <c r="AD163" s="439"/>
      <c r="AE163" s="439"/>
      <c r="AF163" s="439"/>
      <c r="AG163" s="439"/>
      <c r="AH163" s="439"/>
      <c r="AI163" s="439"/>
      <c r="AJ163" s="439"/>
      <c r="AK163" s="439"/>
      <c r="AL163" s="439"/>
    </row>
    <row r="164">
      <c r="A164" s="439"/>
      <c r="B164" s="439"/>
      <c r="C164" s="443"/>
      <c r="D164" s="443"/>
      <c r="E164" s="443"/>
      <c r="F164" s="443"/>
      <c r="G164" s="443"/>
      <c r="H164" s="443"/>
      <c r="I164" s="443"/>
      <c r="J164" s="443"/>
      <c r="K164" s="439"/>
      <c r="L164" s="439"/>
      <c r="M164" s="439"/>
      <c r="N164" s="439"/>
      <c r="O164" s="439"/>
      <c r="P164" s="439"/>
      <c r="Q164" s="439"/>
      <c r="R164" s="439"/>
      <c r="S164" s="439"/>
      <c r="T164" s="439"/>
      <c r="U164" s="439"/>
      <c r="V164" s="439"/>
      <c r="W164" s="439"/>
      <c r="X164" s="439"/>
      <c r="Y164" s="439"/>
      <c r="Z164" s="439"/>
      <c r="AA164" s="439"/>
      <c r="AB164" s="439"/>
      <c r="AC164" s="439"/>
      <c r="AD164" s="439"/>
      <c r="AE164" s="439"/>
      <c r="AF164" s="439"/>
      <c r="AG164" s="439"/>
      <c r="AH164" s="439"/>
      <c r="AI164" s="439"/>
      <c r="AJ164" s="439"/>
      <c r="AK164" s="439"/>
      <c r="AL164" s="439"/>
    </row>
    <row r="165">
      <c r="A165" s="439"/>
      <c r="B165" s="439"/>
      <c r="C165" s="443"/>
      <c r="D165" s="443"/>
      <c r="E165" s="443"/>
      <c r="F165" s="443"/>
      <c r="G165" s="443"/>
      <c r="H165" s="443"/>
      <c r="I165" s="443"/>
      <c r="J165" s="443"/>
      <c r="K165" s="439"/>
      <c r="L165" s="439"/>
      <c r="M165" s="439"/>
      <c r="N165" s="439"/>
      <c r="O165" s="439"/>
      <c r="P165" s="439"/>
      <c r="Q165" s="439"/>
      <c r="R165" s="439"/>
      <c r="S165" s="439"/>
      <c r="T165" s="439"/>
      <c r="U165" s="439"/>
      <c r="V165" s="439"/>
      <c r="W165" s="439"/>
      <c r="X165" s="439"/>
      <c r="Y165" s="439"/>
      <c r="Z165" s="439"/>
      <c r="AA165" s="439"/>
      <c r="AB165" s="439"/>
      <c r="AC165" s="439"/>
      <c r="AD165" s="439"/>
      <c r="AE165" s="439"/>
      <c r="AF165" s="439"/>
      <c r="AG165" s="439"/>
      <c r="AH165" s="439"/>
      <c r="AI165" s="439"/>
      <c r="AJ165" s="439"/>
      <c r="AK165" s="439"/>
      <c r="AL165" s="439"/>
    </row>
    <row r="166">
      <c r="A166" s="439"/>
      <c r="B166" s="439"/>
      <c r="C166" s="443"/>
      <c r="D166" s="443"/>
      <c r="E166" s="443"/>
      <c r="F166" s="443"/>
      <c r="G166" s="443"/>
      <c r="H166" s="443"/>
      <c r="I166" s="443"/>
      <c r="J166" s="443"/>
      <c r="K166" s="439"/>
      <c r="L166" s="439"/>
      <c r="M166" s="439"/>
      <c r="N166" s="439"/>
      <c r="O166" s="439"/>
      <c r="P166" s="439"/>
      <c r="Q166" s="439"/>
      <c r="R166" s="439"/>
      <c r="S166" s="439"/>
      <c r="T166" s="439"/>
      <c r="U166" s="439"/>
      <c r="V166" s="439"/>
      <c r="W166" s="439"/>
      <c r="X166" s="439"/>
      <c r="Y166" s="439"/>
      <c r="Z166" s="439"/>
      <c r="AA166" s="439"/>
      <c r="AB166" s="439"/>
      <c r="AC166" s="439"/>
      <c r="AD166" s="439"/>
      <c r="AE166" s="439"/>
      <c r="AF166" s="439"/>
      <c r="AG166" s="439"/>
      <c r="AH166" s="439"/>
      <c r="AI166" s="439"/>
      <c r="AJ166" s="439"/>
      <c r="AK166" s="439"/>
      <c r="AL166" s="439"/>
    </row>
    <row r="167">
      <c r="A167" s="439"/>
      <c r="B167" s="439"/>
      <c r="C167" s="443"/>
      <c r="D167" s="443"/>
      <c r="E167" s="443"/>
      <c r="F167" s="443"/>
      <c r="G167" s="443"/>
      <c r="H167" s="443"/>
      <c r="I167" s="443"/>
      <c r="J167" s="443"/>
      <c r="K167" s="439"/>
      <c r="L167" s="439"/>
      <c r="M167" s="439"/>
      <c r="N167" s="439"/>
      <c r="O167" s="439"/>
      <c r="P167" s="439"/>
      <c r="Q167" s="439"/>
      <c r="R167" s="439"/>
      <c r="S167" s="439"/>
      <c r="T167" s="439"/>
      <c r="U167" s="439"/>
      <c r="V167" s="439"/>
      <c r="W167" s="439"/>
      <c r="X167" s="439"/>
      <c r="Y167" s="439"/>
      <c r="Z167" s="439"/>
      <c r="AA167" s="439"/>
      <c r="AB167" s="439"/>
      <c r="AC167" s="439"/>
      <c r="AD167" s="439"/>
      <c r="AE167" s="439"/>
      <c r="AF167" s="439"/>
      <c r="AG167" s="439"/>
      <c r="AH167" s="439"/>
      <c r="AI167" s="439"/>
      <c r="AJ167" s="439"/>
      <c r="AK167" s="439"/>
      <c r="AL167" s="439"/>
    </row>
    <row r="168">
      <c r="A168" s="439"/>
      <c r="B168" s="439"/>
      <c r="C168" s="443"/>
      <c r="D168" s="443"/>
      <c r="E168" s="443"/>
      <c r="F168" s="443"/>
      <c r="G168" s="443"/>
      <c r="H168" s="443"/>
      <c r="I168" s="443"/>
      <c r="J168" s="443"/>
      <c r="K168" s="439"/>
      <c r="L168" s="439"/>
      <c r="M168" s="439"/>
      <c r="N168" s="439"/>
      <c r="O168" s="439"/>
      <c r="P168" s="439"/>
      <c r="Q168" s="439"/>
      <c r="R168" s="439"/>
      <c r="S168" s="439"/>
      <c r="T168" s="439"/>
      <c r="U168" s="439"/>
      <c r="V168" s="439"/>
      <c r="W168" s="439"/>
      <c r="X168" s="439"/>
      <c r="Y168" s="439"/>
      <c r="Z168" s="439"/>
      <c r="AA168" s="439"/>
      <c r="AB168" s="439"/>
      <c r="AC168" s="439"/>
      <c r="AD168" s="439"/>
      <c r="AE168" s="439"/>
      <c r="AF168" s="439"/>
      <c r="AG168" s="439"/>
      <c r="AH168" s="439"/>
      <c r="AI168" s="439"/>
      <c r="AJ168" s="439"/>
      <c r="AK168" s="439"/>
      <c r="AL168" s="439"/>
    </row>
    <row r="169">
      <c r="A169" s="439"/>
      <c r="B169" s="439"/>
      <c r="C169" s="443"/>
      <c r="D169" s="443"/>
      <c r="E169" s="443"/>
      <c r="F169" s="443"/>
      <c r="G169" s="443"/>
      <c r="H169" s="443"/>
      <c r="I169" s="443"/>
      <c r="J169" s="443"/>
      <c r="K169" s="439"/>
      <c r="L169" s="439"/>
      <c r="M169" s="439"/>
      <c r="N169" s="439"/>
      <c r="O169" s="439"/>
      <c r="P169" s="439"/>
      <c r="Q169" s="439"/>
      <c r="R169" s="439"/>
      <c r="S169" s="439"/>
      <c r="T169" s="439"/>
      <c r="U169" s="439"/>
      <c r="V169" s="439"/>
      <c r="W169" s="439"/>
      <c r="X169" s="439"/>
      <c r="Y169" s="439"/>
      <c r="Z169" s="439"/>
      <c r="AA169" s="439"/>
      <c r="AB169" s="439"/>
      <c r="AC169" s="439"/>
      <c r="AD169" s="439"/>
      <c r="AE169" s="439"/>
      <c r="AF169" s="439"/>
      <c r="AG169" s="439"/>
      <c r="AH169" s="439"/>
      <c r="AI169" s="439"/>
      <c r="AJ169" s="439"/>
      <c r="AK169" s="439"/>
      <c r="AL169" s="439"/>
    </row>
    <row r="170">
      <c r="A170" s="439"/>
      <c r="B170" s="439"/>
      <c r="C170" s="443"/>
      <c r="D170" s="443"/>
      <c r="E170" s="443"/>
      <c r="F170" s="443"/>
      <c r="G170" s="443"/>
      <c r="H170" s="443"/>
      <c r="I170" s="443"/>
      <c r="J170" s="443"/>
      <c r="K170" s="439"/>
      <c r="L170" s="439"/>
      <c r="M170" s="439"/>
      <c r="N170" s="439"/>
      <c r="O170" s="439"/>
      <c r="P170" s="439"/>
      <c r="Q170" s="439"/>
      <c r="R170" s="439"/>
      <c r="S170" s="439"/>
      <c r="T170" s="439"/>
      <c r="U170" s="439"/>
      <c r="V170" s="439"/>
      <c r="W170" s="439"/>
      <c r="X170" s="439"/>
      <c r="Y170" s="439"/>
      <c r="Z170" s="439"/>
      <c r="AA170" s="439"/>
      <c r="AB170" s="439"/>
      <c r="AC170" s="439"/>
      <c r="AD170" s="439"/>
      <c r="AE170" s="439"/>
      <c r="AF170" s="439"/>
      <c r="AG170" s="439"/>
      <c r="AH170" s="439"/>
      <c r="AI170" s="439"/>
      <c r="AJ170" s="439"/>
      <c r="AK170" s="439"/>
      <c r="AL170" s="439"/>
    </row>
    <row r="171">
      <c r="A171" s="439"/>
      <c r="B171" s="439"/>
      <c r="C171" s="443"/>
      <c r="D171" s="443"/>
      <c r="E171" s="443"/>
      <c r="F171" s="443"/>
      <c r="G171" s="443"/>
      <c r="H171" s="443"/>
      <c r="I171" s="443"/>
      <c r="J171" s="443"/>
      <c r="K171" s="439"/>
      <c r="L171" s="439"/>
      <c r="M171" s="439"/>
      <c r="N171" s="439"/>
      <c r="O171" s="439"/>
      <c r="P171" s="439"/>
      <c r="Q171" s="439"/>
      <c r="R171" s="439"/>
      <c r="S171" s="439"/>
      <c r="T171" s="439"/>
      <c r="U171" s="439"/>
      <c r="V171" s="439"/>
      <c r="W171" s="439"/>
      <c r="X171" s="439"/>
      <c r="Y171" s="439"/>
      <c r="Z171" s="439"/>
      <c r="AA171" s="439"/>
      <c r="AB171" s="439"/>
      <c r="AC171" s="439"/>
      <c r="AD171" s="439"/>
      <c r="AE171" s="439"/>
      <c r="AF171" s="439"/>
      <c r="AG171" s="439"/>
      <c r="AH171" s="439"/>
      <c r="AI171" s="439"/>
      <c r="AJ171" s="439"/>
      <c r="AK171" s="439"/>
      <c r="AL171" s="439"/>
    </row>
    <row r="172">
      <c r="A172" s="439"/>
      <c r="B172" s="439"/>
      <c r="C172" s="443"/>
      <c r="D172" s="443"/>
      <c r="E172" s="443"/>
      <c r="F172" s="443"/>
      <c r="G172" s="443"/>
      <c r="H172" s="443"/>
      <c r="I172" s="443"/>
      <c r="J172" s="443"/>
      <c r="K172" s="439"/>
      <c r="L172" s="439"/>
      <c r="M172" s="439"/>
      <c r="N172" s="439"/>
      <c r="O172" s="439"/>
      <c r="P172" s="439"/>
      <c r="Q172" s="439"/>
      <c r="R172" s="439"/>
      <c r="S172" s="439"/>
      <c r="T172" s="439"/>
      <c r="U172" s="439"/>
      <c r="V172" s="439"/>
      <c r="W172" s="439"/>
      <c r="X172" s="439"/>
      <c r="Y172" s="439"/>
      <c r="Z172" s="439"/>
      <c r="AA172" s="439"/>
      <c r="AB172" s="439"/>
      <c r="AC172" s="439"/>
      <c r="AD172" s="439"/>
      <c r="AE172" s="439"/>
      <c r="AF172" s="439"/>
      <c r="AG172" s="439"/>
      <c r="AH172" s="439"/>
      <c r="AI172" s="439"/>
      <c r="AJ172" s="439"/>
      <c r="AK172" s="439"/>
      <c r="AL172" s="439"/>
    </row>
    <row r="173">
      <c r="A173" s="439"/>
      <c r="B173" s="439"/>
      <c r="C173" s="443"/>
      <c r="D173" s="443"/>
      <c r="E173" s="443"/>
      <c r="F173" s="443"/>
      <c r="G173" s="443"/>
      <c r="H173" s="443"/>
      <c r="I173" s="443"/>
      <c r="J173" s="443"/>
      <c r="K173" s="439"/>
      <c r="L173" s="439"/>
      <c r="M173" s="439"/>
      <c r="N173" s="439"/>
      <c r="O173" s="439"/>
      <c r="P173" s="439"/>
      <c r="Q173" s="439"/>
      <c r="R173" s="439"/>
      <c r="S173" s="439"/>
      <c r="T173" s="439"/>
      <c r="U173" s="439"/>
      <c r="V173" s="439"/>
      <c r="W173" s="439"/>
      <c r="X173" s="439"/>
      <c r="Y173" s="439"/>
      <c r="Z173" s="439"/>
      <c r="AA173" s="439"/>
      <c r="AB173" s="439"/>
      <c r="AC173" s="439"/>
      <c r="AD173" s="439"/>
      <c r="AE173" s="439"/>
      <c r="AF173" s="439"/>
      <c r="AG173" s="439"/>
      <c r="AH173" s="439"/>
      <c r="AI173" s="439"/>
      <c r="AJ173" s="439"/>
      <c r="AK173" s="439"/>
      <c r="AL173" s="439"/>
    </row>
    <row r="174">
      <c r="A174" s="439"/>
      <c r="B174" s="439"/>
      <c r="C174" s="443"/>
      <c r="D174" s="443"/>
      <c r="E174" s="443"/>
      <c r="F174" s="443"/>
      <c r="G174" s="443"/>
      <c r="H174" s="443"/>
      <c r="I174" s="443"/>
      <c r="J174" s="443"/>
      <c r="K174" s="439"/>
      <c r="L174" s="439"/>
      <c r="M174" s="439"/>
      <c r="N174" s="439"/>
      <c r="O174" s="439"/>
      <c r="P174" s="439"/>
      <c r="Q174" s="439"/>
      <c r="R174" s="439"/>
      <c r="S174" s="439"/>
      <c r="T174" s="439"/>
      <c r="U174" s="439"/>
      <c r="V174" s="439"/>
      <c r="W174" s="439"/>
      <c r="X174" s="439"/>
      <c r="Y174" s="439"/>
      <c r="Z174" s="439"/>
      <c r="AA174" s="439"/>
      <c r="AB174" s="439"/>
      <c r="AC174" s="439"/>
      <c r="AD174" s="439"/>
      <c r="AE174" s="439"/>
      <c r="AF174" s="439"/>
      <c r="AG174" s="439"/>
      <c r="AH174" s="439"/>
      <c r="AI174" s="439"/>
      <c r="AJ174" s="439"/>
      <c r="AK174" s="439"/>
      <c r="AL174" s="439"/>
    </row>
    <row r="175">
      <c r="A175" s="439"/>
      <c r="B175" s="439"/>
      <c r="C175" s="443"/>
      <c r="D175" s="443"/>
      <c r="E175" s="443"/>
      <c r="F175" s="443"/>
      <c r="G175" s="443"/>
      <c r="H175" s="443"/>
      <c r="I175" s="443"/>
      <c r="J175" s="443"/>
      <c r="K175" s="439"/>
      <c r="L175" s="439"/>
      <c r="M175" s="439"/>
      <c r="N175" s="439"/>
      <c r="O175" s="439"/>
      <c r="P175" s="439"/>
      <c r="Q175" s="439"/>
      <c r="R175" s="439"/>
      <c r="S175" s="439"/>
      <c r="T175" s="439"/>
      <c r="U175" s="439"/>
      <c r="V175" s="439"/>
      <c r="W175" s="439"/>
      <c r="X175" s="439"/>
      <c r="Y175" s="439"/>
      <c r="Z175" s="439"/>
      <c r="AA175" s="439"/>
      <c r="AB175" s="439"/>
      <c r="AC175" s="439"/>
      <c r="AD175" s="439"/>
      <c r="AE175" s="439"/>
      <c r="AF175" s="439"/>
      <c r="AG175" s="439"/>
      <c r="AH175" s="439"/>
      <c r="AI175" s="439"/>
      <c r="AJ175" s="439"/>
      <c r="AK175" s="439"/>
      <c r="AL175" s="439"/>
    </row>
    <row r="176">
      <c r="A176" s="439"/>
      <c r="B176" s="439"/>
      <c r="C176" s="443"/>
      <c r="D176" s="443"/>
      <c r="E176" s="443"/>
      <c r="F176" s="443"/>
      <c r="G176" s="443"/>
      <c r="H176" s="443"/>
      <c r="I176" s="443"/>
      <c r="J176" s="443"/>
      <c r="K176" s="439"/>
      <c r="L176" s="439"/>
      <c r="M176" s="439"/>
      <c r="N176" s="439"/>
      <c r="O176" s="439"/>
      <c r="P176" s="439"/>
      <c r="Q176" s="439"/>
      <c r="R176" s="439"/>
      <c r="S176" s="439"/>
      <c r="T176" s="439"/>
      <c r="U176" s="439"/>
      <c r="V176" s="439"/>
      <c r="W176" s="439"/>
      <c r="X176" s="439"/>
      <c r="Y176" s="439"/>
      <c r="Z176" s="439"/>
      <c r="AA176" s="439"/>
      <c r="AB176" s="439"/>
      <c r="AC176" s="439"/>
      <c r="AD176" s="439"/>
      <c r="AE176" s="439"/>
      <c r="AF176" s="439"/>
      <c r="AG176" s="439"/>
      <c r="AH176" s="439"/>
      <c r="AI176" s="439"/>
      <c r="AJ176" s="439"/>
      <c r="AK176" s="439"/>
      <c r="AL176" s="439"/>
    </row>
    <row r="177">
      <c r="A177" s="439"/>
      <c r="B177" s="439"/>
      <c r="C177" s="443"/>
      <c r="D177" s="443"/>
      <c r="E177" s="443"/>
      <c r="F177" s="443"/>
      <c r="G177" s="443"/>
      <c r="H177" s="443"/>
      <c r="I177" s="443"/>
      <c r="J177" s="443"/>
      <c r="K177" s="439"/>
      <c r="L177" s="439"/>
      <c r="M177" s="439"/>
      <c r="N177" s="439"/>
      <c r="O177" s="439"/>
      <c r="P177" s="439"/>
      <c r="Q177" s="439"/>
      <c r="R177" s="439"/>
      <c r="S177" s="439"/>
      <c r="T177" s="439"/>
      <c r="U177" s="439"/>
      <c r="V177" s="439"/>
      <c r="W177" s="439"/>
      <c r="X177" s="439"/>
      <c r="Y177" s="439"/>
      <c r="Z177" s="439"/>
      <c r="AA177" s="439"/>
      <c r="AB177" s="439"/>
      <c r="AC177" s="439"/>
      <c r="AD177" s="439"/>
      <c r="AE177" s="439"/>
      <c r="AF177" s="439"/>
      <c r="AG177" s="439"/>
      <c r="AH177" s="439"/>
      <c r="AI177" s="439"/>
      <c r="AJ177" s="439"/>
      <c r="AK177" s="439"/>
      <c r="AL177" s="439"/>
    </row>
    <row r="178">
      <c r="A178" s="439"/>
      <c r="B178" s="439"/>
      <c r="C178" s="443"/>
      <c r="D178" s="443"/>
      <c r="E178" s="443"/>
      <c r="F178" s="443"/>
      <c r="G178" s="443"/>
      <c r="H178" s="443"/>
      <c r="I178" s="443"/>
      <c r="J178" s="443"/>
      <c r="K178" s="439"/>
      <c r="L178" s="439"/>
      <c r="M178" s="439"/>
      <c r="N178" s="439"/>
      <c r="O178" s="439"/>
      <c r="P178" s="439"/>
      <c r="Q178" s="439"/>
      <c r="R178" s="439"/>
      <c r="S178" s="439"/>
      <c r="T178" s="439"/>
      <c r="U178" s="439"/>
      <c r="V178" s="439"/>
      <c r="W178" s="439"/>
      <c r="X178" s="439"/>
      <c r="Y178" s="439"/>
      <c r="Z178" s="439"/>
      <c r="AA178" s="439"/>
      <c r="AB178" s="439"/>
      <c r="AC178" s="439"/>
      <c r="AD178" s="439"/>
      <c r="AE178" s="439"/>
      <c r="AF178" s="439"/>
      <c r="AG178" s="439"/>
      <c r="AH178" s="439"/>
      <c r="AI178" s="439"/>
      <c r="AJ178" s="439"/>
      <c r="AK178" s="439"/>
      <c r="AL178" s="439"/>
    </row>
    <row r="179">
      <c r="A179" s="439"/>
      <c r="B179" s="439"/>
      <c r="C179" s="443"/>
      <c r="D179" s="443"/>
      <c r="E179" s="443"/>
      <c r="F179" s="443"/>
      <c r="G179" s="443"/>
      <c r="H179" s="443"/>
      <c r="I179" s="443"/>
      <c r="J179" s="443"/>
      <c r="K179" s="439"/>
      <c r="L179" s="439"/>
      <c r="M179" s="439"/>
      <c r="N179" s="439"/>
      <c r="O179" s="439"/>
      <c r="P179" s="439"/>
      <c r="Q179" s="439"/>
      <c r="R179" s="439"/>
      <c r="S179" s="439"/>
      <c r="T179" s="439"/>
      <c r="U179" s="439"/>
      <c r="V179" s="439"/>
      <c r="W179" s="439"/>
      <c r="X179" s="439"/>
      <c r="Y179" s="439"/>
      <c r="Z179" s="439"/>
      <c r="AA179" s="439"/>
      <c r="AB179" s="439"/>
      <c r="AC179" s="439"/>
      <c r="AD179" s="439"/>
      <c r="AE179" s="439"/>
      <c r="AF179" s="439"/>
      <c r="AG179" s="439"/>
      <c r="AH179" s="439"/>
      <c r="AI179" s="439"/>
      <c r="AJ179" s="439"/>
      <c r="AK179" s="439"/>
      <c r="AL179" s="439"/>
    </row>
    <row r="180">
      <c r="A180" s="439"/>
      <c r="B180" s="439"/>
      <c r="C180" s="443"/>
      <c r="D180" s="443"/>
      <c r="E180" s="443"/>
      <c r="F180" s="443"/>
      <c r="G180" s="443"/>
      <c r="H180" s="443"/>
      <c r="I180" s="443"/>
      <c r="J180" s="443"/>
      <c r="K180" s="439"/>
      <c r="L180" s="439"/>
      <c r="M180" s="439"/>
      <c r="N180" s="439"/>
      <c r="O180" s="439"/>
      <c r="P180" s="439"/>
      <c r="Q180" s="439"/>
      <c r="R180" s="439"/>
      <c r="S180" s="439"/>
      <c r="T180" s="439"/>
      <c r="U180" s="439"/>
      <c r="V180" s="439"/>
      <c r="W180" s="439"/>
      <c r="X180" s="439"/>
      <c r="Y180" s="439"/>
      <c r="Z180" s="439"/>
      <c r="AA180" s="439"/>
      <c r="AB180" s="439"/>
      <c r="AC180" s="439"/>
      <c r="AD180" s="439"/>
      <c r="AE180" s="439"/>
      <c r="AF180" s="439"/>
      <c r="AG180" s="439"/>
      <c r="AH180" s="439"/>
      <c r="AI180" s="439"/>
      <c r="AJ180" s="439"/>
      <c r="AK180" s="439"/>
      <c r="AL180" s="439"/>
    </row>
    <row r="181">
      <c r="A181" s="439"/>
      <c r="B181" s="439"/>
      <c r="C181" s="443"/>
      <c r="D181" s="443"/>
      <c r="E181" s="443"/>
      <c r="F181" s="443"/>
      <c r="G181" s="443"/>
      <c r="H181" s="443"/>
      <c r="I181" s="443"/>
      <c r="J181" s="443"/>
      <c r="K181" s="439"/>
      <c r="L181" s="439"/>
      <c r="M181" s="439"/>
      <c r="N181" s="439"/>
      <c r="O181" s="439"/>
      <c r="P181" s="439"/>
      <c r="Q181" s="439"/>
      <c r="R181" s="439"/>
      <c r="S181" s="439"/>
      <c r="T181" s="439"/>
      <c r="U181" s="439"/>
      <c r="V181" s="439"/>
      <c r="W181" s="439"/>
      <c r="X181" s="439"/>
      <c r="Y181" s="439"/>
      <c r="Z181" s="439"/>
      <c r="AA181" s="439"/>
      <c r="AB181" s="439"/>
      <c r="AC181" s="439"/>
      <c r="AD181" s="439"/>
      <c r="AE181" s="439"/>
      <c r="AF181" s="439"/>
      <c r="AG181" s="439"/>
      <c r="AH181" s="439"/>
      <c r="AI181" s="439"/>
      <c r="AJ181" s="439"/>
      <c r="AK181" s="439"/>
      <c r="AL181" s="439"/>
    </row>
    <row r="182">
      <c r="A182" s="439"/>
      <c r="B182" s="439"/>
      <c r="C182" s="443"/>
      <c r="D182" s="443"/>
      <c r="E182" s="443"/>
      <c r="F182" s="443"/>
      <c r="G182" s="443"/>
      <c r="H182" s="443"/>
      <c r="I182" s="443"/>
      <c r="J182" s="443"/>
      <c r="K182" s="439"/>
      <c r="L182" s="439"/>
      <c r="M182" s="439"/>
      <c r="N182" s="439"/>
      <c r="O182" s="439"/>
      <c r="P182" s="439"/>
      <c r="Q182" s="439"/>
      <c r="R182" s="439"/>
      <c r="S182" s="439"/>
      <c r="T182" s="439"/>
      <c r="U182" s="439"/>
      <c r="V182" s="439"/>
      <c r="W182" s="439"/>
      <c r="X182" s="439"/>
      <c r="Y182" s="439"/>
      <c r="Z182" s="439"/>
      <c r="AA182" s="439"/>
      <c r="AB182" s="439"/>
      <c r="AC182" s="439"/>
      <c r="AD182" s="439"/>
      <c r="AE182" s="439"/>
      <c r="AF182" s="439"/>
      <c r="AG182" s="439"/>
      <c r="AH182" s="439"/>
      <c r="AI182" s="439"/>
      <c r="AJ182" s="439"/>
      <c r="AK182" s="439"/>
      <c r="AL182" s="439"/>
    </row>
    <row r="183">
      <c r="A183" s="439"/>
      <c r="B183" s="439"/>
      <c r="C183" s="443"/>
      <c r="D183" s="443"/>
      <c r="E183" s="443"/>
      <c r="F183" s="443"/>
      <c r="G183" s="443"/>
      <c r="H183" s="443"/>
      <c r="I183" s="443"/>
      <c r="J183" s="443"/>
      <c r="K183" s="439"/>
      <c r="L183" s="439"/>
      <c r="M183" s="439"/>
      <c r="N183" s="439"/>
      <c r="O183" s="439"/>
      <c r="P183" s="439"/>
      <c r="Q183" s="439"/>
      <c r="R183" s="439"/>
      <c r="S183" s="439"/>
      <c r="T183" s="439"/>
      <c r="U183" s="439"/>
      <c r="V183" s="439"/>
      <c r="W183" s="439"/>
      <c r="X183" s="439"/>
      <c r="Y183" s="439"/>
      <c r="Z183" s="439"/>
      <c r="AA183" s="439"/>
      <c r="AB183" s="439"/>
      <c r="AC183" s="439"/>
      <c r="AD183" s="439"/>
      <c r="AE183" s="439"/>
      <c r="AF183" s="439"/>
      <c r="AG183" s="439"/>
      <c r="AH183" s="439"/>
      <c r="AI183" s="439"/>
      <c r="AJ183" s="439"/>
      <c r="AK183" s="439"/>
      <c r="AL183" s="439"/>
    </row>
    <row r="184">
      <c r="A184" s="439"/>
      <c r="B184" s="439"/>
      <c r="C184" s="443"/>
      <c r="D184" s="443"/>
      <c r="E184" s="443"/>
      <c r="F184" s="443"/>
      <c r="G184" s="443"/>
      <c r="H184" s="443"/>
      <c r="I184" s="443"/>
      <c r="J184" s="443"/>
      <c r="K184" s="439"/>
      <c r="L184" s="439"/>
      <c r="M184" s="439"/>
      <c r="N184" s="439"/>
      <c r="O184" s="439"/>
      <c r="P184" s="439"/>
      <c r="Q184" s="439"/>
      <c r="R184" s="439"/>
      <c r="S184" s="439"/>
      <c r="T184" s="439"/>
      <c r="U184" s="439"/>
      <c r="V184" s="439"/>
      <c r="W184" s="439"/>
      <c r="X184" s="439"/>
      <c r="Y184" s="439"/>
      <c r="Z184" s="439"/>
      <c r="AA184" s="439"/>
      <c r="AB184" s="439"/>
      <c r="AC184" s="439"/>
      <c r="AD184" s="439"/>
      <c r="AE184" s="439"/>
      <c r="AF184" s="439"/>
      <c r="AG184" s="439"/>
      <c r="AH184" s="439"/>
      <c r="AI184" s="439"/>
      <c r="AJ184" s="439"/>
      <c r="AK184" s="439"/>
      <c r="AL184" s="439"/>
    </row>
    <row r="185">
      <c r="A185" s="439"/>
      <c r="B185" s="439"/>
      <c r="C185" s="443"/>
      <c r="D185" s="443"/>
      <c r="E185" s="443"/>
      <c r="F185" s="443"/>
      <c r="G185" s="443"/>
      <c r="H185" s="443"/>
      <c r="I185" s="443"/>
      <c r="J185" s="443"/>
      <c r="K185" s="439"/>
      <c r="L185" s="439"/>
      <c r="M185" s="439"/>
      <c r="N185" s="439"/>
      <c r="O185" s="439"/>
      <c r="P185" s="439"/>
      <c r="Q185" s="439"/>
      <c r="R185" s="439"/>
      <c r="S185" s="439"/>
      <c r="T185" s="439"/>
      <c r="U185" s="439"/>
      <c r="V185" s="439"/>
      <c r="W185" s="439"/>
      <c r="X185" s="439"/>
      <c r="Y185" s="439"/>
      <c r="Z185" s="439"/>
      <c r="AA185" s="439"/>
      <c r="AB185" s="439"/>
      <c r="AC185" s="439"/>
      <c r="AD185" s="439"/>
      <c r="AE185" s="439"/>
      <c r="AF185" s="439"/>
      <c r="AG185" s="439"/>
      <c r="AH185" s="439"/>
      <c r="AI185" s="439"/>
      <c r="AJ185" s="439"/>
      <c r="AK185" s="439"/>
      <c r="AL185" s="439"/>
    </row>
    <row r="186">
      <c r="A186" s="439"/>
      <c r="B186" s="439"/>
      <c r="C186" s="443"/>
      <c r="D186" s="443"/>
      <c r="E186" s="443"/>
      <c r="F186" s="443"/>
      <c r="G186" s="443"/>
      <c r="H186" s="443"/>
      <c r="I186" s="443"/>
      <c r="J186" s="443"/>
      <c r="K186" s="439"/>
      <c r="L186" s="439"/>
      <c r="M186" s="439"/>
      <c r="N186" s="439"/>
      <c r="O186" s="439"/>
      <c r="P186" s="439"/>
      <c r="Q186" s="439"/>
      <c r="R186" s="439"/>
      <c r="S186" s="439"/>
      <c r="T186" s="439"/>
      <c r="U186" s="439"/>
      <c r="V186" s="439"/>
      <c r="W186" s="439"/>
      <c r="X186" s="439"/>
      <c r="Y186" s="439"/>
      <c r="Z186" s="439"/>
      <c r="AA186" s="439"/>
      <c r="AB186" s="439"/>
      <c r="AC186" s="439"/>
      <c r="AD186" s="439"/>
      <c r="AE186" s="439"/>
      <c r="AF186" s="439"/>
      <c r="AG186" s="439"/>
      <c r="AH186" s="439"/>
      <c r="AI186" s="439"/>
      <c r="AJ186" s="439"/>
      <c r="AK186" s="439"/>
      <c r="AL186" s="439"/>
    </row>
    <row r="187">
      <c r="A187" s="439"/>
      <c r="B187" s="439"/>
      <c r="C187" s="443"/>
      <c r="D187" s="443"/>
      <c r="E187" s="443"/>
      <c r="F187" s="443"/>
      <c r="G187" s="443"/>
      <c r="H187" s="443"/>
      <c r="I187" s="443"/>
      <c r="J187" s="443"/>
      <c r="K187" s="439"/>
      <c r="L187" s="439"/>
      <c r="M187" s="439"/>
      <c r="N187" s="439"/>
      <c r="O187" s="439"/>
      <c r="P187" s="439"/>
      <c r="Q187" s="439"/>
      <c r="R187" s="439"/>
      <c r="S187" s="439"/>
      <c r="T187" s="439"/>
      <c r="U187" s="439"/>
      <c r="V187" s="439"/>
      <c r="W187" s="439"/>
      <c r="X187" s="439"/>
      <c r="Y187" s="439"/>
      <c r="Z187" s="439"/>
      <c r="AA187" s="439"/>
      <c r="AB187" s="439"/>
      <c r="AC187" s="439"/>
      <c r="AD187" s="439"/>
      <c r="AE187" s="439"/>
      <c r="AF187" s="439"/>
      <c r="AG187" s="439"/>
      <c r="AH187" s="439"/>
      <c r="AI187" s="439"/>
      <c r="AJ187" s="439"/>
      <c r="AK187" s="439"/>
      <c r="AL187" s="439"/>
    </row>
    <row r="188">
      <c r="A188" s="439"/>
      <c r="B188" s="439"/>
      <c r="C188" s="443"/>
      <c r="D188" s="443"/>
      <c r="E188" s="443"/>
      <c r="F188" s="443"/>
      <c r="G188" s="443"/>
      <c r="H188" s="443"/>
      <c r="I188" s="443"/>
      <c r="J188" s="443"/>
      <c r="K188" s="439"/>
      <c r="L188" s="439"/>
      <c r="M188" s="439"/>
      <c r="N188" s="439"/>
      <c r="O188" s="439"/>
      <c r="P188" s="439"/>
      <c r="Q188" s="439"/>
      <c r="R188" s="439"/>
      <c r="S188" s="439"/>
      <c r="T188" s="439"/>
      <c r="U188" s="439"/>
      <c r="V188" s="439"/>
      <c r="W188" s="439"/>
      <c r="X188" s="439"/>
      <c r="Y188" s="439"/>
      <c r="Z188" s="439"/>
      <c r="AA188" s="439"/>
      <c r="AB188" s="439"/>
      <c r="AC188" s="439"/>
      <c r="AD188" s="439"/>
      <c r="AE188" s="439"/>
      <c r="AF188" s="439"/>
      <c r="AG188" s="439"/>
      <c r="AH188" s="439"/>
      <c r="AI188" s="439"/>
      <c r="AJ188" s="439"/>
      <c r="AK188" s="439"/>
      <c r="AL188" s="439"/>
    </row>
    <row r="189">
      <c r="A189" s="439"/>
      <c r="B189" s="439"/>
      <c r="C189" s="443"/>
      <c r="D189" s="443"/>
      <c r="E189" s="443"/>
      <c r="F189" s="443"/>
      <c r="G189" s="443"/>
      <c r="H189" s="443"/>
      <c r="I189" s="443"/>
      <c r="J189" s="443"/>
      <c r="K189" s="439"/>
      <c r="L189" s="439"/>
      <c r="M189" s="439"/>
      <c r="N189" s="439"/>
      <c r="O189" s="439"/>
      <c r="P189" s="439"/>
      <c r="Q189" s="439"/>
      <c r="R189" s="439"/>
      <c r="S189" s="439"/>
      <c r="T189" s="439"/>
      <c r="U189" s="439"/>
      <c r="V189" s="439"/>
      <c r="W189" s="439"/>
      <c r="X189" s="439"/>
      <c r="Y189" s="439"/>
      <c r="Z189" s="439"/>
      <c r="AA189" s="439"/>
      <c r="AB189" s="439"/>
      <c r="AC189" s="439"/>
      <c r="AD189" s="439"/>
      <c r="AE189" s="439"/>
      <c r="AF189" s="439"/>
      <c r="AG189" s="439"/>
      <c r="AH189" s="439"/>
      <c r="AI189" s="439"/>
      <c r="AJ189" s="439"/>
      <c r="AK189" s="439"/>
      <c r="AL189" s="439"/>
    </row>
    <row r="190">
      <c r="A190" s="439"/>
      <c r="B190" s="439"/>
      <c r="C190" s="443"/>
      <c r="D190" s="443"/>
      <c r="E190" s="443"/>
      <c r="F190" s="443"/>
      <c r="G190" s="443"/>
      <c r="H190" s="443"/>
      <c r="I190" s="443"/>
      <c r="J190" s="443"/>
      <c r="K190" s="439"/>
      <c r="L190" s="439"/>
      <c r="M190" s="439"/>
      <c r="N190" s="439"/>
      <c r="O190" s="439"/>
      <c r="P190" s="439"/>
      <c r="Q190" s="439"/>
      <c r="R190" s="439"/>
      <c r="S190" s="439"/>
      <c r="T190" s="439"/>
      <c r="U190" s="439"/>
      <c r="V190" s="439"/>
      <c r="W190" s="439"/>
      <c r="X190" s="439"/>
      <c r="Y190" s="439"/>
      <c r="Z190" s="439"/>
      <c r="AA190" s="439"/>
      <c r="AB190" s="439"/>
      <c r="AC190" s="439"/>
      <c r="AD190" s="439"/>
      <c r="AE190" s="439"/>
      <c r="AF190" s="439"/>
      <c r="AG190" s="439"/>
      <c r="AH190" s="439"/>
      <c r="AI190" s="439"/>
      <c r="AJ190" s="439"/>
      <c r="AK190" s="439"/>
      <c r="AL190" s="439"/>
    </row>
    <row r="191">
      <c r="A191" s="439"/>
      <c r="B191" s="439"/>
      <c r="C191" s="443"/>
      <c r="D191" s="443"/>
      <c r="E191" s="443"/>
      <c r="F191" s="443"/>
      <c r="G191" s="443"/>
      <c r="H191" s="443"/>
      <c r="I191" s="443"/>
      <c r="J191" s="443"/>
      <c r="K191" s="439"/>
      <c r="L191" s="439"/>
      <c r="M191" s="439"/>
      <c r="N191" s="439"/>
      <c r="O191" s="439"/>
      <c r="P191" s="439"/>
      <c r="Q191" s="439"/>
      <c r="R191" s="439"/>
      <c r="S191" s="439"/>
      <c r="T191" s="439"/>
      <c r="U191" s="439"/>
      <c r="V191" s="439"/>
      <c r="W191" s="439"/>
      <c r="X191" s="439"/>
      <c r="Y191" s="439"/>
      <c r="Z191" s="439"/>
      <c r="AA191" s="439"/>
      <c r="AB191" s="439"/>
      <c r="AC191" s="439"/>
      <c r="AD191" s="439"/>
      <c r="AE191" s="439"/>
      <c r="AF191" s="439"/>
      <c r="AG191" s="439"/>
      <c r="AH191" s="439"/>
      <c r="AI191" s="439"/>
      <c r="AJ191" s="439"/>
      <c r="AK191" s="439"/>
      <c r="AL191" s="439"/>
    </row>
    <row r="192">
      <c r="A192" s="439"/>
      <c r="B192" s="439"/>
      <c r="C192" s="443"/>
      <c r="D192" s="443"/>
      <c r="E192" s="443"/>
      <c r="F192" s="443"/>
      <c r="G192" s="443"/>
      <c r="H192" s="443"/>
      <c r="I192" s="443"/>
      <c r="J192" s="443"/>
      <c r="K192" s="439"/>
      <c r="L192" s="439"/>
      <c r="M192" s="439"/>
      <c r="N192" s="439"/>
      <c r="O192" s="439"/>
      <c r="P192" s="439"/>
      <c r="Q192" s="439"/>
      <c r="R192" s="439"/>
      <c r="S192" s="439"/>
      <c r="T192" s="439"/>
      <c r="U192" s="439"/>
      <c r="V192" s="439"/>
      <c r="W192" s="439"/>
      <c r="X192" s="439"/>
      <c r="Y192" s="439"/>
      <c r="Z192" s="439"/>
      <c r="AA192" s="439"/>
      <c r="AB192" s="439"/>
      <c r="AC192" s="439"/>
      <c r="AD192" s="439"/>
      <c r="AE192" s="439"/>
      <c r="AF192" s="439"/>
      <c r="AG192" s="439"/>
      <c r="AH192" s="439"/>
      <c r="AI192" s="439"/>
      <c r="AJ192" s="439"/>
      <c r="AK192" s="439"/>
      <c r="AL192" s="439"/>
    </row>
    <row r="193">
      <c r="A193" s="439"/>
      <c r="B193" s="439"/>
      <c r="C193" s="443"/>
      <c r="D193" s="443"/>
      <c r="E193" s="443"/>
      <c r="F193" s="443"/>
      <c r="G193" s="443"/>
      <c r="H193" s="443"/>
      <c r="I193" s="443"/>
      <c r="J193" s="443"/>
      <c r="K193" s="439"/>
      <c r="L193" s="439"/>
      <c r="M193" s="439"/>
      <c r="N193" s="439"/>
      <c r="O193" s="439"/>
      <c r="P193" s="439"/>
      <c r="Q193" s="439"/>
      <c r="R193" s="439"/>
      <c r="S193" s="439"/>
      <c r="T193" s="439"/>
      <c r="U193" s="439"/>
      <c r="V193" s="439"/>
      <c r="W193" s="439"/>
      <c r="X193" s="439"/>
      <c r="Y193" s="439"/>
      <c r="Z193" s="439"/>
      <c r="AA193" s="439"/>
      <c r="AB193" s="439"/>
      <c r="AC193" s="439"/>
      <c r="AD193" s="439"/>
      <c r="AE193" s="439"/>
      <c r="AF193" s="439"/>
      <c r="AG193" s="439"/>
      <c r="AH193" s="439"/>
      <c r="AI193" s="439"/>
      <c r="AJ193" s="439"/>
      <c r="AK193" s="439"/>
      <c r="AL193" s="439"/>
    </row>
    <row r="194">
      <c r="A194" s="439"/>
      <c r="B194" s="439"/>
      <c r="C194" s="443"/>
      <c r="D194" s="443"/>
      <c r="E194" s="443"/>
      <c r="F194" s="443"/>
      <c r="G194" s="443"/>
      <c r="H194" s="443"/>
      <c r="I194" s="443"/>
      <c r="J194" s="443"/>
      <c r="K194" s="439"/>
      <c r="L194" s="439"/>
      <c r="M194" s="439"/>
      <c r="N194" s="439"/>
      <c r="O194" s="439"/>
      <c r="P194" s="439"/>
      <c r="Q194" s="439"/>
      <c r="R194" s="439"/>
      <c r="S194" s="439"/>
      <c r="T194" s="439"/>
      <c r="U194" s="439"/>
      <c r="V194" s="439"/>
      <c r="W194" s="439"/>
      <c r="X194" s="439"/>
      <c r="Y194" s="439"/>
      <c r="Z194" s="439"/>
      <c r="AA194" s="439"/>
      <c r="AB194" s="439"/>
      <c r="AC194" s="439"/>
      <c r="AD194" s="439"/>
      <c r="AE194" s="439"/>
      <c r="AF194" s="439"/>
      <c r="AG194" s="439"/>
      <c r="AH194" s="439"/>
      <c r="AI194" s="439"/>
      <c r="AJ194" s="439"/>
      <c r="AK194" s="439"/>
      <c r="AL194" s="439"/>
    </row>
    <row r="195">
      <c r="A195" s="439"/>
      <c r="B195" s="439"/>
      <c r="C195" s="443"/>
      <c r="D195" s="443"/>
      <c r="E195" s="443"/>
      <c r="F195" s="443"/>
      <c r="G195" s="443"/>
      <c r="H195" s="443"/>
      <c r="I195" s="443"/>
      <c r="J195" s="443"/>
      <c r="K195" s="439"/>
      <c r="L195" s="439"/>
      <c r="M195" s="439"/>
      <c r="N195" s="439"/>
      <c r="O195" s="439"/>
      <c r="P195" s="439"/>
      <c r="Q195" s="439"/>
      <c r="R195" s="439"/>
      <c r="S195" s="439"/>
      <c r="T195" s="439"/>
      <c r="U195" s="439"/>
      <c r="V195" s="439"/>
      <c r="W195" s="439"/>
      <c r="X195" s="439"/>
      <c r="Y195" s="439"/>
      <c r="Z195" s="439"/>
      <c r="AA195" s="439"/>
      <c r="AB195" s="439"/>
      <c r="AC195" s="439"/>
      <c r="AD195" s="439"/>
      <c r="AE195" s="439"/>
      <c r="AF195" s="439"/>
      <c r="AG195" s="439"/>
      <c r="AH195" s="439"/>
      <c r="AI195" s="439"/>
      <c r="AJ195" s="439"/>
      <c r="AK195" s="439"/>
      <c r="AL195" s="439"/>
    </row>
    <row r="196">
      <c r="A196" s="439"/>
      <c r="B196" s="439"/>
      <c r="C196" s="443"/>
      <c r="D196" s="443"/>
      <c r="E196" s="443"/>
      <c r="F196" s="443"/>
      <c r="G196" s="443"/>
      <c r="H196" s="443"/>
      <c r="I196" s="443"/>
      <c r="J196" s="443"/>
      <c r="K196" s="439"/>
      <c r="L196" s="439"/>
      <c r="M196" s="439"/>
      <c r="N196" s="439"/>
      <c r="O196" s="439"/>
      <c r="P196" s="439"/>
      <c r="Q196" s="439"/>
      <c r="R196" s="439"/>
      <c r="S196" s="439"/>
      <c r="T196" s="439"/>
      <c r="U196" s="439"/>
      <c r="V196" s="439"/>
      <c r="W196" s="439"/>
      <c r="X196" s="439"/>
      <c r="Y196" s="439"/>
      <c r="Z196" s="439"/>
      <c r="AA196" s="439"/>
      <c r="AB196" s="439"/>
      <c r="AC196" s="439"/>
      <c r="AD196" s="439"/>
      <c r="AE196" s="439"/>
      <c r="AF196" s="439"/>
      <c r="AG196" s="439"/>
      <c r="AH196" s="439"/>
      <c r="AI196" s="439"/>
      <c r="AJ196" s="439"/>
      <c r="AK196" s="439"/>
      <c r="AL196" s="439"/>
    </row>
    <row r="197">
      <c r="A197" s="439"/>
      <c r="B197" s="439"/>
      <c r="C197" s="443"/>
      <c r="D197" s="443"/>
      <c r="E197" s="443"/>
      <c r="F197" s="443"/>
      <c r="G197" s="443"/>
      <c r="H197" s="443"/>
      <c r="I197" s="443"/>
      <c r="J197" s="443"/>
      <c r="K197" s="439"/>
      <c r="L197" s="439"/>
      <c r="M197" s="439"/>
      <c r="N197" s="439"/>
      <c r="O197" s="439"/>
      <c r="P197" s="439"/>
      <c r="Q197" s="439"/>
      <c r="R197" s="439"/>
      <c r="S197" s="439"/>
      <c r="T197" s="439"/>
      <c r="U197" s="439"/>
      <c r="V197" s="439"/>
      <c r="W197" s="439"/>
      <c r="X197" s="439"/>
      <c r="Y197" s="439"/>
      <c r="Z197" s="439"/>
      <c r="AA197" s="439"/>
      <c r="AB197" s="439"/>
      <c r="AC197" s="439"/>
      <c r="AD197" s="439"/>
      <c r="AE197" s="439"/>
      <c r="AF197" s="439"/>
      <c r="AG197" s="439"/>
      <c r="AH197" s="439"/>
      <c r="AI197" s="439"/>
      <c r="AJ197" s="439"/>
      <c r="AK197" s="439"/>
      <c r="AL197" s="439"/>
    </row>
    <row r="198">
      <c r="A198" s="439"/>
      <c r="B198" s="439"/>
      <c r="C198" s="443"/>
      <c r="D198" s="443"/>
      <c r="E198" s="443"/>
      <c r="F198" s="443"/>
      <c r="G198" s="443"/>
      <c r="H198" s="443"/>
      <c r="I198" s="443"/>
      <c r="J198" s="443"/>
      <c r="K198" s="439"/>
      <c r="L198" s="439"/>
      <c r="M198" s="439"/>
      <c r="N198" s="439"/>
      <c r="O198" s="439"/>
      <c r="P198" s="439"/>
      <c r="Q198" s="439"/>
      <c r="R198" s="439"/>
      <c r="S198" s="439"/>
      <c r="T198" s="439"/>
      <c r="U198" s="439"/>
      <c r="V198" s="439"/>
      <c r="W198" s="439"/>
      <c r="X198" s="439"/>
      <c r="Y198" s="439"/>
      <c r="Z198" s="439"/>
      <c r="AA198" s="439"/>
      <c r="AB198" s="439"/>
      <c r="AC198" s="439"/>
      <c r="AD198" s="439"/>
      <c r="AE198" s="439"/>
      <c r="AF198" s="439"/>
      <c r="AG198" s="439"/>
      <c r="AH198" s="439"/>
      <c r="AI198" s="439"/>
      <c r="AJ198" s="439"/>
      <c r="AK198" s="439"/>
      <c r="AL198" s="439"/>
    </row>
    <row r="199">
      <c r="A199" s="439"/>
      <c r="B199" s="439"/>
      <c r="C199" s="443"/>
      <c r="D199" s="443"/>
      <c r="E199" s="443"/>
      <c r="F199" s="443"/>
      <c r="G199" s="443"/>
      <c r="H199" s="443"/>
      <c r="I199" s="443"/>
      <c r="J199" s="443"/>
      <c r="K199" s="439"/>
      <c r="L199" s="439"/>
      <c r="M199" s="439"/>
      <c r="N199" s="439"/>
      <c r="O199" s="439"/>
      <c r="P199" s="439"/>
      <c r="Q199" s="439"/>
      <c r="R199" s="439"/>
      <c r="S199" s="439"/>
      <c r="T199" s="439"/>
      <c r="U199" s="439"/>
      <c r="V199" s="439"/>
      <c r="W199" s="439"/>
      <c r="X199" s="439"/>
      <c r="Y199" s="439"/>
      <c r="Z199" s="439"/>
      <c r="AA199" s="439"/>
      <c r="AB199" s="439"/>
      <c r="AC199" s="439"/>
      <c r="AD199" s="439"/>
      <c r="AE199" s="439"/>
      <c r="AF199" s="439"/>
      <c r="AG199" s="439"/>
      <c r="AH199" s="439"/>
      <c r="AI199" s="439"/>
      <c r="AJ199" s="439"/>
      <c r="AK199" s="439"/>
      <c r="AL199" s="439"/>
    </row>
    <row r="200">
      <c r="A200" s="439"/>
      <c r="B200" s="439"/>
      <c r="C200" s="443"/>
      <c r="D200" s="443"/>
      <c r="E200" s="443"/>
      <c r="F200" s="443"/>
      <c r="G200" s="443"/>
      <c r="H200" s="443"/>
      <c r="I200" s="443"/>
      <c r="J200" s="443"/>
      <c r="K200" s="439"/>
      <c r="L200" s="439"/>
      <c r="M200" s="439"/>
      <c r="N200" s="439"/>
      <c r="O200" s="439"/>
      <c r="P200" s="439"/>
      <c r="Q200" s="439"/>
      <c r="R200" s="439"/>
      <c r="S200" s="439"/>
      <c r="T200" s="439"/>
      <c r="U200" s="439"/>
      <c r="V200" s="439"/>
      <c r="W200" s="439"/>
      <c r="X200" s="439"/>
      <c r="Y200" s="439"/>
      <c r="Z200" s="439"/>
      <c r="AA200" s="439"/>
      <c r="AB200" s="439"/>
      <c r="AC200" s="439"/>
      <c r="AD200" s="439"/>
      <c r="AE200" s="439"/>
      <c r="AF200" s="439"/>
      <c r="AG200" s="439"/>
      <c r="AH200" s="439"/>
      <c r="AI200" s="439"/>
      <c r="AJ200" s="439"/>
      <c r="AK200" s="439"/>
      <c r="AL200" s="439"/>
    </row>
    <row r="201">
      <c r="A201" s="439"/>
      <c r="B201" s="439"/>
      <c r="C201" s="443"/>
      <c r="D201" s="443"/>
      <c r="E201" s="443"/>
      <c r="F201" s="443"/>
      <c r="G201" s="443"/>
      <c r="H201" s="443"/>
      <c r="I201" s="443"/>
      <c r="J201" s="443"/>
      <c r="K201" s="439"/>
      <c r="L201" s="439"/>
      <c r="M201" s="439"/>
      <c r="N201" s="439"/>
      <c r="O201" s="439"/>
      <c r="P201" s="439"/>
      <c r="Q201" s="439"/>
      <c r="R201" s="439"/>
      <c r="S201" s="439"/>
      <c r="T201" s="439"/>
      <c r="U201" s="439"/>
      <c r="V201" s="439"/>
      <c r="W201" s="439"/>
      <c r="X201" s="439"/>
      <c r="Y201" s="439"/>
      <c r="Z201" s="439"/>
      <c r="AA201" s="439"/>
      <c r="AB201" s="439"/>
      <c r="AC201" s="439"/>
      <c r="AD201" s="439"/>
      <c r="AE201" s="439"/>
      <c r="AF201" s="439"/>
      <c r="AG201" s="439"/>
      <c r="AH201" s="439"/>
      <c r="AI201" s="439"/>
      <c r="AJ201" s="439"/>
      <c r="AK201" s="439"/>
      <c r="AL201" s="439"/>
    </row>
    <row r="202">
      <c r="A202" s="439"/>
      <c r="B202" s="439"/>
      <c r="C202" s="443"/>
      <c r="D202" s="443"/>
      <c r="E202" s="443"/>
      <c r="F202" s="443"/>
      <c r="G202" s="443"/>
      <c r="H202" s="443"/>
      <c r="I202" s="443"/>
      <c r="J202" s="443"/>
      <c r="K202" s="439"/>
      <c r="L202" s="439"/>
      <c r="M202" s="439"/>
      <c r="N202" s="439"/>
      <c r="O202" s="439"/>
      <c r="P202" s="439"/>
      <c r="Q202" s="439"/>
      <c r="R202" s="439"/>
      <c r="S202" s="439"/>
      <c r="T202" s="439"/>
      <c r="U202" s="439"/>
      <c r="V202" s="439"/>
      <c r="W202" s="439"/>
      <c r="X202" s="439"/>
      <c r="Y202" s="439"/>
      <c r="Z202" s="439"/>
      <c r="AA202" s="439"/>
      <c r="AB202" s="439"/>
      <c r="AC202" s="439"/>
      <c r="AD202" s="439"/>
      <c r="AE202" s="439"/>
      <c r="AF202" s="439"/>
      <c r="AG202" s="439"/>
      <c r="AH202" s="439"/>
      <c r="AI202" s="439"/>
      <c r="AJ202" s="439"/>
      <c r="AK202" s="439"/>
      <c r="AL202" s="439"/>
    </row>
    <row r="203">
      <c r="A203" s="439"/>
      <c r="B203" s="439"/>
      <c r="C203" s="443"/>
      <c r="D203" s="443"/>
      <c r="E203" s="443"/>
      <c r="F203" s="443"/>
      <c r="G203" s="443"/>
      <c r="H203" s="443"/>
      <c r="I203" s="443"/>
      <c r="J203" s="443"/>
      <c r="K203" s="439"/>
      <c r="L203" s="439"/>
      <c r="M203" s="439"/>
      <c r="N203" s="439"/>
      <c r="O203" s="439"/>
      <c r="P203" s="439"/>
      <c r="Q203" s="439"/>
      <c r="R203" s="439"/>
      <c r="S203" s="439"/>
      <c r="T203" s="439"/>
      <c r="U203" s="439"/>
      <c r="V203" s="439"/>
      <c r="W203" s="439"/>
      <c r="X203" s="439"/>
      <c r="Y203" s="439"/>
      <c r="Z203" s="439"/>
      <c r="AA203" s="439"/>
      <c r="AB203" s="439"/>
      <c r="AC203" s="439"/>
      <c r="AD203" s="439"/>
      <c r="AE203" s="439"/>
      <c r="AF203" s="439"/>
      <c r="AG203" s="439"/>
      <c r="AH203" s="439"/>
      <c r="AI203" s="439"/>
      <c r="AJ203" s="439"/>
      <c r="AK203" s="439"/>
      <c r="AL203" s="439"/>
    </row>
    <row r="204">
      <c r="A204" s="439"/>
      <c r="B204" s="439"/>
      <c r="C204" s="443"/>
      <c r="D204" s="443"/>
      <c r="E204" s="443"/>
      <c r="F204" s="443"/>
      <c r="G204" s="443"/>
      <c r="H204" s="443"/>
      <c r="I204" s="443"/>
      <c r="J204" s="443"/>
      <c r="K204" s="439"/>
      <c r="L204" s="439"/>
      <c r="M204" s="439"/>
      <c r="N204" s="439"/>
      <c r="O204" s="439"/>
      <c r="P204" s="439"/>
      <c r="Q204" s="439"/>
      <c r="R204" s="439"/>
      <c r="S204" s="439"/>
      <c r="T204" s="439"/>
      <c r="U204" s="439"/>
      <c r="V204" s="439"/>
      <c r="W204" s="439"/>
      <c r="X204" s="439"/>
      <c r="Y204" s="439"/>
      <c r="Z204" s="439"/>
      <c r="AA204" s="439"/>
      <c r="AB204" s="439"/>
      <c r="AC204" s="439"/>
      <c r="AD204" s="439"/>
      <c r="AE204" s="439"/>
      <c r="AF204" s="439"/>
      <c r="AG204" s="439"/>
      <c r="AH204" s="439"/>
      <c r="AI204" s="439"/>
      <c r="AJ204" s="439"/>
      <c r="AK204" s="439"/>
      <c r="AL204" s="439"/>
    </row>
    <row r="205">
      <c r="A205" s="439"/>
      <c r="B205" s="439"/>
      <c r="C205" s="443"/>
      <c r="D205" s="443"/>
      <c r="E205" s="443"/>
      <c r="F205" s="443"/>
      <c r="G205" s="443"/>
      <c r="H205" s="443"/>
      <c r="I205" s="443"/>
      <c r="J205" s="443"/>
      <c r="K205" s="439"/>
      <c r="L205" s="439"/>
      <c r="M205" s="439"/>
      <c r="N205" s="439"/>
      <c r="O205" s="439"/>
      <c r="P205" s="439"/>
      <c r="Q205" s="439"/>
      <c r="R205" s="439"/>
      <c r="S205" s="439"/>
      <c r="T205" s="439"/>
      <c r="U205" s="439"/>
      <c r="V205" s="439"/>
      <c r="W205" s="439"/>
      <c r="X205" s="439"/>
      <c r="Y205" s="439"/>
      <c r="Z205" s="439"/>
      <c r="AA205" s="439"/>
      <c r="AB205" s="439"/>
      <c r="AC205" s="439"/>
      <c r="AD205" s="439"/>
      <c r="AE205" s="439"/>
      <c r="AF205" s="439"/>
      <c r="AG205" s="439"/>
      <c r="AH205" s="439"/>
      <c r="AI205" s="439"/>
      <c r="AJ205" s="439"/>
      <c r="AK205" s="439"/>
      <c r="AL205" s="439"/>
    </row>
    <row r="206">
      <c r="A206" s="439"/>
      <c r="B206" s="439"/>
      <c r="C206" s="443"/>
      <c r="D206" s="443"/>
      <c r="E206" s="443"/>
      <c r="F206" s="443"/>
      <c r="G206" s="443"/>
      <c r="H206" s="443"/>
      <c r="I206" s="443"/>
      <c r="J206" s="443"/>
      <c r="K206" s="439"/>
      <c r="L206" s="439"/>
      <c r="M206" s="439"/>
      <c r="N206" s="439"/>
      <c r="O206" s="439"/>
      <c r="P206" s="439"/>
      <c r="Q206" s="439"/>
      <c r="R206" s="439"/>
      <c r="S206" s="439"/>
      <c r="T206" s="439"/>
      <c r="U206" s="439"/>
      <c r="V206" s="439"/>
      <c r="W206" s="439"/>
      <c r="X206" s="439"/>
      <c r="Y206" s="439"/>
      <c r="Z206" s="439"/>
      <c r="AA206" s="439"/>
      <c r="AB206" s="439"/>
      <c r="AC206" s="439"/>
      <c r="AD206" s="439"/>
      <c r="AE206" s="439"/>
      <c r="AF206" s="439"/>
      <c r="AG206" s="439"/>
      <c r="AH206" s="439"/>
      <c r="AI206" s="439"/>
      <c r="AJ206" s="439"/>
      <c r="AK206" s="439"/>
      <c r="AL206" s="439"/>
    </row>
    <row r="207">
      <c r="A207" s="439"/>
      <c r="B207" s="439"/>
      <c r="C207" s="443"/>
      <c r="D207" s="443"/>
      <c r="E207" s="443"/>
      <c r="F207" s="443"/>
      <c r="G207" s="443"/>
      <c r="H207" s="443"/>
      <c r="I207" s="443"/>
      <c r="J207" s="443"/>
      <c r="K207" s="439"/>
      <c r="L207" s="439"/>
      <c r="M207" s="439"/>
      <c r="N207" s="439"/>
      <c r="O207" s="439"/>
      <c r="P207" s="439"/>
      <c r="Q207" s="439"/>
      <c r="R207" s="439"/>
      <c r="S207" s="439"/>
      <c r="T207" s="439"/>
      <c r="U207" s="439"/>
      <c r="V207" s="439"/>
      <c r="W207" s="439"/>
      <c r="X207" s="439"/>
      <c r="Y207" s="439"/>
      <c r="Z207" s="439"/>
      <c r="AA207" s="439"/>
      <c r="AB207" s="439"/>
      <c r="AC207" s="439"/>
      <c r="AD207" s="439"/>
      <c r="AE207" s="439"/>
      <c r="AF207" s="439"/>
      <c r="AG207" s="439"/>
      <c r="AH207" s="439"/>
      <c r="AI207" s="439"/>
      <c r="AJ207" s="439"/>
      <c r="AK207" s="439"/>
      <c r="AL207" s="439"/>
    </row>
    <row r="208">
      <c r="A208" s="439"/>
      <c r="B208" s="439"/>
      <c r="C208" s="443"/>
      <c r="D208" s="443"/>
      <c r="E208" s="443"/>
      <c r="F208" s="443"/>
      <c r="G208" s="443"/>
      <c r="H208" s="443"/>
      <c r="I208" s="443"/>
      <c r="J208" s="443"/>
      <c r="K208" s="439"/>
      <c r="L208" s="439"/>
      <c r="M208" s="439"/>
      <c r="N208" s="439"/>
      <c r="O208" s="439"/>
      <c r="P208" s="439"/>
      <c r="Q208" s="439"/>
      <c r="R208" s="439"/>
      <c r="S208" s="439"/>
      <c r="T208" s="439"/>
      <c r="U208" s="439"/>
      <c r="V208" s="439"/>
      <c r="W208" s="439"/>
      <c r="X208" s="439"/>
      <c r="Y208" s="439"/>
      <c r="Z208" s="439"/>
      <c r="AA208" s="439"/>
      <c r="AB208" s="439"/>
      <c r="AC208" s="439"/>
      <c r="AD208" s="439"/>
      <c r="AE208" s="439"/>
      <c r="AF208" s="439"/>
      <c r="AG208" s="439"/>
      <c r="AH208" s="439"/>
      <c r="AI208" s="439"/>
      <c r="AJ208" s="439"/>
      <c r="AK208" s="439"/>
      <c r="AL208" s="439"/>
    </row>
    <row r="209">
      <c r="A209" s="439"/>
      <c r="B209" s="439"/>
      <c r="C209" s="443"/>
      <c r="D209" s="443"/>
      <c r="E209" s="443"/>
      <c r="F209" s="443"/>
      <c r="G209" s="443"/>
      <c r="H209" s="443"/>
      <c r="I209" s="443"/>
      <c r="J209" s="443"/>
      <c r="K209" s="439"/>
      <c r="L209" s="439"/>
      <c r="M209" s="439"/>
      <c r="N209" s="439"/>
      <c r="O209" s="439"/>
      <c r="P209" s="439"/>
      <c r="Q209" s="439"/>
      <c r="R209" s="439"/>
      <c r="S209" s="439"/>
      <c r="T209" s="439"/>
      <c r="U209" s="439"/>
      <c r="V209" s="439"/>
      <c r="W209" s="439"/>
      <c r="X209" s="439"/>
      <c r="Y209" s="439"/>
      <c r="Z209" s="439"/>
      <c r="AA209" s="439"/>
      <c r="AB209" s="439"/>
      <c r="AC209" s="439"/>
      <c r="AD209" s="439"/>
      <c r="AE209" s="439"/>
      <c r="AF209" s="439"/>
      <c r="AG209" s="439"/>
      <c r="AH209" s="439"/>
      <c r="AI209" s="439"/>
      <c r="AJ209" s="439"/>
      <c r="AK209" s="439"/>
      <c r="AL209" s="439"/>
    </row>
    <row r="210">
      <c r="A210" s="439"/>
      <c r="B210" s="439"/>
      <c r="C210" s="443"/>
      <c r="D210" s="443"/>
      <c r="E210" s="443"/>
      <c r="F210" s="443"/>
      <c r="G210" s="443"/>
      <c r="H210" s="443"/>
      <c r="I210" s="443"/>
      <c r="J210" s="443"/>
      <c r="K210" s="439"/>
      <c r="L210" s="439"/>
      <c r="M210" s="439"/>
      <c r="N210" s="439"/>
      <c r="O210" s="439"/>
      <c r="P210" s="439"/>
      <c r="Q210" s="439"/>
      <c r="R210" s="439"/>
      <c r="S210" s="439"/>
      <c r="T210" s="439"/>
      <c r="U210" s="439"/>
      <c r="V210" s="439"/>
      <c r="W210" s="439"/>
      <c r="X210" s="439"/>
      <c r="Y210" s="439"/>
      <c r="Z210" s="439"/>
      <c r="AA210" s="439"/>
      <c r="AB210" s="439"/>
      <c r="AC210" s="439"/>
      <c r="AD210" s="439"/>
      <c r="AE210" s="439"/>
      <c r="AF210" s="439"/>
      <c r="AG210" s="439"/>
      <c r="AH210" s="439"/>
      <c r="AI210" s="439"/>
      <c r="AJ210" s="439"/>
      <c r="AK210" s="439"/>
      <c r="AL210" s="439"/>
    </row>
    <row r="211">
      <c r="A211" s="439"/>
      <c r="B211" s="439"/>
      <c r="C211" s="443"/>
      <c r="D211" s="443"/>
      <c r="E211" s="443"/>
      <c r="F211" s="443"/>
      <c r="G211" s="443"/>
      <c r="H211" s="443"/>
      <c r="I211" s="443"/>
      <c r="J211" s="443"/>
      <c r="K211" s="439"/>
      <c r="L211" s="439"/>
      <c r="M211" s="439"/>
      <c r="N211" s="439"/>
      <c r="O211" s="439"/>
      <c r="P211" s="439"/>
      <c r="Q211" s="439"/>
      <c r="R211" s="439"/>
      <c r="S211" s="439"/>
      <c r="T211" s="439"/>
      <c r="U211" s="439"/>
      <c r="V211" s="439"/>
      <c r="W211" s="439"/>
      <c r="X211" s="439"/>
      <c r="Y211" s="439"/>
      <c r="Z211" s="439"/>
      <c r="AA211" s="439"/>
      <c r="AB211" s="439"/>
      <c r="AC211" s="439"/>
      <c r="AD211" s="439"/>
      <c r="AE211" s="439"/>
      <c r="AF211" s="439"/>
      <c r="AG211" s="439"/>
      <c r="AH211" s="439"/>
      <c r="AI211" s="439"/>
      <c r="AJ211" s="439"/>
      <c r="AK211" s="439"/>
      <c r="AL211" s="439"/>
    </row>
    <row r="212">
      <c r="A212" s="439"/>
      <c r="B212" s="439"/>
      <c r="C212" s="443"/>
      <c r="D212" s="443"/>
      <c r="E212" s="443"/>
      <c r="F212" s="443"/>
      <c r="G212" s="443"/>
      <c r="H212" s="443"/>
      <c r="I212" s="443"/>
      <c r="J212" s="443"/>
      <c r="K212" s="439"/>
      <c r="L212" s="439"/>
      <c r="M212" s="439"/>
      <c r="N212" s="439"/>
      <c r="O212" s="439"/>
      <c r="P212" s="439"/>
      <c r="Q212" s="439"/>
      <c r="R212" s="439"/>
      <c r="S212" s="439"/>
      <c r="T212" s="439"/>
      <c r="U212" s="439"/>
      <c r="V212" s="439"/>
      <c r="W212" s="439"/>
      <c r="X212" s="439"/>
      <c r="Y212" s="439"/>
      <c r="Z212" s="439"/>
      <c r="AA212" s="439"/>
      <c r="AB212" s="439"/>
      <c r="AC212" s="439"/>
      <c r="AD212" s="439"/>
      <c r="AE212" s="439"/>
      <c r="AF212" s="439"/>
      <c r="AG212" s="439"/>
      <c r="AH212" s="439"/>
      <c r="AI212" s="439"/>
      <c r="AJ212" s="439"/>
      <c r="AK212" s="439"/>
      <c r="AL212" s="439"/>
    </row>
    <row r="213">
      <c r="A213" s="439"/>
      <c r="B213" s="439"/>
      <c r="C213" s="443"/>
      <c r="D213" s="443"/>
      <c r="E213" s="443"/>
      <c r="F213" s="443"/>
      <c r="G213" s="443"/>
      <c r="H213" s="443"/>
      <c r="I213" s="443"/>
      <c r="J213" s="443"/>
      <c r="K213" s="439"/>
      <c r="L213" s="439"/>
      <c r="M213" s="439"/>
      <c r="N213" s="439"/>
      <c r="O213" s="439"/>
      <c r="P213" s="439"/>
      <c r="Q213" s="439"/>
      <c r="R213" s="439"/>
      <c r="S213" s="439"/>
      <c r="T213" s="439"/>
      <c r="U213" s="439"/>
      <c r="V213" s="439"/>
      <c r="W213" s="439"/>
      <c r="X213" s="439"/>
      <c r="Y213" s="439"/>
      <c r="Z213" s="439"/>
      <c r="AA213" s="439"/>
      <c r="AB213" s="439"/>
      <c r="AC213" s="439"/>
      <c r="AD213" s="439"/>
      <c r="AE213" s="439"/>
      <c r="AF213" s="439"/>
      <c r="AG213" s="439"/>
      <c r="AH213" s="439"/>
      <c r="AI213" s="439"/>
      <c r="AJ213" s="439"/>
      <c r="AK213" s="439"/>
      <c r="AL213" s="439"/>
    </row>
    <row r="214">
      <c r="A214" s="439"/>
      <c r="B214" s="439"/>
      <c r="C214" s="443"/>
      <c r="D214" s="443"/>
      <c r="E214" s="443"/>
      <c r="F214" s="443"/>
      <c r="G214" s="443"/>
      <c r="H214" s="443"/>
      <c r="I214" s="443"/>
      <c r="J214" s="443"/>
      <c r="K214" s="439"/>
      <c r="L214" s="439"/>
      <c r="M214" s="439"/>
      <c r="N214" s="439"/>
      <c r="O214" s="439"/>
      <c r="P214" s="439"/>
      <c r="Q214" s="439"/>
      <c r="R214" s="439"/>
      <c r="S214" s="439"/>
      <c r="T214" s="439"/>
      <c r="U214" s="439"/>
      <c r="V214" s="439"/>
      <c r="W214" s="439"/>
      <c r="X214" s="439"/>
      <c r="Y214" s="439"/>
      <c r="Z214" s="439"/>
      <c r="AA214" s="439"/>
      <c r="AB214" s="439"/>
      <c r="AC214" s="439"/>
      <c r="AD214" s="439"/>
      <c r="AE214" s="439"/>
      <c r="AF214" s="439"/>
      <c r="AG214" s="439"/>
      <c r="AH214" s="439"/>
      <c r="AI214" s="439"/>
      <c r="AJ214" s="439"/>
      <c r="AK214" s="439"/>
      <c r="AL214" s="439"/>
    </row>
    <row r="215">
      <c r="A215" s="439"/>
      <c r="B215" s="439"/>
      <c r="C215" s="443"/>
      <c r="D215" s="443"/>
      <c r="E215" s="443"/>
      <c r="F215" s="443"/>
      <c r="G215" s="443"/>
      <c r="H215" s="443"/>
      <c r="I215" s="443"/>
      <c r="J215" s="443"/>
      <c r="K215" s="439"/>
      <c r="L215" s="439"/>
      <c r="M215" s="439"/>
      <c r="N215" s="439"/>
      <c r="O215" s="439"/>
      <c r="P215" s="439"/>
      <c r="Q215" s="439"/>
      <c r="R215" s="439"/>
      <c r="S215" s="439"/>
      <c r="T215" s="439"/>
      <c r="U215" s="439"/>
      <c r="V215" s="439"/>
      <c r="W215" s="439"/>
      <c r="X215" s="439"/>
      <c r="Y215" s="439"/>
      <c r="Z215" s="439"/>
      <c r="AA215" s="439"/>
      <c r="AB215" s="439"/>
      <c r="AC215" s="439"/>
      <c r="AD215" s="439"/>
      <c r="AE215" s="439"/>
      <c r="AF215" s="439"/>
      <c r="AG215" s="439"/>
      <c r="AH215" s="439"/>
      <c r="AI215" s="439"/>
      <c r="AJ215" s="439"/>
      <c r="AK215" s="439"/>
      <c r="AL215" s="439"/>
    </row>
    <row r="216">
      <c r="A216" s="439"/>
      <c r="B216" s="439"/>
      <c r="C216" s="443"/>
      <c r="D216" s="443"/>
      <c r="E216" s="443"/>
      <c r="F216" s="443"/>
      <c r="G216" s="443"/>
      <c r="H216" s="443"/>
      <c r="I216" s="443"/>
      <c r="J216" s="443"/>
      <c r="K216" s="439"/>
      <c r="L216" s="439"/>
      <c r="M216" s="439"/>
      <c r="N216" s="439"/>
      <c r="O216" s="439"/>
      <c r="P216" s="439"/>
      <c r="Q216" s="439"/>
      <c r="R216" s="439"/>
      <c r="S216" s="439"/>
      <c r="T216" s="439"/>
      <c r="U216" s="439"/>
      <c r="V216" s="439"/>
      <c r="W216" s="439"/>
      <c r="X216" s="439"/>
      <c r="Y216" s="439"/>
      <c r="Z216" s="439"/>
      <c r="AA216" s="439"/>
      <c r="AB216" s="439"/>
      <c r="AC216" s="439"/>
      <c r="AD216" s="439"/>
      <c r="AE216" s="439"/>
      <c r="AF216" s="439"/>
      <c r="AG216" s="439"/>
      <c r="AH216" s="439"/>
      <c r="AI216" s="439"/>
      <c r="AJ216" s="439"/>
      <c r="AK216" s="439"/>
      <c r="AL216" s="439"/>
    </row>
    <row r="217">
      <c r="A217" s="439"/>
      <c r="B217" s="439"/>
      <c r="C217" s="443"/>
      <c r="D217" s="443"/>
      <c r="E217" s="443"/>
      <c r="F217" s="443"/>
      <c r="G217" s="443"/>
      <c r="H217" s="443"/>
      <c r="I217" s="443"/>
      <c r="J217" s="443"/>
      <c r="K217" s="439"/>
      <c r="L217" s="439"/>
      <c r="M217" s="439"/>
      <c r="N217" s="439"/>
      <c r="O217" s="439"/>
      <c r="P217" s="439"/>
      <c r="Q217" s="439"/>
      <c r="R217" s="439"/>
      <c r="S217" s="439"/>
      <c r="T217" s="439"/>
      <c r="U217" s="439"/>
      <c r="V217" s="439"/>
      <c r="W217" s="439"/>
      <c r="X217" s="439"/>
      <c r="Y217" s="439"/>
      <c r="Z217" s="439"/>
      <c r="AA217" s="439"/>
      <c r="AB217" s="439"/>
      <c r="AC217" s="439"/>
      <c r="AD217" s="439"/>
      <c r="AE217" s="439"/>
      <c r="AF217" s="439"/>
      <c r="AG217" s="439"/>
      <c r="AH217" s="439"/>
      <c r="AI217" s="439"/>
      <c r="AJ217" s="439"/>
      <c r="AK217" s="439"/>
      <c r="AL217" s="439"/>
    </row>
    <row r="218">
      <c r="A218" s="439"/>
      <c r="B218" s="439"/>
      <c r="C218" s="443"/>
      <c r="D218" s="443"/>
      <c r="E218" s="443"/>
      <c r="F218" s="443"/>
      <c r="G218" s="443"/>
      <c r="H218" s="443"/>
      <c r="I218" s="443"/>
      <c r="J218" s="443"/>
      <c r="K218" s="439"/>
      <c r="L218" s="439"/>
      <c r="M218" s="439"/>
      <c r="N218" s="439"/>
      <c r="O218" s="439"/>
      <c r="P218" s="439"/>
      <c r="Q218" s="439"/>
      <c r="R218" s="439"/>
      <c r="S218" s="439"/>
      <c r="T218" s="439"/>
      <c r="U218" s="439"/>
      <c r="V218" s="439"/>
      <c r="W218" s="439"/>
      <c r="X218" s="439"/>
      <c r="Y218" s="439"/>
      <c r="Z218" s="439"/>
      <c r="AA218" s="439"/>
      <c r="AB218" s="439"/>
      <c r="AC218" s="439"/>
      <c r="AD218" s="439"/>
      <c r="AE218" s="439"/>
      <c r="AF218" s="439"/>
      <c r="AG218" s="439"/>
      <c r="AH218" s="439"/>
      <c r="AI218" s="439"/>
      <c r="AJ218" s="439"/>
      <c r="AK218" s="439"/>
      <c r="AL218" s="439"/>
    </row>
    <row r="219">
      <c r="A219" s="439"/>
      <c r="B219" s="439"/>
      <c r="C219" s="443"/>
      <c r="D219" s="443"/>
      <c r="E219" s="443"/>
      <c r="F219" s="443"/>
      <c r="G219" s="443"/>
      <c r="H219" s="443"/>
      <c r="I219" s="443"/>
      <c r="J219" s="443"/>
      <c r="K219" s="439"/>
      <c r="L219" s="439"/>
      <c r="M219" s="439"/>
      <c r="N219" s="439"/>
      <c r="O219" s="439"/>
      <c r="P219" s="439"/>
      <c r="Q219" s="439"/>
      <c r="R219" s="439"/>
      <c r="S219" s="439"/>
      <c r="T219" s="439"/>
      <c r="U219" s="439"/>
      <c r="V219" s="439"/>
      <c r="W219" s="439"/>
      <c r="X219" s="439"/>
      <c r="Y219" s="439"/>
      <c r="Z219" s="439"/>
      <c r="AA219" s="439"/>
      <c r="AB219" s="439"/>
      <c r="AC219" s="439"/>
      <c r="AD219" s="439"/>
      <c r="AE219" s="439"/>
      <c r="AF219" s="439"/>
      <c r="AG219" s="439"/>
      <c r="AH219" s="439"/>
      <c r="AI219" s="439"/>
      <c r="AJ219" s="439"/>
      <c r="AK219" s="439"/>
      <c r="AL219" s="439"/>
    </row>
    <row r="220">
      <c r="A220" s="439"/>
      <c r="B220" s="439"/>
      <c r="C220" s="443"/>
      <c r="D220" s="443"/>
      <c r="E220" s="443"/>
      <c r="F220" s="443"/>
      <c r="G220" s="443"/>
      <c r="H220" s="443"/>
      <c r="I220" s="443"/>
      <c r="J220" s="443"/>
      <c r="K220" s="439"/>
      <c r="L220" s="439"/>
      <c r="M220" s="439"/>
      <c r="N220" s="439"/>
      <c r="O220" s="439"/>
      <c r="P220" s="439"/>
      <c r="Q220" s="439"/>
      <c r="R220" s="439"/>
      <c r="S220" s="439"/>
      <c r="T220" s="439"/>
      <c r="U220" s="439"/>
      <c r="V220" s="439"/>
      <c r="W220" s="439"/>
      <c r="X220" s="439"/>
      <c r="Y220" s="439"/>
      <c r="Z220" s="439"/>
      <c r="AA220" s="439"/>
      <c r="AB220" s="439"/>
      <c r="AC220" s="439"/>
      <c r="AD220" s="439"/>
      <c r="AE220" s="439"/>
      <c r="AF220" s="439"/>
      <c r="AG220" s="439"/>
      <c r="AH220" s="439"/>
      <c r="AI220" s="439"/>
      <c r="AJ220" s="439"/>
      <c r="AK220" s="439"/>
      <c r="AL220" s="439"/>
    </row>
    <row r="221">
      <c r="A221" s="439"/>
      <c r="B221" s="439"/>
      <c r="C221" s="443"/>
      <c r="D221" s="443"/>
      <c r="E221" s="443"/>
      <c r="F221" s="443"/>
      <c r="G221" s="443"/>
      <c r="H221" s="443"/>
      <c r="I221" s="443"/>
      <c r="J221" s="443"/>
      <c r="K221" s="439"/>
      <c r="L221" s="439"/>
      <c r="M221" s="439"/>
      <c r="N221" s="439"/>
      <c r="O221" s="439"/>
      <c r="P221" s="439"/>
      <c r="Q221" s="439"/>
      <c r="R221" s="439"/>
      <c r="S221" s="439"/>
      <c r="T221" s="439"/>
      <c r="U221" s="439"/>
      <c r="V221" s="439"/>
      <c r="W221" s="439"/>
      <c r="X221" s="439"/>
      <c r="Y221" s="439"/>
      <c r="Z221" s="439"/>
      <c r="AA221" s="439"/>
      <c r="AB221" s="439"/>
      <c r="AC221" s="439"/>
      <c r="AD221" s="439"/>
      <c r="AE221" s="439"/>
      <c r="AF221" s="439"/>
      <c r="AG221" s="439"/>
      <c r="AH221" s="439"/>
      <c r="AI221" s="439"/>
      <c r="AJ221" s="439"/>
      <c r="AK221" s="439"/>
      <c r="AL221" s="439"/>
    </row>
    <row r="222">
      <c r="A222" s="439"/>
      <c r="B222" s="439"/>
      <c r="C222" s="443"/>
      <c r="D222" s="443"/>
      <c r="E222" s="443"/>
      <c r="F222" s="443"/>
      <c r="G222" s="443"/>
      <c r="H222" s="443"/>
      <c r="I222" s="443"/>
      <c r="J222" s="443"/>
      <c r="K222" s="439"/>
      <c r="L222" s="439"/>
      <c r="M222" s="439"/>
      <c r="N222" s="439"/>
      <c r="O222" s="439"/>
      <c r="P222" s="439"/>
      <c r="Q222" s="439"/>
      <c r="R222" s="439"/>
      <c r="S222" s="439"/>
      <c r="T222" s="439"/>
      <c r="U222" s="439"/>
      <c r="V222" s="439"/>
      <c r="W222" s="439"/>
      <c r="X222" s="439"/>
      <c r="Y222" s="439"/>
      <c r="Z222" s="439"/>
      <c r="AA222" s="439"/>
      <c r="AB222" s="439"/>
      <c r="AC222" s="439"/>
      <c r="AD222" s="439"/>
      <c r="AE222" s="439"/>
      <c r="AF222" s="439"/>
      <c r="AG222" s="439"/>
      <c r="AH222" s="439"/>
      <c r="AI222" s="439"/>
      <c r="AJ222" s="439"/>
      <c r="AK222" s="439"/>
      <c r="AL222" s="439"/>
    </row>
    <row r="223">
      <c r="A223" s="439"/>
      <c r="B223" s="439"/>
      <c r="C223" s="443"/>
      <c r="D223" s="443"/>
      <c r="E223" s="443"/>
      <c r="F223" s="443"/>
      <c r="G223" s="443"/>
      <c r="H223" s="443"/>
      <c r="I223" s="443"/>
      <c r="J223" s="443"/>
      <c r="K223" s="439"/>
      <c r="L223" s="439"/>
      <c r="M223" s="439"/>
      <c r="N223" s="439"/>
      <c r="O223" s="439"/>
      <c r="P223" s="439"/>
      <c r="Q223" s="439"/>
      <c r="R223" s="439"/>
      <c r="S223" s="439"/>
      <c r="T223" s="439"/>
      <c r="U223" s="439"/>
      <c r="V223" s="439"/>
      <c r="W223" s="439"/>
      <c r="X223" s="439"/>
      <c r="Y223" s="439"/>
      <c r="Z223" s="439"/>
      <c r="AA223" s="439"/>
      <c r="AB223" s="439"/>
      <c r="AC223" s="439"/>
      <c r="AD223" s="439"/>
      <c r="AE223" s="439"/>
      <c r="AF223" s="439"/>
      <c r="AG223" s="439"/>
      <c r="AH223" s="439"/>
      <c r="AI223" s="439"/>
      <c r="AJ223" s="439"/>
      <c r="AK223" s="439"/>
      <c r="AL223" s="439"/>
    </row>
    <row r="224">
      <c r="A224" s="439"/>
      <c r="B224" s="439"/>
      <c r="C224" s="443"/>
      <c r="D224" s="443"/>
      <c r="E224" s="443"/>
      <c r="F224" s="443"/>
      <c r="G224" s="443"/>
      <c r="H224" s="443"/>
      <c r="I224" s="443"/>
      <c r="J224" s="443"/>
      <c r="K224" s="439"/>
      <c r="L224" s="439"/>
      <c r="M224" s="439"/>
      <c r="N224" s="439"/>
      <c r="O224" s="439"/>
      <c r="P224" s="439"/>
      <c r="Q224" s="439"/>
      <c r="R224" s="439"/>
      <c r="S224" s="439"/>
      <c r="T224" s="439"/>
      <c r="U224" s="439"/>
      <c r="V224" s="439"/>
      <c r="W224" s="439"/>
      <c r="X224" s="439"/>
      <c r="Y224" s="439"/>
      <c r="Z224" s="439"/>
      <c r="AA224" s="439"/>
      <c r="AB224" s="439"/>
      <c r="AC224" s="439"/>
      <c r="AD224" s="439"/>
      <c r="AE224" s="439"/>
      <c r="AF224" s="439"/>
      <c r="AG224" s="439"/>
      <c r="AH224" s="439"/>
      <c r="AI224" s="439"/>
      <c r="AJ224" s="439"/>
      <c r="AK224" s="439"/>
      <c r="AL224" s="439"/>
    </row>
    <row r="225">
      <c r="A225" s="439"/>
      <c r="B225" s="439"/>
      <c r="C225" s="443"/>
      <c r="D225" s="443"/>
      <c r="E225" s="443"/>
      <c r="F225" s="443"/>
      <c r="G225" s="443"/>
      <c r="H225" s="443"/>
      <c r="I225" s="443"/>
      <c r="J225" s="443"/>
      <c r="K225" s="439"/>
      <c r="L225" s="439"/>
      <c r="M225" s="439"/>
      <c r="N225" s="439"/>
      <c r="O225" s="439"/>
      <c r="P225" s="439"/>
      <c r="Q225" s="439"/>
      <c r="R225" s="439"/>
      <c r="S225" s="439"/>
      <c r="T225" s="439"/>
      <c r="U225" s="439"/>
      <c r="V225" s="439"/>
      <c r="W225" s="439"/>
      <c r="X225" s="439"/>
      <c r="Y225" s="439"/>
      <c r="Z225" s="439"/>
      <c r="AA225" s="439"/>
      <c r="AB225" s="439"/>
      <c r="AC225" s="439"/>
      <c r="AD225" s="439"/>
      <c r="AE225" s="439"/>
      <c r="AF225" s="439"/>
      <c r="AG225" s="439"/>
      <c r="AH225" s="439"/>
      <c r="AI225" s="439"/>
      <c r="AJ225" s="439"/>
      <c r="AK225" s="439"/>
      <c r="AL225" s="439"/>
    </row>
    <row r="226">
      <c r="A226" s="439"/>
      <c r="B226" s="439"/>
      <c r="C226" s="443"/>
      <c r="D226" s="443"/>
      <c r="E226" s="443"/>
      <c r="F226" s="443"/>
      <c r="G226" s="443"/>
      <c r="H226" s="443"/>
      <c r="I226" s="443"/>
      <c r="J226" s="443"/>
      <c r="K226" s="439"/>
      <c r="L226" s="439"/>
      <c r="M226" s="439"/>
      <c r="N226" s="439"/>
      <c r="O226" s="439"/>
      <c r="P226" s="439"/>
      <c r="Q226" s="439"/>
      <c r="R226" s="439"/>
      <c r="S226" s="439"/>
      <c r="T226" s="439"/>
      <c r="U226" s="439"/>
      <c r="V226" s="439"/>
      <c r="W226" s="439"/>
      <c r="X226" s="439"/>
      <c r="Y226" s="439"/>
      <c r="Z226" s="439"/>
      <c r="AA226" s="439"/>
      <c r="AB226" s="439"/>
      <c r="AC226" s="439"/>
      <c r="AD226" s="439"/>
      <c r="AE226" s="439"/>
      <c r="AF226" s="439"/>
      <c r="AG226" s="439"/>
      <c r="AH226" s="439"/>
      <c r="AI226" s="439"/>
      <c r="AJ226" s="439"/>
      <c r="AK226" s="439"/>
      <c r="AL226" s="439"/>
    </row>
    <row r="227">
      <c r="A227" s="439"/>
      <c r="B227" s="439"/>
      <c r="C227" s="443"/>
      <c r="D227" s="443"/>
      <c r="E227" s="443"/>
      <c r="F227" s="443"/>
      <c r="G227" s="443"/>
      <c r="H227" s="443"/>
      <c r="I227" s="443"/>
      <c r="J227" s="443"/>
      <c r="K227" s="439"/>
      <c r="L227" s="439"/>
      <c r="M227" s="439"/>
      <c r="N227" s="439"/>
      <c r="O227" s="439"/>
      <c r="P227" s="439"/>
      <c r="Q227" s="439"/>
      <c r="R227" s="439"/>
      <c r="S227" s="439"/>
      <c r="T227" s="439"/>
      <c r="U227" s="439"/>
      <c r="V227" s="439"/>
      <c r="W227" s="439"/>
      <c r="X227" s="439"/>
      <c r="Y227" s="439"/>
      <c r="Z227" s="439"/>
      <c r="AA227" s="439"/>
      <c r="AB227" s="439"/>
      <c r="AC227" s="439"/>
      <c r="AD227" s="439"/>
      <c r="AE227" s="439"/>
      <c r="AF227" s="439"/>
      <c r="AG227" s="439"/>
      <c r="AH227" s="439"/>
      <c r="AI227" s="439"/>
      <c r="AJ227" s="439"/>
      <c r="AK227" s="439"/>
      <c r="AL227" s="439"/>
    </row>
    <row r="228">
      <c r="A228" s="439"/>
      <c r="B228" s="439"/>
      <c r="C228" s="443"/>
      <c r="D228" s="443"/>
      <c r="E228" s="443"/>
      <c r="F228" s="443"/>
      <c r="G228" s="443"/>
      <c r="H228" s="443"/>
      <c r="I228" s="443"/>
      <c r="J228" s="443"/>
      <c r="K228" s="439"/>
      <c r="L228" s="439"/>
      <c r="M228" s="439"/>
      <c r="N228" s="439"/>
      <c r="O228" s="439"/>
      <c r="P228" s="439"/>
      <c r="Q228" s="439"/>
      <c r="R228" s="439"/>
      <c r="S228" s="439"/>
      <c r="T228" s="439"/>
      <c r="U228" s="439"/>
      <c r="V228" s="439"/>
      <c r="W228" s="439"/>
      <c r="X228" s="439"/>
      <c r="Y228" s="439"/>
      <c r="Z228" s="439"/>
      <c r="AA228" s="439"/>
      <c r="AB228" s="439"/>
      <c r="AC228" s="439"/>
      <c r="AD228" s="439"/>
      <c r="AE228" s="439"/>
      <c r="AF228" s="439"/>
      <c r="AG228" s="439"/>
      <c r="AH228" s="439"/>
      <c r="AI228" s="439"/>
      <c r="AJ228" s="439"/>
      <c r="AK228" s="439"/>
      <c r="AL228" s="439"/>
    </row>
    <row r="229">
      <c r="A229" s="439"/>
      <c r="B229" s="439"/>
      <c r="C229" s="443"/>
      <c r="D229" s="443"/>
      <c r="E229" s="443"/>
      <c r="F229" s="443"/>
      <c r="G229" s="443"/>
      <c r="H229" s="443"/>
      <c r="I229" s="443"/>
      <c r="J229" s="443"/>
      <c r="K229" s="439"/>
      <c r="L229" s="439"/>
      <c r="M229" s="439"/>
      <c r="N229" s="439"/>
      <c r="O229" s="439"/>
      <c r="P229" s="439"/>
      <c r="Q229" s="439"/>
      <c r="R229" s="439"/>
      <c r="S229" s="439"/>
      <c r="T229" s="439"/>
      <c r="U229" s="439"/>
      <c r="V229" s="439"/>
      <c r="W229" s="439"/>
      <c r="X229" s="439"/>
      <c r="Y229" s="439"/>
      <c r="Z229" s="439"/>
      <c r="AA229" s="439"/>
      <c r="AB229" s="439"/>
      <c r="AC229" s="439"/>
      <c r="AD229" s="439"/>
      <c r="AE229" s="439"/>
      <c r="AF229" s="439"/>
      <c r="AG229" s="439"/>
      <c r="AH229" s="439"/>
      <c r="AI229" s="439"/>
      <c r="AJ229" s="439"/>
      <c r="AK229" s="439"/>
      <c r="AL229" s="439"/>
    </row>
    <row r="230">
      <c r="A230" s="439"/>
      <c r="B230" s="439"/>
      <c r="C230" s="443"/>
      <c r="D230" s="443"/>
      <c r="E230" s="443"/>
      <c r="F230" s="443"/>
      <c r="G230" s="443"/>
      <c r="H230" s="443"/>
      <c r="I230" s="443"/>
      <c r="J230" s="443"/>
      <c r="K230" s="439"/>
      <c r="L230" s="439"/>
      <c r="M230" s="439"/>
      <c r="N230" s="439"/>
      <c r="O230" s="439"/>
      <c r="P230" s="439"/>
      <c r="Q230" s="439"/>
      <c r="R230" s="439"/>
      <c r="S230" s="439"/>
      <c r="T230" s="439"/>
      <c r="U230" s="439"/>
      <c r="V230" s="439"/>
      <c r="W230" s="439"/>
      <c r="X230" s="439"/>
      <c r="Y230" s="439"/>
      <c r="Z230" s="439"/>
      <c r="AA230" s="439"/>
      <c r="AB230" s="439"/>
      <c r="AC230" s="439"/>
      <c r="AD230" s="439"/>
      <c r="AE230" s="439"/>
      <c r="AF230" s="439"/>
      <c r="AG230" s="439"/>
      <c r="AH230" s="439"/>
      <c r="AI230" s="439"/>
      <c r="AJ230" s="439"/>
      <c r="AK230" s="439"/>
      <c r="AL230" s="439"/>
    </row>
    <row r="231">
      <c r="A231" s="439"/>
      <c r="B231" s="439"/>
      <c r="C231" s="443"/>
      <c r="D231" s="443"/>
      <c r="E231" s="443"/>
      <c r="F231" s="443"/>
      <c r="G231" s="443"/>
      <c r="H231" s="443"/>
      <c r="I231" s="443"/>
      <c r="J231" s="443"/>
      <c r="K231" s="439"/>
      <c r="L231" s="439"/>
      <c r="M231" s="439"/>
      <c r="N231" s="439"/>
      <c r="O231" s="439"/>
      <c r="P231" s="439"/>
      <c r="Q231" s="439"/>
      <c r="R231" s="439"/>
      <c r="S231" s="439"/>
      <c r="T231" s="439"/>
      <c r="U231" s="439"/>
      <c r="V231" s="439"/>
      <c r="W231" s="439"/>
      <c r="X231" s="439"/>
      <c r="Y231" s="439"/>
      <c r="Z231" s="439"/>
      <c r="AA231" s="439"/>
      <c r="AB231" s="439"/>
      <c r="AC231" s="439"/>
      <c r="AD231" s="439"/>
      <c r="AE231" s="439"/>
      <c r="AF231" s="439"/>
      <c r="AG231" s="439"/>
      <c r="AH231" s="439"/>
      <c r="AI231" s="439"/>
      <c r="AJ231" s="439"/>
      <c r="AK231" s="439"/>
      <c r="AL231" s="439"/>
    </row>
    <row r="232">
      <c r="A232" s="439"/>
      <c r="B232" s="439"/>
      <c r="C232" s="443"/>
      <c r="D232" s="443"/>
      <c r="E232" s="443"/>
      <c r="F232" s="443"/>
      <c r="G232" s="443"/>
      <c r="H232" s="443"/>
      <c r="I232" s="443"/>
      <c r="J232" s="443"/>
      <c r="K232" s="439"/>
      <c r="L232" s="439"/>
      <c r="M232" s="439"/>
      <c r="N232" s="439"/>
      <c r="O232" s="439"/>
      <c r="P232" s="439"/>
      <c r="Q232" s="439"/>
      <c r="R232" s="439"/>
      <c r="S232" s="439"/>
      <c r="T232" s="439"/>
      <c r="U232" s="439"/>
      <c r="V232" s="439"/>
      <c r="W232" s="439"/>
      <c r="X232" s="439"/>
      <c r="Y232" s="439"/>
      <c r="Z232" s="439"/>
      <c r="AA232" s="439"/>
      <c r="AB232" s="439"/>
      <c r="AC232" s="439"/>
      <c r="AD232" s="439"/>
      <c r="AE232" s="439"/>
      <c r="AF232" s="439"/>
      <c r="AG232" s="439"/>
      <c r="AH232" s="439"/>
      <c r="AI232" s="439"/>
      <c r="AJ232" s="439"/>
      <c r="AK232" s="439"/>
      <c r="AL232" s="439"/>
    </row>
    <row r="233">
      <c r="A233" s="439"/>
      <c r="B233" s="439"/>
      <c r="C233" s="443"/>
      <c r="D233" s="443"/>
      <c r="E233" s="443"/>
      <c r="F233" s="443"/>
      <c r="G233" s="443"/>
      <c r="H233" s="443"/>
      <c r="I233" s="443"/>
      <c r="J233" s="443"/>
      <c r="K233" s="439"/>
      <c r="L233" s="439"/>
      <c r="M233" s="439"/>
      <c r="N233" s="439"/>
      <c r="O233" s="439"/>
      <c r="P233" s="439"/>
      <c r="Q233" s="439"/>
      <c r="R233" s="439"/>
      <c r="S233" s="439"/>
      <c r="T233" s="439"/>
      <c r="U233" s="439"/>
      <c r="V233" s="439"/>
      <c r="W233" s="439"/>
      <c r="X233" s="439"/>
      <c r="Y233" s="439"/>
      <c r="Z233" s="439"/>
      <c r="AA233" s="439"/>
      <c r="AB233" s="439"/>
      <c r="AC233" s="439"/>
      <c r="AD233" s="439"/>
      <c r="AE233" s="439"/>
      <c r="AF233" s="439"/>
      <c r="AG233" s="439"/>
      <c r="AH233" s="439"/>
      <c r="AI233" s="439"/>
      <c r="AJ233" s="439"/>
      <c r="AK233" s="439"/>
      <c r="AL233" s="439"/>
    </row>
    <row r="234">
      <c r="A234" s="439"/>
      <c r="B234" s="439"/>
      <c r="C234" s="443"/>
      <c r="D234" s="443"/>
      <c r="E234" s="443"/>
      <c r="F234" s="443"/>
      <c r="G234" s="443"/>
      <c r="H234" s="443"/>
      <c r="I234" s="443"/>
      <c r="J234" s="443"/>
      <c r="K234" s="439"/>
      <c r="L234" s="439"/>
      <c r="M234" s="439"/>
      <c r="N234" s="439"/>
      <c r="O234" s="439"/>
      <c r="P234" s="439"/>
      <c r="Q234" s="439"/>
      <c r="R234" s="439"/>
      <c r="S234" s="439"/>
      <c r="T234" s="439"/>
      <c r="U234" s="439"/>
      <c r="V234" s="439"/>
      <c r="W234" s="439"/>
      <c r="X234" s="439"/>
      <c r="Y234" s="439"/>
      <c r="Z234" s="439"/>
      <c r="AA234" s="439"/>
      <c r="AB234" s="439"/>
      <c r="AC234" s="439"/>
      <c r="AD234" s="439"/>
      <c r="AE234" s="439"/>
      <c r="AF234" s="439"/>
      <c r="AG234" s="439"/>
      <c r="AH234" s="439"/>
      <c r="AI234" s="439"/>
      <c r="AJ234" s="439"/>
      <c r="AK234" s="439"/>
      <c r="AL234" s="439"/>
    </row>
    <row r="235">
      <c r="A235" s="439"/>
      <c r="B235" s="439"/>
      <c r="C235" s="443"/>
      <c r="D235" s="443"/>
      <c r="E235" s="443"/>
      <c r="F235" s="443"/>
      <c r="G235" s="443"/>
      <c r="H235" s="443"/>
      <c r="I235" s="443"/>
      <c r="J235" s="443"/>
      <c r="K235" s="439"/>
      <c r="L235" s="439"/>
      <c r="M235" s="439"/>
      <c r="N235" s="439"/>
      <c r="O235" s="439"/>
      <c r="P235" s="439"/>
      <c r="Q235" s="439"/>
      <c r="R235" s="439"/>
      <c r="S235" s="439"/>
      <c r="T235" s="439"/>
      <c r="U235" s="439"/>
      <c r="V235" s="439"/>
      <c r="W235" s="439"/>
      <c r="X235" s="439"/>
      <c r="Y235" s="439"/>
      <c r="Z235" s="439"/>
      <c r="AA235" s="439"/>
      <c r="AB235" s="439"/>
      <c r="AC235" s="439"/>
      <c r="AD235" s="439"/>
      <c r="AE235" s="439"/>
      <c r="AF235" s="439"/>
      <c r="AG235" s="439"/>
      <c r="AH235" s="439"/>
      <c r="AI235" s="439"/>
      <c r="AJ235" s="439"/>
      <c r="AK235" s="439"/>
      <c r="AL235" s="439"/>
    </row>
    <row r="236">
      <c r="A236" s="439"/>
      <c r="B236" s="439"/>
      <c r="C236" s="443"/>
      <c r="D236" s="443"/>
      <c r="E236" s="443"/>
      <c r="F236" s="443"/>
      <c r="G236" s="443"/>
      <c r="H236" s="443"/>
      <c r="I236" s="443"/>
      <c r="J236" s="443"/>
      <c r="K236" s="439"/>
      <c r="L236" s="439"/>
      <c r="M236" s="439"/>
      <c r="N236" s="439"/>
      <c r="O236" s="439"/>
      <c r="P236" s="439"/>
      <c r="Q236" s="439"/>
      <c r="R236" s="439"/>
      <c r="S236" s="439"/>
      <c r="T236" s="439"/>
      <c r="U236" s="439"/>
      <c r="V236" s="439"/>
      <c r="W236" s="439"/>
      <c r="X236" s="439"/>
      <c r="Y236" s="439"/>
      <c r="Z236" s="439"/>
      <c r="AA236" s="439"/>
      <c r="AB236" s="439"/>
      <c r="AC236" s="439"/>
      <c r="AD236" s="439"/>
      <c r="AE236" s="439"/>
      <c r="AF236" s="439"/>
      <c r="AG236" s="439"/>
      <c r="AH236" s="439"/>
      <c r="AI236" s="439"/>
      <c r="AJ236" s="439"/>
      <c r="AK236" s="439"/>
      <c r="AL236" s="439"/>
    </row>
    <row r="237">
      <c r="A237" s="439"/>
      <c r="B237" s="439"/>
      <c r="C237" s="443"/>
      <c r="D237" s="443"/>
      <c r="E237" s="443"/>
      <c r="F237" s="443"/>
      <c r="G237" s="443"/>
      <c r="H237" s="443"/>
      <c r="I237" s="443"/>
      <c r="J237" s="443"/>
      <c r="K237" s="439"/>
      <c r="L237" s="439"/>
      <c r="M237" s="439"/>
      <c r="N237" s="439"/>
      <c r="O237" s="439"/>
      <c r="P237" s="439"/>
      <c r="Q237" s="439"/>
      <c r="R237" s="439"/>
      <c r="S237" s="439"/>
      <c r="T237" s="439"/>
      <c r="U237" s="439"/>
      <c r="V237" s="439"/>
      <c r="W237" s="439"/>
      <c r="X237" s="439"/>
      <c r="Y237" s="439"/>
      <c r="Z237" s="439"/>
      <c r="AA237" s="439"/>
      <c r="AB237" s="439"/>
      <c r="AC237" s="439"/>
      <c r="AD237" s="439"/>
      <c r="AE237" s="439"/>
      <c r="AF237" s="439"/>
      <c r="AG237" s="439"/>
      <c r="AH237" s="439"/>
      <c r="AI237" s="439"/>
      <c r="AJ237" s="439"/>
      <c r="AK237" s="439"/>
      <c r="AL237" s="439"/>
    </row>
    <row r="238">
      <c r="A238" s="439"/>
      <c r="B238" s="439"/>
      <c r="C238" s="443"/>
      <c r="D238" s="443"/>
      <c r="E238" s="443"/>
      <c r="F238" s="443"/>
      <c r="G238" s="443"/>
      <c r="H238" s="443"/>
      <c r="I238" s="443"/>
      <c r="J238" s="443"/>
      <c r="K238" s="439"/>
      <c r="L238" s="439"/>
      <c r="M238" s="439"/>
      <c r="N238" s="439"/>
      <c r="O238" s="439"/>
      <c r="P238" s="439"/>
      <c r="Q238" s="439"/>
      <c r="R238" s="439"/>
      <c r="S238" s="439"/>
      <c r="T238" s="439"/>
      <c r="U238" s="439"/>
      <c r="V238" s="439"/>
      <c r="W238" s="439"/>
      <c r="X238" s="439"/>
      <c r="Y238" s="439"/>
      <c r="Z238" s="439"/>
      <c r="AA238" s="439"/>
      <c r="AB238" s="439"/>
      <c r="AC238" s="439"/>
      <c r="AD238" s="439"/>
      <c r="AE238" s="439"/>
      <c r="AF238" s="439"/>
      <c r="AG238" s="439"/>
      <c r="AH238" s="439"/>
      <c r="AI238" s="439"/>
      <c r="AJ238" s="439"/>
      <c r="AK238" s="439"/>
      <c r="AL238" s="439"/>
    </row>
    <row r="239">
      <c r="A239" s="439"/>
      <c r="B239" s="439"/>
      <c r="C239" s="443"/>
      <c r="D239" s="443"/>
      <c r="E239" s="443"/>
      <c r="F239" s="443"/>
      <c r="G239" s="443"/>
      <c r="H239" s="443"/>
      <c r="I239" s="443"/>
      <c r="J239" s="443"/>
      <c r="K239" s="439"/>
      <c r="L239" s="439"/>
      <c r="M239" s="439"/>
      <c r="N239" s="439"/>
      <c r="O239" s="439"/>
      <c r="P239" s="439"/>
      <c r="Q239" s="439"/>
      <c r="R239" s="439"/>
      <c r="S239" s="439"/>
      <c r="T239" s="439"/>
      <c r="U239" s="439"/>
      <c r="V239" s="439"/>
      <c r="W239" s="439"/>
      <c r="X239" s="439"/>
      <c r="Y239" s="439"/>
      <c r="Z239" s="439"/>
      <c r="AA239" s="439"/>
      <c r="AB239" s="439"/>
      <c r="AC239" s="439"/>
      <c r="AD239" s="439"/>
      <c r="AE239" s="439"/>
      <c r="AF239" s="439"/>
      <c r="AG239" s="439"/>
      <c r="AH239" s="439"/>
      <c r="AI239" s="439"/>
      <c r="AJ239" s="439"/>
      <c r="AK239" s="439"/>
      <c r="AL239" s="439"/>
    </row>
    <row r="240">
      <c r="A240" s="439"/>
      <c r="B240" s="439"/>
      <c r="C240" s="443"/>
      <c r="D240" s="443"/>
      <c r="E240" s="443"/>
      <c r="F240" s="443"/>
      <c r="G240" s="443"/>
      <c r="H240" s="443"/>
      <c r="I240" s="443"/>
      <c r="J240" s="443"/>
      <c r="K240" s="439"/>
      <c r="L240" s="439"/>
      <c r="M240" s="439"/>
      <c r="N240" s="439"/>
      <c r="O240" s="439"/>
      <c r="P240" s="439"/>
      <c r="Q240" s="439"/>
      <c r="R240" s="439"/>
      <c r="S240" s="439"/>
      <c r="T240" s="439"/>
      <c r="U240" s="439"/>
      <c r="V240" s="439"/>
      <c r="W240" s="439"/>
      <c r="X240" s="439"/>
      <c r="Y240" s="439"/>
      <c r="Z240" s="439"/>
      <c r="AA240" s="439"/>
      <c r="AB240" s="439"/>
      <c r="AC240" s="439"/>
      <c r="AD240" s="439"/>
      <c r="AE240" s="439"/>
      <c r="AF240" s="439"/>
      <c r="AG240" s="439"/>
      <c r="AH240" s="439"/>
      <c r="AI240" s="439"/>
      <c r="AJ240" s="439"/>
      <c r="AK240" s="439"/>
      <c r="AL240" s="439"/>
    </row>
    <row r="241">
      <c r="A241" s="439"/>
      <c r="B241" s="439"/>
      <c r="C241" s="443"/>
      <c r="D241" s="443"/>
      <c r="E241" s="443"/>
      <c r="F241" s="443"/>
      <c r="G241" s="443"/>
      <c r="H241" s="443"/>
      <c r="I241" s="443"/>
      <c r="J241" s="443"/>
      <c r="K241" s="439"/>
      <c r="L241" s="439"/>
      <c r="M241" s="439"/>
      <c r="N241" s="439"/>
      <c r="O241" s="439"/>
      <c r="P241" s="439"/>
      <c r="Q241" s="439"/>
      <c r="R241" s="439"/>
      <c r="S241" s="439"/>
      <c r="T241" s="439"/>
      <c r="U241" s="439"/>
      <c r="V241" s="439"/>
      <c r="W241" s="439"/>
      <c r="X241" s="439"/>
      <c r="Y241" s="439"/>
      <c r="Z241" s="439"/>
      <c r="AA241" s="439"/>
      <c r="AB241" s="439"/>
      <c r="AC241" s="439"/>
      <c r="AD241" s="439"/>
      <c r="AE241" s="439"/>
      <c r="AF241" s="439"/>
      <c r="AG241" s="439"/>
      <c r="AH241" s="439"/>
      <c r="AI241" s="439"/>
      <c r="AJ241" s="439"/>
      <c r="AK241" s="439"/>
      <c r="AL241" s="439"/>
    </row>
    <row r="242">
      <c r="A242" s="439"/>
      <c r="B242" s="439"/>
      <c r="C242" s="443"/>
      <c r="D242" s="443"/>
      <c r="E242" s="443"/>
      <c r="F242" s="443"/>
      <c r="G242" s="443"/>
      <c r="H242" s="443"/>
      <c r="I242" s="443"/>
      <c r="J242" s="443"/>
      <c r="K242" s="439"/>
      <c r="L242" s="439"/>
      <c r="M242" s="439"/>
      <c r="N242" s="439"/>
      <c r="O242" s="439"/>
      <c r="P242" s="439"/>
      <c r="Q242" s="439"/>
      <c r="R242" s="439"/>
      <c r="S242" s="439"/>
      <c r="T242" s="439"/>
      <c r="U242" s="439"/>
      <c r="V242" s="439"/>
      <c r="W242" s="439"/>
      <c r="X242" s="439"/>
      <c r="Y242" s="439"/>
      <c r="Z242" s="439"/>
      <c r="AA242" s="439"/>
      <c r="AB242" s="439"/>
      <c r="AC242" s="439"/>
      <c r="AD242" s="439"/>
      <c r="AE242" s="439"/>
      <c r="AF242" s="439"/>
      <c r="AG242" s="439"/>
      <c r="AH242" s="439"/>
      <c r="AI242" s="439"/>
      <c r="AJ242" s="439"/>
      <c r="AK242" s="439"/>
      <c r="AL242" s="439"/>
    </row>
    <row r="243">
      <c r="A243" s="439"/>
      <c r="B243" s="439"/>
      <c r="C243" s="443"/>
      <c r="D243" s="443"/>
      <c r="E243" s="443"/>
      <c r="F243" s="443"/>
      <c r="G243" s="443"/>
      <c r="H243" s="443"/>
      <c r="I243" s="443"/>
      <c r="J243" s="443"/>
      <c r="K243" s="439"/>
      <c r="L243" s="439"/>
      <c r="M243" s="439"/>
      <c r="N243" s="439"/>
      <c r="O243" s="439"/>
      <c r="P243" s="439"/>
      <c r="Q243" s="439"/>
      <c r="R243" s="439"/>
      <c r="S243" s="439"/>
      <c r="T243" s="439"/>
      <c r="U243" s="439"/>
      <c r="V243" s="439"/>
      <c r="W243" s="439"/>
      <c r="X243" s="439"/>
      <c r="Y243" s="439"/>
      <c r="Z243" s="439"/>
      <c r="AA243" s="439"/>
      <c r="AB243" s="439"/>
      <c r="AC243" s="439"/>
      <c r="AD243" s="439"/>
      <c r="AE243" s="439"/>
      <c r="AF243" s="439"/>
      <c r="AG243" s="439"/>
      <c r="AH243" s="439"/>
      <c r="AI243" s="439"/>
      <c r="AJ243" s="439"/>
      <c r="AK243" s="439"/>
      <c r="AL243" s="439"/>
    </row>
    <row r="244">
      <c r="A244" s="439"/>
      <c r="B244" s="439"/>
      <c r="C244" s="443"/>
      <c r="D244" s="443"/>
      <c r="E244" s="443"/>
      <c r="F244" s="443"/>
      <c r="G244" s="443"/>
      <c r="H244" s="443"/>
      <c r="I244" s="443"/>
      <c r="J244" s="443"/>
      <c r="K244" s="439"/>
      <c r="L244" s="439"/>
      <c r="M244" s="439"/>
      <c r="N244" s="439"/>
      <c r="O244" s="439"/>
      <c r="P244" s="439"/>
      <c r="Q244" s="439"/>
      <c r="R244" s="439"/>
      <c r="S244" s="439"/>
      <c r="T244" s="439"/>
      <c r="U244" s="439"/>
      <c r="V244" s="439"/>
      <c r="W244" s="439"/>
      <c r="X244" s="439"/>
      <c r="Y244" s="439"/>
      <c r="Z244" s="439"/>
      <c r="AA244" s="439"/>
      <c r="AB244" s="439"/>
      <c r="AC244" s="439"/>
      <c r="AD244" s="439"/>
      <c r="AE244" s="439"/>
      <c r="AF244" s="439"/>
      <c r="AG244" s="439"/>
      <c r="AH244" s="439"/>
      <c r="AI244" s="439"/>
      <c r="AJ244" s="439"/>
      <c r="AK244" s="439"/>
      <c r="AL244" s="439"/>
    </row>
    <row r="245">
      <c r="A245" s="439"/>
      <c r="B245" s="439"/>
      <c r="C245" s="443"/>
      <c r="D245" s="443"/>
      <c r="E245" s="443"/>
      <c r="F245" s="443"/>
      <c r="G245" s="443"/>
      <c r="H245" s="443"/>
      <c r="I245" s="443"/>
      <c r="J245" s="443"/>
      <c r="K245" s="439"/>
      <c r="L245" s="439"/>
      <c r="M245" s="439"/>
      <c r="N245" s="439"/>
      <c r="O245" s="439"/>
      <c r="P245" s="439"/>
      <c r="Q245" s="439"/>
      <c r="R245" s="439"/>
      <c r="S245" s="439"/>
      <c r="T245" s="439"/>
      <c r="U245" s="439"/>
      <c r="V245" s="439"/>
      <c r="W245" s="439"/>
      <c r="X245" s="439"/>
      <c r="Y245" s="439"/>
      <c r="Z245" s="439"/>
      <c r="AA245" s="439"/>
      <c r="AB245" s="439"/>
      <c r="AC245" s="439"/>
      <c r="AD245" s="439"/>
      <c r="AE245" s="439"/>
      <c r="AF245" s="439"/>
      <c r="AG245" s="439"/>
      <c r="AH245" s="439"/>
      <c r="AI245" s="439"/>
      <c r="AJ245" s="439"/>
      <c r="AK245" s="439"/>
      <c r="AL245" s="439"/>
    </row>
    <row r="246">
      <c r="A246" s="439"/>
      <c r="B246" s="439"/>
      <c r="C246" s="443"/>
      <c r="D246" s="443"/>
      <c r="E246" s="443"/>
      <c r="F246" s="443"/>
      <c r="G246" s="443"/>
      <c r="H246" s="443"/>
      <c r="I246" s="443"/>
      <c r="J246" s="443"/>
      <c r="K246" s="439"/>
      <c r="L246" s="439"/>
      <c r="M246" s="439"/>
      <c r="N246" s="439"/>
      <c r="O246" s="439"/>
      <c r="P246" s="439"/>
      <c r="Q246" s="439"/>
      <c r="R246" s="439"/>
      <c r="S246" s="439"/>
      <c r="T246" s="439"/>
      <c r="U246" s="439"/>
      <c r="V246" s="439"/>
      <c r="W246" s="439"/>
      <c r="X246" s="439"/>
      <c r="Y246" s="439"/>
      <c r="Z246" s="439"/>
      <c r="AA246" s="439"/>
      <c r="AB246" s="439"/>
      <c r="AC246" s="439"/>
      <c r="AD246" s="439"/>
      <c r="AE246" s="439"/>
      <c r="AF246" s="439"/>
      <c r="AG246" s="439"/>
      <c r="AH246" s="439"/>
      <c r="AI246" s="439"/>
      <c r="AJ246" s="439"/>
      <c r="AK246" s="439"/>
      <c r="AL246" s="439"/>
    </row>
    <row r="247">
      <c r="A247" s="439"/>
      <c r="B247" s="439"/>
      <c r="C247" s="443"/>
      <c r="D247" s="443"/>
      <c r="E247" s="443"/>
      <c r="F247" s="443"/>
      <c r="G247" s="443"/>
      <c r="H247" s="443"/>
      <c r="I247" s="443"/>
      <c r="J247" s="443"/>
      <c r="K247" s="439"/>
      <c r="L247" s="439"/>
      <c r="M247" s="439"/>
      <c r="N247" s="439"/>
      <c r="O247" s="439"/>
      <c r="P247" s="439"/>
      <c r="Q247" s="439"/>
      <c r="R247" s="439"/>
      <c r="S247" s="439"/>
      <c r="T247" s="439"/>
      <c r="U247" s="439"/>
      <c r="V247" s="439"/>
      <c r="W247" s="439"/>
      <c r="X247" s="439"/>
      <c r="Y247" s="439"/>
      <c r="Z247" s="439"/>
      <c r="AA247" s="439"/>
      <c r="AB247" s="439"/>
      <c r="AC247" s="439"/>
      <c r="AD247" s="439"/>
      <c r="AE247" s="439"/>
      <c r="AF247" s="439"/>
      <c r="AG247" s="439"/>
      <c r="AH247" s="439"/>
      <c r="AI247" s="439"/>
      <c r="AJ247" s="439"/>
      <c r="AK247" s="439"/>
      <c r="AL247" s="439"/>
    </row>
    <row r="248">
      <c r="A248" s="439"/>
      <c r="B248" s="439"/>
      <c r="C248" s="443"/>
      <c r="D248" s="443"/>
      <c r="E248" s="443"/>
      <c r="F248" s="443"/>
      <c r="G248" s="443"/>
      <c r="H248" s="443"/>
      <c r="I248" s="443"/>
      <c r="J248" s="443"/>
      <c r="K248" s="439"/>
      <c r="L248" s="439"/>
      <c r="M248" s="439"/>
      <c r="N248" s="439"/>
      <c r="O248" s="439"/>
      <c r="P248" s="439"/>
      <c r="Q248" s="439"/>
      <c r="R248" s="439"/>
      <c r="S248" s="439"/>
      <c r="T248" s="439"/>
      <c r="U248" s="439"/>
      <c r="V248" s="439"/>
      <c r="W248" s="439"/>
      <c r="X248" s="439"/>
      <c r="Y248" s="439"/>
      <c r="Z248" s="439"/>
      <c r="AA248" s="439"/>
      <c r="AB248" s="439"/>
      <c r="AC248" s="439"/>
      <c r="AD248" s="439"/>
      <c r="AE248" s="439"/>
      <c r="AF248" s="439"/>
      <c r="AG248" s="439"/>
      <c r="AH248" s="439"/>
      <c r="AI248" s="439"/>
      <c r="AJ248" s="439"/>
      <c r="AK248" s="439"/>
      <c r="AL248" s="439"/>
    </row>
    <row r="249">
      <c r="A249" s="439"/>
      <c r="B249" s="439"/>
      <c r="C249" s="443"/>
      <c r="D249" s="443"/>
      <c r="E249" s="443"/>
      <c r="F249" s="443"/>
      <c r="G249" s="443"/>
      <c r="H249" s="443"/>
      <c r="I249" s="443"/>
      <c r="J249" s="443"/>
      <c r="K249" s="439"/>
      <c r="L249" s="439"/>
      <c r="M249" s="439"/>
      <c r="N249" s="439"/>
      <c r="O249" s="439"/>
      <c r="P249" s="439"/>
      <c r="Q249" s="439"/>
      <c r="R249" s="439"/>
      <c r="S249" s="439"/>
      <c r="T249" s="439"/>
      <c r="U249" s="439"/>
      <c r="V249" s="439"/>
      <c r="W249" s="439"/>
      <c r="X249" s="439"/>
      <c r="Y249" s="439"/>
      <c r="Z249" s="439"/>
      <c r="AA249" s="439"/>
      <c r="AB249" s="439"/>
      <c r="AC249" s="439"/>
      <c r="AD249" s="439"/>
      <c r="AE249" s="439"/>
      <c r="AF249" s="439"/>
      <c r="AG249" s="439"/>
      <c r="AH249" s="439"/>
      <c r="AI249" s="439"/>
      <c r="AJ249" s="439"/>
      <c r="AK249" s="439"/>
      <c r="AL249" s="439"/>
    </row>
    <row r="250">
      <c r="A250" s="439"/>
      <c r="B250" s="439"/>
      <c r="C250" s="443"/>
      <c r="D250" s="443"/>
      <c r="E250" s="443"/>
      <c r="F250" s="443"/>
      <c r="G250" s="443"/>
      <c r="H250" s="443"/>
      <c r="I250" s="443"/>
      <c r="J250" s="443"/>
      <c r="K250" s="439"/>
      <c r="L250" s="439"/>
      <c r="M250" s="439"/>
      <c r="N250" s="439"/>
      <c r="O250" s="439"/>
      <c r="P250" s="439"/>
      <c r="Q250" s="439"/>
      <c r="R250" s="439"/>
      <c r="S250" s="439"/>
      <c r="T250" s="439"/>
      <c r="U250" s="439"/>
      <c r="V250" s="439"/>
      <c r="W250" s="439"/>
      <c r="X250" s="439"/>
      <c r="Y250" s="439"/>
      <c r="Z250" s="439"/>
      <c r="AA250" s="439"/>
      <c r="AB250" s="439"/>
      <c r="AC250" s="439"/>
      <c r="AD250" s="439"/>
      <c r="AE250" s="439"/>
      <c r="AF250" s="439"/>
      <c r="AG250" s="439"/>
      <c r="AH250" s="439"/>
      <c r="AI250" s="439"/>
      <c r="AJ250" s="439"/>
      <c r="AK250" s="439"/>
      <c r="AL250" s="439"/>
    </row>
    <row r="251">
      <c r="A251" s="439"/>
      <c r="B251" s="439"/>
      <c r="C251" s="443"/>
      <c r="D251" s="443"/>
      <c r="E251" s="443"/>
      <c r="F251" s="443"/>
      <c r="G251" s="443"/>
      <c r="H251" s="443"/>
      <c r="I251" s="443"/>
      <c r="J251" s="443"/>
      <c r="K251" s="439"/>
      <c r="L251" s="439"/>
      <c r="M251" s="439"/>
      <c r="N251" s="439"/>
      <c r="O251" s="439"/>
      <c r="P251" s="439"/>
      <c r="Q251" s="439"/>
      <c r="R251" s="439"/>
      <c r="S251" s="439"/>
      <c r="T251" s="439"/>
      <c r="U251" s="439"/>
      <c r="V251" s="439"/>
      <c r="W251" s="439"/>
      <c r="X251" s="439"/>
      <c r="Y251" s="439"/>
      <c r="Z251" s="439"/>
      <c r="AA251" s="439"/>
      <c r="AB251" s="439"/>
      <c r="AC251" s="439"/>
      <c r="AD251" s="439"/>
      <c r="AE251" s="439"/>
      <c r="AF251" s="439"/>
      <c r="AG251" s="439"/>
      <c r="AH251" s="439"/>
      <c r="AI251" s="439"/>
      <c r="AJ251" s="439"/>
      <c r="AK251" s="439"/>
      <c r="AL251" s="439"/>
    </row>
    <row r="252">
      <c r="A252" s="439"/>
      <c r="B252" s="439"/>
      <c r="C252" s="443"/>
      <c r="D252" s="443"/>
      <c r="E252" s="443"/>
      <c r="F252" s="443"/>
      <c r="G252" s="443"/>
      <c r="H252" s="443"/>
      <c r="I252" s="443"/>
      <c r="J252" s="443"/>
      <c r="K252" s="439"/>
      <c r="L252" s="439"/>
      <c r="M252" s="439"/>
      <c r="N252" s="439"/>
      <c r="O252" s="439"/>
      <c r="P252" s="439"/>
      <c r="Q252" s="439"/>
      <c r="R252" s="439"/>
      <c r="S252" s="439"/>
      <c r="T252" s="439"/>
      <c r="U252" s="439"/>
      <c r="V252" s="439"/>
      <c r="W252" s="439"/>
      <c r="X252" s="439"/>
      <c r="Y252" s="439"/>
      <c r="Z252" s="439"/>
      <c r="AA252" s="439"/>
      <c r="AB252" s="439"/>
      <c r="AC252" s="439"/>
      <c r="AD252" s="439"/>
      <c r="AE252" s="439"/>
      <c r="AF252" s="439"/>
      <c r="AG252" s="439"/>
      <c r="AH252" s="439"/>
      <c r="AI252" s="439"/>
      <c r="AJ252" s="439"/>
      <c r="AK252" s="439"/>
      <c r="AL252" s="439"/>
    </row>
    <row r="253">
      <c r="A253" s="439"/>
      <c r="B253" s="439"/>
      <c r="C253" s="443"/>
      <c r="D253" s="443"/>
      <c r="E253" s="443"/>
      <c r="F253" s="443"/>
      <c r="G253" s="443"/>
      <c r="H253" s="443"/>
      <c r="I253" s="443"/>
      <c r="J253" s="443"/>
      <c r="K253" s="439"/>
      <c r="L253" s="439"/>
      <c r="M253" s="439"/>
      <c r="N253" s="439"/>
      <c r="O253" s="439"/>
      <c r="P253" s="439"/>
      <c r="Q253" s="439"/>
      <c r="R253" s="439"/>
      <c r="S253" s="439"/>
      <c r="T253" s="439"/>
      <c r="U253" s="439"/>
      <c r="V253" s="439"/>
      <c r="W253" s="439"/>
      <c r="X253" s="439"/>
      <c r="Y253" s="439"/>
      <c r="Z253" s="439"/>
      <c r="AA253" s="439"/>
      <c r="AB253" s="439"/>
      <c r="AC253" s="439"/>
      <c r="AD253" s="439"/>
      <c r="AE253" s="439"/>
      <c r="AF253" s="439"/>
      <c r="AG253" s="439"/>
      <c r="AH253" s="439"/>
      <c r="AI253" s="439"/>
      <c r="AJ253" s="439"/>
      <c r="AK253" s="439"/>
      <c r="AL253" s="439"/>
    </row>
    <row r="254">
      <c r="A254" s="439"/>
      <c r="B254" s="439"/>
      <c r="C254" s="443"/>
      <c r="D254" s="443"/>
      <c r="E254" s="443"/>
      <c r="F254" s="443"/>
      <c r="G254" s="443"/>
      <c r="H254" s="443"/>
      <c r="I254" s="443"/>
      <c r="J254" s="443"/>
      <c r="K254" s="439"/>
      <c r="L254" s="439"/>
      <c r="M254" s="439"/>
      <c r="N254" s="439"/>
      <c r="O254" s="439"/>
      <c r="P254" s="439"/>
      <c r="Q254" s="439"/>
      <c r="R254" s="439"/>
      <c r="S254" s="439"/>
      <c r="T254" s="439"/>
      <c r="U254" s="439"/>
      <c r="V254" s="439"/>
      <c r="W254" s="439"/>
      <c r="X254" s="439"/>
      <c r="Y254" s="439"/>
      <c r="Z254" s="439"/>
      <c r="AA254" s="439"/>
      <c r="AB254" s="439"/>
      <c r="AC254" s="439"/>
      <c r="AD254" s="439"/>
      <c r="AE254" s="439"/>
      <c r="AF254" s="439"/>
      <c r="AG254" s="439"/>
      <c r="AH254" s="439"/>
      <c r="AI254" s="439"/>
      <c r="AJ254" s="439"/>
      <c r="AK254" s="439"/>
      <c r="AL254" s="439"/>
    </row>
    <row r="255">
      <c r="A255" s="439"/>
      <c r="B255" s="439"/>
      <c r="C255" s="443"/>
      <c r="D255" s="443"/>
      <c r="E255" s="443"/>
      <c r="F255" s="443"/>
      <c r="G255" s="443"/>
      <c r="H255" s="443"/>
      <c r="I255" s="443"/>
      <c r="J255" s="443"/>
      <c r="K255" s="439"/>
      <c r="L255" s="439"/>
      <c r="M255" s="439"/>
      <c r="N255" s="439"/>
      <c r="O255" s="439"/>
      <c r="P255" s="439"/>
      <c r="Q255" s="439"/>
      <c r="R255" s="439"/>
      <c r="S255" s="439"/>
      <c r="T255" s="439"/>
      <c r="U255" s="439"/>
      <c r="V255" s="439"/>
      <c r="W255" s="439"/>
      <c r="X255" s="439"/>
      <c r="Y255" s="439"/>
      <c r="Z255" s="439"/>
      <c r="AA255" s="439"/>
      <c r="AB255" s="439"/>
      <c r="AC255" s="439"/>
      <c r="AD255" s="439"/>
      <c r="AE255" s="439"/>
      <c r="AF255" s="439"/>
      <c r="AG255" s="439"/>
      <c r="AH255" s="439"/>
      <c r="AI255" s="439"/>
      <c r="AJ255" s="439"/>
      <c r="AK255" s="439"/>
      <c r="AL255" s="439"/>
    </row>
    <row r="256">
      <c r="A256" s="439"/>
      <c r="B256" s="439"/>
      <c r="C256" s="443"/>
      <c r="D256" s="443"/>
      <c r="E256" s="443"/>
      <c r="F256" s="443"/>
      <c r="G256" s="443"/>
      <c r="H256" s="443"/>
      <c r="I256" s="443"/>
      <c r="J256" s="443"/>
      <c r="K256" s="439"/>
      <c r="L256" s="439"/>
      <c r="M256" s="439"/>
      <c r="N256" s="439"/>
      <c r="O256" s="439"/>
      <c r="P256" s="439"/>
      <c r="Q256" s="439"/>
      <c r="R256" s="439"/>
      <c r="S256" s="439"/>
      <c r="T256" s="439"/>
      <c r="U256" s="439"/>
      <c r="V256" s="439"/>
      <c r="W256" s="439"/>
      <c r="X256" s="439"/>
      <c r="Y256" s="439"/>
      <c r="Z256" s="439"/>
      <c r="AA256" s="439"/>
      <c r="AB256" s="439"/>
      <c r="AC256" s="439"/>
      <c r="AD256" s="439"/>
      <c r="AE256" s="439"/>
      <c r="AF256" s="439"/>
      <c r="AG256" s="439"/>
      <c r="AH256" s="439"/>
      <c r="AI256" s="439"/>
      <c r="AJ256" s="439"/>
      <c r="AK256" s="439"/>
      <c r="AL256" s="439"/>
    </row>
    <row r="257">
      <c r="A257" s="439"/>
      <c r="B257" s="439"/>
      <c r="C257" s="443"/>
      <c r="D257" s="443"/>
      <c r="E257" s="443"/>
      <c r="F257" s="443"/>
      <c r="G257" s="443"/>
      <c r="H257" s="443"/>
      <c r="I257" s="443"/>
      <c r="J257" s="443"/>
      <c r="K257" s="439"/>
      <c r="L257" s="439"/>
      <c r="M257" s="439"/>
      <c r="N257" s="439"/>
      <c r="O257" s="439"/>
      <c r="P257" s="439"/>
      <c r="Q257" s="439"/>
      <c r="R257" s="439"/>
      <c r="S257" s="439"/>
      <c r="T257" s="439"/>
      <c r="U257" s="439"/>
      <c r="V257" s="439"/>
      <c r="W257" s="439"/>
      <c r="X257" s="439"/>
      <c r="Y257" s="439"/>
      <c r="Z257" s="439"/>
      <c r="AA257" s="439"/>
      <c r="AB257" s="439"/>
      <c r="AC257" s="439"/>
      <c r="AD257" s="439"/>
      <c r="AE257" s="439"/>
      <c r="AF257" s="439"/>
      <c r="AG257" s="439"/>
      <c r="AH257" s="439"/>
      <c r="AI257" s="439"/>
      <c r="AJ257" s="439"/>
      <c r="AK257" s="439"/>
      <c r="AL257" s="439"/>
    </row>
    <row r="258">
      <c r="A258" s="439"/>
      <c r="B258" s="439"/>
      <c r="C258" s="443"/>
      <c r="D258" s="443"/>
      <c r="E258" s="443"/>
      <c r="F258" s="443"/>
      <c r="G258" s="443"/>
      <c r="H258" s="443"/>
      <c r="I258" s="443"/>
      <c r="J258" s="443"/>
      <c r="K258" s="439"/>
      <c r="L258" s="439"/>
      <c r="M258" s="439"/>
      <c r="N258" s="439"/>
      <c r="O258" s="439"/>
      <c r="P258" s="439"/>
      <c r="Q258" s="439"/>
      <c r="R258" s="439"/>
      <c r="S258" s="439"/>
      <c r="T258" s="439"/>
      <c r="U258" s="439"/>
      <c r="V258" s="439"/>
      <c r="W258" s="439"/>
      <c r="X258" s="439"/>
      <c r="Y258" s="439"/>
      <c r="Z258" s="439"/>
      <c r="AA258" s="439"/>
      <c r="AB258" s="439"/>
      <c r="AC258" s="439"/>
      <c r="AD258" s="439"/>
      <c r="AE258" s="439"/>
      <c r="AF258" s="439"/>
      <c r="AG258" s="439"/>
      <c r="AH258" s="439"/>
      <c r="AI258" s="439"/>
      <c r="AJ258" s="439"/>
      <c r="AK258" s="439"/>
      <c r="AL258" s="439"/>
    </row>
    <row r="259">
      <c r="A259" s="439"/>
      <c r="B259" s="439"/>
      <c r="C259" s="443"/>
      <c r="D259" s="443"/>
      <c r="E259" s="443"/>
      <c r="F259" s="443"/>
      <c r="G259" s="443"/>
      <c r="H259" s="443"/>
      <c r="I259" s="443"/>
      <c r="J259" s="443"/>
      <c r="K259" s="439"/>
      <c r="L259" s="439"/>
      <c r="M259" s="439"/>
      <c r="N259" s="439"/>
      <c r="O259" s="439"/>
      <c r="P259" s="439"/>
      <c r="Q259" s="439"/>
      <c r="R259" s="439"/>
      <c r="S259" s="439"/>
      <c r="T259" s="439"/>
      <c r="U259" s="439"/>
      <c r="V259" s="439"/>
      <c r="W259" s="439"/>
      <c r="X259" s="439"/>
      <c r="Y259" s="439"/>
      <c r="Z259" s="439"/>
      <c r="AA259" s="439"/>
      <c r="AB259" s="439"/>
      <c r="AC259" s="439"/>
      <c r="AD259" s="439"/>
      <c r="AE259" s="439"/>
      <c r="AF259" s="439"/>
      <c r="AG259" s="439"/>
      <c r="AH259" s="439"/>
      <c r="AI259" s="439"/>
      <c r="AJ259" s="439"/>
      <c r="AK259" s="439"/>
      <c r="AL259" s="439"/>
    </row>
    <row r="260">
      <c r="A260" s="439"/>
      <c r="B260" s="439"/>
      <c r="C260" s="443"/>
      <c r="D260" s="443"/>
      <c r="E260" s="443"/>
      <c r="F260" s="443"/>
      <c r="G260" s="443"/>
      <c r="H260" s="443"/>
      <c r="I260" s="443"/>
      <c r="J260" s="443"/>
      <c r="K260" s="439"/>
      <c r="L260" s="439"/>
      <c r="M260" s="439"/>
      <c r="N260" s="439"/>
      <c r="O260" s="439"/>
      <c r="P260" s="439"/>
      <c r="Q260" s="439"/>
      <c r="R260" s="439"/>
      <c r="S260" s="439"/>
      <c r="T260" s="439"/>
      <c r="U260" s="439"/>
      <c r="V260" s="439"/>
      <c r="W260" s="439"/>
      <c r="X260" s="439"/>
      <c r="Y260" s="439"/>
      <c r="Z260" s="439"/>
      <c r="AA260" s="439"/>
      <c r="AB260" s="439"/>
      <c r="AC260" s="439"/>
      <c r="AD260" s="439"/>
      <c r="AE260" s="439"/>
      <c r="AF260" s="439"/>
      <c r="AG260" s="439"/>
      <c r="AH260" s="439"/>
      <c r="AI260" s="439"/>
      <c r="AJ260" s="439"/>
      <c r="AK260" s="439"/>
      <c r="AL260" s="439"/>
    </row>
    <row r="261">
      <c r="A261" s="439"/>
      <c r="B261" s="439"/>
      <c r="C261" s="443"/>
      <c r="D261" s="443"/>
      <c r="E261" s="443"/>
      <c r="F261" s="443"/>
      <c r="G261" s="443"/>
      <c r="H261" s="443"/>
      <c r="I261" s="443"/>
      <c r="J261" s="443"/>
      <c r="K261" s="439"/>
      <c r="L261" s="439"/>
      <c r="M261" s="439"/>
      <c r="N261" s="439"/>
      <c r="O261" s="439"/>
      <c r="P261" s="439"/>
      <c r="Q261" s="439"/>
      <c r="R261" s="439"/>
      <c r="S261" s="439"/>
      <c r="T261" s="439"/>
      <c r="U261" s="439"/>
      <c r="V261" s="439"/>
      <c r="W261" s="439"/>
      <c r="X261" s="439"/>
      <c r="Y261" s="439"/>
      <c r="Z261" s="439"/>
      <c r="AA261" s="439"/>
      <c r="AB261" s="439"/>
      <c r="AC261" s="439"/>
      <c r="AD261" s="439"/>
      <c r="AE261" s="439"/>
      <c r="AF261" s="439"/>
      <c r="AG261" s="439"/>
      <c r="AH261" s="439"/>
      <c r="AI261" s="439"/>
      <c r="AJ261" s="439"/>
      <c r="AK261" s="439"/>
      <c r="AL261" s="439"/>
    </row>
    <row r="262">
      <c r="A262" s="439"/>
      <c r="B262" s="439"/>
      <c r="C262" s="443"/>
      <c r="D262" s="443"/>
      <c r="E262" s="443"/>
      <c r="F262" s="443"/>
      <c r="G262" s="443"/>
      <c r="H262" s="443"/>
      <c r="I262" s="443"/>
      <c r="J262" s="443"/>
      <c r="K262" s="439"/>
      <c r="L262" s="439"/>
      <c r="M262" s="439"/>
      <c r="N262" s="439"/>
      <c r="O262" s="439"/>
      <c r="P262" s="439"/>
      <c r="Q262" s="439"/>
      <c r="R262" s="439"/>
      <c r="S262" s="439"/>
      <c r="T262" s="439"/>
      <c r="U262" s="439"/>
      <c r="V262" s="439"/>
      <c r="W262" s="439"/>
      <c r="X262" s="439"/>
      <c r="Y262" s="439"/>
      <c r="Z262" s="439"/>
      <c r="AA262" s="439"/>
      <c r="AB262" s="439"/>
      <c r="AC262" s="439"/>
      <c r="AD262" s="439"/>
      <c r="AE262" s="439"/>
      <c r="AF262" s="439"/>
      <c r="AG262" s="439"/>
      <c r="AH262" s="439"/>
      <c r="AI262" s="439"/>
      <c r="AJ262" s="439"/>
      <c r="AK262" s="439"/>
      <c r="AL262" s="439"/>
    </row>
    <row r="263">
      <c r="A263" s="439"/>
      <c r="B263" s="439"/>
      <c r="C263" s="443"/>
      <c r="D263" s="443"/>
      <c r="E263" s="443"/>
      <c r="F263" s="443"/>
      <c r="G263" s="443"/>
      <c r="H263" s="443"/>
      <c r="I263" s="443"/>
      <c r="J263" s="443"/>
      <c r="K263" s="439"/>
      <c r="L263" s="439"/>
      <c r="M263" s="439"/>
      <c r="N263" s="439"/>
      <c r="O263" s="439"/>
      <c r="P263" s="439"/>
      <c r="Q263" s="439"/>
      <c r="R263" s="439"/>
      <c r="S263" s="439"/>
      <c r="T263" s="439"/>
      <c r="U263" s="439"/>
      <c r="V263" s="439"/>
      <c r="W263" s="439"/>
      <c r="X263" s="439"/>
      <c r="Y263" s="439"/>
      <c r="Z263" s="439"/>
      <c r="AA263" s="439"/>
      <c r="AB263" s="439"/>
      <c r="AC263" s="439"/>
      <c r="AD263" s="439"/>
      <c r="AE263" s="439"/>
      <c r="AF263" s="439"/>
      <c r="AG263" s="439"/>
      <c r="AH263" s="439"/>
      <c r="AI263" s="439"/>
      <c r="AJ263" s="439"/>
      <c r="AK263" s="439"/>
      <c r="AL263" s="439"/>
    </row>
    <row r="264">
      <c r="A264" s="439"/>
      <c r="B264" s="439"/>
      <c r="C264" s="443"/>
      <c r="D264" s="443"/>
      <c r="E264" s="443"/>
      <c r="F264" s="443"/>
      <c r="G264" s="443"/>
      <c r="H264" s="443"/>
      <c r="I264" s="443"/>
      <c r="J264" s="443"/>
      <c r="K264" s="439"/>
      <c r="L264" s="439"/>
      <c r="M264" s="439"/>
      <c r="N264" s="439"/>
      <c r="O264" s="439"/>
      <c r="P264" s="439"/>
      <c r="Q264" s="439"/>
      <c r="R264" s="439"/>
      <c r="S264" s="439"/>
      <c r="T264" s="439"/>
      <c r="U264" s="439"/>
      <c r="V264" s="439"/>
      <c r="W264" s="439"/>
      <c r="X264" s="439"/>
      <c r="Y264" s="439"/>
      <c r="Z264" s="439"/>
      <c r="AA264" s="439"/>
      <c r="AB264" s="439"/>
      <c r="AC264" s="439"/>
      <c r="AD264" s="439"/>
      <c r="AE264" s="439"/>
      <c r="AF264" s="439"/>
      <c r="AG264" s="439"/>
      <c r="AH264" s="439"/>
      <c r="AI264" s="439"/>
      <c r="AJ264" s="439"/>
      <c r="AK264" s="439"/>
      <c r="AL264" s="439"/>
    </row>
    <row r="265">
      <c r="A265" s="439"/>
      <c r="B265" s="439"/>
      <c r="C265" s="443"/>
      <c r="D265" s="443"/>
      <c r="E265" s="443"/>
      <c r="F265" s="443"/>
      <c r="G265" s="443"/>
      <c r="H265" s="443"/>
      <c r="I265" s="443"/>
      <c r="J265" s="443"/>
      <c r="K265" s="439"/>
      <c r="L265" s="439"/>
      <c r="M265" s="439"/>
      <c r="N265" s="439"/>
      <c r="O265" s="439"/>
      <c r="P265" s="439"/>
      <c r="Q265" s="439"/>
      <c r="R265" s="439"/>
      <c r="S265" s="439"/>
      <c r="T265" s="439"/>
      <c r="U265" s="439"/>
      <c r="V265" s="439"/>
      <c r="W265" s="439"/>
      <c r="X265" s="439"/>
      <c r="Y265" s="439"/>
      <c r="Z265" s="439"/>
      <c r="AA265" s="439"/>
      <c r="AB265" s="439"/>
      <c r="AC265" s="439"/>
      <c r="AD265" s="439"/>
      <c r="AE265" s="439"/>
      <c r="AF265" s="439"/>
      <c r="AG265" s="439"/>
      <c r="AH265" s="439"/>
      <c r="AI265" s="439"/>
      <c r="AJ265" s="439"/>
      <c r="AK265" s="439"/>
      <c r="AL265" s="439"/>
    </row>
    <row r="266">
      <c r="A266" s="439"/>
      <c r="B266" s="439"/>
      <c r="C266" s="443"/>
      <c r="D266" s="443"/>
      <c r="E266" s="443"/>
      <c r="F266" s="443"/>
      <c r="G266" s="443"/>
      <c r="H266" s="443"/>
      <c r="I266" s="443"/>
      <c r="J266" s="443"/>
      <c r="K266" s="439"/>
      <c r="L266" s="439"/>
      <c r="M266" s="439"/>
      <c r="N266" s="439"/>
      <c r="O266" s="439"/>
      <c r="P266" s="439"/>
      <c r="Q266" s="439"/>
      <c r="R266" s="439"/>
      <c r="S266" s="439"/>
      <c r="T266" s="439"/>
      <c r="U266" s="439"/>
      <c r="V266" s="439"/>
      <c r="W266" s="439"/>
      <c r="X266" s="439"/>
      <c r="Y266" s="439"/>
      <c r="Z266" s="439"/>
      <c r="AA266" s="439"/>
      <c r="AB266" s="439"/>
      <c r="AC266" s="439"/>
      <c r="AD266" s="439"/>
      <c r="AE266" s="439"/>
      <c r="AF266" s="439"/>
      <c r="AG266" s="439"/>
      <c r="AH266" s="439"/>
      <c r="AI266" s="439"/>
      <c r="AJ266" s="439"/>
      <c r="AK266" s="439"/>
      <c r="AL266" s="439"/>
    </row>
    <row r="267">
      <c r="A267" s="439"/>
      <c r="B267" s="439"/>
      <c r="C267" s="443"/>
      <c r="D267" s="443"/>
      <c r="E267" s="443"/>
      <c r="F267" s="443"/>
      <c r="G267" s="443"/>
      <c r="H267" s="443"/>
      <c r="I267" s="443"/>
      <c r="J267" s="443"/>
      <c r="K267" s="439"/>
      <c r="L267" s="439"/>
      <c r="M267" s="439"/>
      <c r="N267" s="439"/>
      <c r="O267" s="439"/>
      <c r="P267" s="439"/>
      <c r="Q267" s="439"/>
      <c r="R267" s="439"/>
      <c r="S267" s="439"/>
      <c r="T267" s="439"/>
      <c r="U267" s="439"/>
      <c r="V267" s="439"/>
      <c r="W267" s="439"/>
      <c r="X267" s="439"/>
      <c r="Y267" s="439"/>
      <c r="Z267" s="439"/>
      <c r="AA267" s="439"/>
      <c r="AB267" s="439"/>
      <c r="AC267" s="439"/>
      <c r="AD267" s="439"/>
      <c r="AE267" s="439"/>
      <c r="AF267" s="439"/>
      <c r="AG267" s="439"/>
      <c r="AH267" s="439"/>
      <c r="AI267" s="439"/>
      <c r="AJ267" s="439"/>
      <c r="AK267" s="439"/>
      <c r="AL267" s="439"/>
    </row>
    <row r="268">
      <c r="A268" s="439"/>
      <c r="B268" s="439"/>
      <c r="C268" s="443"/>
      <c r="D268" s="443"/>
      <c r="E268" s="443"/>
      <c r="F268" s="443"/>
      <c r="G268" s="443"/>
      <c r="H268" s="443"/>
      <c r="I268" s="443"/>
      <c r="J268" s="443"/>
      <c r="K268" s="439"/>
      <c r="L268" s="439"/>
      <c r="M268" s="439"/>
      <c r="N268" s="439"/>
      <c r="O268" s="439"/>
      <c r="P268" s="439"/>
      <c r="Q268" s="439"/>
      <c r="R268" s="439"/>
      <c r="S268" s="439"/>
      <c r="T268" s="439"/>
      <c r="U268" s="439"/>
      <c r="V268" s="439"/>
      <c r="W268" s="439"/>
      <c r="X268" s="439"/>
      <c r="Y268" s="439"/>
      <c r="Z268" s="439"/>
      <c r="AA268" s="439"/>
      <c r="AB268" s="439"/>
      <c r="AC268" s="439"/>
      <c r="AD268" s="439"/>
      <c r="AE268" s="439"/>
      <c r="AF268" s="439"/>
      <c r="AG268" s="439"/>
      <c r="AH268" s="439"/>
      <c r="AI268" s="439"/>
      <c r="AJ268" s="439"/>
      <c r="AK268" s="439"/>
      <c r="AL268" s="439"/>
    </row>
    <row r="269">
      <c r="A269" s="439"/>
      <c r="B269" s="439"/>
      <c r="C269" s="443"/>
      <c r="D269" s="443"/>
      <c r="E269" s="443"/>
      <c r="F269" s="443"/>
      <c r="G269" s="443"/>
      <c r="H269" s="443"/>
      <c r="I269" s="443"/>
      <c r="J269" s="443"/>
      <c r="K269" s="439"/>
      <c r="L269" s="439"/>
      <c r="M269" s="439"/>
      <c r="N269" s="439"/>
      <c r="O269" s="439"/>
      <c r="P269" s="439"/>
      <c r="Q269" s="439"/>
      <c r="R269" s="439"/>
      <c r="S269" s="439"/>
      <c r="T269" s="439"/>
      <c r="U269" s="439"/>
      <c r="V269" s="439"/>
      <c r="W269" s="439"/>
      <c r="X269" s="439"/>
      <c r="Y269" s="439"/>
      <c r="Z269" s="439"/>
      <c r="AA269" s="439"/>
      <c r="AB269" s="439"/>
      <c r="AC269" s="439"/>
      <c r="AD269" s="439"/>
      <c r="AE269" s="439"/>
      <c r="AF269" s="439"/>
      <c r="AG269" s="439"/>
      <c r="AH269" s="439"/>
      <c r="AI269" s="439"/>
      <c r="AJ269" s="439"/>
      <c r="AK269" s="439"/>
      <c r="AL269" s="439"/>
    </row>
    <row r="270">
      <c r="A270" s="439"/>
      <c r="B270" s="439"/>
      <c r="C270" s="443"/>
      <c r="D270" s="443"/>
      <c r="E270" s="443"/>
      <c r="F270" s="443"/>
      <c r="G270" s="443"/>
      <c r="H270" s="443"/>
      <c r="I270" s="443"/>
      <c r="J270" s="443"/>
      <c r="K270" s="439"/>
      <c r="L270" s="439"/>
      <c r="M270" s="439"/>
      <c r="N270" s="439"/>
      <c r="O270" s="439"/>
      <c r="P270" s="439"/>
      <c r="Q270" s="439"/>
      <c r="R270" s="439"/>
      <c r="S270" s="439"/>
      <c r="T270" s="439"/>
      <c r="U270" s="439"/>
      <c r="V270" s="439"/>
      <c r="W270" s="439"/>
      <c r="X270" s="439"/>
      <c r="Y270" s="439"/>
      <c r="Z270" s="439"/>
      <c r="AA270" s="439"/>
      <c r="AB270" s="439"/>
      <c r="AC270" s="439"/>
      <c r="AD270" s="439"/>
      <c r="AE270" s="439"/>
      <c r="AF270" s="439"/>
      <c r="AG270" s="439"/>
      <c r="AH270" s="439"/>
      <c r="AI270" s="439"/>
      <c r="AJ270" s="439"/>
      <c r="AK270" s="439"/>
      <c r="AL270" s="439"/>
    </row>
    <row r="271">
      <c r="A271" s="439"/>
      <c r="B271" s="439"/>
      <c r="C271" s="443"/>
      <c r="D271" s="443"/>
      <c r="E271" s="443"/>
      <c r="F271" s="443"/>
      <c r="G271" s="443"/>
      <c r="H271" s="443"/>
      <c r="I271" s="443"/>
      <c r="J271" s="443"/>
      <c r="K271" s="439"/>
      <c r="L271" s="439"/>
      <c r="M271" s="439"/>
      <c r="N271" s="439"/>
      <c r="O271" s="439"/>
      <c r="P271" s="439"/>
      <c r="Q271" s="439"/>
      <c r="R271" s="439"/>
      <c r="S271" s="439"/>
      <c r="T271" s="439"/>
      <c r="U271" s="439"/>
      <c r="V271" s="439"/>
      <c r="W271" s="439"/>
      <c r="X271" s="439"/>
      <c r="Y271" s="439"/>
      <c r="Z271" s="439"/>
      <c r="AA271" s="439"/>
      <c r="AB271" s="439"/>
      <c r="AC271" s="439"/>
      <c r="AD271" s="439"/>
      <c r="AE271" s="439"/>
      <c r="AF271" s="439"/>
      <c r="AG271" s="439"/>
      <c r="AH271" s="439"/>
      <c r="AI271" s="439"/>
      <c r="AJ271" s="439"/>
      <c r="AK271" s="439"/>
      <c r="AL271" s="439"/>
    </row>
    <row r="272">
      <c r="A272" s="439"/>
      <c r="B272" s="439"/>
      <c r="C272" s="443"/>
      <c r="D272" s="443"/>
      <c r="E272" s="443"/>
      <c r="F272" s="443"/>
      <c r="G272" s="443"/>
      <c r="H272" s="443"/>
      <c r="I272" s="443"/>
      <c r="J272" s="443"/>
      <c r="K272" s="439"/>
      <c r="L272" s="439"/>
      <c r="M272" s="439"/>
      <c r="N272" s="439"/>
      <c r="O272" s="439"/>
      <c r="P272" s="439"/>
      <c r="Q272" s="439"/>
      <c r="R272" s="439"/>
      <c r="S272" s="439"/>
      <c r="T272" s="439"/>
      <c r="U272" s="439"/>
      <c r="V272" s="439"/>
      <c r="W272" s="439"/>
      <c r="X272" s="439"/>
      <c r="Y272" s="439"/>
      <c r="Z272" s="439"/>
      <c r="AA272" s="439"/>
      <c r="AB272" s="439"/>
      <c r="AC272" s="439"/>
      <c r="AD272" s="439"/>
      <c r="AE272" s="439"/>
      <c r="AF272" s="439"/>
      <c r="AG272" s="439"/>
      <c r="AH272" s="439"/>
      <c r="AI272" s="439"/>
      <c r="AJ272" s="439"/>
      <c r="AK272" s="439"/>
      <c r="AL272" s="439"/>
    </row>
    <row r="273">
      <c r="A273" s="439"/>
      <c r="B273" s="439"/>
      <c r="C273" s="443"/>
      <c r="D273" s="443"/>
      <c r="E273" s="443"/>
      <c r="F273" s="443"/>
      <c r="G273" s="443"/>
      <c r="H273" s="443"/>
      <c r="I273" s="443"/>
      <c r="J273" s="443"/>
      <c r="K273" s="439"/>
      <c r="L273" s="439"/>
      <c r="M273" s="439"/>
      <c r="N273" s="439"/>
      <c r="O273" s="439"/>
      <c r="P273" s="439"/>
      <c r="Q273" s="439"/>
      <c r="R273" s="439"/>
      <c r="S273" s="439"/>
      <c r="T273" s="439"/>
      <c r="U273" s="439"/>
      <c r="V273" s="439"/>
      <c r="W273" s="439"/>
      <c r="X273" s="439"/>
      <c r="Y273" s="439"/>
      <c r="Z273" s="439"/>
      <c r="AA273" s="439"/>
      <c r="AB273" s="439"/>
      <c r="AC273" s="439"/>
      <c r="AD273" s="439"/>
      <c r="AE273" s="439"/>
      <c r="AF273" s="439"/>
      <c r="AG273" s="439"/>
      <c r="AH273" s="439"/>
      <c r="AI273" s="439"/>
      <c r="AJ273" s="439"/>
      <c r="AK273" s="439"/>
      <c r="AL273" s="439"/>
    </row>
    <row r="274">
      <c r="A274" s="439"/>
      <c r="B274" s="439"/>
      <c r="C274" s="443"/>
      <c r="D274" s="443"/>
      <c r="E274" s="443"/>
      <c r="F274" s="443"/>
      <c r="G274" s="443"/>
      <c r="H274" s="443"/>
      <c r="I274" s="443"/>
      <c r="J274" s="443"/>
      <c r="K274" s="439"/>
      <c r="L274" s="439"/>
      <c r="M274" s="439"/>
      <c r="N274" s="439"/>
      <c r="O274" s="439"/>
      <c r="P274" s="439"/>
      <c r="Q274" s="439"/>
      <c r="R274" s="439"/>
      <c r="S274" s="439"/>
      <c r="T274" s="439"/>
      <c r="U274" s="439"/>
      <c r="V274" s="439"/>
      <c r="W274" s="439"/>
      <c r="X274" s="439"/>
      <c r="Y274" s="439"/>
      <c r="Z274" s="439"/>
      <c r="AA274" s="439"/>
      <c r="AB274" s="439"/>
      <c r="AC274" s="439"/>
      <c r="AD274" s="439"/>
      <c r="AE274" s="439"/>
      <c r="AF274" s="439"/>
      <c r="AG274" s="439"/>
      <c r="AH274" s="439"/>
      <c r="AI274" s="439"/>
      <c r="AJ274" s="439"/>
      <c r="AK274" s="439"/>
      <c r="AL274" s="439"/>
    </row>
    <row r="275">
      <c r="A275" s="439"/>
      <c r="B275" s="439"/>
      <c r="C275" s="443"/>
      <c r="D275" s="443"/>
      <c r="E275" s="443"/>
      <c r="F275" s="443"/>
      <c r="G275" s="443"/>
      <c r="H275" s="443"/>
      <c r="I275" s="443"/>
      <c r="J275" s="443"/>
      <c r="K275" s="439"/>
      <c r="L275" s="439"/>
      <c r="M275" s="439"/>
      <c r="N275" s="439"/>
      <c r="O275" s="439"/>
      <c r="P275" s="439"/>
      <c r="Q275" s="439"/>
      <c r="R275" s="439"/>
      <c r="S275" s="439"/>
      <c r="T275" s="439"/>
      <c r="U275" s="439"/>
      <c r="V275" s="439"/>
      <c r="W275" s="439"/>
      <c r="X275" s="439"/>
      <c r="Y275" s="439"/>
      <c r="Z275" s="439"/>
      <c r="AA275" s="439"/>
      <c r="AB275" s="439"/>
      <c r="AC275" s="439"/>
      <c r="AD275" s="439"/>
      <c r="AE275" s="439"/>
      <c r="AF275" s="439"/>
      <c r="AG275" s="439"/>
      <c r="AH275" s="439"/>
      <c r="AI275" s="439"/>
      <c r="AJ275" s="439"/>
      <c r="AK275" s="439"/>
      <c r="AL275" s="439"/>
    </row>
    <row r="276">
      <c r="A276" s="439"/>
      <c r="B276" s="439"/>
      <c r="C276" s="443"/>
      <c r="D276" s="443"/>
      <c r="E276" s="443"/>
      <c r="F276" s="443"/>
      <c r="G276" s="443"/>
      <c r="H276" s="443"/>
      <c r="I276" s="443"/>
      <c r="J276" s="443"/>
      <c r="K276" s="439"/>
      <c r="L276" s="439"/>
      <c r="M276" s="439"/>
      <c r="N276" s="439"/>
      <c r="O276" s="439"/>
      <c r="P276" s="439"/>
      <c r="Q276" s="439"/>
      <c r="R276" s="439"/>
      <c r="S276" s="439"/>
      <c r="T276" s="439"/>
      <c r="U276" s="439"/>
      <c r="V276" s="439"/>
      <c r="W276" s="439"/>
      <c r="X276" s="439"/>
      <c r="Y276" s="439"/>
      <c r="Z276" s="439"/>
      <c r="AA276" s="439"/>
      <c r="AB276" s="439"/>
      <c r="AC276" s="439"/>
      <c r="AD276" s="439"/>
      <c r="AE276" s="439"/>
      <c r="AF276" s="439"/>
      <c r="AG276" s="439"/>
      <c r="AH276" s="439"/>
      <c r="AI276" s="439"/>
      <c r="AJ276" s="439"/>
      <c r="AK276" s="439"/>
      <c r="AL276" s="439"/>
    </row>
    <row r="277">
      <c r="A277" s="439"/>
      <c r="B277" s="439"/>
      <c r="C277" s="443"/>
      <c r="D277" s="443"/>
      <c r="E277" s="443"/>
      <c r="F277" s="443"/>
      <c r="G277" s="443"/>
      <c r="H277" s="443"/>
      <c r="I277" s="443"/>
      <c r="J277" s="443"/>
      <c r="K277" s="439"/>
      <c r="L277" s="439"/>
      <c r="M277" s="439"/>
      <c r="N277" s="439"/>
      <c r="O277" s="439"/>
      <c r="P277" s="439"/>
      <c r="Q277" s="439"/>
      <c r="R277" s="439"/>
      <c r="S277" s="439"/>
      <c r="T277" s="439"/>
      <c r="U277" s="439"/>
      <c r="V277" s="439"/>
      <c r="W277" s="439"/>
      <c r="X277" s="439"/>
      <c r="Y277" s="439"/>
      <c r="Z277" s="439"/>
      <c r="AA277" s="439"/>
      <c r="AB277" s="439"/>
      <c r="AC277" s="439"/>
      <c r="AD277" s="439"/>
      <c r="AE277" s="439"/>
      <c r="AF277" s="439"/>
      <c r="AG277" s="439"/>
      <c r="AH277" s="439"/>
      <c r="AI277" s="439"/>
      <c r="AJ277" s="439"/>
      <c r="AK277" s="439"/>
      <c r="AL277" s="439"/>
    </row>
    <row r="278">
      <c r="A278" s="439"/>
      <c r="B278" s="439"/>
      <c r="C278" s="443"/>
      <c r="D278" s="443"/>
      <c r="E278" s="443"/>
      <c r="F278" s="443"/>
      <c r="G278" s="443"/>
      <c r="H278" s="443"/>
      <c r="I278" s="443"/>
      <c r="J278" s="443"/>
      <c r="K278" s="439"/>
      <c r="L278" s="439"/>
      <c r="M278" s="439"/>
      <c r="N278" s="439"/>
      <c r="O278" s="439"/>
      <c r="P278" s="439"/>
      <c r="Q278" s="439"/>
      <c r="R278" s="439"/>
      <c r="S278" s="439"/>
      <c r="T278" s="439"/>
      <c r="U278" s="439"/>
      <c r="V278" s="439"/>
      <c r="W278" s="439"/>
      <c r="X278" s="439"/>
      <c r="Y278" s="439"/>
      <c r="Z278" s="439"/>
      <c r="AA278" s="439"/>
      <c r="AB278" s="439"/>
      <c r="AC278" s="439"/>
      <c r="AD278" s="439"/>
      <c r="AE278" s="439"/>
      <c r="AF278" s="439"/>
      <c r="AG278" s="439"/>
      <c r="AH278" s="439"/>
      <c r="AI278" s="439"/>
      <c r="AJ278" s="439"/>
      <c r="AK278" s="439"/>
      <c r="AL278" s="439"/>
    </row>
    <row r="279">
      <c r="A279" s="439"/>
      <c r="B279" s="439"/>
      <c r="C279" s="443"/>
      <c r="D279" s="443"/>
      <c r="E279" s="443"/>
      <c r="F279" s="443"/>
      <c r="G279" s="443"/>
      <c r="H279" s="443"/>
      <c r="I279" s="443"/>
      <c r="J279" s="443"/>
      <c r="K279" s="439"/>
      <c r="L279" s="439"/>
      <c r="M279" s="439"/>
      <c r="N279" s="439"/>
      <c r="O279" s="439"/>
      <c r="P279" s="439"/>
      <c r="Q279" s="439"/>
      <c r="R279" s="439"/>
      <c r="S279" s="439"/>
      <c r="T279" s="439"/>
      <c r="U279" s="439"/>
      <c r="V279" s="439"/>
      <c r="W279" s="439"/>
      <c r="X279" s="439"/>
      <c r="Y279" s="439"/>
      <c r="Z279" s="439"/>
      <c r="AA279" s="439"/>
      <c r="AB279" s="439"/>
      <c r="AC279" s="439"/>
      <c r="AD279" s="439"/>
      <c r="AE279" s="439"/>
      <c r="AF279" s="439"/>
      <c r="AG279" s="439"/>
      <c r="AH279" s="439"/>
      <c r="AI279" s="439"/>
      <c r="AJ279" s="439"/>
      <c r="AK279" s="439"/>
      <c r="AL279" s="439"/>
    </row>
    <row r="280">
      <c r="A280" s="439"/>
      <c r="B280" s="439"/>
      <c r="C280" s="443"/>
      <c r="D280" s="443"/>
      <c r="E280" s="443"/>
      <c r="F280" s="443"/>
      <c r="G280" s="443"/>
      <c r="H280" s="443"/>
      <c r="I280" s="443"/>
      <c r="J280" s="443"/>
      <c r="K280" s="439"/>
      <c r="L280" s="439"/>
      <c r="M280" s="439"/>
      <c r="N280" s="439"/>
      <c r="O280" s="439"/>
      <c r="P280" s="439"/>
      <c r="Q280" s="439"/>
      <c r="R280" s="439"/>
      <c r="S280" s="439"/>
      <c r="T280" s="439"/>
      <c r="U280" s="439"/>
      <c r="V280" s="439"/>
      <c r="W280" s="439"/>
      <c r="X280" s="439"/>
      <c r="Y280" s="439"/>
      <c r="Z280" s="439"/>
      <c r="AA280" s="439"/>
      <c r="AB280" s="439"/>
      <c r="AC280" s="439"/>
      <c r="AD280" s="439"/>
      <c r="AE280" s="439"/>
      <c r="AF280" s="439"/>
      <c r="AG280" s="439"/>
      <c r="AH280" s="439"/>
      <c r="AI280" s="439"/>
      <c r="AJ280" s="439"/>
      <c r="AK280" s="439"/>
      <c r="AL280" s="439"/>
    </row>
    <row r="281">
      <c r="A281" s="439"/>
      <c r="B281" s="439"/>
      <c r="C281" s="443"/>
      <c r="D281" s="443"/>
      <c r="E281" s="443"/>
      <c r="F281" s="443"/>
      <c r="G281" s="443"/>
      <c r="H281" s="443"/>
      <c r="I281" s="443"/>
      <c r="J281" s="443"/>
      <c r="K281" s="439"/>
      <c r="L281" s="439"/>
      <c r="M281" s="439"/>
      <c r="N281" s="439"/>
      <c r="O281" s="439"/>
      <c r="P281" s="439"/>
      <c r="Q281" s="439"/>
      <c r="R281" s="439"/>
      <c r="S281" s="439"/>
      <c r="T281" s="439"/>
      <c r="U281" s="439"/>
      <c r="V281" s="439"/>
      <c r="W281" s="439"/>
      <c r="X281" s="439"/>
      <c r="Y281" s="439"/>
      <c r="Z281" s="439"/>
      <c r="AA281" s="439"/>
      <c r="AB281" s="439"/>
      <c r="AC281" s="439"/>
      <c r="AD281" s="439"/>
      <c r="AE281" s="439"/>
      <c r="AF281" s="439"/>
      <c r="AG281" s="439"/>
      <c r="AH281" s="439"/>
      <c r="AI281" s="439"/>
      <c r="AJ281" s="439"/>
      <c r="AK281" s="439"/>
      <c r="AL281" s="439"/>
    </row>
    <row r="282">
      <c r="A282" s="439"/>
      <c r="B282" s="439"/>
      <c r="C282" s="443"/>
      <c r="D282" s="443"/>
      <c r="E282" s="443"/>
      <c r="F282" s="443"/>
      <c r="G282" s="443"/>
      <c r="H282" s="443"/>
      <c r="I282" s="443"/>
      <c r="J282" s="443"/>
      <c r="K282" s="439"/>
      <c r="L282" s="439"/>
      <c r="M282" s="439"/>
      <c r="N282" s="439"/>
      <c r="O282" s="439"/>
      <c r="P282" s="439"/>
      <c r="Q282" s="439"/>
      <c r="R282" s="439"/>
      <c r="S282" s="439"/>
      <c r="T282" s="439"/>
      <c r="U282" s="439"/>
      <c r="V282" s="439"/>
      <c r="W282" s="439"/>
      <c r="X282" s="439"/>
      <c r="Y282" s="439"/>
      <c r="Z282" s="439"/>
      <c r="AA282" s="439"/>
      <c r="AB282" s="439"/>
      <c r="AC282" s="439"/>
      <c r="AD282" s="439"/>
      <c r="AE282" s="439"/>
      <c r="AF282" s="439"/>
      <c r="AG282" s="439"/>
      <c r="AH282" s="439"/>
      <c r="AI282" s="439"/>
      <c r="AJ282" s="439"/>
      <c r="AK282" s="439"/>
      <c r="AL282" s="439"/>
    </row>
    <row r="283">
      <c r="A283" s="439"/>
      <c r="B283" s="439"/>
      <c r="C283" s="443"/>
      <c r="D283" s="443"/>
      <c r="E283" s="443"/>
      <c r="F283" s="443"/>
      <c r="G283" s="443"/>
      <c r="H283" s="443"/>
      <c r="I283" s="443"/>
      <c r="J283" s="443"/>
      <c r="K283" s="439"/>
      <c r="L283" s="439"/>
      <c r="M283" s="439"/>
      <c r="N283" s="439"/>
      <c r="O283" s="439"/>
      <c r="P283" s="439"/>
      <c r="Q283" s="439"/>
      <c r="R283" s="439"/>
      <c r="S283" s="439"/>
      <c r="T283" s="439"/>
      <c r="U283" s="439"/>
      <c r="V283" s="439"/>
      <c r="W283" s="439"/>
      <c r="X283" s="439"/>
      <c r="Y283" s="439"/>
      <c r="Z283" s="439"/>
      <c r="AA283" s="439"/>
      <c r="AB283" s="439"/>
      <c r="AC283" s="439"/>
      <c r="AD283" s="439"/>
      <c r="AE283" s="439"/>
      <c r="AF283" s="439"/>
      <c r="AG283" s="439"/>
      <c r="AH283" s="439"/>
      <c r="AI283" s="439"/>
      <c r="AJ283" s="439"/>
      <c r="AK283" s="439"/>
      <c r="AL283" s="439"/>
    </row>
    <row r="284">
      <c r="A284" s="439"/>
      <c r="B284" s="439"/>
      <c r="C284" s="443"/>
      <c r="D284" s="443"/>
      <c r="E284" s="443"/>
      <c r="F284" s="443"/>
      <c r="G284" s="443"/>
      <c r="H284" s="443"/>
      <c r="I284" s="443"/>
      <c r="J284" s="443"/>
      <c r="K284" s="439"/>
      <c r="L284" s="439"/>
      <c r="M284" s="439"/>
      <c r="N284" s="439"/>
      <c r="O284" s="439"/>
      <c r="P284" s="439"/>
      <c r="Q284" s="439"/>
      <c r="R284" s="439"/>
      <c r="S284" s="439"/>
      <c r="T284" s="439"/>
      <c r="U284" s="439"/>
      <c r="V284" s="439"/>
      <c r="W284" s="439"/>
      <c r="X284" s="439"/>
      <c r="Y284" s="439"/>
      <c r="Z284" s="439"/>
      <c r="AA284" s="439"/>
      <c r="AB284" s="439"/>
      <c r="AC284" s="439"/>
      <c r="AD284" s="439"/>
      <c r="AE284" s="439"/>
      <c r="AF284" s="439"/>
      <c r="AG284" s="439"/>
      <c r="AH284" s="439"/>
      <c r="AI284" s="439"/>
      <c r="AJ284" s="439"/>
      <c r="AK284" s="439"/>
      <c r="AL284" s="439"/>
    </row>
    <row r="285">
      <c r="A285" s="439"/>
      <c r="B285" s="439"/>
      <c r="C285" s="443"/>
      <c r="D285" s="443"/>
      <c r="E285" s="443"/>
      <c r="F285" s="443"/>
      <c r="G285" s="443"/>
      <c r="H285" s="443"/>
      <c r="I285" s="443"/>
      <c r="J285" s="443"/>
      <c r="K285" s="439"/>
      <c r="L285" s="439"/>
      <c r="M285" s="439"/>
      <c r="N285" s="439"/>
      <c r="O285" s="439"/>
      <c r="P285" s="439"/>
      <c r="Q285" s="439"/>
      <c r="R285" s="439"/>
      <c r="S285" s="439"/>
      <c r="T285" s="439"/>
      <c r="U285" s="439"/>
      <c r="V285" s="439"/>
      <c r="W285" s="439"/>
      <c r="X285" s="439"/>
      <c r="Y285" s="439"/>
      <c r="Z285" s="439"/>
      <c r="AA285" s="439"/>
      <c r="AB285" s="439"/>
      <c r="AC285" s="439"/>
      <c r="AD285" s="439"/>
      <c r="AE285" s="439"/>
      <c r="AF285" s="439"/>
      <c r="AG285" s="439"/>
      <c r="AH285" s="439"/>
      <c r="AI285" s="439"/>
      <c r="AJ285" s="439"/>
      <c r="AK285" s="439"/>
      <c r="AL285" s="439"/>
    </row>
    <row r="286">
      <c r="A286" s="439"/>
      <c r="B286" s="439"/>
      <c r="C286" s="443"/>
      <c r="D286" s="443"/>
      <c r="E286" s="443"/>
      <c r="F286" s="443"/>
      <c r="G286" s="443"/>
      <c r="H286" s="443"/>
      <c r="I286" s="443"/>
      <c r="J286" s="443"/>
      <c r="K286" s="439"/>
      <c r="L286" s="439"/>
      <c r="M286" s="439"/>
      <c r="N286" s="439"/>
      <c r="O286" s="439"/>
      <c r="P286" s="439"/>
      <c r="Q286" s="439"/>
      <c r="R286" s="439"/>
      <c r="S286" s="439"/>
      <c r="T286" s="439"/>
      <c r="U286" s="439"/>
      <c r="V286" s="439"/>
      <c r="W286" s="439"/>
      <c r="X286" s="439"/>
      <c r="Y286" s="439"/>
      <c r="Z286" s="439"/>
      <c r="AA286" s="439"/>
      <c r="AB286" s="439"/>
      <c r="AC286" s="439"/>
      <c r="AD286" s="439"/>
      <c r="AE286" s="439"/>
      <c r="AF286" s="439"/>
      <c r="AG286" s="439"/>
      <c r="AH286" s="439"/>
      <c r="AI286" s="439"/>
      <c r="AJ286" s="439"/>
      <c r="AK286" s="439"/>
      <c r="AL286" s="439"/>
    </row>
    <row r="287">
      <c r="A287" s="439"/>
      <c r="B287" s="439"/>
      <c r="C287" s="443"/>
      <c r="D287" s="443"/>
      <c r="E287" s="443"/>
      <c r="F287" s="443"/>
      <c r="G287" s="443"/>
      <c r="H287" s="443"/>
      <c r="I287" s="443"/>
      <c r="J287" s="443"/>
      <c r="K287" s="439"/>
      <c r="L287" s="439"/>
      <c r="M287" s="439"/>
      <c r="N287" s="439"/>
      <c r="O287" s="439"/>
      <c r="P287" s="439"/>
      <c r="Q287" s="439"/>
      <c r="R287" s="439"/>
      <c r="S287" s="439"/>
      <c r="T287" s="439"/>
      <c r="U287" s="439"/>
      <c r="V287" s="439"/>
      <c r="W287" s="439"/>
      <c r="X287" s="439"/>
      <c r="Y287" s="439"/>
      <c r="Z287" s="439"/>
      <c r="AA287" s="439"/>
      <c r="AB287" s="439"/>
      <c r="AC287" s="439"/>
      <c r="AD287" s="439"/>
      <c r="AE287" s="439"/>
      <c r="AF287" s="439"/>
      <c r="AG287" s="439"/>
      <c r="AH287" s="439"/>
      <c r="AI287" s="439"/>
      <c r="AJ287" s="439"/>
      <c r="AK287" s="439"/>
      <c r="AL287" s="439"/>
    </row>
    <row r="288">
      <c r="A288" s="439"/>
      <c r="B288" s="439"/>
      <c r="C288" s="443"/>
      <c r="D288" s="443"/>
      <c r="E288" s="443"/>
      <c r="F288" s="443"/>
      <c r="G288" s="443"/>
      <c r="H288" s="443"/>
      <c r="I288" s="443"/>
      <c r="J288" s="443"/>
      <c r="K288" s="439"/>
      <c r="L288" s="439"/>
      <c r="M288" s="439"/>
      <c r="N288" s="439"/>
      <c r="O288" s="439"/>
      <c r="P288" s="439"/>
      <c r="Q288" s="439"/>
      <c r="R288" s="439"/>
      <c r="S288" s="439"/>
      <c r="T288" s="439"/>
      <c r="U288" s="439"/>
      <c r="V288" s="439"/>
      <c r="W288" s="439"/>
      <c r="X288" s="439"/>
      <c r="Y288" s="439"/>
      <c r="Z288" s="439"/>
      <c r="AA288" s="439"/>
      <c r="AB288" s="439"/>
      <c r="AC288" s="439"/>
      <c r="AD288" s="439"/>
      <c r="AE288" s="439"/>
      <c r="AF288" s="439"/>
      <c r="AG288" s="439"/>
      <c r="AH288" s="439"/>
      <c r="AI288" s="439"/>
      <c r="AJ288" s="439"/>
      <c r="AK288" s="439"/>
      <c r="AL288" s="439"/>
    </row>
    <row r="289">
      <c r="A289" s="439"/>
      <c r="B289" s="439"/>
      <c r="C289" s="443"/>
      <c r="D289" s="443"/>
      <c r="E289" s="443"/>
      <c r="F289" s="443"/>
      <c r="G289" s="443"/>
      <c r="H289" s="443"/>
      <c r="I289" s="443"/>
      <c r="J289" s="443"/>
      <c r="K289" s="439"/>
      <c r="L289" s="439"/>
      <c r="M289" s="439"/>
      <c r="N289" s="439"/>
      <c r="O289" s="439"/>
      <c r="P289" s="439"/>
      <c r="Q289" s="439"/>
      <c r="R289" s="439"/>
      <c r="S289" s="439"/>
      <c r="T289" s="439"/>
      <c r="U289" s="439"/>
      <c r="V289" s="439"/>
      <c r="W289" s="439"/>
      <c r="X289" s="439"/>
      <c r="Y289" s="439"/>
      <c r="Z289" s="439"/>
      <c r="AA289" s="439"/>
      <c r="AB289" s="439"/>
      <c r="AC289" s="439"/>
      <c r="AD289" s="439"/>
      <c r="AE289" s="439"/>
      <c r="AF289" s="439"/>
      <c r="AG289" s="439"/>
      <c r="AH289" s="439"/>
      <c r="AI289" s="439"/>
      <c r="AJ289" s="439"/>
      <c r="AK289" s="439"/>
      <c r="AL289" s="439"/>
    </row>
    <row r="290">
      <c r="A290" s="439"/>
      <c r="B290" s="439"/>
      <c r="C290" s="443"/>
      <c r="D290" s="443"/>
      <c r="E290" s="443"/>
      <c r="F290" s="443"/>
      <c r="G290" s="443"/>
      <c r="H290" s="443"/>
      <c r="I290" s="443"/>
      <c r="J290" s="443"/>
      <c r="K290" s="439"/>
      <c r="L290" s="439"/>
      <c r="M290" s="439"/>
      <c r="N290" s="439"/>
      <c r="O290" s="439"/>
      <c r="P290" s="439"/>
      <c r="Q290" s="439"/>
      <c r="R290" s="439"/>
      <c r="S290" s="439"/>
      <c r="T290" s="439"/>
      <c r="U290" s="439"/>
      <c r="V290" s="439"/>
      <c r="W290" s="439"/>
      <c r="X290" s="439"/>
      <c r="Y290" s="439"/>
      <c r="Z290" s="439"/>
      <c r="AA290" s="439"/>
      <c r="AB290" s="439"/>
      <c r="AC290" s="439"/>
      <c r="AD290" s="439"/>
      <c r="AE290" s="439"/>
      <c r="AF290" s="439"/>
      <c r="AG290" s="439"/>
      <c r="AH290" s="439"/>
      <c r="AI290" s="439"/>
      <c r="AJ290" s="439"/>
      <c r="AK290" s="439"/>
      <c r="AL290" s="439"/>
    </row>
    <row r="291">
      <c r="A291" s="439"/>
      <c r="B291" s="439"/>
      <c r="C291" s="443"/>
      <c r="D291" s="443"/>
      <c r="E291" s="443"/>
      <c r="F291" s="443"/>
      <c r="G291" s="443"/>
      <c r="H291" s="443"/>
      <c r="I291" s="443"/>
      <c r="J291" s="443"/>
      <c r="K291" s="439"/>
      <c r="L291" s="439"/>
      <c r="M291" s="439"/>
      <c r="N291" s="439"/>
      <c r="O291" s="439"/>
      <c r="P291" s="439"/>
      <c r="Q291" s="439"/>
      <c r="R291" s="439"/>
      <c r="S291" s="439"/>
      <c r="T291" s="439"/>
      <c r="U291" s="439"/>
      <c r="V291" s="439"/>
      <c r="W291" s="439"/>
      <c r="X291" s="439"/>
      <c r="Y291" s="439"/>
      <c r="Z291" s="439"/>
      <c r="AA291" s="439"/>
      <c r="AB291" s="439"/>
      <c r="AC291" s="439"/>
      <c r="AD291" s="439"/>
      <c r="AE291" s="439"/>
      <c r="AF291" s="439"/>
      <c r="AG291" s="439"/>
      <c r="AH291" s="439"/>
      <c r="AI291" s="439"/>
      <c r="AJ291" s="439"/>
      <c r="AK291" s="439"/>
      <c r="AL291" s="439"/>
    </row>
    <row r="292">
      <c r="A292" s="439"/>
      <c r="B292" s="439"/>
      <c r="C292" s="443"/>
      <c r="D292" s="443"/>
      <c r="E292" s="443"/>
      <c r="F292" s="443"/>
      <c r="G292" s="443"/>
      <c r="H292" s="443"/>
      <c r="I292" s="443"/>
      <c r="J292" s="443"/>
      <c r="K292" s="439"/>
      <c r="L292" s="439"/>
      <c r="M292" s="439"/>
      <c r="N292" s="439"/>
      <c r="O292" s="439"/>
      <c r="P292" s="439"/>
      <c r="Q292" s="439"/>
      <c r="R292" s="439"/>
      <c r="S292" s="439"/>
      <c r="T292" s="439"/>
      <c r="U292" s="439"/>
      <c r="V292" s="439"/>
      <c r="W292" s="439"/>
      <c r="X292" s="439"/>
      <c r="Y292" s="439"/>
      <c r="Z292" s="439"/>
      <c r="AA292" s="439"/>
      <c r="AB292" s="439"/>
      <c r="AC292" s="439"/>
      <c r="AD292" s="439"/>
      <c r="AE292" s="439"/>
      <c r="AF292" s="439"/>
      <c r="AG292" s="439"/>
      <c r="AH292" s="439"/>
      <c r="AI292" s="439"/>
      <c r="AJ292" s="439"/>
      <c r="AK292" s="439"/>
      <c r="AL292" s="439"/>
    </row>
    <row r="293">
      <c r="A293" s="439"/>
      <c r="B293" s="439"/>
      <c r="C293" s="443"/>
      <c r="D293" s="443"/>
      <c r="E293" s="443"/>
      <c r="F293" s="443"/>
      <c r="G293" s="443"/>
      <c r="H293" s="443"/>
      <c r="I293" s="443"/>
      <c r="J293" s="443"/>
      <c r="K293" s="439"/>
      <c r="L293" s="439"/>
      <c r="M293" s="439"/>
      <c r="N293" s="439"/>
      <c r="O293" s="439"/>
      <c r="P293" s="439"/>
      <c r="Q293" s="439"/>
      <c r="R293" s="439"/>
      <c r="S293" s="439"/>
      <c r="T293" s="439"/>
      <c r="U293" s="439"/>
      <c r="V293" s="439"/>
      <c r="W293" s="439"/>
      <c r="X293" s="439"/>
      <c r="Y293" s="439"/>
      <c r="Z293" s="439"/>
      <c r="AA293" s="439"/>
      <c r="AB293" s="439"/>
      <c r="AC293" s="439"/>
      <c r="AD293" s="439"/>
      <c r="AE293" s="439"/>
      <c r="AF293" s="439"/>
      <c r="AG293" s="439"/>
      <c r="AH293" s="439"/>
      <c r="AI293" s="439"/>
      <c r="AJ293" s="439"/>
      <c r="AK293" s="439"/>
      <c r="AL293" s="439"/>
    </row>
    <row r="294">
      <c r="A294" s="439"/>
      <c r="B294" s="439"/>
      <c r="C294" s="443"/>
      <c r="D294" s="443"/>
      <c r="E294" s="443"/>
      <c r="F294" s="443"/>
      <c r="G294" s="443"/>
      <c r="H294" s="443"/>
      <c r="I294" s="443"/>
      <c r="J294" s="443"/>
      <c r="K294" s="439"/>
      <c r="L294" s="439"/>
      <c r="M294" s="439"/>
      <c r="N294" s="439"/>
      <c r="O294" s="439"/>
      <c r="P294" s="439"/>
      <c r="Q294" s="439"/>
      <c r="R294" s="439"/>
      <c r="S294" s="439"/>
      <c r="T294" s="439"/>
      <c r="U294" s="439"/>
      <c r="V294" s="439"/>
      <c r="W294" s="439"/>
      <c r="X294" s="439"/>
      <c r="Y294" s="439"/>
      <c r="Z294" s="439"/>
      <c r="AA294" s="439"/>
      <c r="AB294" s="439"/>
      <c r="AC294" s="439"/>
      <c r="AD294" s="439"/>
      <c r="AE294" s="439"/>
      <c r="AF294" s="439"/>
      <c r="AG294" s="439"/>
      <c r="AH294" s="439"/>
      <c r="AI294" s="439"/>
      <c r="AJ294" s="439"/>
      <c r="AK294" s="439"/>
      <c r="AL294" s="439"/>
    </row>
    <row r="295">
      <c r="A295" s="439"/>
      <c r="B295" s="439"/>
      <c r="C295" s="443"/>
      <c r="D295" s="443"/>
      <c r="E295" s="443"/>
      <c r="F295" s="443"/>
      <c r="G295" s="443"/>
      <c r="H295" s="443"/>
      <c r="I295" s="443"/>
      <c r="J295" s="443"/>
      <c r="K295" s="439"/>
      <c r="L295" s="439"/>
      <c r="M295" s="439"/>
      <c r="N295" s="439"/>
      <c r="O295" s="439"/>
      <c r="P295" s="439"/>
      <c r="Q295" s="439"/>
      <c r="R295" s="439"/>
      <c r="S295" s="439"/>
      <c r="T295" s="439"/>
      <c r="U295" s="439"/>
      <c r="V295" s="439"/>
      <c r="W295" s="439"/>
      <c r="X295" s="439"/>
      <c r="Y295" s="439"/>
      <c r="Z295" s="439"/>
      <c r="AA295" s="439"/>
      <c r="AB295" s="439"/>
      <c r="AC295" s="439"/>
      <c r="AD295" s="439"/>
      <c r="AE295" s="439"/>
      <c r="AF295" s="439"/>
      <c r="AG295" s="439"/>
      <c r="AH295" s="439"/>
      <c r="AI295" s="439"/>
      <c r="AJ295" s="439"/>
      <c r="AK295" s="439"/>
      <c r="AL295" s="439"/>
    </row>
    <row r="296">
      <c r="A296" s="439"/>
      <c r="B296" s="439"/>
      <c r="C296" s="443"/>
      <c r="D296" s="443"/>
      <c r="E296" s="443"/>
      <c r="F296" s="443"/>
      <c r="G296" s="443"/>
      <c r="H296" s="443"/>
      <c r="I296" s="443"/>
      <c r="J296" s="443"/>
      <c r="K296" s="439"/>
      <c r="L296" s="439"/>
      <c r="M296" s="439"/>
      <c r="N296" s="439"/>
      <c r="O296" s="439"/>
      <c r="P296" s="439"/>
      <c r="Q296" s="439"/>
      <c r="R296" s="439"/>
      <c r="S296" s="439"/>
      <c r="T296" s="439"/>
      <c r="U296" s="439"/>
      <c r="V296" s="439"/>
      <c r="W296" s="439"/>
      <c r="X296" s="439"/>
      <c r="Y296" s="439"/>
      <c r="Z296" s="439"/>
      <c r="AA296" s="439"/>
      <c r="AB296" s="439"/>
      <c r="AC296" s="439"/>
      <c r="AD296" s="439"/>
      <c r="AE296" s="439"/>
      <c r="AF296" s="439"/>
      <c r="AG296" s="439"/>
      <c r="AH296" s="439"/>
      <c r="AI296" s="439"/>
      <c r="AJ296" s="439"/>
      <c r="AK296" s="439"/>
      <c r="AL296" s="439"/>
    </row>
    <row r="297">
      <c r="A297" s="439"/>
      <c r="B297" s="439"/>
      <c r="C297" s="443"/>
      <c r="D297" s="443"/>
      <c r="E297" s="443"/>
      <c r="F297" s="443"/>
      <c r="G297" s="443"/>
      <c r="H297" s="443"/>
      <c r="I297" s="443"/>
      <c r="J297" s="443"/>
      <c r="K297" s="439"/>
      <c r="L297" s="439"/>
      <c r="M297" s="439"/>
      <c r="N297" s="439"/>
      <c r="O297" s="439"/>
      <c r="P297" s="439"/>
      <c r="Q297" s="439"/>
      <c r="R297" s="439"/>
      <c r="S297" s="439"/>
      <c r="T297" s="439"/>
      <c r="U297" s="439"/>
      <c r="V297" s="439"/>
      <c r="W297" s="439"/>
      <c r="X297" s="439"/>
      <c r="Y297" s="439"/>
      <c r="Z297" s="439"/>
      <c r="AA297" s="439"/>
      <c r="AB297" s="439"/>
      <c r="AC297" s="439"/>
      <c r="AD297" s="439"/>
      <c r="AE297" s="439"/>
      <c r="AF297" s="439"/>
      <c r="AG297" s="439"/>
      <c r="AH297" s="439"/>
      <c r="AI297" s="439"/>
      <c r="AJ297" s="439"/>
      <c r="AK297" s="439"/>
      <c r="AL297" s="439"/>
    </row>
    <row r="298">
      <c r="A298" s="439"/>
      <c r="B298" s="439"/>
      <c r="C298" s="443"/>
      <c r="D298" s="443"/>
      <c r="E298" s="443"/>
      <c r="F298" s="443"/>
      <c r="G298" s="443"/>
      <c r="H298" s="443"/>
      <c r="I298" s="443"/>
      <c r="J298" s="443"/>
      <c r="K298" s="439"/>
      <c r="L298" s="439"/>
      <c r="M298" s="439"/>
      <c r="N298" s="439"/>
      <c r="O298" s="439"/>
      <c r="P298" s="439"/>
      <c r="Q298" s="439"/>
      <c r="R298" s="439"/>
      <c r="S298" s="439"/>
      <c r="T298" s="439"/>
      <c r="U298" s="439"/>
      <c r="V298" s="439"/>
      <c r="W298" s="439"/>
      <c r="X298" s="439"/>
      <c r="Y298" s="439"/>
      <c r="Z298" s="439"/>
      <c r="AA298" s="439"/>
      <c r="AB298" s="439"/>
      <c r="AC298" s="439"/>
      <c r="AD298" s="439"/>
      <c r="AE298" s="439"/>
      <c r="AF298" s="439"/>
      <c r="AG298" s="439"/>
      <c r="AH298" s="439"/>
      <c r="AI298" s="439"/>
      <c r="AJ298" s="439"/>
      <c r="AK298" s="439"/>
      <c r="AL298" s="439"/>
    </row>
    <row r="299">
      <c r="A299" s="439"/>
      <c r="B299" s="439"/>
      <c r="C299" s="443"/>
      <c r="D299" s="443"/>
      <c r="E299" s="443"/>
      <c r="F299" s="443"/>
      <c r="G299" s="443"/>
      <c r="H299" s="443"/>
      <c r="I299" s="443"/>
      <c r="J299" s="443"/>
      <c r="K299" s="439"/>
      <c r="L299" s="439"/>
      <c r="M299" s="439"/>
      <c r="N299" s="439"/>
      <c r="O299" s="439"/>
      <c r="P299" s="439"/>
      <c r="Q299" s="439"/>
      <c r="R299" s="439"/>
      <c r="S299" s="439"/>
      <c r="T299" s="439"/>
      <c r="U299" s="439"/>
      <c r="V299" s="439"/>
      <c r="W299" s="439"/>
      <c r="X299" s="439"/>
      <c r="Y299" s="439"/>
      <c r="Z299" s="439"/>
      <c r="AA299" s="439"/>
      <c r="AB299" s="439"/>
      <c r="AC299" s="439"/>
      <c r="AD299" s="439"/>
      <c r="AE299" s="439"/>
      <c r="AF299" s="439"/>
      <c r="AG299" s="439"/>
      <c r="AH299" s="439"/>
      <c r="AI299" s="439"/>
      <c r="AJ299" s="439"/>
      <c r="AK299" s="439"/>
      <c r="AL299" s="439"/>
    </row>
    <row r="300">
      <c r="A300" s="439"/>
      <c r="B300" s="439"/>
      <c r="C300" s="443"/>
      <c r="D300" s="443"/>
      <c r="E300" s="443"/>
      <c r="F300" s="443"/>
      <c r="G300" s="443"/>
      <c r="H300" s="443"/>
      <c r="I300" s="443"/>
      <c r="J300" s="443"/>
      <c r="K300" s="439"/>
      <c r="L300" s="439"/>
      <c r="M300" s="439"/>
      <c r="N300" s="439"/>
      <c r="O300" s="439"/>
      <c r="P300" s="439"/>
      <c r="Q300" s="439"/>
      <c r="R300" s="439"/>
      <c r="S300" s="439"/>
      <c r="T300" s="439"/>
      <c r="U300" s="439"/>
      <c r="V300" s="439"/>
      <c r="W300" s="439"/>
      <c r="X300" s="439"/>
      <c r="Y300" s="439"/>
      <c r="Z300" s="439"/>
      <c r="AA300" s="439"/>
      <c r="AB300" s="439"/>
      <c r="AC300" s="439"/>
      <c r="AD300" s="439"/>
      <c r="AE300" s="439"/>
      <c r="AF300" s="439"/>
      <c r="AG300" s="439"/>
      <c r="AH300" s="439"/>
      <c r="AI300" s="439"/>
      <c r="AJ300" s="439"/>
      <c r="AK300" s="439"/>
      <c r="AL300" s="439"/>
    </row>
    <row r="301">
      <c r="A301" s="439"/>
      <c r="B301" s="439"/>
      <c r="C301" s="443"/>
      <c r="D301" s="443"/>
      <c r="E301" s="443"/>
      <c r="F301" s="443"/>
      <c r="G301" s="443"/>
      <c r="H301" s="443"/>
      <c r="I301" s="443"/>
      <c r="J301" s="443"/>
      <c r="K301" s="439"/>
      <c r="L301" s="439"/>
      <c r="M301" s="439"/>
      <c r="N301" s="439"/>
      <c r="O301" s="439"/>
      <c r="P301" s="439"/>
      <c r="Q301" s="439"/>
      <c r="R301" s="439"/>
      <c r="S301" s="439"/>
      <c r="T301" s="439"/>
      <c r="U301" s="439"/>
      <c r="V301" s="439"/>
      <c r="W301" s="439"/>
      <c r="X301" s="439"/>
      <c r="Y301" s="439"/>
      <c r="Z301" s="439"/>
      <c r="AA301" s="439"/>
      <c r="AB301" s="439"/>
      <c r="AC301" s="439"/>
      <c r="AD301" s="439"/>
      <c r="AE301" s="439"/>
      <c r="AF301" s="439"/>
      <c r="AG301" s="439"/>
      <c r="AH301" s="439"/>
      <c r="AI301" s="439"/>
      <c r="AJ301" s="439"/>
      <c r="AK301" s="439"/>
      <c r="AL301" s="439"/>
    </row>
    <row r="302">
      <c r="A302" s="439"/>
      <c r="B302" s="439"/>
      <c r="C302" s="443"/>
      <c r="D302" s="443"/>
      <c r="E302" s="443"/>
      <c r="F302" s="443"/>
      <c r="G302" s="443"/>
      <c r="H302" s="443"/>
      <c r="I302" s="443"/>
      <c r="J302" s="443"/>
      <c r="K302" s="439"/>
      <c r="L302" s="439"/>
      <c r="M302" s="439"/>
      <c r="N302" s="439"/>
      <c r="O302" s="439"/>
      <c r="P302" s="439"/>
      <c r="Q302" s="439"/>
      <c r="R302" s="439"/>
      <c r="S302" s="439"/>
      <c r="T302" s="439"/>
      <c r="U302" s="439"/>
      <c r="V302" s="439"/>
      <c r="W302" s="439"/>
      <c r="X302" s="439"/>
      <c r="Y302" s="439"/>
      <c r="Z302" s="439"/>
      <c r="AA302" s="439"/>
      <c r="AB302" s="439"/>
      <c r="AC302" s="439"/>
      <c r="AD302" s="439"/>
      <c r="AE302" s="439"/>
      <c r="AF302" s="439"/>
      <c r="AG302" s="439"/>
      <c r="AH302" s="439"/>
      <c r="AI302" s="439"/>
      <c r="AJ302" s="439"/>
      <c r="AK302" s="439"/>
      <c r="AL302" s="439"/>
    </row>
    <row r="303">
      <c r="A303" s="439"/>
      <c r="B303" s="439"/>
      <c r="C303" s="443"/>
      <c r="D303" s="443"/>
      <c r="E303" s="443"/>
      <c r="F303" s="443"/>
      <c r="G303" s="443"/>
      <c r="H303" s="443"/>
      <c r="I303" s="443"/>
      <c r="J303" s="443"/>
      <c r="K303" s="439"/>
      <c r="L303" s="439"/>
      <c r="M303" s="439"/>
      <c r="N303" s="439"/>
      <c r="O303" s="439"/>
      <c r="P303" s="439"/>
      <c r="Q303" s="439"/>
      <c r="R303" s="439"/>
      <c r="S303" s="439"/>
      <c r="T303" s="439"/>
      <c r="U303" s="439"/>
      <c r="V303" s="439"/>
      <c r="W303" s="439"/>
      <c r="X303" s="439"/>
      <c r="Y303" s="439"/>
      <c r="Z303" s="439"/>
      <c r="AA303" s="439"/>
      <c r="AB303" s="439"/>
      <c r="AC303" s="439"/>
      <c r="AD303" s="439"/>
      <c r="AE303" s="439"/>
      <c r="AF303" s="439"/>
      <c r="AG303" s="439"/>
      <c r="AH303" s="439"/>
      <c r="AI303" s="439"/>
      <c r="AJ303" s="439"/>
      <c r="AK303" s="439"/>
      <c r="AL303" s="439"/>
    </row>
    <row r="304">
      <c r="A304" s="439"/>
      <c r="B304" s="439"/>
      <c r="C304" s="443"/>
      <c r="D304" s="443"/>
      <c r="E304" s="443"/>
      <c r="F304" s="443"/>
      <c r="G304" s="443"/>
      <c r="H304" s="443"/>
      <c r="I304" s="443"/>
      <c r="J304" s="443"/>
      <c r="K304" s="439"/>
      <c r="L304" s="439"/>
      <c r="M304" s="439"/>
      <c r="N304" s="439"/>
      <c r="O304" s="439"/>
      <c r="P304" s="439"/>
      <c r="Q304" s="439"/>
      <c r="R304" s="439"/>
      <c r="S304" s="439"/>
      <c r="T304" s="439"/>
      <c r="U304" s="439"/>
      <c r="V304" s="439"/>
      <c r="W304" s="439"/>
      <c r="X304" s="439"/>
      <c r="Y304" s="439"/>
      <c r="Z304" s="439"/>
      <c r="AA304" s="439"/>
      <c r="AB304" s="439"/>
      <c r="AC304" s="439"/>
      <c r="AD304" s="439"/>
      <c r="AE304" s="439"/>
      <c r="AF304" s="439"/>
      <c r="AG304" s="439"/>
      <c r="AH304" s="439"/>
      <c r="AI304" s="439"/>
      <c r="AJ304" s="439"/>
      <c r="AK304" s="439"/>
      <c r="AL304" s="439"/>
    </row>
    <row r="305">
      <c r="A305" s="439"/>
      <c r="B305" s="439"/>
      <c r="C305" s="443"/>
      <c r="D305" s="443"/>
      <c r="E305" s="443"/>
      <c r="F305" s="443"/>
      <c r="G305" s="443"/>
      <c r="H305" s="443"/>
      <c r="I305" s="443"/>
      <c r="J305" s="443"/>
      <c r="K305" s="439"/>
      <c r="L305" s="439"/>
      <c r="M305" s="439"/>
      <c r="N305" s="439"/>
      <c r="O305" s="439"/>
      <c r="P305" s="439"/>
      <c r="Q305" s="439"/>
      <c r="R305" s="439"/>
      <c r="S305" s="439"/>
      <c r="T305" s="439"/>
      <c r="U305" s="439"/>
      <c r="V305" s="439"/>
      <c r="W305" s="439"/>
      <c r="X305" s="439"/>
      <c r="Y305" s="439"/>
      <c r="Z305" s="439"/>
      <c r="AA305" s="439"/>
      <c r="AB305" s="439"/>
      <c r="AC305" s="439"/>
      <c r="AD305" s="439"/>
      <c r="AE305" s="439"/>
      <c r="AF305" s="439"/>
      <c r="AG305" s="439"/>
      <c r="AH305" s="439"/>
      <c r="AI305" s="439"/>
      <c r="AJ305" s="439"/>
      <c r="AK305" s="439"/>
      <c r="AL305" s="439"/>
    </row>
    <row r="306">
      <c r="A306" s="439"/>
      <c r="B306" s="439"/>
      <c r="C306" s="443"/>
      <c r="D306" s="443"/>
      <c r="E306" s="443"/>
      <c r="F306" s="443"/>
      <c r="G306" s="443"/>
      <c r="H306" s="443"/>
      <c r="I306" s="443"/>
      <c r="J306" s="443"/>
      <c r="K306" s="439"/>
      <c r="L306" s="439"/>
      <c r="M306" s="439"/>
      <c r="N306" s="439"/>
      <c r="O306" s="439"/>
      <c r="P306" s="439"/>
      <c r="Q306" s="439"/>
      <c r="R306" s="439"/>
      <c r="S306" s="439"/>
      <c r="T306" s="439"/>
      <c r="U306" s="439"/>
      <c r="V306" s="439"/>
      <c r="W306" s="439"/>
      <c r="X306" s="439"/>
      <c r="Y306" s="439"/>
      <c r="Z306" s="439"/>
      <c r="AA306" s="439"/>
      <c r="AB306" s="439"/>
      <c r="AC306" s="439"/>
      <c r="AD306" s="439"/>
      <c r="AE306" s="439"/>
      <c r="AF306" s="439"/>
      <c r="AG306" s="439"/>
      <c r="AH306" s="439"/>
      <c r="AI306" s="439"/>
      <c r="AJ306" s="439"/>
      <c r="AK306" s="439"/>
      <c r="AL306" s="439"/>
    </row>
    <row r="307">
      <c r="A307" s="439"/>
      <c r="B307" s="439"/>
      <c r="C307" s="443"/>
      <c r="D307" s="443"/>
      <c r="E307" s="443"/>
      <c r="F307" s="443"/>
      <c r="G307" s="443"/>
      <c r="H307" s="443"/>
      <c r="I307" s="443"/>
      <c r="J307" s="443"/>
      <c r="K307" s="439"/>
      <c r="L307" s="439"/>
      <c r="M307" s="439"/>
      <c r="N307" s="439"/>
      <c r="O307" s="439"/>
      <c r="P307" s="439"/>
      <c r="Q307" s="439"/>
      <c r="R307" s="439"/>
      <c r="S307" s="439"/>
      <c r="T307" s="439"/>
      <c r="U307" s="439"/>
      <c r="V307" s="439"/>
      <c r="W307" s="439"/>
      <c r="X307" s="439"/>
      <c r="Y307" s="439"/>
      <c r="Z307" s="439"/>
      <c r="AA307" s="439"/>
      <c r="AB307" s="439"/>
      <c r="AC307" s="439"/>
      <c r="AD307" s="439"/>
      <c r="AE307" s="439"/>
      <c r="AF307" s="439"/>
      <c r="AG307" s="439"/>
      <c r="AH307" s="439"/>
      <c r="AI307" s="439"/>
      <c r="AJ307" s="439"/>
      <c r="AK307" s="439"/>
      <c r="AL307" s="439"/>
    </row>
    <row r="308">
      <c r="A308" s="439"/>
      <c r="B308" s="439"/>
      <c r="C308" s="443"/>
      <c r="D308" s="443"/>
      <c r="E308" s="443"/>
      <c r="F308" s="443"/>
      <c r="G308" s="443"/>
      <c r="H308" s="443"/>
      <c r="I308" s="443"/>
      <c r="J308" s="443"/>
      <c r="K308" s="439"/>
      <c r="L308" s="439"/>
      <c r="M308" s="439"/>
      <c r="N308" s="439"/>
      <c r="O308" s="439"/>
      <c r="P308" s="439"/>
      <c r="Q308" s="439"/>
      <c r="R308" s="439"/>
      <c r="S308" s="439"/>
      <c r="T308" s="439"/>
      <c r="U308" s="439"/>
      <c r="V308" s="439"/>
      <c r="W308" s="439"/>
      <c r="X308" s="439"/>
      <c r="Y308" s="439"/>
      <c r="Z308" s="439"/>
      <c r="AA308" s="439"/>
      <c r="AB308" s="439"/>
      <c r="AC308" s="439"/>
      <c r="AD308" s="439"/>
      <c r="AE308" s="439"/>
      <c r="AF308" s="439"/>
      <c r="AG308" s="439"/>
      <c r="AH308" s="439"/>
      <c r="AI308" s="439"/>
      <c r="AJ308" s="439"/>
      <c r="AK308" s="439"/>
      <c r="AL308" s="439"/>
    </row>
    <row r="309">
      <c r="A309" s="439"/>
      <c r="B309" s="439"/>
      <c r="C309" s="443"/>
      <c r="D309" s="443"/>
      <c r="E309" s="443"/>
      <c r="F309" s="443"/>
      <c r="G309" s="443"/>
      <c r="H309" s="443"/>
      <c r="I309" s="443"/>
      <c r="J309" s="443"/>
      <c r="K309" s="439"/>
      <c r="L309" s="439"/>
      <c r="M309" s="439"/>
      <c r="N309" s="439"/>
      <c r="O309" s="439"/>
      <c r="P309" s="439"/>
      <c r="Q309" s="439"/>
      <c r="R309" s="439"/>
      <c r="S309" s="439"/>
      <c r="T309" s="439"/>
      <c r="U309" s="439"/>
      <c r="V309" s="439"/>
      <c r="W309" s="439"/>
      <c r="X309" s="439"/>
      <c r="Y309" s="439"/>
      <c r="Z309" s="439"/>
      <c r="AA309" s="439"/>
      <c r="AB309" s="439"/>
      <c r="AC309" s="439"/>
      <c r="AD309" s="439"/>
      <c r="AE309" s="439"/>
      <c r="AF309" s="439"/>
      <c r="AG309" s="439"/>
      <c r="AH309" s="439"/>
      <c r="AI309" s="439"/>
      <c r="AJ309" s="439"/>
      <c r="AK309" s="439"/>
      <c r="AL309" s="439"/>
    </row>
    <row r="310">
      <c r="A310" s="439"/>
      <c r="B310" s="439"/>
      <c r="C310" s="443"/>
      <c r="D310" s="443"/>
      <c r="E310" s="443"/>
      <c r="F310" s="443"/>
      <c r="G310" s="443"/>
      <c r="H310" s="443"/>
      <c r="I310" s="443"/>
      <c r="J310" s="443"/>
      <c r="K310" s="439"/>
      <c r="L310" s="439"/>
      <c r="M310" s="439"/>
      <c r="N310" s="439"/>
      <c r="O310" s="439"/>
      <c r="P310" s="439"/>
      <c r="Q310" s="439"/>
      <c r="R310" s="439"/>
      <c r="S310" s="439"/>
      <c r="T310" s="439"/>
      <c r="U310" s="439"/>
      <c r="V310" s="439"/>
      <c r="W310" s="439"/>
      <c r="X310" s="439"/>
      <c r="Y310" s="439"/>
      <c r="Z310" s="439"/>
      <c r="AA310" s="439"/>
      <c r="AB310" s="439"/>
      <c r="AC310" s="439"/>
      <c r="AD310" s="439"/>
      <c r="AE310" s="439"/>
      <c r="AF310" s="439"/>
      <c r="AG310" s="439"/>
      <c r="AH310" s="439"/>
      <c r="AI310" s="439"/>
      <c r="AJ310" s="439"/>
      <c r="AK310" s="439"/>
      <c r="AL310" s="439"/>
    </row>
    <row r="311">
      <c r="A311" s="439"/>
      <c r="B311" s="439"/>
      <c r="C311" s="443"/>
      <c r="D311" s="443"/>
      <c r="E311" s="443"/>
      <c r="F311" s="443"/>
      <c r="G311" s="443"/>
      <c r="H311" s="443"/>
      <c r="I311" s="443"/>
      <c r="J311" s="443"/>
      <c r="K311" s="439"/>
      <c r="L311" s="439"/>
      <c r="M311" s="439"/>
      <c r="N311" s="439"/>
      <c r="O311" s="439"/>
      <c r="P311" s="439"/>
      <c r="Q311" s="439"/>
      <c r="R311" s="439"/>
      <c r="S311" s="439"/>
      <c r="T311" s="439"/>
      <c r="U311" s="439"/>
      <c r="V311" s="439"/>
      <c r="W311" s="439"/>
      <c r="X311" s="439"/>
      <c r="Y311" s="439"/>
      <c r="Z311" s="439"/>
      <c r="AA311" s="439"/>
      <c r="AB311" s="439"/>
      <c r="AC311" s="439"/>
      <c r="AD311" s="439"/>
      <c r="AE311" s="439"/>
      <c r="AF311" s="439"/>
      <c r="AG311" s="439"/>
      <c r="AH311" s="439"/>
      <c r="AI311" s="439"/>
      <c r="AJ311" s="439"/>
      <c r="AK311" s="439"/>
      <c r="AL311" s="439"/>
    </row>
    <row r="312">
      <c r="A312" s="439"/>
      <c r="B312" s="439"/>
      <c r="C312" s="443"/>
      <c r="D312" s="443"/>
      <c r="E312" s="443"/>
      <c r="F312" s="443"/>
      <c r="G312" s="443"/>
      <c r="H312" s="443"/>
      <c r="I312" s="443"/>
      <c r="J312" s="443"/>
      <c r="K312" s="439"/>
      <c r="L312" s="439"/>
      <c r="M312" s="439"/>
      <c r="N312" s="439"/>
      <c r="O312" s="439"/>
      <c r="P312" s="439"/>
      <c r="Q312" s="439"/>
      <c r="R312" s="439"/>
      <c r="S312" s="439"/>
      <c r="T312" s="439"/>
      <c r="U312" s="439"/>
      <c r="V312" s="439"/>
      <c r="W312" s="439"/>
      <c r="X312" s="439"/>
      <c r="Y312" s="439"/>
      <c r="Z312" s="439"/>
      <c r="AA312" s="439"/>
      <c r="AB312" s="439"/>
      <c r="AC312" s="439"/>
      <c r="AD312" s="439"/>
      <c r="AE312" s="439"/>
      <c r="AF312" s="439"/>
      <c r="AG312" s="439"/>
      <c r="AH312" s="439"/>
      <c r="AI312" s="439"/>
      <c r="AJ312" s="439"/>
      <c r="AK312" s="439"/>
      <c r="AL312" s="439"/>
    </row>
    <row r="313">
      <c r="A313" s="439"/>
      <c r="B313" s="439"/>
      <c r="C313" s="443"/>
      <c r="D313" s="443"/>
      <c r="E313" s="443"/>
      <c r="F313" s="443"/>
      <c r="G313" s="443"/>
      <c r="H313" s="443"/>
      <c r="I313" s="443"/>
      <c r="J313" s="443"/>
      <c r="K313" s="439"/>
      <c r="L313" s="439"/>
      <c r="M313" s="439"/>
      <c r="N313" s="439"/>
      <c r="O313" s="439"/>
      <c r="P313" s="439"/>
      <c r="Q313" s="439"/>
      <c r="R313" s="439"/>
      <c r="S313" s="439"/>
      <c r="T313" s="439"/>
      <c r="U313" s="439"/>
      <c r="V313" s="439"/>
      <c r="W313" s="439"/>
      <c r="X313" s="439"/>
      <c r="Y313" s="439"/>
      <c r="Z313" s="439"/>
      <c r="AA313" s="439"/>
      <c r="AB313" s="439"/>
      <c r="AC313" s="439"/>
      <c r="AD313" s="439"/>
      <c r="AE313" s="439"/>
      <c r="AF313" s="439"/>
      <c r="AG313" s="439"/>
      <c r="AH313" s="439"/>
      <c r="AI313" s="439"/>
      <c r="AJ313" s="439"/>
      <c r="AK313" s="439"/>
      <c r="AL313" s="439"/>
    </row>
    <row r="314">
      <c r="A314" s="439"/>
      <c r="B314" s="439"/>
      <c r="C314" s="443"/>
      <c r="D314" s="443"/>
      <c r="E314" s="443"/>
      <c r="F314" s="443"/>
      <c r="G314" s="443"/>
      <c r="H314" s="443"/>
      <c r="I314" s="443"/>
      <c r="J314" s="443"/>
      <c r="K314" s="439"/>
      <c r="L314" s="439"/>
      <c r="M314" s="439"/>
      <c r="N314" s="439"/>
      <c r="O314" s="439"/>
      <c r="P314" s="439"/>
      <c r="Q314" s="439"/>
      <c r="R314" s="439"/>
      <c r="S314" s="439"/>
      <c r="T314" s="439"/>
      <c r="U314" s="439"/>
      <c r="V314" s="439"/>
      <c r="W314" s="439"/>
      <c r="X314" s="439"/>
      <c r="Y314" s="439"/>
      <c r="Z314" s="439"/>
      <c r="AA314" s="439"/>
      <c r="AB314" s="439"/>
      <c r="AC314" s="439"/>
      <c r="AD314" s="439"/>
      <c r="AE314" s="439"/>
      <c r="AF314" s="439"/>
      <c r="AG314" s="439"/>
      <c r="AH314" s="439"/>
      <c r="AI314" s="439"/>
      <c r="AJ314" s="439"/>
      <c r="AK314" s="439"/>
      <c r="AL314" s="439"/>
    </row>
    <row r="315">
      <c r="A315" s="439"/>
      <c r="B315" s="439"/>
      <c r="C315" s="443"/>
      <c r="D315" s="443"/>
      <c r="E315" s="443"/>
      <c r="F315" s="443"/>
      <c r="G315" s="443"/>
      <c r="H315" s="443"/>
      <c r="I315" s="443"/>
      <c r="J315" s="443"/>
      <c r="K315" s="439"/>
      <c r="L315" s="439"/>
      <c r="M315" s="439"/>
      <c r="N315" s="439"/>
      <c r="O315" s="439"/>
      <c r="P315" s="439"/>
      <c r="Q315" s="439"/>
      <c r="R315" s="439"/>
      <c r="S315" s="439"/>
      <c r="T315" s="439"/>
      <c r="U315" s="439"/>
      <c r="V315" s="439"/>
      <c r="W315" s="439"/>
      <c r="X315" s="439"/>
      <c r="Y315" s="439"/>
      <c r="Z315" s="439"/>
      <c r="AA315" s="439"/>
      <c r="AB315" s="439"/>
      <c r="AC315" s="439"/>
      <c r="AD315" s="439"/>
      <c r="AE315" s="439"/>
      <c r="AF315" s="439"/>
      <c r="AG315" s="439"/>
      <c r="AH315" s="439"/>
      <c r="AI315" s="439"/>
      <c r="AJ315" s="439"/>
      <c r="AK315" s="439"/>
      <c r="AL315" s="439"/>
    </row>
    <row r="316">
      <c r="A316" s="439"/>
      <c r="B316" s="439"/>
      <c r="C316" s="443"/>
      <c r="D316" s="443"/>
      <c r="E316" s="443"/>
      <c r="F316" s="443"/>
      <c r="G316" s="443"/>
      <c r="H316" s="443"/>
      <c r="I316" s="443"/>
      <c r="J316" s="443"/>
      <c r="K316" s="439"/>
      <c r="L316" s="439"/>
      <c r="M316" s="439"/>
      <c r="N316" s="439"/>
      <c r="O316" s="439"/>
      <c r="P316" s="439"/>
      <c r="Q316" s="439"/>
      <c r="R316" s="439"/>
      <c r="S316" s="439"/>
      <c r="T316" s="439"/>
      <c r="U316" s="439"/>
      <c r="V316" s="439"/>
      <c r="W316" s="439"/>
      <c r="X316" s="439"/>
      <c r="Y316" s="439"/>
      <c r="Z316" s="439"/>
      <c r="AA316" s="439"/>
      <c r="AB316" s="439"/>
      <c r="AC316" s="439"/>
      <c r="AD316" s="439"/>
      <c r="AE316" s="439"/>
      <c r="AF316" s="439"/>
      <c r="AG316" s="439"/>
      <c r="AH316" s="439"/>
      <c r="AI316" s="439"/>
      <c r="AJ316" s="439"/>
      <c r="AK316" s="439"/>
      <c r="AL316" s="439"/>
    </row>
    <row r="317">
      <c r="A317" s="439"/>
      <c r="B317" s="439"/>
      <c r="C317" s="443"/>
      <c r="D317" s="443"/>
      <c r="E317" s="443"/>
      <c r="F317" s="443"/>
      <c r="G317" s="443"/>
      <c r="H317" s="443"/>
      <c r="I317" s="443"/>
      <c r="J317" s="443"/>
      <c r="K317" s="439"/>
      <c r="L317" s="439"/>
      <c r="M317" s="439"/>
      <c r="N317" s="439"/>
      <c r="O317" s="439"/>
      <c r="P317" s="439"/>
      <c r="Q317" s="439"/>
      <c r="R317" s="439"/>
      <c r="S317" s="439"/>
      <c r="T317" s="439"/>
      <c r="U317" s="439"/>
      <c r="V317" s="439"/>
      <c r="W317" s="439"/>
      <c r="X317" s="439"/>
      <c r="Y317" s="439"/>
      <c r="Z317" s="439"/>
      <c r="AA317" s="439"/>
      <c r="AB317" s="439"/>
      <c r="AC317" s="439"/>
      <c r="AD317" s="439"/>
      <c r="AE317" s="439"/>
      <c r="AF317" s="439"/>
      <c r="AG317" s="439"/>
      <c r="AH317" s="439"/>
      <c r="AI317" s="439"/>
      <c r="AJ317" s="439"/>
      <c r="AK317" s="439"/>
      <c r="AL317" s="439"/>
    </row>
    <row r="318">
      <c r="A318" s="439"/>
      <c r="B318" s="439"/>
      <c r="C318" s="443"/>
      <c r="D318" s="443"/>
      <c r="E318" s="443"/>
      <c r="F318" s="443"/>
      <c r="G318" s="443"/>
      <c r="H318" s="443"/>
      <c r="I318" s="443"/>
      <c r="J318" s="443"/>
      <c r="K318" s="439"/>
      <c r="L318" s="439"/>
      <c r="M318" s="439"/>
      <c r="N318" s="439"/>
      <c r="O318" s="439"/>
      <c r="P318" s="439"/>
      <c r="Q318" s="439"/>
      <c r="R318" s="439"/>
      <c r="S318" s="439"/>
      <c r="T318" s="439"/>
      <c r="U318" s="439"/>
      <c r="V318" s="439"/>
      <c r="W318" s="439"/>
      <c r="X318" s="439"/>
      <c r="Y318" s="439"/>
      <c r="Z318" s="439"/>
      <c r="AA318" s="439"/>
      <c r="AB318" s="439"/>
      <c r="AC318" s="439"/>
      <c r="AD318" s="439"/>
      <c r="AE318" s="439"/>
      <c r="AF318" s="439"/>
      <c r="AG318" s="439"/>
      <c r="AH318" s="439"/>
      <c r="AI318" s="439"/>
      <c r="AJ318" s="439"/>
      <c r="AK318" s="439"/>
      <c r="AL318" s="439"/>
    </row>
    <row r="319">
      <c r="A319" s="439"/>
      <c r="B319" s="439"/>
      <c r="C319" s="443"/>
      <c r="D319" s="443"/>
      <c r="E319" s="443"/>
      <c r="F319" s="443"/>
      <c r="G319" s="443"/>
      <c r="H319" s="443"/>
      <c r="I319" s="443"/>
      <c r="J319" s="443"/>
      <c r="K319" s="439"/>
      <c r="L319" s="439"/>
      <c r="M319" s="439"/>
      <c r="N319" s="439"/>
      <c r="O319" s="439"/>
      <c r="P319" s="439"/>
      <c r="Q319" s="439"/>
      <c r="R319" s="439"/>
      <c r="S319" s="439"/>
      <c r="T319" s="439"/>
      <c r="U319" s="439"/>
      <c r="V319" s="439"/>
      <c r="W319" s="439"/>
      <c r="X319" s="439"/>
      <c r="Y319" s="439"/>
      <c r="Z319" s="439"/>
      <c r="AA319" s="439"/>
      <c r="AB319" s="439"/>
      <c r="AC319" s="439"/>
      <c r="AD319" s="439"/>
      <c r="AE319" s="439"/>
      <c r="AF319" s="439"/>
      <c r="AG319" s="439"/>
      <c r="AH319" s="439"/>
      <c r="AI319" s="439"/>
      <c r="AJ319" s="439"/>
      <c r="AK319" s="439"/>
      <c r="AL319" s="439"/>
    </row>
    <row r="320">
      <c r="A320" s="439"/>
      <c r="B320" s="439"/>
      <c r="C320" s="443"/>
      <c r="D320" s="443"/>
      <c r="E320" s="443"/>
      <c r="F320" s="443"/>
      <c r="G320" s="443"/>
      <c r="H320" s="443"/>
      <c r="I320" s="443"/>
      <c r="J320" s="443"/>
      <c r="K320" s="439"/>
      <c r="L320" s="439"/>
      <c r="M320" s="439"/>
      <c r="N320" s="439"/>
      <c r="O320" s="439"/>
      <c r="P320" s="439"/>
      <c r="Q320" s="439"/>
      <c r="R320" s="439"/>
      <c r="S320" s="439"/>
      <c r="T320" s="439"/>
      <c r="U320" s="439"/>
      <c r="V320" s="439"/>
      <c r="W320" s="439"/>
      <c r="X320" s="439"/>
      <c r="Y320" s="439"/>
      <c r="Z320" s="439"/>
      <c r="AA320" s="439"/>
      <c r="AB320" s="439"/>
      <c r="AC320" s="439"/>
      <c r="AD320" s="439"/>
      <c r="AE320" s="439"/>
      <c r="AF320" s="439"/>
      <c r="AG320" s="439"/>
      <c r="AH320" s="439"/>
      <c r="AI320" s="439"/>
      <c r="AJ320" s="439"/>
      <c r="AK320" s="439"/>
      <c r="AL320" s="439"/>
    </row>
    <row r="321">
      <c r="A321" s="439"/>
      <c r="B321" s="439"/>
      <c r="C321" s="443"/>
      <c r="D321" s="443"/>
      <c r="E321" s="443"/>
      <c r="F321" s="443"/>
      <c r="G321" s="443"/>
      <c r="H321" s="443"/>
      <c r="I321" s="443"/>
      <c r="J321" s="443"/>
      <c r="K321" s="439"/>
      <c r="L321" s="439"/>
      <c r="M321" s="439"/>
      <c r="N321" s="439"/>
      <c r="O321" s="439"/>
      <c r="P321" s="439"/>
      <c r="Q321" s="439"/>
      <c r="R321" s="439"/>
      <c r="S321" s="439"/>
      <c r="T321" s="439"/>
      <c r="U321" s="439"/>
      <c r="V321" s="439"/>
      <c r="W321" s="439"/>
      <c r="X321" s="439"/>
      <c r="Y321" s="439"/>
      <c r="Z321" s="439"/>
      <c r="AA321" s="439"/>
      <c r="AB321" s="439"/>
      <c r="AC321" s="439"/>
      <c r="AD321" s="439"/>
      <c r="AE321" s="439"/>
      <c r="AF321" s="439"/>
      <c r="AG321" s="439"/>
      <c r="AH321" s="439"/>
      <c r="AI321" s="439"/>
      <c r="AJ321" s="439"/>
      <c r="AK321" s="439"/>
      <c r="AL321" s="439"/>
    </row>
    <row r="322">
      <c r="A322" s="439"/>
      <c r="B322" s="439"/>
      <c r="C322" s="443"/>
      <c r="D322" s="443"/>
      <c r="E322" s="443"/>
      <c r="F322" s="443"/>
      <c r="G322" s="443"/>
      <c r="H322" s="443"/>
      <c r="I322" s="443"/>
      <c r="J322" s="443"/>
      <c r="K322" s="439"/>
      <c r="L322" s="439"/>
      <c r="M322" s="439"/>
      <c r="N322" s="439"/>
      <c r="O322" s="439"/>
      <c r="P322" s="439"/>
      <c r="Q322" s="439"/>
      <c r="R322" s="439"/>
      <c r="S322" s="439"/>
      <c r="T322" s="439"/>
      <c r="U322" s="439"/>
      <c r="V322" s="439"/>
      <c r="W322" s="439"/>
      <c r="X322" s="439"/>
      <c r="Y322" s="439"/>
      <c r="Z322" s="439"/>
      <c r="AA322" s="439"/>
      <c r="AB322" s="439"/>
      <c r="AC322" s="439"/>
      <c r="AD322" s="439"/>
      <c r="AE322" s="439"/>
      <c r="AF322" s="439"/>
      <c r="AG322" s="439"/>
      <c r="AH322" s="439"/>
      <c r="AI322" s="439"/>
      <c r="AJ322" s="439"/>
      <c r="AK322" s="439"/>
      <c r="AL322" s="439"/>
    </row>
    <row r="323">
      <c r="A323" s="439"/>
      <c r="B323" s="439"/>
      <c r="C323" s="443"/>
      <c r="D323" s="443"/>
      <c r="E323" s="443"/>
      <c r="F323" s="443"/>
      <c r="G323" s="443"/>
      <c r="H323" s="443"/>
      <c r="I323" s="443"/>
      <c r="J323" s="443"/>
      <c r="K323" s="439"/>
      <c r="L323" s="439"/>
      <c r="M323" s="439"/>
      <c r="N323" s="439"/>
      <c r="O323" s="439"/>
      <c r="P323" s="439"/>
      <c r="Q323" s="439"/>
      <c r="R323" s="439"/>
      <c r="S323" s="439"/>
      <c r="T323" s="439"/>
      <c r="U323" s="439"/>
      <c r="V323" s="439"/>
      <c r="W323" s="439"/>
      <c r="X323" s="439"/>
      <c r="Y323" s="439"/>
      <c r="Z323" s="439"/>
      <c r="AA323" s="439"/>
      <c r="AB323" s="439"/>
      <c r="AC323" s="439"/>
      <c r="AD323" s="439"/>
      <c r="AE323" s="439"/>
      <c r="AF323" s="439"/>
      <c r="AG323" s="439"/>
      <c r="AH323" s="439"/>
      <c r="AI323" s="439"/>
      <c r="AJ323" s="439"/>
      <c r="AK323" s="439"/>
      <c r="AL323" s="439"/>
    </row>
    <row r="324">
      <c r="A324" s="439"/>
      <c r="B324" s="439"/>
      <c r="C324" s="443"/>
      <c r="D324" s="443"/>
      <c r="E324" s="443"/>
      <c r="F324" s="443"/>
      <c r="G324" s="443"/>
      <c r="H324" s="443"/>
      <c r="I324" s="443"/>
      <c r="J324" s="443"/>
      <c r="K324" s="439"/>
      <c r="L324" s="439"/>
      <c r="M324" s="439"/>
      <c r="N324" s="439"/>
      <c r="O324" s="439"/>
      <c r="P324" s="439"/>
      <c r="Q324" s="439"/>
      <c r="R324" s="439"/>
      <c r="S324" s="439"/>
      <c r="T324" s="439"/>
      <c r="U324" s="439"/>
      <c r="V324" s="439"/>
      <c r="W324" s="439"/>
      <c r="X324" s="439"/>
      <c r="Y324" s="439"/>
      <c r="Z324" s="439"/>
      <c r="AA324" s="439"/>
      <c r="AB324" s="439"/>
      <c r="AC324" s="439"/>
      <c r="AD324" s="439"/>
      <c r="AE324" s="439"/>
      <c r="AF324" s="439"/>
      <c r="AG324" s="439"/>
      <c r="AH324" s="439"/>
      <c r="AI324" s="439"/>
      <c r="AJ324" s="439"/>
      <c r="AK324" s="439"/>
      <c r="AL324" s="439"/>
    </row>
    <row r="325">
      <c r="A325" s="439"/>
      <c r="B325" s="439"/>
      <c r="C325" s="443"/>
      <c r="D325" s="443"/>
      <c r="E325" s="443"/>
      <c r="F325" s="443"/>
      <c r="G325" s="443"/>
      <c r="H325" s="443"/>
      <c r="I325" s="443"/>
      <c r="J325" s="443"/>
      <c r="K325" s="439"/>
      <c r="L325" s="439"/>
      <c r="M325" s="439"/>
      <c r="N325" s="439"/>
      <c r="O325" s="439"/>
      <c r="P325" s="439"/>
      <c r="Q325" s="439"/>
      <c r="R325" s="439"/>
      <c r="S325" s="439"/>
      <c r="T325" s="439"/>
      <c r="U325" s="439"/>
      <c r="V325" s="439"/>
      <c r="W325" s="439"/>
      <c r="X325" s="439"/>
      <c r="Y325" s="439"/>
      <c r="Z325" s="439"/>
      <c r="AA325" s="439"/>
      <c r="AB325" s="439"/>
      <c r="AC325" s="439"/>
      <c r="AD325" s="439"/>
      <c r="AE325" s="439"/>
      <c r="AF325" s="439"/>
      <c r="AG325" s="439"/>
      <c r="AH325" s="439"/>
      <c r="AI325" s="439"/>
      <c r="AJ325" s="439"/>
      <c r="AK325" s="439"/>
      <c r="AL325" s="439"/>
    </row>
    <row r="326">
      <c r="A326" s="439"/>
      <c r="B326" s="439"/>
      <c r="C326" s="443"/>
      <c r="D326" s="443"/>
      <c r="E326" s="443"/>
      <c r="F326" s="443"/>
      <c r="G326" s="443"/>
      <c r="H326" s="443"/>
      <c r="I326" s="443"/>
      <c r="J326" s="443"/>
      <c r="K326" s="439"/>
      <c r="L326" s="439"/>
      <c r="M326" s="439"/>
      <c r="N326" s="439"/>
      <c r="O326" s="439"/>
      <c r="P326" s="439"/>
      <c r="Q326" s="439"/>
      <c r="R326" s="439"/>
      <c r="S326" s="439"/>
      <c r="T326" s="439"/>
      <c r="U326" s="439"/>
      <c r="V326" s="439"/>
      <c r="W326" s="439"/>
      <c r="X326" s="439"/>
      <c r="Y326" s="439"/>
      <c r="Z326" s="439"/>
      <c r="AA326" s="439"/>
      <c r="AB326" s="439"/>
      <c r="AC326" s="439"/>
      <c r="AD326" s="439"/>
      <c r="AE326" s="439"/>
      <c r="AF326" s="439"/>
      <c r="AG326" s="439"/>
      <c r="AH326" s="439"/>
      <c r="AI326" s="439"/>
      <c r="AJ326" s="439"/>
      <c r="AK326" s="439"/>
      <c r="AL326" s="439"/>
    </row>
    <row r="327">
      <c r="A327" s="439"/>
      <c r="B327" s="439"/>
      <c r="C327" s="443"/>
      <c r="D327" s="443"/>
      <c r="E327" s="443"/>
      <c r="F327" s="443"/>
      <c r="G327" s="443"/>
      <c r="H327" s="443"/>
      <c r="I327" s="443"/>
      <c r="J327" s="443"/>
      <c r="K327" s="439"/>
      <c r="L327" s="439"/>
      <c r="M327" s="439"/>
      <c r="N327" s="439"/>
      <c r="O327" s="439"/>
      <c r="P327" s="439"/>
      <c r="Q327" s="439"/>
      <c r="R327" s="439"/>
      <c r="S327" s="439"/>
      <c r="T327" s="439"/>
      <c r="U327" s="439"/>
      <c r="V327" s="439"/>
      <c r="W327" s="439"/>
      <c r="X327" s="439"/>
      <c r="Y327" s="439"/>
      <c r="Z327" s="439"/>
      <c r="AA327" s="439"/>
      <c r="AB327" s="439"/>
      <c r="AC327" s="439"/>
      <c r="AD327" s="439"/>
      <c r="AE327" s="439"/>
      <c r="AF327" s="439"/>
      <c r="AG327" s="439"/>
      <c r="AH327" s="439"/>
      <c r="AI327" s="439"/>
      <c r="AJ327" s="439"/>
      <c r="AK327" s="439"/>
      <c r="AL327" s="439"/>
    </row>
    <row r="328">
      <c r="A328" s="439"/>
      <c r="B328" s="439"/>
      <c r="C328" s="443"/>
      <c r="D328" s="443"/>
      <c r="E328" s="443"/>
      <c r="F328" s="443"/>
      <c r="G328" s="443"/>
      <c r="H328" s="443"/>
      <c r="I328" s="443"/>
      <c r="J328" s="443"/>
      <c r="K328" s="439"/>
      <c r="L328" s="439"/>
      <c r="M328" s="439"/>
      <c r="N328" s="439"/>
      <c r="O328" s="439"/>
      <c r="P328" s="439"/>
      <c r="Q328" s="439"/>
      <c r="R328" s="439"/>
      <c r="S328" s="439"/>
      <c r="T328" s="439"/>
      <c r="U328" s="439"/>
      <c r="V328" s="439"/>
      <c r="W328" s="439"/>
      <c r="X328" s="439"/>
      <c r="Y328" s="439"/>
      <c r="Z328" s="439"/>
      <c r="AA328" s="439"/>
      <c r="AB328" s="439"/>
      <c r="AC328" s="439"/>
      <c r="AD328" s="439"/>
      <c r="AE328" s="439"/>
      <c r="AF328" s="439"/>
      <c r="AG328" s="439"/>
      <c r="AH328" s="439"/>
      <c r="AI328" s="439"/>
      <c r="AJ328" s="439"/>
      <c r="AK328" s="439"/>
      <c r="AL328" s="439"/>
    </row>
    <row r="329">
      <c r="A329" s="439"/>
      <c r="B329" s="439"/>
      <c r="C329" s="443"/>
      <c r="D329" s="443"/>
      <c r="E329" s="443"/>
      <c r="F329" s="443"/>
      <c r="G329" s="443"/>
      <c r="H329" s="443"/>
      <c r="I329" s="443"/>
      <c r="J329" s="443"/>
      <c r="K329" s="439"/>
      <c r="L329" s="439"/>
      <c r="M329" s="439"/>
      <c r="N329" s="439"/>
      <c r="O329" s="439"/>
      <c r="P329" s="439"/>
      <c r="Q329" s="439"/>
      <c r="R329" s="439"/>
      <c r="S329" s="439"/>
      <c r="T329" s="439"/>
      <c r="U329" s="439"/>
      <c r="V329" s="439"/>
      <c r="W329" s="439"/>
      <c r="X329" s="439"/>
      <c r="Y329" s="439"/>
      <c r="Z329" s="439"/>
      <c r="AA329" s="439"/>
      <c r="AB329" s="439"/>
      <c r="AC329" s="439"/>
      <c r="AD329" s="439"/>
      <c r="AE329" s="439"/>
      <c r="AF329" s="439"/>
      <c r="AG329" s="439"/>
      <c r="AH329" s="439"/>
      <c r="AI329" s="439"/>
      <c r="AJ329" s="439"/>
      <c r="AK329" s="439"/>
      <c r="AL329" s="439"/>
    </row>
    <row r="330">
      <c r="A330" s="439"/>
      <c r="B330" s="439"/>
      <c r="C330" s="443"/>
      <c r="D330" s="443"/>
      <c r="E330" s="443"/>
      <c r="F330" s="443"/>
      <c r="G330" s="443"/>
      <c r="H330" s="443"/>
      <c r="I330" s="443"/>
      <c r="J330" s="443"/>
      <c r="K330" s="439"/>
      <c r="L330" s="439"/>
      <c r="M330" s="439"/>
      <c r="N330" s="439"/>
      <c r="O330" s="439"/>
      <c r="P330" s="439"/>
      <c r="Q330" s="439"/>
      <c r="R330" s="439"/>
      <c r="S330" s="439"/>
      <c r="T330" s="439"/>
      <c r="U330" s="439"/>
      <c r="V330" s="439"/>
      <c r="W330" s="439"/>
      <c r="X330" s="439"/>
      <c r="Y330" s="439"/>
      <c r="Z330" s="439"/>
      <c r="AA330" s="439"/>
      <c r="AB330" s="439"/>
      <c r="AC330" s="439"/>
      <c r="AD330" s="439"/>
      <c r="AE330" s="439"/>
      <c r="AF330" s="439"/>
      <c r="AG330" s="439"/>
      <c r="AH330" s="439"/>
      <c r="AI330" s="439"/>
      <c r="AJ330" s="439"/>
      <c r="AK330" s="439"/>
      <c r="AL330" s="439"/>
    </row>
    <row r="331">
      <c r="A331" s="439"/>
      <c r="B331" s="439"/>
      <c r="C331" s="443"/>
      <c r="D331" s="443"/>
      <c r="E331" s="443"/>
      <c r="F331" s="443"/>
      <c r="G331" s="443"/>
      <c r="H331" s="443"/>
      <c r="I331" s="443"/>
      <c r="J331" s="443"/>
      <c r="K331" s="439"/>
      <c r="L331" s="439"/>
      <c r="M331" s="439"/>
      <c r="N331" s="439"/>
      <c r="O331" s="439"/>
      <c r="P331" s="439"/>
      <c r="Q331" s="439"/>
      <c r="R331" s="439"/>
      <c r="S331" s="439"/>
      <c r="T331" s="439"/>
      <c r="U331" s="439"/>
      <c r="V331" s="439"/>
      <c r="W331" s="439"/>
      <c r="X331" s="439"/>
      <c r="Y331" s="439"/>
      <c r="Z331" s="439"/>
      <c r="AA331" s="439"/>
      <c r="AB331" s="439"/>
      <c r="AC331" s="439"/>
      <c r="AD331" s="439"/>
      <c r="AE331" s="439"/>
      <c r="AF331" s="439"/>
      <c r="AG331" s="439"/>
      <c r="AH331" s="439"/>
      <c r="AI331" s="439"/>
      <c r="AJ331" s="439"/>
      <c r="AK331" s="439"/>
      <c r="AL331" s="439"/>
    </row>
    <row r="332">
      <c r="A332" s="439"/>
      <c r="B332" s="439"/>
      <c r="C332" s="443"/>
      <c r="D332" s="443"/>
      <c r="E332" s="443"/>
      <c r="F332" s="443"/>
      <c r="G332" s="443"/>
      <c r="H332" s="443"/>
      <c r="I332" s="443"/>
      <c r="J332" s="443"/>
      <c r="K332" s="439"/>
      <c r="L332" s="439"/>
      <c r="M332" s="439"/>
      <c r="N332" s="439"/>
      <c r="O332" s="439"/>
      <c r="P332" s="439"/>
      <c r="Q332" s="439"/>
      <c r="R332" s="439"/>
      <c r="S332" s="439"/>
      <c r="T332" s="439"/>
      <c r="U332" s="439"/>
      <c r="V332" s="439"/>
      <c r="W332" s="439"/>
      <c r="X332" s="439"/>
      <c r="Y332" s="439"/>
      <c r="Z332" s="439"/>
      <c r="AA332" s="439"/>
      <c r="AB332" s="439"/>
      <c r="AC332" s="439"/>
      <c r="AD332" s="439"/>
      <c r="AE332" s="439"/>
      <c r="AF332" s="439"/>
      <c r="AG332" s="439"/>
      <c r="AH332" s="439"/>
      <c r="AI332" s="439"/>
      <c r="AJ332" s="439"/>
      <c r="AK332" s="439"/>
      <c r="AL332" s="439"/>
    </row>
    <row r="333">
      <c r="A333" s="439"/>
      <c r="B333" s="439"/>
      <c r="C333" s="443"/>
      <c r="D333" s="443"/>
      <c r="E333" s="443"/>
      <c r="F333" s="443"/>
      <c r="G333" s="443"/>
      <c r="H333" s="443"/>
      <c r="I333" s="443"/>
      <c r="J333" s="443"/>
      <c r="K333" s="439"/>
      <c r="L333" s="439"/>
      <c r="M333" s="439"/>
      <c r="N333" s="439"/>
      <c r="O333" s="439"/>
      <c r="P333" s="439"/>
      <c r="Q333" s="439"/>
      <c r="R333" s="439"/>
      <c r="S333" s="439"/>
      <c r="T333" s="439"/>
      <c r="U333" s="439"/>
      <c r="V333" s="439"/>
      <c r="W333" s="439"/>
      <c r="X333" s="439"/>
      <c r="Y333" s="439"/>
      <c r="Z333" s="439"/>
      <c r="AA333" s="439"/>
      <c r="AB333" s="439"/>
      <c r="AC333" s="439"/>
      <c r="AD333" s="439"/>
      <c r="AE333" s="439"/>
      <c r="AF333" s="439"/>
      <c r="AG333" s="439"/>
      <c r="AH333" s="439"/>
      <c r="AI333" s="439"/>
      <c r="AJ333" s="439"/>
      <c r="AK333" s="439"/>
      <c r="AL333" s="439"/>
    </row>
    <row r="334">
      <c r="A334" s="439"/>
      <c r="B334" s="439"/>
      <c r="C334" s="443"/>
      <c r="D334" s="443"/>
      <c r="E334" s="443"/>
      <c r="F334" s="443"/>
      <c r="G334" s="443"/>
      <c r="H334" s="443"/>
      <c r="I334" s="443"/>
      <c r="J334" s="443"/>
      <c r="K334" s="439"/>
      <c r="L334" s="439"/>
      <c r="M334" s="439"/>
      <c r="N334" s="439"/>
      <c r="O334" s="439"/>
      <c r="P334" s="439"/>
      <c r="Q334" s="439"/>
      <c r="R334" s="439"/>
      <c r="S334" s="439"/>
      <c r="T334" s="439"/>
      <c r="U334" s="439"/>
      <c r="V334" s="439"/>
      <c r="W334" s="439"/>
      <c r="X334" s="439"/>
      <c r="Y334" s="439"/>
      <c r="Z334" s="439"/>
      <c r="AA334" s="439"/>
      <c r="AB334" s="439"/>
      <c r="AC334" s="439"/>
      <c r="AD334" s="439"/>
      <c r="AE334" s="439"/>
      <c r="AF334" s="439"/>
      <c r="AG334" s="439"/>
      <c r="AH334" s="439"/>
      <c r="AI334" s="439"/>
      <c r="AJ334" s="439"/>
      <c r="AK334" s="439"/>
      <c r="AL334" s="439"/>
    </row>
    <row r="335">
      <c r="A335" s="439"/>
      <c r="B335" s="439"/>
      <c r="C335" s="443"/>
      <c r="D335" s="443"/>
      <c r="E335" s="443"/>
      <c r="F335" s="443"/>
      <c r="G335" s="443"/>
      <c r="H335" s="443"/>
      <c r="I335" s="443"/>
      <c r="J335" s="443"/>
      <c r="K335" s="439"/>
      <c r="L335" s="439"/>
      <c r="M335" s="439"/>
      <c r="N335" s="439"/>
      <c r="O335" s="439"/>
      <c r="P335" s="439"/>
      <c r="Q335" s="439"/>
      <c r="R335" s="439"/>
      <c r="S335" s="439"/>
      <c r="T335" s="439"/>
      <c r="U335" s="439"/>
      <c r="V335" s="439"/>
      <c r="W335" s="439"/>
      <c r="X335" s="439"/>
      <c r="Y335" s="439"/>
      <c r="Z335" s="439"/>
      <c r="AA335" s="439"/>
      <c r="AB335" s="439"/>
      <c r="AC335" s="439"/>
      <c r="AD335" s="439"/>
      <c r="AE335" s="439"/>
      <c r="AF335" s="439"/>
      <c r="AG335" s="439"/>
      <c r="AH335" s="439"/>
      <c r="AI335" s="439"/>
      <c r="AJ335" s="439"/>
      <c r="AK335" s="439"/>
      <c r="AL335" s="439"/>
    </row>
    <row r="336">
      <c r="A336" s="439"/>
      <c r="B336" s="439"/>
      <c r="C336" s="443"/>
      <c r="D336" s="443"/>
      <c r="E336" s="443"/>
      <c r="F336" s="443"/>
      <c r="G336" s="443"/>
      <c r="H336" s="443"/>
      <c r="I336" s="443"/>
      <c r="J336" s="443"/>
      <c r="K336" s="439"/>
      <c r="L336" s="439"/>
      <c r="M336" s="439"/>
      <c r="N336" s="439"/>
      <c r="O336" s="439"/>
      <c r="P336" s="439"/>
      <c r="Q336" s="439"/>
      <c r="R336" s="439"/>
      <c r="S336" s="439"/>
      <c r="T336" s="439"/>
      <c r="U336" s="439"/>
      <c r="V336" s="439"/>
      <c r="W336" s="439"/>
      <c r="X336" s="439"/>
      <c r="Y336" s="439"/>
      <c r="Z336" s="439"/>
      <c r="AA336" s="439"/>
      <c r="AB336" s="439"/>
      <c r="AC336" s="439"/>
      <c r="AD336" s="439"/>
      <c r="AE336" s="439"/>
      <c r="AF336" s="439"/>
      <c r="AG336" s="439"/>
      <c r="AH336" s="439"/>
      <c r="AI336" s="439"/>
      <c r="AJ336" s="439"/>
      <c r="AK336" s="439"/>
      <c r="AL336" s="439"/>
    </row>
    <row r="337">
      <c r="A337" s="439"/>
      <c r="B337" s="439"/>
      <c r="C337" s="443"/>
      <c r="D337" s="443"/>
      <c r="E337" s="443"/>
      <c r="F337" s="443"/>
      <c r="G337" s="443"/>
      <c r="H337" s="443"/>
      <c r="I337" s="443"/>
      <c r="J337" s="443"/>
      <c r="K337" s="439"/>
      <c r="L337" s="439"/>
      <c r="M337" s="439"/>
      <c r="N337" s="439"/>
      <c r="O337" s="439"/>
      <c r="P337" s="439"/>
      <c r="Q337" s="439"/>
      <c r="R337" s="439"/>
      <c r="S337" s="439"/>
      <c r="T337" s="439"/>
      <c r="U337" s="439"/>
      <c r="V337" s="439"/>
      <c r="W337" s="439"/>
      <c r="X337" s="439"/>
      <c r="Y337" s="439"/>
      <c r="Z337" s="439"/>
      <c r="AA337" s="439"/>
      <c r="AB337" s="439"/>
      <c r="AC337" s="439"/>
      <c r="AD337" s="439"/>
      <c r="AE337" s="439"/>
      <c r="AF337" s="439"/>
      <c r="AG337" s="439"/>
      <c r="AH337" s="439"/>
      <c r="AI337" s="439"/>
      <c r="AJ337" s="439"/>
      <c r="AK337" s="439"/>
      <c r="AL337" s="439"/>
    </row>
    <row r="338">
      <c r="A338" s="439"/>
      <c r="B338" s="439"/>
      <c r="C338" s="443"/>
      <c r="D338" s="443"/>
      <c r="E338" s="443"/>
      <c r="F338" s="443"/>
      <c r="G338" s="443"/>
      <c r="H338" s="443"/>
      <c r="I338" s="443"/>
      <c r="J338" s="443"/>
      <c r="K338" s="439"/>
      <c r="L338" s="439"/>
      <c r="M338" s="439"/>
      <c r="N338" s="439"/>
      <c r="O338" s="439"/>
      <c r="P338" s="439"/>
      <c r="Q338" s="439"/>
      <c r="R338" s="439"/>
      <c r="S338" s="439"/>
      <c r="T338" s="439"/>
      <c r="U338" s="439"/>
      <c r="V338" s="439"/>
      <c r="W338" s="439"/>
      <c r="X338" s="439"/>
      <c r="Y338" s="439"/>
      <c r="Z338" s="439"/>
      <c r="AA338" s="439"/>
      <c r="AB338" s="439"/>
      <c r="AC338" s="439"/>
      <c r="AD338" s="439"/>
      <c r="AE338" s="439"/>
      <c r="AF338" s="439"/>
      <c r="AG338" s="439"/>
      <c r="AH338" s="439"/>
      <c r="AI338" s="439"/>
      <c r="AJ338" s="439"/>
      <c r="AK338" s="439"/>
      <c r="AL338" s="439"/>
    </row>
    <row r="339">
      <c r="A339" s="439"/>
      <c r="B339" s="439"/>
      <c r="C339" s="443"/>
      <c r="D339" s="443"/>
      <c r="E339" s="443"/>
      <c r="F339" s="443"/>
      <c r="G339" s="443"/>
      <c r="H339" s="443"/>
      <c r="I339" s="443"/>
      <c r="J339" s="443"/>
      <c r="K339" s="439"/>
      <c r="L339" s="439"/>
      <c r="M339" s="439"/>
      <c r="N339" s="439"/>
      <c r="O339" s="439"/>
      <c r="P339" s="439"/>
      <c r="Q339" s="439"/>
      <c r="R339" s="439"/>
      <c r="S339" s="439"/>
      <c r="T339" s="439"/>
      <c r="U339" s="439"/>
      <c r="V339" s="439"/>
      <c r="W339" s="439"/>
      <c r="X339" s="439"/>
      <c r="Y339" s="439"/>
      <c r="Z339" s="439"/>
      <c r="AA339" s="439"/>
      <c r="AB339" s="439"/>
      <c r="AC339" s="439"/>
      <c r="AD339" s="439"/>
      <c r="AE339" s="439"/>
      <c r="AF339" s="439"/>
      <c r="AG339" s="439"/>
      <c r="AH339" s="439"/>
      <c r="AI339" s="439"/>
      <c r="AJ339" s="439"/>
      <c r="AK339" s="439"/>
      <c r="AL339" s="439"/>
    </row>
    <row r="340">
      <c r="A340" s="439"/>
      <c r="B340" s="439"/>
      <c r="C340" s="443"/>
      <c r="D340" s="443"/>
      <c r="E340" s="443"/>
      <c r="F340" s="443"/>
      <c r="G340" s="443"/>
      <c r="H340" s="443"/>
      <c r="I340" s="443"/>
      <c r="J340" s="443"/>
      <c r="K340" s="439"/>
      <c r="L340" s="439"/>
      <c r="M340" s="439"/>
      <c r="N340" s="439"/>
      <c r="O340" s="439"/>
      <c r="P340" s="439"/>
      <c r="Q340" s="439"/>
      <c r="R340" s="439"/>
      <c r="S340" s="439"/>
      <c r="T340" s="439"/>
      <c r="U340" s="439"/>
      <c r="V340" s="439"/>
      <c r="W340" s="439"/>
      <c r="X340" s="439"/>
      <c r="Y340" s="439"/>
      <c r="Z340" s="439"/>
      <c r="AA340" s="439"/>
      <c r="AB340" s="439"/>
      <c r="AC340" s="439"/>
      <c r="AD340" s="439"/>
      <c r="AE340" s="439"/>
      <c r="AF340" s="439"/>
      <c r="AG340" s="439"/>
      <c r="AH340" s="439"/>
      <c r="AI340" s="439"/>
      <c r="AJ340" s="439"/>
      <c r="AK340" s="439"/>
      <c r="AL340" s="439"/>
    </row>
    <row r="341">
      <c r="A341" s="439"/>
      <c r="B341" s="439"/>
      <c r="C341" s="443"/>
      <c r="D341" s="443"/>
      <c r="E341" s="443"/>
      <c r="F341" s="443"/>
      <c r="G341" s="443"/>
      <c r="H341" s="443"/>
      <c r="I341" s="443"/>
      <c r="J341" s="443"/>
      <c r="K341" s="439"/>
      <c r="L341" s="439"/>
      <c r="M341" s="439"/>
      <c r="N341" s="439"/>
      <c r="O341" s="439"/>
      <c r="P341" s="439"/>
      <c r="Q341" s="439"/>
      <c r="R341" s="439"/>
      <c r="S341" s="439"/>
      <c r="T341" s="439"/>
      <c r="U341" s="439"/>
      <c r="V341" s="439"/>
      <c r="W341" s="439"/>
      <c r="X341" s="439"/>
      <c r="Y341" s="439"/>
      <c r="Z341" s="439"/>
      <c r="AA341" s="439"/>
      <c r="AB341" s="439"/>
      <c r="AC341" s="439"/>
      <c r="AD341" s="439"/>
      <c r="AE341" s="439"/>
      <c r="AF341" s="439"/>
      <c r="AG341" s="439"/>
      <c r="AH341" s="439"/>
      <c r="AI341" s="439"/>
      <c r="AJ341" s="439"/>
      <c r="AK341" s="439"/>
      <c r="AL341" s="439"/>
    </row>
    <row r="342">
      <c r="A342" s="439"/>
      <c r="B342" s="439"/>
      <c r="C342" s="443"/>
      <c r="D342" s="443"/>
      <c r="E342" s="443"/>
      <c r="F342" s="443"/>
      <c r="G342" s="443"/>
      <c r="H342" s="443"/>
      <c r="I342" s="443"/>
      <c r="J342" s="443"/>
      <c r="K342" s="439"/>
      <c r="L342" s="439"/>
      <c r="M342" s="439"/>
      <c r="N342" s="439"/>
      <c r="O342" s="439"/>
      <c r="P342" s="439"/>
      <c r="Q342" s="439"/>
      <c r="R342" s="439"/>
      <c r="S342" s="439"/>
      <c r="T342" s="439"/>
      <c r="U342" s="439"/>
      <c r="V342" s="439"/>
      <c r="W342" s="439"/>
      <c r="X342" s="439"/>
      <c r="Y342" s="439"/>
      <c r="Z342" s="439"/>
      <c r="AA342" s="439"/>
      <c r="AB342" s="439"/>
      <c r="AC342" s="439"/>
      <c r="AD342" s="439"/>
      <c r="AE342" s="439"/>
      <c r="AF342" s="439"/>
      <c r="AG342" s="439"/>
      <c r="AH342" s="439"/>
      <c r="AI342" s="439"/>
      <c r="AJ342" s="439"/>
      <c r="AK342" s="439"/>
      <c r="AL342" s="439"/>
    </row>
    <row r="343">
      <c r="A343" s="439"/>
      <c r="B343" s="439"/>
      <c r="C343" s="443"/>
      <c r="D343" s="443"/>
      <c r="E343" s="443"/>
      <c r="F343" s="443"/>
      <c r="G343" s="443"/>
      <c r="H343" s="443"/>
      <c r="I343" s="443"/>
      <c r="J343" s="443"/>
      <c r="K343" s="439"/>
      <c r="L343" s="439"/>
      <c r="M343" s="439"/>
      <c r="N343" s="439"/>
      <c r="O343" s="439"/>
      <c r="P343" s="439"/>
      <c r="Q343" s="439"/>
      <c r="R343" s="439"/>
      <c r="S343" s="439"/>
      <c r="T343" s="439"/>
      <c r="U343" s="439"/>
      <c r="V343" s="439"/>
      <c r="W343" s="439"/>
      <c r="X343" s="439"/>
      <c r="Y343" s="439"/>
      <c r="Z343" s="439"/>
      <c r="AA343" s="439"/>
      <c r="AB343" s="439"/>
      <c r="AC343" s="439"/>
      <c r="AD343" s="439"/>
      <c r="AE343" s="439"/>
      <c r="AF343" s="439"/>
      <c r="AG343" s="439"/>
      <c r="AH343" s="439"/>
      <c r="AI343" s="439"/>
      <c r="AJ343" s="439"/>
      <c r="AK343" s="439"/>
      <c r="AL343" s="439"/>
    </row>
    <row r="344">
      <c r="A344" s="439"/>
      <c r="B344" s="439"/>
      <c r="C344" s="443"/>
      <c r="D344" s="443"/>
      <c r="E344" s="443"/>
      <c r="F344" s="443"/>
      <c r="G344" s="443"/>
      <c r="H344" s="443"/>
      <c r="I344" s="443"/>
      <c r="J344" s="443"/>
      <c r="K344" s="439"/>
      <c r="L344" s="439"/>
      <c r="M344" s="439"/>
      <c r="N344" s="439"/>
      <c r="O344" s="439"/>
      <c r="P344" s="439"/>
      <c r="Q344" s="439"/>
      <c r="R344" s="439"/>
      <c r="S344" s="439"/>
      <c r="T344" s="439"/>
      <c r="U344" s="439"/>
      <c r="V344" s="439"/>
      <c r="W344" s="439"/>
      <c r="X344" s="439"/>
      <c r="Y344" s="439"/>
      <c r="Z344" s="439"/>
      <c r="AA344" s="439"/>
      <c r="AB344" s="439"/>
      <c r="AC344" s="439"/>
      <c r="AD344" s="439"/>
      <c r="AE344" s="439"/>
      <c r="AF344" s="439"/>
      <c r="AG344" s="439"/>
      <c r="AH344" s="439"/>
      <c r="AI344" s="439"/>
      <c r="AJ344" s="439"/>
      <c r="AK344" s="439"/>
      <c r="AL344" s="439"/>
    </row>
    <row r="345">
      <c r="A345" s="439"/>
      <c r="B345" s="439"/>
      <c r="C345" s="443"/>
      <c r="D345" s="443"/>
      <c r="E345" s="443"/>
      <c r="F345" s="443"/>
      <c r="G345" s="443"/>
      <c r="H345" s="443"/>
      <c r="I345" s="443"/>
      <c r="J345" s="443"/>
      <c r="K345" s="439"/>
      <c r="L345" s="439"/>
      <c r="M345" s="439"/>
      <c r="N345" s="439"/>
      <c r="O345" s="439"/>
      <c r="P345" s="439"/>
      <c r="Q345" s="439"/>
      <c r="R345" s="439"/>
      <c r="S345" s="439"/>
      <c r="T345" s="439"/>
      <c r="U345" s="439"/>
      <c r="V345" s="439"/>
      <c r="W345" s="439"/>
      <c r="X345" s="439"/>
      <c r="Y345" s="439"/>
      <c r="Z345" s="439"/>
      <c r="AA345" s="439"/>
      <c r="AB345" s="439"/>
      <c r="AC345" s="439"/>
      <c r="AD345" s="439"/>
      <c r="AE345" s="439"/>
      <c r="AF345" s="439"/>
      <c r="AG345" s="439"/>
      <c r="AH345" s="439"/>
      <c r="AI345" s="439"/>
      <c r="AJ345" s="439"/>
      <c r="AK345" s="439"/>
      <c r="AL345" s="439"/>
    </row>
    <row r="346">
      <c r="A346" s="439"/>
      <c r="B346" s="439"/>
      <c r="C346" s="443"/>
      <c r="D346" s="443"/>
      <c r="E346" s="443"/>
      <c r="F346" s="443"/>
      <c r="G346" s="443"/>
      <c r="H346" s="443"/>
      <c r="I346" s="443"/>
      <c r="J346" s="443"/>
      <c r="K346" s="439"/>
      <c r="L346" s="439"/>
      <c r="M346" s="439"/>
      <c r="N346" s="439"/>
      <c r="O346" s="439"/>
      <c r="P346" s="439"/>
      <c r="Q346" s="439"/>
      <c r="R346" s="439"/>
      <c r="S346" s="439"/>
      <c r="T346" s="439"/>
      <c r="U346" s="439"/>
      <c r="V346" s="439"/>
      <c r="W346" s="439"/>
      <c r="X346" s="439"/>
      <c r="Y346" s="439"/>
      <c r="Z346" s="439"/>
      <c r="AA346" s="439"/>
      <c r="AB346" s="439"/>
      <c r="AC346" s="439"/>
      <c r="AD346" s="439"/>
      <c r="AE346" s="439"/>
      <c r="AF346" s="439"/>
      <c r="AG346" s="439"/>
      <c r="AH346" s="439"/>
      <c r="AI346" s="439"/>
      <c r="AJ346" s="439"/>
      <c r="AK346" s="439"/>
      <c r="AL346" s="439"/>
    </row>
    <row r="347">
      <c r="A347" s="439"/>
      <c r="B347" s="439"/>
      <c r="C347" s="443"/>
      <c r="D347" s="443"/>
      <c r="E347" s="443"/>
      <c r="F347" s="443"/>
      <c r="G347" s="443"/>
      <c r="H347" s="443"/>
      <c r="I347" s="443"/>
      <c r="J347" s="443"/>
      <c r="K347" s="439"/>
      <c r="L347" s="439"/>
      <c r="M347" s="439"/>
      <c r="N347" s="439"/>
      <c r="O347" s="439"/>
      <c r="P347" s="439"/>
      <c r="Q347" s="439"/>
      <c r="R347" s="439"/>
      <c r="S347" s="439"/>
      <c r="T347" s="439"/>
      <c r="U347" s="439"/>
      <c r="V347" s="439"/>
      <c r="W347" s="439"/>
      <c r="X347" s="439"/>
      <c r="Y347" s="439"/>
      <c r="Z347" s="439"/>
      <c r="AA347" s="439"/>
      <c r="AB347" s="439"/>
      <c r="AC347" s="439"/>
      <c r="AD347" s="439"/>
      <c r="AE347" s="439"/>
      <c r="AF347" s="439"/>
      <c r="AG347" s="439"/>
      <c r="AH347" s="439"/>
      <c r="AI347" s="439"/>
      <c r="AJ347" s="439"/>
      <c r="AK347" s="439"/>
      <c r="AL347" s="439"/>
    </row>
    <row r="348">
      <c r="A348" s="439"/>
      <c r="B348" s="439"/>
      <c r="C348" s="443"/>
      <c r="D348" s="443"/>
      <c r="E348" s="443"/>
      <c r="F348" s="443"/>
      <c r="G348" s="443"/>
      <c r="H348" s="443"/>
      <c r="I348" s="443"/>
      <c r="J348" s="443"/>
      <c r="K348" s="439"/>
      <c r="L348" s="439"/>
      <c r="M348" s="439"/>
      <c r="N348" s="439"/>
      <c r="O348" s="439"/>
      <c r="P348" s="439"/>
      <c r="Q348" s="439"/>
      <c r="R348" s="439"/>
      <c r="S348" s="439"/>
      <c r="T348" s="439"/>
      <c r="U348" s="439"/>
      <c r="V348" s="439"/>
      <c r="W348" s="439"/>
      <c r="X348" s="439"/>
      <c r="Y348" s="439"/>
      <c r="Z348" s="439"/>
      <c r="AA348" s="439"/>
      <c r="AB348" s="439"/>
      <c r="AC348" s="439"/>
      <c r="AD348" s="439"/>
      <c r="AE348" s="439"/>
      <c r="AF348" s="439"/>
      <c r="AG348" s="439"/>
      <c r="AH348" s="439"/>
      <c r="AI348" s="439"/>
      <c r="AJ348" s="439"/>
      <c r="AK348" s="439"/>
      <c r="AL348" s="439"/>
    </row>
    <row r="349">
      <c r="A349" s="439"/>
      <c r="B349" s="439"/>
      <c r="C349" s="443"/>
      <c r="D349" s="443"/>
      <c r="E349" s="443"/>
      <c r="F349" s="443"/>
      <c r="G349" s="443"/>
      <c r="H349" s="443"/>
      <c r="I349" s="443"/>
      <c r="J349" s="443"/>
      <c r="K349" s="439"/>
      <c r="L349" s="439"/>
      <c r="M349" s="439"/>
      <c r="N349" s="439"/>
      <c r="O349" s="439"/>
      <c r="P349" s="439"/>
      <c r="Q349" s="439"/>
      <c r="R349" s="439"/>
      <c r="S349" s="439"/>
      <c r="T349" s="439"/>
      <c r="U349" s="439"/>
      <c r="V349" s="439"/>
      <c r="W349" s="439"/>
      <c r="X349" s="439"/>
      <c r="Y349" s="439"/>
      <c r="Z349" s="439"/>
      <c r="AA349" s="439"/>
      <c r="AB349" s="439"/>
      <c r="AC349" s="439"/>
      <c r="AD349" s="439"/>
      <c r="AE349" s="439"/>
      <c r="AF349" s="439"/>
      <c r="AG349" s="439"/>
      <c r="AH349" s="439"/>
      <c r="AI349" s="439"/>
      <c r="AJ349" s="439"/>
      <c r="AK349" s="439"/>
      <c r="AL349" s="439"/>
    </row>
    <row r="350">
      <c r="A350" s="439"/>
      <c r="B350" s="439"/>
      <c r="C350" s="443"/>
      <c r="D350" s="443"/>
      <c r="E350" s="443"/>
      <c r="F350" s="443"/>
      <c r="G350" s="443"/>
      <c r="H350" s="443"/>
      <c r="I350" s="443"/>
      <c r="J350" s="443"/>
      <c r="K350" s="439"/>
      <c r="L350" s="439"/>
      <c r="M350" s="439"/>
      <c r="N350" s="439"/>
      <c r="O350" s="439"/>
      <c r="P350" s="439"/>
      <c r="Q350" s="439"/>
      <c r="R350" s="439"/>
      <c r="S350" s="439"/>
      <c r="T350" s="439"/>
      <c r="U350" s="439"/>
      <c r="V350" s="439"/>
      <c r="W350" s="439"/>
      <c r="X350" s="439"/>
      <c r="Y350" s="439"/>
      <c r="Z350" s="439"/>
      <c r="AA350" s="439"/>
      <c r="AB350" s="439"/>
      <c r="AC350" s="439"/>
      <c r="AD350" s="439"/>
      <c r="AE350" s="439"/>
      <c r="AF350" s="439"/>
      <c r="AG350" s="439"/>
      <c r="AH350" s="439"/>
      <c r="AI350" s="439"/>
      <c r="AJ350" s="439"/>
      <c r="AK350" s="439"/>
      <c r="AL350" s="439"/>
    </row>
    <row r="351">
      <c r="A351" s="439"/>
      <c r="B351" s="439"/>
      <c r="C351" s="443"/>
      <c r="D351" s="443"/>
      <c r="E351" s="443"/>
      <c r="F351" s="443"/>
      <c r="G351" s="443"/>
      <c r="H351" s="443"/>
      <c r="I351" s="443"/>
      <c r="J351" s="443"/>
      <c r="K351" s="439"/>
      <c r="L351" s="439"/>
      <c r="M351" s="439"/>
      <c r="N351" s="439"/>
      <c r="O351" s="439"/>
      <c r="P351" s="439"/>
      <c r="Q351" s="439"/>
      <c r="R351" s="439"/>
      <c r="S351" s="439"/>
      <c r="T351" s="439"/>
      <c r="U351" s="439"/>
      <c r="V351" s="439"/>
      <c r="W351" s="439"/>
      <c r="X351" s="439"/>
      <c r="Y351" s="439"/>
      <c r="Z351" s="439"/>
      <c r="AA351" s="439"/>
      <c r="AB351" s="439"/>
      <c r="AC351" s="439"/>
      <c r="AD351" s="439"/>
      <c r="AE351" s="439"/>
      <c r="AF351" s="439"/>
      <c r="AG351" s="439"/>
      <c r="AH351" s="439"/>
      <c r="AI351" s="439"/>
      <c r="AJ351" s="439"/>
      <c r="AK351" s="439"/>
      <c r="AL351" s="439"/>
    </row>
    <row r="352">
      <c r="A352" s="439"/>
      <c r="B352" s="439"/>
      <c r="C352" s="443"/>
      <c r="D352" s="443"/>
      <c r="E352" s="443"/>
      <c r="F352" s="443"/>
      <c r="G352" s="443"/>
      <c r="H352" s="443"/>
      <c r="I352" s="443"/>
      <c r="J352" s="443"/>
      <c r="K352" s="439"/>
      <c r="L352" s="439"/>
      <c r="M352" s="439"/>
      <c r="N352" s="439"/>
      <c r="O352" s="439"/>
      <c r="P352" s="439"/>
      <c r="Q352" s="439"/>
      <c r="R352" s="439"/>
      <c r="S352" s="439"/>
      <c r="T352" s="439"/>
      <c r="U352" s="439"/>
      <c r="V352" s="439"/>
      <c r="W352" s="439"/>
      <c r="X352" s="439"/>
      <c r="Y352" s="439"/>
      <c r="Z352" s="439"/>
      <c r="AA352" s="439"/>
      <c r="AB352" s="439"/>
      <c r="AC352" s="439"/>
      <c r="AD352" s="439"/>
      <c r="AE352" s="439"/>
      <c r="AF352" s="439"/>
      <c r="AG352" s="439"/>
      <c r="AH352" s="439"/>
      <c r="AI352" s="439"/>
      <c r="AJ352" s="439"/>
      <c r="AK352" s="439"/>
      <c r="AL352" s="439"/>
    </row>
    <row r="353">
      <c r="A353" s="439"/>
      <c r="B353" s="439"/>
      <c r="C353" s="443"/>
      <c r="D353" s="443"/>
      <c r="E353" s="443"/>
      <c r="F353" s="443"/>
      <c r="G353" s="443"/>
      <c r="H353" s="443"/>
      <c r="I353" s="443"/>
      <c r="J353" s="443"/>
      <c r="K353" s="439"/>
      <c r="L353" s="439"/>
      <c r="M353" s="439"/>
      <c r="N353" s="439"/>
      <c r="O353" s="439"/>
      <c r="P353" s="439"/>
      <c r="Q353" s="439"/>
      <c r="R353" s="439"/>
      <c r="S353" s="439"/>
      <c r="T353" s="439"/>
      <c r="U353" s="439"/>
      <c r="V353" s="439"/>
      <c r="W353" s="439"/>
      <c r="X353" s="439"/>
      <c r="Y353" s="439"/>
      <c r="Z353" s="439"/>
      <c r="AA353" s="439"/>
      <c r="AB353" s="439"/>
      <c r="AC353" s="439"/>
      <c r="AD353" s="439"/>
      <c r="AE353" s="439"/>
      <c r="AF353" s="439"/>
      <c r="AG353" s="439"/>
      <c r="AH353" s="439"/>
      <c r="AI353" s="439"/>
      <c r="AJ353" s="439"/>
      <c r="AK353" s="439"/>
      <c r="AL353" s="439"/>
    </row>
    <row r="354">
      <c r="A354" s="439"/>
      <c r="B354" s="439"/>
      <c r="C354" s="443"/>
      <c r="D354" s="443"/>
      <c r="E354" s="443"/>
      <c r="F354" s="443"/>
      <c r="G354" s="443"/>
      <c r="H354" s="443"/>
      <c r="I354" s="443"/>
      <c r="J354" s="443"/>
      <c r="K354" s="439"/>
      <c r="L354" s="439"/>
      <c r="M354" s="439"/>
      <c r="N354" s="439"/>
      <c r="O354" s="439"/>
      <c r="P354" s="439"/>
      <c r="Q354" s="439"/>
      <c r="R354" s="439"/>
      <c r="S354" s="439"/>
      <c r="T354" s="439"/>
      <c r="U354" s="439"/>
      <c r="V354" s="439"/>
      <c r="W354" s="439"/>
      <c r="X354" s="439"/>
      <c r="Y354" s="439"/>
      <c r="Z354" s="439"/>
      <c r="AA354" s="439"/>
      <c r="AB354" s="439"/>
      <c r="AC354" s="439"/>
      <c r="AD354" s="439"/>
      <c r="AE354" s="439"/>
      <c r="AF354" s="439"/>
      <c r="AG354" s="439"/>
      <c r="AH354" s="439"/>
      <c r="AI354" s="439"/>
      <c r="AJ354" s="439"/>
      <c r="AK354" s="439"/>
      <c r="AL354" s="439"/>
    </row>
    <row r="355">
      <c r="A355" s="439"/>
      <c r="B355" s="439"/>
      <c r="C355" s="443"/>
      <c r="D355" s="443"/>
      <c r="E355" s="443"/>
      <c r="F355" s="443"/>
      <c r="G355" s="443"/>
      <c r="H355" s="443"/>
      <c r="I355" s="443"/>
      <c r="J355" s="443"/>
      <c r="K355" s="439"/>
      <c r="L355" s="439"/>
      <c r="M355" s="439"/>
      <c r="N355" s="439"/>
      <c r="O355" s="439"/>
      <c r="P355" s="439"/>
      <c r="Q355" s="439"/>
      <c r="R355" s="439"/>
      <c r="S355" s="439"/>
      <c r="T355" s="439"/>
      <c r="U355" s="439"/>
      <c r="V355" s="439"/>
      <c r="W355" s="439"/>
      <c r="X355" s="439"/>
      <c r="Y355" s="439"/>
      <c r="Z355" s="439"/>
      <c r="AA355" s="439"/>
      <c r="AB355" s="439"/>
      <c r="AC355" s="439"/>
      <c r="AD355" s="439"/>
      <c r="AE355" s="439"/>
      <c r="AF355" s="439"/>
      <c r="AG355" s="439"/>
      <c r="AH355" s="439"/>
      <c r="AI355" s="439"/>
      <c r="AJ355" s="439"/>
      <c r="AK355" s="439"/>
      <c r="AL355" s="439"/>
    </row>
    <row r="356">
      <c r="A356" s="439"/>
      <c r="B356" s="439"/>
      <c r="C356" s="443"/>
      <c r="D356" s="443"/>
      <c r="E356" s="443"/>
      <c r="F356" s="443"/>
      <c r="G356" s="443"/>
      <c r="H356" s="443"/>
      <c r="I356" s="443"/>
      <c r="J356" s="443"/>
      <c r="K356" s="439"/>
      <c r="L356" s="439"/>
      <c r="M356" s="439"/>
      <c r="N356" s="439"/>
      <c r="O356" s="439"/>
      <c r="P356" s="439"/>
      <c r="Q356" s="439"/>
      <c r="R356" s="439"/>
      <c r="S356" s="439"/>
      <c r="T356" s="439"/>
      <c r="U356" s="439"/>
      <c r="V356" s="439"/>
      <c r="W356" s="439"/>
      <c r="X356" s="439"/>
      <c r="Y356" s="439"/>
      <c r="Z356" s="439"/>
      <c r="AA356" s="439"/>
      <c r="AB356" s="439"/>
      <c r="AC356" s="439"/>
      <c r="AD356" s="439"/>
      <c r="AE356" s="439"/>
      <c r="AF356" s="439"/>
      <c r="AG356" s="439"/>
      <c r="AH356" s="439"/>
      <c r="AI356" s="439"/>
      <c r="AJ356" s="439"/>
      <c r="AK356" s="439"/>
      <c r="AL356" s="439"/>
    </row>
    <row r="357">
      <c r="A357" s="439"/>
      <c r="B357" s="439"/>
      <c r="C357" s="443"/>
      <c r="D357" s="443"/>
      <c r="E357" s="443"/>
      <c r="F357" s="443"/>
      <c r="G357" s="443"/>
      <c r="H357" s="443"/>
      <c r="I357" s="443"/>
      <c r="J357" s="443"/>
      <c r="K357" s="439"/>
      <c r="L357" s="439"/>
      <c r="M357" s="439"/>
      <c r="N357" s="439"/>
      <c r="O357" s="439"/>
      <c r="P357" s="439"/>
      <c r="Q357" s="439"/>
      <c r="R357" s="439"/>
      <c r="S357" s="439"/>
      <c r="T357" s="439"/>
      <c r="U357" s="439"/>
      <c r="V357" s="439"/>
      <c r="W357" s="439"/>
      <c r="X357" s="439"/>
      <c r="Y357" s="439"/>
      <c r="Z357" s="439"/>
      <c r="AA357" s="439"/>
      <c r="AB357" s="439"/>
      <c r="AC357" s="439"/>
      <c r="AD357" s="439"/>
      <c r="AE357" s="439"/>
      <c r="AF357" s="439"/>
      <c r="AG357" s="439"/>
      <c r="AH357" s="439"/>
      <c r="AI357" s="439"/>
      <c r="AJ357" s="439"/>
      <c r="AK357" s="439"/>
      <c r="AL357" s="439"/>
    </row>
    <row r="358">
      <c r="A358" s="439"/>
      <c r="B358" s="439"/>
      <c r="C358" s="443"/>
      <c r="D358" s="443"/>
      <c r="E358" s="443"/>
      <c r="F358" s="443"/>
      <c r="G358" s="443"/>
      <c r="H358" s="443"/>
      <c r="I358" s="443"/>
      <c r="J358" s="443"/>
      <c r="K358" s="439"/>
      <c r="L358" s="439"/>
      <c r="M358" s="439"/>
      <c r="N358" s="439"/>
      <c r="O358" s="439"/>
      <c r="P358" s="439"/>
      <c r="Q358" s="439"/>
      <c r="R358" s="439"/>
      <c r="S358" s="439"/>
      <c r="T358" s="439"/>
      <c r="U358" s="439"/>
      <c r="V358" s="439"/>
      <c r="W358" s="439"/>
      <c r="X358" s="439"/>
      <c r="Y358" s="439"/>
      <c r="Z358" s="439"/>
      <c r="AA358" s="439"/>
      <c r="AB358" s="439"/>
      <c r="AC358" s="439"/>
      <c r="AD358" s="439"/>
      <c r="AE358" s="439"/>
      <c r="AF358" s="439"/>
      <c r="AG358" s="439"/>
      <c r="AH358" s="439"/>
      <c r="AI358" s="439"/>
      <c r="AJ358" s="439"/>
      <c r="AK358" s="439"/>
      <c r="AL358" s="439"/>
    </row>
    <row r="359">
      <c r="A359" s="439"/>
      <c r="B359" s="439"/>
      <c r="C359" s="443"/>
      <c r="D359" s="443"/>
      <c r="E359" s="443"/>
      <c r="F359" s="443"/>
      <c r="G359" s="443"/>
      <c r="H359" s="443"/>
      <c r="I359" s="443"/>
      <c r="J359" s="443"/>
      <c r="K359" s="439"/>
      <c r="L359" s="439"/>
      <c r="M359" s="439"/>
      <c r="N359" s="439"/>
      <c r="O359" s="439"/>
      <c r="P359" s="439"/>
      <c r="Q359" s="439"/>
      <c r="R359" s="439"/>
      <c r="S359" s="439"/>
      <c r="T359" s="439"/>
      <c r="U359" s="439"/>
      <c r="V359" s="439"/>
      <c r="W359" s="439"/>
      <c r="X359" s="439"/>
      <c r="Y359" s="439"/>
      <c r="Z359" s="439"/>
      <c r="AA359" s="439"/>
      <c r="AB359" s="439"/>
      <c r="AC359" s="439"/>
      <c r="AD359" s="439"/>
      <c r="AE359" s="439"/>
      <c r="AF359" s="439"/>
      <c r="AG359" s="439"/>
      <c r="AH359" s="439"/>
      <c r="AI359" s="439"/>
      <c r="AJ359" s="439"/>
      <c r="AK359" s="439"/>
      <c r="AL359" s="439"/>
    </row>
    <row r="360">
      <c r="A360" s="439"/>
      <c r="B360" s="439"/>
      <c r="C360" s="443"/>
      <c r="D360" s="443"/>
      <c r="E360" s="443"/>
      <c r="F360" s="443"/>
      <c r="G360" s="443"/>
      <c r="H360" s="443"/>
      <c r="I360" s="443"/>
      <c r="J360" s="443"/>
      <c r="K360" s="439"/>
      <c r="L360" s="439"/>
      <c r="M360" s="439"/>
      <c r="N360" s="439"/>
      <c r="O360" s="439"/>
      <c r="P360" s="439"/>
      <c r="Q360" s="439"/>
      <c r="R360" s="439"/>
      <c r="S360" s="439"/>
      <c r="T360" s="439"/>
      <c r="U360" s="439"/>
      <c r="V360" s="439"/>
      <c r="W360" s="439"/>
      <c r="X360" s="439"/>
      <c r="Y360" s="439"/>
      <c r="Z360" s="439"/>
      <c r="AA360" s="439"/>
      <c r="AB360" s="439"/>
      <c r="AC360" s="439"/>
      <c r="AD360" s="439"/>
      <c r="AE360" s="439"/>
      <c r="AF360" s="439"/>
      <c r="AG360" s="439"/>
      <c r="AH360" s="439"/>
      <c r="AI360" s="439"/>
      <c r="AJ360" s="439"/>
      <c r="AK360" s="439"/>
      <c r="AL360" s="439"/>
    </row>
    <row r="361">
      <c r="A361" s="439"/>
      <c r="B361" s="439"/>
      <c r="C361" s="443"/>
      <c r="D361" s="443"/>
      <c r="E361" s="443"/>
      <c r="F361" s="443"/>
      <c r="G361" s="443"/>
      <c r="H361" s="443"/>
      <c r="I361" s="443"/>
      <c r="J361" s="443"/>
      <c r="K361" s="439"/>
      <c r="L361" s="439"/>
      <c r="M361" s="439"/>
      <c r="N361" s="439"/>
      <c r="O361" s="439"/>
      <c r="P361" s="439"/>
      <c r="Q361" s="439"/>
      <c r="R361" s="439"/>
      <c r="S361" s="439"/>
      <c r="T361" s="439"/>
      <c r="U361" s="439"/>
      <c r="V361" s="439"/>
      <c r="W361" s="439"/>
      <c r="X361" s="439"/>
      <c r="Y361" s="439"/>
      <c r="Z361" s="439"/>
      <c r="AA361" s="439"/>
      <c r="AB361" s="439"/>
      <c r="AC361" s="439"/>
      <c r="AD361" s="439"/>
      <c r="AE361" s="439"/>
      <c r="AF361" s="439"/>
      <c r="AG361" s="439"/>
      <c r="AH361" s="439"/>
      <c r="AI361" s="439"/>
      <c r="AJ361" s="439"/>
      <c r="AK361" s="439"/>
      <c r="AL361" s="439"/>
    </row>
    <row r="362">
      <c r="A362" s="439"/>
      <c r="B362" s="439"/>
      <c r="C362" s="443"/>
      <c r="D362" s="443"/>
      <c r="E362" s="443"/>
      <c r="F362" s="443"/>
      <c r="G362" s="443"/>
      <c r="H362" s="443"/>
      <c r="I362" s="443"/>
      <c r="J362" s="443"/>
      <c r="K362" s="439"/>
      <c r="L362" s="439"/>
      <c r="M362" s="439"/>
      <c r="N362" s="439"/>
      <c r="O362" s="439"/>
      <c r="P362" s="439"/>
      <c r="Q362" s="439"/>
      <c r="R362" s="439"/>
      <c r="S362" s="439"/>
      <c r="T362" s="439"/>
      <c r="U362" s="439"/>
      <c r="V362" s="439"/>
      <c r="W362" s="439"/>
      <c r="X362" s="439"/>
      <c r="Y362" s="439"/>
      <c r="Z362" s="439"/>
      <c r="AA362" s="439"/>
      <c r="AB362" s="439"/>
      <c r="AC362" s="439"/>
      <c r="AD362" s="439"/>
      <c r="AE362" s="439"/>
      <c r="AF362" s="439"/>
      <c r="AG362" s="439"/>
      <c r="AH362" s="439"/>
      <c r="AI362" s="439"/>
      <c r="AJ362" s="439"/>
      <c r="AK362" s="439"/>
      <c r="AL362" s="439"/>
    </row>
    <row r="363">
      <c r="A363" s="439"/>
      <c r="B363" s="439"/>
      <c r="C363" s="443"/>
      <c r="D363" s="443"/>
      <c r="E363" s="443"/>
      <c r="F363" s="443"/>
      <c r="G363" s="443"/>
      <c r="H363" s="443"/>
      <c r="I363" s="443"/>
      <c r="J363" s="443"/>
      <c r="K363" s="439"/>
      <c r="L363" s="439"/>
      <c r="M363" s="439"/>
      <c r="N363" s="439"/>
      <c r="O363" s="439"/>
      <c r="P363" s="439"/>
      <c r="Q363" s="439"/>
      <c r="R363" s="439"/>
      <c r="S363" s="439"/>
      <c r="T363" s="439"/>
      <c r="U363" s="439"/>
      <c r="V363" s="439"/>
      <c r="W363" s="439"/>
      <c r="X363" s="439"/>
      <c r="Y363" s="439"/>
      <c r="Z363" s="439"/>
      <c r="AA363" s="439"/>
      <c r="AB363" s="439"/>
      <c r="AC363" s="439"/>
      <c r="AD363" s="439"/>
      <c r="AE363" s="439"/>
      <c r="AF363" s="439"/>
      <c r="AG363" s="439"/>
      <c r="AH363" s="439"/>
      <c r="AI363" s="439"/>
      <c r="AJ363" s="439"/>
      <c r="AK363" s="439"/>
      <c r="AL363" s="439"/>
    </row>
    <row r="364">
      <c r="A364" s="439"/>
      <c r="B364" s="439"/>
      <c r="C364" s="443"/>
      <c r="D364" s="443"/>
      <c r="E364" s="443"/>
      <c r="F364" s="443"/>
      <c r="G364" s="443"/>
      <c r="H364" s="443"/>
      <c r="I364" s="443"/>
      <c r="J364" s="443"/>
      <c r="K364" s="439"/>
      <c r="L364" s="439"/>
      <c r="M364" s="439"/>
      <c r="N364" s="439"/>
      <c r="O364" s="439"/>
      <c r="P364" s="439"/>
      <c r="Q364" s="439"/>
      <c r="R364" s="439"/>
      <c r="S364" s="439"/>
      <c r="T364" s="439"/>
      <c r="U364" s="439"/>
      <c r="V364" s="439"/>
      <c r="W364" s="439"/>
      <c r="X364" s="439"/>
      <c r="Y364" s="439"/>
      <c r="Z364" s="439"/>
      <c r="AA364" s="439"/>
      <c r="AB364" s="439"/>
      <c r="AC364" s="439"/>
      <c r="AD364" s="439"/>
      <c r="AE364" s="439"/>
      <c r="AF364" s="439"/>
      <c r="AG364" s="439"/>
      <c r="AH364" s="439"/>
      <c r="AI364" s="439"/>
      <c r="AJ364" s="439"/>
      <c r="AK364" s="439"/>
      <c r="AL364" s="439"/>
    </row>
    <row r="365">
      <c r="A365" s="439"/>
      <c r="B365" s="439"/>
      <c r="C365" s="443"/>
      <c r="D365" s="443"/>
      <c r="E365" s="443"/>
      <c r="F365" s="443"/>
      <c r="G365" s="443"/>
      <c r="H365" s="443"/>
      <c r="I365" s="443"/>
      <c r="J365" s="443"/>
      <c r="K365" s="439"/>
      <c r="L365" s="439"/>
      <c r="M365" s="439"/>
      <c r="N365" s="439"/>
      <c r="O365" s="439"/>
      <c r="P365" s="439"/>
      <c r="Q365" s="439"/>
      <c r="R365" s="439"/>
      <c r="S365" s="439"/>
      <c r="T365" s="439"/>
      <c r="U365" s="439"/>
      <c r="V365" s="439"/>
      <c r="W365" s="439"/>
      <c r="X365" s="439"/>
      <c r="Y365" s="439"/>
      <c r="Z365" s="439"/>
      <c r="AA365" s="439"/>
      <c r="AB365" s="439"/>
      <c r="AC365" s="439"/>
      <c r="AD365" s="439"/>
      <c r="AE365" s="439"/>
      <c r="AF365" s="439"/>
      <c r="AG365" s="439"/>
      <c r="AH365" s="439"/>
      <c r="AI365" s="439"/>
      <c r="AJ365" s="439"/>
      <c r="AK365" s="439"/>
      <c r="AL365" s="439"/>
    </row>
    <row r="366">
      <c r="A366" s="439"/>
      <c r="B366" s="439"/>
      <c r="C366" s="443"/>
      <c r="D366" s="443"/>
      <c r="E366" s="443"/>
      <c r="F366" s="443"/>
      <c r="G366" s="443"/>
      <c r="H366" s="443"/>
      <c r="I366" s="443"/>
      <c r="J366" s="443"/>
      <c r="K366" s="439"/>
      <c r="L366" s="439"/>
      <c r="M366" s="439"/>
      <c r="N366" s="439"/>
      <c r="O366" s="439"/>
      <c r="P366" s="439"/>
      <c r="Q366" s="439"/>
      <c r="R366" s="439"/>
      <c r="S366" s="439"/>
      <c r="T366" s="439"/>
      <c r="U366" s="439"/>
      <c r="V366" s="439"/>
      <c r="W366" s="439"/>
      <c r="X366" s="439"/>
      <c r="Y366" s="439"/>
      <c r="Z366" s="439"/>
      <c r="AA366" s="439"/>
      <c r="AB366" s="439"/>
      <c r="AC366" s="439"/>
      <c r="AD366" s="439"/>
      <c r="AE366" s="439"/>
      <c r="AF366" s="439"/>
      <c r="AG366" s="439"/>
      <c r="AH366" s="439"/>
      <c r="AI366" s="439"/>
      <c r="AJ366" s="439"/>
      <c r="AK366" s="439"/>
      <c r="AL366" s="439"/>
    </row>
    <row r="367">
      <c r="A367" s="439"/>
      <c r="B367" s="439"/>
      <c r="C367" s="443"/>
      <c r="D367" s="443"/>
      <c r="E367" s="443"/>
      <c r="F367" s="443"/>
      <c r="G367" s="443"/>
      <c r="H367" s="443"/>
      <c r="I367" s="443"/>
      <c r="J367" s="443"/>
      <c r="K367" s="439"/>
      <c r="L367" s="439"/>
      <c r="M367" s="439"/>
      <c r="N367" s="439"/>
      <c r="O367" s="439"/>
      <c r="P367" s="439"/>
      <c r="Q367" s="439"/>
      <c r="R367" s="439"/>
      <c r="S367" s="439"/>
      <c r="T367" s="439"/>
      <c r="U367" s="439"/>
      <c r="V367" s="439"/>
      <c r="W367" s="439"/>
      <c r="X367" s="439"/>
      <c r="Y367" s="439"/>
      <c r="Z367" s="439"/>
      <c r="AA367" s="439"/>
      <c r="AB367" s="439"/>
      <c r="AC367" s="439"/>
      <c r="AD367" s="439"/>
      <c r="AE367" s="439"/>
      <c r="AF367" s="439"/>
      <c r="AG367" s="439"/>
      <c r="AH367" s="439"/>
      <c r="AI367" s="439"/>
      <c r="AJ367" s="439"/>
      <c r="AK367" s="439"/>
      <c r="AL367" s="439"/>
    </row>
    <row r="368">
      <c r="A368" s="439"/>
      <c r="B368" s="439"/>
      <c r="C368" s="443"/>
      <c r="D368" s="443"/>
      <c r="E368" s="443"/>
      <c r="F368" s="443"/>
      <c r="G368" s="443"/>
      <c r="H368" s="443"/>
      <c r="I368" s="443"/>
      <c r="J368" s="443"/>
      <c r="K368" s="439"/>
      <c r="L368" s="439"/>
      <c r="M368" s="439"/>
      <c r="N368" s="439"/>
      <c r="O368" s="439"/>
      <c r="P368" s="439"/>
      <c r="Q368" s="439"/>
      <c r="R368" s="439"/>
      <c r="S368" s="439"/>
      <c r="T368" s="439"/>
      <c r="U368" s="439"/>
      <c r="V368" s="439"/>
      <c r="W368" s="439"/>
      <c r="X368" s="439"/>
      <c r="Y368" s="439"/>
      <c r="Z368" s="439"/>
      <c r="AA368" s="439"/>
      <c r="AB368" s="439"/>
      <c r="AC368" s="439"/>
      <c r="AD368" s="439"/>
      <c r="AE368" s="439"/>
      <c r="AF368" s="439"/>
      <c r="AG368" s="439"/>
      <c r="AH368" s="439"/>
      <c r="AI368" s="439"/>
      <c r="AJ368" s="439"/>
      <c r="AK368" s="439"/>
      <c r="AL368" s="439"/>
    </row>
    <row r="369">
      <c r="A369" s="439"/>
      <c r="B369" s="439"/>
      <c r="C369" s="443"/>
      <c r="D369" s="443"/>
      <c r="E369" s="443"/>
      <c r="F369" s="443"/>
      <c r="G369" s="443"/>
      <c r="H369" s="443"/>
      <c r="I369" s="443"/>
      <c r="J369" s="443"/>
      <c r="K369" s="439"/>
      <c r="L369" s="439"/>
      <c r="M369" s="439"/>
      <c r="N369" s="439"/>
      <c r="O369" s="439"/>
      <c r="P369" s="439"/>
      <c r="Q369" s="439"/>
      <c r="R369" s="439"/>
      <c r="S369" s="439"/>
      <c r="T369" s="439"/>
      <c r="U369" s="439"/>
      <c r="V369" s="439"/>
      <c r="W369" s="439"/>
      <c r="X369" s="439"/>
      <c r="Y369" s="439"/>
      <c r="Z369" s="439"/>
      <c r="AA369" s="439"/>
      <c r="AB369" s="439"/>
      <c r="AC369" s="439"/>
      <c r="AD369" s="439"/>
      <c r="AE369" s="439"/>
      <c r="AF369" s="439"/>
      <c r="AG369" s="439"/>
      <c r="AH369" s="439"/>
      <c r="AI369" s="439"/>
      <c r="AJ369" s="439"/>
      <c r="AK369" s="439"/>
      <c r="AL369" s="439"/>
    </row>
    <row r="370">
      <c r="A370" s="439"/>
      <c r="B370" s="439"/>
      <c r="C370" s="443"/>
      <c r="D370" s="443"/>
      <c r="E370" s="443"/>
      <c r="F370" s="443"/>
      <c r="G370" s="443"/>
      <c r="H370" s="443"/>
      <c r="I370" s="443"/>
      <c r="J370" s="443"/>
      <c r="K370" s="439"/>
      <c r="L370" s="439"/>
      <c r="M370" s="439"/>
      <c r="N370" s="439"/>
      <c r="O370" s="439"/>
      <c r="P370" s="439"/>
      <c r="Q370" s="439"/>
      <c r="R370" s="439"/>
      <c r="S370" s="439"/>
      <c r="T370" s="439"/>
      <c r="U370" s="439"/>
      <c r="V370" s="439"/>
      <c r="W370" s="439"/>
      <c r="X370" s="439"/>
      <c r="Y370" s="439"/>
      <c r="Z370" s="439"/>
      <c r="AA370" s="439"/>
      <c r="AB370" s="439"/>
      <c r="AC370" s="439"/>
      <c r="AD370" s="439"/>
      <c r="AE370" s="439"/>
      <c r="AF370" s="439"/>
      <c r="AG370" s="439"/>
      <c r="AH370" s="439"/>
      <c r="AI370" s="439"/>
      <c r="AJ370" s="439"/>
      <c r="AK370" s="439"/>
      <c r="AL370" s="439"/>
    </row>
    <row r="371">
      <c r="A371" s="439"/>
      <c r="B371" s="439"/>
      <c r="C371" s="443"/>
      <c r="D371" s="443"/>
      <c r="E371" s="443"/>
      <c r="F371" s="443"/>
      <c r="G371" s="443"/>
      <c r="H371" s="443"/>
      <c r="I371" s="443"/>
      <c r="J371" s="443"/>
      <c r="K371" s="439"/>
      <c r="L371" s="439"/>
      <c r="M371" s="439"/>
      <c r="N371" s="439"/>
      <c r="O371" s="439"/>
      <c r="P371" s="439"/>
      <c r="Q371" s="439"/>
      <c r="R371" s="439"/>
      <c r="S371" s="439"/>
      <c r="T371" s="439"/>
      <c r="U371" s="439"/>
      <c r="V371" s="439"/>
      <c r="W371" s="439"/>
      <c r="X371" s="439"/>
      <c r="Y371" s="439"/>
      <c r="Z371" s="439"/>
      <c r="AA371" s="439"/>
      <c r="AB371" s="439"/>
      <c r="AC371" s="439"/>
      <c r="AD371" s="439"/>
      <c r="AE371" s="439"/>
      <c r="AF371" s="439"/>
      <c r="AG371" s="439"/>
      <c r="AH371" s="439"/>
      <c r="AI371" s="439"/>
      <c r="AJ371" s="439"/>
      <c r="AK371" s="439"/>
      <c r="AL371" s="439"/>
    </row>
    <row r="372">
      <c r="A372" s="439"/>
      <c r="B372" s="439"/>
      <c r="C372" s="443"/>
      <c r="D372" s="443"/>
      <c r="E372" s="443"/>
      <c r="F372" s="443"/>
      <c r="G372" s="443"/>
      <c r="H372" s="443"/>
      <c r="I372" s="443"/>
      <c r="J372" s="443"/>
      <c r="K372" s="439"/>
      <c r="L372" s="439"/>
      <c r="M372" s="439"/>
      <c r="N372" s="439"/>
      <c r="O372" s="439"/>
      <c r="P372" s="439"/>
      <c r="Q372" s="439"/>
      <c r="R372" s="439"/>
      <c r="S372" s="439"/>
      <c r="T372" s="439"/>
      <c r="U372" s="439"/>
      <c r="V372" s="439"/>
      <c r="W372" s="439"/>
      <c r="X372" s="439"/>
      <c r="Y372" s="439"/>
      <c r="Z372" s="439"/>
      <c r="AA372" s="439"/>
      <c r="AB372" s="439"/>
      <c r="AC372" s="439"/>
      <c r="AD372" s="439"/>
      <c r="AE372" s="439"/>
      <c r="AF372" s="439"/>
      <c r="AG372" s="439"/>
      <c r="AH372" s="439"/>
      <c r="AI372" s="439"/>
      <c r="AJ372" s="439"/>
      <c r="AK372" s="439"/>
      <c r="AL372" s="439"/>
    </row>
    <row r="373">
      <c r="A373" s="439"/>
      <c r="B373" s="439"/>
      <c r="C373" s="443"/>
      <c r="D373" s="443"/>
      <c r="E373" s="443"/>
      <c r="F373" s="443"/>
      <c r="G373" s="443"/>
      <c r="H373" s="443"/>
      <c r="I373" s="443"/>
      <c r="J373" s="443"/>
      <c r="K373" s="439"/>
      <c r="L373" s="439"/>
      <c r="M373" s="439"/>
      <c r="N373" s="439"/>
      <c r="O373" s="439"/>
      <c r="P373" s="439"/>
      <c r="Q373" s="439"/>
      <c r="R373" s="439"/>
      <c r="S373" s="439"/>
      <c r="T373" s="439"/>
      <c r="U373" s="439"/>
      <c r="V373" s="439"/>
      <c r="W373" s="439"/>
      <c r="X373" s="439"/>
      <c r="Y373" s="439"/>
      <c r="Z373" s="439"/>
      <c r="AA373" s="439"/>
      <c r="AB373" s="439"/>
      <c r="AC373" s="439"/>
      <c r="AD373" s="439"/>
      <c r="AE373" s="439"/>
      <c r="AF373" s="439"/>
      <c r="AG373" s="439"/>
      <c r="AH373" s="439"/>
      <c r="AI373" s="439"/>
      <c r="AJ373" s="439"/>
      <c r="AK373" s="439"/>
      <c r="AL373" s="439"/>
    </row>
    <row r="374">
      <c r="A374" s="439"/>
      <c r="B374" s="439"/>
      <c r="C374" s="443"/>
      <c r="D374" s="443"/>
      <c r="E374" s="443"/>
      <c r="F374" s="443"/>
      <c r="G374" s="443"/>
      <c r="H374" s="443"/>
      <c r="I374" s="443"/>
      <c r="J374" s="443"/>
      <c r="K374" s="439"/>
      <c r="L374" s="439"/>
      <c r="M374" s="439"/>
      <c r="N374" s="439"/>
      <c r="O374" s="439"/>
      <c r="P374" s="439"/>
      <c r="Q374" s="439"/>
      <c r="R374" s="439"/>
      <c r="S374" s="439"/>
      <c r="T374" s="439"/>
      <c r="U374" s="439"/>
      <c r="V374" s="439"/>
      <c r="W374" s="439"/>
      <c r="X374" s="439"/>
      <c r="Y374" s="439"/>
      <c r="Z374" s="439"/>
      <c r="AA374" s="439"/>
      <c r="AB374" s="439"/>
      <c r="AC374" s="439"/>
      <c r="AD374" s="439"/>
      <c r="AE374" s="439"/>
      <c r="AF374" s="439"/>
      <c r="AG374" s="439"/>
      <c r="AH374" s="439"/>
      <c r="AI374" s="439"/>
      <c r="AJ374" s="439"/>
      <c r="AK374" s="439"/>
      <c r="AL374" s="439"/>
    </row>
    <row r="375">
      <c r="A375" s="439"/>
      <c r="B375" s="439"/>
      <c r="C375" s="443"/>
      <c r="D375" s="443"/>
      <c r="E375" s="443"/>
      <c r="F375" s="443"/>
      <c r="G375" s="443"/>
      <c r="H375" s="443"/>
      <c r="I375" s="443"/>
      <c r="J375" s="443"/>
      <c r="K375" s="439"/>
      <c r="L375" s="439"/>
      <c r="M375" s="439"/>
      <c r="N375" s="439"/>
      <c r="O375" s="439"/>
      <c r="P375" s="439"/>
      <c r="Q375" s="439"/>
      <c r="R375" s="439"/>
      <c r="S375" s="439"/>
      <c r="T375" s="439"/>
      <c r="U375" s="439"/>
      <c r="V375" s="439"/>
      <c r="W375" s="439"/>
      <c r="X375" s="439"/>
      <c r="Y375" s="439"/>
      <c r="Z375" s="439"/>
      <c r="AA375" s="439"/>
      <c r="AB375" s="439"/>
      <c r="AC375" s="439"/>
      <c r="AD375" s="439"/>
      <c r="AE375" s="439"/>
      <c r="AF375" s="439"/>
      <c r="AG375" s="439"/>
      <c r="AH375" s="439"/>
      <c r="AI375" s="439"/>
      <c r="AJ375" s="439"/>
      <c r="AK375" s="439"/>
      <c r="AL375" s="439"/>
    </row>
    <row r="376">
      <c r="A376" s="439"/>
      <c r="B376" s="439"/>
      <c r="C376" s="443"/>
      <c r="D376" s="443"/>
      <c r="E376" s="443"/>
      <c r="F376" s="443"/>
      <c r="G376" s="443"/>
      <c r="H376" s="443"/>
      <c r="I376" s="443"/>
      <c r="J376" s="443"/>
      <c r="K376" s="439"/>
      <c r="L376" s="439"/>
      <c r="M376" s="439"/>
      <c r="N376" s="439"/>
      <c r="O376" s="439"/>
      <c r="P376" s="439"/>
      <c r="Q376" s="439"/>
      <c r="R376" s="439"/>
      <c r="S376" s="439"/>
      <c r="T376" s="439"/>
      <c r="U376" s="439"/>
      <c r="V376" s="439"/>
      <c r="W376" s="439"/>
      <c r="X376" s="439"/>
      <c r="Y376" s="439"/>
      <c r="Z376" s="439"/>
      <c r="AA376" s="439"/>
      <c r="AB376" s="439"/>
      <c r="AC376" s="439"/>
      <c r="AD376" s="439"/>
      <c r="AE376" s="439"/>
      <c r="AF376" s="439"/>
      <c r="AG376" s="439"/>
      <c r="AH376" s="439"/>
      <c r="AI376" s="439"/>
      <c r="AJ376" s="439"/>
      <c r="AK376" s="439"/>
      <c r="AL376" s="439"/>
    </row>
    <row r="377">
      <c r="A377" s="439"/>
      <c r="B377" s="439"/>
      <c r="C377" s="443"/>
      <c r="D377" s="443"/>
      <c r="E377" s="443"/>
      <c r="F377" s="443"/>
      <c r="G377" s="443"/>
      <c r="H377" s="443"/>
      <c r="I377" s="443"/>
      <c r="J377" s="443"/>
      <c r="K377" s="439"/>
      <c r="L377" s="439"/>
      <c r="M377" s="439"/>
      <c r="N377" s="439"/>
      <c r="O377" s="439"/>
      <c r="P377" s="439"/>
      <c r="Q377" s="439"/>
      <c r="R377" s="439"/>
      <c r="S377" s="439"/>
      <c r="T377" s="439"/>
      <c r="U377" s="439"/>
      <c r="V377" s="439"/>
      <c r="W377" s="439"/>
      <c r="X377" s="439"/>
      <c r="Y377" s="439"/>
      <c r="Z377" s="439"/>
      <c r="AA377" s="439"/>
      <c r="AB377" s="439"/>
      <c r="AC377" s="439"/>
      <c r="AD377" s="439"/>
      <c r="AE377" s="439"/>
      <c r="AF377" s="439"/>
      <c r="AG377" s="439"/>
      <c r="AH377" s="439"/>
      <c r="AI377" s="439"/>
      <c r="AJ377" s="439"/>
      <c r="AK377" s="439"/>
      <c r="AL377" s="439"/>
    </row>
    <row r="378">
      <c r="A378" s="439"/>
      <c r="B378" s="439"/>
      <c r="C378" s="443"/>
      <c r="D378" s="443"/>
      <c r="E378" s="443"/>
      <c r="F378" s="443"/>
      <c r="G378" s="443"/>
      <c r="H378" s="443"/>
      <c r="I378" s="443"/>
      <c r="J378" s="443"/>
      <c r="K378" s="439"/>
      <c r="L378" s="439"/>
      <c r="M378" s="439"/>
      <c r="N378" s="439"/>
      <c r="O378" s="439"/>
      <c r="P378" s="439"/>
      <c r="Q378" s="439"/>
      <c r="R378" s="439"/>
      <c r="S378" s="439"/>
      <c r="T378" s="439"/>
      <c r="U378" s="439"/>
      <c r="V378" s="439"/>
      <c r="W378" s="439"/>
      <c r="X378" s="439"/>
      <c r="Y378" s="439"/>
      <c r="Z378" s="439"/>
      <c r="AA378" s="439"/>
      <c r="AB378" s="439"/>
      <c r="AC378" s="439"/>
      <c r="AD378" s="439"/>
      <c r="AE378" s="439"/>
      <c r="AF378" s="439"/>
      <c r="AG378" s="439"/>
      <c r="AH378" s="439"/>
      <c r="AI378" s="439"/>
      <c r="AJ378" s="439"/>
      <c r="AK378" s="439"/>
      <c r="AL378" s="439"/>
    </row>
    <row r="379">
      <c r="A379" s="439"/>
      <c r="B379" s="439"/>
      <c r="C379" s="443"/>
      <c r="D379" s="443"/>
      <c r="E379" s="443"/>
      <c r="F379" s="443"/>
      <c r="G379" s="443"/>
      <c r="H379" s="443"/>
      <c r="I379" s="443"/>
      <c r="J379" s="443"/>
      <c r="K379" s="439"/>
      <c r="L379" s="439"/>
      <c r="M379" s="439"/>
      <c r="N379" s="439"/>
      <c r="O379" s="439"/>
      <c r="P379" s="439"/>
      <c r="Q379" s="439"/>
      <c r="R379" s="439"/>
      <c r="S379" s="439"/>
      <c r="T379" s="439"/>
      <c r="U379" s="439"/>
      <c r="V379" s="439"/>
      <c r="W379" s="439"/>
      <c r="X379" s="439"/>
      <c r="Y379" s="439"/>
      <c r="Z379" s="439"/>
      <c r="AA379" s="439"/>
      <c r="AB379" s="439"/>
      <c r="AC379" s="439"/>
      <c r="AD379" s="439"/>
      <c r="AE379" s="439"/>
      <c r="AF379" s="439"/>
      <c r="AG379" s="439"/>
      <c r="AH379" s="439"/>
      <c r="AI379" s="439"/>
      <c r="AJ379" s="439"/>
      <c r="AK379" s="439"/>
      <c r="AL379" s="439"/>
    </row>
    <row r="380">
      <c r="A380" s="439"/>
      <c r="B380" s="439"/>
      <c r="C380" s="443"/>
      <c r="D380" s="443"/>
      <c r="E380" s="443"/>
      <c r="F380" s="443"/>
      <c r="G380" s="443"/>
      <c r="H380" s="443"/>
      <c r="I380" s="443"/>
      <c r="J380" s="443"/>
      <c r="K380" s="439"/>
      <c r="L380" s="439"/>
      <c r="M380" s="439"/>
      <c r="N380" s="439"/>
      <c r="O380" s="439"/>
      <c r="P380" s="439"/>
      <c r="Q380" s="439"/>
      <c r="R380" s="439"/>
      <c r="S380" s="439"/>
      <c r="T380" s="439"/>
      <c r="U380" s="439"/>
      <c r="V380" s="439"/>
      <c r="W380" s="439"/>
      <c r="X380" s="439"/>
      <c r="Y380" s="439"/>
      <c r="Z380" s="439"/>
      <c r="AA380" s="439"/>
      <c r="AB380" s="439"/>
      <c r="AC380" s="439"/>
      <c r="AD380" s="439"/>
      <c r="AE380" s="439"/>
      <c r="AF380" s="439"/>
      <c r="AG380" s="439"/>
      <c r="AH380" s="439"/>
      <c r="AI380" s="439"/>
      <c r="AJ380" s="439"/>
      <c r="AK380" s="439"/>
      <c r="AL380" s="439"/>
    </row>
    <row r="381">
      <c r="A381" s="439"/>
      <c r="B381" s="439"/>
      <c r="C381" s="443"/>
      <c r="D381" s="443"/>
      <c r="E381" s="443"/>
      <c r="F381" s="443"/>
      <c r="G381" s="443"/>
      <c r="H381" s="443"/>
      <c r="I381" s="443"/>
      <c r="J381" s="443"/>
      <c r="K381" s="439"/>
      <c r="L381" s="439"/>
      <c r="M381" s="439"/>
      <c r="N381" s="439"/>
      <c r="O381" s="439"/>
      <c r="P381" s="439"/>
      <c r="Q381" s="439"/>
      <c r="R381" s="439"/>
      <c r="S381" s="439"/>
      <c r="T381" s="439"/>
      <c r="U381" s="439"/>
      <c r="V381" s="439"/>
      <c r="W381" s="439"/>
      <c r="X381" s="439"/>
      <c r="Y381" s="439"/>
      <c r="Z381" s="439"/>
      <c r="AA381" s="439"/>
      <c r="AB381" s="439"/>
      <c r="AC381" s="439"/>
      <c r="AD381" s="439"/>
      <c r="AE381" s="439"/>
      <c r="AF381" s="439"/>
      <c r="AG381" s="439"/>
      <c r="AH381" s="439"/>
      <c r="AI381" s="439"/>
      <c r="AJ381" s="439"/>
      <c r="AK381" s="439"/>
      <c r="AL381" s="439"/>
    </row>
    <row r="382">
      <c r="A382" s="439"/>
      <c r="B382" s="439"/>
      <c r="C382" s="443"/>
      <c r="D382" s="443"/>
      <c r="E382" s="443"/>
      <c r="F382" s="443"/>
      <c r="G382" s="443"/>
      <c r="H382" s="443"/>
      <c r="I382" s="443"/>
      <c r="J382" s="443"/>
      <c r="K382" s="439"/>
      <c r="L382" s="439"/>
      <c r="M382" s="439"/>
      <c r="N382" s="439"/>
      <c r="O382" s="439"/>
      <c r="P382" s="439"/>
      <c r="Q382" s="439"/>
      <c r="R382" s="439"/>
      <c r="S382" s="439"/>
      <c r="T382" s="439"/>
      <c r="U382" s="439"/>
      <c r="V382" s="439"/>
      <c r="W382" s="439"/>
      <c r="X382" s="439"/>
      <c r="Y382" s="439"/>
      <c r="Z382" s="439"/>
      <c r="AA382" s="439"/>
      <c r="AB382" s="439"/>
      <c r="AC382" s="439"/>
      <c r="AD382" s="439"/>
      <c r="AE382" s="439"/>
      <c r="AF382" s="439"/>
      <c r="AG382" s="439"/>
      <c r="AH382" s="439"/>
      <c r="AI382" s="439"/>
      <c r="AJ382" s="439"/>
      <c r="AK382" s="439"/>
      <c r="AL382" s="439"/>
    </row>
    <row r="383">
      <c r="A383" s="439"/>
      <c r="B383" s="439"/>
      <c r="C383" s="443"/>
      <c r="D383" s="443"/>
      <c r="E383" s="443"/>
      <c r="F383" s="443"/>
      <c r="G383" s="443"/>
      <c r="H383" s="443"/>
      <c r="I383" s="443"/>
      <c r="J383" s="443"/>
      <c r="K383" s="439"/>
      <c r="L383" s="439"/>
      <c r="M383" s="439"/>
      <c r="N383" s="439"/>
      <c r="O383" s="439"/>
      <c r="P383" s="439"/>
      <c r="Q383" s="439"/>
      <c r="R383" s="439"/>
      <c r="S383" s="439"/>
      <c r="T383" s="439"/>
      <c r="U383" s="439"/>
      <c r="V383" s="439"/>
      <c r="W383" s="439"/>
      <c r="X383" s="439"/>
      <c r="Y383" s="439"/>
      <c r="Z383" s="439"/>
      <c r="AA383" s="439"/>
      <c r="AB383" s="439"/>
      <c r="AC383" s="439"/>
      <c r="AD383" s="439"/>
      <c r="AE383" s="439"/>
      <c r="AF383" s="439"/>
      <c r="AG383" s="439"/>
      <c r="AH383" s="439"/>
      <c r="AI383" s="439"/>
      <c r="AJ383" s="439"/>
      <c r="AK383" s="439"/>
      <c r="AL383" s="439"/>
    </row>
    <row r="384">
      <c r="A384" s="439"/>
      <c r="B384" s="439"/>
      <c r="C384" s="443"/>
      <c r="D384" s="443"/>
      <c r="E384" s="443"/>
      <c r="F384" s="443"/>
      <c r="G384" s="443"/>
      <c r="H384" s="443"/>
      <c r="I384" s="443"/>
      <c r="J384" s="443"/>
      <c r="K384" s="439"/>
      <c r="L384" s="439"/>
      <c r="M384" s="439"/>
      <c r="N384" s="439"/>
      <c r="O384" s="439"/>
      <c r="P384" s="439"/>
      <c r="Q384" s="439"/>
      <c r="R384" s="439"/>
      <c r="S384" s="439"/>
      <c r="T384" s="439"/>
      <c r="U384" s="439"/>
      <c r="V384" s="439"/>
      <c r="W384" s="439"/>
      <c r="X384" s="439"/>
      <c r="Y384" s="439"/>
      <c r="Z384" s="439"/>
      <c r="AA384" s="439"/>
      <c r="AB384" s="439"/>
      <c r="AC384" s="439"/>
      <c r="AD384" s="439"/>
      <c r="AE384" s="439"/>
      <c r="AF384" s="439"/>
      <c r="AG384" s="439"/>
      <c r="AH384" s="439"/>
      <c r="AI384" s="439"/>
      <c r="AJ384" s="439"/>
      <c r="AK384" s="439"/>
      <c r="AL384" s="439"/>
    </row>
    <row r="385">
      <c r="A385" s="439"/>
      <c r="B385" s="439"/>
      <c r="C385" s="443"/>
      <c r="D385" s="443"/>
      <c r="E385" s="443"/>
      <c r="F385" s="443"/>
      <c r="G385" s="443"/>
      <c r="H385" s="443"/>
      <c r="I385" s="443"/>
      <c r="J385" s="443"/>
      <c r="K385" s="439"/>
      <c r="L385" s="439"/>
      <c r="M385" s="439"/>
      <c r="N385" s="439"/>
      <c r="O385" s="439"/>
      <c r="P385" s="439"/>
      <c r="Q385" s="439"/>
      <c r="R385" s="439"/>
      <c r="S385" s="439"/>
      <c r="T385" s="439"/>
      <c r="U385" s="439"/>
      <c r="V385" s="439"/>
      <c r="W385" s="439"/>
      <c r="X385" s="439"/>
      <c r="Y385" s="439"/>
      <c r="Z385" s="439"/>
      <c r="AA385" s="439"/>
      <c r="AB385" s="439"/>
      <c r="AC385" s="439"/>
      <c r="AD385" s="439"/>
      <c r="AE385" s="439"/>
      <c r="AF385" s="439"/>
      <c r="AG385" s="439"/>
      <c r="AH385" s="439"/>
      <c r="AI385" s="439"/>
      <c r="AJ385" s="439"/>
      <c r="AK385" s="439"/>
      <c r="AL385" s="439"/>
    </row>
    <row r="386">
      <c r="A386" s="439"/>
      <c r="B386" s="439"/>
      <c r="C386" s="443"/>
      <c r="D386" s="443"/>
      <c r="E386" s="443"/>
      <c r="F386" s="443"/>
      <c r="G386" s="443"/>
      <c r="H386" s="443"/>
      <c r="I386" s="443"/>
      <c r="J386" s="443"/>
      <c r="K386" s="439"/>
      <c r="L386" s="439"/>
      <c r="M386" s="439"/>
      <c r="N386" s="439"/>
      <c r="O386" s="439"/>
      <c r="P386" s="439"/>
      <c r="Q386" s="439"/>
      <c r="R386" s="439"/>
      <c r="S386" s="439"/>
      <c r="T386" s="439"/>
      <c r="U386" s="439"/>
      <c r="V386" s="439"/>
      <c r="W386" s="439"/>
      <c r="X386" s="439"/>
      <c r="Y386" s="439"/>
      <c r="Z386" s="439"/>
      <c r="AA386" s="439"/>
      <c r="AB386" s="439"/>
      <c r="AC386" s="439"/>
      <c r="AD386" s="439"/>
      <c r="AE386" s="439"/>
      <c r="AF386" s="439"/>
      <c r="AG386" s="439"/>
      <c r="AH386" s="439"/>
      <c r="AI386" s="439"/>
      <c r="AJ386" s="439"/>
      <c r="AK386" s="439"/>
      <c r="AL386" s="439"/>
    </row>
    <row r="387">
      <c r="A387" s="439"/>
      <c r="B387" s="439"/>
      <c r="C387" s="443"/>
      <c r="D387" s="443"/>
      <c r="E387" s="443"/>
      <c r="F387" s="443"/>
      <c r="G387" s="443"/>
      <c r="H387" s="443"/>
      <c r="I387" s="443"/>
      <c r="J387" s="443"/>
      <c r="K387" s="439"/>
      <c r="L387" s="439"/>
      <c r="M387" s="439"/>
      <c r="N387" s="439"/>
      <c r="O387" s="439"/>
      <c r="P387" s="439"/>
      <c r="Q387" s="439"/>
      <c r="R387" s="439"/>
      <c r="S387" s="439"/>
      <c r="T387" s="439"/>
      <c r="U387" s="439"/>
      <c r="V387" s="439"/>
      <c r="W387" s="439"/>
      <c r="X387" s="439"/>
      <c r="Y387" s="439"/>
      <c r="Z387" s="439"/>
      <c r="AA387" s="439"/>
      <c r="AB387" s="439"/>
      <c r="AC387" s="439"/>
      <c r="AD387" s="439"/>
      <c r="AE387" s="439"/>
      <c r="AF387" s="439"/>
      <c r="AG387" s="439"/>
      <c r="AH387" s="439"/>
      <c r="AI387" s="439"/>
      <c r="AJ387" s="439"/>
      <c r="AK387" s="439"/>
      <c r="AL387" s="439"/>
    </row>
    <row r="388">
      <c r="A388" s="439"/>
      <c r="B388" s="439"/>
      <c r="C388" s="443"/>
      <c r="D388" s="443"/>
      <c r="E388" s="443"/>
      <c r="F388" s="443"/>
      <c r="G388" s="443"/>
      <c r="H388" s="443"/>
      <c r="I388" s="443"/>
      <c r="J388" s="443"/>
      <c r="K388" s="439"/>
      <c r="L388" s="439"/>
      <c r="M388" s="439"/>
      <c r="N388" s="439"/>
      <c r="O388" s="439"/>
      <c r="P388" s="439"/>
      <c r="Q388" s="439"/>
      <c r="R388" s="439"/>
      <c r="S388" s="439"/>
      <c r="T388" s="439"/>
      <c r="U388" s="439"/>
      <c r="V388" s="439"/>
      <c r="W388" s="439"/>
      <c r="X388" s="439"/>
      <c r="Y388" s="439"/>
      <c r="Z388" s="439"/>
      <c r="AA388" s="439"/>
      <c r="AB388" s="439"/>
      <c r="AC388" s="439"/>
      <c r="AD388" s="439"/>
      <c r="AE388" s="439"/>
      <c r="AF388" s="439"/>
      <c r="AG388" s="439"/>
      <c r="AH388" s="439"/>
      <c r="AI388" s="439"/>
      <c r="AJ388" s="439"/>
      <c r="AK388" s="439"/>
      <c r="AL388" s="439"/>
    </row>
    <row r="389">
      <c r="A389" s="439"/>
      <c r="B389" s="439"/>
      <c r="C389" s="443"/>
      <c r="D389" s="443"/>
      <c r="E389" s="443"/>
      <c r="F389" s="443"/>
      <c r="G389" s="443"/>
      <c r="H389" s="443"/>
      <c r="I389" s="443"/>
      <c r="J389" s="443"/>
      <c r="K389" s="439"/>
      <c r="L389" s="439"/>
      <c r="M389" s="439"/>
      <c r="N389" s="439"/>
      <c r="O389" s="439"/>
      <c r="P389" s="439"/>
      <c r="Q389" s="439"/>
      <c r="R389" s="439"/>
      <c r="S389" s="439"/>
      <c r="T389" s="439"/>
      <c r="U389" s="439"/>
      <c r="V389" s="439"/>
      <c r="W389" s="439"/>
      <c r="X389" s="439"/>
      <c r="Y389" s="439"/>
      <c r="Z389" s="439"/>
      <c r="AA389" s="439"/>
      <c r="AB389" s="439"/>
      <c r="AC389" s="439"/>
      <c r="AD389" s="439"/>
      <c r="AE389" s="439"/>
      <c r="AF389" s="439"/>
      <c r="AG389" s="439"/>
      <c r="AH389" s="439"/>
      <c r="AI389" s="439"/>
      <c r="AJ389" s="439"/>
      <c r="AK389" s="439"/>
      <c r="AL389" s="439"/>
    </row>
    <row r="390">
      <c r="A390" s="439"/>
      <c r="B390" s="439"/>
      <c r="C390" s="443"/>
      <c r="D390" s="443"/>
      <c r="E390" s="443"/>
      <c r="F390" s="443"/>
      <c r="G390" s="443"/>
      <c r="H390" s="443"/>
      <c r="I390" s="443"/>
      <c r="J390" s="443"/>
      <c r="K390" s="439"/>
      <c r="L390" s="439"/>
      <c r="M390" s="439"/>
      <c r="N390" s="439"/>
      <c r="O390" s="439"/>
      <c r="P390" s="439"/>
      <c r="Q390" s="439"/>
      <c r="R390" s="439"/>
      <c r="S390" s="439"/>
      <c r="T390" s="439"/>
      <c r="U390" s="439"/>
      <c r="V390" s="439"/>
      <c r="W390" s="439"/>
      <c r="X390" s="439"/>
      <c r="Y390" s="439"/>
      <c r="Z390" s="439"/>
      <c r="AA390" s="439"/>
      <c r="AB390" s="439"/>
      <c r="AC390" s="439"/>
      <c r="AD390" s="439"/>
      <c r="AE390" s="439"/>
      <c r="AF390" s="439"/>
      <c r="AG390" s="439"/>
      <c r="AH390" s="439"/>
      <c r="AI390" s="439"/>
      <c r="AJ390" s="439"/>
      <c r="AK390" s="439"/>
      <c r="AL390" s="439"/>
    </row>
    <row r="391">
      <c r="A391" s="439"/>
      <c r="B391" s="439"/>
      <c r="C391" s="443"/>
      <c r="D391" s="443"/>
      <c r="E391" s="443"/>
      <c r="F391" s="443"/>
      <c r="G391" s="443"/>
      <c r="H391" s="443"/>
      <c r="I391" s="443"/>
      <c r="J391" s="443"/>
      <c r="K391" s="439"/>
      <c r="L391" s="439"/>
      <c r="M391" s="439"/>
      <c r="N391" s="439"/>
      <c r="O391" s="439"/>
      <c r="P391" s="439"/>
      <c r="Q391" s="439"/>
      <c r="R391" s="439"/>
      <c r="S391" s="439"/>
      <c r="T391" s="439"/>
      <c r="U391" s="439"/>
      <c r="V391" s="439"/>
      <c r="W391" s="439"/>
      <c r="X391" s="439"/>
      <c r="Y391" s="439"/>
      <c r="Z391" s="439"/>
      <c r="AA391" s="439"/>
      <c r="AB391" s="439"/>
      <c r="AC391" s="439"/>
      <c r="AD391" s="439"/>
      <c r="AE391" s="439"/>
      <c r="AF391" s="439"/>
      <c r="AG391" s="439"/>
      <c r="AH391" s="439"/>
      <c r="AI391" s="439"/>
      <c r="AJ391" s="439"/>
      <c r="AK391" s="439"/>
      <c r="AL391" s="439"/>
    </row>
    <row r="392">
      <c r="A392" s="439"/>
      <c r="B392" s="439"/>
      <c r="C392" s="443"/>
      <c r="D392" s="443"/>
      <c r="E392" s="443"/>
      <c r="F392" s="443"/>
      <c r="G392" s="443"/>
      <c r="H392" s="443"/>
      <c r="I392" s="443"/>
      <c r="J392" s="443"/>
      <c r="K392" s="439"/>
      <c r="L392" s="439"/>
      <c r="M392" s="439"/>
      <c r="N392" s="439"/>
      <c r="O392" s="439"/>
      <c r="P392" s="439"/>
      <c r="Q392" s="439"/>
      <c r="R392" s="439"/>
      <c r="S392" s="439"/>
      <c r="T392" s="439"/>
      <c r="U392" s="439"/>
      <c r="V392" s="439"/>
      <c r="W392" s="439"/>
      <c r="X392" s="439"/>
      <c r="Y392" s="439"/>
      <c r="Z392" s="439"/>
      <c r="AA392" s="439"/>
      <c r="AB392" s="439"/>
      <c r="AC392" s="439"/>
      <c r="AD392" s="439"/>
      <c r="AE392" s="439"/>
      <c r="AF392" s="439"/>
      <c r="AG392" s="439"/>
      <c r="AH392" s="439"/>
      <c r="AI392" s="439"/>
      <c r="AJ392" s="439"/>
      <c r="AK392" s="439"/>
      <c r="AL392" s="439"/>
    </row>
    <row r="393">
      <c r="A393" s="439"/>
      <c r="B393" s="439"/>
      <c r="C393" s="443"/>
      <c r="D393" s="443"/>
      <c r="E393" s="443"/>
      <c r="F393" s="443"/>
      <c r="G393" s="443"/>
      <c r="H393" s="443"/>
      <c r="I393" s="443"/>
      <c r="J393" s="443"/>
      <c r="K393" s="439"/>
      <c r="L393" s="439"/>
      <c r="M393" s="439"/>
      <c r="N393" s="439"/>
      <c r="O393" s="439"/>
      <c r="P393" s="439"/>
      <c r="Q393" s="439"/>
      <c r="R393" s="439"/>
      <c r="S393" s="439"/>
      <c r="T393" s="439"/>
      <c r="U393" s="439"/>
      <c r="V393" s="439"/>
      <c r="W393" s="439"/>
      <c r="X393" s="439"/>
      <c r="Y393" s="439"/>
      <c r="Z393" s="439"/>
      <c r="AA393" s="439"/>
      <c r="AB393" s="439"/>
      <c r="AC393" s="439"/>
      <c r="AD393" s="439"/>
      <c r="AE393" s="439"/>
      <c r="AF393" s="439"/>
      <c r="AG393" s="439"/>
      <c r="AH393" s="439"/>
      <c r="AI393" s="439"/>
      <c r="AJ393" s="439"/>
      <c r="AK393" s="439"/>
      <c r="AL393" s="439"/>
    </row>
    <row r="394">
      <c r="A394" s="439"/>
      <c r="B394" s="439"/>
      <c r="C394" s="443"/>
      <c r="D394" s="443"/>
      <c r="E394" s="443"/>
      <c r="F394" s="443"/>
      <c r="G394" s="443"/>
      <c r="H394" s="443"/>
      <c r="I394" s="443"/>
      <c r="J394" s="443"/>
      <c r="K394" s="439"/>
      <c r="L394" s="439"/>
      <c r="M394" s="439"/>
      <c r="N394" s="439"/>
      <c r="O394" s="439"/>
      <c r="P394" s="439"/>
      <c r="Q394" s="439"/>
      <c r="R394" s="439"/>
      <c r="S394" s="439"/>
      <c r="T394" s="439"/>
      <c r="U394" s="439"/>
      <c r="V394" s="439"/>
      <c r="W394" s="439"/>
      <c r="X394" s="439"/>
      <c r="Y394" s="439"/>
      <c r="Z394" s="439"/>
      <c r="AA394" s="439"/>
      <c r="AB394" s="439"/>
      <c r="AC394" s="439"/>
      <c r="AD394" s="439"/>
      <c r="AE394" s="439"/>
      <c r="AF394" s="439"/>
      <c r="AG394" s="439"/>
      <c r="AH394" s="439"/>
      <c r="AI394" s="439"/>
      <c r="AJ394" s="439"/>
      <c r="AK394" s="439"/>
      <c r="AL394" s="439"/>
    </row>
    <row r="395">
      <c r="A395" s="439"/>
      <c r="B395" s="439"/>
      <c r="C395" s="443"/>
      <c r="D395" s="443"/>
      <c r="E395" s="443"/>
      <c r="F395" s="443"/>
      <c r="G395" s="443"/>
      <c r="H395" s="443"/>
      <c r="I395" s="443"/>
      <c r="J395" s="443"/>
      <c r="K395" s="439"/>
      <c r="L395" s="439"/>
      <c r="M395" s="439"/>
      <c r="N395" s="439"/>
      <c r="O395" s="439"/>
      <c r="P395" s="439"/>
      <c r="Q395" s="439"/>
      <c r="R395" s="439"/>
      <c r="S395" s="439"/>
      <c r="T395" s="439"/>
      <c r="U395" s="439"/>
      <c r="V395" s="439"/>
      <c r="W395" s="439"/>
      <c r="X395" s="439"/>
      <c r="Y395" s="439"/>
      <c r="Z395" s="439"/>
      <c r="AA395" s="439"/>
      <c r="AB395" s="439"/>
      <c r="AC395" s="439"/>
      <c r="AD395" s="439"/>
      <c r="AE395" s="439"/>
      <c r="AF395" s="439"/>
      <c r="AG395" s="439"/>
      <c r="AH395" s="439"/>
      <c r="AI395" s="439"/>
      <c r="AJ395" s="439"/>
      <c r="AK395" s="439"/>
      <c r="AL395" s="439"/>
    </row>
    <row r="396">
      <c r="A396" s="439"/>
      <c r="B396" s="439"/>
      <c r="C396" s="443"/>
      <c r="D396" s="443"/>
      <c r="E396" s="443"/>
      <c r="F396" s="443"/>
      <c r="G396" s="443"/>
      <c r="H396" s="443"/>
      <c r="I396" s="443"/>
      <c r="J396" s="443"/>
      <c r="K396" s="439"/>
      <c r="L396" s="439"/>
      <c r="M396" s="439"/>
      <c r="N396" s="439"/>
      <c r="O396" s="439"/>
      <c r="P396" s="439"/>
      <c r="Q396" s="439"/>
      <c r="R396" s="439"/>
      <c r="S396" s="439"/>
      <c r="T396" s="439"/>
      <c r="U396" s="439"/>
      <c r="V396" s="439"/>
      <c r="W396" s="439"/>
      <c r="X396" s="439"/>
      <c r="Y396" s="439"/>
      <c r="Z396" s="439"/>
      <c r="AA396" s="439"/>
      <c r="AB396" s="439"/>
      <c r="AC396" s="439"/>
      <c r="AD396" s="439"/>
      <c r="AE396" s="439"/>
      <c r="AF396" s="439"/>
      <c r="AG396" s="439"/>
      <c r="AH396" s="439"/>
      <c r="AI396" s="439"/>
      <c r="AJ396" s="439"/>
      <c r="AK396" s="439"/>
      <c r="AL396" s="439"/>
    </row>
    <row r="397">
      <c r="A397" s="439"/>
      <c r="B397" s="439"/>
      <c r="C397" s="443"/>
      <c r="D397" s="443"/>
      <c r="E397" s="443"/>
      <c r="F397" s="443"/>
      <c r="G397" s="443"/>
      <c r="H397" s="443"/>
      <c r="I397" s="443"/>
      <c r="J397" s="443"/>
      <c r="K397" s="439"/>
      <c r="L397" s="439"/>
      <c r="M397" s="439"/>
      <c r="N397" s="439"/>
      <c r="O397" s="439"/>
      <c r="P397" s="439"/>
      <c r="Q397" s="439"/>
      <c r="R397" s="439"/>
      <c r="S397" s="439"/>
      <c r="T397" s="439"/>
      <c r="U397" s="439"/>
      <c r="V397" s="439"/>
      <c r="W397" s="439"/>
      <c r="X397" s="439"/>
      <c r="Y397" s="439"/>
      <c r="Z397" s="439"/>
      <c r="AA397" s="439"/>
      <c r="AB397" s="439"/>
      <c r="AC397" s="439"/>
      <c r="AD397" s="439"/>
      <c r="AE397" s="439"/>
      <c r="AF397" s="439"/>
      <c r="AG397" s="439"/>
      <c r="AH397" s="439"/>
      <c r="AI397" s="439"/>
      <c r="AJ397" s="439"/>
      <c r="AK397" s="439"/>
      <c r="AL397" s="439"/>
    </row>
    <row r="398">
      <c r="A398" s="439"/>
      <c r="B398" s="439"/>
      <c r="C398" s="443"/>
      <c r="D398" s="443"/>
      <c r="E398" s="443"/>
      <c r="F398" s="443"/>
      <c r="G398" s="443"/>
      <c r="H398" s="443"/>
      <c r="I398" s="443"/>
      <c r="J398" s="443"/>
      <c r="K398" s="439"/>
      <c r="L398" s="439"/>
      <c r="M398" s="439"/>
      <c r="N398" s="439"/>
      <c r="O398" s="439"/>
      <c r="P398" s="439"/>
      <c r="Q398" s="439"/>
      <c r="R398" s="439"/>
      <c r="S398" s="439"/>
      <c r="T398" s="439"/>
      <c r="U398" s="439"/>
      <c r="V398" s="439"/>
      <c r="W398" s="439"/>
      <c r="X398" s="439"/>
      <c r="Y398" s="439"/>
      <c r="Z398" s="439"/>
      <c r="AA398" s="439"/>
      <c r="AB398" s="439"/>
      <c r="AC398" s="439"/>
      <c r="AD398" s="439"/>
      <c r="AE398" s="439"/>
      <c r="AF398" s="439"/>
      <c r="AG398" s="439"/>
      <c r="AH398" s="439"/>
      <c r="AI398" s="439"/>
      <c r="AJ398" s="439"/>
      <c r="AK398" s="439"/>
      <c r="AL398" s="439"/>
    </row>
    <row r="399">
      <c r="A399" s="439"/>
      <c r="B399" s="439"/>
      <c r="C399" s="443"/>
      <c r="D399" s="443"/>
      <c r="E399" s="443"/>
      <c r="F399" s="443"/>
      <c r="G399" s="443"/>
      <c r="H399" s="443"/>
      <c r="I399" s="443"/>
      <c r="J399" s="443"/>
      <c r="K399" s="439"/>
      <c r="L399" s="439"/>
      <c r="M399" s="439"/>
      <c r="N399" s="439"/>
      <c r="O399" s="439"/>
      <c r="P399" s="439"/>
      <c r="Q399" s="439"/>
      <c r="R399" s="439"/>
      <c r="S399" s="439"/>
      <c r="T399" s="439"/>
      <c r="U399" s="439"/>
      <c r="V399" s="439"/>
      <c r="W399" s="439"/>
      <c r="X399" s="439"/>
      <c r="Y399" s="439"/>
      <c r="Z399" s="439"/>
      <c r="AA399" s="439"/>
      <c r="AB399" s="439"/>
      <c r="AC399" s="439"/>
      <c r="AD399" s="439"/>
      <c r="AE399" s="439"/>
      <c r="AF399" s="439"/>
      <c r="AG399" s="439"/>
      <c r="AH399" s="439"/>
      <c r="AI399" s="439"/>
      <c r="AJ399" s="439"/>
      <c r="AK399" s="439"/>
      <c r="AL399" s="439"/>
    </row>
    <row r="400">
      <c r="A400" s="439"/>
      <c r="B400" s="439"/>
      <c r="C400" s="443"/>
      <c r="D400" s="443"/>
      <c r="E400" s="443"/>
      <c r="F400" s="443"/>
      <c r="G400" s="443"/>
      <c r="H400" s="443"/>
      <c r="I400" s="443"/>
      <c r="J400" s="443"/>
      <c r="K400" s="439"/>
      <c r="L400" s="439"/>
      <c r="M400" s="439"/>
      <c r="N400" s="439"/>
      <c r="O400" s="439"/>
      <c r="P400" s="439"/>
      <c r="Q400" s="439"/>
      <c r="R400" s="439"/>
      <c r="S400" s="439"/>
      <c r="T400" s="439"/>
      <c r="U400" s="439"/>
      <c r="V400" s="439"/>
      <c r="W400" s="439"/>
      <c r="X400" s="439"/>
      <c r="Y400" s="439"/>
      <c r="Z400" s="439"/>
      <c r="AA400" s="439"/>
      <c r="AB400" s="439"/>
      <c r="AC400" s="439"/>
      <c r="AD400" s="439"/>
      <c r="AE400" s="439"/>
      <c r="AF400" s="439"/>
      <c r="AG400" s="439"/>
      <c r="AH400" s="439"/>
      <c r="AI400" s="439"/>
      <c r="AJ400" s="439"/>
      <c r="AK400" s="439"/>
      <c r="AL400" s="439"/>
    </row>
    <row r="401">
      <c r="A401" s="439"/>
      <c r="B401" s="439"/>
      <c r="C401" s="443"/>
      <c r="D401" s="443"/>
      <c r="E401" s="443"/>
      <c r="F401" s="443"/>
      <c r="G401" s="443"/>
      <c r="H401" s="443"/>
      <c r="I401" s="443"/>
      <c r="J401" s="443"/>
      <c r="K401" s="439"/>
      <c r="L401" s="439"/>
      <c r="M401" s="439"/>
      <c r="N401" s="439"/>
      <c r="O401" s="439"/>
      <c r="P401" s="439"/>
      <c r="Q401" s="439"/>
      <c r="R401" s="439"/>
      <c r="S401" s="439"/>
      <c r="T401" s="439"/>
      <c r="U401" s="439"/>
      <c r="V401" s="439"/>
      <c r="W401" s="439"/>
      <c r="X401" s="439"/>
      <c r="Y401" s="439"/>
      <c r="Z401" s="439"/>
      <c r="AA401" s="439"/>
      <c r="AB401" s="439"/>
      <c r="AC401" s="439"/>
      <c r="AD401" s="439"/>
      <c r="AE401" s="439"/>
      <c r="AF401" s="439"/>
      <c r="AG401" s="439"/>
      <c r="AH401" s="439"/>
      <c r="AI401" s="439"/>
      <c r="AJ401" s="439"/>
      <c r="AK401" s="439"/>
      <c r="AL401" s="439"/>
    </row>
    <row r="402">
      <c r="A402" s="439"/>
      <c r="B402" s="439"/>
      <c r="C402" s="443"/>
      <c r="D402" s="443"/>
      <c r="E402" s="443"/>
      <c r="F402" s="443"/>
      <c r="G402" s="443"/>
      <c r="H402" s="443"/>
      <c r="I402" s="443"/>
      <c r="J402" s="443"/>
      <c r="K402" s="439"/>
      <c r="L402" s="439"/>
      <c r="M402" s="439"/>
      <c r="N402" s="439"/>
      <c r="O402" s="439"/>
      <c r="P402" s="439"/>
      <c r="Q402" s="439"/>
      <c r="R402" s="439"/>
      <c r="S402" s="439"/>
      <c r="T402" s="439"/>
      <c r="U402" s="439"/>
      <c r="V402" s="439"/>
      <c r="W402" s="439"/>
      <c r="X402" s="439"/>
      <c r="Y402" s="439"/>
      <c r="Z402" s="439"/>
      <c r="AA402" s="439"/>
      <c r="AB402" s="439"/>
      <c r="AC402" s="439"/>
      <c r="AD402" s="439"/>
      <c r="AE402" s="439"/>
      <c r="AF402" s="439"/>
      <c r="AG402" s="439"/>
      <c r="AH402" s="439"/>
      <c r="AI402" s="439"/>
      <c r="AJ402" s="439"/>
      <c r="AK402" s="439"/>
      <c r="AL402" s="439"/>
    </row>
    <row r="403">
      <c r="A403" s="439"/>
      <c r="B403" s="439"/>
      <c r="C403" s="443"/>
      <c r="D403" s="443"/>
      <c r="E403" s="443"/>
      <c r="F403" s="443"/>
      <c r="G403" s="443"/>
      <c r="H403" s="443"/>
      <c r="I403" s="443"/>
      <c r="J403" s="443"/>
      <c r="K403" s="439"/>
      <c r="L403" s="439"/>
      <c r="M403" s="439"/>
      <c r="N403" s="439"/>
      <c r="O403" s="439"/>
      <c r="P403" s="439"/>
      <c r="Q403" s="439"/>
      <c r="R403" s="439"/>
      <c r="S403" s="439"/>
      <c r="T403" s="439"/>
      <c r="U403" s="439"/>
      <c r="V403" s="439"/>
      <c r="W403" s="439"/>
      <c r="X403" s="439"/>
      <c r="Y403" s="439"/>
      <c r="Z403" s="439"/>
      <c r="AA403" s="439"/>
      <c r="AB403" s="439"/>
      <c r="AC403" s="439"/>
      <c r="AD403" s="439"/>
      <c r="AE403" s="439"/>
      <c r="AF403" s="439"/>
      <c r="AG403" s="439"/>
      <c r="AH403" s="439"/>
      <c r="AI403" s="439"/>
      <c r="AJ403" s="439"/>
      <c r="AK403" s="439"/>
      <c r="AL403" s="439"/>
    </row>
    <row r="404">
      <c r="A404" s="439"/>
      <c r="B404" s="439"/>
      <c r="C404" s="443"/>
      <c r="D404" s="443"/>
      <c r="E404" s="443"/>
      <c r="F404" s="443"/>
      <c r="G404" s="443"/>
      <c r="H404" s="443"/>
      <c r="I404" s="443"/>
      <c r="J404" s="443"/>
      <c r="K404" s="439"/>
      <c r="L404" s="439"/>
      <c r="M404" s="439"/>
      <c r="N404" s="439"/>
      <c r="O404" s="439"/>
      <c r="P404" s="439"/>
      <c r="Q404" s="439"/>
      <c r="R404" s="439"/>
      <c r="S404" s="439"/>
      <c r="T404" s="439"/>
      <c r="U404" s="439"/>
      <c r="V404" s="439"/>
      <c r="W404" s="439"/>
      <c r="X404" s="439"/>
      <c r="Y404" s="439"/>
      <c r="Z404" s="439"/>
      <c r="AA404" s="439"/>
      <c r="AB404" s="439"/>
      <c r="AC404" s="439"/>
      <c r="AD404" s="439"/>
      <c r="AE404" s="439"/>
      <c r="AF404" s="439"/>
      <c r="AG404" s="439"/>
      <c r="AH404" s="439"/>
      <c r="AI404" s="439"/>
      <c r="AJ404" s="439"/>
      <c r="AK404" s="439"/>
      <c r="AL404" s="439"/>
    </row>
    <row r="405">
      <c r="A405" s="439"/>
      <c r="B405" s="439"/>
      <c r="C405" s="443"/>
      <c r="D405" s="443"/>
      <c r="E405" s="443"/>
      <c r="F405" s="443"/>
      <c r="G405" s="443"/>
      <c r="H405" s="443"/>
      <c r="I405" s="443"/>
      <c r="J405" s="443"/>
      <c r="K405" s="439"/>
      <c r="L405" s="439"/>
      <c r="M405" s="439"/>
      <c r="N405" s="439"/>
      <c r="O405" s="439"/>
      <c r="P405" s="439"/>
      <c r="Q405" s="439"/>
      <c r="R405" s="439"/>
      <c r="S405" s="439"/>
      <c r="T405" s="439"/>
      <c r="U405" s="439"/>
      <c r="V405" s="439"/>
      <c r="W405" s="439"/>
      <c r="X405" s="439"/>
      <c r="Y405" s="439"/>
      <c r="Z405" s="439"/>
      <c r="AA405" s="439"/>
      <c r="AB405" s="439"/>
      <c r="AC405" s="439"/>
      <c r="AD405" s="439"/>
      <c r="AE405" s="439"/>
      <c r="AF405" s="439"/>
      <c r="AG405" s="439"/>
      <c r="AH405" s="439"/>
      <c r="AI405" s="439"/>
      <c r="AJ405" s="439"/>
      <c r="AK405" s="439"/>
      <c r="AL405" s="439"/>
    </row>
    <row r="406">
      <c r="A406" s="439"/>
      <c r="B406" s="439"/>
      <c r="C406" s="443"/>
      <c r="D406" s="443"/>
      <c r="E406" s="443"/>
      <c r="F406" s="443"/>
      <c r="G406" s="443"/>
      <c r="H406" s="443"/>
      <c r="I406" s="443"/>
      <c r="J406" s="443"/>
      <c r="K406" s="439"/>
      <c r="L406" s="439"/>
      <c r="M406" s="439"/>
      <c r="N406" s="439"/>
      <c r="O406" s="439"/>
      <c r="P406" s="439"/>
      <c r="Q406" s="439"/>
      <c r="R406" s="439"/>
      <c r="S406" s="439"/>
      <c r="T406" s="439"/>
      <c r="U406" s="439"/>
      <c r="V406" s="439"/>
      <c r="W406" s="439"/>
      <c r="X406" s="439"/>
      <c r="Y406" s="439"/>
      <c r="Z406" s="439"/>
      <c r="AA406" s="439"/>
      <c r="AB406" s="439"/>
      <c r="AC406" s="439"/>
      <c r="AD406" s="439"/>
      <c r="AE406" s="439"/>
      <c r="AF406" s="439"/>
      <c r="AG406" s="439"/>
      <c r="AH406" s="439"/>
      <c r="AI406" s="439"/>
      <c r="AJ406" s="439"/>
      <c r="AK406" s="439"/>
      <c r="AL406" s="439"/>
    </row>
    <row r="407">
      <c r="A407" s="439"/>
      <c r="B407" s="439"/>
      <c r="C407" s="443"/>
      <c r="D407" s="443"/>
      <c r="E407" s="443"/>
      <c r="F407" s="443"/>
      <c r="G407" s="443"/>
      <c r="H407" s="443"/>
      <c r="I407" s="443"/>
      <c r="J407" s="443"/>
      <c r="K407" s="439"/>
      <c r="L407" s="439"/>
      <c r="M407" s="439"/>
      <c r="N407" s="439"/>
      <c r="O407" s="439"/>
      <c r="P407" s="439"/>
      <c r="Q407" s="439"/>
      <c r="R407" s="439"/>
      <c r="S407" s="439"/>
      <c r="T407" s="439"/>
      <c r="U407" s="439"/>
      <c r="V407" s="439"/>
      <c r="W407" s="439"/>
      <c r="X407" s="439"/>
      <c r="Y407" s="439"/>
      <c r="Z407" s="439"/>
      <c r="AA407" s="439"/>
      <c r="AB407" s="439"/>
      <c r="AC407" s="439"/>
      <c r="AD407" s="439"/>
      <c r="AE407" s="439"/>
      <c r="AF407" s="439"/>
      <c r="AG407" s="439"/>
      <c r="AH407" s="439"/>
      <c r="AI407" s="439"/>
      <c r="AJ407" s="439"/>
      <c r="AK407" s="439"/>
      <c r="AL407" s="439"/>
    </row>
    <row r="408">
      <c r="A408" s="439"/>
      <c r="B408" s="439"/>
      <c r="C408" s="443"/>
      <c r="D408" s="443"/>
      <c r="E408" s="443"/>
      <c r="F408" s="443"/>
      <c r="G408" s="443"/>
      <c r="H408" s="443"/>
      <c r="I408" s="443"/>
      <c r="J408" s="443"/>
      <c r="K408" s="439"/>
      <c r="L408" s="439"/>
      <c r="M408" s="439"/>
      <c r="N408" s="439"/>
      <c r="O408" s="439"/>
      <c r="P408" s="439"/>
      <c r="Q408" s="439"/>
      <c r="R408" s="439"/>
      <c r="S408" s="439"/>
      <c r="T408" s="439"/>
      <c r="U408" s="439"/>
      <c r="V408" s="439"/>
      <c r="W408" s="439"/>
      <c r="X408" s="439"/>
      <c r="Y408" s="439"/>
      <c r="Z408" s="439"/>
      <c r="AA408" s="439"/>
      <c r="AB408" s="439"/>
      <c r="AC408" s="439"/>
      <c r="AD408" s="439"/>
      <c r="AE408" s="439"/>
      <c r="AF408" s="439"/>
      <c r="AG408" s="439"/>
      <c r="AH408" s="439"/>
      <c r="AI408" s="439"/>
      <c r="AJ408" s="439"/>
      <c r="AK408" s="439"/>
      <c r="AL408" s="439"/>
    </row>
    <row r="409">
      <c r="A409" s="439"/>
      <c r="B409" s="439"/>
      <c r="C409" s="443"/>
      <c r="D409" s="443"/>
      <c r="E409" s="443"/>
      <c r="F409" s="443"/>
      <c r="G409" s="443"/>
      <c r="H409" s="443"/>
      <c r="I409" s="443"/>
      <c r="J409" s="443"/>
      <c r="K409" s="439"/>
      <c r="L409" s="439"/>
      <c r="M409" s="439"/>
      <c r="N409" s="439"/>
      <c r="O409" s="439"/>
      <c r="P409" s="439"/>
      <c r="Q409" s="439"/>
      <c r="R409" s="439"/>
      <c r="S409" s="439"/>
      <c r="T409" s="439"/>
      <c r="U409" s="439"/>
      <c r="V409" s="439"/>
      <c r="W409" s="439"/>
      <c r="X409" s="439"/>
      <c r="Y409" s="439"/>
      <c r="Z409" s="439"/>
      <c r="AA409" s="439"/>
      <c r="AB409" s="439"/>
      <c r="AC409" s="439"/>
      <c r="AD409" s="439"/>
      <c r="AE409" s="439"/>
      <c r="AF409" s="439"/>
      <c r="AG409" s="439"/>
      <c r="AH409" s="439"/>
      <c r="AI409" s="439"/>
      <c r="AJ409" s="439"/>
      <c r="AK409" s="439"/>
      <c r="AL409" s="439"/>
    </row>
    <row r="410">
      <c r="A410" s="439"/>
      <c r="B410" s="439"/>
      <c r="C410" s="443"/>
      <c r="D410" s="443"/>
      <c r="E410" s="443"/>
      <c r="F410" s="443"/>
      <c r="G410" s="443"/>
      <c r="H410" s="443"/>
      <c r="I410" s="443"/>
      <c r="J410" s="443"/>
      <c r="K410" s="439"/>
      <c r="L410" s="439"/>
      <c r="M410" s="439"/>
      <c r="N410" s="439"/>
      <c r="O410" s="439"/>
      <c r="P410" s="439"/>
      <c r="Q410" s="439"/>
      <c r="R410" s="439"/>
      <c r="S410" s="439"/>
      <c r="T410" s="439"/>
      <c r="U410" s="439"/>
      <c r="V410" s="439"/>
      <c r="W410" s="439"/>
      <c r="X410" s="439"/>
      <c r="Y410" s="439"/>
      <c r="Z410" s="439"/>
      <c r="AA410" s="439"/>
      <c r="AB410" s="439"/>
      <c r="AC410" s="439"/>
      <c r="AD410" s="439"/>
      <c r="AE410" s="439"/>
      <c r="AF410" s="439"/>
      <c r="AG410" s="439"/>
      <c r="AH410" s="439"/>
      <c r="AI410" s="439"/>
      <c r="AJ410" s="439"/>
      <c r="AK410" s="439"/>
      <c r="AL410" s="439"/>
    </row>
    <row r="411">
      <c r="A411" s="439"/>
      <c r="B411" s="439"/>
      <c r="C411" s="443"/>
      <c r="D411" s="443"/>
      <c r="E411" s="443"/>
      <c r="F411" s="443"/>
      <c r="G411" s="443"/>
      <c r="H411" s="443"/>
      <c r="I411" s="443"/>
      <c r="J411" s="443"/>
      <c r="K411" s="439"/>
      <c r="L411" s="439"/>
      <c r="M411" s="439"/>
      <c r="N411" s="439"/>
      <c r="O411" s="439"/>
      <c r="P411" s="439"/>
      <c r="Q411" s="439"/>
      <c r="R411" s="439"/>
      <c r="S411" s="439"/>
      <c r="T411" s="439"/>
      <c r="U411" s="439"/>
      <c r="V411" s="439"/>
      <c r="W411" s="439"/>
      <c r="X411" s="439"/>
      <c r="Y411" s="439"/>
      <c r="Z411" s="439"/>
      <c r="AA411" s="439"/>
      <c r="AB411" s="439"/>
      <c r="AC411" s="439"/>
      <c r="AD411" s="439"/>
      <c r="AE411" s="439"/>
      <c r="AF411" s="439"/>
      <c r="AG411" s="439"/>
      <c r="AH411" s="439"/>
      <c r="AI411" s="439"/>
      <c r="AJ411" s="439"/>
      <c r="AK411" s="439"/>
      <c r="AL411" s="439"/>
    </row>
    <row r="412">
      <c r="A412" s="439"/>
      <c r="B412" s="439"/>
      <c r="C412" s="443"/>
      <c r="D412" s="443"/>
      <c r="E412" s="443"/>
      <c r="F412" s="443"/>
      <c r="G412" s="443"/>
      <c r="H412" s="443"/>
      <c r="I412" s="443"/>
      <c r="J412" s="443"/>
      <c r="K412" s="439"/>
      <c r="L412" s="439"/>
      <c r="M412" s="439"/>
      <c r="N412" s="439"/>
      <c r="O412" s="439"/>
      <c r="P412" s="439"/>
      <c r="Q412" s="439"/>
      <c r="R412" s="439"/>
      <c r="S412" s="439"/>
      <c r="T412" s="439"/>
      <c r="U412" s="439"/>
      <c r="V412" s="439"/>
      <c r="W412" s="439"/>
      <c r="X412" s="439"/>
      <c r="Y412" s="439"/>
      <c r="Z412" s="439"/>
      <c r="AA412" s="439"/>
      <c r="AB412" s="439"/>
      <c r="AC412" s="439"/>
      <c r="AD412" s="439"/>
      <c r="AE412" s="439"/>
      <c r="AF412" s="439"/>
      <c r="AG412" s="439"/>
      <c r="AH412" s="439"/>
      <c r="AI412" s="439"/>
      <c r="AJ412" s="439"/>
      <c r="AK412" s="439"/>
      <c r="AL412" s="439"/>
    </row>
    <row r="413">
      <c r="A413" s="439"/>
      <c r="B413" s="439"/>
      <c r="C413" s="443"/>
      <c r="D413" s="443"/>
      <c r="E413" s="443"/>
      <c r="F413" s="443"/>
      <c r="G413" s="443"/>
      <c r="H413" s="443"/>
      <c r="I413" s="443"/>
      <c r="J413" s="443"/>
      <c r="K413" s="439"/>
      <c r="L413" s="439"/>
      <c r="M413" s="439"/>
      <c r="N413" s="439"/>
      <c r="O413" s="439"/>
      <c r="P413" s="439"/>
      <c r="Q413" s="439"/>
      <c r="R413" s="439"/>
      <c r="S413" s="439"/>
      <c r="T413" s="439"/>
      <c r="U413" s="439"/>
      <c r="V413" s="439"/>
      <c r="W413" s="439"/>
      <c r="X413" s="439"/>
      <c r="Y413" s="439"/>
      <c r="Z413" s="439"/>
      <c r="AA413" s="439"/>
      <c r="AB413" s="439"/>
      <c r="AC413" s="439"/>
      <c r="AD413" s="439"/>
      <c r="AE413" s="439"/>
      <c r="AF413" s="439"/>
      <c r="AG413" s="439"/>
      <c r="AH413" s="439"/>
      <c r="AI413" s="439"/>
      <c r="AJ413" s="439"/>
      <c r="AK413" s="439"/>
      <c r="AL413" s="439"/>
    </row>
    <row r="414">
      <c r="A414" s="439"/>
      <c r="B414" s="439"/>
      <c r="C414" s="443"/>
      <c r="D414" s="443"/>
      <c r="E414" s="443"/>
      <c r="F414" s="443"/>
      <c r="G414" s="443"/>
      <c r="H414" s="443"/>
      <c r="I414" s="443"/>
      <c r="J414" s="443"/>
      <c r="K414" s="439"/>
      <c r="L414" s="439"/>
      <c r="M414" s="439"/>
      <c r="N414" s="439"/>
      <c r="O414" s="439"/>
      <c r="P414" s="439"/>
      <c r="Q414" s="439"/>
      <c r="R414" s="439"/>
      <c r="S414" s="439"/>
      <c r="T414" s="439"/>
      <c r="U414" s="439"/>
      <c r="V414" s="439"/>
      <c r="W414" s="439"/>
      <c r="X414" s="439"/>
      <c r="Y414" s="439"/>
      <c r="Z414" s="439"/>
      <c r="AA414" s="439"/>
      <c r="AB414" s="439"/>
      <c r="AC414" s="439"/>
      <c r="AD414" s="439"/>
      <c r="AE414" s="439"/>
      <c r="AF414" s="439"/>
      <c r="AG414" s="439"/>
      <c r="AH414" s="439"/>
      <c r="AI414" s="439"/>
      <c r="AJ414" s="439"/>
      <c r="AK414" s="439"/>
      <c r="AL414" s="439"/>
    </row>
    <row r="415">
      <c r="A415" s="439"/>
      <c r="B415" s="439"/>
      <c r="C415" s="443"/>
      <c r="D415" s="443"/>
      <c r="E415" s="443"/>
      <c r="F415" s="443"/>
      <c r="G415" s="443"/>
      <c r="H415" s="443"/>
      <c r="I415" s="443"/>
      <c r="J415" s="443"/>
      <c r="K415" s="439"/>
      <c r="L415" s="439"/>
      <c r="M415" s="439"/>
      <c r="N415" s="439"/>
      <c r="O415" s="439"/>
      <c r="P415" s="439"/>
      <c r="Q415" s="439"/>
      <c r="R415" s="439"/>
      <c r="S415" s="439"/>
      <c r="T415" s="439"/>
      <c r="U415" s="439"/>
      <c r="V415" s="439"/>
      <c r="W415" s="439"/>
      <c r="X415" s="439"/>
      <c r="Y415" s="439"/>
      <c r="Z415" s="439"/>
      <c r="AA415" s="439"/>
      <c r="AB415" s="439"/>
      <c r="AC415" s="439"/>
      <c r="AD415" s="439"/>
      <c r="AE415" s="439"/>
      <c r="AF415" s="439"/>
      <c r="AG415" s="439"/>
      <c r="AH415" s="439"/>
      <c r="AI415" s="439"/>
      <c r="AJ415" s="439"/>
      <c r="AK415" s="439"/>
      <c r="AL415" s="439"/>
    </row>
    <row r="416">
      <c r="A416" s="439"/>
      <c r="B416" s="439"/>
      <c r="C416" s="443"/>
      <c r="D416" s="443"/>
      <c r="E416" s="443"/>
      <c r="F416" s="443"/>
      <c r="G416" s="443"/>
      <c r="H416" s="443"/>
      <c r="I416" s="443"/>
      <c r="J416" s="443"/>
      <c r="K416" s="439"/>
      <c r="L416" s="439"/>
      <c r="M416" s="439"/>
      <c r="N416" s="439"/>
      <c r="O416" s="439"/>
      <c r="P416" s="439"/>
      <c r="Q416" s="439"/>
      <c r="R416" s="439"/>
      <c r="S416" s="439"/>
      <c r="T416" s="439"/>
      <c r="U416" s="439"/>
      <c r="V416" s="439"/>
      <c r="W416" s="439"/>
      <c r="X416" s="439"/>
      <c r="Y416" s="439"/>
      <c r="Z416" s="439"/>
      <c r="AA416" s="439"/>
      <c r="AB416" s="439"/>
      <c r="AC416" s="439"/>
      <c r="AD416" s="439"/>
      <c r="AE416" s="439"/>
      <c r="AF416" s="439"/>
      <c r="AG416" s="439"/>
      <c r="AH416" s="439"/>
      <c r="AI416" s="439"/>
      <c r="AJ416" s="439"/>
      <c r="AK416" s="439"/>
      <c r="AL416" s="439"/>
    </row>
    <row r="417">
      <c r="A417" s="439"/>
      <c r="B417" s="439"/>
      <c r="C417" s="443"/>
      <c r="D417" s="443"/>
      <c r="E417" s="443"/>
      <c r="F417" s="443"/>
      <c r="G417" s="443"/>
      <c r="H417" s="443"/>
      <c r="I417" s="443"/>
      <c r="J417" s="443"/>
      <c r="K417" s="439"/>
      <c r="L417" s="439"/>
      <c r="M417" s="439"/>
      <c r="N417" s="439"/>
      <c r="O417" s="439"/>
      <c r="P417" s="439"/>
      <c r="Q417" s="439"/>
      <c r="R417" s="439"/>
      <c r="S417" s="439"/>
      <c r="T417" s="439"/>
      <c r="U417" s="439"/>
      <c r="V417" s="439"/>
      <c r="W417" s="439"/>
      <c r="X417" s="439"/>
      <c r="Y417" s="439"/>
      <c r="Z417" s="439"/>
      <c r="AA417" s="439"/>
      <c r="AB417" s="439"/>
      <c r="AC417" s="439"/>
      <c r="AD417" s="439"/>
      <c r="AE417" s="439"/>
      <c r="AF417" s="439"/>
      <c r="AG417" s="439"/>
      <c r="AH417" s="439"/>
      <c r="AI417" s="439"/>
      <c r="AJ417" s="439"/>
      <c r="AK417" s="439"/>
      <c r="AL417" s="439"/>
    </row>
    <row r="418">
      <c r="A418" s="439"/>
      <c r="B418" s="439"/>
      <c r="C418" s="443"/>
      <c r="D418" s="443"/>
      <c r="E418" s="443"/>
      <c r="F418" s="443"/>
      <c r="G418" s="443"/>
      <c r="H418" s="443"/>
      <c r="I418" s="443"/>
      <c r="J418" s="443"/>
      <c r="K418" s="439"/>
      <c r="L418" s="439"/>
      <c r="M418" s="439"/>
      <c r="N418" s="439"/>
      <c r="O418" s="439"/>
      <c r="P418" s="439"/>
      <c r="Q418" s="439"/>
      <c r="R418" s="439"/>
      <c r="S418" s="439"/>
      <c r="T418" s="439"/>
      <c r="U418" s="439"/>
      <c r="V418" s="439"/>
      <c r="W418" s="439"/>
      <c r="X418" s="439"/>
      <c r="Y418" s="439"/>
      <c r="Z418" s="439"/>
      <c r="AA418" s="439"/>
      <c r="AB418" s="439"/>
      <c r="AC418" s="439"/>
      <c r="AD418" s="439"/>
      <c r="AE418" s="439"/>
      <c r="AF418" s="439"/>
      <c r="AG418" s="439"/>
      <c r="AH418" s="439"/>
      <c r="AI418" s="439"/>
      <c r="AJ418" s="439"/>
      <c r="AK418" s="439"/>
      <c r="AL418" s="439"/>
    </row>
    <row r="419">
      <c r="A419" s="439"/>
      <c r="B419" s="439"/>
      <c r="C419" s="443"/>
      <c r="D419" s="443"/>
      <c r="E419" s="443"/>
      <c r="F419" s="443"/>
      <c r="G419" s="443"/>
      <c r="H419" s="443"/>
      <c r="I419" s="443"/>
      <c r="J419" s="443"/>
      <c r="K419" s="439"/>
      <c r="L419" s="439"/>
      <c r="M419" s="439"/>
      <c r="N419" s="439"/>
      <c r="O419" s="439"/>
      <c r="P419" s="439"/>
      <c r="Q419" s="439"/>
      <c r="R419" s="439"/>
      <c r="S419" s="439"/>
      <c r="T419" s="439"/>
      <c r="U419" s="439"/>
      <c r="V419" s="439"/>
      <c r="W419" s="439"/>
      <c r="X419" s="439"/>
      <c r="Y419" s="439"/>
      <c r="Z419" s="439"/>
      <c r="AA419" s="439"/>
      <c r="AB419" s="439"/>
      <c r="AC419" s="439"/>
      <c r="AD419" s="439"/>
      <c r="AE419" s="439"/>
      <c r="AF419" s="439"/>
      <c r="AG419" s="439"/>
      <c r="AH419" s="439"/>
      <c r="AI419" s="439"/>
      <c r="AJ419" s="439"/>
      <c r="AK419" s="439"/>
      <c r="AL419" s="439"/>
    </row>
    <row r="420">
      <c r="A420" s="439"/>
      <c r="B420" s="439"/>
      <c r="C420" s="443"/>
      <c r="D420" s="443"/>
      <c r="E420" s="443"/>
      <c r="F420" s="443"/>
      <c r="G420" s="443"/>
      <c r="H420" s="443"/>
      <c r="I420" s="443"/>
      <c r="J420" s="443"/>
      <c r="K420" s="439"/>
      <c r="L420" s="439"/>
      <c r="M420" s="439"/>
      <c r="N420" s="439"/>
      <c r="O420" s="439"/>
      <c r="P420" s="439"/>
      <c r="Q420" s="439"/>
      <c r="R420" s="439"/>
      <c r="S420" s="439"/>
      <c r="T420" s="439"/>
      <c r="U420" s="439"/>
      <c r="V420" s="439"/>
      <c r="W420" s="439"/>
      <c r="X420" s="439"/>
      <c r="Y420" s="439"/>
      <c r="Z420" s="439"/>
      <c r="AA420" s="439"/>
      <c r="AB420" s="439"/>
      <c r="AC420" s="439"/>
      <c r="AD420" s="439"/>
      <c r="AE420" s="439"/>
      <c r="AF420" s="439"/>
      <c r="AG420" s="439"/>
      <c r="AH420" s="439"/>
      <c r="AI420" s="439"/>
      <c r="AJ420" s="439"/>
      <c r="AK420" s="439"/>
      <c r="AL420" s="439"/>
    </row>
    <row r="421">
      <c r="A421" s="439"/>
      <c r="B421" s="439"/>
      <c r="C421" s="443"/>
      <c r="D421" s="443"/>
      <c r="E421" s="443"/>
      <c r="F421" s="443"/>
      <c r="G421" s="443"/>
      <c r="H421" s="443"/>
      <c r="I421" s="443"/>
      <c r="J421" s="443"/>
      <c r="K421" s="439"/>
      <c r="L421" s="439"/>
      <c r="M421" s="439"/>
      <c r="N421" s="439"/>
      <c r="O421" s="439"/>
      <c r="P421" s="439"/>
      <c r="Q421" s="439"/>
      <c r="R421" s="439"/>
      <c r="S421" s="439"/>
      <c r="T421" s="439"/>
      <c r="U421" s="439"/>
      <c r="V421" s="439"/>
      <c r="W421" s="439"/>
      <c r="X421" s="439"/>
      <c r="Y421" s="439"/>
      <c r="Z421" s="439"/>
      <c r="AA421" s="439"/>
      <c r="AB421" s="439"/>
      <c r="AC421" s="439"/>
      <c r="AD421" s="439"/>
      <c r="AE421" s="439"/>
      <c r="AF421" s="439"/>
      <c r="AG421" s="439"/>
      <c r="AH421" s="439"/>
      <c r="AI421" s="439"/>
      <c r="AJ421" s="439"/>
      <c r="AK421" s="439"/>
      <c r="AL421" s="439"/>
    </row>
    <row r="422">
      <c r="A422" s="439"/>
      <c r="B422" s="439"/>
      <c r="C422" s="443"/>
      <c r="D422" s="443"/>
      <c r="E422" s="443"/>
      <c r="F422" s="443"/>
      <c r="G422" s="443"/>
      <c r="H422" s="443"/>
      <c r="I422" s="443"/>
      <c r="J422" s="443"/>
      <c r="K422" s="439"/>
      <c r="L422" s="439"/>
      <c r="M422" s="439"/>
      <c r="N422" s="439"/>
      <c r="O422" s="439"/>
      <c r="P422" s="439"/>
      <c r="Q422" s="439"/>
      <c r="R422" s="439"/>
      <c r="S422" s="439"/>
      <c r="T422" s="439"/>
      <c r="U422" s="439"/>
      <c r="V422" s="439"/>
      <c r="W422" s="439"/>
      <c r="X422" s="439"/>
      <c r="Y422" s="439"/>
      <c r="Z422" s="439"/>
      <c r="AA422" s="439"/>
      <c r="AB422" s="439"/>
      <c r="AC422" s="439"/>
      <c r="AD422" s="439"/>
      <c r="AE422" s="439"/>
      <c r="AF422" s="439"/>
      <c r="AG422" s="439"/>
      <c r="AH422" s="439"/>
      <c r="AI422" s="439"/>
      <c r="AJ422" s="439"/>
      <c r="AK422" s="439"/>
      <c r="AL422" s="439"/>
    </row>
    <row r="423">
      <c r="A423" s="439"/>
      <c r="B423" s="439"/>
      <c r="C423" s="443"/>
      <c r="D423" s="443"/>
      <c r="E423" s="443"/>
      <c r="F423" s="443"/>
      <c r="G423" s="443"/>
      <c r="H423" s="443"/>
      <c r="I423" s="443"/>
      <c r="J423" s="443"/>
      <c r="K423" s="439"/>
      <c r="L423" s="439"/>
      <c r="M423" s="439"/>
      <c r="N423" s="439"/>
      <c r="O423" s="439"/>
      <c r="P423" s="439"/>
      <c r="Q423" s="439"/>
      <c r="R423" s="439"/>
      <c r="S423" s="439"/>
      <c r="T423" s="439"/>
      <c r="U423" s="439"/>
      <c r="V423" s="439"/>
      <c r="W423" s="439"/>
      <c r="X423" s="439"/>
      <c r="Y423" s="439"/>
      <c r="Z423" s="439"/>
      <c r="AA423" s="439"/>
      <c r="AB423" s="439"/>
      <c r="AC423" s="439"/>
      <c r="AD423" s="439"/>
      <c r="AE423" s="439"/>
      <c r="AF423" s="439"/>
      <c r="AG423" s="439"/>
      <c r="AH423" s="439"/>
      <c r="AI423" s="439"/>
      <c r="AJ423" s="439"/>
      <c r="AK423" s="439"/>
      <c r="AL423" s="439"/>
    </row>
    <row r="424">
      <c r="A424" s="439"/>
      <c r="B424" s="439"/>
      <c r="C424" s="443"/>
      <c r="D424" s="443"/>
      <c r="E424" s="443"/>
      <c r="F424" s="443"/>
      <c r="G424" s="443"/>
      <c r="H424" s="443"/>
      <c r="I424" s="443"/>
      <c r="J424" s="443"/>
      <c r="K424" s="439"/>
      <c r="L424" s="439"/>
      <c r="M424" s="439"/>
      <c r="N424" s="439"/>
      <c r="O424" s="439"/>
      <c r="P424" s="439"/>
      <c r="Q424" s="439"/>
      <c r="R424" s="439"/>
      <c r="S424" s="439"/>
      <c r="T424" s="439"/>
      <c r="U424" s="439"/>
      <c r="V424" s="439"/>
      <c r="W424" s="439"/>
      <c r="X424" s="439"/>
      <c r="Y424" s="439"/>
      <c r="Z424" s="439"/>
      <c r="AA424" s="439"/>
      <c r="AB424" s="439"/>
      <c r="AC424" s="439"/>
      <c r="AD424" s="439"/>
      <c r="AE424" s="439"/>
      <c r="AF424" s="439"/>
      <c r="AG424" s="439"/>
      <c r="AH424" s="439"/>
      <c r="AI424" s="439"/>
      <c r="AJ424" s="439"/>
      <c r="AK424" s="439"/>
      <c r="AL424" s="439"/>
    </row>
    <row r="425">
      <c r="A425" s="439"/>
      <c r="B425" s="439"/>
      <c r="C425" s="443"/>
      <c r="D425" s="443"/>
      <c r="E425" s="443"/>
      <c r="F425" s="443"/>
      <c r="G425" s="443"/>
      <c r="H425" s="443"/>
      <c r="I425" s="443"/>
      <c r="J425" s="443"/>
      <c r="K425" s="439"/>
      <c r="L425" s="439"/>
      <c r="M425" s="439"/>
      <c r="N425" s="439"/>
      <c r="O425" s="439"/>
      <c r="P425" s="439"/>
      <c r="Q425" s="439"/>
      <c r="R425" s="439"/>
      <c r="S425" s="439"/>
      <c r="T425" s="439"/>
      <c r="U425" s="439"/>
      <c r="V425" s="439"/>
      <c r="W425" s="439"/>
      <c r="X425" s="439"/>
      <c r="Y425" s="439"/>
      <c r="Z425" s="439"/>
      <c r="AA425" s="439"/>
      <c r="AB425" s="439"/>
      <c r="AC425" s="439"/>
      <c r="AD425" s="439"/>
      <c r="AE425" s="439"/>
      <c r="AF425" s="439"/>
      <c r="AG425" s="439"/>
      <c r="AH425" s="439"/>
      <c r="AI425" s="439"/>
      <c r="AJ425" s="439"/>
      <c r="AK425" s="439"/>
      <c r="AL425" s="439"/>
    </row>
    <row r="426">
      <c r="A426" s="439"/>
      <c r="B426" s="439"/>
      <c r="C426" s="443"/>
      <c r="D426" s="443"/>
      <c r="E426" s="443"/>
      <c r="F426" s="443"/>
      <c r="G426" s="443"/>
      <c r="H426" s="443"/>
      <c r="I426" s="443"/>
      <c r="J426" s="443"/>
      <c r="K426" s="439"/>
      <c r="L426" s="439"/>
      <c r="M426" s="439"/>
      <c r="N426" s="439"/>
      <c r="O426" s="439"/>
      <c r="P426" s="439"/>
      <c r="Q426" s="439"/>
      <c r="R426" s="439"/>
      <c r="S426" s="439"/>
      <c r="T426" s="439"/>
      <c r="U426" s="439"/>
      <c r="V426" s="439"/>
      <c r="W426" s="439"/>
      <c r="X426" s="439"/>
      <c r="Y426" s="439"/>
      <c r="Z426" s="439"/>
      <c r="AA426" s="439"/>
      <c r="AB426" s="439"/>
      <c r="AC426" s="439"/>
      <c r="AD426" s="439"/>
      <c r="AE426" s="439"/>
      <c r="AF426" s="439"/>
      <c r="AG426" s="439"/>
      <c r="AH426" s="439"/>
      <c r="AI426" s="439"/>
      <c r="AJ426" s="439"/>
      <c r="AK426" s="439"/>
      <c r="AL426" s="439"/>
    </row>
    <row r="427">
      <c r="A427" s="439"/>
      <c r="B427" s="439"/>
      <c r="C427" s="443"/>
      <c r="D427" s="443"/>
      <c r="E427" s="443"/>
      <c r="F427" s="443"/>
      <c r="G427" s="443"/>
      <c r="H427" s="443"/>
      <c r="I427" s="443"/>
      <c r="J427" s="443"/>
      <c r="K427" s="439"/>
      <c r="L427" s="439"/>
      <c r="M427" s="439"/>
      <c r="N427" s="439"/>
      <c r="O427" s="439"/>
      <c r="P427" s="439"/>
      <c r="Q427" s="439"/>
      <c r="R427" s="439"/>
      <c r="S427" s="439"/>
      <c r="T427" s="439"/>
      <c r="U427" s="439"/>
      <c r="V427" s="439"/>
      <c r="W427" s="439"/>
      <c r="X427" s="439"/>
      <c r="Y427" s="439"/>
      <c r="Z427" s="439"/>
      <c r="AA427" s="439"/>
      <c r="AB427" s="439"/>
      <c r="AC427" s="439"/>
      <c r="AD427" s="439"/>
      <c r="AE427" s="439"/>
      <c r="AF427" s="439"/>
      <c r="AG427" s="439"/>
      <c r="AH427" s="439"/>
      <c r="AI427" s="439"/>
      <c r="AJ427" s="439"/>
      <c r="AK427" s="439"/>
      <c r="AL427" s="439"/>
    </row>
    <row r="428">
      <c r="A428" s="439"/>
      <c r="B428" s="439"/>
      <c r="C428" s="443"/>
      <c r="D428" s="443"/>
      <c r="E428" s="443"/>
      <c r="F428" s="443"/>
      <c r="G428" s="443"/>
      <c r="H428" s="443"/>
      <c r="I428" s="443"/>
      <c r="J428" s="443"/>
      <c r="K428" s="439"/>
      <c r="L428" s="439"/>
      <c r="M428" s="439"/>
      <c r="N428" s="439"/>
      <c r="O428" s="439"/>
      <c r="P428" s="439"/>
      <c r="Q428" s="439"/>
      <c r="R428" s="439"/>
      <c r="S428" s="439"/>
      <c r="T428" s="439"/>
      <c r="U428" s="439"/>
      <c r="V428" s="439"/>
      <c r="W428" s="439"/>
      <c r="X428" s="439"/>
      <c r="Y428" s="439"/>
      <c r="Z428" s="439"/>
      <c r="AA428" s="439"/>
      <c r="AB428" s="439"/>
      <c r="AC428" s="439"/>
      <c r="AD428" s="439"/>
      <c r="AE428" s="439"/>
      <c r="AF428" s="439"/>
      <c r="AG428" s="439"/>
      <c r="AH428" s="439"/>
      <c r="AI428" s="439"/>
      <c r="AJ428" s="439"/>
      <c r="AK428" s="439"/>
      <c r="AL428" s="439"/>
    </row>
    <row r="429">
      <c r="A429" s="439"/>
      <c r="B429" s="439"/>
      <c r="C429" s="443"/>
      <c r="D429" s="443"/>
      <c r="E429" s="443"/>
      <c r="F429" s="443"/>
      <c r="G429" s="443"/>
      <c r="H429" s="443"/>
      <c r="I429" s="443"/>
      <c r="J429" s="443"/>
      <c r="K429" s="439"/>
      <c r="L429" s="439"/>
      <c r="M429" s="439"/>
      <c r="N429" s="439"/>
      <c r="O429" s="439"/>
      <c r="P429" s="439"/>
      <c r="Q429" s="439"/>
      <c r="R429" s="439"/>
      <c r="S429" s="439"/>
      <c r="T429" s="439"/>
      <c r="U429" s="439"/>
      <c r="V429" s="439"/>
      <c r="W429" s="439"/>
      <c r="X429" s="439"/>
      <c r="Y429" s="439"/>
      <c r="Z429" s="439"/>
      <c r="AA429" s="439"/>
      <c r="AB429" s="439"/>
      <c r="AC429" s="439"/>
      <c r="AD429" s="439"/>
      <c r="AE429" s="439"/>
      <c r="AF429" s="439"/>
      <c r="AG429" s="439"/>
      <c r="AH429" s="439"/>
      <c r="AI429" s="439"/>
      <c r="AJ429" s="439"/>
      <c r="AK429" s="439"/>
      <c r="AL429" s="439"/>
    </row>
    <row r="430">
      <c r="A430" s="439"/>
      <c r="B430" s="439"/>
      <c r="C430" s="443"/>
      <c r="D430" s="443"/>
      <c r="E430" s="443"/>
      <c r="F430" s="443"/>
      <c r="G430" s="443"/>
      <c r="H430" s="443"/>
      <c r="I430" s="443"/>
      <c r="J430" s="443"/>
      <c r="K430" s="439"/>
      <c r="L430" s="439"/>
      <c r="M430" s="439"/>
      <c r="N430" s="439"/>
      <c r="O430" s="439"/>
      <c r="P430" s="439"/>
      <c r="Q430" s="439"/>
      <c r="R430" s="439"/>
      <c r="S430" s="439"/>
      <c r="T430" s="439"/>
      <c r="U430" s="439"/>
      <c r="V430" s="439"/>
      <c r="W430" s="439"/>
      <c r="X430" s="439"/>
      <c r="Y430" s="439"/>
      <c r="Z430" s="439"/>
      <c r="AA430" s="439"/>
      <c r="AB430" s="439"/>
      <c r="AC430" s="439"/>
      <c r="AD430" s="439"/>
      <c r="AE430" s="439"/>
      <c r="AF430" s="439"/>
      <c r="AG430" s="439"/>
      <c r="AH430" s="439"/>
      <c r="AI430" s="439"/>
      <c r="AJ430" s="439"/>
      <c r="AK430" s="439"/>
      <c r="AL430" s="439"/>
    </row>
    <row r="431">
      <c r="A431" s="439"/>
      <c r="B431" s="439"/>
      <c r="C431" s="443"/>
      <c r="D431" s="443"/>
      <c r="E431" s="443"/>
      <c r="F431" s="443"/>
      <c r="G431" s="443"/>
      <c r="H431" s="443"/>
      <c r="I431" s="443"/>
      <c r="J431" s="443"/>
      <c r="K431" s="439"/>
      <c r="L431" s="439"/>
      <c r="M431" s="439"/>
      <c r="N431" s="439"/>
      <c r="O431" s="439"/>
      <c r="P431" s="439"/>
      <c r="Q431" s="439"/>
      <c r="R431" s="439"/>
      <c r="S431" s="439"/>
      <c r="T431" s="439"/>
      <c r="U431" s="439"/>
      <c r="V431" s="439"/>
      <c r="W431" s="439"/>
      <c r="X431" s="439"/>
      <c r="Y431" s="439"/>
      <c r="Z431" s="439"/>
      <c r="AA431" s="439"/>
      <c r="AB431" s="439"/>
      <c r="AC431" s="439"/>
      <c r="AD431" s="439"/>
      <c r="AE431" s="439"/>
      <c r="AF431" s="439"/>
      <c r="AG431" s="439"/>
      <c r="AH431" s="439"/>
      <c r="AI431" s="439"/>
      <c r="AJ431" s="439"/>
      <c r="AK431" s="439"/>
      <c r="AL431" s="439"/>
    </row>
    <row r="432">
      <c r="A432" s="439"/>
      <c r="B432" s="439"/>
      <c r="C432" s="443"/>
      <c r="D432" s="443"/>
      <c r="E432" s="443"/>
      <c r="F432" s="443"/>
      <c r="G432" s="443"/>
      <c r="H432" s="443"/>
      <c r="I432" s="443"/>
      <c r="J432" s="443"/>
      <c r="K432" s="439"/>
      <c r="L432" s="439"/>
      <c r="M432" s="439"/>
      <c r="N432" s="439"/>
      <c r="O432" s="439"/>
      <c r="P432" s="439"/>
      <c r="Q432" s="439"/>
      <c r="R432" s="439"/>
      <c r="S432" s="439"/>
      <c r="T432" s="439"/>
      <c r="U432" s="439"/>
      <c r="V432" s="439"/>
      <c r="W432" s="439"/>
      <c r="X432" s="439"/>
      <c r="Y432" s="439"/>
      <c r="Z432" s="439"/>
      <c r="AA432" s="439"/>
      <c r="AB432" s="439"/>
      <c r="AC432" s="439"/>
      <c r="AD432" s="439"/>
      <c r="AE432" s="439"/>
      <c r="AF432" s="439"/>
      <c r="AG432" s="439"/>
      <c r="AH432" s="439"/>
      <c r="AI432" s="439"/>
      <c r="AJ432" s="439"/>
      <c r="AK432" s="439"/>
      <c r="AL432" s="439"/>
    </row>
    <row r="433">
      <c r="A433" s="439"/>
      <c r="B433" s="439"/>
      <c r="C433" s="443"/>
      <c r="D433" s="443"/>
      <c r="E433" s="443"/>
      <c r="F433" s="443"/>
      <c r="G433" s="443"/>
      <c r="H433" s="443"/>
      <c r="I433" s="443"/>
      <c r="J433" s="443"/>
      <c r="K433" s="439"/>
      <c r="L433" s="439"/>
      <c r="M433" s="439"/>
      <c r="N433" s="439"/>
      <c r="O433" s="439"/>
      <c r="P433" s="439"/>
      <c r="Q433" s="439"/>
      <c r="R433" s="439"/>
      <c r="S433" s="439"/>
      <c r="T433" s="439"/>
      <c r="U433" s="439"/>
      <c r="V433" s="439"/>
      <c r="W433" s="439"/>
      <c r="X433" s="439"/>
      <c r="Y433" s="439"/>
      <c r="Z433" s="439"/>
      <c r="AA433" s="439"/>
      <c r="AB433" s="439"/>
      <c r="AC433" s="439"/>
      <c r="AD433" s="439"/>
      <c r="AE433" s="439"/>
      <c r="AF433" s="439"/>
      <c r="AG433" s="439"/>
      <c r="AH433" s="439"/>
      <c r="AI433" s="439"/>
      <c r="AJ433" s="439"/>
      <c r="AK433" s="439"/>
      <c r="AL433" s="439"/>
    </row>
    <row r="434">
      <c r="A434" s="439"/>
      <c r="B434" s="439"/>
      <c r="C434" s="443"/>
      <c r="D434" s="443"/>
      <c r="E434" s="443"/>
      <c r="F434" s="443"/>
      <c r="G434" s="443"/>
      <c r="H434" s="443"/>
      <c r="I434" s="443"/>
      <c r="J434" s="443"/>
      <c r="K434" s="439"/>
      <c r="L434" s="439"/>
      <c r="M434" s="439"/>
      <c r="N434" s="439"/>
      <c r="O434" s="439"/>
      <c r="P434" s="439"/>
      <c r="Q434" s="439"/>
      <c r="R434" s="439"/>
      <c r="S434" s="439"/>
      <c r="T434" s="439"/>
      <c r="U434" s="439"/>
      <c r="V434" s="439"/>
      <c r="W434" s="439"/>
      <c r="X434" s="439"/>
      <c r="Y434" s="439"/>
      <c r="Z434" s="439"/>
      <c r="AA434" s="439"/>
      <c r="AB434" s="439"/>
      <c r="AC434" s="439"/>
      <c r="AD434" s="439"/>
      <c r="AE434" s="439"/>
      <c r="AF434" s="439"/>
      <c r="AG434" s="439"/>
      <c r="AH434" s="439"/>
      <c r="AI434" s="439"/>
      <c r="AJ434" s="439"/>
      <c r="AK434" s="439"/>
      <c r="AL434" s="439"/>
    </row>
    <row r="435">
      <c r="A435" s="439"/>
      <c r="B435" s="439"/>
      <c r="C435" s="443"/>
      <c r="D435" s="443"/>
      <c r="E435" s="443"/>
      <c r="F435" s="443"/>
      <c r="G435" s="443"/>
      <c r="H435" s="443"/>
      <c r="I435" s="443"/>
      <c r="J435" s="443"/>
      <c r="K435" s="439"/>
      <c r="L435" s="439"/>
      <c r="M435" s="439"/>
      <c r="N435" s="439"/>
      <c r="O435" s="439"/>
      <c r="P435" s="439"/>
      <c r="Q435" s="439"/>
      <c r="R435" s="439"/>
      <c r="S435" s="439"/>
      <c r="T435" s="439"/>
      <c r="U435" s="439"/>
      <c r="V435" s="439"/>
      <c r="W435" s="439"/>
      <c r="X435" s="439"/>
      <c r="Y435" s="439"/>
      <c r="Z435" s="439"/>
      <c r="AA435" s="439"/>
      <c r="AB435" s="439"/>
      <c r="AC435" s="439"/>
      <c r="AD435" s="439"/>
      <c r="AE435" s="439"/>
      <c r="AF435" s="439"/>
      <c r="AG435" s="439"/>
      <c r="AH435" s="439"/>
      <c r="AI435" s="439"/>
      <c r="AJ435" s="439"/>
      <c r="AK435" s="439"/>
      <c r="AL435" s="439"/>
    </row>
    <row r="436">
      <c r="A436" s="439"/>
      <c r="B436" s="439"/>
      <c r="C436" s="443"/>
      <c r="D436" s="443"/>
      <c r="E436" s="443"/>
      <c r="F436" s="443"/>
      <c r="G436" s="443"/>
      <c r="H436" s="443"/>
      <c r="I436" s="443"/>
      <c r="J436" s="443"/>
      <c r="K436" s="439"/>
      <c r="L436" s="439"/>
      <c r="M436" s="439"/>
      <c r="N436" s="439"/>
      <c r="O436" s="439"/>
      <c r="P436" s="439"/>
      <c r="Q436" s="439"/>
      <c r="R436" s="439"/>
      <c r="S436" s="439"/>
      <c r="T436" s="439"/>
      <c r="U436" s="439"/>
      <c r="V436" s="439"/>
      <c r="W436" s="439"/>
      <c r="X436" s="439"/>
      <c r="Y436" s="439"/>
      <c r="Z436" s="439"/>
      <c r="AA436" s="439"/>
      <c r="AB436" s="439"/>
      <c r="AC436" s="439"/>
      <c r="AD436" s="439"/>
      <c r="AE436" s="439"/>
      <c r="AF436" s="439"/>
      <c r="AG436" s="439"/>
      <c r="AH436" s="439"/>
      <c r="AI436" s="439"/>
      <c r="AJ436" s="439"/>
      <c r="AK436" s="439"/>
      <c r="AL436" s="439"/>
    </row>
    <row r="437">
      <c r="A437" s="439"/>
      <c r="B437" s="439"/>
      <c r="C437" s="443"/>
      <c r="D437" s="443"/>
      <c r="E437" s="443"/>
      <c r="F437" s="443"/>
      <c r="G437" s="443"/>
      <c r="H437" s="443"/>
      <c r="I437" s="443"/>
      <c r="J437" s="443"/>
      <c r="K437" s="439"/>
      <c r="L437" s="439"/>
      <c r="M437" s="439"/>
      <c r="N437" s="439"/>
      <c r="O437" s="439"/>
      <c r="P437" s="439"/>
      <c r="Q437" s="439"/>
      <c r="R437" s="439"/>
      <c r="S437" s="439"/>
      <c r="T437" s="439"/>
      <c r="U437" s="439"/>
      <c r="V437" s="439"/>
      <c r="W437" s="439"/>
      <c r="X437" s="439"/>
      <c r="Y437" s="439"/>
      <c r="Z437" s="439"/>
      <c r="AA437" s="439"/>
      <c r="AB437" s="439"/>
      <c r="AC437" s="439"/>
      <c r="AD437" s="439"/>
      <c r="AE437" s="439"/>
      <c r="AF437" s="439"/>
      <c r="AG437" s="439"/>
      <c r="AH437" s="439"/>
      <c r="AI437" s="439"/>
      <c r="AJ437" s="439"/>
      <c r="AK437" s="439"/>
      <c r="AL437" s="439"/>
    </row>
    <row r="438">
      <c r="A438" s="439"/>
      <c r="B438" s="439"/>
      <c r="C438" s="443"/>
      <c r="D438" s="443"/>
      <c r="E438" s="443"/>
      <c r="F438" s="443"/>
      <c r="G438" s="443"/>
      <c r="H438" s="443"/>
      <c r="I438" s="443"/>
      <c r="J438" s="443"/>
      <c r="K438" s="439"/>
      <c r="L438" s="439"/>
      <c r="M438" s="439"/>
      <c r="N438" s="439"/>
      <c r="O438" s="439"/>
      <c r="P438" s="439"/>
      <c r="Q438" s="439"/>
      <c r="R438" s="439"/>
      <c r="S438" s="439"/>
      <c r="T438" s="439"/>
      <c r="U438" s="439"/>
      <c r="V438" s="439"/>
      <c r="W438" s="439"/>
      <c r="X438" s="439"/>
      <c r="Y438" s="439"/>
      <c r="Z438" s="439"/>
      <c r="AA438" s="439"/>
      <c r="AB438" s="439"/>
      <c r="AC438" s="439"/>
      <c r="AD438" s="439"/>
      <c r="AE438" s="439"/>
      <c r="AF438" s="439"/>
      <c r="AG438" s="439"/>
      <c r="AH438" s="439"/>
      <c r="AI438" s="439"/>
      <c r="AJ438" s="439"/>
      <c r="AK438" s="439"/>
      <c r="AL438" s="439"/>
    </row>
    <row r="439">
      <c r="A439" s="439"/>
      <c r="B439" s="439"/>
      <c r="C439" s="443"/>
      <c r="D439" s="443"/>
      <c r="E439" s="443"/>
      <c r="F439" s="443"/>
      <c r="G439" s="443"/>
      <c r="H439" s="443"/>
      <c r="I439" s="443"/>
      <c r="J439" s="443"/>
      <c r="K439" s="439"/>
      <c r="L439" s="439"/>
      <c r="M439" s="439"/>
      <c r="N439" s="439"/>
      <c r="O439" s="439"/>
      <c r="P439" s="439"/>
      <c r="Q439" s="439"/>
      <c r="R439" s="439"/>
      <c r="S439" s="439"/>
      <c r="T439" s="439"/>
      <c r="U439" s="439"/>
      <c r="V439" s="439"/>
      <c r="W439" s="439"/>
      <c r="X439" s="439"/>
      <c r="Y439" s="439"/>
      <c r="Z439" s="439"/>
      <c r="AA439" s="439"/>
      <c r="AB439" s="439"/>
      <c r="AC439" s="439"/>
      <c r="AD439" s="439"/>
      <c r="AE439" s="439"/>
      <c r="AF439" s="439"/>
      <c r="AG439" s="439"/>
      <c r="AH439" s="439"/>
      <c r="AI439" s="439"/>
      <c r="AJ439" s="439"/>
      <c r="AK439" s="439"/>
      <c r="AL439" s="439"/>
    </row>
    <row r="440">
      <c r="A440" s="439"/>
      <c r="B440" s="439"/>
      <c r="C440" s="443"/>
      <c r="D440" s="443"/>
      <c r="E440" s="443"/>
      <c r="F440" s="443"/>
      <c r="G440" s="443"/>
      <c r="H440" s="443"/>
      <c r="I440" s="443"/>
      <c r="J440" s="443"/>
      <c r="K440" s="439"/>
      <c r="L440" s="439"/>
      <c r="M440" s="439"/>
      <c r="N440" s="439"/>
      <c r="O440" s="439"/>
      <c r="P440" s="439"/>
      <c r="Q440" s="439"/>
      <c r="R440" s="439"/>
      <c r="S440" s="439"/>
      <c r="T440" s="439"/>
      <c r="U440" s="439"/>
      <c r="V440" s="439"/>
      <c r="W440" s="439"/>
      <c r="X440" s="439"/>
      <c r="Y440" s="439"/>
      <c r="Z440" s="439"/>
      <c r="AA440" s="439"/>
      <c r="AB440" s="439"/>
      <c r="AC440" s="439"/>
      <c r="AD440" s="439"/>
      <c r="AE440" s="439"/>
      <c r="AF440" s="439"/>
      <c r="AG440" s="439"/>
      <c r="AH440" s="439"/>
      <c r="AI440" s="439"/>
      <c r="AJ440" s="439"/>
      <c r="AK440" s="439"/>
      <c r="AL440" s="439"/>
    </row>
    <row r="441">
      <c r="A441" s="439"/>
      <c r="B441" s="439"/>
      <c r="C441" s="443"/>
      <c r="D441" s="443"/>
      <c r="E441" s="443"/>
      <c r="F441" s="443"/>
      <c r="G441" s="443"/>
      <c r="H441" s="443"/>
      <c r="I441" s="443"/>
      <c r="J441" s="443"/>
      <c r="K441" s="439"/>
      <c r="L441" s="439"/>
      <c r="M441" s="439"/>
      <c r="N441" s="439"/>
      <c r="O441" s="439"/>
      <c r="P441" s="439"/>
      <c r="Q441" s="439"/>
      <c r="R441" s="439"/>
      <c r="S441" s="439"/>
      <c r="T441" s="439"/>
      <c r="U441" s="439"/>
      <c r="V441" s="439"/>
      <c r="W441" s="439"/>
      <c r="X441" s="439"/>
      <c r="Y441" s="439"/>
      <c r="Z441" s="439"/>
      <c r="AA441" s="439"/>
      <c r="AB441" s="439"/>
      <c r="AC441" s="439"/>
      <c r="AD441" s="439"/>
      <c r="AE441" s="439"/>
      <c r="AF441" s="439"/>
      <c r="AG441" s="439"/>
      <c r="AH441" s="439"/>
      <c r="AI441" s="439"/>
      <c r="AJ441" s="439"/>
      <c r="AK441" s="439"/>
      <c r="AL441" s="439"/>
    </row>
    <row r="442">
      <c r="A442" s="439"/>
      <c r="B442" s="439"/>
      <c r="C442" s="443"/>
      <c r="D442" s="443"/>
      <c r="E442" s="443"/>
      <c r="F442" s="443"/>
      <c r="G442" s="443"/>
      <c r="H442" s="443"/>
      <c r="I442" s="443"/>
      <c r="J442" s="443"/>
      <c r="K442" s="439"/>
      <c r="L442" s="439"/>
      <c r="M442" s="439"/>
      <c r="N442" s="439"/>
      <c r="O442" s="439"/>
      <c r="P442" s="439"/>
      <c r="Q442" s="439"/>
      <c r="R442" s="439"/>
      <c r="S442" s="439"/>
      <c r="T442" s="439"/>
      <c r="U442" s="439"/>
      <c r="V442" s="439"/>
      <c r="W442" s="439"/>
      <c r="X442" s="439"/>
      <c r="Y442" s="439"/>
      <c r="Z442" s="439"/>
      <c r="AA442" s="439"/>
      <c r="AB442" s="439"/>
      <c r="AC442" s="439"/>
      <c r="AD442" s="439"/>
      <c r="AE442" s="439"/>
      <c r="AF442" s="439"/>
      <c r="AG442" s="439"/>
      <c r="AH442" s="439"/>
      <c r="AI442" s="439"/>
      <c r="AJ442" s="439"/>
      <c r="AK442" s="439"/>
      <c r="AL442" s="439"/>
    </row>
    <row r="443">
      <c r="A443" s="439"/>
      <c r="B443" s="439"/>
      <c r="C443" s="443"/>
      <c r="D443" s="443"/>
      <c r="E443" s="443"/>
      <c r="F443" s="443"/>
      <c r="G443" s="443"/>
      <c r="H443" s="443"/>
      <c r="I443" s="443"/>
      <c r="J443" s="443"/>
      <c r="K443" s="439"/>
      <c r="L443" s="439"/>
      <c r="M443" s="439"/>
      <c r="N443" s="439"/>
      <c r="O443" s="439"/>
      <c r="P443" s="439"/>
      <c r="Q443" s="439"/>
      <c r="R443" s="439"/>
      <c r="S443" s="439"/>
      <c r="T443" s="439"/>
      <c r="U443" s="439"/>
      <c r="V443" s="439"/>
      <c r="W443" s="439"/>
      <c r="X443" s="439"/>
      <c r="Y443" s="439"/>
      <c r="Z443" s="439"/>
      <c r="AA443" s="439"/>
      <c r="AB443" s="439"/>
      <c r="AC443" s="439"/>
      <c r="AD443" s="439"/>
      <c r="AE443" s="439"/>
      <c r="AF443" s="439"/>
      <c r="AG443" s="439"/>
      <c r="AH443" s="439"/>
      <c r="AI443" s="439"/>
      <c r="AJ443" s="439"/>
      <c r="AK443" s="439"/>
      <c r="AL443" s="439"/>
    </row>
    <row r="444">
      <c r="A444" s="439"/>
      <c r="B444" s="439"/>
      <c r="C444" s="443"/>
      <c r="D444" s="443"/>
      <c r="E444" s="443"/>
      <c r="F444" s="443"/>
      <c r="G444" s="443"/>
      <c r="H444" s="443"/>
      <c r="I444" s="443"/>
      <c r="J444" s="443"/>
      <c r="K444" s="439"/>
      <c r="L444" s="439"/>
      <c r="M444" s="439"/>
      <c r="N444" s="439"/>
      <c r="O444" s="439"/>
      <c r="P444" s="439"/>
      <c r="Q444" s="439"/>
      <c r="R444" s="439"/>
      <c r="S444" s="439"/>
      <c r="T444" s="439"/>
      <c r="U444" s="439"/>
      <c r="V444" s="439"/>
      <c r="W444" s="439"/>
      <c r="X444" s="439"/>
      <c r="Y444" s="439"/>
      <c r="Z444" s="439"/>
      <c r="AA444" s="439"/>
      <c r="AB444" s="439"/>
      <c r="AC444" s="439"/>
      <c r="AD444" s="439"/>
      <c r="AE444" s="439"/>
      <c r="AF444" s="439"/>
      <c r="AG444" s="439"/>
      <c r="AH444" s="439"/>
      <c r="AI444" s="439"/>
      <c r="AJ444" s="439"/>
      <c r="AK444" s="439"/>
      <c r="AL444" s="439"/>
    </row>
    <row r="445">
      <c r="A445" s="439"/>
      <c r="B445" s="439"/>
      <c r="C445" s="443"/>
      <c r="D445" s="443"/>
      <c r="E445" s="443"/>
      <c r="F445" s="443"/>
      <c r="G445" s="443"/>
      <c r="H445" s="443"/>
      <c r="I445" s="443"/>
      <c r="J445" s="443"/>
      <c r="K445" s="439"/>
      <c r="L445" s="439"/>
      <c r="M445" s="439"/>
      <c r="N445" s="439"/>
      <c r="O445" s="439"/>
      <c r="P445" s="439"/>
      <c r="Q445" s="439"/>
      <c r="R445" s="439"/>
      <c r="S445" s="439"/>
      <c r="T445" s="439"/>
      <c r="U445" s="439"/>
      <c r="V445" s="439"/>
      <c r="W445" s="439"/>
      <c r="X445" s="439"/>
      <c r="Y445" s="439"/>
      <c r="Z445" s="439"/>
      <c r="AA445" s="439"/>
      <c r="AB445" s="439"/>
      <c r="AC445" s="439"/>
      <c r="AD445" s="439"/>
      <c r="AE445" s="439"/>
      <c r="AF445" s="439"/>
      <c r="AG445" s="439"/>
      <c r="AH445" s="439"/>
      <c r="AI445" s="439"/>
      <c r="AJ445" s="439"/>
      <c r="AK445" s="439"/>
      <c r="AL445" s="439"/>
    </row>
    <row r="446">
      <c r="A446" s="439"/>
      <c r="B446" s="439"/>
      <c r="C446" s="443"/>
      <c r="D446" s="443"/>
      <c r="E446" s="443"/>
      <c r="F446" s="443"/>
      <c r="G446" s="443"/>
      <c r="H446" s="443"/>
      <c r="I446" s="443"/>
      <c r="J446" s="443"/>
      <c r="K446" s="439"/>
      <c r="L446" s="439"/>
      <c r="M446" s="439"/>
      <c r="N446" s="439"/>
      <c r="O446" s="439"/>
      <c r="P446" s="439"/>
      <c r="Q446" s="439"/>
      <c r="R446" s="439"/>
      <c r="S446" s="439"/>
      <c r="T446" s="439"/>
      <c r="U446" s="439"/>
      <c r="V446" s="439"/>
      <c r="W446" s="439"/>
      <c r="X446" s="439"/>
      <c r="Y446" s="439"/>
      <c r="Z446" s="439"/>
      <c r="AA446" s="439"/>
      <c r="AB446" s="439"/>
      <c r="AC446" s="439"/>
      <c r="AD446" s="439"/>
      <c r="AE446" s="439"/>
      <c r="AF446" s="439"/>
      <c r="AG446" s="439"/>
      <c r="AH446" s="439"/>
      <c r="AI446" s="439"/>
      <c r="AJ446" s="439"/>
      <c r="AK446" s="439"/>
      <c r="AL446" s="439"/>
    </row>
    <row r="447">
      <c r="A447" s="439"/>
      <c r="B447" s="439"/>
      <c r="C447" s="443"/>
      <c r="D447" s="443"/>
      <c r="E447" s="443"/>
      <c r="F447" s="443"/>
      <c r="G447" s="443"/>
      <c r="H447" s="443"/>
      <c r="I447" s="443"/>
      <c r="J447" s="443"/>
      <c r="K447" s="439"/>
      <c r="L447" s="439"/>
      <c r="M447" s="439"/>
      <c r="N447" s="439"/>
      <c r="O447" s="439"/>
      <c r="P447" s="439"/>
      <c r="Q447" s="439"/>
      <c r="R447" s="439"/>
      <c r="S447" s="439"/>
      <c r="T447" s="439"/>
      <c r="U447" s="439"/>
      <c r="V447" s="439"/>
      <c r="W447" s="439"/>
      <c r="X447" s="439"/>
      <c r="Y447" s="439"/>
      <c r="Z447" s="439"/>
      <c r="AA447" s="439"/>
      <c r="AB447" s="439"/>
      <c r="AC447" s="439"/>
      <c r="AD447" s="439"/>
      <c r="AE447" s="439"/>
      <c r="AF447" s="439"/>
      <c r="AG447" s="439"/>
      <c r="AH447" s="439"/>
      <c r="AI447" s="439"/>
      <c r="AJ447" s="439"/>
      <c r="AK447" s="439"/>
      <c r="AL447" s="439"/>
    </row>
    <row r="448">
      <c r="A448" s="439"/>
      <c r="B448" s="439"/>
      <c r="C448" s="443"/>
      <c r="D448" s="443"/>
      <c r="E448" s="443"/>
      <c r="F448" s="443"/>
      <c r="G448" s="443"/>
      <c r="H448" s="443"/>
      <c r="I448" s="443"/>
      <c r="J448" s="443"/>
      <c r="K448" s="439"/>
      <c r="L448" s="439"/>
      <c r="M448" s="439"/>
      <c r="N448" s="439"/>
      <c r="O448" s="439"/>
      <c r="P448" s="439"/>
      <c r="Q448" s="439"/>
      <c r="R448" s="439"/>
      <c r="S448" s="439"/>
      <c r="T448" s="439"/>
      <c r="U448" s="439"/>
      <c r="V448" s="439"/>
      <c r="W448" s="439"/>
      <c r="X448" s="439"/>
      <c r="Y448" s="439"/>
      <c r="Z448" s="439"/>
      <c r="AA448" s="439"/>
      <c r="AB448" s="439"/>
      <c r="AC448" s="439"/>
      <c r="AD448" s="439"/>
      <c r="AE448" s="439"/>
      <c r="AF448" s="439"/>
      <c r="AG448" s="439"/>
      <c r="AH448" s="439"/>
      <c r="AI448" s="439"/>
      <c r="AJ448" s="439"/>
      <c r="AK448" s="439"/>
      <c r="AL448" s="439"/>
    </row>
    <row r="449">
      <c r="A449" s="439"/>
      <c r="B449" s="439"/>
      <c r="C449" s="443"/>
      <c r="D449" s="443"/>
      <c r="E449" s="443"/>
      <c r="F449" s="443"/>
      <c r="G449" s="443"/>
      <c r="H449" s="443"/>
      <c r="I449" s="443"/>
      <c r="J449" s="443"/>
      <c r="K449" s="439"/>
      <c r="L449" s="439"/>
      <c r="M449" s="439"/>
      <c r="N449" s="439"/>
      <c r="O449" s="439"/>
      <c r="P449" s="439"/>
      <c r="Q449" s="439"/>
      <c r="R449" s="439"/>
      <c r="S449" s="439"/>
      <c r="T449" s="439"/>
      <c r="U449" s="439"/>
      <c r="V449" s="439"/>
      <c r="W449" s="439"/>
      <c r="X449" s="439"/>
      <c r="Y449" s="439"/>
      <c r="Z449" s="439"/>
      <c r="AA449" s="439"/>
      <c r="AB449" s="439"/>
      <c r="AC449" s="439"/>
      <c r="AD449" s="439"/>
      <c r="AE449" s="439"/>
      <c r="AF449" s="439"/>
      <c r="AG449" s="439"/>
      <c r="AH449" s="439"/>
      <c r="AI449" s="439"/>
      <c r="AJ449" s="439"/>
      <c r="AK449" s="439"/>
      <c r="AL449" s="439"/>
    </row>
    <row r="450">
      <c r="A450" s="439"/>
      <c r="B450" s="439"/>
      <c r="C450" s="443"/>
      <c r="D450" s="443"/>
      <c r="E450" s="443"/>
      <c r="F450" s="443"/>
      <c r="G450" s="443"/>
      <c r="H450" s="443"/>
      <c r="I450" s="443"/>
      <c r="J450" s="443"/>
      <c r="K450" s="439"/>
      <c r="L450" s="439"/>
      <c r="M450" s="439"/>
      <c r="N450" s="439"/>
      <c r="O450" s="439"/>
      <c r="P450" s="439"/>
      <c r="Q450" s="439"/>
      <c r="R450" s="439"/>
      <c r="S450" s="439"/>
      <c r="T450" s="439"/>
      <c r="U450" s="439"/>
      <c r="V450" s="439"/>
      <c r="W450" s="439"/>
      <c r="X450" s="439"/>
      <c r="Y450" s="439"/>
      <c r="Z450" s="439"/>
      <c r="AA450" s="439"/>
      <c r="AB450" s="439"/>
      <c r="AC450" s="439"/>
      <c r="AD450" s="439"/>
      <c r="AE450" s="439"/>
      <c r="AF450" s="439"/>
      <c r="AG450" s="439"/>
      <c r="AH450" s="439"/>
      <c r="AI450" s="439"/>
      <c r="AJ450" s="439"/>
      <c r="AK450" s="439"/>
      <c r="AL450" s="439"/>
    </row>
    <row r="451">
      <c r="A451" s="439"/>
      <c r="B451" s="439"/>
      <c r="C451" s="443"/>
      <c r="D451" s="443"/>
      <c r="E451" s="443"/>
      <c r="F451" s="443"/>
      <c r="G451" s="443"/>
      <c r="H451" s="443"/>
      <c r="I451" s="443"/>
      <c r="J451" s="443"/>
      <c r="K451" s="439"/>
      <c r="L451" s="439"/>
      <c r="M451" s="439"/>
      <c r="N451" s="439"/>
      <c r="O451" s="439"/>
      <c r="P451" s="439"/>
      <c r="Q451" s="439"/>
      <c r="R451" s="439"/>
      <c r="S451" s="439"/>
      <c r="T451" s="439"/>
      <c r="U451" s="439"/>
      <c r="V451" s="439"/>
      <c r="W451" s="439"/>
      <c r="X451" s="439"/>
      <c r="Y451" s="439"/>
      <c r="Z451" s="439"/>
      <c r="AA451" s="439"/>
      <c r="AB451" s="439"/>
      <c r="AC451" s="439"/>
      <c r="AD451" s="439"/>
      <c r="AE451" s="439"/>
      <c r="AF451" s="439"/>
      <c r="AG451" s="439"/>
      <c r="AH451" s="439"/>
      <c r="AI451" s="439"/>
      <c r="AJ451" s="439"/>
      <c r="AK451" s="439"/>
      <c r="AL451" s="439"/>
    </row>
    <row r="452">
      <c r="A452" s="439"/>
      <c r="B452" s="439"/>
      <c r="C452" s="443"/>
      <c r="D452" s="443"/>
      <c r="E452" s="443"/>
      <c r="F452" s="443"/>
      <c r="G452" s="443"/>
      <c r="H452" s="443"/>
      <c r="I452" s="443"/>
      <c r="J452" s="443"/>
      <c r="K452" s="439"/>
      <c r="L452" s="439"/>
      <c r="M452" s="439"/>
      <c r="N452" s="439"/>
      <c r="O452" s="439"/>
      <c r="P452" s="439"/>
      <c r="Q452" s="439"/>
      <c r="R452" s="439"/>
      <c r="S452" s="439"/>
      <c r="T452" s="439"/>
      <c r="U452" s="439"/>
      <c r="V452" s="439"/>
      <c r="W452" s="439"/>
      <c r="X452" s="439"/>
      <c r="Y452" s="439"/>
      <c r="Z452" s="439"/>
      <c r="AA452" s="439"/>
      <c r="AB452" s="439"/>
      <c r="AC452" s="439"/>
      <c r="AD452" s="439"/>
      <c r="AE452" s="439"/>
      <c r="AF452" s="439"/>
      <c r="AG452" s="439"/>
      <c r="AH452" s="439"/>
      <c r="AI452" s="439"/>
      <c r="AJ452" s="439"/>
      <c r="AK452" s="439"/>
      <c r="AL452" s="439"/>
    </row>
    <row r="453">
      <c r="A453" s="439"/>
      <c r="B453" s="439"/>
      <c r="C453" s="443"/>
      <c r="D453" s="443"/>
      <c r="E453" s="443"/>
      <c r="F453" s="443"/>
      <c r="G453" s="443"/>
      <c r="H453" s="443"/>
      <c r="I453" s="443"/>
      <c r="J453" s="443"/>
      <c r="K453" s="439"/>
      <c r="L453" s="439"/>
      <c r="M453" s="439"/>
      <c r="N453" s="439"/>
      <c r="O453" s="439"/>
      <c r="P453" s="439"/>
      <c r="Q453" s="439"/>
      <c r="R453" s="439"/>
      <c r="S453" s="439"/>
      <c r="T453" s="439"/>
      <c r="U453" s="439"/>
      <c r="V453" s="439"/>
      <c r="W453" s="439"/>
      <c r="X453" s="439"/>
      <c r="Y453" s="439"/>
      <c r="Z453" s="439"/>
      <c r="AA453" s="439"/>
      <c r="AB453" s="439"/>
      <c r="AC453" s="439"/>
      <c r="AD453" s="439"/>
      <c r="AE453" s="439"/>
      <c r="AF453" s="439"/>
      <c r="AG453" s="439"/>
      <c r="AH453" s="439"/>
      <c r="AI453" s="439"/>
      <c r="AJ453" s="439"/>
      <c r="AK453" s="439"/>
      <c r="AL453" s="439"/>
    </row>
    <row r="454">
      <c r="A454" s="439"/>
      <c r="B454" s="439"/>
      <c r="C454" s="443"/>
      <c r="D454" s="443"/>
      <c r="E454" s="443"/>
      <c r="F454" s="443"/>
      <c r="G454" s="443"/>
      <c r="H454" s="443"/>
      <c r="I454" s="443"/>
      <c r="J454" s="443"/>
      <c r="K454" s="439"/>
      <c r="L454" s="439"/>
      <c r="M454" s="439"/>
      <c r="N454" s="439"/>
      <c r="O454" s="439"/>
      <c r="P454" s="439"/>
      <c r="Q454" s="439"/>
      <c r="R454" s="439"/>
      <c r="S454" s="439"/>
      <c r="T454" s="439"/>
      <c r="U454" s="439"/>
      <c r="V454" s="439"/>
      <c r="W454" s="439"/>
      <c r="X454" s="439"/>
      <c r="Y454" s="439"/>
      <c r="Z454" s="439"/>
      <c r="AA454" s="439"/>
      <c r="AB454" s="439"/>
      <c r="AC454" s="439"/>
      <c r="AD454" s="439"/>
      <c r="AE454" s="439"/>
      <c r="AF454" s="439"/>
      <c r="AG454" s="439"/>
      <c r="AH454" s="439"/>
      <c r="AI454" s="439"/>
      <c r="AJ454" s="439"/>
      <c r="AK454" s="439"/>
      <c r="AL454" s="439"/>
    </row>
    <row r="455">
      <c r="A455" s="439"/>
      <c r="B455" s="439"/>
      <c r="C455" s="443"/>
      <c r="D455" s="443"/>
      <c r="E455" s="443"/>
      <c r="F455" s="443"/>
      <c r="G455" s="443"/>
      <c r="H455" s="443"/>
      <c r="I455" s="443"/>
      <c r="J455" s="443"/>
      <c r="K455" s="439"/>
      <c r="L455" s="439"/>
      <c r="M455" s="439"/>
      <c r="N455" s="439"/>
      <c r="O455" s="439"/>
      <c r="P455" s="439"/>
      <c r="Q455" s="439"/>
      <c r="R455" s="439"/>
      <c r="S455" s="439"/>
      <c r="T455" s="439"/>
      <c r="U455" s="439"/>
      <c r="V455" s="439"/>
      <c r="W455" s="439"/>
      <c r="X455" s="439"/>
      <c r="Y455" s="439"/>
      <c r="Z455" s="439"/>
      <c r="AA455" s="439"/>
      <c r="AB455" s="439"/>
      <c r="AC455" s="439"/>
      <c r="AD455" s="439"/>
      <c r="AE455" s="439"/>
      <c r="AF455" s="439"/>
      <c r="AG455" s="439"/>
      <c r="AH455" s="439"/>
      <c r="AI455" s="439"/>
      <c r="AJ455" s="439"/>
      <c r="AK455" s="439"/>
      <c r="AL455" s="439"/>
    </row>
    <row r="456">
      <c r="A456" s="439"/>
      <c r="B456" s="439"/>
      <c r="C456" s="443"/>
      <c r="D456" s="443"/>
      <c r="E456" s="443"/>
      <c r="F456" s="443"/>
      <c r="G456" s="443"/>
      <c r="H456" s="443"/>
      <c r="I456" s="443"/>
      <c r="J456" s="443"/>
      <c r="K456" s="439"/>
      <c r="L456" s="439"/>
      <c r="M456" s="439"/>
      <c r="N456" s="439"/>
      <c r="O456" s="439"/>
      <c r="P456" s="439"/>
      <c r="Q456" s="439"/>
      <c r="R456" s="439"/>
      <c r="S456" s="439"/>
      <c r="T456" s="439"/>
      <c r="U456" s="439"/>
      <c r="V456" s="439"/>
      <c r="W456" s="439"/>
      <c r="X456" s="439"/>
      <c r="Y456" s="439"/>
      <c r="Z456" s="439"/>
      <c r="AA456" s="439"/>
      <c r="AB456" s="439"/>
      <c r="AC456" s="439"/>
      <c r="AD456" s="439"/>
      <c r="AE456" s="439"/>
      <c r="AF456" s="439"/>
      <c r="AG456" s="439"/>
      <c r="AH456" s="439"/>
      <c r="AI456" s="439"/>
      <c r="AJ456" s="439"/>
      <c r="AK456" s="439"/>
      <c r="AL456" s="439"/>
    </row>
    <row r="457">
      <c r="A457" s="439"/>
      <c r="B457" s="439"/>
      <c r="C457" s="443"/>
      <c r="D457" s="443"/>
      <c r="E457" s="443"/>
      <c r="F457" s="443"/>
      <c r="G457" s="443"/>
      <c r="H457" s="443"/>
      <c r="I457" s="443"/>
      <c r="J457" s="443"/>
      <c r="K457" s="439"/>
      <c r="L457" s="439"/>
      <c r="M457" s="439"/>
      <c r="N457" s="439"/>
      <c r="O457" s="439"/>
      <c r="P457" s="439"/>
      <c r="Q457" s="439"/>
      <c r="R457" s="439"/>
      <c r="S457" s="439"/>
      <c r="T457" s="439"/>
      <c r="U457" s="439"/>
      <c r="V457" s="439"/>
      <c r="W457" s="439"/>
      <c r="X457" s="439"/>
      <c r="Y457" s="439"/>
      <c r="Z457" s="439"/>
      <c r="AA457" s="439"/>
      <c r="AB457" s="439"/>
      <c r="AC457" s="439"/>
      <c r="AD457" s="439"/>
      <c r="AE457" s="439"/>
      <c r="AF457" s="439"/>
      <c r="AG457" s="439"/>
      <c r="AH457" s="439"/>
      <c r="AI457" s="439"/>
      <c r="AJ457" s="439"/>
      <c r="AK457" s="439"/>
      <c r="AL457" s="439"/>
    </row>
    <row r="458">
      <c r="A458" s="439"/>
      <c r="B458" s="439"/>
      <c r="C458" s="443"/>
      <c r="D458" s="443"/>
      <c r="E458" s="443"/>
      <c r="F458" s="443"/>
      <c r="G458" s="443"/>
      <c r="H458" s="443"/>
      <c r="I458" s="443"/>
      <c r="J458" s="443"/>
      <c r="K458" s="439"/>
      <c r="L458" s="439"/>
      <c r="M458" s="439"/>
      <c r="N458" s="439"/>
      <c r="O458" s="439"/>
      <c r="P458" s="439"/>
      <c r="Q458" s="439"/>
      <c r="R458" s="439"/>
      <c r="S458" s="439"/>
      <c r="T458" s="439"/>
      <c r="U458" s="439"/>
      <c r="V458" s="439"/>
      <c r="W458" s="439"/>
      <c r="X458" s="439"/>
      <c r="Y458" s="439"/>
      <c r="Z458" s="439"/>
      <c r="AA458" s="439"/>
      <c r="AB458" s="439"/>
      <c r="AC458" s="439"/>
      <c r="AD458" s="439"/>
      <c r="AE458" s="439"/>
      <c r="AF458" s="439"/>
      <c r="AG458" s="439"/>
      <c r="AH458" s="439"/>
      <c r="AI458" s="439"/>
      <c r="AJ458" s="439"/>
      <c r="AK458" s="439"/>
      <c r="AL458" s="439"/>
    </row>
    <row r="459">
      <c r="A459" s="439"/>
      <c r="B459" s="439"/>
      <c r="C459" s="443"/>
      <c r="D459" s="443"/>
      <c r="E459" s="443"/>
      <c r="F459" s="443"/>
      <c r="G459" s="443"/>
      <c r="H459" s="443"/>
      <c r="I459" s="443"/>
      <c r="J459" s="443"/>
      <c r="K459" s="439"/>
      <c r="L459" s="439"/>
      <c r="M459" s="439"/>
      <c r="N459" s="439"/>
      <c r="O459" s="439"/>
      <c r="P459" s="439"/>
      <c r="Q459" s="439"/>
      <c r="R459" s="439"/>
      <c r="S459" s="439"/>
      <c r="T459" s="439"/>
      <c r="U459" s="439"/>
      <c r="V459" s="439"/>
      <c r="W459" s="439"/>
      <c r="X459" s="439"/>
      <c r="Y459" s="439"/>
      <c r="Z459" s="439"/>
      <c r="AA459" s="439"/>
      <c r="AB459" s="439"/>
      <c r="AC459" s="439"/>
      <c r="AD459" s="439"/>
      <c r="AE459" s="439"/>
      <c r="AF459" s="439"/>
      <c r="AG459" s="439"/>
      <c r="AH459" s="439"/>
      <c r="AI459" s="439"/>
      <c r="AJ459" s="439"/>
      <c r="AK459" s="439"/>
      <c r="AL459" s="439"/>
    </row>
    <row r="460">
      <c r="A460" s="439"/>
      <c r="B460" s="439"/>
      <c r="C460" s="443"/>
      <c r="D460" s="443"/>
      <c r="E460" s="443"/>
      <c r="F460" s="443"/>
      <c r="G460" s="443"/>
      <c r="H460" s="443"/>
      <c r="I460" s="443"/>
      <c r="J460" s="443"/>
      <c r="K460" s="439"/>
      <c r="L460" s="439"/>
      <c r="M460" s="439"/>
      <c r="N460" s="439"/>
      <c r="O460" s="439"/>
      <c r="P460" s="439"/>
      <c r="Q460" s="439"/>
      <c r="R460" s="439"/>
      <c r="S460" s="439"/>
      <c r="T460" s="439"/>
      <c r="U460" s="439"/>
      <c r="V460" s="439"/>
      <c r="W460" s="439"/>
      <c r="X460" s="439"/>
      <c r="Y460" s="439"/>
      <c r="Z460" s="439"/>
      <c r="AA460" s="439"/>
      <c r="AB460" s="439"/>
      <c r="AC460" s="439"/>
      <c r="AD460" s="439"/>
      <c r="AE460" s="439"/>
      <c r="AF460" s="439"/>
      <c r="AG460" s="439"/>
      <c r="AH460" s="439"/>
      <c r="AI460" s="439"/>
      <c r="AJ460" s="439"/>
      <c r="AK460" s="439"/>
      <c r="AL460" s="439"/>
    </row>
    <row r="461">
      <c r="A461" s="439"/>
      <c r="B461" s="439"/>
      <c r="C461" s="443"/>
      <c r="D461" s="443"/>
      <c r="E461" s="443"/>
      <c r="F461" s="443"/>
      <c r="G461" s="443"/>
      <c r="H461" s="443"/>
      <c r="I461" s="443"/>
      <c r="J461" s="443"/>
      <c r="K461" s="439"/>
      <c r="L461" s="439"/>
      <c r="M461" s="439"/>
      <c r="N461" s="439"/>
      <c r="O461" s="439"/>
      <c r="P461" s="439"/>
      <c r="Q461" s="439"/>
      <c r="R461" s="439"/>
      <c r="S461" s="439"/>
      <c r="T461" s="439"/>
      <c r="U461" s="439"/>
      <c r="V461" s="439"/>
      <c r="W461" s="439"/>
      <c r="X461" s="439"/>
      <c r="Y461" s="439"/>
      <c r="Z461" s="439"/>
      <c r="AA461" s="439"/>
      <c r="AB461" s="439"/>
      <c r="AC461" s="439"/>
      <c r="AD461" s="439"/>
      <c r="AE461" s="439"/>
      <c r="AF461" s="439"/>
      <c r="AG461" s="439"/>
      <c r="AH461" s="439"/>
      <c r="AI461" s="439"/>
      <c r="AJ461" s="439"/>
      <c r="AK461" s="439"/>
      <c r="AL461" s="439"/>
    </row>
    <row r="462">
      <c r="A462" s="439"/>
      <c r="B462" s="439"/>
      <c r="C462" s="443"/>
      <c r="D462" s="443"/>
      <c r="E462" s="443"/>
      <c r="F462" s="443"/>
      <c r="G462" s="443"/>
      <c r="H462" s="443"/>
      <c r="I462" s="443"/>
      <c r="J462" s="443"/>
      <c r="K462" s="439"/>
      <c r="L462" s="439"/>
      <c r="M462" s="439"/>
      <c r="N462" s="439"/>
      <c r="O462" s="439"/>
      <c r="P462" s="439"/>
      <c r="Q462" s="439"/>
      <c r="R462" s="439"/>
      <c r="S462" s="439"/>
      <c r="T462" s="439"/>
      <c r="U462" s="439"/>
      <c r="V462" s="439"/>
      <c r="W462" s="439"/>
      <c r="X462" s="439"/>
      <c r="Y462" s="439"/>
      <c r="Z462" s="439"/>
      <c r="AA462" s="439"/>
      <c r="AB462" s="439"/>
      <c r="AC462" s="439"/>
      <c r="AD462" s="439"/>
      <c r="AE462" s="439"/>
      <c r="AF462" s="439"/>
      <c r="AG462" s="439"/>
      <c r="AH462" s="439"/>
      <c r="AI462" s="439"/>
      <c r="AJ462" s="439"/>
      <c r="AK462" s="439"/>
      <c r="AL462" s="439"/>
    </row>
    <row r="463">
      <c r="A463" s="439"/>
      <c r="B463" s="439"/>
      <c r="C463" s="443"/>
      <c r="D463" s="443"/>
      <c r="E463" s="443"/>
      <c r="F463" s="443"/>
      <c r="G463" s="443"/>
      <c r="H463" s="443"/>
      <c r="I463" s="443"/>
      <c r="J463" s="443"/>
      <c r="K463" s="439"/>
      <c r="L463" s="439"/>
      <c r="M463" s="439"/>
      <c r="N463" s="439"/>
      <c r="O463" s="439"/>
      <c r="P463" s="439"/>
      <c r="Q463" s="439"/>
      <c r="R463" s="439"/>
      <c r="S463" s="439"/>
      <c r="T463" s="439"/>
      <c r="U463" s="439"/>
      <c r="V463" s="439"/>
      <c r="W463" s="439"/>
      <c r="X463" s="439"/>
      <c r="Y463" s="439"/>
      <c r="Z463" s="439"/>
      <c r="AA463" s="439"/>
      <c r="AB463" s="439"/>
      <c r="AC463" s="439"/>
      <c r="AD463" s="439"/>
      <c r="AE463" s="439"/>
      <c r="AF463" s="439"/>
      <c r="AG463" s="439"/>
      <c r="AH463" s="439"/>
      <c r="AI463" s="439"/>
      <c r="AJ463" s="439"/>
      <c r="AK463" s="439"/>
      <c r="AL463" s="439"/>
    </row>
    <row r="464">
      <c r="A464" s="439"/>
      <c r="B464" s="439"/>
      <c r="C464" s="443"/>
      <c r="D464" s="443"/>
      <c r="E464" s="443"/>
      <c r="F464" s="443"/>
      <c r="G464" s="443"/>
      <c r="H464" s="443"/>
      <c r="I464" s="443"/>
      <c r="J464" s="443"/>
      <c r="K464" s="439"/>
      <c r="L464" s="439"/>
      <c r="M464" s="439"/>
      <c r="N464" s="439"/>
      <c r="O464" s="439"/>
      <c r="P464" s="439"/>
      <c r="Q464" s="439"/>
      <c r="R464" s="439"/>
      <c r="S464" s="439"/>
      <c r="T464" s="439"/>
      <c r="U464" s="439"/>
      <c r="V464" s="439"/>
      <c r="W464" s="439"/>
      <c r="X464" s="439"/>
      <c r="Y464" s="439"/>
      <c r="Z464" s="439"/>
      <c r="AA464" s="439"/>
      <c r="AB464" s="439"/>
      <c r="AC464" s="439"/>
      <c r="AD464" s="439"/>
      <c r="AE464" s="439"/>
      <c r="AF464" s="439"/>
      <c r="AG464" s="439"/>
      <c r="AH464" s="439"/>
      <c r="AI464" s="439"/>
      <c r="AJ464" s="439"/>
      <c r="AK464" s="439"/>
      <c r="AL464" s="439"/>
    </row>
    <row r="465">
      <c r="A465" s="439"/>
      <c r="B465" s="439"/>
      <c r="C465" s="443"/>
      <c r="D465" s="443"/>
      <c r="E465" s="443"/>
      <c r="F465" s="443"/>
      <c r="G465" s="443"/>
      <c r="H465" s="443"/>
      <c r="I465" s="443"/>
      <c r="J465" s="443"/>
      <c r="K465" s="439"/>
      <c r="L465" s="439"/>
      <c r="M465" s="439"/>
      <c r="N465" s="439"/>
      <c r="O465" s="439"/>
      <c r="P465" s="439"/>
      <c r="Q465" s="439"/>
      <c r="R465" s="439"/>
      <c r="S465" s="439"/>
      <c r="T465" s="439"/>
      <c r="U465" s="439"/>
      <c r="V465" s="439"/>
      <c r="W465" s="439"/>
      <c r="X465" s="439"/>
      <c r="Y465" s="439"/>
      <c r="Z465" s="439"/>
      <c r="AA465" s="439"/>
      <c r="AB465" s="439"/>
      <c r="AC465" s="439"/>
      <c r="AD465" s="439"/>
      <c r="AE465" s="439"/>
      <c r="AF465" s="439"/>
      <c r="AG465" s="439"/>
      <c r="AH465" s="439"/>
      <c r="AI465" s="439"/>
      <c r="AJ465" s="439"/>
      <c r="AK465" s="439"/>
      <c r="AL465" s="439"/>
    </row>
    <row r="466">
      <c r="A466" s="439"/>
      <c r="B466" s="439"/>
      <c r="C466" s="443"/>
      <c r="D466" s="443"/>
      <c r="E466" s="443"/>
      <c r="F466" s="443"/>
      <c r="G466" s="443"/>
      <c r="H466" s="443"/>
      <c r="I466" s="443"/>
      <c r="J466" s="443"/>
      <c r="K466" s="439"/>
      <c r="L466" s="439"/>
      <c r="M466" s="439"/>
      <c r="N466" s="439"/>
      <c r="O466" s="439"/>
      <c r="P466" s="439"/>
      <c r="Q466" s="439"/>
      <c r="R466" s="439"/>
      <c r="S466" s="439"/>
      <c r="T466" s="439"/>
      <c r="U466" s="439"/>
      <c r="V466" s="439"/>
      <c r="W466" s="439"/>
      <c r="X466" s="439"/>
      <c r="Y466" s="439"/>
      <c r="Z466" s="439"/>
      <c r="AA466" s="439"/>
      <c r="AB466" s="439"/>
      <c r="AC466" s="439"/>
      <c r="AD466" s="439"/>
      <c r="AE466" s="439"/>
      <c r="AF466" s="439"/>
      <c r="AG466" s="439"/>
      <c r="AH466" s="439"/>
      <c r="AI466" s="439"/>
      <c r="AJ466" s="439"/>
      <c r="AK466" s="439"/>
      <c r="AL466" s="439"/>
    </row>
    <row r="467">
      <c r="A467" s="439"/>
      <c r="B467" s="439"/>
      <c r="C467" s="443"/>
      <c r="D467" s="443"/>
      <c r="E467" s="443"/>
      <c r="F467" s="443"/>
      <c r="G467" s="443"/>
      <c r="H467" s="443"/>
      <c r="I467" s="443"/>
      <c r="J467" s="443"/>
      <c r="K467" s="439"/>
      <c r="L467" s="439"/>
      <c r="M467" s="439"/>
      <c r="N467" s="439"/>
      <c r="O467" s="439"/>
      <c r="P467" s="439"/>
      <c r="Q467" s="439"/>
      <c r="R467" s="439"/>
      <c r="S467" s="439"/>
      <c r="T467" s="439"/>
      <c r="U467" s="439"/>
      <c r="V467" s="439"/>
      <c r="W467" s="439"/>
      <c r="X467" s="439"/>
      <c r="Y467" s="439"/>
      <c r="Z467" s="439"/>
      <c r="AA467" s="439"/>
      <c r="AB467" s="439"/>
      <c r="AC467" s="439"/>
      <c r="AD467" s="439"/>
      <c r="AE467" s="439"/>
      <c r="AF467" s="439"/>
      <c r="AG467" s="439"/>
      <c r="AH467" s="439"/>
      <c r="AI467" s="439"/>
      <c r="AJ467" s="439"/>
      <c r="AK467" s="439"/>
      <c r="AL467" s="439"/>
    </row>
    <row r="468">
      <c r="A468" s="439"/>
      <c r="B468" s="439"/>
      <c r="C468" s="443"/>
      <c r="D468" s="443"/>
      <c r="E468" s="443"/>
      <c r="F468" s="443"/>
      <c r="G468" s="443"/>
      <c r="H468" s="443"/>
      <c r="I468" s="443"/>
      <c r="J468" s="443"/>
      <c r="K468" s="439"/>
      <c r="L468" s="439"/>
      <c r="M468" s="439"/>
      <c r="N468" s="439"/>
      <c r="O468" s="439"/>
      <c r="P468" s="439"/>
      <c r="Q468" s="439"/>
      <c r="R468" s="439"/>
      <c r="S468" s="439"/>
      <c r="T468" s="439"/>
      <c r="U468" s="439"/>
      <c r="V468" s="439"/>
      <c r="W468" s="439"/>
      <c r="X468" s="439"/>
      <c r="Y468" s="439"/>
      <c r="Z468" s="439"/>
      <c r="AA468" s="439"/>
      <c r="AB468" s="439"/>
      <c r="AC468" s="439"/>
      <c r="AD468" s="439"/>
      <c r="AE468" s="439"/>
      <c r="AF468" s="439"/>
      <c r="AG468" s="439"/>
      <c r="AH468" s="439"/>
      <c r="AI468" s="439"/>
      <c r="AJ468" s="439"/>
      <c r="AK468" s="439"/>
      <c r="AL468" s="439"/>
    </row>
    <row r="469">
      <c r="A469" s="439"/>
      <c r="B469" s="439"/>
      <c r="C469" s="443"/>
      <c r="D469" s="443"/>
      <c r="E469" s="443"/>
      <c r="F469" s="443"/>
      <c r="G469" s="443"/>
      <c r="H469" s="443"/>
      <c r="I469" s="443"/>
      <c r="J469" s="443"/>
      <c r="K469" s="439"/>
      <c r="L469" s="439"/>
      <c r="M469" s="439"/>
      <c r="N469" s="439"/>
      <c r="O469" s="439"/>
      <c r="P469" s="439"/>
      <c r="Q469" s="439"/>
      <c r="R469" s="439"/>
      <c r="S469" s="439"/>
      <c r="T469" s="439"/>
      <c r="U469" s="439"/>
      <c r="V469" s="439"/>
      <c r="W469" s="439"/>
      <c r="X469" s="439"/>
      <c r="Y469" s="439"/>
      <c r="Z469" s="439"/>
      <c r="AA469" s="439"/>
      <c r="AB469" s="439"/>
      <c r="AC469" s="439"/>
      <c r="AD469" s="439"/>
      <c r="AE469" s="439"/>
      <c r="AF469" s="439"/>
      <c r="AG469" s="439"/>
      <c r="AH469" s="439"/>
      <c r="AI469" s="439"/>
      <c r="AJ469" s="439"/>
      <c r="AK469" s="439"/>
      <c r="AL469" s="439"/>
    </row>
    <row r="470">
      <c r="A470" s="439"/>
      <c r="B470" s="439"/>
      <c r="C470" s="443"/>
      <c r="D470" s="443"/>
      <c r="E470" s="443"/>
      <c r="F470" s="443"/>
      <c r="G470" s="443"/>
      <c r="H470" s="443"/>
      <c r="I470" s="443"/>
      <c r="J470" s="443"/>
      <c r="K470" s="439"/>
      <c r="L470" s="439"/>
      <c r="M470" s="439"/>
      <c r="N470" s="439"/>
      <c r="O470" s="439"/>
      <c r="P470" s="439"/>
      <c r="Q470" s="439"/>
      <c r="R470" s="439"/>
      <c r="S470" s="439"/>
      <c r="T470" s="439"/>
      <c r="U470" s="439"/>
      <c r="V470" s="439"/>
      <c r="W470" s="439"/>
      <c r="X470" s="439"/>
      <c r="Y470" s="439"/>
      <c r="Z470" s="439"/>
      <c r="AA470" s="439"/>
      <c r="AB470" s="439"/>
      <c r="AC470" s="439"/>
      <c r="AD470" s="439"/>
      <c r="AE470" s="439"/>
      <c r="AF470" s="439"/>
      <c r="AG470" s="439"/>
      <c r="AH470" s="439"/>
      <c r="AI470" s="439"/>
      <c r="AJ470" s="439"/>
      <c r="AK470" s="439"/>
      <c r="AL470" s="439"/>
    </row>
    <row r="471">
      <c r="A471" s="439"/>
      <c r="B471" s="439"/>
      <c r="C471" s="443"/>
      <c r="D471" s="443"/>
      <c r="E471" s="443"/>
      <c r="F471" s="443"/>
      <c r="G471" s="443"/>
      <c r="H471" s="443"/>
      <c r="I471" s="443"/>
      <c r="J471" s="443"/>
      <c r="K471" s="439"/>
      <c r="L471" s="439"/>
      <c r="M471" s="439"/>
      <c r="N471" s="439"/>
      <c r="O471" s="439"/>
      <c r="P471" s="439"/>
      <c r="Q471" s="439"/>
      <c r="R471" s="439"/>
      <c r="S471" s="439"/>
      <c r="T471" s="439"/>
      <c r="U471" s="439"/>
      <c r="V471" s="439"/>
      <c r="W471" s="439"/>
      <c r="X471" s="439"/>
      <c r="Y471" s="439"/>
      <c r="Z471" s="439"/>
      <c r="AA471" s="439"/>
      <c r="AB471" s="439"/>
      <c r="AC471" s="439"/>
      <c r="AD471" s="439"/>
      <c r="AE471" s="439"/>
      <c r="AF471" s="439"/>
      <c r="AG471" s="439"/>
      <c r="AH471" s="439"/>
      <c r="AI471" s="439"/>
      <c r="AJ471" s="439"/>
      <c r="AK471" s="439"/>
      <c r="AL471" s="439"/>
    </row>
    <row r="472">
      <c r="A472" s="439"/>
      <c r="B472" s="439"/>
      <c r="C472" s="443"/>
      <c r="D472" s="443"/>
      <c r="E472" s="443"/>
      <c r="F472" s="443"/>
      <c r="G472" s="443"/>
      <c r="H472" s="443"/>
      <c r="I472" s="443"/>
      <c r="J472" s="443"/>
      <c r="K472" s="439"/>
      <c r="L472" s="439"/>
      <c r="M472" s="439"/>
      <c r="N472" s="439"/>
      <c r="O472" s="439"/>
      <c r="P472" s="439"/>
      <c r="Q472" s="439"/>
      <c r="R472" s="439"/>
      <c r="S472" s="439"/>
      <c r="T472" s="439"/>
      <c r="U472" s="439"/>
      <c r="V472" s="439"/>
      <c r="W472" s="439"/>
      <c r="X472" s="439"/>
      <c r="Y472" s="439"/>
      <c r="Z472" s="439"/>
      <c r="AA472" s="439"/>
      <c r="AB472" s="439"/>
      <c r="AC472" s="439"/>
      <c r="AD472" s="439"/>
      <c r="AE472" s="439"/>
      <c r="AF472" s="439"/>
      <c r="AG472" s="439"/>
      <c r="AH472" s="439"/>
      <c r="AI472" s="439"/>
      <c r="AJ472" s="439"/>
      <c r="AK472" s="439"/>
      <c r="AL472" s="439"/>
    </row>
    <row r="473">
      <c r="A473" s="439"/>
      <c r="B473" s="439"/>
      <c r="C473" s="443"/>
      <c r="D473" s="443"/>
      <c r="E473" s="443"/>
      <c r="F473" s="443"/>
      <c r="G473" s="443"/>
      <c r="H473" s="443"/>
      <c r="I473" s="443"/>
      <c r="J473" s="443"/>
      <c r="K473" s="439"/>
      <c r="L473" s="439"/>
      <c r="M473" s="439"/>
      <c r="N473" s="439"/>
      <c r="O473" s="439"/>
      <c r="P473" s="439"/>
      <c r="Q473" s="439"/>
      <c r="R473" s="439"/>
      <c r="S473" s="439"/>
      <c r="T473" s="439"/>
      <c r="U473" s="439"/>
      <c r="V473" s="439"/>
      <c r="W473" s="439"/>
      <c r="X473" s="439"/>
      <c r="Y473" s="439"/>
      <c r="Z473" s="439"/>
      <c r="AA473" s="439"/>
      <c r="AB473" s="439"/>
      <c r="AC473" s="439"/>
      <c r="AD473" s="439"/>
      <c r="AE473" s="439"/>
      <c r="AF473" s="439"/>
      <c r="AG473" s="439"/>
      <c r="AH473" s="439"/>
      <c r="AI473" s="439"/>
      <c r="AJ473" s="439"/>
      <c r="AK473" s="439"/>
      <c r="AL473" s="439"/>
    </row>
    <row r="474">
      <c r="A474" s="439"/>
      <c r="B474" s="439"/>
      <c r="C474" s="443"/>
      <c r="D474" s="443"/>
      <c r="E474" s="443"/>
      <c r="F474" s="443"/>
      <c r="G474" s="443"/>
      <c r="H474" s="443"/>
      <c r="I474" s="443"/>
      <c r="J474" s="443"/>
      <c r="K474" s="439"/>
      <c r="L474" s="439"/>
      <c r="M474" s="439"/>
      <c r="N474" s="439"/>
      <c r="O474" s="439"/>
      <c r="P474" s="439"/>
      <c r="Q474" s="439"/>
      <c r="R474" s="439"/>
      <c r="S474" s="439"/>
      <c r="T474" s="439"/>
      <c r="U474" s="439"/>
      <c r="V474" s="439"/>
      <c r="W474" s="439"/>
      <c r="X474" s="439"/>
      <c r="Y474" s="439"/>
      <c r="Z474" s="439"/>
      <c r="AA474" s="439"/>
      <c r="AB474" s="439"/>
      <c r="AC474" s="439"/>
      <c r="AD474" s="439"/>
      <c r="AE474" s="439"/>
      <c r="AF474" s="439"/>
      <c r="AG474" s="439"/>
      <c r="AH474" s="439"/>
      <c r="AI474" s="439"/>
      <c r="AJ474" s="439"/>
      <c r="AK474" s="439"/>
      <c r="AL474" s="439"/>
    </row>
    <row r="475">
      <c r="A475" s="439"/>
      <c r="B475" s="439"/>
      <c r="C475" s="443"/>
      <c r="D475" s="443"/>
      <c r="E475" s="443"/>
      <c r="F475" s="443"/>
      <c r="G475" s="443"/>
      <c r="H475" s="443"/>
      <c r="I475" s="443"/>
      <c r="J475" s="443"/>
      <c r="K475" s="439"/>
      <c r="L475" s="439"/>
      <c r="M475" s="439"/>
      <c r="N475" s="439"/>
      <c r="O475" s="439"/>
      <c r="P475" s="439"/>
      <c r="Q475" s="439"/>
      <c r="R475" s="439"/>
      <c r="S475" s="439"/>
      <c r="T475" s="439"/>
      <c r="U475" s="439"/>
      <c r="V475" s="439"/>
      <c r="W475" s="439"/>
      <c r="X475" s="439"/>
      <c r="Y475" s="439"/>
      <c r="Z475" s="439"/>
      <c r="AA475" s="439"/>
      <c r="AB475" s="439"/>
      <c r="AC475" s="439"/>
      <c r="AD475" s="439"/>
      <c r="AE475" s="439"/>
      <c r="AF475" s="439"/>
      <c r="AG475" s="439"/>
      <c r="AH475" s="439"/>
      <c r="AI475" s="439"/>
      <c r="AJ475" s="439"/>
      <c r="AK475" s="439"/>
      <c r="AL475" s="439"/>
    </row>
    <row r="476">
      <c r="A476" s="439"/>
      <c r="B476" s="439"/>
      <c r="C476" s="443"/>
      <c r="D476" s="443"/>
      <c r="E476" s="443"/>
      <c r="F476" s="443"/>
      <c r="G476" s="443"/>
      <c r="H476" s="443"/>
      <c r="I476" s="443"/>
      <c r="J476" s="443"/>
      <c r="K476" s="439"/>
      <c r="L476" s="439"/>
      <c r="M476" s="439"/>
      <c r="N476" s="439"/>
      <c r="O476" s="439"/>
      <c r="P476" s="439"/>
      <c r="Q476" s="439"/>
      <c r="R476" s="439"/>
      <c r="S476" s="439"/>
      <c r="T476" s="439"/>
      <c r="U476" s="439"/>
      <c r="V476" s="439"/>
      <c r="W476" s="439"/>
      <c r="X476" s="439"/>
      <c r="Y476" s="439"/>
      <c r="Z476" s="439"/>
      <c r="AA476" s="439"/>
      <c r="AB476" s="439"/>
      <c r="AC476" s="439"/>
      <c r="AD476" s="439"/>
      <c r="AE476" s="439"/>
      <c r="AF476" s="439"/>
      <c r="AG476" s="439"/>
      <c r="AH476" s="439"/>
      <c r="AI476" s="439"/>
      <c r="AJ476" s="439"/>
      <c r="AK476" s="439"/>
      <c r="AL476" s="439"/>
    </row>
    <row r="477">
      <c r="A477" s="439"/>
      <c r="B477" s="439"/>
      <c r="C477" s="443"/>
      <c r="D477" s="443"/>
      <c r="E477" s="443"/>
      <c r="F477" s="443"/>
      <c r="G477" s="443"/>
      <c r="H477" s="443"/>
      <c r="I477" s="443"/>
      <c r="J477" s="443"/>
      <c r="K477" s="439"/>
      <c r="L477" s="439"/>
      <c r="M477" s="439"/>
      <c r="N477" s="439"/>
      <c r="O477" s="439"/>
      <c r="P477" s="439"/>
      <c r="Q477" s="439"/>
      <c r="R477" s="439"/>
      <c r="S477" s="439"/>
      <c r="T477" s="439"/>
      <c r="U477" s="439"/>
      <c r="V477" s="439"/>
      <c r="W477" s="439"/>
      <c r="X477" s="439"/>
      <c r="Y477" s="439"/>
      <c r="Z477" s="439"/>
      <c r="AA477" s="439"/>
      <c r="AB477" s="439"/>
      <c r="AC477" s="439"/>
      <c r="AD477" s="439"/>
      <c r="AE477" s="439"/>
      <c r="AF477" s="439"/>
      <c r="AG477" s="439"/>
      <c r="AH477" s="439"/>
      <c r="AI477" s="439"/>
      <c r="AJ477" s="439"/>
      <c r="AK477" s="439"/>
      <c r="AL477" s="439"/>
    </row>
    <row r="478">
      <c r="A478" s="439"/>
      <c r="B478" s="439"/>
      <c r="C478" s="443"/>
      <c r="D478" s="443"/>
      <c r="E478" s="443"/>
      <c r="F478" s="443"/>
      <c r="G478" s="443"/>
      <c r="H478" s="443"/>
      <c r="I478" s="443"/>
      <c r="J478" s="443"/>
      <c r="K478" s="439"/>
      <c r="L478" s="439"/>
      <c r="M478" s="439"/>
      <c r="N478" s="439"/>
      <c r="O478" s="439"/>
      <c r="P478" s="439"/>
      <c r="Q478" s="439"/>
      <c r="R478" s="439"/>
      <c r="S478" s="439"/>
      <c r="T478" s="439"/>
      <c r="U478" s="439"/>
      <c r="V478" s="439"/>
      <c r="W478" s="439"/>
      <c r="X478" s="439"/>
      <c r="Y478" s="439"/>
      <c r="Z478" s="439"/>
      <c r="AA478" s="439"/>
      <c r="AB478" s="439"/>
      <c r="AC478" s="439"/>
      <c r="AD478" s="439"/>
      <c r="AE478" s="439"/>
      <c r="AF478" s="439"/>
      <c r="AG478" s="439"/>
      <c r="AH478" s="439"/>
      <c r="AI478" s="439"/>
      <c r="AJ478" s="439"/>
      <c r="AK478" s="439"/>
      <c r="AL478" s="439"/>
    </row>
    <row r="479">
      <c r="A479" s="439"/>
      <c r="B479" s="439"/>
      <c r="C479" s="443"/>
      <c r="D479" s="443"/>
      <c r="E479" s="443"/>
      <c r="F479" s="443"/>
      <c r="G479" s="443"/>
      <c r="H479" s="443"/>
      <c r="I479" s="443"/>
      <c r="J479" s="443"/>
      <c r="K479" s="439"/>
      <c r="L479" s="439"/>
      <c r="M479" s="439"/>
      <c r="N479" s="439"/>
      <c r="O479" s="439"/>
      <c r="P479" s="439"/>
      <c r="Q479" s="439"/>
      <c r="R479" s="439"/>
      <c r="S479" s="439"/>
      <c r="T479" s="439"/>
      <c r="U479" s="439"/>
      <c r="V479" s="439"/>
      <c r="W479" s="439"/>
      <c r="X479" s="439"/>
      <c r="Y479" s="439"/>
      <c r="Z479" s="439"/>
      <c r="AA479" s="439"/>
      <c r="AB479" s="439"/>
      <c r="AC479" s="439"/>
      <c r="AD479" s="439"/>
      <c r="AE479" s="439"/>
      <c r="AF479" s="439"/>
      <c r="AG479" s="439"/>
      <c r="AH479" s="439"/>
      <c r="AI479" s="439"/>
      <c r="AJ479" s="439"/>
      <c r="AK479" s="439"/>
      <c r="AL479" s="439"/>
    </row>
    <row r="480">
      <c r="A480" s="439"/>
      <c r="B480" s="439"/>
      <c r="C480" s="443"/>
      <c r="D480" s="443"/>
      <c r="E480" s="443"/>
      <c r="F480" s="443"/>
      <c r="G480" s="443"/>
      <c r="H480" s="443"/>
      <c r="I480" s="443"/>
      <c r="J480" s="443"/>
      <c r="K480" s="439"/>
      <c r="L480" s="439"/>
      <c r="M480" s="439"/>
      <c r="N480" s="439"/>
      <c r="O480" s="439"/>
      <c r="P480" s="439"/>
      <c r="Q480" s="439"/>
      <c r="R480" s="439"/>
      <c r="S480" s="439"/>
      <c r="T480" s="439"/>
      <c r="U480" s="439"/>
      <c r="V480" s="439"/>
      <c r="W480" s="439"/>
      <c r="X480" s="439"/>
      <c r="Y480" s="439"/>
      <c r="Z480" s="439"/>
      <c r="AA480" s="439"/>
      <c r="AB480" s="439"/>
      <c r="AC480" s="439"/>
      <c r="AD480" s="439"/>
      <c r="AE480" s="439"/>
      <c r="AF480" s="439"/>
      <c r="AG480" s="439"/>
      <c r="AH480" s="439"/>
      <c r="AI480" s="439"/>
      <c r="AJ480" s="439"/>
      <c r="AK480" s="439"/>
      <c r="AL480" s="439"/>
    </row>
    <row r="481">
      <c r="A481" s="439"/>
      <c r="B481" s="439"/>
      <c r="C481" s="443"/>
      <c r="D481" s="443"/>
      <c r="E481" s="443"/>
      <c r="F481" s="443"/>
      <c r="G481" s="443"/>
      <c r="H481" s="443"/>
      <c r="I481" s="443"/>
      <c r="J481" s="443"/>
      <c r="K481" s="439"/>
      <c r="L481" s="439"/>
      <c r="M481" s="439"/>
      <c r="N481" s="439"/>
      <c r="O481" s="439"/>
      <c r="P481" s="439"/>
      <c r="Q481" s="439"/>
      <c r="R481" s="439"/>
      <c r="S481" s="439"/>
      <c r="T481" s="439"/>
      <c r="U481" s="439"/>
      <c r="V481" s="439"/>
      <c r="W481" s="439"/>
      <c r="X481" s="439"/>
      <c r="Y481" s="439"/>
      <c r="Z481" s="439"/>
      <c r="AA481" s="439"/>
      <c r="AB481" s="439"/>
      <c r="AC481" s="439"/>
      <c r="AD481" s="439"/>
      <c r="AE481" s="439"/>
      <c r="AF481" s="439"/>
      <c r="AG481" s="439"/>
      <c r="AH481" s="439"/>
      <c r="AI481" s="439"/>
      <c r="AJ481" s="439"/>
      <c r="AK481" s="439"/>
      <c r="AL481" s="439"/>
    </row>
    <row r="482">
      <c r="A482" s="439"/>
      <c r="B482" s="439"/>
      <c r="C482" s="443"/>
      <c r="D482" s="443"/>
      <c r="E482" s="443"/>
      <c r="F482" s="443"/>
      <c r="G482" s="443"/>
      <c r="H482" s="443"/>
      <c r="I482" s="443"/>
      <c r="J482" s="443"/>
      <c r="K482" s="439"/>
      <c r="L482" s="439"/>
      <c r="M482" s="439"/>
      <c r="N482" s="439"/>
      <c r="O482" s="439"/>
      <c r="P482" s="439"/>
      <c r="Q482" s="439"/>
      <c r="R482" s="439"/>
      <c r="S482" s="439"/>
      <c r="T482" s="439"/>
      <c r="U482" s="439"/>
      <c r="V482" s="439"/>
      <c r="W482" s="439"/>
      <c r="X482" s="439"/>
      <c r="Y482" s="439"/>
      <c r="Z482" s="439"/>
      <c r="AA482" s="439"/>
      <c r="AB482" s="439"/>
      <c r="AC482" s="439"/>
      <c r="AD482" s="439"/>
      <c r="AE482" s="439"/>
      <c r="AF482" s="439"/>
      <c r="AG482" s="439"/>
      <c r="AH482" s="439"/>
      <c r="AI482" s="439"/>
      <c r="AJ482" s="439"/>
      <c r="AK482" s="439"/>
      <c r="AL482" s="439"/>
    </row>
    <row r="483">
      <c r="A483" s="439"/>
      <c r="B483" s="439"/>
      <c r="C483" s="443"/>
      <c r="D483" s="443"/>
      <c r="E483" s="443"/>
      <c r="F483" s="443"/>
      <c r="G483" s="443"/>
      <c r="H483" s="443"/>
      <c r="I483" s="443"/>
      <c r="J483" s="443"/>
      <c r="K483" s="439"/>
      <c r="L483" s="439"/>
      <c r="M483" s="439"/>
      <c r="N483" s="439"/>
      <c r="O483" s="439"/>
      <c r="P483" s="439"/>
      <c r="Q483" s="439"/>
      <c r="R483" s="439"/>
      <c r="S483" s="439"/>
      <c r="T483" s="439"/>
      <c r="U483" s="439"/>
      <c r="V483" s="439"/>
      <c r="W483" s="439"/>
      <c r="X483" s="439"/>
      <c r="Y483" s="439"/>
      <c r="Z483" s="439"/>
      <c r="AA483" s="439"/>
      <c r="AB483" s="439"/>
      <c r="AC483" s="439"/>
      <c r="AD483" s="439"/>
      <c r="AE483" s="439"/>
      <c r="AF483" s="439"/>
      <c r="AG483" s="439"/>
      <c r="AH483" s="439"/>
      <c r="AI483" s="439"/>
      <c r="AJ483" s="439"/>
      <c r="AK483" s="439"/>
      <c r="AL483" s="439"/>
    </row>
    <row r="484">
      <c r="A484" s="439"/>
      <c r="B484" s="439"/>
      <c r="C484" s="443"/>
      <c r="D484" s="443"/>
      <c r="E484" s="443"/>
      <c r="F484" s="443"/>
      <c r="G484" s="443"/>
      <c r="H484" s="443"/>
      <c r="I484" s="443"/>
      <c r="J484" s="443"/>
      <c r="K484" s="439"/>
      <c r="L484" s="439"/>
      <c r="M484" s="439"/>
      <c r="N484" s="439"/>
      <c r="O484" s="439"/>
      <c r="P484" s="439"/>
      <c r="Q484" s="439"/>
      <c r="R484" s="439"/>
      <c r="S484" s="439"/>
      <c r="T484" s="439"/>
      <c r="U484" s="439"/>
      <c r="V484" s="439"/>
      <c r="W484" s="439"/>
      <c r="X484" s="439"/>
      <c r="Y484" s="439"/>
      <c r="Z484" s="439"/>
      <c r="AA484" s="439"/>
      <c r="AB484" s="439"/>
      <c r="AC484" s="439"/>
      <c r="AD484" s="439"/>
      <c r="AE484" s="439"/>
      <c r="AF484" s="439"/>
      <c r="AG484" s="439"/>
      <c r="AH484" s="439"/>
      <c r="AI484" s="439"/>
      <c r="AJ484" s="439"/>
      <c r="AK484" s="439"/>
      <c r="AL484" s="439"/>
    </row>
    <row r="485">
      <c r="A485" s="439"/>
      <c r="B485" s="439"/>
      <c r="C485" s="443"/>
      <c r="D485" s="443"/>
      <c r="E485" s="443"/>
      <c r="F485" s="443"/>
      <c r="G485" s="443"/>
      <c r="H485" s="443"/>
      <c r="I485" s="443"/>
      <c r="J485" s="443"/>
      <c r="K485" s="439"/>
      <c r="L485" s="439"/>
      <c r="M485" s="439"/>
      <c r="N485" s="439"/>
      <c r="O485" s="439"/>
      <c r="P485" s="439"/>
      <c r="Q485" s="439"/>
      <c r="R485" s="439"/>
      <c r="S485" s="439"/>
      <c r="T485" s="439"/>
      <c r="U485" s="439"/>
      <c r="V485" s="439"/>
      <c r="W485" s="439"/>
      <c r="X485" s="439"/>
      <c r="Y485" s="439"/>
      <c r="Z485" s="439"/>
      <c r="AA485" s="439"/>
      <c r="AB485" s="439"/>
      <c r="AC485" s="439"/>
      <c r="AD485" s="439"/>
      <c r="AE485" s="439"/>
      <c r="AF485" s="439"/>
      <c r="AG485" s="439"/>
      <c r="AH485" s="439"/>
      <c r="AI485" s="439"/>
      <c r="AJ485" s="439"/>
      <c r="AK485" s="439"/>
      <c r="AL485" s="439"/>
    </row>
    <row r="486">
      <c r="A486" s="439"/>
      <c r="B486" s="439"/>
      <c r="C486" s="443"/>
      <c r="D486" s="443"/>
      <c r="E486" s="443"/>
      <c r="F486" s="443"/>
      <c r="G486" s="443"/>
      <c r="H486" s="443"/>
      <c r="I486" s="443"/>
      <c r="J486" s="443"/>
      <c r="K486" s="439"/>
      <c r="L486" s="439"/>
      <c r="M486" s="439"/>
      <c r="N486" s="439"/>
      <c r="O486" s="439"/>
      <c r="P486" s="439"/>
      <c r="Q486" s="439"/>
      <c r="R486" s="439"/>
      <c r="S486" s="439"/>
      <c r="T486" s="439"/>
      <c r="U486" s="439"/>
      <c r="V486" s="439"/>
      <c r="W486" s="439"/>
      <c r="X486" s="439"/>
      <c r="Y486" s="439"/>
      <c r="Z486" s="439"/>
      <c r="AA486" s="439"/>
      <c r="AB486" s="439"/>
      <c r="AC486" s="439"/>
      <c r="AD486" s="439"/>
      <c r="AE486" s="439"/>
      <c r="AF486" s="439"/>
      <c r="AG486" s="439"/>
      <c r="AH486" s="439"/>
      <c r="AI486" s="439"/>
      <c r="AJ486" s="439"/>
      <c r="AK486" s="439"/>
      <c r="AL486" s="439"/>
    </row>
    <row r="487">
      <c r="A487" s="439"/>
      <c r="B487" s="439"/>
      <c r="C487" s="443"/>
      <c r="D487" s="443"/>
      <c r="E487" s="443"/>
      <c r="F487" s="443"/>
      <c r="G487" s="443"/>
      <c r="H487" s="443"/>
      <c r="I487" s="443"/>
      <c r="J487" s="443"/>
      <c r="K487" s="439"/>
      <c r="L487" s="439"/>
      <c r="M487" s="439"/>
      <c r="N487" s="439"/>
      <c r="O487" s="439"/>
      <c r="P487" s="439"/>
      <c r="Q487" s="439"/>
      <c r="R487" s="439"/>
      <c r="S487" s="439"/>
      <c r="T487" s="439"/>
      <c r="U487" s="439"/>
      <c r="V487" s="439"/>
      <c r="W487" s="439"/>
      <c r="X487" s="439"/>
      <c r="Y487" s="439"/>
      <c r="Z487" s="439"/>
      <c r="AA487" s="439"/>
      <c r="AB487" s="439"/>
      <c r="AC487" s="439"/>
      <c r="AD487" s="439"/>
      <c r="AE487" s="439"/>
      <c r="AF487" s="439"/>
      <c r="AG487" s="439"/>
      <c r="AH487" s="439"/>
      <c r="AI487" s="439"/>
      <c r="AJ487" s="439"/>
      <c r="AK487" s="439"/>
      <c r="AL487" s="439"/>
    </row>
    <row r="488">
      <c r="A488" s="439"/>
      <c r="B488" s="439"/>
      <c r="C488" s="443"/>
      <c r="D488" s="443"/>
      <c r="E488" s="443"/>
      <c r="F488" s="443"/>
      <c r="G488" s="443"/>
      <c r="H488" s="443"/>
      <c r="I488" s="443"/>
      <c r="J488" s="443"/>
      <c r="K488" s="439"/>
      <c r="L488" s="439"/>
      <c r="M488" s="439"/>
      <c r="N488" s="439"/>
      <c r="O488" s="439"/>
      <c r="P488" s="439"/>
      <c r="Q488" s="439"/>
      <c r="R488" s="439"/>
      <c r="S488" s="439"/>
      <c r="T488" s="439"/>
      <c r="U488" s="439"/>
      <c r="V488" s="439"/>
      <c r="W488" s="439"/>
      <c r="X488" s="439"/>
      <c r="Y488" s="439"/>
      <c r="Z488" s="439"/>
      <c r="AA488" s="439"/>
      <c r="AB488" s="439"/>
      <c r="AC488" s="439"/>
      <c r="AD488" s="439"/>
      <c r="AE488" s="439"/>
      <c r="AF488" s="439"/>
      <c r="AG488" s="439"/>
      <c r="AH488" s="439"/>
      <c r="AI488" s="439"/>
      <c r="AJ488" s="439"/>
      <c r="AK488" s="439"/>
      <c r="AL488" s="439"/>
    </row>
    <row r="489">
      <c r="A489" s="439"/>
      <c r="B489" s="439"/>
      <c r="C489" s="443"/>
      <c r="D489" s="443"/>
      <c r="E489" s="443"/>
      <c r="F489" s="443"/>
      <c r="G489" s="443"/>
      <c r="H489" s="443"/>
      <c r="I489" s="443"/>
      <c r="J489" s="443"/>
      <c r="K489" s="439"/>
      <c r="L489" s="439"/>
      <c r="M489" s="439"/>
      <c r="N489" s="439"/>
      <c r="O489" s="439"/>
      <c r="P489" s="439"/>
      <c r="Q489" s="439"/>
      <c r="R489" s="439"/>
      <c r="S489" s="439"/>
      <c r="T489" s="439"/>
      <c r="U489" s="439"/>
      <c r="V489" s="439"/>
      <c r="W489" s="439"/>
      <c r="X489" s="439"/>
      <c r="Y489" s="439"/>
      <c r="Z489" s="439"/>
      <c r="AA489" s="439"/>
      <c r="AB489" s="439"/>
      <c r="AC489" s="439"/>
      <c r="AD489" s="439"/>
      <c r="AE489" s="439"/>
      <c r="AF489" s="439"/>
      <c r="AG489" s="439"/>
      <c r="AH489" s="439"/>
      <c r="AI489" s="439"/>
      <c r="AJ489" s="439"/>
      <c r="AK489" s="439"/>
      <c r="AL489" s="439"/>
    </row>
    <row r="490">
      <c r="A490" s="439"/>
      <c r="B490" s="439"/>
      <c r="C490" s="443"/>
      <c r="D490" s="443"/>
      <c r="E490" s="443"/>
      <c r="F490" s="443"/>
      <c r="G490" s="443"/>
      <c r="H490" s="443"/>
      <c r="I490" s="443"/>
      <c r="J490" s="443"/>
      <c r="K490" s="439"/>
      <c r="L490" s="439"/>
      <c r="M490" s="439"/>
      <c r="N490" s="439"/>
      <c r="O490" s="439"/>
      <c r="P490" s="439"/>
      <c r="Q490" s="439"/>
      <c r="R490" s="439"/>
      <c r="S490" s="439"/>
      <c r="T490" s="439"/>
      <c r="U490" s="439"/>
      <c r="V490" s="439"/>
      <c r="W490" s="439"/>
      <c r="X490" s="439"/>
      <c r="Y490" s="439"/>
      <c r="Z490" s="439"/>
      <c r="AA490" s="439"/>
      <c r="AB490" s="439"/>
      <c r="AC490" s="439"/>
      <c r="AD490" s="439"/>
      <c r="AE490" s="439"/>
      <c r="AF490" s="439"/>
      <c r="AG490" s="439"/>
      <c r="AH490" s="439"/>
      <c r="AI490" s="439"/>
      <c r="AJ490" s="439"/>
      <c r="AK490" s="439"/>
      <c r="AL490" s="439"/>
    </row>
    <row r="491">
      <c r="A491" s="439"/>
      <c r="B491" s="439"/>
      <c r="C491" s="443"/>
      <c r="D491" s="443"/>
      <c r="E491" s="443"/>
      <c r="F491" s="443"/>
      <c r="G491" s="443"/>
      <c r="H491" s="443"/>
      <c r="I491" s="443"/>
      <c r="J491" s="443"/>
      <c r="K491" s="439"/>
      <c r="L491" s="439"/>
      <c r="M491" s="439"/>
      <c r="N491" s="439"/>
      <c r="O491" s="439"/>
      <c r="P491" s="439"/>
      <c r="Q491" s="439"/>
      <c r="R491" s="439"/>
      <c r="S491" s="439"/>
      <c r="T491" s="439"/>
      <c r="U491" s="439"/>
      <c r="V491" s="439"/>
      <c r="W491" s="439"/>
      <c r="X491" s="439"/>
      <c r="Y491" s="439"/>
      <c r="Z491" s="439"/>
      <c r="AA491" s="439"/>
      <c r="AB491" s="439"/>
      <c r="AC491" s="439"/>
      <c r="AD491" s="439"/>
      <c r="AE491" s="439"/>
      <c r="AF491" s="439"/>
      <c r="AG491" s="439"/>
      <c r="AH491" s="439"/>
      <c r="AI491" s="439"/>
      <c r="AJ491" s="439"/>
      <c r="AK491" s="439"/>
      <c r="AL491" s="439"/>
    </row>
    <row r="492">
      <c r="A492" s="439"/>
      <c r="B492" s="439"/>
      <c r="C492" s="443"/>
      <c r="D492" s="443"/>
      <c r="E492" s="443"/>
      <c r="F492" s="443"/>
      <c r="G492" s="443"/>
      <c r="H492" s="443"/>
      <c r="I492" s="443"/>
      <c r="J492" s="443"/>
      <c r="K492" s="439"/>
      <c r="L492" s="439"/>
      <c r="M492" s="439"/>
      <c r="N492" s="439"/>
      <c r="O492" s="439"/>
      <c r="P492" s="439"/>
      <c r="Q492" s="439"/>
      <c r="R492" s="439"/>
      <c r="S492" s="439"/>
      <c r="T492" s="439"/>
      <c r="U492" s="439"/>
      <c r="V492" s="439"/>
      <c r="W492" s="439"/>
      <c r="X492" s="439"/>
      <c r="Y492" s="439"/>
      <c r="Z492" s="439"/>
      <c r="AA492" s="439"/>
      <c r="AB492" s="439"/>
      <c r="AC492" s="439"/>
      <c r="AD492" s="439"/>
      <c r="AE492" s="439"/>
      <c r="AF492" s="439"/>
      <c r="AG492" s="439"/>
      <c r="AH492" s="439"/>
      <c r="AI492" s="439"/>
      <c r="AJ492" s="439"/>
      <c r="AK492" s="439"/>
      <c r="AL492" s="439"/>
    </row>
    <row r="493">
      <c r="A493" s="439"/>
      <c r="B493" s="439"/>
      <c r="C493" s="443"/>
      <c r="D493" s="443"/>
      <c r="E493" s="443"/>
      <c r="F493" s="443"/>
      <c r="G493" s="443"/>
      <c r="H493" s="443"/>
      <c r="I493" s="443"/>
      <c r="J493" s="443"/>
      <c r="K493" s="439"/>
      <c r="L493" s="439"/>
      <c r="M493" s="439"/>
      <c r="N493" s="439"/>
      <c r="O493" s="439"/>
      <c r="P493" s="439"/>
      <c r="Q493" s="439"/>
      <c r="R493" s="439"/>
      <c r="S493" s="439"/>
      <c r="T493" s="439"/>
      <c r="U493" s="439"/>
      <c r="V493" s="439"/>
      <c r="W493" s="439"/>
      <c r="X493" s="439"/>
      <c r="Y493" s="439"/>
      <c r="Z493" s="439"/>
      <c r="AA493" s="439"/>
      <c r="AB493" s="439"/>
      <c r="AC493" s="439"/>
      <c r="AD493" s="439"/>
      <c r="AE493" s="439"/>
      <c r="AF493" s="439"/>
      <c r="AG493" s="439"/>
      <c r="AH493" s="439"/>
      <c r="AI493" s="439"/>
      <c r="AJ493" s="439"/>
      <c r="AK493" s="439"/>
      <c r="AL493" s="439"/>
    </row>
    <row r="494">
      <c r="A494" s="439"/>
      <c r="B494" s="439"/>
      <c r="C494" s="443"/>
      <c r="D494" s="443"/>
      <c r="E494" s="443"/>
      <c r="F494" s="443"/>
      <c r="G494" s="443"/>
      <c r="H494" s="443"/>
      <c r="I494" s="443"/>
      <c r="J494" s="443"/>
      <c r="K494" s="439"/>
      <c r="L494" s="439"/>
      <c r="M494" s="439"/>
      <c r="N494" s="439"/>
      <c r="O494" s="439"/>
      <c r="P494" s="439"/>
      <c r="Q494" s="439"/>
      <c r="R494" s="439"/>
      <c r="S494" s="439"/>
      <c r="T494" s="439"/>
      <c r="U494" s="439"/>
      <c r="V494" s="439"/>
      <c r="W494" s="439"/>
      <c r="X494" s="439"/>
      <c r="Y494" s="439"/>
      <c r="Z494" s="439"/>
      <c r="AA494" s="439"/>
      <c r="AB494" s="439"/>
      <c r="AC494" s="439"/>
      <c r="AD494" s="439"/>
      <c r="AE494" s="439"/>
      <c r="AF494" s="439"/>
      <c r="AG494" s="439"/>
      <c r="AH494" s="439"/>
      <c r="AI494" s="439"/>
      <c r="AJ494" s="439"/>
      <c r="AK494" s="439"/>
      <c r="AL494" s="439"/>
    </row>
    <row r="495">
      <c r="A495" s="439"/>
      <c r="B495" s="439"/>
      <c r="C495" s="443"/>
      <c r="D495" s="443"/>
      <c r="E495" s="443"/>
      <c r="F495" s="443"/>
      <c r="G495" s="443"/>
      <c r="H495" s="443"/>
      <c r="I495" s="443"/>
      <c r="J495" s="443"/>
      <c r="K495" s="439"/>
      <c r="L495" s="439"/>
      <c r="M495" s="439"/>
      <c r="N495" s="439"/>
      <c r="O495" s="439"/>
      <c r="P495" s="439"/>
      <c r="Q495" s="439"/>
      <c r="R495" s="439"/>
      <c r="S495" s="439"/>
      <c r="T495" s="439"/>
      <c r="U495" s="439"/>
      <c r="V495" s="439"/>
      <c r="W495" s="439"/>
      <c r="X495" s="439"/>
      <c r="Y495" s="439"/>
      <c r="Z495" s="439"/>
      <c r="AA495" s="439"/>
      <c r="AB495" s="439"/>
      <c r="AC495" s="439"/>
      <c r="AD495" s="439"/>
      <c r="AE495" s="439"/>
      <c r="AF495" s="439"/>
      <c r="AG495" s="439"/>
      <c r="AH495" s="439"/>
      <c r="AI495" s="439"/>
      <c r="AJ495" s="439"/>
      <c r="AK495" s="439"/>
      <c r="AL495" s="439"/>
    </row>
    <row r="496">
      <c r="A496" s="439"/>
      <c r="B496" s="439"/>
      <c r="C496" s="443"/>
      <c r="D496" s="443"/>
      <c r="E496" s="443"/>
      <c r="F496" s="443"/>
      <c r="G496" s="443"/>
      <c r="H496" s="443"/>
      <c r="I496" s="443"/>
      <c r="J496" s="443"/>
      <c r="K496" s="439"/>
      <c r="L496" s="439"/>
      <c r="M496" s="439"/>
      <c r="N496" s="439"/>
      <c r="O496" s="439"/>
      <c r="P496" s="439"/>
      <c r="Q496" s="439"/>
      <c r="R496" s="439"/>
      <c r="S496" s="439"/>
      <c r="T496" s="439"/>
      <c r="U496" s="439"/>
      <c r="V496" s="439"/>
      <c r="W496" s="439"/>
      <c r="X496" s="439"/>
      <c r="Y496" s="439"/>
      <c r="Z496" s="439"/>
      <c r="AA496" s="439"/>
      <c r="AB496" s="439"/>
      <c r="AC496" s="439"/>
      <c r="AD496" s="439"/>
      <c r="AE496" s="439"/>
      <c r="AF496" s="439"/>
      <c r="AG496" s="439"/>
      <c r="AH496" s="439"/>
      <c r="AI496" s="439"/>
      <c r="AJ496" s="439"/>
      <c r="AK496" s="439"/>
      <c r="AL496" s="439"/>
    </row>
    <row r="497">
      <c r="A497" s="439"/>
      <c r="B497" s="439"/>
      <c r="C497" s="443"/>
      <c r="D497" s="443"/>
      <c r="E497" s="443"/>
      <c r="F497" s="443"/>
      <c r="G497" s="443"/>
      <c r="H497" s="443"/>
      <c r="I497" s="443"/>
      <c r="J497" s="443"/>
      <c r="K497" s="439"/>
      <c r="L497" s="439"/>
      <c r="M497" s="439"/>
      <c r="N497" s="439"/>
      <c r="O497" s="439"/>
      <c r="P497" s="439"/>
      <c r="Q497" s="439"/>
      <c r="R497" s="439"/>
      <c r="S497" s="439"/>
      <c r="T497" s="439"/>
      <c r="U497" s="439"/>
      <c r="V497" s="439"/>
      <c r="W497" s="439"/>
      <c r="X497" s="439"/>
      <c r="Y497" s="439"/>
      <c r="Z497" s="439"/>
      <c r="AA497" s="439"/>
      <c r="AB497" s="439"/>
      <c r="AC497" s="439"/>
      <c r="AD497" s="439"/>
      <c r="AE497" s="439"/>
      <c r="AF497" s="439"/>
      <c r="AG497" s="439"/>
      <c r="AH497" s="439"/>
      <c r="AI497" s="439"/>
      <c r="AJ497" s="439"/>
      <c r="AK497" s="439"/>
      <c r="AL497" s="439"/>
    </row>
    <row r="498">
      <c r="A498" s="439"/>
      <c r="B498" s="439"/>
      <c r="C498" s="443"/>
      <c r="D498" s="443"/>
      <c r="E498" s="443"/>
      <c r="F498" s="443"/>
      <c r="G498" s="443"/>
      <c r="H498" s="443"/>
      <c r="I498" s="443"/>
      <c r="J498" s="443"/>
      <c r="K498" s="439"/>
      <c r="L498" s="439"/>
      <c r="M498" s="439"/>
      <c r="N498" s="439"/>
      <c r="O498" s="439"/>
      <c r="P498" s="439"/>
      <c r="Q498" s="439"/>
      <c r="R498" s="439"/>
      <c r="S498" s="439"/>
      <c r="T498" s="439"/>
      <c r="U498" s="439"/>
      <c r="V498" s="439"/>
      <c r="W498" s="439"/>
      <c r="X498" s="439"/>
      <c r="Y498" s="439"/>
      <c r="Z498" s="439"/>
      <c r="AA498" s="439"/>
      <c r="AB498" s="439"/>
      <c r="AC498" s="439"/>
      <c r="AD498" s="439"/>
      <c r="AE498" s="439"/>
      <c r="AF498" s="439"/>
      <c r="AG498" s="439"/>
      <c r="AH498" s="439"/>
      <c r="AI498" s="439"/>
      <c r="AJ498" s="439"/>
      <c r="AK498" s="439"/>
      <c r="AL498" s="439"/>
    </row>
    <row r="499">
      <c r="A499" s="439"/>
      <c r="B499" s="439"/>
      <c r="C499" s="443"/>
      <c r="D499" s="443"/>
      <c r="E499" s="443"/>
      <c r="F499" s="443"/>
      <c r="G499" s="443"/>
      <c r="H499" s="443"/>
      <c r="I499" s="443"/>
      <c r="J499" s="443"/>
      <c r="K499" s="439"/>
      <c r="L499" s="439"/>
      <c r="M499" s="439"/>
      <c r="N499" s="439"/>
      <c r="O499" s="439"/>
      <c r="P499" s="439"/>
      <c r="Q499" s="439"/>
      <c r="R499" s="439"/>
      <c r="S499" s="439"/>
      <c r="T499" s="439"/>
      <c r="U499" s="439"/>
      <c r="V499" s="439"/>
      <c r="W499" s="439"/>
      <c r="X499" s="439"/>
      <c r="Y499" s="439"/>
      <c r="Z499" s="439"/>
      <c r="AA499" s="439"/>
      <c r="AB499" s="439"/>
      <c r="AC499" s="439"/>
      <c r="AD499" s="439"/>
      <c r="AE499" s="439"/>
      <c r="AF499" s="439"/>
      <c r="AG499" s="439"/>
      <c r="AH499" s="439"/>
      <c r="AI499" s="439"/>
      <c r="AJ499" s="439"/>
      <c r="AK499" s="439"/>
      <c r="AL499" s="439"/>
    </row>
    <row r="500">
      <c r="A500" s="439"/>
      <c r="B500" s="439"/>
      <c r="C500" s="443"/>
      <c r="D500" s="443"/>
      <c r="E500" s="443"/>
      <c r="F500" s="443"/>
      <c r="G500" s="443"/>
      <c r="H500" s="443"/>
      <c r="I500" s="443"/>
      <c r="J500" s="443"/>
      <c r="K500" s="439"/>
      <c r="L500" s="439"/>
      <c r="M500" s="439"/>
      <c r="N500" s="439"/>
      <c r="O500" s="439"/>
      <c r="P500" s="439"/>
      <c r="Q500" s="439"/>
      <c r="R500" s="439"/>
      <c r="S500" s="439"/>
      <c r="T500" s="439"/>
      <c r="U500" s="439"/>
      <c r="V500" s="439"/>
      <c r="W500" s="439"/>
      <c r="X500" s="439"/>
      <c r="Y500" s="439"/>
      <c r="Z500" s="439"/>
      <c r="AA500" s="439"/>
      <c r="AB500" s="439"/>
      <c r="AC500" s="439"/>
      <c r="AD500" s="439"/>
      <c r="AE500" s="439"/>
      <c r="AF500" s="439"/>
      <c r="AG500" s="439"/>
      <c r="AH500" s="439"/>
      <c r="AI500" s="439"/>
      <c r="AJ500" s="439"/>
      <c r="AK500" s="439"/>
      <c r="AL500" s="439"/>
    </row>
    <row r="501">
      <c r="A501" s="439"/>
      <c r="B501" s="439"/>
      <c r="C501" s="443"/>
      <c r="D501" s="443"/>
      <c r="E501" s="443"/>
      <c r="F501" s="443"/>
      <c r="G501" s="443"/>
      <c r="H501" s="443"/>
      <c r="I501" s="443"/>
      <c r="J501" s="443"/>
      <c r="K501" s="439"/>
      <c r="L501" s="439"/>
      <c r="M501" s="439"/>
      <c r="N501" s="439"/>
      <c r="O501" s="439"/>
      <c r="P501" s="439"/>
      <c r="Q501" s="439"/>
      <c r="R501" s="439"/>
      <c r="S501" s="439"/>
      <c r="T501" s="439"/>
      <c r="U501" s="439"/>
      <c r="V501" s="439"/>
      <c r="W501" s="439"/>
      <c r="X501" s="439"/>
      <c r="Y501" s="439"/>
      <c r="Z501" s="439"/>
      <c r="AA501" s="439"/>
      <c r="AB501" s="439"/>
      <c r="AC501" s="439"/>
      <c r="AD501" s="439"/>
      <c r="AE501" s="439"/>
      <c r="AF501" s="439"/>
      <c r="AG501" s="439"/>
      <c r="AH501" s="439"/>
      <c r="AI501" s="439"/>
      <c r="AJ501" s="439"/>
      <c r="AK501" s="439"/>
      <c r="AL501" s="439"/>
    </row>
    <row r="502">
      <c r="A502" s="439"/>
      <c r="B502" s="439"/>
      <c r="C502" s="443"/>
      <c r="D502" s="443"/>
      <c r="E502" s="443"/>
      <c r="F502" s="443"/>
      <c r="G502" s="443"/>
      <c r="H502" s="443"/>
      <c r="I502" s="443"/>
      <c r="J502" s="443"/>
      <c r="K502" s="439"/>
      <c r="L502" s="439"/>
      <c r="M502" s="439"/>
      <c r="N502" s="439"/>
      <c r="O502" s="439"/>
      <c r="P502" s="439"/>
      <c r="Q502" s="439"/>
      <c r="R502" s="439"/>
      <c r="S502" s="439"/>
      <c r="T502" s="439"/>
      <c r="U502" s="439"/>
      <c r="V502" s="439"/>
      <c r="W502" s="439"/>
      <c r="X502" s="439"/>
      <c r="Y502" s="439"/>
      <c r="Z502" s="439"/>
      <c r="AA502" s="439"/>
      <c r="AB502" s="439"/>
      <c r="AC502" s="439"/>
      <c r="AD502" s="439"/>
      <c r="AE502" s="439"/>
      <c r="AF502" s="439"/>
      <c r="AG502" s="439"/>
      <c r="AH502" s="439"/>
      <c r="AI502" s="439"/>
      <c r="AJ502" s="439"/>
      <c r="AK502" s="439"/>
      <c r="AL502" s="439"/>
    </row>
    <row r="503">
      <c r="A503" s="439"/>
      <c r="B503" s="439"/>
      <c r="C503" s="443"/>
      <c r="D503" s="443"/>
      <c r="E503" s="443"/>
      <c r="F503" s="443"/>
      <c r="G503" s="443"/>
      <c r="H503" s="443"/>
      <c r="I503" s="443"/>
      <c r="J503" s="443"/>
      <c r="K503" s="439"/>
      <c r="L503" s="439"/>
      <c r="M503" s="439"/>
      <c r="N503" s="439"/>
      <c r="O503" s="439"/>
      <c r="P503" s="439"/>
      <c r="Q503" s="439"/>
      <c r="R503" s="439"/>
      <c r="S503" s="439"/>
      <c r="T503" s="439"/>
      <c r="U503" s="439"/>
      <c r="V503" s="439"/>
      <c r="W503" s="439"/>
      <c r="X503" s="439"/>
      <c r="Y503" s="439"/>
      <c r="Z503" s="439"/>
      <c r="AA503" s="439"/>
      <c r="AB503" s="439"/>
      <c r="AC503" s="439"/>
      <c r="AD503" s="439"/>
      <c r="AE503" s="439"/>
      <c r="AF503" s="439"/>
      <c r="AG503" s="439"/>
      <c r="AH503" s="439"/>
      <c r="AI503" s="439"/>
      <c r="AJ503" s="439"/>
      <c r="AK503" s="439"/>
      <c r="AL503" s="439"/>
    </row>
    <row r="504">
      <c r="A504" s="439"/>
      <c r="B504" s="439"/>
      <c r="C504" s="443"/>
      <c r="D504" s="443"/>
      <c r="E504" s="443"/>
      <c r="F504" s="443"/>
      <c r="G504" s="443"/>
      <c r="H504" s="443"/>
      <c r="I504" s="443"/>
      <c r="J504" s="443"/>
      <c r="K504" s="439"/>
      <c r="L504" s="439"/>
      <c r="M504" s="439"/>
      <c r="N504" s="439"/>
      <c r="O504" s="439"/>
      <c r="P504" s="439"/>
      <c r="Q504" s="439"/>
      <c r="R504" s="439"/>
      <c r="S504" s="439"/>
      <c r="T504" s="439"/>
      <c r="U504" s="439"/>
      <c r="V504" s="439"/>
      <c r="W504" s="439"/>
      <c r="X504" s="439"/>
      <c r="Y504" s="439"/>
      <c r="Z504" s="439"/>
      <c r="AA504" s="439"/>
      <c r="AB504" s="439"/>
      <c r="AC504" s="439"/>
      <c r="AD504" s="439"/>
      <c r="AE504" s="439"/>
      <c r="AF504" s="439"/>
      <c r="AG504" s="439"/>
      <c r="AH504" s="439"/>
      <c r="AI504" s="439"/>
      <c r="AJ504" s="439"/>
      <c r="AK504" s="439"/>
      <c r="AL504" s="439"/>
    </row>
    <row r="505">
      <c r="A505" s="439"/>
      <c r="B505" s="439"/>
      <c r="C505" s="443"/>
      <c r="D505" s="443"/>
      <c r="E505" s="443"/>
      <c r="F505" s="443"/>
      <c r="G505" s="443"/>
      <c r="H505" s="443"/>
      <c r="I505" s="443"/>
      <c r="J505" s="443"/>
      <c r="K505" s="439"/>
      <c r="L505" s="439"/>
      <c r="M505" s="439"/>
      <c r="N505" s="439"/>
      <c r="O505" s="439"/>
      <c r="P505" s="439"/>
      <c r="Q505" s="439"/>
      <c r="R505" s="439"/>
      <c r="S505" s="439"/>
      <c r="T505" s="439"/>
      <c r="U505" s="439"/>
      <c r="V505" s="439"/>
      <c r="W505" s="439"/>
      <c r="X505" s="439"/>
      <c r="Y505" s="439"/>
      <c r="Z505" s="439"/>
      <c r="AA505" s="439"/>
      <c r="AB505" s="439"/>
      <c r="AC505" s="439"/>
      <c r="AD505" s="439"/>
      <c r="AE505" s="439"/>
      <c r="AF505" s="439"/>
      <c r="AG505" s="439"/>
      <c r="AH505" s="439"/>
      <c r="AI505" s="439"/>
      <c r="AJ505" s="439"/>
      <c r="AK505" s="439"/>
      <c r="AL505" s="439"/>
    </row>
    <row r="506">
      <c r="A506" s="439"/>
      <c r="B506" s="439"/>
      <c r="C506" s="443"/>
      <c r="D506" s="443"/>
      <c r="E506" s="443"/>
      <c r="F506" s="443"/>
      <c r="G506" s="443"/>
      <c r="H506" s="443"/>
      <c r="I506" s="443"/>
      <c r="J506" s="443"/>
      <c r="K506" s="439"/>
      <c r="L506" s="439"/>
      <c r="M506" s="439"/>
      <c r="N506" s="439"/>
      <c r="O506" s="439"/>
      <c r="P506" s="439"/>
      <c r="Q506" s="439"/>
      <c r="R506" s="439"/>
      <c r="S506" s="439"/>
      <c r="T506" s="439"/>
      <c r="U506" s="439"/>
      <c r="V506" s="439"/>
      <c r="W506" s="439"/>
      <c r="X506" s="439"/>
      <c r="Y506" s="439"/>
      <c r="Z506" s="439"/>
      <c r="AA506" s="439"/>
      <c r="AB506" s="439"/>
      <c r="AC506" s="439"/>
      <c r="AD506" s="439"/>
      <c r="AE506" s="439"/>
      <c r="AF506" s="439"/>
      <c r="AG506" s="439"/>
      <c r="AH506" s="439"/>
      <c r="AI506" s="439"/>
      <c r="AJ506" s="439"/>
      <c r="AK506" s="439"/>
      <c r="AL506" s="439"/>
    </row>
    <row r="507">
      <c r="A507" s="439"/>
      <c r="B507" s="439"/>
      <c r="C507" s="443"/>
      <c r="D507" s="443"/>
      <c r="E507" s="443"/>
      <c r="F507" s="443"/>
      <c r="G507" s="443"/>
      <c r="H507" s="443"/>
      <c r="I507" s="443"/>
      <c r="J507" s="443"/>
      <c r="K507" s="439"/>
      <c r="L507" s="439"/>
      <c r="M507" s="439"/>
      <c r="N507" s="439"/>
      <c r="O507" s="439"/>
      <c r="P507" s="439"/>
      <c r="Q507" s="439"/>
      <c r="R507" s="439"/>
      <c r="S507" s="439"/>
      <c r="T507" s="439"/>
      <c r="U507" s="439"/>
      <c r="V507" s="439"/>
      <c r="W507" s="439"/>
      <c r="X507" s="439"/>
      <c r="Y507" s="439"/>
      <c r="Z507" s="439"/>
      <c r="AA507" s="439"/>
      <c r="AB507" s="439"/>
      <c r="AC507" s="439"/>
      <c r="AD507" s="439"/>
      <c r="AE507" s="439"/>
      <c r="AF507" s="439"/>
      <c r="AG507" s="439"/>
      <c r="AH507" s="439"/>
      <c r="AI507" s="439"/>
      <c r="AJ507" s="439"/>
      <c r="AK507" s="439"/>
      <c r="AL507" s="439"/>
    </row>
    <row r="508">
      <c r="A508" s="439"/>
      <c r="B508" s="439"/>
      <c r="C508" s="443"/>
      <c r="D508" s="443"/>
      <c r="E508" s="443"/>
      <c r="F508" s="443"/>
      <c r="G508" s="443"/>
      <c r="H508" s="443"/>
      <c r="I508" s="443"/>
      <c r="J508" s="443"/>
      <c r="K508" s="439"/>
      <c r="L508" s="439"/>
      <c r="M508" s="439"/>
      <c r="N508" s="439"/>
      <c r="O508" s="439"/>
      <c r="P508" s="439"/>
      <c r="Q508" s="439"/>
      <c r="R508" s="439"/>
      <c r="S508" s="439"/>
      <c r="T508" s="439"/>
      <c r="U508" s="439"/>
      <c r="V508" s="439"/>
      <c r="W508" s="439"/>
      <c r="X508" s="439"/>
      <c r="Y508" s="439"/>
      <c r="Z508" s="439"/>
      <c r="AA508" s="439"/>
      <c r="AB508" s="439"/>
      <c r="AC508" s="439"/>
      <c r="AD508" s="439"/>
      <c r="AE508" s="439"/>
      <c r="AF508" s="439"/>
      <c r="AG508" s="439"/>
      <c r="AH508" s="439"/>
      <c r="AI508" s="439"/>
      <c r="AJ508" s="439"/>
      <c r="AK508" s="439"/>
      <c r="AL508" s="439"/>
    </row>
    <row r="509">
      <c r="A509" s="439"/>
      <c r="B509" s="439"/>
      <c r="C509" s="443"/>
      <c r="D509" s="443"/>
      <c r="E509" s="443"/>
      <c r="F509" s="443"/>
      <c r="G509" s="443"/>
      <c r="H509" s="443"/>
      <c r="I509" s="443"/>
      <c r="J509" s="443"/>
      <c r="K509" s="439"/>
      <c r="L509" s="439"/>
      <c r="M509" s="439"/>
      <c r="N509" s="439"/>
      <c r="O509" s="439"/>
      <c r="P509" s="439"/>
      <c r="Q509" s="439"/>
      <c r="R509" s="439"/>
      <c r="S509" s="439"/>
      <c r="T509" s="439"/>
      <c r="U509" s="439"/>
      <c r="V509" s="439"/>
      <c r="W509" s="439"/>
      <c r="X509" s="439"/>
      <c r="Y509" s="439"/>
      <c r="Z509" s="439"/>
      <c r="AA509" s="439"/>
      <c r="AB509" s="439"/>
      <c r="AC509" s="439"/>
      <c r="AD509" s="439"/>
      <c r="AE509" s="439"/>
      <c r="AF509" s="439"/>
      <c r="AG509" s="439"/>
      <c r="AH509" s="439"/>
      <c r="AI509" s="439"/>
      <c r="AJ509" s="439"/>
      <c r="AK509" s="439"/>
      <c r="AL509" s="439"/>
    </row>
    <row r="510">
      <c r="A510" s="439"/>
      <c r="B510" s="439"/>
      <c r="C510" s="443"/>
      <c r="D510" s="443"/>
      <c r="E510" s="443"/>
      <c r="F510" s="443"/>
      <c r="G510" s="443"/>
      <c r="H510" s="443"/>
      <c r="I510" s="443"/>
      <c r="J510" s="443"/>
      <c r="K510" s="439"/>
      <c r="L510" s="439"/>
      <c r="M510" s="439"/>
      <c r="N510" s="439"/>
      <c r="O510" s="439"/>
      <c r="P510" s="439"/>
      <c r="Q510" s="439"/>
      <c r="R510" s="439"/>
      <c r="S510" s="439"/>
      <c r="T510" s="439"/>
      <c r="U510" s="439"/>
      <c r="V510" s="439"/>
      <c r="W510" s="439"/>
      <c r="X510" s="439"/>
      <c r="Y510" s="439"/>
      <c r="Z510" s="439"/>
      <c r="AA510" s="439"/>
      <c r="AB510" s="439"/>
      <c r="AC510" s="439"/>
      <c r="AD510" s="439"/>
      <c r="AE510" s="439"/>
      <c r="AF510" s="439"/>
      <c r="AG510" s="439"/>
      <c r="AH510" s="439"/>
      <c r="AI510" s="439"/>
      <c r="AJ510" s="439"/>
      <c r="AK510" s="439"/>
      <c r="AL510" s="439"/>
    </row>
    <row r="511">
      <c r="A511" s="439"/>
      <c r="B511" s="439"/>
      <c r="C511" s="443"/>
      <c r="D511" s="443"/>
      <c r="E511" s="443"/>
      <c r="F511" s="443"/>
      <c r="G511" s="443"/>
      <c r="H511" s="443"/>
      <c r="I511" s="443"/>
      <c r="J511" s="443"/>
      <c r="K511" s="439"/>
      <c r="L511" s="439"/>
      <c r="M511" s="439"/>
      <c r="N511" s="439"/>
      <c r="O511" s="439"/>
      <c r="P511" s="439"/>
      <c r="Q511" s="439"/>
      <c r="R511" s="439"/>
      <c r="S511" s="439"/>
      <c r="T511" s="439"/>
      <c r="U511" s="439"/>
      <c r="V511" s="439"/>
      <c r="W511" s="439"/>
      <c r="X511" s="439"/>
      <c r="Y511" s="439"/>
      <c r="Z511" s="439"/>
      <c r="AA511" s="439"/>
      <c r="AB511" s="439"/>
      <c r="AC511" s="439"/>
      <c r="AD511" s="439"/>
      <c r="AE511" s="439"/>
      <c r="AF511" s="439"/>
      <c r="AG511" s="439"/>
      <c r="AH511" s="439"/>
      <c r="AI511" s="439"/>
      <c r="AJ511" s="439"/>
      <c r="AK511" s="439"/>
      <c r="AL511" s="439"/>
    </row>
    <row r="512">
      <c r="A512" s="439"/>
      <c r="B512" s="439"/>
      <c r="C512" s="443"/>
      <c r="D512" s="443"/>
      <c r="E512" s="443"/>
      <c r="F512" s="443"/>
      <c r="G512" s="443"/>
      <c r="H512" s="443"/>
      <c r="I512" s="443"/>
      <c r="J512" s="443"/>
      <c r="K512" s="439"/>
      <c r="L512" s="439"/>
      <c r="M512" s="439"/>
      <c r="N512" s="439"/>
      <c r="O512" s="439"/>
      <c r="P512" s="439"/>
      <c r="Q512" s="439"/>
      <c r="R512" s="439"/>
      <c r="S512" s="439"/>
      <c r="T512" s="439"/>
      <c r="U512" s="439"/>
      <c r="V512" s="439"/>
      <c r="W512" s="439"/>
      <c r="X512" s="439"/>
      <c r="Y512" s="439"/>
      <c r="Z512" s="439"/>
      <c r="AA512" s="439"/>
      <c r="AB512" s="439"/>
      <c r="AC512" s="439"/>
      <c r="AD512" s="439"/>
      <c r="AE512" s="439"/>
      <c r="AF512" s="439"/>
      <c r="AG512" s="439"/>
      <c r="AH512" s="439"/>
      <c r="AI512" s="439"/>
      <c r="AJ512" s="439"/>
      <c r="AK512" s="439"/>
      <c r="AL512" s="439"/>
    </row>
    <row r="513">
      <c r="A513" s="439"/>
      <c r="B513" s="439"/>
      <c r="C513" s="443"/>
      <c r="D513" s="443"/>
      <c r="E513" s="443"/>
      <c r="F513" s="443"/>
      <c r="G513" s="443"/>
      <c r="H513" s="443"/>
      <c r="I513" s="443"/>
      <c r="J513" s="443"/>
      <c r="K513" s="439"/>
      <c r="L513" s="439"/>
      <c r="M513" s="439"/>
      <c r="N513" s="439"/>
      <c r="O513" s="439"/>
      <c r="P513" s="439"/>
      <c r="Q513" s="439"/>
      <c r="R513" s="439"/>
      <c r="S513" s="439"/>
      <c r="T513" s="439"/>
      <c r="U513" s="439"/>
      <c r="V513" s="439"/>
      <c r="W513" s="439"/>
      <c r="X513" s="439"/>
      <c r="Y513" s="439"/>
      <c r="Z513" s="439"/>
      <c r="AA513" s="439"/>
      <c r="AB513" s="439"/>
      <c r="AC513" s="439"/>
      <c r="AD513" s="439"/>
      <c r="AE513" s="439"/>
      <c r="AF513" s="439"/>
      <c r="AG513" s="439"/>
      <c r="AH513" s="439"/>
      <c r="AI513" s="439"/>
      <c r="AJ513" s="439"/>
      <c r="AK513" s="439"/>
      <c r="AL513" s="439"/>
    </row>
    <row r="514">
      <c r="A514" s="439"/>
      <c r="B514" s="439"/>
      <c r="C514" s="443"/>
      <c r="D514" s="443"/>
      <c r="E514" s="443"/>
      <c r="F514" s="443"/>
      <c r="G514" s="443"/>
      <c r="H514" s="443"/>
      <c r="I514" s="443"/>
      <c r="J514" s="443"/>
      <c r="K514" s="439"/>
      <c r="L514" s="439"/>
      <c r="M514" s="439"/>
      <c r="N514" s="439"/>
      <c r="O514" s="439"/>
      <c r="P514" s="439"/>
      <c r="Q514" s="439"/>
      <c r="R514" s="439"/>
      <c r="S514" s="439"/>
      <c r="T514" s="439"/>
      <c r="U514" s="439"/>
      <c r="V514" s="439"/>
      <c r="W514" s="439"/>
      <c r="X514" s="439"/>
      <c r="Y514" s="439"/>
      <c r="Z514" s="439"/>
      <c r="AA514" s="439"/>
      <c r="AB514" s="439"/>
      <c r="AC514" s="439"/>
      <c r="AD514" s="439"/>
      <c r="AE514" s="439"/>
      <c r="AF514" s="439"/>
      <c r="AG514" s="439"/>
      <c r="AH514" s="439"/>
      <c r="AI514" s="439"/>
      <c r="AJ514" s="439"/>
      <c r="AK514" s="439"/>
      <c r="AL514" s="439"/>
    </row>
    <row r="515">
      <c r="A515" s="439"/>
      <c r="B515" s="439"/>
      <c r="C515" s="443"/>
      <c r="D515" s="443"/>
      <c r="E515" s="443"/>
      <c r="F515" s="443"/>
      <c r="G515" s="443"/>
      <c r="H515" s="443"/>
      <c r="I515" s="443"/>
      <c r="J515" s="443"/>
      <c r="K515" s="439"/>
      <c r="L515" s="439"/>
      <c r="M515" s="439"/>
      <c r="N515" s="439"/>
      <c r="O515" s="439"/>
      <c r="P515" s="439"/>
      <c r="Q515" s="439"/>
      <c r="R515" s="439"/>
      <c r="S515" s="439"/>
      <c r="T515" s="439"/>
      <c r="U515" s="439"/>
      <c r="V515" s="439"/>
      <c r="W515" s="439"/>
      <c r="X515" s="439"/>
      <c r="Y515" s="439"/>
      <c r="Z515" s="439"/>
      <c r="AA515" s="439"/>
      <c r="AB515" s="439"/>
      <c r="AC515" s="439"/>
      <c r="AD515" s="439"/>
      <c r="AE515" s="439"/>
      <c r="AF515" s="439"/>
      <c r="AG515" s="439"/>
      <c r="AH515" s="439"/>
      <c r="AI515" s="439"/>
      <c r="AJ515" s="439"/>
      <c r="AK515" s="439"/>
      <c r="AL515" s="439"/>
    </row>
    <row r="516">
      <c r="A516" s="439"/>
      <c r="B516" s="439"/>
      <c r="C516" s="443"/>
      <c r="D516" s="443"/>
      <c r="E516" s="443"/>
      <c r="F516" s="443"/>
      <c r="G516" s="443"/>
      <c r="H516" s="443"/>
      <c r="I516" s="443"/>
      <c r="J516" s="443"/>
      <c r="K516" s="439"/>
      <c r="L516" s="439"/>
      <c r="M516" s="439"/>
      <c r="N516" s="439"/>
      <c r="O516" s="439"/>
      <c r="P516" s="439"/>
      <c r="Q516" s="439"/>
      <c r="R516" s="439"/>
      <c r="S516" s="439"/>
      <c r="T516" s="439"/>
      <c r="U516" s="439"/>
      <c r="V516" s="439"/>
      <c r="W516" s="439"/>
      <c r="X516" s="439"/>
      <c r="Y516" s="439"/>
      <c r="Z516" s="439"/>
      <c r="AA516" s="439"/>
      <c r="AB516" s="439"/>
      <c r="AC516" s="439"/>
      <c r="AD516" s="439"/>
      <c r="AE516" s="439"/>
      <c r="AF516" s="439"/>
      <c r="AG516" s="439"/>
      <c r="AH516" s="439"/>
      <c r="AI516" s="439"/>
      <c r="AJ516" s="439"/>
      <c r="AK516" s="439"/>
      <c r="AL516" s="439"/>
    </row>
    <row r="517">
      <c r="A517" s="439"/>
      <c r="B517" s="439"/>
      <c r="C517" s="443"/>
      <c r="D517" s="443"/>
      <c r="E517" s="443"/>
      <c r="F517" s="443"/>
      <c r="G517" s="443"/>
      <c r="H517" s="443"/>
      <c r="I517" s="443"/>
      <c r="J517" s="443"/>
      <c r="K517" s="439"/>
      <c r="L517" s="439"/>
      <c r="M517" s="439"/>
      <c r="N517" s="439"/>
      <c r="O517" s="439"/>
      <c r="P517" s="439"/>
      <c r="Q517" s="439"/>
      <c r="R517" s="439"/>
      <c r="S517" s="439"/>
      <c r="T517" s="439"/>
      <c r="U517" s="439"/>
      <c r="V517" s="439"/>
      <c r="W517" s="439"/>
      <c r="X517" s="439"/>
      <c r="Y517" s="439"/>
      <c r="Z517" s="439"/>
      <c r="AA517" s="439"/>
      <c r="AB517" s="439"/>
      <c r="AC517" s="439"/>
      <c r="AD517" s="439"/>
      <c r="AE517" s="439"/>
      <c r="AF517" s="439"/>
      <c r="AG517" s="439"/>
      <c r="AH517" s="439"/>
      <c r="AI517" s="439"/>
      <c r="AJ517" s="439"/>
      <c r="AK517" s="439"/>
      <c r="AL517" s="439"/>
    </row>
    <row r="518">
      <c r="A518" s="439"/>
      <c r="B518" s="439"/>
      <c r="C518" s="443"/>
      <c r="D518" s="443"/>
      <c r="E518" s="443"/>
      <c r="F518" s="443"/>
      <c r="G518" s="443"/>
      <c r="H518" s="443"/>
      <c r="I518" s="443"/>
      <c r="J518" s="443"/>
      <c r="K518" s="439"/>
      <c r="L518" s="439"/>
      <c r="M518" s="439"/>
      <c r="N518" s="439"/>
      <c r="O518" s="439"/>
      <c r="P518" s="439"/>
      <c r="Q518" s="439"/>
      <c r="R518" s="439"/>
      <c r="S518" s="439"/>
      <c r="T518" s="439"/>
      <c r="U518" s="439"/>
      <c r="V518" s="439"/>
      <c r="W518" s="439"/>
      <c r="X518" s="439"/>
      <c r="Y518" s="439"/>
      <c r="Z518" s="439"/>
      <c r="AA518" s="439"/>
      <c r="AB518" s="439"/>
      <c r="AC518" s="439"/>
      <c r="AD518" s="439"/>
      <c r="AE518" s="439"/>
      <c r="AF518" s="439"/>
      <c r="AG518" s="439"/>
      <c r="AH518" s="439"/>
      <c r="AI518" s="439"/>
      <c r="AJ518" s="439"/>
      <c r="AK518" s="439"/>
      <c r="AL518" s="439"/>
    </row>
    <row r="519">
      <c r="A519" s="439"/>
      <c r="B519" s="439"/>
      <c r="C519" s="443"/>
      <c r="D519" s="443"/>
      <c r="E519" s="443"/>
      <c r="F519" s="443"/>
      <c r="G519" s="443"/>
      <c r="H519" s="443"/>
      <c r="I519" s="443"/>
      <c r="J519" s="443"/>
      <c r="K519" s="439"/>
      <c r="L519" s="439"/>
      <c r="M519" s="439"/>
      <c r="N519" s="439"/>
      <c r="O519" s="439"/>
      <c r="P519" s="439"/>
      <c r="Q519" s="439"/>
      <c r="R519" s="439"/>
      <c r="S519" s="439"/>
      <c r="T519" s="439"/>
      <c r="U519" s="439"/>
      <c r="V519" s="439"/>
      <c r="W519" s="439"/>
      <c r="X519" s="439"/>
      <c r="Y519" s="439"/>
      <c r="Z519" s="439"/>
      <c r="AA519" s="439"/>
      <c r="AB519" s="439"/>
      <c r="AC519" s="439"/>
      <c r="AD519" s="439"/>
      <c r="AE519" s="439"/>
      <c r="AF519" s="439"/>
      <c r="AG519" s="439"/>
      <c r="AH519" s="439"/>
      <c r="AI519" s="439"/>
      <c r="AJ519" s="439"/>
      <c r="AK519" s="439"/>
      <c r="AL519" s="439"/>
    </row>
    <row r="520">
      <c r="A520" s="439"/>
      <c r="B520" s="439"/>
      <c r="C520" s="443"/>
      <c r="D520" s="443"/>
      <c r="E520" s="443"/>
      <c r="F520" s="443"/>
      <c r="G520" s="443"/>
      <c r="H520" s="443"/>
      <c r="I520" s="443"/>
      <c r="J520" s="443"/>
      <c r="K520" s="439"/>
      <c r="L520" s="439"/>
      <c r="M520" s="439"/>
      <c r="N520" s="439"/>
      <c r="O520" s="439"/>
      <c r="P520" s="439"/>
      <c r="Q520" s="439"/>
      <c r="R520" s="439"/>
      <c r="S520" s="439"/>
      <c r="T520" s="439"/>
      <c r="U520" s="439"/>
      <c r="V520" s="439"/>
      <c r="W520" s="439"/>
      <c r="X520" s="439"/>
      <c r="Y520" s="439"/>
      <c r="Z520" s="439"/>
      <c r="AA520" s="439"/>
      <c r="AB520" s="439"/>
      <c r="AC520" s="439"/>
      <c r="AD520" s="439"/>
      <c r="AE520" s="439"/>
      <c r="AF520" s="439"/>
      <c r="AG520" s="439"/>
      <c r="AH520" s="439"/>
      <c r="AI520" s="439"/>
      <c r="AJ520" s="439"/>
      <c r="AK520" s="439"/>
      <c r="AL520" s="439"/>
    </row>
    <row r="521">
      <c r="A521" s="439"/>
      <c r="B521" s="439"/>
      <c r="C521" s="443"/>
      <c r="D521" s="443"/>
      <c r="E521" s="443"/>
      <c r="F521" s="443"/>
      <c r="G521" s="443"/>
      <c r="H521" s="443"/>
      <c r="I521" s="443"/>
      <c r="J521" s="443"/>
      <c r="K521" s="439"/>
      <c r="L521" s="439"/>
      <c r="M521" s="439"/>
      <c r="N521" s="439"/>
      <c r="O521" s="439"/>
      <c r="P521" s="439"/>
      <c r="Q521" s="439"/>
      <c r="R521" s="439"/>
      <c r="S521" s="439"/>
      <c r="T521" s="439"/>
      <c r="U521" s="439"/>
      <c r="V521" s="439"/>
      <c r="W521" s="439"/>
      <c r="X521" s="439"/>
      <c r="Y521" s="439"/>
      <c r="Z521" s="439"/>
      <c r="AA521" s="439"/>
      <c r="AB521" s="439"/>
      <c r="AC521" s="439"/>
      <c r="AD521" s="439"/>
      <c r="AE521" s="439"/>
      <c r="AF521" s="439"/>
      <c r="AG521" s="439"/>
      <c r="AH521" s="439"/>
      <c r="AI521" s="439"/>
      <c r="AJ521" s="439"/>
      <c r="AK521" s="439"/>
      <c r="AL521" s="439"/>
    </row>
    <row r="522">
      <c r="A522" s="439"/>
      <c r="B522" s="439"/>
      <c r="C522" s="443"/>
      <c r="D522" s="443"/>
      <c r="E522" s="443"/>
      <c r="F522" s="443"/>
      <c r="G522" s="443"/>
      <c r="H522" s="443"/>
      <c r="I522" s="443"/>
      <c r="J522" s="443"/>
      <c r="K522" s="439"/>
      <c r="L522" s="439"/>
      <c r="M522" s="439"/>
      <c r="N522" s="439"/>
      <c r="O522" s="439"/>
      <c r="P522" s="439"/>
      <c r="Q522" s="439"/>
      <c r="R522" s="439"/>
      <c r="S522" s="439"/>
      <c r="T522" s="439"/>
      <c r="U522" s="439"/>
      <c r="V522" s="439"/>
      <c r="W522" s="439"/>
      <c r="X522" s="439"/>
      <c r="Y522" s="439"/>
      <c r="Z522" s="439"/>
      <c r="AA522" s="439"/>
      <c r="AB522" s="439"/>
      <c r="AC522" s="439"/>
      <c r="AD522" s="439"/>
      <c r="AE522" s="439"/>
      <c r="AF522" s="439"/>
      <c r="AG522" s="439"/>
      <c r="AH522" s="439"/>
      <c r="AI522" s="439"/>
      <c r="AJ522" s="439"/>
      <c r="AK522" s="439"/>
      <c r="AL522" s="439"/>
    </row>
    <row r="523">
      <c r="A523" s="439"/>
      <c r="B523" s="439"/>
      <c r="C523" s="443"/>
      <c r="D523" s="443"/>
      <c r="E523" s="443"/>
      <c r="F523" s="443"/>
      <c r="G523" s="443"/>
      <c r="H523" s="443"/>
      <c r="I523" s="443"/>
      <c r="J523" s="443"/>
      <c r="K523" s="439"/>
      <c r="L523" s="439"/>
      <c r="M523" s="439"/>
      <c r="N523" s="439"/>
      <c r="O523" s="439"/>
      <c r="P523" s="439"/>
      <c r="Q523" s="439"/>
      <c r="R523" s="439"/>
      <c r="S523" s="439"/>
      <c r="T523" s="439"/>
      <c r="U523" s="439"/>
      <c r="V523" s="439"/>
      <c r="W523" s="439"/>
      <c r="X523" s="439"/>
      <c r="Y523" s="439"/>
      <c r="Z523" s="439"/>
      <c r="AA523" s="439"/>
      <c r="AB523" s="439"/>
      <c r="AC523" s="439"/>
      <c r="AD523" s="439"/>
      <c r="AE523" s="439"/>
      <c r="AF523" s="439"/>
      <c r="AG523" s="439"/>
      <c r="AH523" s="439"/>
      <c r="AI523" s="439"/>
      <c r="AJ523" s="439"/>
      <c r="AK523" s="439"/>
      <c r="AL523" s="439"/>
    </row>
    <row r="524">
      <c r="A524" s="439"/>
      <c r="B524" s="439"/>
      <c r="C524" s="443"/>
      <c r="D524" s="443"/>
      <c r="E524" s="443"/>
      <c r="F524" s="443"/>
      <c r="G524" s="443"/>
      <c r="H524" s="443"/>
      <c r="I524" s="443"/>
      <c r="J524" s="443"/>
      <c r="K524" s="439"/>
      <c r="L524" s="439"/>
      <c r="M524" s="439"/>
      <c r="N524" s="439"/>
      <c r="O524" s="439"/>
      <c r="P524" s="439"/>
      <c r="Q524" s="439"/>
      <c r="R524" s="439"/>
      <c r="S524" s="439"/>
      <c r="T524" s="439"/>
      <c r="U524" s="439"/>
      <c r="V524" s="439"/>
      <c r="W524" s="439"/>
      <c r="X524" s="439"/>
      <c r="Y524" s="439"/>
      <c r="Z524" s="439"/>
      <c r="AA524" s="439"/>
      <c r="AB524" s="439"/>
      <c r="AC524" s="439"/>
      <c r="AD524" s="439"/>
      <c r="AE524" s="439"/>
      <c r="AF524" s="439"/>
      <c r="AG524" s="439"/>
      <c r="AH524" s="439"/>
      <c r="AI524" s="439"/>
      <c r="AJ524" s="439"/>
      <c r="AK524" s="439"/>
      <c r="AL524" s="439"/>
    </row>
    <row r="525">
      <c r="A525" s="439"/>
      <c r="B525" s="439"/>
      <c r="C525" s="443"/>
      <c r="D525" s="443"/>
      <c r="E525" s="443"/>
      <c r="F525" s="443"/>
      <c r="G525" s="443"/>
      <c r="H525" s="443"/>
      <c r="I525" s="443"/>
      <c r="J525" s="443"/>
      <c r="K525" s="439"/>
      <c r="L525" s="439"/>
      <c r="M525" s="439"/>
      <c r="N525" s="439"/>
      <c r="O525" s="439"/>
      <c r="P525" s="439"/>
      <c r="Q525" s="439"/>
      <c r="R525" s="439"/>
      <c r="S525" s="439"/>
      <c r="T525" s="439"/>
      <c r="U525" s="439"/>
      <c r="V525" s="439"/>
      <c r="W525" s="439"/>
      <c r="X525" s="439"/>
      <c r="Y525" s="439"/>
      <c r="Z525" s="439"/>
      <c r="AA525" s="439"/>
      <c r="AB525" s="439"/>
      <c r="AC525" s="439"/>
      <c r="AD525" s="439"/>
      <c r="AE525" s="439"/>
      <c r="AF525" s="439"/>
      <c r="AG525" s="439"/>
      <c r="AH525" s="439"/>
      <c r="AI525" s="439"/>
      <c r="AJ525" s="439"/>
      <c r="AK525" s="439"/>
      <c r="AL525" s="439"/>
    </row>
    <row r="526">
      <c r="A526" s="439"/>
      <c r="B526" s="439"/>
      <c r="C526" s="443"/>
      <c r="D526" s="443"/>
      <c r="E526" s="443"/>
      <c r="F526" s="443"/>
      <c r="G526" s="443"/>
      <c r="H526" s="443"/>
      <c r="I526" s="443"/>
      <c r="J526" s="443"/>
      <c r="K526" s="439"/>
      <c r="L526" s="439"/>
      <c r="M526" s="439"/>
      <c r="N526" s="439"/>
      <c r="O526" s="439"/>
      <c r="P526" s="439"/>
      <c r="Q526" s="439"/>
      <c r="R526" s="439"/>
      <c r="S526" s="439"/>
      <c r="T526" s="439"/>
      <c r="U526" s="439"/>
      <c r="V526" s="439"/>
      <c r="W526" s="439"/>
      <c r="X526" s="439"/>
      <c r="Y526" s="439"/>
      <c r="Z526" s="439"/>
      <c r="AA526" s="439"/>
      <c r="AB526" s="439"/>
      <c r="AC526" s="439"/>
      <c r="AD526" s="439"/>
      <c r="AE526" s="439"/>
      <c r="AF526" s="439"/>
      <c r="AG526" s="439"/>
      <c r="AH526" s="439"/>
      <c r="AI526" s="439"/>
      <c r="AJ526" s="439"/>
      <c r="AK526" s="439"/>
      <c r="AL526" s="439"/>
    </row>
    <row r="527">
      <c r="A527" s="439"/>
      <c r="B527" s="439"/>
      <c r="C527" s="443"/>
      <c r="D527" s="443"/>
      <c r="E527" s="443"/>
      <c r="F527" s="443"/>
      <c r="G527" s="443"/>
      <c r="H527" s="443"/>
      <c r="I527" s="443"/>
      <c r="J527" s="443"/>
      <c r="K527" s="439"/>
      <c r="L527" s="439"/>
      <c r="M527" s="439"/>
      <c r="N527" s="439"/>
      <c r="O527" s="439"/>
      <c r="P527" s="439"/>
      <c r="Q527" s="439"/>
      <c r="R527" s="439"/>
      <c r="S527" s="439"/>
      <c r="T527" s="439"/>
      <c r="U527" s="439"/>
      <c r="V527" s="439"/>
      <c r="W527" s="439"/>
      <c r="X527" s="439"/>
      <c r="Y527" s="439"/>
      <c r="Z527" s="439"/>
      <c r="AA527" s="439"/>
      <c r="AB527" s="439"/>
      <c r="AC527" s="439"/>
      <c r="AD527" s="439"/>
      <c r="AE527" s="439"/>
      <c r="AF527" s="439"/>
      <c r="AG527" s="439"/>
      <c r="AH527" s="439"/>
      <c r="AI527" s="439"/>
      <c r="AJ527" s="439"/>
      <c r="AK527" s="439"/>
      <c r="AL527" s="439"/>
    </row>
    <row r="528">
      <c r="A528" s="439"/>
      <c r="B528" s="439"/>
      <c r="C528" s="443"/>
      <c r="D528" s="443"/>
      <c r="E528" s="443"/>
      <c r="F528" s="443"/>
      <c r="G528" s="443"/>
      <c r="H528" s="443"/>
      <c r="I528" s="443"/>
      <c r="J528" s="443"/>
      <c r="K528" s="439"/>
      <c r="L528" s="439"/>
      <c r="M528" s="439"/>
      <c r="N528" s="439"/>
      <c r="O528" s="439"/>
      <c r="P528" s="439"/>
      <c r="Q528" s="439"/>
      <c r="R528" s="439"/>
      <c r="S528" s="439"/>
      <c r="T528" s="439"/>
      <c r="U528" s="439"/>
      <c r="V528" s="439"/>
      <c r="W528" s="439"/>
      <c r="X528" s="439"/>
      <c r="Y528" s="439"/>
      <c r="Z528" s="439"/>
      <c r="AA528" s="439"/>
      <c r="AB528" s="439"/>
      <c r="AC528" s="439"/>
      <c r="AD528" s="439"/>
      <c r="AE528" s="439"/>
      <c r="AF528" s="439"/>
      <c r="AG528" s="439"/>
      <c r="AH528" s="439"/>
      <c r="AI528" s="439"/>
      <c r="AJ528" s="439"/>
      <c r="AK528" s="439"/>
      <c r="AL528" s="439"/>
    </row>
    <row r="529">
      <c r="A529" s="439"/>
      <c r="B529" s="439"/>
      <c r="C529" s="443"/>
      <c r="D529" s="443"/>
      <c r="E529" s="443"/>
      <c r="F529" s="443"/>
      <c r="G529" s="443"/>
      <c r="H529" s="443"/>
      <c r="I529" s="443"/>
      <c r="J529" s="443"/>
      <c r="K529" s="439"/>
      <c r="L529" s="439"/>
      <c r="M529" s="439"/>
      <c r="N529" s="439"/>
      <c r="O529" s="439"/>
      <c r="P529" s="439"/>
      <c r="Q529" s="439"/>
      <c r="R529" s="439"/>
      <c r="S529" s="439"/>
      <c r="T529" s="439"/>
      <c r="U529" s="439"/>
      <c r="V529" s="439"/>
      <c r="W529" s="439"/>
      <c r="X529" s="439"/>
      <c r="Y529" s="439"/>
      <c r="Z529" s="439"/>
      <c r="AA529" s="439"/>
      <c r="AB529" s="439"/>
      <c r="AC529" s="439"/>
      <c r="AD529" s="439"/>
      <c r="AE529" s="439"/>
      <c r="AF529" s="439"/>
      <c r="AG529" s="439"/>
      <c r="AH529" s="439"/>
      <c r="AI529" s="439"/>
      <c r="AJ529" s="439"/>
      <c r="AK529" s="439"/>
      <c r="AL529" s="439"/>
    </row>
    <row r="530">
      <c r="A530" s="439"/>
      <c r="B530" s="439"/>
      <c r="C530" s="443"/>
      <c r="D530" s="443"/>
      <c r="E530" s="443"/>
      <c r="F530" s="443"/>
      <c r="G530" s="443"/>
      <c r="H530" s="443"/>
      <c r="I530" s="443"/>
      <c r="J530" s="443"/>
      <c r="K530" s="439"/>
      <c r="L530" s="439"/>
      <c r="M530" s="439"/>
      <c r="N530" s="439"/>
      <c r="O530" s="439"/>
      <c r="P530" s="439"/>
      <c r="Q530" s="439"/>
      <c r="R530" s="439"/>
      <c r="S530" s="439"/>
      <c r="T530" s="439"/>
      <c r="U530" s="439"/>
      <c r="V530" s="439"/>
      <c r="W530" s="439"/>
      <c r="X530" s="439"/>
      <c r="Y530" s="439"/>
      <c r="Z530" s="439"/>
      <c r="AA530" s="439"/>
      <c r="AB530" s="439"/>
      <c r="AC530" s="439"/>
      <c r="AD530" s="439"/>
      <c r="AE530" s="439"/>
      <c r="AF530" s="439"/>
      <c r="AG530" s="439"/>
      <c r="AH530" s="439"/>
      <c r="AI530" s="439"/>
      <c r="AJ530" s="439"/>
      <c r="AK530" s="439"/>
      <c r="AL530" s="439"/>
    </row>
    <row r="531">
      <c r="A531" s="439"/>
      <c r="B531" s="439"/>
      <c r="C531" s="443"/>
      <c r="D531" s="443"/>
      <c r="E531" s="443"/>
      <c r="F531" s="443"/>
      <c r="G531" s="443"/>
      <c r="H531" s="443"/>
      <c r="I531" s="443"/>
      <c r="J531" s="443"/>
      <c r="K531" s="439"/>
      <c r="L531" s="439"/>
      <c r="M531" s="439"/>
      <c r="N531" s="439"/>
      <c r="O531" s="439"/>
      <c r="P531" s="439"/>
      <c r="Q531" s="439"/>
      <c r="R531" s="439"/>
      <c r="S531" s="439"/>
      <c r="T531" s="439"/>
      <c r="U531" s="439"/>
      <c r="V531" s="439"/>
      <c r="W531" s="439"/>
      <c r="X531" s="439"/>
      <c r="Y531" s="439"/>
      <c r="Z531" s="439"/>
      <c r="AA531" s="439"/>
      <c r="AB531" s="439"/>
      <c r="AC531" s="439"/>
      <c r="AD531" s="439"/>
      <c r="AE531" s="439"/>
      <c r="AF531" s="439"/>
      <c r="AG531" s="439"/>
      <c r="AH531" s="439"/>
      <c r="AI531" s="439"/>
      <c r="AJ531" s="439"/>
      <c r="AK531" s="439"/>
      <c r="AL531" s="439"/>
    </row>
    <row r="532">
      <c r="A532" s="439"/>
      <c r="B532" s="439"/>
      <c r="C532" s="443"/>
      <c r="D532" s="443"/>
      <c r="E532" s="443"/>
      <c r="F532" s="443"/>
      <c r="G532" s="443"/>
      <c r="H532" s="443"/>
      <c r="I532" s="443"/>
      <c r="J532" s="443"/>
      <c r="K532" s="439"/>
      <c r="L532" s="439"/>
      <c r="M532" s="439"/>
      <c r="N532" s="439"/>
      <c r="O532" s="439"/>
      <c r="P532" s="439"/>
      <c r="Q532" s="439"/>
      <c r="R532" s="439"/>
      <c r="S532" s="439"/>
      <c r="T532" s="439"/>
      <c r="U532" s="439"/>
      <c r="V532" s="439"/>
      <c r="W532" s="439"/>
      <c r="X532" s="439"/>
      <c r="Y532" s="439"/>
      <c r="Z532" s="439"/>
      <c r="AA532" s="439"/>
      <c r="AB532" s="439"/>
      <c r="AC532" s="439"/>
      <c r="AD532" s="439"/>
      <c r="AE532" s="439"/>
      <c r="AF532" s="439"/>
      <c r="AG532" s="439"/>
      <c r="AH532" s="439"/>
      <c r="AI532" s="439"/>
      <c r="AJ532" s="439"/>
      <c r="AK532" s="439"/>
      <c r="AL532" s="439"/>
    </row>
    <row r="533">
      <c r="A533" s="439"/>
      <c r="B533" s="439"/>
      <c r="C533" s="443"/>
      <c r="D533" s="443"/>
      <c r="E533" s="443"/>
      <c r="F533" s="443"/>
      <c r="G533" s="443"/>
      <c r="H533" s="443"/>
      <c r="I533" s="443"/>
      <c r="J533" s="443"/>
      <c r="K533" s="439"/>
      <c r="L533" s="439"/>
      <c r="M533" s="439"/>
      <c r="N533" s="439"/>
      <c r="O533" s="439"/>
      <c r="P533" s="439"/>
      <c r="Q533" s="439"/>
      <c r="R533" s="439"/>
      <c r="S533" s="439"/>
      <c r="T533" s="439"/>
      <c r="U533" s="439"/>
      <c r="V533" s="439"/>
      <c r="W533" s="439"/>
      <c r="X533" s="439"/>
      <c r="Y533" s="439"/>
      <c r="Z533" s="439"/>
      <c r="AA533" s="439"/>
      <c r="AB533" s="439"/>
      <c r="AC533" s="439"/>
      <c r="AD533" s="439"/>
      <c r="AE533" s="439"/>
      <c r="AF533" s="439"/>
      <c r="AG533" s="439"/>
      <c r="AH533" s="439"/>
      <c r="AI533" s="439"/>
      <c r="AJ533" s="439"/>
      <c r="AK533" s="439"/>
      <c r="AL533" s="439"/>
    </row>
    <row r="534">
      <c r="A534" s="439"/>
      <c r="B534" s="439"/>
      <c r="C534" s="443"/>
      <c r="D534" s="443"/>
      <c r="E534" s="443"/>
      <c r="F534" s="443"/>
      <c r="G534" s="443"/>
      <c r="H534" s="443"/>
      <c r="I534" s="443"/>
      <c r="J534" s="443"/>
      <c r="K534" s="439"/>
      <c r="L534" s="439"/>
      <c r="M534" s="439"/>
      <c r="N534" s="439"/>
      <c r="O534" s="439"/>
      <c r="P534" s="439"/>
      <c r="Q534" s="439"/>
      <c r="R534" s="439"/>
      <c r="S534" s="439"/>
      <c r="T534" s="439"/>
      <c r="U534" s="439"/>
      <c r="V534" s="439"/>
      <c r="W534" s="439"/>
      <c r="X534" s="439"/>
      <c r="Y534" s="439"/>
      <c r="Z534" s="439"/>
      <c r="AA534" s="439"/>
      <c r="AB534" s="439"/>
      <c r="AC534" s="439"/>
      <c r="AD534" s="439"/>
      <c r="AE534" s="439"/>
      <c r="AF534" s="439"/>
      <c r="AG534" s="439"/>
      <c r="AH534" s="439"/>
      <c r="AI534" s="439"/>
      <c r="AJ534" s="439"/>
      <c r="AK534" s="439"/>
      <c r="AL534" s="439"/>
    </row>
    <row r="535">
      <c r="A535" s="439"/>
      <c r="B535" s="439"/>
      <c r="C535" s="443"/>
      <c r="D535" s="443"/>
      <c r="E535" s="443"/>
      <c r="F535" s="443"/>
      <c r="G535" s="443"/>
      <c r="H535" s="443"/>
      <c r="I535" s="443"/>
      <c r="J535" s="443"/>
      <c r="K535" s="439"/>
      <c r="L535" s="439"/>
      <c r="M535" s="439"/>
      <c r="N535" s="439"/>
      <c r="O535" s="439"/>
      <c r="P535" s="439"/>
      <c r="Q535" s="439"/>
      <c r="R535" s="439"/>
      <c r="S535" s="439"/>
      <c r="T535" s="439"/>
      <c r="U535" s="439"/>
      <c r="V535" s="439"/>
      <c r="W535" s="439"/>
      <c r="X535" s="439"/>
      <c r="Y535" s="439"/>
      <c r="Z535" s="439"/>
      <c r="AA535" s="439"/>
      <c r="AB535" s="439"/>
      <c r="AC535" s="439"/>
      <c r="AD535" s="439"/>
      <c r="AE535" s="439"/>
      <c r="AF535" s="439"/>
      <c r="AG535" s="439"/>
      <c r="AH535" s="439"/>
      <c r="AI535" s="439"/>
      <c r="AJ535" s="439"/>
      <c r="AK535" s="439"/>
      <c r="AL535" s="439"/>
    </row>
    <row r="536">
      <c r="A536" s="439"/>
      <c r="B536" s="439"/>
      <c r="C536" s="443"/>
      <c r="D536" s="443"/>
      <c r="E536" s="443"/>
      <c r="F536" s="443"/>
      <c r="G536" s="443"/>
      <c r="H536" s="443"/>
      <c r="I536" s="443"/>
      <c r="J536" s="443"/>
      <c r="K536" s="439"/>
      <c r="L536" s="439"/>
      <c r="M536" s="439"/>
      <c r="N536" s="439"/>
      <c r="O536" s="439"/>
      <c r="P536" s="439"/>
      <c r="Q536" s="439"/>
      <c r="R536" s="439"/>
      <c r="S536" s="439"/>
      <c r="T536" s="439"/>
      <c r="U536" s="439"/>
      <c r="V536" s="439"/>
      <c r="W536" s="439"/>
      <c r="X536" s="439"/>
      <c r="Y536" s="439"/>
      <c r="Z536" s="439"/>
      <c r="AA536" s="439"/>
      <c r="AB536" s="439"/>
      <c r="AC536" s="439"/>
      <c r="AD536" s="439"/>
      <c r="AE536" s="439"/>
      <c r="AF536" s="439"/>
      <c r="AG536" s="439"/>
      <c r="AH536" s="439"/>
      <c r="AI536" s="439"/>
      <c r="AJ536" s="439"/>
      <c r="AK536" s="439"/>
      <c r="AL536" s="439"/>
    </row>
    <row r="537">
      <c r="A537" s="439"/>
      <c r="B537" s="439"/>
      <c r="C537" s="443"/>
      <c r="D537" s="443"/>
      <c r="E537" s="443"/>
      <c r="F537" s="443"/>
      <c r="G537" s="443"/>
      <c r="H537" s="443"/>
      <c r="I537" s="443"/>
      <c r="J537" s="443"/>
      <c r="K537" s="439"/>
      <c r="L537" s="439"/>
      <c r="M537" s="439"/>
      <c r="N537" s="439"/>
      <c r="O537" s="439"/>
      <c r="P537" s="439"/>
      <c r="Q537" s="439"/>
      <c r="R537" s="439"/>
      <c r="S537" s="439"/>
      <c r="T537" s="439"/>
      <c r="U537" s="439"/>
      <c r="V537" s="439"/>
      <c r="W537" s="439"/>
      <c r="X537" s="439"/>
      <c r="Y537" s="439"/>
      <c r="Z537" s="439"/>
      <c r="AA537" s="439"/>
      <c r="AB537" s="439"/>
      <c r="AC537" s="439"/>
      <c r="AD537" s="439"/>
      <c r="AE537" s="439"/>
      <c r="AF537" s="439"/>
      <c r="AG537" s="439"/>
      <c r="AH537" s="439"/>
      <c r="AI537" s="439"/>
      <c r="AJ537" s="439"/>
      <c r="AK537" s="439"/>
      <c r="AL537" s="439"/>
    </row>
    <row r="538">
      <c r="A538" s="439"/>
      <c r="B538" s="439"/>
      <c r="C538" s="443"/>
      <c r="D538" s="443"/>
      <c r="E538" s="443"/>
      <c r="F538" s="443"/>
      <c r="G538" s="443"/>
      <c r="H538" s="443"/>
      <c r="I538" s="443"/>
      <c r="J538" s="443"/>
      <c r="K538" s="439"/>
      <c r="L538" s="439"/>
      <c r="M538" s="439"/>
      <c r="N538" s="439"/>
      <c r="O538" s="439"/>
      <c r="P538" s="439"/>
      <c r="Q538" s="439"/>
      <c r="R538" s="439"/>
      <c r="S538" s="439"/>
      <c r="T538" s="439"/>
      <c r="U538" s="439"/>
      <c r="V538" s="439"/>
      <c r="W538" s="439"/>
      <c r="X538" s="439"/>
      <c r="Y538" s="439"/>
      <c r="Z538" s="439"/>
      <c r="AA538" s="439"/>
      <c r="AB538" s="439"/>
      <c r="AC538" s="439"/>
      <c r="AD538" s="439"/>
      <c r="AE538" s="439"/>
      <c r="AF538" s="439"/>
      <c r="AG538" s="439"/>
      <c r="AH538" s="439"/>
      <c r="AI538" s="439"/>
      <c r="AJ538" s="439"/>
      <c r="AK538" s="439"/>
      <c r="AL538" s="439"/>
    </row>
    <row r="539">
      <c r="A539" s="439"/>
      <c r="B539" s="439"/>
      <c r="C539" s="443"/>
      <c r="D539" s="443"/>
      <c r="E539" s="443"/>
      <c r="F539" s="443"/>
      <c r="G539" s="443"/>
      <c r="H539" s="443"/>
      <c r="I539" s="443"/>
      <c r="J539" s="443"/>
      <c r="K539" s="439"/>
      <c r="L539" s="439"/>
      <c r="M539" s="439"/>
      <c r="N539" s="439"/>
      <c r="O539" s="439"/>
      <c r="P539" s="439"/>
      <c r="Q539" s="439"/>
      <c r="R539" s="439"/>
      <c r="S539" s="439"/>
      <c r="T539" s="439"/>
      <c r="U539" s="439"/>
      <c r="V539" s="439"/>
      <c r="W539" s="439"/>
      <c r="X539" s="439"/>
      <c r="Y539" s="439"/>
      <c r="Z539" s="439"/>
      <c r="AA539" s="439"/>
      <c r="AB539" s="439"/>
      <c r="AC539" s="439"/>
      <c r="AD539" s="439"/>
      <c r="AE539" s="439"/>
      <c r="AF539" s="439"/>
      <c r="AG539" s="439"/>
      <c r="AH539" s="439"/>
      <c r="AI539" s="439"/>
      <c r="AJ539" s="439"/>
      <c r="AK539" s="439"/>
      <c r="AL539" s="439"/>
    </row>
    <row r="540">
      <c r="A540" s="439"/>
      <c r="B540" s="439"/>
      <c r="C540" s="443"/>
      <c r="D540" s="443"/>
      <c r="E540" s="443"/>
      <c r="F540" s="443"/>
      <c r="G540" s="443"/>
      <c r="H540" s="443"/>
      <c r="I540" s="443"/>
      <c r="J540" s="443"/>
      <c r="K540" s="439"/>
      <c r="L540" s="439"/>
      <c r="M540" s="439"/>
      <c r="N540" s="439"/>
      <c r="O540" s="439"/>
      <c r="P540" s="439"/>
      <c r="Q540" s="439"/>
      <c r="R540" s="439"/>
      <c r="S540" s="439"/>
      <c r="T540" s="439"/>
      <c r="U540" s="439"/>
      <c r="V540" s="439"/>
      <c r="W540" s="439"/>
      <c r="X540" s="439"/>
      <c r="Y540" s="439"/>
      <c r="Z540" s="439"/>
      <c r="AA540" s="439"/>
      <c r="AB540" s="439"/>
      <c r="AC540" s="439"/>
      <c r="AD540" s="439"/>
      <c r="AE540" s="439"/>
      <c r="AF540" s="439"/>
      <c r="AG540" s="439"/>
      <c r="AH540" s="439"/>
      <c r="AI540" s="439"/>
      <c r="AJ540" s="439"/>
      <c r="AK540" s="439"/>
      <c r="AL540" s="439"/>
    </row>
    <row r="541">
      <c r="A541" s="439"/>
      <c r="B541" s="439"/>
      <c r="C541" s="443"/>
      <c r="D541" s="443"/>
      <c r="E541" s="443"/>
      <c r="F541" s="443"/>
      <c r="G541" s="443"/>
      <c r="H541" s="443"/>
      <c r="I541" s="443"/>
      <c r="J541" s="443"/>
      <c r="K541" s="439"/>
      <c r="L541" s="439"/>
      <c r="M541" s="439"/>
      <c r="N541" s="439"/>
      <c r="O541" s="439"/>
      <c r="P541" s="439"/>
      <c r="Q541" s="439"/>
      <c r="R541" s="439"/>
      <c r="S541" s="439"/>
      <c r="T541" s="439"/>
      <c r="U541" s="439"/>
      <c r="V541" s="439"/>
      <c r="W541" s="439"/>
      <c r="X541" s="439"/>
      <c r="Y541" s="439"/>
      <c r="Z541" s="439"/>
      <c r="AA541" s="439"/>
      <c r="AB541" s="439"/>
      <c r="AC541" s="439"/>
      <c r="AD541" s="439"/>
      <c r="AE541" s="439"/>
      <c r="AF541" s="439"/>
      <c r="AG541" s="439"/>
      <c r="AH541" s="439"/>
      <c r="AI541" s="439"/>
      <c r="AJ541" s="439"/>
      <c r="AK541" s="439"/>
      <c r="AL541" s="439"/>
    </row>
    <row r="542">
      <c r="A542" s="439"/>
      <c r="B542" s="439"/>
      <c r="C542" s="443"/>
      <c r="D542" s="443"/>
      <c r="E542" s="443"/>
      <c r="F542" s="443"/>
      <c r="G542" s="443"/>
      <c r="H542" s="443"/>
      <c r="I542" s="443"/>
      <c r="J542" s="443"/>
      <c r="K542" s="439"/>
      <c r="L542" s="439"/>
      <c r="M542" s="439"/>
      <c r="N542" s="439"/>
      <c r="O542" s="439"/>
      <c r="P542" s="439"/>
      <c r="Q542" s="439"/>
      <c r="R542" s="439"/>
      <c r="S542" s="439"/>
      <c r="T542" s="439"/>
      <c r="U542" s="439"/>
      <c r="V542" s="439"/>
      <c r="W542" s="439"/>
      <c r="X542" s="439"/>
      <c r="Y542" s="439"/>
      <c r="Z542" s="439"/>
      <c r="AA542" s="439"/>
      <c r="AB542" s="439"/>
      <c r="AC542" s="439"/>
      <c r="AD542" s="439"/>
      <c r="AE542" s="439"/>
      <c r="AF542" s="439"/>
      <c r="AG542" s="439"/>
      <c r="AH542" s="439"/>
      <c r="AI542" s="439"/>
      <c r="AJ542" s="439"/>
      <c r="AK542" s="439"/>
      <c r="AL542" s="439"/>
    </row>
    <row r="543">
      <c r="A543" s="439"/>
      <c r="B543" s="439"/>
      <c r="C543" s="443"/>
      <c r="D543" s="443"/>
      <c r="E543" s="443"/>
      <c r="F543" s="443"/>
      <c r="G543" s="443"/>
      <c r="H543" s="443"/>
      <c r="I543" s="443"/>
      <c r="J543" s="443"/>
      <c r="K543" s="439"/>
      <c r="L543" s="439"/>
      <c r="M543" s="439"/>
      <c r="N543" s="439"/>
      <c r="O543" s="439"/>
      <c r="P543" s="439"/>
      <c r="Q543" s="439"/>
      <c r="R543" s="439"/>
      <c r="S543" s="439"/>
      <c r="T543" s="439"/>
      <c r="U543" s="439"/>
      <c r="V543" s="439"/>
      <c r="W543" s="439"/>
      <c r="X543" s="439"/>
      <c r="Y543" s="439"/>
      <c r="Z543" s="439"/>
      <c r="AA543" s="439"/>
      <c r="AB543" s="439"/>
      <c r="AC543" s="439"/>
      <c r="AD543" s="439"/>
      <c r="AE543" s="439"/>
      <c r="AF543" s="439"/>
      <c r="AG543" s="439"/>
      <c r="AH543" s="439"/>
      <c r="AI543" s="439"/>
      <c r="AJ543" s="439"/>
      <c r="AK543" s="439"/>
      <c r="AL543" s="439"/>
    </row>
    <row r="544">
      <c r="A544" s="439"/>
      <c r="B544" s="439"/>
      <c r="C544" s="443"/>
      <c r="D544" s="443"/>
      <c r="E544" s="443"/>
      <c r="F544" s="443"/>
      <c r="G544" s="443"/>
      <c r="H544" s="443"/>
      <c r="I544" s="443"/>
      <c r="J544" s="443"/>
      <c r="K544" s="439"/>
      <c r="L544" s="439"/>
      <c r="M544" s="439"/>
      <c r="N544" s="439"/>
      <c r="O544" s="439"/>
      <c r="P544" s="439"/>
      <c r="Q544" s="439"/>
      <c r="R544" s="439"/>
      <c r="S544" s="439"/>
      <c r="T544" s="439"/>
      <c r="U544" s="439"/>
      <c r="V544" s="439"/>
      <c r="W544" s="439"/>
      <c r="X544" s="439"/>
      <c r="Y544" s="439"/>
      <c r="Z544" s="439"/>
      <c r="AA544" s="439"/>
      <c r="AB544" s="439"/>
      <c r="AC544" s="439"/>
      <c r="AD544" s="439"/>
      <c r="AE544" s="439"/>
      <c r="AF544" s="439"/>
      <c r="AG544" s="439"/>
      <c r="AH544" s="439"/>
      <c r="AI544" s="439"/>
      <c r="AJ544" s="439"/>
      <c r="AK544" s="439"/>
      <c r="AL544" s="439"/>
    </row>
    <row r="545">
      <c r="A545" s="439"/>
      <c r="B545" s="439"/>
      <c r="C545" s="443"/>
      <c r="D545" s="443"/>
      <c r="E545" s="443"/>
      <c r="F545" s="443"/>
      <c r="G545" s="443"/>
      <c r="H545" s="443"/>
      <c r="I545" s="443"/>
      <c r="J545" s="443"/>
      <c r="K545" s="439"/>
      <c r="L545" s="439"/>
      <c r="M545" s="439"/>
      <c r="N545" s="439"/>
      <c r="O545" s="439"/>
      <c r="P545" s="439"/>
      <c r="Q545" s="439"/>
      <c r="R545" s="439"/>
      <c r="S545" s="439"/>
      <c r="T545" s="439"/>
      <c r="U545" s="439"/>
      <c r="V545" s="439"/>
      <c r="W545" s="439"/>
      <c r="X545" s="439"/>
      <c r="Y545" s="439"/>
      <c r="Z545" s="439"/>
      <c r="AA545" s="439"/>
      <c r="AB545" s="439"/>
      <c r="AC545" s="439"/>
      <c r="AD545" s="439"/>
      <c r="AE545" s="439"/>
      <c r="AF545" s="439"/>
      <c r="AG545" s="439"/>
      <c r="AH545" s="439"/>
      <c r="AI545" s="439"/>
      <c r="AJ545" s="439"/>
      <c r="AK545" s="439"/>
      <c r="AL545" s="439"/>
    </row>
    <row r="546">
      <c r="A546" s="439"/>
      <c r="B546" s="439"/>
      <c r="C546" s="443"/>
      <c r="D546" s="443"/>
      <c r="E546" s="443"/>
      <c r="F546" s="443"/>
      <c r="G546" s="443"/>
      <c r="H546" s="443"/>
      <c r="I546" s="443"/>
      <c r="J546" s="443"/>
      <c r="K546" s="439"/>
      <c r="L546" s="439"/>
      <c r="M546" s="439"/>
      <c r="N546" s="439"/>
      <c r="O546" s="439"/>
      <c r="P546" s="439"/>
      <c r="Q546" s="439"/>
      <c r="R546" s="439"/>
      <c r="S546" s="439"/>
      <c r="T546" s="439"/>
      <c r="U546" s="439"/>
      <c r="V546" s="439"/>
      <c r="W546" s="439"/>
      <c r="X546" s="439"/>
      <c r="Y546" s="439"/>
      <c r="Z546" s="439"/>
      <c r="AA546" s="439"/>
      <c r="AB546" s="439"/>
      <c r="AC546" s="439"/>
      <c r="AD546" s="439"/>
      <c r="AE546" s="439"/>
      <c r="AF546" s="439"/>
      <c r="AG546" s="439"/>
      <c r="AH546" s="439"/>
      <c r="AI546" s="439"/>
      <c r="AJ546" s="439"/>
      <c r="AK546" s="439"/>
      <c r="AL546" s="439"/>
    </row>
    <row r="547">
      <c r="A547" s="439"/>
      <c r="B547" s="439"/>
      <c r="C547" s="443"/>
      <c r="D547" s="443"/>
      <c r="E547" s="443"/>
      <c r="F547" s="443"/>
      <c r="G547" s="443"/>
      <c r="H547" s="443"/>
      <c r="I547" s="443"/>
      <c r="J547" s="443"/>
      <c r="K547" s="439"/>
      <c r="L547" s="439"/>
      <c r="M547" s="439"/>
      <c r="N547" s="439"/>
      <c r="O547" s="439"/>
      <c r="P547" s="439"/>
      <c r="Q547" s="439"/>
      <c r="R547" s="439"/>
      <c r="S547" s="439"/>
      <c r="T547" s="439"/>
      <c r="U547" s="439"/>
      <c r="V547" s="439"/>
      <c r="W547" s="439"/>
      <c r="X547" s="439"/>
      <c r="Y547" s="439"/>
      <c r="Z547" s="439"/>
      <c r="AA547" s="439"/>
      <c r="AB547" s="439"/>
      <c r="AC547" s="439"/>
      <c r="AD547" s="439"/>
      <c r="AE547" s="439"/>
      <c r="AF547" s="439"/>
      <c r="AG547" s="439"/>
      <c r="AH547" s="439"/>
      <c r="AI547" s="439"/>
      <c r="AJ547" s="439"/>
      <c r="AK547" s="439"/>
      <c r="AL547" s="439"/>
    </row>
    <row r="548">
      <c r="A548" s="439"/>
      <c r="B548" s="439"/>
      <c r="C548" s="443"/>
      <c r="D548" s="443"/>
      <c r="E548" s="443"/>
      <c r="F548" s="443"/>
      <c r="G548" s="443"/>
      <c r="H548" s="443"/>
      <c r="I548" s="443"/>
      <c r="J548" s="443"/>
      <c r="K548" s="439"/>
      <c r="L548" s="439"/>
      <c r="M548" s="439"/>
      <c r="N548" s="439"/>
      <c r="O548" s="439"/>
      <c r="P548" s="439"/>
      <c r="Q548" s="439"/>
      <c r="R548" s="439"/>
      <c r="S548" s="439"/>
      <c r="T548" s="439"/>
      <c r="U548" s="439"/>
      <c r="V548" s="439"/>
      <c r="W548" s="439"/>
      <c r="X548" s="439"/>
      <c r="Y548" s="439"/>
      <c r="Z548" s="439"/>
      <c r="AA548" s="439"/>
      <c r="AB548" s="439"/>
      <c r="AC548" s="439"/>
      <c r="AD548" s="439"/>
      <c r="AE548" s="439"/>
      <c r="AF548" s="439"/>
      <c r="AG548" s="439"/>
      <c r="AH548" s="439"/>
      <c r="AI548" s="439"/>
      <c r="AJ548" s="439"/>
      <c r="AK548" s="439"/>
      <c r="AL548" s="439"/>
    </row>
    <row r="549">
      <c r="A549" s="439"/>
      <c r="B549" s="439"/>
      <c r="C549" s="443"/>
      <c r="D549" s="443"/>
      <c r="E549" s="443"/>
      <c r="F549" s="443"/>
      <c r="G549" s="443"/>
      <c r="H549" s="443"/>
      <c r="I549" s="443"/>
      <c r="J549" s="443"/>
      <c r="K549" s="439"/>
      <c r="L549" s="439"/>
      <c r="M549" s="439"/>
      <c r="N549" s="439"/>
      <c r="O549" s="439"/>
      <c r="P549" s="439"/>
      <c r="Q549" s="439"/>
      <c r="R549" s="439"/>
      <c r="S549" s="439"/>
      <c r="T549" s="439"/>
      <c r="U549" s="439"/>
      <c r="V549" s="439"/>
      <c r="W549" s="439"/>
      <c r="X549" s="439"/>
      <c r="Y549" s="439"/>
      <c r="Z549" s="439"/>
      <c r="AA549" s="439"/>
      <c r="AB549" s="439"/>
      <c r="AC549" s="439"/>
      <c r="AD549" s="439"/>
      <c r="AE549" s="439"/>
      <c r="AF549" s="439"/>
      <c r="AG549" s="439"/>
      <c r="AH549" s="439"/>
      <c r="AI549" s="439"/>
      <c r="AJ549" s="439"/>
      <c r="AK549" s="439"/>
      <c r="AL549" s="439"/>
    </row>
    <row r="550">
      <c r="A550" s="439"/>
      <c r="B550" s="439"/>
      <c r="C550" s="443"/>
      <c r="D550" s="443"/>
      <c r="E550" s="443"/>
      <c r="F550" s="443"/>
      <c r="G550" s="443"/>
      <c r="H550" s="443"/>
      <c r="I550" s="443"/>
      <c r="J550" s="443"/>
      <c r="K550" s="439"/>
      <c r="L550" s="439"/>
      <c r="M550" s="439"/>
      <c r="N550" s="439"/>
      <c r="O550" s="439"/>
      <c r="P550" s="439"/>
      <c r="Q550" s="439"/>
      <c r="R550" s="439"/>
      <c r="S550" s="439"/>
      <c r="T550" s="439"/>
      <c r="U550" s="439"/>
      <c r="V550" s="439"/>
      <c r="W550" s="439"/>
      <c r="X550" s="439"/>
      <c r="Y550" s="439"/>
      <c r="Z550" s="439"/>
      <c r="AA550" s="439"/>
      <c r="AB550" s="439"/>
      <c r="AC550" s="439"/>
      <c r="AD550" s="439"/>
      <c r="AE550" s="439"/>
      <c r="AF550" s="439"/>
      <c r="AG550" s="439"/>
      <c r="AH550" s="439"/>
      <c r="AI550" s="439"/>
      <c r="AJ550" s="439"/>
      <c r="AK550" s="439"/>
      <c r="AL550" s="439"/>
    </row>
    <row r="551">
      <c r="A551" s="439"/>
      <c r="B551" s="439"/>
      <c r="C551" s="443"/>
      <c r="D551" s="443"/>
      <c r="E551" s="443"/>
      <c r="F551" s="443"/>
      <c r="G551" s="443"/>
      <c r="H551" s="443"/>
      <c r="I551" s="443"/>
      <c r="J551" s="443"/>
      <c r="K551" s="439"/>
      <c r="L551" s="439"/>
      <c r="M551" s="439"/>
      <c r="N551" s="439"/>
      <c r="O551" s="439"/>
      <c r="P551" s="439"/>
      <c r="Q551" s="439"/>
      <c r="R551" s="439"/>
      <c r="S551" s="439"/>
      <c r="T551" s="439"/>
      <c r="U551" s="439"/>
      <c r="V551" s="439"/>
      <c r="W551" s="439"/>
      <c r="X551" s="439"/>
      <c r="Y551" s="439"/>
      <c r="Z551" s="439"/>
      <c r="AA551" s="439"/>
      <c r="AB551" s="439"/>
      <c r="AC551" s="439"/>
      <c r="AD551" s="439"/>
      <c r="AE551" s="439"/>
      <c r="AF551" s="439"/>
      <c r="AG551" s="439"/>
      <c r="AH551" s="439"/>
      <c r="AI551" s="439"/>
      <c r="AJ551" s="439"/>
      <c r="AK551" s="439"/>
      <c r="AL551" s="439"/>
    </row>
    <row r="552">
      <c r="A552" s="439"/>
      <c r="B552" s="439"/>
      <c r="C552" s="443"/>
      <c r="D552" s="443"/>
      <c r="E552" s="443"/>
      <c r="F552" s="443"/>
      <c r="G552" s="443"/>
      <c r="H552" s="443"/>
      <c r="I552" s="443"/>
      <c r="J552" s="443"/>
      <c r="K552" s="439"/>
      <c r="L552" s="439"/>
      <c r="M552" s="439"/>
      <c r="N552" s="439"/>
      <c r="O552" s="439"/>
      <c r="P552" s="439"/>
      <c r="Q552" s="439"/>
      <c r="R552" s="439"/>
      <c r="S552" s="439"/>
      <c r="T552" s="439"/>
      <c r="U552" s="439"/>
      <c r="V552" s="439"/>
      <c r="W552" s="439"/>
      <c r="X552" s="439"/>
      <c r="Y552" s="439"/>
      <c r="Z552" s="439"/>
      <c r="AA552" s="439"/>
      <c r="AB552" s="439"/>
      <c r="AC552" s="439"/>
      <c r="AD552" s="439"/>
      <c r="AE552" s="439"/>
      <c r="AF552" s="439"/>
      <c r="AG552" s="439"/>
      <c r="AH552" s="439"/>
      <c r="AI552" s="439"/>
      <c r="AJ552" s="439"/>
      <c r="AK552" s="439"/>
      <c r="AL552" s="439"/>
    </row>
    <row r="553">
      <c r="A553" s="439"/>
      <c r="B553" s="439"/>
      <c r="C553" s="443"/>
      <c r="D553" s="443"/>
      <c r="E553" s="443"/>
      <c r="F553" s="443"/>
      <c r="G553" s="443"/>
      <c r="H553" s="443"/>
      <c r="I553" s="443"/>
      <c r="J553" s="443"/>
      <c r="K553" s="439"/>
      <c r="L553" s="439"/>
      <c r="M553" s="439"/>
      <c r="N553" s="439"/>
      <c r="O553" s="439"/>
      <c r="P553" s="439"/>
      <c r="Q553" s="439"/>
      <c r="R553" s="439"/>
      <c r="S553" s="439"/>
      <c r="T553" s="439"/>
      <c r="U553" s="439"/>
      <c r="V553" s="439"/>
      <c r="W553" s="439"/>
      <c r="X553" s="439"/>
      <c r="Y553" s="439"/>
      <c r="Z553" s="439"/>
      <c r="AA553" s="439"/>
      <c r="AB553" s="439"/>
      <c r="AC553" s="439"/>
      <c r="AD553" s="439"/>
      <c r="AE553" s="439"/>
      <c r="AF553" s="439"/>
      <c r="AG553" s="439"/>
      <c r="AH553" s="439"/>
      <c r="AI553" s="439"/>
      <c r="AJ553" s="439"/>
      <c r="AK553" s="439"/>
      <c r="AL553" s="439"/>
    </row>
    <row r="554">
      <c r="A554" s="439"/>
      <c r="B554" s="439"/>
      <c r="C554" s="443"/>
      <c r="D554" s="443"/>
      <c r="E554" s="443"/>
      <c r="F554" s="443"/>
      <c r="G554" s="443"/>
      <c r="H554" s="443"/>
      <c r="I554" s="443"/>
      <c r="J554" s="443"/>
      <c r="K554" s="439"/>
      <c r="L554" s="439"/>
      <c r="M554" s="439"/>
      <c r="N554" s="439"/>
      <c r="O554" s="439"/>
      <c r="P554" s="439"/>
      <c r="Q554" s="439"/>
      <c r="R554" s="439"/>
      <c r="S554" s="439"/>
      <c r="T554" s="439"/>
      <c r="U554" s="439"/>
      <c r="V554" s="439"/>
      <c r="W554" s="439"/>
      <c r="X554" s="439"/>
      <c r="Y554" s="439"/>
      <c r="Z554" s="439"/>
      <c r="AA554" s="439"/>
      <c r="AB554" s="439"/>
      <c r="AC554" s="439"/>
      <c r="AD554" s="439"/>
      <c r="AE554" s="439"/>
      <c r="AF554" s="439"/>
      <c r="AG554" s="439"/>
      <c r="AH554" s="439"/>
      <c r="AI554" s="439"/>
      <c r="AJ554" s="439"/>
      <c r="AK554" s="439"/>
      <c r="AL554" s="439"/>
    </row>
    <row r="555">
      <c r="A555" s="439"/>
      <c r="B555" s="439"/>
      <c r="C555" s="443"/>
      <c r="D555" s="443"/>
      <c r="E555" s="443"/>
      <c r="F555" s="443"/>
      <c r="G555" s="443"/>
      <c r="H555" s="443"/>
      <c r="I555" s="443"/>
      <c r="J555" s="443"/>
      <c r="K555" s="439"/>
      <c r="L555" s="439"/>
      <c r="M555" s="439"/>
      <c r="N555" s="439"/>
      <c r="O555" s="439"/>
      <c r="P555" s="439"/>
      <c r="Q555" s="439"/>
      <c r="R555" s="439"/>
      <c r="S555" s="439"/>
      <c r="T555" s="439"/>
      <c r="U555" s="439"/>
      <c r="V555" s="439"/>
      <c r="W555" s="439"/>
      <c r="X555" s="439"/>
      <c r="Y555" s="439"/>
      <c r="Z555" s="439"/>
      <c r="AA555" s="439"/>
      <c r="AB555" s="439"/>
      <c r="AC555" s="439"/>
      <c r="AD555" s="439"/>
      <c r="AE555" s="439"/>
      <c r="AF555" s="439"/>
      <c r="AG555" s="439"/>
      <c r="AH555" s="439"/>
      <c r="AI555" s="439"/>
      <c r="AJ555" s="439"/>
      <c r="AK555" s="439"/>
      <c r="AL555" s="439"/>
    </row>
    <row r="556">
      <c r="A556" s="439"/>
      <c r="B556" s="439"/>
      <c r="C556" s="443"/>
      <c r="D556" s="443"/>
      <c r="E556" s="443"/>
      <c r="F556" s="443"/>
      <c r="G556" s="443"/>
      <c r="H556" s="443"/>
      <c r="I556" s="443"/>
      <c r="J556" s="443"/>
      <c r="K556" s="439"/>
      <c r="L556" s="439"/>
      <c r="M556" s="439"/>
      <c r="N556" s="439"/>
      <c r="O556" s="439"/>
      <c r="P556" s="439"/>
      <c r="Q556" s="439"/>
      <c r="R556" s="439"/>
      <c r="S556" s="439"/>
      <c r="T556" s="439"/>
      <c r="U556" s="439"/>
      <c r="V556" s="439"/>
      <c r="W556" s="439"/>
      <c r="X556" s="439"/>
      <c r="Y556" s="439"/>
      <c r="Z556" s="439"/>
      <c r="AA556" s="439"/>
      <c r="AB556" s="439"/>
      <c r="AC556" s="439"/>
      <c r="AD556" s="439"/>
      <c r="AE556" s="439"/>
      <c r="AF556" s="439"/>
      <c r="AG556" s="439"/>
      <c r="AH556" s="439"/>
      <c r="AI556" s="439"/>
      <c r="AJ556" s="439"/>
      <c r="AK556" s="439"/>
      <c r="AL556" s="439"/>
    </row>
    <row r="557">
      <c r="A557" s="439"/>
      <c r="B557" s="439"/>
      <c r="C557" s="443"/>
      <c r="D557" s="443"/>
      <c r="E557" s="443"/>
      <c r="F557" s="443"/>
      <c r="G557" s="443"/>
      <c r="H557" s="443"/>
      <c r="I557" s="443"/>
      <c r="J557" s="443"/>
      <c r="K557" s="439"/>
      <c r="L557" s="439"/>
      <c r="M557" s="439"/>
      <c r="N557" s="439"/>
      <c r="O557" s="439"/>
      <c r="P557" s="439"/>
      <c r="Q557" s="439"/>
      <c r="R557" s="439"/>
      <c r="S557" s="439"/>
      <c r="T557" s="439"/>
      <c r="U557" s="439"/>
      <c r="V557" s="439"/>
      <c r="W557" s="439"/>
      <c r="X557" s="439"/>
      <c r="Y557" s="439"/>
      <c r="Z557" s="439"/>
      <c r="AA557" s="439"/>
      <c r="AB557" s="439"/>
      <c r="AC557" s="439"/>
      <c r="AD557" s="439"/>
      <c r="AE557" s="439"/>
      <c r="AF557" s="439"/>
      <c r="AG557" s="439"/>
      <c r="AH557" s="439"/>
      <c r="AI557" s="439"/>
      <c r="AJ557" s="439"/>
      <c r="AK557" s="439"/>
      <c r="AL557" s="439"/>
    </row>
    <row r="558">
      <c r="A558" s="439"/>
      <c r="B558" s="439"/>
      <c r="C558" s="443"/>
      <c r="D558" s="443"/>
      <c r="E558" s="443"/>
      <c r="F558" s="443"/>
      <c r="G558" s="443"/>
      <c r="H558" s="443"/>
      <c r="I558" s="443"/>
      <c r="J558" s="443"/>
      <c r="K558" s="439"/>
      <c r="L558" s="439"/>
      <c r="M558" s="439"/>
      <c r="N558" s="439"/>
      <c r="O558" s="439"/>
      <c r="P558" s="439"/>
      <c r="Q558" s="439"/>
      <c r="R558" s="439"/>
      <c r="S558" s="439"/>
      <c r="T558" s="439"/>
      <c r="U558" s="439"/>
      <c r="V558" s="439"/>
      <c r="W558" s="439"/>
      <c r="X558" s="439"/>
      <c r="Y558" s="439"/>
      <c r="Z558" s="439"/>
      <c r="AA558" s="439"/>
      <c r="AB558" s="439"/>
      <c r="AC558" s="439"/>
      <c r="AD558" s="439"/>
      <c r="AE558" s="439"/>
      <c r="AF558" s="439"/>
      <c r="AG558" s="439"/>
      <c r="AH558" s="439"/>
      <c r="AI558" s="439"/>
      <c r="AJ558" s="439"/>
      <c r="AK558" s="439"/>
      <c r="AL558" s="439"/>
    </row>
    <row r="559">
      <c r="A559" s="439"/>
      <c r="B559" s="439"/>
      <c r="C559" s="443"/>
      <c r="D559" s="443"/>
      <c r="E559" s="443"/>
      <c r="F559" s="443"/>
      <c r="G559" s="443"/>
      <c r="H559" s="443"/>
      <c r="I559" s="443"/>
      <c r="J559" s="443"/>
      <c r="K559" s="439"/>
      <c r="L559" s="439"/>
      <c r="M559" s="439"/>
      <c r="N559" s="439"/>
      <c r="O559" s="439"/>
      <c r="P559" s="439"/>
      <c r="Q559" s="439"/>
      <c r="R559" s="439"/>
      <c r="S559" s="439"/>
      <c r="T559" s="439"/>
      <c r="U559" s="439"/>
      <c r="V559" s="439"/>
      <c r="W559" s="439"/>
      <c r="X559" s="439"/>
      <c r="Y559" s="439"/>
      <c r="Z559" s="439"/>
      <c r="AA559" s="439"/>
      <c r="AB559" s="439"/>
      <c r="AC559" s="439"/>
      <c r="AD559" s="439"/>
      <c r="AE559" s="439"/>
      <c r="AF559" s="439"/>
      <c r="AG559" s="439"/>
      <c r="AH559" s="439"/>
      <c r="AI559" s="439"/>
      <c r="AJ559" s="439"/>
      <c r="AK559" s="439"/>
      <c r="AL559" s="439"/>
    </row>
    <row r="560">
      <c r="A560" s="439"/>
      <c r="B560" s="439"/>
      <c r="C560" s="443"/>
      <c r="D560" s="443"/>
      <c r="E560" s="443"/>
      <c r="F560" s="443"/>
      <c r="G560" s="443"/>
      <c r="H560" s="443"/>
      <c r="I560" s="443"/>
      <c r="J560" s="443"/>
      <c r="K560" s="439"/>
      <c r="L560" s="439"/>
      <c r="M560" s="439"/>
      <c r="N560" s="439"/>
      <c r="O560" s="439"/>
      <c r="P560" s="439"/>
      <c r="Q560" s="439"/>
      <c r="R560" s="439"/>
      <c r="S560" s="439"/>
      <c r="T560" s="439"/>
      <c r="U560" s="439"/>
      <c r="V560" s="439"/>
      <c r="W560" s="439"/>
      <c r="X560" s="439"/>
      <c r="Y560" s="439"/>
      <c r="Z560" s="439"/>
      <c r="AA560" s="439"/>
      <c r="AB560" s="439"/>
      <c r="AC560" s="439"/>
      <c r="AD560" s="439"/>
      <c r="AE560" s="439"/>
      <c r="AF560" s="439"/>
      <c r="AG560" s="439"/>
      <c r="AH560" s="439"/>
      <c r="AI560" s="439"/>
      <c r="AJ560" s="439"/>
      <c r="AK560" s="439"/>
      <c r="AL560" s="439"/>
    </row>
    <row r="561">
      <c r="A561" s="439"/>
      <c r="B561" s="439"/>
      <c r="C561" s="443"/>
      <c r="D561" s="443"/>
      <c r="E561" s="443"/>
      <c r="F561" s="443"/>
      <c r="G561" s="443"/>
      <c r="H561" s="443"/>
      <c r="I561" s="443"/>
      <c r="J561" s="443"/>
      <c r="K561" s="439"/>
      <c r="L561" s="439"/>
      <c r="M561" s="439"/>
      <c r="N561" s="439"/>
      <c r="O561" s="439"/>
      <c r="P561" s="439"/>
      <c r="Q561" s="439"/>
      <c r="R561" s="439"/>
      <c r="S561" s="439"/>
      <c r="T561" s="439"/>
      <c r="U561" s="439"/>
      <c r="V561" s="439"/>
      <c r="W561" s="439"/>
      <c r="X561" s="439"/>
      <c r="Y561" s="439"/>
      <c r="Z561" s="439"/>
      <c r="AA561" s="439"/>
      <c r="AB561" s="439"/>
      <c r="AC561" s="439"/>
      <c r="AD561" s="439"/>
      <c r="AE561" s="439"/>
      <c r="AF561" s="439"/>
      <c r="AG561" s="439"/>
      <c r="AH561" s="439"/>
      <c r="AI561" s="439"/>
      <c r="AJ561" s="439"/>
      <c r="AK561" s="439"/>
      <c r="AL561" s="439"/>
    </row>
    <row r="562">
      <c r="A562" s="439"/>
      <c r="B562" s="439"/>
      <c r="C562" s="443"/>
      <c r="D562" s="443"/>
      <c r="E562" s="443"/>
      <c r="F562" s="443"/>
      <c r="G562" s="443"/>
      <c r="H562" s="443"/>
      <c r="I562" s="443"/>
      <c r="J562" s="443"/>
      <c r="K562" s="439"/>
      <c r="L562" s="439"/>
      <c r="M562" s="439"/>
      <c r="N562" s="439"/>
      <c r="O562" s="439"/>
      <c r="P562" s="439"/>
      <c r="Q562" s="439"/>
      <c r="R562" s="439"/>
      <c r="S562" s="439"/>
      <c r="T562" s="439"/>
      <c r="U562" s="439"/>
      <c r="V562" s="439"/>
      <c r="W562" s="439"/>
      <c r="X562" s="439"/>
      <c r="Y562" s="439"/>
      <c r="Z562" s="439"/>
      <c r="AA562" s="439"/>
      <c r="AB562" s="439"/>
      <c r="AC562" s="439"/>
      <c r="AD562" s="439"/>
      <c r="AE562" s="439"/>
      <c r="AF562" s="439"/>
      <c r="AG562" s="439"/>
      <c r="AH562" s="439"/>
      <c r="AI562" s="439"/>
      <c r="AJ562" s="439"/>
      <c r="AK562" s="439"/>
      <c r="AL562" s="439"/>
    </row>
    <row r="563">
      <c r="A563" s="439"/>
      <c r="B563" s="439"/>
      <c r="C563" s="443"/>
      <c r="D563" s="443"/>
      <c r="E563" s="443"/>
      <c r="F563" s="443"/>
      <c r="G563" s="443"/>
      <c r="H563" s="443"/>
      <c r="I563" s="443"/>
      <c r="J563" s="443"/>
      <c r="K563" s="439"/>
      <c r="L563" s="439"/>
      <c r="M563" s="439"/>
      <c r="N563" s="439"/>
      <c r="O563" s="439"/>
      <c r="P563" s="439"/>
      <c r="Q563" s="439"/>
      <c r="R563" s="439"/>
      <c r="S563" s="439"/>
      <c r="T563" s="439"/>
      <c r="U563" s="439"/>
      <c r="V563" s="439"/>
      <c r="W563" s="439"/>
      <c r="X563" s="439"/>
      <c r="Y563" s="439"/>
      <c r="Z563" s="439"/>
      <c r="AA563" s="439"/>
      <c r="AB563" s="439"/>
      <c r="AC563" s="439"/>
      <c r="AD563" s="439"/>
      <c r="AE563" s="439"/>
      <c r="AF563" s="439"/>
      <c r="AG563" s="439"/>
      <c r="AH563" s="439"/>
      <c r="AI563" s="439"/>
      <c r="AJ563" s="439"/>
      <c r="AK563" s="439"/>
      <c r="AL563" s="439"/>
    </row>
    <row r="564">
      <c r="A564" s="439"/>
      <c r="B564" s="439"/>
      <c r="C564" s="443"/>
      <c r="D564" s="443"/>
      <c r="E564" s="443"/>
      <c r="F564" s="443"/>
      <c r="G564" s="443"/>
      <c r="H564" s="443"/>
      <c r="I564" s="443"/>
      <c r="J564" s="443"/>
      <c r="K564" s="439"/>
      <c r="L564" s="439"/>
      <c r="M564" s="439"/>
      <c r="N564" s="439"/>
      <c r="O564" s="439"/>
      <c r="P564" s="439"/>
      <c r="Q564" s="439"/>
      <c r="R564" s="439"/>
      <c r="S564" s="439"/>
      <c r="T564" s="439"/>
      <c r="U564" s="439"/>
      <c r="V564" s="439"/>
      <c r="W564" s="439"/>
      <c r="X564" s="439"/>
      <c r="Y564" s="439"/>
      <c r="Z564" s="439"/>
      <c r="AA564" s="439"/>
      <c r="AB564" s="439"/>
      <c r="AC564" s="439"/>
      <c r="AD564" s="439"/>
      <c r="AE564" s="439"/>
      <c r="AF564" s="439"/>
      <c r="AG564" s="439"/>
      <c r="AH564" s="439"/>
      <c r="AI564" s="439"/>
      <c r="AJ564" s="439"/>
      <c r="AK564" s="439"/>
      <c r="AL564" s="439"/>
    </row>
    <row r="565">
      <c r="A565" s="439"/>
      <c r="B565" s="439"/>
      <c r="C565" s="443"/>
      <c r="D565" s="443"/>
      <c r="E565" s="443"/>
      <c r="F565" s="443"/>
      <c r="G565" s="443"/>
      <c r="H565" s="443"/>
      <c r="I565" s="443"/>
      <c r="J565" s="443"/>
      <c r="K565" s="439"/>
      <c r="L565" s="439"/>
      <c r="M565" s="439"/>
      <c r="N565" s="439"/>
      <c r="O565" s="439"/>
      <c r="P565" s="439"/>
      <c r="Q565" s="439"/>
      <c r="R565" s="439"/>
      <c r="S565" s="439"/>
      <c r="T565" s="439"/>
      <c r="U565" s="439"/>
      <c r="V565" s="439"/>
      <c r="W565" s="439"/>
      <c r="X565" s="439"/>
      <c r="Y565" s="439"/>
      <c r="Z565" s="439"/>
      <c r="AA565" s="439"/>
      <c r="AB565" s="439"/>
      <c r="AC565" s="439"/>
      <c r="AD565" s="439"/>
      <c r="AE565" s="439"/>
      <c r="AF565" s="439"/>
      <c r="AG565" s="439"/>
      <c r="AH565" s="439"/>
      <c r="AI565" s="439"/>
      <c r="AJ565" s="439"/>
      <c r="AK565" s="439"/>
      <c r="AL565" s="439"/>
    </row>
    <row r="566">
      <c r="A566" s="439"/>
      <c r="B566" s="439"/>
      <c r="C566" s="443"/>
      <c r="D566" s="443"/>
      <c r="E566" s="443"/>
      <c r="F566" s="443"/>
      <c r="G566" s="443"/>
      <c r="H566" s="443"/>
      <c r="I566" s="443"/>
      <c r="J566" s="443"/>
      <c r="K566" s="439"/>
      <c r="L566" s="439"/>
      <c r="M566" s="439"/>
      <c r="N566" s="439"/>
      <c r="O566" s="439"/>
      <c r="P566" s="439"/>
      <c r="Q566" s="439"/>
      <c r="R566" s="439"/>
      <c r="S566" s="439"/>
      <c r="T566" s="439"/>
      <c r="U566" s="439"/>
      <c r="V566" s="439"/>
      <c r="W566" s="439"/>
      <c r="X566" s="439"/>
      <c r="Y566" s="439"/>
      <c r="Z566" s="439"/>
      <c r="AA566" s="439"/>
      <c r="AB566" s="439"/>
      <c r="AC566" s="439"/>
      <c r="AD566" s="439"/>
      <c r="AE566" s="439"/>
      <c r="AF566" s="439"/>
      <c r="AG566" s="439"/>
      <c r="AH566" s="439"/>
      <c r="AI566" s="439"/>
      <c r="AJ566" s="439"/>
      <c r="AK566" s="439"/>
      <c r="AL566" s="439"/>
    </row>
    <row r="567">
      <c r="A567" s="439"/>
      <c r="B567" s="439"/>
      <c r="C567" s="443"/>
      <c r="D567" s="443"/>
      <c r="E567" s="443"/>
      <c r="F567" s="443"/>
      <c r="G567" s="443"/>
      <c r="H567" s="443"/>
      <c r="I567" s="443"/>
      <c r="J567" s="443"/>
      <c r="K567" s="439"/>
      <c r="L567" s="439"/>
      <c r="M567" s="439"/>
      <c r="N567" s="439"/>
      <c r="O567" s="439"/>
      <c r="P567" s="439"/>
      <c r="Q567" s="439"/>
      <c r="R567" s="439"/>
      <c r="S567" s="439"/>
      <c r="T567" s="439"/>
      <c r="U567" s="439"/>
      <c r="V567" s="439"/>
      <c r="W567" s="439"/>
      <c r="X567" s="439"/>
      <c r="Y567" s="439"/>
      <c r="Z567" s="439"/>
      <c r="AA567" s="439"/>
      <c r="AB567" s="439"/>
      <c r="AC567" s="439"/>
      <c r="AD567" s="439"/>
      <c r="AE567" s="439"/>
      <c r="AF567" s="439"/>
      <c r="AG567" s="439"/>
      <c r="AH567" s="439"/>
      <c r="AI567" s="439"/>
      <c r="AJ567" s="439"/>
      <c r="AK567" s="439"/>
      <c r="AL567" s="439"/>
    </row>
    <row r="568">
      <c r="A568" s="439"/>
      <c r="B568" s="439"/>
      <c r="C568" s="443"/>
      <c r="D568" s="443"/>
      <c r="E568" s="443"/>
      <c r="F568" s="443"/>
      <c r="G568" s="443"/>
      <c r="H568" s="443"/>
      <c r="I568" s="443"/>
      <c r="J568" s="443"/>
      <c r="K568" s="439"/>
      <c r="L568" s="439"/>
      <c r="M568" s="439"/>
      <c r="N568" s="439"/>
      <c r="O568" s="439"/>
      <c r="P568" s="439"/>
      <c r="Q568" s="439"/>
      <c r="R568" s="439"/>
      <c r="S568" s="439"/>
      <c r="T568" s="439"/>
      <c r="U568" s="439"/>
      <c r="V568" s="439"/>
      <c r="W568" s="439"/>
      <c r="X568" s="439"/>
      <c r="Y568" s="439"/>
      <c r="Z568" s="439"/>
      <c r="AA568" s="439"/>
      <c r="AB568" s="439"/>
      <c r="AC568" s="439"/>
      <c r="AD568" s="439"/>
      <c r="AE568" s="439"/>
      <c r="AF568" s="439"/>
      <c r="AG568" s="439"/>
      <c r="AH568" s="439"/>
      <c r="AI568" s="439"/>
      <c r="AJ568" s="439"/>
      <c r="AK568" s="439"/>
      <c r="AL568" s="439"/>
    </row>
    <row r="569">
      <c r="A569" s="439"/>
      <c r="B569" s="439"/>
      <c r="C569" s="443"/>
      <c r="D569" s="443"/>
      <c r="E569" s="443"/>
      <c r="F569" s="443"/>
      <c r="G569" s="443"/>
      <c r="H569" s="443"/>
      <c r="I569" s="443"/>
      <c r="J569" s="443"/>
      <c r="K569" s="439"/>
      <c r="L569" s="439"/>
      <c r="M569" s="439"/>
      <c r="N569" s="439"/>
      <c r="O569" s="439"/>
      <c r="P569" s="439"/>
      <c r="Q569" s="439"/>
      <c r="R569" s="439"/>
      <c r="S569" s="439"/>
      <c r="T569" s="439"/>
      <c r="U569" s="439"/>
      <c r="V569" s="439"/>
      <c r="W569" s="439"/>
      <c r="X569" s="439"/>
      <c r="Y569" s="439"/>
      <c r="Z569" s="439"/>
      <c r="AA569" s="439"/>
      <c r="AB569" s="439"/>
      <c r="AC569" s="439"/>
      <c r="AD569" s="439"/>
      <c r="AE569" s="439"/>
      <c r="AF569" s="439"/>
      <c r="AG569" s="439"/>
      <c r="AH569" s="439"/>
      <c r="AI569" s="439"/>
      <c r="AJ569" s="439"/>
      <c r="AK569" s="439"/>
      <c r="AL569" s="439"/>
    </row>
    <row r="570">
      <c r="A570" s="439"/>
      <c r="B570" s="439"/>
      <c r="C570" s="443"/>
      <c r="D570" s="443"/>
      <c r="E570" s="443"/>
      <c r="F570" s="443"/>
      <c r="G570" s="443"/>
      <c r="H570" s="443"/>
      <c r="I570" s="443"/>
      <c r="J570" s="443"/>
      <c r="K570" s="439"/>
      <c r="L570" s="439"/>
      <c r="M570" s="439"/>
      <c r="N570" s="439"/>
      <c r="O570" s="439"/>
      <c r="P570" s="439"/>
      <c r="Q570" s="439"/>
      <c r="R570" s="439"/>
      <c r="S570" s="439"/>
      <c r="T570" s="439"/>
      <c r="U570" s="439"/>
      <c r="V570" s="439"/>
      <c r="W570" s="439"/>
      <c r="X570" s="439"/>
      <c r="Y570" s="439"/>
      <c r="Z570" s="439"/>
      <c r="AA570" s="439"/>
      <c r="AB570" s="439"/>
      <c r="AC570" s="439"/>
      <c r="AD570" s="439"/>
      <c r="AE570" s="439"/>
      <c r="AF570" s="439"/>
      <c r="AG570" s="439"/>
      <c r="AH570" s="439"/>
      <c r="AI570" s="439"/>
      <c r="AJ570" s="439"/>
      <c r="AK570" s="439"/>
      <c r="AL570" s="439"/>
    </row>
    <row r="571">
      <c r="A571" s="439"/>
      <c r="B571" s="439"/>
      <c r="C571" s="443"/>
      <c r="D571" s="443"/>
      <c r="E571" s="443"/>
      <c r="F571" s="443"/>
      <c r="G571" s="443"/>
      <c r="H571" s="443"/>
      <c r="I571" s="443"/>
      <c r="J571" s="443"/>
      <c r="K571" s="439"/>
      <c r="L571" s="439"/>
      <c r="M571" s="439"/>
      <c r="N571" s="439"/>
      <c r="O571" s="439"/>
      <c r="P571" s="439"/>
      <c r="Q571" s="439"/>
      <c r="R571" s="439"/>
      <c r="S571" s="439"/>
      <c r="T571" s="439"/>
      <c r="U571" s="439"/>
      <c r="V571" s="439"/>
      <c r="W571" s="439"/>
      <c r="X571" s="439"/>
      <c r="Y571" s="439"/>
      <c r="Z571" s="439"/>
      <c r="AA571" s="439"/>
      <c r="AB571" s="439"/>
      <c r="AC571" s="439"/>
      <c r="AD571" s="439"/>
      <c r="AE571" s="439"/>
      <c r="AF571" s="439"/>
      <c r="AG571" s="439"/>
      <c r="AH571" s="439"/>
      <c r="AI571" s="439"/>
      <c r="AJ571" s="439"/>
      <c r="AK571" s="439"/>
      <c r="AL571" s="439"/>
    </row>
    <row r="572">
      <c r="A572" s="439"/>
      <c r="B572" s="439"/>
      <c r="C572" s="443"/>
      <c r="D572" s="443"/>
      <c r="E572" s="443"/>
      <c r="F572" s="443"/>
      <c r="G572" s="443"/>
      <c r="H572" s="443"/>
      <c r="I572" s="443"/>
      <c r="J572" s="443"/>
      <c r="K572" s="439"/>
      <c r="L572" s="439"/>
      <c r="M572" s="439"/>
      <c r="N572" s="439"/>
      <c r="O572" s="439"/>
      <c r="P572" s="439"/>
      <c r="Q572" s="439"/>
      <c r="R572" s="439"/>
      <c r="S572" s="439"/>
      <c r="T572" s="439"/>
      <c r="U572" s="439"/>
      <c r="V572" s="439"/>
      <c r="W572" s="439"/>
      <c r="X572" s="439"/>
      <c r="Y572" s="439"/>
      <c r="Z572" s="439"/>
      <c r="AA572" s="439"/>
      <c r="AB572" s="439"/>
      <c r="AC572" s="439"/>
      <c r="AD572" s="439"/>
      <c r="AE572" s="439"/>
      <c r="AF572" s="439"/>
      <c r="AG572" s="439"/>
      <c r="AH572" s="439"/>
      <c r="AI572" s="439"/>
      <c r="AJ572" s="439"/>
      <c r="AK572" s="439"/>
      <c r="AL572" s="439"/>
    </row>
    <row r="573">
      <c r="A573" s="439"/>
      <c r="B573" s="439"/>
      <c r="C573" s="443"/>
      <c r="D573" s="443"/>
      <c r="E573" s="443"/>
      <c r="F573" s="443"/>
      <c r="G573" s="443"/>
      <c r="H573" s="443"/>
      <c r="I573" s="443"/>
      <c r="J573" s="443"/>
      <c r="K573" s="439"/>
      <c r="L573" s="439"/>
      <c r="M573" s="439"/>
      <c r="N573" s="439"/>
      <c r="O573" s="439"/>
      <c r="P573" s="439"/>
      <c r="Q573" s="439"/>
      <c r="R573" s="439"/>
      <c r="S573" s="439"/>
      <c r="T573" s="439"/>
      <c r="U573" s="439"/>
      <c r="V573" s="439"/>
      <c r="W573" s="439"/>
      <c r="X573" s="439"/>
      <c r="Y573" s="439"/>
      <c r="Z573" s="439"/>
      <c r="AA573" s="439"/>
      <c r="AB573" s="439"/>
      <c r="AC573" s="439"/>
      <c r="AD573" s="439"/>
      <c r="AE573" s="439"/>
      <c r="AF573" s="439"/>
      <c r="AG573" s="439"/>
      <c r="AH573" s="439"/>
      <c r="AI573" s="439"/>
      <c r="AJ573" s="439"/>
      <c r="AK573" s="439"/>
      <c r="AL573" s="439"/>
    </row>
    <row r="574">
      <c r="A574" s="439"/>
      <c r="B574" s="439"/>
      <c r="C574" s="443"/>
      <c r="D574" s="443"/>
      <c r="E574" s="443"/>
      <c r="F574" s="443"/>
      <c r="G574" s="443"/>
      <c r="H574" s="443"/>
      <c r="I574" s="443"/>
      <c r="J574" s="443"/>
      <c r="K574" s="439"/>
      <c r="L574" s="439"/>
      <c r="M574" s="439"/>
      <c r="N574" s="439"/>
      <c r="O574" s="439"/>
      <c r="P574" s="439"/>
      <c r="Q574" s="439"/>
      <c r="R574" s="439"/>
      <c r="S574" s="439"/>
      <c r="T574" s="439"/>
      <c r="U574" s="439"/>
      <c r="V574" s="439"/>
      <c r="W574" s="439"/>
      <c r="X574" s="439"/>
      <c r="Y574" s="439"/>
      <c r="Z574" s="439"/>
      <c r="AA574" s="439"/>
      <c r="AB574" s="439"/>
      <c r="AC574" s="439"/>
      <c r="AD574" s="439"/>
      <c r="AE574" s="439"/>
      <c r="AF574" s="439"/>
      <c r="AG574" s="439"/>
      <c r="AH574" s="439"/>
      <c r="AI574" s="439"/>
      <c r="AJ574" s="439"/>
      <c r="AK574" s="439"/>
      <c r="AL574" s="439"/>
    </row>
    <row r="575">
      <c r="A575" s="439"/>
      <c r="B575" s="439"/>
      <c r="C575" s="443"/>
      <c r="D575" s="443"/>
      <c r="E575" s="443"/>
      <c r="F575" s="443"/>
      <c r="G575" s="443"/>
      <c r="H575" s="443"/>
      <c r="I575" s="443"/>
      <c r="J575" s="443"/>
      <c r="K575" s="439"/>
      <c r="L575" s="439"/>
      <c r="M575" s="439"/>
      <c r="N575" s="439"/>
      <c r="O575" s="439"/>
      <c r="P575" s="439"/>
      <c r="Q575" s="439"/>
      <c r="R575" s="439"/>
      <c r="S575" s="439"/>
      <c r="T575" s="439"/>
      <c r="U575" s="439"/>
      <c r="V575" s="439"/>
      <c r="W575" s="439"/>
      <c r="X575" s="439"/>
      <c r="Y575" s="439"/>
      <c r="Z575" s="439"/>
      <c r="AA575" s="439"/>
      <c r="AB575" s="439"/>
      <c r="AC575" s="439"/>
      <c r="AD575" s="439"/>
      <c r="AE575" s="439"/>
      <c r="AF575" s="439"/>
      <c r="AG575" s="439"/>
      <c r="AH575" s="439"/>
      <c r="AI575" s="439"/>
      <c r="AJ575" s="439"/>
      <c r="AK575" s="439"/>
      <c r="AL575" s="439"/>
    </row>
    <row r="576">
      <c r="A576" s="439"/>
      <c r="B576" s="439"/>
      <c r="C576" s="443"/>
      <c r="D576" s="443"/>
      <c r="E576" s="443"/>
      <c r="F576" s="443"/>
      <c r="G576" s="443"/>
      <c r="H576" s="443"/>
      <c r="I576" s="443"/>
      <c r="J576" s="443"/>
      <c r="K576" s="439"/>
      <c r="L576" s="439"/>
      <c r="M576" s="439"/>
      <c r="N576" s="439"/>
      <c r="O576" s="439"/>
      <c r="P576" s="439"/>
      <c r="Q576" s="439"/>
      <c r="R576" s="439"/>
      <c r="S576" s="439"/>
      <c r="T576" s="439"/>
      <c r="U576" s="439"/>
      <c r="V576" s="439"/>
      <c r="W576" s="439"/>
      <c r="X576" s="439"/>
      <c r="Y576" s="439"/>
      <c r="Z576" s="439"/>
      <c r="AA576" s="439"/>
      <c r="AB576" s="439"/>
      <c r="AC576" s="439"/>
      <c r="AD576" s="439"/>
      <c r="AE576" s="439"/>
      <c r="AF576" s="439"/>
      <c r="AG576" s="439"/>
      <c r="AH576" s="439"/>
      <c r="AI576" s="439"/>
      <c r="AJ576" s="439"/>
      <c r="AK576" s="439"/>
      <c r="AL576" s="439"/>
    </row>
    <row r="577">
      <c r="A577" s="439"/>
      <c r="B577" s="439"/>
      <c r="C577" s="443"/>
      <c r="D577" s="443"/>
      <c r="E577" s="443"/>
      <c r="F577" s="443"/>
      <c r="G577" s="443"/>
      <c r="H577" s="443"/>
      <c r="I577" s="443"/>
      <c r="J577" s="443"/>
      <c r="K577" s="439"/>
      <c r="L577" s="439"/>
      <c r="M577" s="439"/>
      <c r="N577" s="439"/>
      <c r="O577" s="439"/>
      <c r="P577" s="439"/>
      <c r="Q577" s="439"/>
      <c r="R577" s="439"/>
      <c r="S577" s="439"/>
      <c r="T577" s="439"/>
      <c r="U577" s="439"/>
      <c r="V577" s="439"/>
      <c r="W577" s="439"/>
      <c r="X577" s="439"/>
      <c r="Y577" s="439"/>
      <c r="Z577" s="439"/>
      <c r="AA577" s="439"/>
      <c r="AB577" s="439"/>
      <c r="AC577" s="439"/>
      <c r="AD577" s="439"/>
      <c r="AE577" s="439"/>
      <c r="AF577" s="439"/>
      <c r="AG577" s="439"/>
      <c r="AH577" s="439"/>
      <c r="AI577" s="439"/>
      <c r="AJ577" s="439"/>
      <c r="AK577" s="439"/>
      <c r="AL577" s="439"/>
    </row>
    <row r="578">
      <c r="A578" s="439"/>
      <c r="B578" s="439"/>
      <c r="C578" s="443"/>
      <c r="D578" s="443"/>
      <c r="E578" s="443"/>
      <c r="F578" s="443"/>
      <c r="G578" s="443"/>
      <c r="H578" s="443"/>
      <c r="I578" s="443"/>
      <c r="J578" s="443"/>
      <c r="K578" s="439"/>
      <c r="L578" s="439"/>
      <c r="M578" s="439"/>
      <c r="N578" s="439"/>
      <c r="O578" s="439"/>
      <c r="P578" s="439"/>
      <c r="Q578" s="439"/>
      <c r="R578" s="439"/>
      <c r="S578" s="439"/>
      <c r="T578" s="439"/>
      <c r="U578" s="439"/>
      <c r="V578" s="439"/>
      <c r="W578" s="439"/>
      <c r="X578" s="439"/>
      <c r="Y578" s="439"/>
      <c r="Z578" s="439"/>
      <c r="AA578" s="439"/>
      <c r="AB578" s="439"/>
      <c r="AC578" s="439"/>
      <c r="AD578" s="439"/>
      <c r="AE578" s="439"/>
      <c r="AF578" s="439"/>
      <c r="AG578" s="439"/>
      <c r="AH578" s="439"/>
      <c r="AI578" s="439"/>
      <c r="AJ578" s="439"/>
      <c r="AK578" s="439"/>
      <c r="AL578" s="439"/>
    </row>
    <row r="579">
      <c r="A579" s="439"/>
      <c r="B579" s="439"/>
      <c r="C579" s="443"/>
      <c r="D579" s="443"/>
      <c r="E579" s="443"/>
      <c r="F579" s="443"/>
      <c r="G579" s="443"/>
      <c r="H579" s="443"/>
      <c r="I579" s="443"/>
      <c r="J579" s="443"/>
      <c r="K579" s="439"/>
      <c r="L579" s="439"/>
      <c r="M579" s="439"/>
      <c r="N579" s="439"/>
      <c r="O579" s="439"/>
      <c r="P579" s="439"/>
      <c r="Q579" s="439"/>
      <c r="R579" s="439"/>
      <c r="S579" s="439"/>
      <c r="T579" s="439"/>
      <c r="U579" s="439"/>
      <c r="V579" s="439"/>
      <c r="W579" s="439"/>
      <c r="X579" s="439"/>
      <c r="Y579" s="439"/>
      <c r="Z579" s="439"/>
      <c r="AA579" s="439"/>
      <c r="AB579" s="439"/>
      <c r="AC579" s="439"/>
      <c r="AD579" s="439"/>
      <c r="AE579" s="439"/>
      <c r="AF579" s="439"/>
      <c r="AG579" s="439"/>
      <c r="AH579" s="439"/>
      <c r="AI579" s="439"/>
      <c r="AJ579" s="439"/>
      <c r="AK579" s="439"/>
      <c r="AL579" s="439"/>
    </row>
    <row r="580">
      <c r="A580" s="439"/>
      <c r="B580" s="439"/>
      <c r="C580" s="443"/>
      <c r="D580" s="443"/>
      <c r="E580" s="443"/>
      <c r="F580" s="443"/>
      <c r="G580" s="443"/>
      <c r="H580" s="443"/>
      <c r="I580" s="443"/>
      <c r="J580" s="443"/>
      <c r="K580" s="439"/>
      <c r="L580" s="439"/>
      <c r="M580" s="439"/>
      <c r="N580" s="439"/>
      <c r="O580" s="439"/>
      <c r="P580" s="439"/>
      <c r="Q580" s="439"/>
      <c r="R580" s="439"/>
      <c r="S580" s="439"/>
      <c r="T580" s="439"/>
      <c r="U580" s="439"/>
      <c r="V580" s="439"/>
      <c r="W580" s="439"/>
      <c r="X580" s="439"/>
      <c r="Y580" s="439"/>
      <c r="Z580" s="439"/>
      <c r="AA580" s="439"/>
      <c r="AB580" s="439"/>
      <c r="AC580" s="439"/>
      <c r="AD580" s="439"/>
      <c r="AE580" s="439"/>
      <c r="AF580" s="439"/>
      <c r="AG580" s="439"/>
      <c r="AH580" s="439"/>
      <c r="AI580" s="439"/>
      <c r="AJ580" s="439"/>
      <c r="AK580" s="439"/>
      <c r="AL580" s="439"/>
    </row>
    <row r="581">
      <c r="A581" s="439"/>
      <c r="B581" s="439"/>
      <c r="C581" s="443"/>
      <c r="D581" s="443"/>
      <c r="E581" s="443"/>
      <c r="F581" s="443"/>
      <c r="G581" s="443"/>
      <c r="H581" s="443"/>
      <c r="I581" s="443"/>
      <c r="J581" s="443"/>
      <c r="K581" s="439"/>
      <c r="L581" s="439"/>
      <c r="M581" s="439"/>
      <c r="N581" s="439"/>
      <c r="O581" s="439"/>
      <c r="P581" s="439"/>
      <c r="Q581" s="439"/>
      <c r="R581" s="439"/>
      <c r="S581" s="439"/>
      <c r="T581" s="439"/>
      <c r="U581" s="439"/>
      <c r="V581" s="439"/>
      <c r="W581" s="439"/>
      <c r="X581" s="439"/>
      <c r="Y581" s="439"/>
      <c r="Z581" s="439"/>
      <c r="AA581" s="439"/>
      <c r="AB581" s="439"/>
      <c r="AC581" s="439"/>
      <c r="AD581" s="439"/>
      <c r="AE581" s="439"/>
      <c r="AF581" s="439"/>
      <c r="AG581" s="439"/>
      <c r="AH581" s="439"/>
      <c r="AI581" s="439"/>
      <c r="AJ581" s="439"/>
      <c r="AK581" s="439"/>
      <c r="AL581" s="439"/>
    </row>
    <row r="582">
      <c r="A582" s="439"/>
      <c r="B582" s="439"/>
      <c r="C582" s="443"/>
      <c r="D582" s="443"/>
      <c r="E582" s="443"/>
      <c r="F582" s="443"/>
      <c r="G582" s="443"/>
      <c r="H582" s="443"/>
      <c r="I582" s="443"/>
      <c r="J582" s="443"/>
      <c r="K582" s="439"/>
      <c r="L582" s="439"/>
      <c r="M582" s="439"/>
      <c r="N582" s="439"/>
      <c r="O582" s="439"/>
      <c r="P582" s="439"/>
      <c r="Q582" s="439"/>
      <c r="R582" s="439"/>
      <c r="S582" s="439"/>
      <c r="T582" s="439"/>
      <c r="U582" s="439"/>
      <c r="V582" s="439"/>
      <c r="W582" s="439"/>
      <c r="X582" s="439"/>
      <c r="Y582" s="439"/>
      <c r="Z582" s="439"/>
      <c r="AA582" s="439"/>
      <c r="AB582" s="439"/>
      <c r="AC582" s="439"/>
      <c r="AD582" s="439"/>
      <c r="AE582" s="439"/>
      <c r="AF582" s="439"/>
      <c r="AG582" s="439"/>
      <c r="AH582" s="439"/>
      <c r="AI582" s="439"/>
      <c r="AJ582" s="439"/>
      <c r="AK582" s="439"/>
      <c r="AL582" s="439"/>
    </row>
    <row r="583">
      <c r="A583" s="439"/>
      <c r="B583" s="439"/>
      <c r="C583" s="443"/>
      <c r="D583" s="443"/>
      <c r="E583" s="443"/>
      <c r="F583" s="443"/>
      <c r="G583" s="443"/>
      <c r="H583" s="443"/>
      <c r="I583" s="443"/>
      <c r="J583" s="443"/>
      <c r="K583" s="439"/>
      <c r="L583" s="439"/>
      <c r="M583" s="439"/>
      <c r="N583" s="439"/>
      <c r="O583" s="439"/>
      <c r="P583" s="439"/>
      <c r="Q583" s="439"/>
      <c r="R583" s="439"/>
      <c r="S583" s="439"/>
      <c r="T583" s="439"/>
      <c r="U583" s="439"/>
      <c r="V583" s="439"/>
      <c r="W583" s="439"/>
      <c r="X583" s="439"/>
      <c r="Y583" s="439"/>
      <c r="Z583" s="439"/>
      <c r="AA583" s="439"/>
      <c r="AB583" s="439"/>
      <c r="AC583" s="439"/>
      <c r="AD583" s="439"/>
      <c r="AE583" s="439"/>
      <c r="AF583" s="439"/>
      <c r="AG583" s="439"/>
      <c r="AH583" s="439"/>
      <c r="AI583" s="439"/>
      <c r="AJ583" s="439"/>
      <c r="AK583" s="439"/>
      <c r="AL583" s="439"/>
    </row>
    <row r="584">
      <c r="A584" s="439"/>
      <c r="B584" s="439"/>
      <c r="C584" s="443"/>
      <c r="D584" s="443"/>
      <c r="E584" s="443"/>
      <c r="F584" s="443"/>
      <c r="G584" s="443"/>
      <c r="H584" s="443"/>
      <c r="I584" s="443"/>
      <c r="J584" s="443"/>
      <c r="K584" s="439"/>
      <c r="L584" s="439"/>
      <c r="M584" s="439"/>
      <c r="N584" s="439"/>
      <c r="O584" s="439"/>
      <c r="P584" s="439"/>
      <c r="Q584" s="439"/>
      <c r="R584" s="439"/>
      <c r="S584" s="439"/>
      <c r="T584" s="439"/>
      <c r="U584" s="439"/>
      <c r="V584" s="439"/>
      <c r="W584" s="439"/>
      <c r="X584" s="439"/>
      <c r="Y584" s="439"/>
      <c r="Z584" s="439"/>
      <c r="AA584" s="439"/>
      <c r="AB584" s="439"/>
      <c r="AC584" s="439"/>
      <c r="AD584" s="439"/>
      <c r="AE584" s="439"/>
      <c r="AF584" s="439"/>
      <c r="AG584" s="439"/>
      <c r="AH584" s="439"/>
      <c r="AI584" s="439"/>
      <c r="AJ584" s="439"/>
      <c r="AK584" s="439"/>
      <c r="AL584" s="439"/>
    </row>
    <row r="585">
      <c r="A585" s="439"/>
      <c r="B585" s="439"/>
      <c r="C585" s="443"/>
      <c r="D585" s="443"/>
      <c r="E585" s="443"/>
      <c r="F585" s="443"/>
      <c r="G585" s="443"/>
      <c r="H585" s="443"/>
      <c r="I585" s="443"/>
      <c r="J585" s="443"/>
      <c r="K585" s="439"/>
      <c r="L585" s="439"/>
      <c r="M585" s="439"/>
      <c r="N585" s="439"/>
      <c r="O585" s="439"/>
      <c r="P585" s="439"/>
      <c r="Q585" s="439"/>
      <c r="R585" s="439"/>
      <c r="S585" s="439"/>
      <c r="T585" s="439"/>
      <c r="U585" s="439"/>
      <c r="V585" s="439"/>
      <c r="W585" s="439"/>
      <c r="X585" s="439"/>
      <c r="Y585" s="439"/>
      <c r="Z585" s="439"/>
      <c r="AA585" s="439"/>
      <c r="AB585" s="439"/>
      <c r="AC585" s="439"/>
      <c r="AD585" s="439"/>
      <c r="AE585" s="439"/>
      <c r="AF585" s="439"/>
      <c r="AG585" s="439"/>
      <c r="AH585" s="439"/>
      <c r="AI585" s="439"/>
      <c r="AJ585" s="439"/>
      <c r="AK585" s="439"/>
      <c r="AL585" s="439"/>
    </row>
    <row r="586">
      <c r="A586" s="439"/>
      <c r="B586" s="439"/>
      <c r="C586" s="443"/>
      <c r="D586" s="443"/>
      <c r="E586" s="443"/>
      <c r="F586" s="443"/>
      <c r="G586" s="443"/>
      <c r="H586" s="443"/>
      <c r="I586" s="443"/>
      <c r="J586" s="443"/>
      <c r="K586" s="439"/>
      <c r="L586" s="439"/>
      <c r="M586" s="439"/>
      <c r="N586" s="439"/>
      <c r="O586" s="439"/>
      <c r="P586" s="439"/>
      <c r="Q586" s="439"/>
      <c r="R586" s="439"/>
      <c r="S586" s="439"/>
      <c r="T586" s="439"/>
      <c r="U586" s="439"/>
      <c r="V586" s="439"/>
      <c r="W586" s="439"/>
      <c r="X586" s="439"/>
      <c r="Y586" s="439"/>
      <c r="Z586" s="439"/>
      <c r="AA586" s="439"/>
      <c r="AB586" s="439"/>
      <c r="AC586" s="439"/>
      <c r="AD586" s="439"/>
      <c r="AE586" s="439"/>
      <c r="AF586" s="439"/>
      <c r="AG586" s="439"/>
      <c r="AH586" s="439"/>
      <c r="AI586" s="439"/>
      <c r="AJ586" s="439"/>
      <c r="AK586" s="439"/>
      <c r="AL586" s="439"/>
    </row>
    <row r="587">
      <c r="A587" s="439"/>
      <c r="B587" s="439"/>
      <c r="C587" s="443"/>
      <c r="D587" s="443"/>
      <c r="E587" s="443"/>
      <c r="F587" s="443"/>
      <c r="G587" s="443"/>
      <c r="H587" s="443"/>
      <c r="I587" s="443"/>
      <c r="J587" s="443"/>
      <c r="K587" s="439"/>
      <c r="L587" s="439"/>
      <c r="M587" s="439"/>
      <c r="N587" s="439"/>
      <c r="O587" s="439"/>
      <c r="P587" s="439"/>
      <c r="Q587" s="439"/>
      <c r="R587" s="439"/>
      <c r="S587" s="439"/>
      <c r="T587" s="439"/>
      <c r="U587" s="439"/>
      <c r="V587" s="439"/>
      <c r="W587" s="439"/>
      <c r="X587" s="439"/>
      <c r="Y587" s="439"/>
      <c r="Z587" s="439"/>
      <c r="AA587" s="439"/>
      <c r="AB587" s="439"/>
      <c r="AC587" s="439"/>
      <c r="AD587" s="439"/>
      <c r="AE587" s="439"/>
      <c r="AF587" s="439"/>
      <c r="AG587" s="439"/>
      <c r="AH587" s="439"/>
      <c r="AI587" s="439"/>
      <c r="AJ587" s="439"/>
      <c r="AK587" s="439"/>
      <c r="AL587" s="439"/>
    </row>
    <row r="588">
      <c r="A588" s="439"/>
      <c r="B588" s="439"/>
      <c r="C588" s="443"/>
      <c r="D588" s="443"/>
      <c r="E588" s="443"/>
      <c r="F588" s="443"/>
      <c r="G588" s="443"/>
      <c r="H588" s="443"/>
      <c r="I588" s="443"/>
      <c r="J588" s="443"/>
      <c r="K588" s="439"/>
      <c r="L588" s="439"/>
      <c r="M588" s="439"/>
      <c r="N588" s="439"/>
      <c r="O588" s="439"/>
      <c r="P588" s="439"/>
      <c r="Q588" s="439"/>
      <c r="R588" s="439"/>
      <c r="S588" s="439"/>
      <c r="T588" s="439"/>
      <c r="U588" s="439"/>
      <c r="V588" s="439"/>
      <c r="W588" s="439"/>
      <c r="X588" s="439"/>
      <c r="Y588" s="439"/>
      <c r="Z588" s="439"/>
      <c r="AA588" s="439"/>
      <c r="AB588" s="439"/>
      <c r="AC588" s="439"/>
      <c r="AD588" s="439"/>
      <c r="AE588" s="439"/>
      <c r="AF588" s="439"/>
      <c r="AG588" s="439"/>
      <c r="AH588" s="439"/>
      <c r="AI588" s="439"/>
      <c r="AJ588" s="439"/>
      <c r="AK588" s="439"/>
      <c r="AL588" s="439"/>
    </row>
    <row r="589">
      <c r="A589" s="439"/>
      <c r="B589" s="439"/>
      <c r="C589" s="443"/>
      <c r="D589" s="443"/>
      <c r="E589" s="443"/>
      <c r="F589" s="443"/>
      <c r="G589" s="443"/>
      <c r="H589" s="443"/>
      <c r="I589" s="443"/>
      <c r="J589" s="443"/>
      <c r="K589" s="439"/>
      <c r="L589" s="439"/>
      <c r="M589" s="439"/>
      <c r="N589" s="439"/>
      <c r="O589" s="439"/>
      <c r="P589" s="439"/>
      <c r="Q589" s="439"/>
      <c r="R589" s="439"/>
      <c r="S589" s="439"/>
      <c r="T589" s="439"/>
      <c r="U589" s="439"/>
      <c r="V589" s="439"/>
      <c r="W589" s="439"/>
      <c r="X589" s="439"/>
      <c r="Y589" s="439"/>
      <c r="Z589" s="439"/>
      <c r="AA589" s="439"/>
      <c r="AB589" s="439"/>
      <c r="AC589" s="439"/>
      <c r="AD589" s="439"/>
      <c r="AE589" s="439"/>
      <c r="AF589" s="439"/>
      <c r="AG589" s="439"/>
      <c r="AH589" s="439"/>
      <c r="AI589" s="439"/>
      <c r="AJ589" s="439"/>
      <c r="AK589" s="439"/>
      <c r="AL589" s="439"/>
    </row>
    <row r="590">
      <c r="A590" s="439"/>
      <c r="B590" s="439"/>
      <c r="C590" s="443"/>
      <c r="D590" s="443"/>
      <c r="E590" s="443"/>
      <c r="F590" s="443"/>
      <c r="G590" s="443"/>
      <c r="H590" s="443"/>
      <c r="I590" s="443"/>
      <c r="J590" s="443"/>
      <c r="K590" s="439"/>
      <c r="L590" s="439"/>
      <c r="M590" s="439"/>
      <c r="N590" s="439"/>
      <c r="O590" s="439"/>
      <c r="P590" s="439"/>
      <c r="Q590" s="439"/>
      <c r="R590" s="439"/>
      <c r="S590" s="439"/>
      <c r="T590" s="439"/>
      <c r="U590" s="439"/>
      <c r="V590" s="439"/>
      <c r="W590" s="439"/>
      <c r="X590" s="439"/>
      <c r="Y590" s="439"/>
      <c r="Z590" s="439"/>
      <c r="AA590" s="439"/>
      <c r="AB590" s="439"/>
      <c r="AC590" s="439"/>
      <c r="AD590" s="439"/>
      <c r="AE590" s="439"/>
      <c r="AF590" s="439"/>
      <c r="AG590" s="439"/>
      <c r="AH590" s="439"/>
      <c r="AI590" s="439"/>
      <c r="AJ590" s="439"/>
      <c r="AK590" s="439"/>
      <c r="AL590" s="439"/>
    </row>
    <row r="591">
      <c r="A591" s="439"/>
      <c r="B591" s="439"/>
      <c r="C591" s="443"/>
      <c r="D591" s="443"/>
      <c r="E591" s="443"/>
      <c r="F591" s="443"/>
      <c r="G591" s="443"/>
      <c r="H591" s="443"/>
      <c r="I591" s="443"/>
      <c r="J591" s="443"/>
      <c r="K591" s="439"/>
      <c r="L591" s="439"/>
      <c r="M591" s="439"/>
      <c r="N591" s="439"/>
      <c r="O591" s="439"/>
      <c r="P591" s="439"/>
      <c r="Q591" s="439"/>
      <c r="R591" s="439"/>
      <c r="S591" s="439"/>
      <c r="T591" s="439"/>
      <c r="U591" s="439"/>
      <c r="V591" s="439"/>
      <c r="W591" s="439"/>
      <c r="X591" s="439"/>
      <c r="Y591" s="439"/>
      <c r="Z591" s="439"/>
      <c r="AA591" s="439"/>
      <c r="AB591" s="439"/>
      <c r="AC591" s="439"/>
      <c r="AD591" s="439"/>
      <c r="AE591" s="439"/>
      <c r="AF591" s="439"/>
      <c r="AG591" s="439"/>
      <c r="AH591" s="439"/>
      <c r="AI591" s="439"/>
      <c r="AJ591" s="439"/>
      <c r="AK591" s="439"/>
      <c r="AL591" s="439"/>
    </row>
    <row r="592">
      <c r="A592" s="439"/>
      <c r="B592" s="439"/>
      <c r="C592" s="443"/>
      <c r="D592" s="443"/>
      <c r="E592" s="443"/>
      <c r="F592" s="443"/>
      <c r="G592" s="443"/>
      <c r="H592" s="443"/>
      <c r="I592" s="443"/>
      <c r="J592" s="443"/>
      <c r="K592" s="439"/>
      <c r="L592" s="439"/>
      <c r="M592" s="439"/>
      <c r="N592" s="439"/>
      <c r="O592" s="439"/>
      <c r="P592" s="439"/>
      <c r="Q592" s="439"/>
      <c r="R592" s="439"/>
      <c r="S592" s="439"/>
      <c r="T592" s="439"/>
      <c r="U592" s="439"/>
      <c r="V592" s="439"/>
      <c r="W592" s="439"/>
      <c r="X592" s="439"/>
      <c r="Y592" s="439"/>
      <c r="Z592" s="439"/>
      <c r="AA592" s="439"/>
      <c r="AB592" s="439"/>
      <c r="AC592" s="439"/>
      <c r="AD592" s="439"/>
      <c r="AE592" s="439"/>
      <c r="AF592" s="439"/>
      <c r="AG592" s="439"/>
      <c r="AH592" s="439"/>
      <c r="AI592" s="439"/>
      <c r="AJ592" s="439"/>
      <c r="AK592" s="439"/>
      <c r="AL592" s="439"/>
    </row>
    <row r="593">
      <c r="A593" s="439"/>
      <c r="B593" s="439"/>
      <c r="C593" s="443"/>
      <c r="D593" s="443"/>
      <c r="E593" s="443"/>
      <c r="F593" s="443"/>
      <c r="G593" s="443"/>
      <c r="H593" s="443"/>
      <c r="I593" s="443"/>
      <c r="J593" s="443"/>
      <c r="K593" s="439"/>
      <c r="L593" s="439"/>
      <c r="M593" s="439"/>
      <c r="N593" s="439"/>
      <c r="O593" s="439"/>
      <c r="P593" s="439"/>
      <c r="Q593" s="439"/>
      <c r="R593" s="439"/>
      <c r="S593" s="439"/>
      <c r="T593" s="439"/>
      <c r="U593" s="439"/>
      <c r="V593" s="439"/>
      <c r="W593" s="439"/>
      <c r="X593" s="439"/>
      <c r="Y593" s="439"/>
      <c r="Z593" s="439"/>
      <c r="AA593" s="439"/>
      <c r="AB593" s="439"/>
      <c r="AC593" s="439"/>
      <c r="AD593" s="439"/>
      <c r="AE593" s="439"/>
      <c r="AF593" s="439"/>
      <c r="AG593" s="439"/>
      <c r="AH593" s="439"/>
      <c r="AI593" s="439"/>
      <c r="AJ593" s="439"/>
      <c r="AK593" s="439"/>
      <c r="AL593" s="439"/>
    </row>
    <row r="594">
      <c r="A594" s="439"/>
      <c r="B594" s="439"/>
      <c r="C594" s="443"/>
      <c r="D594" s="443"/>
      <c r="E594" s="443"/>
      <c r="F594" s="443"/>
      <c r="G594" s="443"/>
      <c r="H594" s="443"/>
      <c r="I594" s="443"/>
      <c r="J594" s="443"/>
      <c r="K594" s="439"/>
      <c r="L594" s="439"/>
      <c r="M594" s="439"/>
      <c r="N594" s="439"/>
      <c r="O594" s="439"/>
      <c r="P594" s="439"/>
      <c r="Q594" s="439"/>
      <c r="R594" s="439"/>
      <c r="S594" s="439"/>
      <c r="T594" s="439"/>
      <c r="U594" s="439"/>
      <c r="V594" s="439"/>
      <c r="W594" s="439"/>
      <c r="X594" s="439"/>
      <c r="Y594" s="439"/>
      <c r="Z594" s="439"/>
      <c r="AA594" s="439"/>
      <c r="AB594" s="439"/>
      <c r="AC594" s="439"/>
      <c r="AD594" s="439"/>
      <c r="AE594" s="439"/>
      <c r="AF594" s="439"/>
      <c r="AG594" s="439"/>
      <c r="AH594" s="439"/>
      <c r="AI594" s="439"/>
      <c r="AJ594" s="439"/>
      <c r="AK594" s="439"/>
      <c r="AL594" s="439"/>
    </row>
    <row r="595">
      <c r="A595" s="439"/>
      <c r="B595" s="439"/>
      <c r="C595" s="443"/>
      <c r="D595" s="443"/>
      <c r="E595" s="443"/>
      <c r="F595" s="443"/>
      <c r="G595" s="443"/>
      <c r="H595" s="443"/>
      <c r="I595" s="443"/>
      <c r="J595" s="443"/>
      <c r="K595" s="439"/>
      <c r="L595" s="439"/>
      <c r="M595" s="439"/>
      <c r="N595" s="439"/>
      <c r="O595" s="439"/>
      <c r="P595" s="439"/>
      <c r="Q595" s="439"/>
      <c r="R595" s="439"/>
      <c r="S595" s="439"/>
      <c r="T595" s="439"/>
      <c r="U595" s="439"/>
      <c r="V595" s="439"/>
      <c r="W595" s="439"/>
      <c r="X595" s="439"/>
      <c r="Y595" s="439"/>
      <c r="Z595" s="439"/>
      <c r="AA595" s="439"/>
      <c r="AB595" s="439"/>
      <c r="AC595" s="439"/>
      <c r="AD595" s="439"/>
      <c r="AE595" s="439"/>
      <c r="AF595" s="439"/>
      <c r="AG595" s="439"/>
      <c r="AH595" s="439"/>
      <c r="AI595" s="439"/>
      <c r="AJ595" s="439"/>
      <c r="AK595" s="439"/>
      <c r="AL595" s="439"/>
    </row>
    <row r="596">
      <c r="A596" s="439"/>
      <c r="B596" s="439"/>
      <c r="C596" s="443"/>
      <c r="D596" s="443"/>
      <c r="E596" s="443"/>
      <c r="F596" s="443"/>
      <c r="G596" s="443"/>
      <c r="H596" s="443"/>
      <c r="I596" s="443"/>
      <c r="J596" s="443"/>
      <c r="K596" s="439"/>
      <c r="L596" s="439"/>
      <c r="M596" s="439"/>
      <c r="N596" s="439"/>
      <c r="O596" s="439"/>
      <c r="P596" s="439"/>
      <c r="Q596" s="439"/>
      <c r="R596" s="439"/>
      <c r="S596" s="439"/>
      <c r="T596" s="439"/>
      <c r="U596" s="439"/>
      <c r="V596" s="439"/>
      <c r="W596" s="439"/>
      <c r="X596" s="439"/>
      <c r="Y596" s="439"/>
      <c r="Z596" s="439"/>
      <c r="AA596" s="439"/>
      <c r="AB596" s="439"/>
      <c r="AC596" s="439"/>
      <c r="AD596" s="439"/>
      <c r="AE596" s="439"/>
      <c r="AF596" s="439"/>
      <c r="AG596" s="439"/>
      <c r="AH596" s="439"/>
      <c r="AI596" s="439"/>
      <c r="AJ596" s="439"/>
      <c r="AK596" s="439"/>
      <c r="AL596" s="439"/>
    </row>
    <row r="597">
      <c r="A597" s="439"/>
      <c r="B597" s="439"/>
      <c r="C597" s="443"/>
      <c r="D597" s="443"/>
      <c r="E597" s="443"/>
      <c r="F597" s="443"/>
      <c r="G597" s="443"/>
      <c r="H597" s="443"/>
      <c r="I597" s="443"/>
      <c r="J597" s="443"/>
      <c r="K597" s="439"/>
      <c r="L597" s="439"/>
      <c r="M597" s="439"/>
      <c r="N597" s="439"/>
      <c r="O597" s="439"/>
      <c r="P597" s="439"/>
      <c r="Q597" s="439"/>
      <c r="R597" s="439"/>
      <c r="S597" s="439"/>
      <c r="T597" s="439"/>
      <c r="U597" s="439"/>
      <c r="V597" s="439"/>
      <c r="W597" s="439"/>
      <c r="X597" s="439"/>
      <c r="Y597" s="439"/>
      <c r="Z597" s="439"/>
      <c r="AA597" s="439"/>
      <c r="AB597" s="439"/>
      <c r="AC597" s="439"/>
      <c r="AD597" s="439"/>
      <c r="AE597" s="439"/>
      <c r="AF597" s="439"/>
      <c r="AG597" s="439"/>
      <c r="AH597" s="439"/>
      <c r="AI597" s="439"/>
      <c r="AJ597" s="439"/>
      <c r="AK597" s="439"/>
      <c r="AL597" s="439"/>
    </row>
    <row r="598">
      <c r="A598" s="439"/>
      <c r="B598" s="439"/>
      <c r="C598" s="443"/>
      <c r="D598" s="443"/>
      <c r="E598" s="443"/>
      <c r="F598" s="443"/>
      <c r="G598" s="443"/>
      <c r="H598" s="443"/>
      <c r="I598" s="443"/>
      <c r="J598" s="443"/>
      <c r="K598" s="439"/>
      <c r="L598" s="439"/>
      <c r="M598" s="439"/>
      <c r="N598" s="439"/>
      <c r="O598" s="439"/>
      <c r="P598" s="439"/>
      <c r="Q598" s="439"/>
      <c r="R598" s="439"/>
      <c r="S598" s="439"/>
      <c r="T598" s="439"/>
      <c r="U598" s="439"/>
      <c r="V598" s="439"/>
      <c r="W598" s="439"/>
      <c r="X598" s="439"/>
      <c r="Y598" s="439"/>
      <c r="Z598" s="439"/>
      <c r="AA598" s="439"/>
      <c r="AB598" s="439"/>
      <c r="AC598" s="439"/>
      <c r="AD598" s="439"/>
      <c r="AE598" s="439"/>
      <c r="AF598" s="439"/>
      <c r="AG598" s="439"/>
      <c r="AH598" s="439"/>
      <c r="AI598" s="439"/>
      <c r="AJ598" s="439"/>
      <c r="AK598" s="439"/>
      <c r="AL598" s="439"/>
    </row>
    <row r="599">
      <c r="A599" s="439"/>
      <c r="B599" s="439"/>
      <c r="C599" s="443"/>
      <c r="D599" s="443"/>
      <c r="E599" s="443"/>
      <c r="F599" s="443"/>
      <c r="G599" s="443"/>
      <c r="H599" s="443"/>
      <c r="I599" s="443"/>
      <c r="J599" s="443"/>
      <c r="K599" s="439"/>
      <c r="L599" s="439"/>
      <c r="M599" s="439"/>
      <c r="N599" s="439"/>
      <c r="O599" s="439"/>
      <c r="P599" s="439"/>
      <c r="Q599" s="439"/>
      <c r="R599" s="439"/>
      <c r="S599" s="439"/>
      <c r="T599" s="439"/>
      <c r="U599" s="439"/>
      <c r="V599" s="439"/>
      <c r="W599" s="439"/>
      <c r="X599" s="439"/>
      <c r="Y599" s="439"/>
      <c r="Z599" s="439"/>
      <c r="AA599" s="439"/>
      <c r="AB599" s="439"/>
      <c r="AC599" s="439"/>
      <c r="AD599" s="439"/>
      <c r="AE599" s="439"/>
      <c r="AF599" s="439"/>
      <c r="AG599" s="439"/>
      <c r="AH599" s="439"/>
      <c r="AI599" s="439"/>
      <c r="AJ599" s="439"/>
      <c r="AK599" s="439"/>
      <c r="AL599" s="439"/>
    </row>
    <row r="600">
      <c r="A600" s="439"/>
      <c r="B600" s="439"/>
      <c r="C600" s="443"/>
      <c r="D600" s="443"/>
      <c r="E600" s="443"/>
      <c r="F600" s="443"/>
      <c r="G600" s="443"/>
      <c r="H600" s="443"/>
      <c r="I600" s="443"/>
      <c r="J600" s="443"/>
      <c r="K600" s="439"/>
      <c r="L600" s="439"/>
      <c r="M600" s="439"/>
      <c r="N600" s="439"/>
      <c r="O600" s="439"/>
      <c r="P600" s="439"/>
      <c r="Q600" s="439"/>
      <c r="R600" s="439"/>
      <c r="S600" s="439"/>
      <c r="T600" s="439"/>
      <c r="U600" s="439"/>
      <c r="V600" s="439"/>
      <c r="W600" s="439"/>
      <c r="X600" s="439"/>
      <c r="Y600" s="439"/>
      <c r="Z600" s="439"/>
      <c r="AA600" s="439"/>
      <c r="AB600" s="439"/>
      <c r="AC600" s="439"/>
      <c r="AD600" s="439"/>
      <c r="AE600" s="439"/>
      <c r="AF600" s="439"/>
      <c r="AG600" s="439"/>
      <c r="AH600" s="439"/>
      <c r="AI600" s="439"/>
      <c r="AJ600" s="439"/>
      <c r="AK600" s="439"/>
      <c r="AL600" s="439"/>
    </row>
    <row r="601">
      <c r="A601" s="439"/>
      <c r="B601" s="439"/>
      <c r="C601" s="443"/>
      <c r="D601" s="443"/>
      <c r="E601" s="443"/>
      <c r="F601" s="443"/>
      <c r="G601" s="443"/>
      <c r="H601" s="443"/>
      <c r="I601" s="443"/>
      <c r="J601" s="443"/>
      <c r="K601" s="439"/>
      <c r="L601" s="439"/>
      <c r="M601" s="439"/>
      <c r="N601" s="439"/>
      <c r="O601" s="439"/>
      <c r="P601" s="439"/>
      <c r="Q601" s="439"/>
      <c r="R601" s="439"/>
      <c r="S601" s="439"/>
      <c r="T601" s="439"/>
      <c r="U601" s="439"/>
      <c r="V601" s="439"/>
      <c r="W601" s="439"/>
      <c r="X601" s="439"/>
      <c r="Y601" s="439"/>
      <c r="Z601" s="439"/>
      <c r="AA601" s="439"/>
      <c r="AB601" s="439"/>
      <c r="AC601" s="439"/>
      <c r="AD601" s="439"/>
      <c r="AE601" s="439"/>
      <c r="AF601" s="439"/>
      <c r="AG601" s="439"/>
      <c r="AH601" s="439"/>
      <c r="AI601" s="439"/>
      <c r="AJ601" s="439"/>
      <c r="AK601" s="439"/>
      <c r="AL601" s="439"/>
    </row>
    <row r="602">
      <c r="A602" s="439"/>
      <c r="B602" s="439"/>
      <c r="C602" s="443"/>
      <c r="D602" s="443"/>
      <c r="E602" s="443"/>
      <c r="F602" s="443"/>
      <c r="G602" s="443"/>
      <c r="H602" s="443"/>
      <c r="I602" s="443"/>
      <c r="J602" s="443"/>
      <c r="K602" s="439"/>
      <c r="L602" s="439"/>
      <c r="M602" s="439"/>
      <c r="N602" s="439"/>
      <c r="O602" s="439"/>
      <c r="P602" s="439"/>
      <c r="Q602" s="439"/>
      <c r="R602" s="439"/>
      <c r="S602" s="439"/>
      <c r="T602" s="439"/>
      <c r="U602" s="439"/>
      <c r="V602" s="439"/>
      <c r="W602" s="439"/>
      <c r="X602" s="439"/>
      <c r="Y602" s="439"/>
      <c r="Z602" s="439"/>
      <c r="AA602" s="439"/>
      <c r="AB602" s="439"/>
      <c r="AC602" s="439"/>
      <c r="AD602" s="439"/>
      <c r="AE602" s="439"/>
      <c r="AF602" s="439"/>
      <c r="AG602" s="439"/>
      <c r="AH602" s="439"/>
      <c r="AI602" s="439"/>
      <c r="AJ602" s="439"/>
      <c r="AK602" s="439"/>
      <c r="AL602" s="439"/>
    </row>
    <row r="603">
      <c r="A603" s="439"/>
      <c r="B603" s="439"/>
      <c r="C603" s="443"/>
      <c r="D603" s="443"/>
      <c r="E603" s="443"/>
      <c r="F603" s="443"/>
      <c r="G603" s="443"/>
      <c r="H603" s="443"/>
      <c r="I603" s="443"/>
      <c r="J603" s="443"/>
      <c r="K603" s="439"/>
      <c r="L603" s="439"/>
      <c r="M603" s="439"/>
      <c r="N603" s="439"/>
      <c r="O603" s="439"/>
      <c r="P603" s="439"/>
      <c r="Q603" s="439"/>
      <c r="R603" s="439"/>
      <c r="S603" s="439"/>
      <c r="T603" s="439"/>
      <c r="U603" s="439"/>
      <c r="V603" s="439"/>
      <c r="W603" s="439"/>
      <c r="X603" s="439"/>
      <c r="Y603" s="439"/>
      <c r="Z603" s="439"/>
      <c r="AA603" s="439"/>
      <c r="AB603" s="439"/>
      <c r="AC603" s="439"/>
      <c r="AD603" s="439"/>
      <c r="AE603" s="439"/>
      <c r="AF603" s="439"/>
      <c r="AG603" s="439"/>
      <c r="AH603" s="439"/>
      <c r="AI603" s="439"/>
      <c r="AJ603" s="439"/>
      <c r="AK603" s="439"/>
      <c r="AL603" s="439"/>
    </row>
    <row r="604">
      <c r="A604" s="439"/>
      <c r="B604" s="439"/>
      <c r="C604" s="443"/>
      <c r="D604" s="443"/>
      <c r="E604" s="443"/>
      <c r="F604" s="443"/>
      <c r="G604" s="443"/>
      <c r="H604" s="443"/>
      <c r="I604" s="443"/>
      <c r="J604" s="443"/>
      <c r="K604" s="439"/>
      <c r="L604" s="439"/>
      <c r="M604" s="439"/>
      <c r="N604" s="439"/>
      <c r="O604" s="439"/>
      <c r="P604" s="439"/>
      <c r="Q604" s="439"/>
      <c r="R604" s="439"/>
      <c r="S604" s="439"/>
      <c r="T604" s="439"/>
      <c r="U604" s="439"/>
      <c r="V604" s="439"/>
      <c r="W604" s="439"/>
      <c r="X604" s="439"/>
      <c r="Y604" s="439"/>
      <c r="Z604" s="439"/>
      <c r="AA604" s="439"/>
      <c r="AB604" s="439"/>
      <c r="AC604" s="439"/>
      <c r="AD604" s="439"/>
      <c r="AE604" s="439"/>
      <c r="AF604" s="439"/>
      <c r="AG604" s="439"/>
      <c r="AH604" s="439"/>
      <c r="AI604" s="439"/>
      <c r="AJ604" s="439"/>
      <c r="AK604" s="439"/>
      <c r="AL604" s="439"/>
    </row>
    <row r="605">
      <c r="A605" s="439"/>
      <c r="B605" s="439"/>
      <c r="C605" s="443"/>
      <c r="D605" s="443"/>
      <c r="E605" s="443"/>
      <c r="F605" s="443"/>
      <c r="G605" s="443"/>
      <c r="H605" s="443"/>
      <c r="I605" s="443"/>
      <c r="J605" s="443"/>
      <c r="K605" s="439"/>
      <c r="L605" s="439"/>
      <c r="M605" s="439"/>
      <c r="N605" s="439"/>
      <c r="O605" s="439"/>
      <c r="P605" s="439"/>
      <c r="Q605" s="439"/>
      <c r="R605" s="439"/>
      <c r="S605" s="439"/>
      <c r="T605" s="439"/>
      <c r="U605" s="439"/>
      <c r="V605" s="439"/>
      <c r="W605" s="439"/>
      <c r="X605" s="439"/>
      <c r="Y605" s="439"/>
      <c r="Z605" s="439"/>
      <c r="AA605" s="439"/>
      <c r="AB605" s="439"/>
      <c r="AC605" s="439"/>
      <c r="AD605" s="439"/>
      <c r="AE605" s="439"/>
      <c r="AF605" s="439"/>
      <c r="AG605" s="439"/>
      <c r="AH605" s="439"/>
      <c r="AI605" s="439"/>
      <c r="AJ605" s="439"/>
      <c r="AK605" s="439"/>
      <c r="AL605" s="439"/>
    </row>
    <row r="606">
      <c r="A606" s="439"/>
      <c r="B606" s="439"/>
      <c r="C606" s="443"/>
      <c r="D606" s="443"/>
      <c r="E606" s="443"/>
      <c r="F606" s="443"/>
      <c r="G606" s="443"/>
      <c r="H606" s="443"/>
      <c r="I606" s="443"/>
      <c r="J606" s="443"/>
      <c r="K606" s="439"/>
      <c r="L606" s="439"/>
      <c r="M606" s="439"/>
      <c r="N606" s="439"/>
      <c r="O606" s="439"/>
      <c r="P606" s="439"/>
      <c r="Q606" s="439"/>
      <c r="R606" s="439"/>
      <c r="S606" s="439"/>
      <c r="T606" s="439"/>
      <c r="U606" s="439"/>
      <c r="V606" s="439"/>
      <c r="W606" s="439"/>
      <c r="X606" s="439"/>
      <c r="Y606" s="439"/>
      <c r="Z606" s="439"/>
      <c r="AA606" s="439"/>
      <c r="AB606" s="439"/>
      <c r="AC606" s="439"/>
      <c r="AD606" s="439"/>
      <c r="AE606" s="439"/>
      <c r="AF606" s="439"/>
      <c r="AG606" s="439"/>
      <c r="AH606" s="439"/>
      <c r="AI606" s="439"/>
      <c r="AJ606" s="439"/>
      <c r="AK606" s="439"/>
      <c r="AL606" s="439"/>
    </row>
    <row r="607">
      <c r="A607" s="439"/>
      <c r="B607" s="439"/>
      <c r="C607" s="443"/>
      <c r="D607" s="443"/>
      <c r="E607" s="443"/>
      <c r="F607" s="443"/>
      <c r="G607" s="443"/>
      <c r="H607" s="443"/>
      <c r="I607" s="443"/>
      <c r="J607" s="443"/>
      <c r="K607" s="439"/>
      <c r="L607" s="439"/>
      <c r="M607" s="439"/>
      <c r="N607" s="439"/>
      <c r="O607" s="439"/>
      <c r="P607" s="439"/>
      <c r="Q607" s="439"/>
      <c r="R607" s="439"/>
      <c r="S607" s="439"/>
      <c r="T607" s="439"/>
      <c r="U607" s="439"/>
      <c r="V607" s="439"/>
      <c r="W607" s="439"/>
      <c r="X607" s="439"/>
      <c r="Y607" s="439"/>
      <c r="Z607" s="439"/>
      <c r="AA607" s="439"/>
      <c r="AB607" s="439"/>
      <c r="AC607" s="439"/>
      <c r="AD607" s="439"/>
      <c r="AE607" s="439"/>
      <c r="AF607" s="439"/>
      <c r="AG607" s="439"/>
      <c r="AH607" s="439"/>
      <c r="AI607" s="439"/>
      <c r="AJ607" s="439"/>
      <c r="AK607" s="439"/>
      <c r="AL607" s="439"/>
    </row>
    <row r="608">
      <c r="A608" s="439"/>
      <c r="B608" s="439"/>
      <c r="C608" s="443"/>
      <c r="D608" s="443"/>
      <c r="E608" s="443"/>
      <c r="F608" s="443"/>
      <c r="G608" s="443"/>
      <c r="H608" s="443"/>
      <c r="I608" s="443"/>
      <c r="J608" s="443"/>
      <c r="K608" s="439"/>
      <c r="L608" s="439"/>
      <c r="M608" s="439"/>
      <c r="N608" s="439"/>
      <c r="O608" s="439"/>
      <c r="P608" s="439"/>
      <c r="Q608" s="439"/>
      <c r="R608" s="439"/>
      <c r="S608" s="439"/>
      <c r="T608" s="439"/>
      <c r="U608" s="439"/>
      <c r="V608" s="439"/>
      <c r="W608" s="439"/>
      <c r="X608" s="439"/>
      <c r="Y608" s="439"/>
      <c r="Z608" s="439"/>
      <c r="AA608" s="439"/>
      <c r="AB608" s="439"/>
      <c r="AC608" s="439"/>
      <c r="AD608" s="439"/>
      <c r="AE608" s="439"/>
      <c r="AF608" s="439"/>
      <c r="AG608" s="439"/>
      <c r="AH608" s="439"/>
      <c r="AI608" s="439"/>
      <c r="AJ608" s="439"/>
      <c r="AK608" s="439"/>
      <c r="AL608" s="439"/>
    </row>
    <row r="609">
      <c r="A609" s="439"/>
      <c r="B609" s="439"/>
      <c r="C609" s="443"/>
      <c r="D609" s="443"/>
      <c r="E609" s="443"/>
      <c r="F609" s="443"/>
      <c r="G609" s="443"/>
      <c r="H609" s="443"/>
      <c r="I609" s="443"/>
      <c r="J609" s="443"/>
      <c r="K609" s="439"/>
      <c r="L609" s="439"/>
      <c r="M609" s="439"/>
      <c r="N609" s="439"/>
      <c r="O609" s="439"/>
      <c r="P609" s="439"/>
      <c r="Q609" s="439"/>
      <c r="R609" s="439"/>
      <c r="S609" s="439"/>
      <c r="T609" s="439"/>
      <c r="U609" s="439"/>
      <c r="V609" s="439"/>
      <c r="W609" s="439"/>
      <c r="X609" s="439"/>
      <c r="Y609" s="439"/>
      <c r="Z609" s="439"/>
      <c r="AA609" s="439"/>
      <c r="AB609" s="439"/>
      <c r="AC609" s="439"/>
      <c r="AD609" s="439"/>
      <c r="AE609" s="439"/>
      <c r="AF609" s="439"/>
      <c r="AG609" s="439"/>
      <c r="AH609" s="439"/>
      <c r="AI609" s="439"/>
      <c r="AJ609" s="439"/>
      <c r="AK609" s="439"/>
      <c r="AL609" s="439"/>
    </row>
    <row r="610">
      <c r="A610" s="439"/>
      <c r="B610" s="439"/>
      <c r="C610" s="443"/>
      <c r="D610" s="443"/>
      <c r="E610" s="443"/>
      <c r="F610" s="443"/>
      <c r="G610" s="443"/>
      <c r="H610" s="443"/>
      <c r="I610" s="443"/>
      <c r="J610" s="443"/>
      <c r="K610" s="439"/>
      <c r="L610" s="439"/>
      <c r="M610" s="439"/>
      <c r="N610" s="439"/>
      <c r="O610" s="439"/>
      <c r="P610" s="439"/>
      <c r="Q610" s="439"/>
      <c r="R610" s="439"/>
      <c r="S610" s="439"/>
      <c r="T610" s="439"/>
      <c r="U610" s="439"/>
      <c r="V610" s="439"/>
      <c r="W610" s="439"/>
      <c r="X610" s="439"/>
      <c r="Y610" s="439"/>
      <c r="Z610" s="439"/>
      <c r="AA610" s="439"/>
      <c r="AB610" s="439"/>
      <c r="AC610" s="439"/>
      <c r="AD610" s="439"/>
      <c r="AE610" s="439"/>
      <c r="AF610" s="439"/>
      <c r="AG610" s="439"/>
      <c r="AH610" s="439"/>
      <c r="AI610" s="439"/>
      <c r="AJ610" s="439"/>
      <c r="AK610" s="439"/>
      <c r="AL610" s="439"/>
    </row>
    <row r="611">
      <c r="A611" s="439"/>
      <c r="B611" s="439"/>
      <c r="C611" s="443"/>
      <c r="D611" s="443"/>
      <c r="E611" s="443"/>
      <c r="F611" s="443"/>
      <c r="G611" s="443"/>
      <c r="H611" s="443"/>
      <c r="I611" s="443"/>
      <c r="J611" s="443"/>
      <c r="K611" s="439"/>
      <c r="L611" s="439"/>
      <c r="M611" s="439"/>
      <c r="N611" s="439"/>
      <c r="O611" s="439"/>
      <c r="P611" s="439"/>
      <c r="Q611" s="439"/>
      <c r="R611" s="439"/>
      <c r="S611" s="439"/>
      <c r="T611" s="439"/>
      <c r="U611" s="439"/>
      <c r="V611" s="439"/>
      <c r="W611" s="439"/>
      <c r="X611" s="439"/>
      <c r="Y611" s="439"/>
      <c r="Z611" s="439"/>
      <c r="AA611" s="439"/>
      <c r="AB611" s="439"/>
      <c r="AC611" s="439"/>
      <c r="AD611" s="439"/>
      <c r="AE611" s="439"/>
      <c r="AF611" s="439"/>
      <c r="AG611" s="439"/>
      <c r="AH611" s="439"/>
      <c r="AI611" s="439"/>
      <c r="AJ611" s="439"/>
      <c r="AK611" s="439"/>
      <c r="AL611" s="439"/>
    </row>
    <row r="612">
      <c r="A612" s="439"/>
      <c r="B612" s="439"/>
      <c r="C612" s="443"/>
      <c r="D612" s="443"/>
      <c r="E612" s="443"/>
      <c r="F612" s="443"/>
      <c r="G612" s="443"/>
      <c r="H612" s="443"/>
      <c r="I612" s="443"/>
      <c r="J612" s="443"/>
      <c r="K612" s="439"/>
      <c r="L612" s="439"/>
      <c r="M612" s="439"/>
      <c r="N612" s="439"/>
      <c r="O612" s="439"/>
      <c r="P612" s="439"/>
      <c r="Q612" s="439"/>
      <c r="R612" s="439"/>
      <c r="S612" s="439"/>
      <c r="T612" s="439"/>
      <c r="U612" s="439"/>
      <c r="V612" s="439"/>
      <c r="W612" s="439"/>
      <c r="X612" s="439"/>
      <c r="Y612" s="439"/>
      <c r="Z612" s="439"/>
      <c r="AA612" s="439"/>
      <c r="AB612" s="439"/>
      <c r="AC612" s="439"/>
      <c r="AD612" s="439"/>
      <c r="AE612" s="439"/>
      <c r="AF612" s="439"/>
      <c r="AG612" s="439"/>
      <c r="AH612" s="439"/>
      <c r="AI612" s="439"/>
      <c r="AJ612" s="439"/>
      <c r="AK612" s="439"/>
      <c r="AL612" s="439"/>
    </row>
    <row r="613">
      <c r="A613" s="439"/>
      <c r="B613" s="439"/>
      <c r="C613" s="443"/>
      <c r="D613" s="443"/>
      <c r="E613" s="443"/>
      <c r="F613" s="443"/>
      <c r="G613" s="443"/>
      <c r="H613" s="443"/>
      <c r="I613" s="443"/>
      <c r="J613" s="443"/>
      <c r="K613" s="439"/>
      <c r="L613" s="439"/>
      <c r="M613" s="439"/>
      <c r="N613" s="439"/>
      <c r="O613" s="439"/>
      <c r="P613" s="439"/>
      <c r="Q613" s="439"/>
      <c r="R613" s="439"/>
      <c r="S613" s="439"/>
      <c r="T613" s="439"/>
      <c r="U613" s="439"/>
      <c r="V613" s="439"/>
      <c r="W613" s="439"/>
      <c r="X613" s="439"/>
      <c r="Y613" s="439"/>
      <c r="Z613" s="439"/>
      <c r="AA613" s="439"/>
      <c r="AB613" s="439"/>
      <c r="AC613" s="439"/>
      <c r="AD613" s="439"/>
      <c r="AE613" s="439"/>
      <c r="AF613" s="439"/>
      <c r="AG613" s="439"/>
      <c r="AH613" s="439"/>
      <c r="AI613" s="439"/>
      <c r="AJ613" s="439"/>
      <c r="AK613" s="439"/>
      <c r="AL613" s="439"/>
    </row>
    <row r="614">
      <c r="A614" s="439"/>
      <c r="B614" s="439"/>
      <c r="C614" s="443"/>
      <c r="D614" s="443"/>
      <c r="E614" s="443"/>
      <c r="F614" s="443"/>
      <c r="G614" s="443"/>
      <c r="H614" s="443"/>
      <c r="I614" s="443"/>
      <c r="J614" s="443"/>
      <c r="K614" s="439"/>
      <c r="L614" s="439"/>
      <c r="M614" s="439"/>
      <c r="N614" s="439"/>
      <c r="O614" s="439"/>
      <c r="P614" s="439"/>
      <c r="Q614" s="439"/>
      <c r="R614" s="439"/>
      <c r="S614" s="439"/>
      <c r="T614" s="439"/>
      <c r="U614" s="439"/>
      <c r="V614" s="439"/>
      <c r="W614" s="439"/>
      <c r="X614" s="439"/>
      <c r="Y614" s="439"/>
      <c r="Z614" s="439"/>
      <c r="AA614" s="439"/>
      <c r="AB614" s="439"/>
      <c r="AC614" s="439"/>
      <c r="AD614" s="439"/>
      <c r="AE614" s="439"/>
      <c r="AF614" s="439"/>
      <c r="AG614" s="439"/>
      <c r="AH614" s="439"/>
      <c r="AI614" s="439"/>
      <c r="AJ614" s="439"/>
      <c r="AK614" s="439"/>
      <c r="AL614" s="439"/>
    </row>
    <row r="615">
      <c r="A615" s="439"/>
      <c r="B615" s="439"/>
      <c r="C615" s="443"/>
      <c r="D615" s="443"/>
      <c r="E615" s="443"/>
      <c r="F615" s="443"/>
      <c r="G615" s="443"/>
      <c r="H615" s="443"/>
      <c r="I615" s="443"/>
      <c r="J615" s="443"/>
      <c r="K615" s="439"/>
      <c r="L615" s="439"/>
      <c r="M615" s="439"/>
      <c r="N615" s="439"/>
      <c r="O615" s="439"/>
      <c r="P615" s="439"/>
      <c r="Q615" s="439"/>
      <c r="R615" s="439"/>
      <c r="S615" s="439"/>
      <c r="T615" s="439"/>
      <c r="U615" s="439"/>
      <c r="V615" s="439"/>
      <c r="W615" s="439"/>
      <c r="X615" s="439"/>
      <c r="Y615" s="439"/>
      <c r="Z615" s="439"/>
      <c r="AA615" s="439"/>
      <c r="AB615" s="439"/>
      <c r="AC615" s="439"/>
      <c r="AD615" s="439"/>
      <c r="AE615" s="439"/>
      <c r="AF615" s="439"/>
      <c r="AG615" s="439"/>
      <c r="AH615" s="439"/>
      <c r="AI615" s="439"/>
      <c r="AJ615" s="439"/>
      <c r="AK615" s="439"/>
      <c r="AL615" s="439"/>
    </row>
    <row r="616">
      <c r="A616" s="439"/>
      <c r="B616" s="439"/>
      <c r="C616" s="443"/>
      <c r="D616" s="443"/>
      <c r="E616" s="443"/>
      <c r="F616" s="443"/>
      <c r="G616" s="443"/>
      <c r="H616" s="443"/>
      <c r="I616" s="443"/>
      <c r="J616" s="443"/>
      <c r="K616" s="439"/>
      <c r="L616" s="439"/>
      <c r="M616" s="439"/>
      <c r="N616" s="439"/>
      <c r="O616" s="439"/>
      <c r="P616" s="439"/>
      <c r="Q616" s="439"/>
      <c r="R616" s="439"/>
      <c r="S616" s="439"/>
      <c r="T616" s="439"/>
      <c r="U616" s="439"/>
      <c r="V616" s="439"/>
      <c r="W616" s="439"/>
      <c r="X616" s="439"/>
      <c r="Y616" s="439"/>
      <c r="Z616" s="439"/>
      <c r="AA616" s="439"/>
      <c r="AB616" s="439"/>
      <c r="AC616" s="439"/>
      <c r="AD616" s="439"/>
      <c r="AE616" s="439"/>
      <c r="AF616" s="439"/>
      <c r="AG616" s="439"/>
      <c r="AH616" s="439"/>
      <c r="AI616" s="439"/>
      <c r="AJ616" s="439"/>
      <c r="AK616" s="439"/>
      <c r="AL616" s="439"/>
    </row>
    <row r="617">
      <c r="A617" s="439"/>
      <c r="B617" s="439"/>
      <c r="C617" s="443"/>
      <c r="D617" s="443"/>
      <c r="E617" s="443"/>
      <c r="F617" s="443"/>
      <c r="G617" s="443"/>
      <c r="H617" s="443"/>
      <c r="I617" s="443"/>
      <c r="J617" s="443"/>
      <c r="K617" s="439"/>
      <c r="L617" s="439"/>
      <c r="M617" s="439"/>
      <c r="N617" s="439"/>
      <c r="O617" s="439"/>
      <c r="P617" s="439"/>
      <c r="Q617" s="439"/>
      <c r="R617" s="439"/>
      <c r="S617" s="439"/>
      <c r="T617" s="439"/>
      <c r="U617" s="439"/>
      <c r="V617" s="439"/>
      <c r="W617" s="439"/>
      <c r="X617" s="439"/>
      <c r="Y617" s="439"/>
      <c r="Z617" s="439"/>
      <c r="AA617" s="439"/>
      <c r="AB617" s="439"/>
      <c r="AC617" s="439"/>
      <c r="AD617" s="439"/>
      <c r="AE617" s="439"/>
      <c r="AF617" s="439"/>
      <c r="AG617" s="439"/>
      <c r="AH617" s="439"/>
      <c r="AI617" s="439"/>
      <c r="AJ617" s="439"/>
      <c r="AK617" s="439"/>
      <c r="AL617" s="439"/>
    </row>
    <row r="618">
      <c r="A618" s="439"/>
      <c r="B618" s="439"/>
      <c r="C618" s="443"/>
      <c r="D618" s="443"/>
      <c r="E618" s="443"/>
      <c r="F618" s="443"/>
      <c r="G618" s="443"/>
      <c r="H618" s="443"/>
      <c r="I618" s="443"/>
      <c r="J618" s="443"/>
      <c r="K618" s="439"/>
      <c r="L618" s="439"/>
      <c r="M618" s="439"/>
      <c r="N618" s="439"/>
      <c r="O618" s="439"/>
      <c r="P618" s="439"/>
      <c r="Q618" s="439"/>
      <c r="R618" s="439"/>
      <c r="S618" s="439"/>
      <c r="T618" s="439"/>
      <c r="U618" s="439"/>
      <c r="V618" s="439"/>
      <c r="W618" s="439"/>
      <c r="X618" s="439"/>
      <c r="Y618" s="439"/>
      <c r="Z618" s="439"/>
      <c r="AA618" s="439"/>
      <c r="AB618" s="439"/>
      <c r="AC618" s="439"/>
      <c r="AD618" s="439"/>
      <c r="AE618" s="439"/>
      <c r="AF618" s="439"/>
      <c r="AG618" s="439"/>
      <c r="AH618" s="439"/>
      <c r="AI618" s="439"/>
      <c r="AJ618" s="439"/>
      <c r="AK618" s="439"/>
      <c r="AL618" s="439"/>
    </row>
    <row r="619">
      <c r="A619" s="439"/>
      <c r="B619" s="439"/>
      <c r="C619" s="443"/>
      <c r="D619" s="443"/>
      <c r="E619" s="443"/>
      <c r="F619" s="443"/>
      <c r="G619" s="443"/>
      <c r="H619" s="443"/>
      <c r="I619" s="443"/>
      <c r="J619" s="443"/>
      <c r="K619" s="439"/>
      <c r="L619" s="439"/>
      <c r="M619" s="439"/>
      <c r="N619" s="439"/>
      <c r="O619" s="439"/>
      <c r="P619" s="439"/>
      <c r="Q619" s="439"/>
      <c r="R619" s="439"/>
      <c r="S619" s="439"/>
      <c r="T619" s="439"/>
      <c r="U619" s="439"/>
      <c r="V619" s="439"/>
      <c r="W619" s="439"/>
      <c r="X619" s="439"/>
      <c r="Y619" s="439"/>
      <c r="Z619" s="439"/>
      <c r="AA619" s="439"/>
      <c r="AB619" s="439"/>
      <c r="AC619" s="439"/>
      <c r="AD619" s="439"/>
      <c r="AE619" s="439"/>
      <c r="AF619" s="439"/>
      <c r="AG619" s="439"/>
      <c r="AH619" s="439"/>
      <c r="AI619" s="439"/>
      <c r="AJ619" s="439"/>
      <c r="AK619" s="439"/>
      <c r="AL619" s="439"/>
    </row>
    <row r="620">
      <c r="A620" s="439"/>
      <c r="B620" s="439"/>
      <c r="C620" s="443"/>
      <c r="D620" s="443"/>
      <c r="E620" s="443"/>
      <c r="F620" s="443"/>
      <c r="G620" s="443"/>
      <c r="H620" s="443"/>
      <c r="I620" s="443"/>
      <c r="J620" s="443"/>
      <c r="K620" s="439"/>
      <c r="L620" s="439"/>
      <c r="M620" s="439"/>
      <c r="N620" s="439"/>
      <c r="O620" s="439"/>
      <c r="P620" s="439"/>
      <c r="Q620" s="439"/>
      <c r="R620" s="439"/>
      <c r="S620" s="439"/>
      <c r="T620" s="439"/>
      <c r="U620" s="439"/>
      <c r="V620" s="439"/>
      <c r="W620" s="439"/>
      <c r="X620" s="439"/>
      <c r="Y620" s="439"/>
      <c r="Z620" s="439"/>
      <c r="AA620" s="439"/>
      <c r="AB620" s="439"/>
      <c r="AC620" s="439"/>
      <c r="AD620" s="439"/>
      <c r="AE620" s="439"/>
      <c r="AF620" s="439"/>
      <c r="AG620" s="439"/>
      <c r="AH620" s="439"/>
      <c r="AI620" s="439"/>
      <c r="AJ620" s="439"/>
      <c r="AK620" s="439"/>
      <c r="AL620" s="439"/>
    </row>
    <row r="621">
      <c r="A621" s="439"/>
      <c r="B621" s="439"/>
      <c r="C621" s="443"/>
      <c r="D621" s="443"/>
      <c r="E621" s="443"/>
      <c r="F621" s="443"/>
      <c r="G621" s="443"/>
      <c r="H621" s="443"/>
      <c r="I621" s="443"/>
      <c r="J621" s="443"/>
      <c r="K621" s="439"/>
      <c r="L621" s="439"/>
      <c r="M621" s="439"/>
      <c r="N621" s="439"/>
      <c r="O621" s="439"/>
      <c r="P621" s="439"/>
      <c r="Q621" s="439"/>
      <c r="R621" s="439"/>
      <c r="S621" s="439"/>
      <c r="T621" s="439"/>
      <c r="U621" s="439"/>
      <c r="V621" s="439"/>
      <c r="W621" s="439"/>
      <c r="X621" s="439"/>
      <c r="Y621" s="439"/>
      <c r="Z621" s="439"/>
      <c r="AA621" s="439"/>
      <c r="AB621" s="439"/>
      <c r="AC621" s="439"/>
      <c r="AD621" s="439"/>
      <c r="AE621" s="439"/>
      <c r="AF621" s="439"/>
      <c r="AG621" s="439"/>
      <c r="AH621" s="439"/>
      <c r="AI621" s="439"/>
      <c r="AJ621" s="439"/>
      <c r="AK621" s="439"/>
      <c r="AL621" s="439"/>
    </row>
    <row r="622">
      <c r="A622" s="439"/>
      <c r="B622" s="439"/>
      <c r="C622" s="443"/>
      <c r="D622" s="443"/>
      <c r="E622" s="443"/>
      <c r="F622" s="443"/>
      <c r="G622" s="443"/>
      <c r="H622" s="443"/>
      <c r="I622" s="443"/>
      <c r="J622" s="443"/>
      <c r="K622" s="439"/>
      <c r="L622" s="439"/>
      <c r="M622" s="439"/>
      <c r="N622" s="439"/>
      <c r="O622" s="439"/>
      <c r="P622" s="439"/>
      <c r="Q622" s="439"/>
      <c r="R622" s="439"/>
      <c r="S622" s="439"/>
      <c r="T622" s="439"/>
      <c r="U622" s="439"/>
      <c r="V622" s="439"/>
      <c r="W622" s="439"/>
      <c r="X622" s="439"/>
      <c r="Y622" s="439"/>
      <c r="Z622" s="439"/>
      <c r="AA622" s="439"/>
      <c r="AB622" s="439"/>
      <c r="AC622" s="439"/>
      <c r="AD622" s="439"/>
      <c r="AE622" s="439"/>
      <c r="AF622" s="439"/>
      <c r="AG622" s="439"/>
      <c r="AH622" s="439"/>
      <c r="AI622" s="439"/>
      <c r="AJ622" s="439"/>
      <c r="AK622" s="439"/>
      <c r="AL622" s="439"/>
    </row>
    <row r="623">
      <c r="A623" s="439"/>
      <c r="B623" s="439"/>
      <c r="C623" s="443"/>
      <c r="D623" s="443"/>
      <c r="E623" s="443"/>
      <c r="F623" s="443"/>
      <c r="G623" s="443"/>
      <c r="H623" s="443"/>
      <c r="I623" s="443"/>
      <c r="J623" s="443"/>
      <c r="K623" s="439"/>
      <c r="L623" s="439"/>
      <c r="M623" s="439"/>
      <c r="N623" s="439"/>
      <c r="O623" s="439"/>
      <c r="P623" s="439"/>
      <c r="Q623" s="439"/>
      <c r="R623" s="439"/>
      <c r="S623" s="439"/>
      <c r="T623" s="439"/>
      <c r="U623" s="439"/>
      <c r="V623" s="439"/>
      <c r="W623" s="439"/>
      <c r="X623" s="439"/>
      <c r="Y623" s="439"/>
      <c r="Z623" s="439"/>
      <c r="AA623" s="439"/>
      <c r="AB623" s="439"/>
      <c r="AC623" s="439"/>
      <c r="AD623" s="439"/>
      <c r="AE623" s="439"/>
      <c r="AF623" s="439"/>
      <c r="AG623" s="439"/>
      <c r="AH623" s="439"/>
      <c r="AI623" s="439"/>
      <c r="AJ623" s="439"/>
      <c r="AK623" s="439"/>
      <c r="AL623" s="439"/>
    </row>
    <row r="624">
      <c r="A624" s="439"/>
      <c r="B624" s="439"/>
      <c r="C624" s="443"/>
      <c r="D624" s="443"/>
      <c r="E624" s="443"/>
      <c r="F624" s="443"/>
      <c r="G624" s="443"/>
      <c r="H624" s="443"/>
      <c r="I624" s="443"/>
      <c r="J624" s="443"/>
      <c r="K624" s="439"/>
      <c r="L624" s="439"/>
      <c r="M624" s="439"/>
      <c r="N624" s="439"/>
      <c r="O624" s="439"/>
      <c r="P624" s="439"/>
      <c r="Q624" s="439"/>
      <c r="R624" s="439"/>
      <c r="S624" s="439"/>
      <c r="T624" s="439"/>
      <c r="U624" s="439"/>
      <c r="V624" s="439"/>
      <c r="W624" s="439"/>
      <c r="X624" s="439"/>
      <c r="Y624" s="439"/>
      <c r="Z624" s="439"/>
      <c r="AA624" s="439"/>
      <c r="AB624" s="439"/>
      <c r="AC624" s="439"/>
      <c r="AD624" s="439"/>
      <c r="AE624" s="439"/>
      <c r="AF624" s="439"/>
      <c r="AG624" s="439"/>
      <c r="AH624" s="439"/>
      <c r="AI624" s="439"/>
      <c r="AJ624" s="439"/>
      <c r="AK624" s="439"/>
      <c r="AL624" s="439"/>
    </row>
    <row r="625">
      <c r="A625" s="439"/>
      <c r="B625" s="439"/>
      <c r="C625" s="443"/>
      <c r="D625" s="443"/>
      <c r="E625" s="443"/>
      <c r="F625" s="443"/>
      <c r="G625" s="443"/>
      <c r="H625" s="443"/>
      <c r="I625" s="443"/>
      <c r="J625" s="443"/>
      <c r="K625" s="439"/>
      <c r="L625" s="439"/>
      <c r="M625" s="439"/>
      <c r="N625" s="439"/>
      <c r="O625" s="439"/>
      <c r="P625" s="439"/>
      <c r="Q625" s="439"/>
      <c r="R625" s="439"/>
      <c r="S625" s="439"/>
      <c r="T625" s="439"/>
      <c r="U625" s="439"/>
      <c r="V625" s="439"/>
      <c r="W625" s="439"/>
      <c r="X625" s="439"/>
      <c r="Y625" s="439"/>
      <c r="Z625" s="439"/>
      <c r="AA625" s="439"/>
      <c r="AB625" s="439"/>
      <c r="AC625" s="439"/>
      <c r="AD625" s="439"/>
      <c r="AE625" s="439"/>
      <c r="AF625" s="439"/>
      <c r="AG625" s="439"/>
      <c r="AH625" s="439"/>
      <c r="AI625" s="439"/>
      <c r="AJ625" s="439"/>
      <c r="AK625" s="439"/>
      <c r="AL625" s="439"/>
    </row>
    <row r="626">
      <c r="A626" s="439"/>
      <c r="B626" s="439"/>
      <c r="C626" s="443"/>
      <c r="D626" s="443"/>
      <c r="E626" s="443"/>
      <c r="F626" s="443"/>
      <c r="G626" s="443"/>
      <c r="H626" s="443"/>
      <c r="I626" s="443"/>
      <c r="J626" s="443"/>
      <c r="K626" s="439"/>
      <c r="L626" s="439"/>
      <c r="M626" s="439"/>
      <c r="N626" s="439"/>
      <c r="O626" s="439"/>
      <c r="P626" s="439"/>
      <c r="Q626" s="439"/>
      <c r="R626" s="439"/>
      <c r="S626" s="439"/>
      <c r="T626" s="439"/>
      <c r="U626" s="439"/>
      <c r="V626" s="439"/>
      <c r="W626" s="439"/>
      <c r="X626" s="439"/>
      <c r="Y626" s="439"/>
      <c r="Z626" s="439"/>
      <c r="AA626" s="439"/>
      <c r="AB626" s="439"/>
      <c r="AC626" s="439"/>
      <c r="AD626" s="439"/>
      <c r="AE626" s="439"/>
      <c r="AF626" s="439"/>
      <c r="AG626" s="439"/>
      <c r="AH626" s="439"/>
      <c r="AI626" s="439"/>
      <c r="AJ626" s="439"/>
      <c r="AK626" s="439"/>
      <c r="AL626" s="439"/>
    </row>
    <row r="627">
      <c r="A627" s="439"/>
      <c r="B627" s="439"/>
      <c r="C627" s="443"/>
      <c r="D627" s="443"/>
      <c r="E627" s="443"/>
      <c r="F627" s="443"/>
      <c r="G627" s="443"/>
      <c r="H627" s="443"/>
      <c r="I627" s="443"/>
      <c r="J627" s="443"/>
      <c r="K627" s="439"/>
      <c r="L627" s="439"/>
      <c r="M627" s="439"/>
      <c r="N627" s="439"/>
      <c r="O627" s="439"/>
      <c r="P627" s="439"/>
      <c r="Q627" s="439"/>
      <c r="R627" s="439"/>
      <c r="S627" s="439"/>
      <c r="T627" s="439"/>
      <c r="U627" s="439"/>
      <c r="V627" s="439"/>
      <c r="W627" s="439"/>
      <c r="X627" s="439"/>
      <c r="Y627" s="439"/>
      <c r="Z627" s="439"/>
      <c r="AA627" s="439"/>
      <c r="AB627" s="439"/>
      <c r="AC627" s="439"/>
      <c r="AD627" s="439"/>
      <c r="AE627" s="439"/>
      <c r="AF627" s="439"/>
      <c r="AG627" s="439"/>
      <c r="AH627" s="439"/>
      <c r="AI627" s="439"/>
      <c r="AJ627" s="439"/>
      <c r="AK627" s="439"/>
      <c r="AL627" s="439"/>
    </row>
    <row r="628">
      <c r="A628" s="439"/>
      <c r="B628" s="439"/>
      <c r="C628" s="443"/>
      <c r="D628" s="443"/>
      <c r="E628" s="443"/>
      <c r="F628" s="443"/>
      <c r="G628" s="443"/>
      <c r="H628" s="443"/>
      <c r="I628" s="443"/>
      <c r="J628" s="443"/>
      <c r="K628" s="439"/>
      <c r="L628" s="439"/>
      <c r="M628" s="439"/>
      <c r="N628" s="439"/>
      <c r="O628" s="439"/>
      <c r="P628" s="439"/>
      <c r="Q628" s="439"/>
      <c r="R628" s="439"/>
      <c r="S628" s="439"/>
      <c r="T628" s="439"/>
      <c r="U628" s="439"/>
      <c r="V628" s="439"/>
      <c r="W628" s="439"/>
      <c r="X628" s="439"/>
      <c r="Y628" s="439"/>
      <c r="Z628" s="439"/>
      <c r="AA628" s="439"/>
      <c r="AB628" s="439"/>
      <c r="AC628" s="439"/>
      <c r="AD628" s="439"/>
      <c r="AE628" s="439"/>
      <c r="AF628" s="439"/>
      <c r="AG628" s="439"/>
      <c r="AH628" s="439"/>
      <c r="AI628" s="439"/>
      <c r="AJ628" s="439"/>
      <c r="AK628" s="439"/>
      <c r="AL628" s="439"/>
    </row>
    <row r="629">
      <c r="A629" s="439"/>
      <c r="B629" s="439"/>
      <c r="C629" s="443"/>
      <c r="D629" s="443"/>
      <c r="E629" s="443"/>
      <c r="F629" s="443"/>
      <c r="G629" s="443"/>
      <c r="H629" s="443"/>
      <c r="I629" s="443"/>
      <c r="J629" s="443"/>
      <c r="K629" s="439"/>
      <c r="L629" s="439"/>
      <c r="M629" s="439"/>
      <c r="N629" s="439"/>
      <c r="O629" s="439"/>
      <c r="P629" s="439"/>
      <c r="Q629" s="439"/>
      <c r="R629" s="439"/>
      <c r="S629" s="439"/>
      <c r="T629" s="439"/>
      <c r="U629" s="439"/>
      <c r="V629" s="439"/>
      <c r="W629" s="439"/>
      <c r="X629" s="439"/>
      <c r="Y629" s="439"/>
      <c r="Z629" s="439"/>
      <c r="AA629" s="439"/>
      <c r="AB629" s="439"/>
      <c r="AC629" s="439"/>
      <c r="AD629" s="439"/>
      <c r="AE629" s="439"/>
      <c r="AF629" s="439"/>
      <c r="AG629" s="439"/>
      <c r="AH629" s="439"/>
      <c r="AI629" s="439"/>
      <c r="AJ629" s="439"/>
      <c r="AK629" s="439"/>
      <c r="AL629" s="439"/>
    </row>
    <row r="630">
      <c r="A630" s="439"/>
      <c r="B630" s="439"/>
      <c r="C630" s="443"/>
      <c r="D630" s="443"/>
      <c r="E630" s="443"/>
      <c r="F630" s="443"/>
      <c r="G630" s="443"/>
      <c r="H630" s="443"/>
      <c r="I630" s="443"/>
      <c r="J630" s="443"/>
      <c r="K630" s="439"/>
      <c r="L630" s="439"/>
      <c r="M630" s="439"/>
      <c r="N630" s="439"/>
      <c r="O630" s="439"/>
      <c r="P630" s="439"/>
      <c r="Q630" s="439"/>
      <c r="R630" s="439"/>
      <c r="S630" s="439"/>
      <c r="T630" s="439"/>
      <c r="U630" s="439"/>
      <c r="V630" s="439"/>
      <c r="W630" s="439"/>
      <c r="X630" s="439"/>
      <c r="Y630" s="439"/>
      <c r="Z630" s="439"/>
      <c r="AA630" s="439"/>
      <c r="AB630" s="439"/>
      <c r="AC630" s="439"/>
      <c r="AD630" s="439"/>
      <c r="AE630" s="439"/>
      <c r="AF630" s="439"/>
      <c r="AG630" s="439"/>
      <c r="AH630" s="439"/>
      <c r="AI630" s="439"/>
      <c r="AJ630" s="439"/>
      <c r="AK630" s="439"/>
      <c r="AL630" s="439"/>
    </row>
    <row r="631">
      <c r="A631" s="439"/>
      <c r="B631" s="439"/>
      <c r="C631" s="443"/>
      <c r="D631" s="443"/>
      <c r="E631" s="443"/>
      <c r="F631" s="443"/>
      <c r="G631" s="443"/>
      <c r="H631" s="443"/>
      <c r="I631" s="443"/>
      <c r="J631" s="443"/>
      <c r="K631" s="439"/>
      <c r="L631" s="439"/>
      <c r="M631" s="439"/>
      <c r="N631" s="439"/>
      <c r="O631" s="439"/>
      <c r="P631" s="439"/>
      <c r="Q631" s="439"/>
      <c r="R631" s="439"/>
      <c r="S631" s="439"/>
      <c r="T631" s="439"/>
      <c r="U631" s="439"/>
      <c r="V631" s="439"/>
      <c r="W631" s="439"/>
      <c r="X631" s="439"/>
      <c r="Y631" s="439"/>
      <c r="Z631" s="439"/>
      <c r="AA631" s="439"/>
      <c r="AB631" s="439"/>
      <c r="AC631" s="439"/>
      <c r="AD631" s="439"/>
      <c r="AE631" s="439"/>
      <c r="AF631" s="439"/>
      <c r="AG631" s="439"/>
      <c r="AH631" s="439"/>
      <c r="AI631" s="439"/>
      <c r="AJ631" s="439"/>
      <c r="AK631" s="439"/>
      <c r="AL631" s="439"/>
    </row>
    <row r="632">
      <c r="A632" s="439"/>
      <c r="B632" s="439"/>
      <c r="C632" s="443"/>
      <c r="D632" s="443"/>
      <c r="E632" s="443"/>
      <c r="F632" s="443"/>
      <c r="G632" s="443"/>
      <c r="H632" s="443"/>
      <c r="I632" s="443"/>
      <c r="J632" s="443"/>
      <c r="K632" s="439"/>
      <c r="L632" s="439"/>
      <c r="M632" s="439"/>
      <c r="N632" s="439"/>
      <c r="O632" s="439"/>
      <c r="P632" s="439"/>
      <c r="Q632" s="439"/>
      <c r="R632" s="439"/>
      <c r="S632" s="439"/>
      <c r="T632" s="439"/>
      <c r="U632" s="439"/>
      <c r="V632" s="439"/>
      <c r="W632" s="439"/>
      <c r="X632" s="439"/>
      <c r="Y632" s="439"/>
      <c r="Z632" s="439"/>
      <c r="AA632" s="439"/>
      <c r="AB632" s="439"/>
      <c r="AC632" s="439"/>
      <c r="AD632" s="439"/>
      <c r="AE632" s="439"/>
      <c r="AF632" s="439"/>
      <c r="AG632" s="439"/>
      <c r="AH632" s="439"/>
      <c r="AI632" s="439"/>
      <c r="AJ632" s="439"/>
      <c r="AK632" s="439"/>
      <c r="AL632" s="439"/>
    </row>
    <row r="633">
      <c r="A633" s="439"/>
      <c r="B633" s="439"/>
      <c r="C633" s="443"/>
      <c r="D633" s="443"/>
      <c r="E633" s="443"/>
      <c r="F633" s="443"/>
      <c r="G633" s="443"/>
      <c r="H633" s="443"/>
      <c r="I633" s="443"/>
      <c r="J633" s="443"/>
      <c r="K633" s="439"/>
      <c r="L633" s="439"/>
      <c r="M633" s="439"/>
      <c r="N633" s="439"/>
      <c r="O633" s="439"/>
      <c r="P633" s="439"/>
      <c r="Q633" s="439"/>
      <c r="R633" s="439"/>
      <c r="S633" s="439"/>
      <c r="T633" s="439"/>
      <c r="U633" s="439"/>
      <c r="V633" s="439"/>
      <c r="W633" s="439"/>
      <c r="X633" s="439"/>
      <c r="Y633" s="439"/>
      <c r="Z633" s="439"/>
      <c r="AA633" s="439"/>
      <c r="AB633" s="439"/>
      <c r="AC633" s="439"/>
      <c r="AD633" s="439"/>
      <c r="AE633" s="439"/>
      <c r="AF633" s="439"/>
      <c r="AG633" s="439"/>
      <c r="AH633" s="439"/>
      <c r="AI633" s="439"/>
      <c r="AJ633" s="439"/>
      <c r="AK633" s="439"/>
      <c r="AL633" s="439"/>
    </row>
    <row r="634">
      <c r="A634" s="439"/>
      <c r="B634" s="439"/>
      <c r="C634" s="443"/>
      <c r="D634" s="443"/>
      <c r="E634" s="443"/>
      <c r="F634" s="443"/>
      <c r="G634" s="443"/>
      <c r="H634" s="443"/>
      <c r="I634" s="443"/>
      <c r="J634" s="443"/>
      <c r="K634" s="439"/>
      <c r="L634" s="439"/>
      <c r="M634" s="439"/>
      <c r="N634" s="439"/>
      <c r="O634" s="439"/>
      <c r="P634" s="439"/>
      <c r="Q634" s="439"/>
      <c r="R634" s="439"/>
      <c r="S634" s="439"/>
      <c r="T634" s="439"/>
      <c r="U634" s="439"/>
      <c r="V634" s="439"/>
      <c r="W634" s="439"/>
      <c r="X634" s="439"/>
      <c r="Y634" s="439"/>
      <c r="Z634" s="439"/>
      <c r="AA634" s="439"/>
      <c r="AB634" s="439"/>
      <c r="AC634" s="439"/>
      <c r="AD634" s="439"/>
      <c r="AE634" s="439"/>
      <c r="AF634" s="439"/>
      <c r="AG634" s="439"/>
      <c r="AH634" s="439"/>
      <c r="AI634" s="439"/>
      <c r="AJ634" s="439"/>
      <c r="AK634" s="439"/>
      <c r="AL634" s="439"/>
    </row>
    <row r="635">
      <c r="A635" s="439"/>
      <c r="B635" s="439"/>
      <c r="C635" s="443"/>
      <c r="D635" s="443"/>
      <c r="E635" s="443"/>
      <c r="F635" s="443"/>
      <c r="G635" s="443"/>
      <c r="H635" s="443"/>
      <c r="I635" s="443"/>
      <c r="J635" s="443"/>
      <c r="K635" s="439"/>
      <c r="L635" s="439"/>
      <c r="M635" s="439"/>
      <c r="N635" s="439"/>
      <c r="O635" s="439"/>
      <c r="P635" s="439"/>
      <c r="Q635" s="439"/>
      <c r="R635" s="439"/>
      <c r="S635" s="439"/>
      <c r="T635" s="439"/>
      <c r="U635" s="439"/>
      <c r="V635" s="439"/>
      <c r="W635" s="439"/>
      <c r="X635" s="439"/>
      <c r="Y635" s="439"/>
      <c r="Z635" s="439"/>
      <c r="AA635" s="439"/>
      <c r="AB635" s="439"/>
      <c r="AC635" s="439"/>
      <c r="AD635" s="439"/>
      <c r="AE635" s="439"/>
      <c r="AF635" s="439"/>
      <c r="AG635" s="439"/>
      <c r="AH635" s="439"/>
      <c r="AI635" s="439"/>
      <c r="AJ635" s="439"/>
      <c r="AK635" s="439"/>
      <c r="AL635" s="439"/>
    </row>
    <row r="636">
      <c r="A636" s="439"/>
      <c r="B636" s="439"/>
      <c r="C636" s="443"/>
      <c r="D636" s="443"/>
      <c r="E636" s="443"/>
      <c r="F636" s="443"/>
      <c r="G636" s="443"/>
      <c r="H636" s="443"/>
      <c r="I636" s="443"/>
      <c r="J636" s="443"/>
      <c r="K636" s="439"/>
      <c r="L636" s="439"/>
      <c r="M636" s="439"/>
      <c r="N636" s="439"/>
      <c r="O636" s="439"/>
      <c r="P636" s="439"/>
      <c r="Q636" s="439"/>
      <c r="R636" s="439"/>
      <c r="S636" s="439"/>
      <c r="T636" s="439"/>
      <c r="U636" s="439"/>
      <c r="V636" s="439"/>
      <c r="W636" s="439"/>
      <c r="X636" s="439"/>
      <c r="Y636" s="439"/>
      <c r="Z636" s="439"/>
      <c r="AA636" s="439"/>
      <c r="AB636" s="439"/>
      <c r="AC636" s="439"/>
      <c r="AD636" s="439"/>
      <c r="AE636" s="439"/>
      <c r="AF636" s="439"/>
      <c r="AG636" s="439"/>
      <c r="AH636" s="439"/>
      <c r="AI636" s="439"/>
      <c r="AJ636" s="439"/>
      <c r="AK636" s="439"/>
      <c r="AL636" s="439"/>
    </row>
    <row r="637">
      <c r="A637" s="439"/>
      <c r="B637" s="439"/>
      <c r="C637" s="443"/>
      <c r="D637" s="443"/>
      <c r="E637" s="443"/>
      <c r="F637" s="443"/>
      <c r="G637" s="443"/>
      <c r="H637" s="443"/>
      <c r="I637" s="443"/>
      <c r="J637" s="443"/>
      <c r="K637" s="439"/>
      <c r="L637" s="439"/>
      <c r="M637" s="439"/>
      <c r="N637" s="439"/>
      <c r="O637" s="439"/>
      <c r="P637" s="439"/>
      <c r="Q637" s="439"/>
      <c r="R637" s="439"/>
      <c r="S637" s="439"/>
      <c r="T637" s="439"/>
      <c r="U637" s="439"/>
      <c r="V637" s="439"/>
      <c r="W637" s="439"/>
      <c r="X637" s="439"/>
      <c r="Y637" s="439"/>
      <c r="Z637" s="439"/>
      <c r="AA637" s="439"/>
      <c r="AB637" s="439"/>
      <c r="AC637" s="439"/>
      <c r="AD637" s="439"/>
      <c r="AE637" s="439"/>
      <c r="AF637" s="439"/>
      <c r="AG637" s="439"/>
      <c r="AH637" s="439"/>
      <c r="AI637" s="439"/>
      <c r="AJ637" s="439"/>
      <c r="AK637" s="439"/>
      <c r="AL637" s="439"/>
    </row>
    <row r="638">
      <c r="A638" s="439"/>
      <c r="B638" s="439"/>
      <c r="C638" s="443"/>
      <c r="D638" s="443"/>
      <c r="E638" s="443"/>
      <c r="F638" s="443"/>
      <c r="G638" s="443"/>
      <c r="H638" s="443"/>
      <c r="I638" s="443"/>
      <c r="J638" s="443"/>
      <c r="K638" s="439"/>
      <c r="L638" s="439"/>
      <c r="M638" s="439"/>
      <c r="N638" s="439"/>
      <c r="O638" s="439"/>
      <c r="P638" s="439"/>
      <c r="Q638" s="439"/>
      <c r="R638" s="439"/>
      <c r="S638" s="439"/>
      <c r="T638" s="439"/>
      <c r="U638" s="439"/>
      <c r="V638" s="439"/>
      <c r="W638" s="439"/>
      <c r="X638" s="439"/>
      <c r="Y638" s="439"/>
      <c r="Z638" s="439"/>
      <c r="AA638" s="439"/>
      <c r="AB638" s="439"/>
      <c r="AC638" s="439"/>
      <c r="AD638" s="439"/>
      <c r="AE638" s="439"/>
      <c r="AF638" s="439"/>
      <c r="AG638" s="439"/>
      <c r="AH638" s="439"/>
      <c r="AI638" s="439"/>
      <c r="AJ638" s="439"/>
      <c r="AK638" s="439"/>
      <c r="AL638" s="439"/>
    </row>
    <row r="639">
      <c r="A639" s="439"/>
      <c r="B639" s="439"/>
      <c r="C639" s="443"/>
      <c r="D639" s="443"/>
      <c r="E639" s="443"/>
      <c r="F639" s="443"/>
      <c r="G639" s="443"/>
      <c r="H639" s="443"/>
      <c r="I639" s="443"/>
      <c r="J639" s="443"/>
      <c r="K639" s="439"/>
      <c r="L639" s="439"/>
      <c r="M639" s="439"/>
      <c r="N639" s="439"/>
      <c r="O639" s="439"/>
      <c r="P639" s="439"/>
      <c r="Q639" s="439"/>
      <c r="R639" s="439"/>
      <c r="S639" s="439"/>
      <c r="T639" s="439"/>
      <c r="U639" s="439"/>
      <c r="V639" s="439"/>
      <c r="W639" s="439"/>
      <c r="X639" s="439"/>
      <c r="Y639" s="439"/>
      <c r="Z639" s="439"/>
      <c r="AA639" s="439"/>
      <c r="AB639" s="439"/>
      <c r="AC639" s="439"/>
      <c r="AD639" s="439"/>
      <c r="AE639" s="439"/>
      <c r="AF639" s="439"/>
      <c r="AG639" s="439"/>
      <c r="AH639" s="439"/>
      <c r="AI639" s="439"/>
      <c r="AJ639" s="439"/>
      <c r="AK639" s="439"/>
      <c r="AL639" s="439"/>
    </row>
    <row r="640">
      <c r="A640" s="439"/>
      <c r="B640" s="439"/>
      <c r="C640" s="443"/>
      <c r="D640" s="443"/>
      <c r="E640" s="443"/>
      <c r="F640" s="443"/>
      <c r="G640" s="443"/>
      <c r="H640" s="443"/>
      <c r="I640" s="443"/>
      <c r="J640" s="443"/>
      <c r="K640" s="439"/>
      <c r="L640" s="439"/>
      <c r="M640" s="439"/>
      <c r="N640" s="439"/>
      <c r="O640" s="439"/>
      <c r="P640" s="439"/>
      <c r="Q640" s="439"/>
      <c r="R640" s="439"/>
      <c r="S640" s="439"/>
      <c r="T640" s="439"/>
      <c r="U640" s="439"/>
      <c r="V640" s="439"/>
      <c r="W640" s="439"/>
      <c r="X640" s="439"/>
      <c r="Y640" s="439"/>
      <c r="Z640" s="439"/>
      <c r="AA640" s="439"/>
      <c r="AB640" s="439"/>
      <c r="AC640" s="439"/>
      <c r="AD640" s="439"/>
      <c r="AE640" s="439"/>
      <c r="AF640" s="439"/>
      <c r="AG640" s="439"/>
      <c r="AH640" s="439"/>
      <c r="AI640" s="439"/>
      <c r="AJ640" s="439"/>
      <c r="AK640" s="439"/>
      <c r="AL640" s="439"/>
    </row>
    <row r="641">
      <c r="A641" s="439"/>
      <c r="B641" s="439"/>
      <c r="C641" s="443"/>
      <c r="D641" s="443"/>
      <c r="E641" s="443"/>
      <c r="F641" s="443"/>
      <c r="G641" s="443"/>
      <c r="H641" s="443"/>
      <c r="I641" s="443"/>
      <c r="J641" s="443"/>
      <c r="K641" s="439"/>
      <c r="L641" s="439"/>
      <c r="M641" s="439"/>
      <c r="N641" s="439"/>
      <c r="O641" s="439"/>
      <c r="P641" s="439"/>
      <c r="Q641" s="439"/>
      <c r="R641" s="439"/>
      <c r="S641" s="439"/>
      <c r="T641" s="439"/>
      <c r="U641" s="439"/>
      <c r="V641" s="439"/>
      <c r="W641" s="439"/>
      <c r="X641" s="439"/>
      <c r="Y641" s="439"/>
      <c r="Z641" s="439"/>
      <c r="AA641" s="439"/>
      <c r="AB641" s="439"/>
      <c r="AC641" s="439"/>
      <c r="AD641" s="439"/>
      <c r="AE641" s="439"/>
      <c r="AF641" s="439"/>
      <c r="AG641" s="439"/>
      <c r="AH641" s="439"/>
      <c r="AI641" s="439"/>
      <c r="AJ641" s="439"/>
      <c r="AK641" s="439"/>
      <c r="AL641" s="439"/>
    </row>
    <row r="642">
      <c r="A642" s="439"/>
      <c r="B642" s="439"/>
      <c r="C642" s="443"/>
      <c r="D642" s="443"/>
      <c r="E642" s="443"/>
      <c r="F642" s="443"/>
      <c r="G642" s="443"/>
      <c r="H642" s="443"/>
      <c r="I642" s="443"/>
      <c r="J642" s="443"/>
      <c r="K642" s="439"/>
      <c r="L642" s="439"/>
      <c r="M642" s="439"/>
      <c r="N642" s="439"/>
      <c r="O642" s="439"/>
      <c r="P642" s="439"/>
      <c r="Q642" s="439"/>
      <c r="R642" s="439"/>
      <c r="S642" s="439"/>
      <c r="T642" s="439"/>
      <c r="U642" s="439"/>
      <c r="V642" s="439"/>
      <c r="W642" s="439"/>
      <c r="X642" s="439"/>
      <c r="Y642" s="439"/>
      <c r="Z642" s="439"/>
      <c r="AA642" s="439"/>
      <c r="AB642" s="439"/>
      <c r="AC642" s="439"/>
      <c r="AD642" s="439"/>
      <c r="AE642" s="439"/>
      <c r="AF642" s="439"/>
      <c r="AG642" s="439"/>
      <c r="AH642" s="439"/>
      <c r="AI642" s="439"/>
      <c r="AJ642" s="439"/>
      <c r="AK642" s="439"/>
      <c r="AL642" s="439"/>
    </row>
    <row r="643">
      <c r="A643" s="439"/>
      <c r="B643" s="439"/>
      <c r="C643" s="443"/>
      <c r="D643" s="443"/>
      <c r="E643" s="443"/>
      <c r="F643" s="443"/>
      <c r="G643" s="443"/>
      <c r="H643" s="443"/>
      <c r="I643" s="443"/>
      <c r="J643" s="443"/>
      <c r="K643" s="439"/>
      <c r="L643" s="439"/>
      <c r="M643" s="439"/>
      <c r="N643" s="439"/>
      <c r="O643" s="439"/>
      <c r="P643" s="439"/>
      <c r="Q643" s="439"/>
      <c r="R643" s="439"/>
      <c r="S643" s="439"/>
      <c r="T643" s="439"/>
      <c r="U643" s="439"/>
      <c r="V643" s="439"/>
      <c r="W643" s="439"/>
      <c r="X643" s="439"/>
      <c r="Y643" s="439"/>
      <c r="Z643" s="439"/>
      <c r="AA643" s="439"/>
      <c r="AB643" s="439"/>
      <c r="AC643" s="439"/>
      <c r="AD643" s="439"/>
      <c r="AE643" s="439"/>
      <c r="AF643" s="439"/>
      <c r="AG643" s="439"/>
      <c r="AH643" s="439"/>
      <c r="AI643" s="439"/>
      <c r="AJ643" s="439"/>
      <c r="AK643" s="439"/>
      <c r="AL643" s="439"/>
    </row>
    <row r="644">
      <c r="A644" s="439"/>
      <c r="B644" s="439"/>
      <c r="C644" s="443"/>
      <c r="D644" s="443"/>
      <c r="E644" s="443"/>
      <c r="F644" s="443"/>
      <c r="G644" s="443"/>
      <c r="H644" s="443"/>
      <c r="I644" s="443"/>
      <c r="J644" s="443"/>
      <c r="K644" s="439"/>
      <c r="L644" s="439"/>
      <c r="M644" s="439"/>
      <c r="N644" s="439"/>
      <c r="O644" s="439"/>
      <c r="P644" s="439"/>
      <c r="Q644" s="439"/>
      <c r="R644" s="439"/>
      <c r="S644" s="439"/>
      <c r="T644" s="439"/>
      <c r="U644" s="439"/>
      <c r="V644" s="439"/>
      <c r="W644" s="439"/>
      <c r="X644" s="439"/>
      <c r="Y644" s="439"/>
      <c r="Z644" s="439"/>
      <c r="AA644" s="439"/>
      <c r="AB644" s="439"/>
      <c r="AC644" s="439"/>
      <c r="AD644" s="439"/>
      <c r="AE644" s="439"/>
      <c r="AF644" s="439"/>
      <c r="AG644" s="439"/>
      <c r="AH644" s="439"/>
      <c r="AI644" s="439"/>
      <c r="AJ644" s="439"/>
      <c r="AK644" s="439"/>
      <c r="AL644" s="439"/>
    </row>
    <row r="645">
      <c r="A645" s="439"/>
      <c r="B645" s="439"/>
      <c r="C645" s="443"/>
      <c r="D645" s="443"/>
      <c r="E645" s="443"/>
      <c r="F645" s="443"/>
      <c r="G645" s="443"/>
      <c r="H645" s="443"/>
      <c r="I645" s="443"/>
      <c r="J645" s="443"/>
      <c r="K645" s="439"/>
      <c r="L645" s="439"/>
      <c r="M645" s="439"/>
      <c r="N645" s="439"/>
      <c r="O645" s="439"/>
      <c r="P645" s="439"/>
      <c r="Q645" s="439"/>
      <c r="R645" s="439"/>
      <c r="S645" s="439"/>
      <c r="T645" s="439"/>
      <c r="U645" s="439"/>
      <c r="V645" s="439"/>
      <c r="W645" s="439"/>
      <c r="X645" s="439"/>
      <c r="Y645" s="439"/>
      <c r="Z645" s="439"/>
      <c r="AA645" s="439"/>
      <c r="AB645" s="439"/>
      <c r="AC645" s="439"/>
      <c r="AD645" s="439"/>
      <c r="AE645" s="439"/>
      <c r="AF645" s="439"/>
      <c r="AG645" s="439"/>
      <c r="AH645" s="439"/>
      <c r="AI645" s="439"/>
      <c r="AJ645" s="439"/>
      <c r="AK645" s="439"/>
      <c r="AL645" s="439"/>
    </row>
    <row r="646">
      <c r="A646" s="439"/>
      <c r="B646" s="439"/>
      <c r="C646" s="443"/>
      <c r="D646" s="443"/>
      <c r="E646" s="443"/>
      <c r="F646" s="443"/>
      <c r="G646" s="443"/>
      <c r="H646" s="443"/>
      <c r="I646" s="443"/>
      <c r="J646" s="443"/>
      <c r="K646" s="439"/>
      <c r="L646" s="439"/>
      <c r="M646" s="439"/>
      <c r="N646" s="439"/>
      <c r="O646" s="439"/>
      <c r="P646" s="439"/>
      <c r="Q646" s="439"/>
      <c r="R646" s="439"/>
      <c r="S646" s="439"/>
      <c r="T646" s="439"/>
      <c r="U646" s="439"/>
      <c r="V646" s="439"/>
      <c r="W646" s="439"/>
      <c r="X646" s="439"/>
      <c r="Y646" s="439"/>
      <c r="Z646" s="439"/>
      <c r="AA646" s="439"/>
      <c r="AB646" s="439"/>
      <c r="AC646" s="439"/>
      <c r="AD646" s="439"/>
      <c r="AE646" s="439"/>
      <c r="AF646" s="439"/>
      <c r="AG646" s="439"/>
      <c r="AH646" s="439"/>
      <c r="AI646" s="439"/>
      <c r="AJ646" s="439"/>
      <c r="AK646" s="439"/>
      <c r="AL646" s="439"/>
    </row>
    <row r="647">
      <c r="A647" s="439"/>
      <c r="B647" s="439"/>
      <c r="C647" s="443"/>
      <c r="D647" s="443"/>
      <c r="E647" s="443"/>
      <c r="F647" s="443"/>
      <c r="G647" s="443"/>
      <c r="H647" s="443"/>
      <c r="I647" s="443"/>
      <c r="J647" s="443"/>
      <c r="K647" s="439"/>
      <c r="L647" s="439"/>
      <c r="M647" s="439"/>
      <c r="N647" s="439"/>
      <c r="O647" s="439"/>
      <c r="P647" s="439"/>
      <c r="Q647" s="439"/>
      <c r="R647" s="439"/>
      <c r="S647" s="439"/>
      <c r="T647" s="439"/>
      <c r="U647" s="439"/>
      <c r="V647" s="439"/>
      <c r="W647" s="439"/>
      <c r="X647" s="439"/>
      <c r="Y647" s="439"/>
      <c r="Z647" s="439"/>
      <c r="AA647" s="439"/>
      <c r="AB647" s="439"/>
      <c r="AC647" s="439"/>
      <c r="AD647" s="439"/>
      <c r="AE647" s="439"/>
      <c r="AF647" s="439"/>
      <c r="AG647" s="439"/>
      <c r="AH647" s="439"/>
      <c r="AI647" s="439"/>
      <c r="AJ647" s="439"/>
      <c r="AK647" s="439"/>
      <c r="AL647" s="439"/>
    </row>
    <row r="648">
      <c r="A648" s="439"/>
      <c r="B648" s="439"/>
      <c r="C648" s="443"/>
      <c r="D648" s="443"/>
      <c r="E648" s="443"/>
      <c r="F648" s="443"/>
      <c r="G648" s="443"/>
      <c r="H648" s="443"/>
      <c r="I648" s="443"/>
      <c r="J648" s="443"/>
      <c r="K648" s="439"/>
      <c r="L648" s="439"/>
      <c r="M648" s="439"/>
      <c r="N648" s="439"/>
      <c r="O648" s="439"/>
      <c r="P648" s="439"/>
      <c r="Q648" s="439"/>
      <c r="R648" s="439"/>
      <c r="S648" s="439"/>
      <c r="T648" s="439"/>
      <c r="U648" s="439"/>
      <c r="V648" s="439"/>
      <c r="W648" s="439"/>
      <c r="X648" s="439"/>
      <c r="Y648" s="439"/>
      <c r="Z648" s="439"/>
      <c r="AA648" s="439"/>
      <c r="AB648" s="439"/>
      <c r="AC648" s="439"/>
      <c r="AD648" s="439"/>
      <c r="AE648" s="439"/>
      <c r="AF648" s="439"/>
      <c r="AG648" s="439"/>
      <c r="AH648" s="439"/>
      <c r="AI648" s="439"/>
      <c r="AJ648" s="439"/>
      <c r="AK648" s="439"/>
      <c r="AL648" s="439"/>
    </row>
    <row r="649">
      <c r="A649" s="439"/>
      <c r="B649" s="439"/>
      <c r="C649" s="443"/>
      <c r="D649" s="443"/>
      <c r="E649" s="443"/>
      <c r="F649" s="443"/>
      <c r="G649" s="443"/>
      <c r="H649" s="443"/>
      <c r="I649" s="443"/>
      <c r="J649" s="443"/>
      <c r="K649" s="439"/>
      <c r="L649" s="439"/>
      <c r="M649" s="439"/>
      <c r="N649" s="439"/>
      <c r="O649" s="439"/>
      <c r="P649" s="439"/>
      <c r="Q649" s="439"/>
      <c r="R649" s="439"/>
      <c r="S649" s="439"/>
      <c r="T649" s="439"/>
      <c r="U649" s="439"/>
      <c r="V649" s="439"/>
      <c r="W649" s="439"/>
      <c r="X649" s="439"/>
      <c r="Y649" s="439"/>
      <c r="Z649" s="439"/>
      <c r="AA649" s="439"/>
      <c r="AB649" s="439"/>
      <c r="AC649" s="439"/>
      <c r="AD649" s="439"/>
      <c r="AE649" s="439"/>
      <c r="AF649" s="439"/>
      <c r="AG649" s="439"/>
      <c r="AH649" s="439"/>
      <c r="AI649" s="439"/>
      <c r="AJ649" s="439"/>
      <c r="AK649" s="439"/>
      <c r="AL649" s="439"/>
    </row>
    <row r="650">
      <c r="A650" s="439"/>
      <c r="B650" s="439"/>
      <c r="C650" s="443"/>
      <c r="D650" s="443"/>
      <c r="E650" s="443"/>
      <c r="F650" s="443"/>
      <c r="G650" s="443"/>
      <c r="H650" s="443"/>
      <c r="I650" s="443"/>
      <c r="J650" s="443"/>
      <c r="K650" s="439"/>
      <c r="L650" s="439"/>
      <c r="M650" s="439"/>
      <c r="N650" s="439"/>
      <c r="O650" s="439"/>
      <c r="P650" s="439"/>
      <c r="Q650" s="439"/>
      <c r="R650" s="439"/>
      <c r="S650" s="439"/>
      <c r="T650" s="439"/>
      <c r="U650" s="439"/>
      <c r="V650" s="439"/>
      <c r="W650" s="439"/>
      <c r="X650" s="439"/>
      <c r="Y650" s="439"/>
      <c r="Z650" s="439"/>
      <c r="AA650" s="439"/>
      <c r="AB650" s="439"/>
      <c r="AC650" s="439"/>
      <c r="AD650" s="439"/>
      <c r="AE650" s="439"/>
      <c r="AF650" s="439"/>
      <c r="AG650" s="439"/>
      <c r="AH650" s="439"/>
      <c r="AI650" s="439"/>
      <c r="AJ650" s="439"/>
      <c r="AK650" s="439"/>
      <c r="AL650" s="439"/>
    </row>
    <row r="651">
      <c r="A651" s="439"/>
      <c r="B651" s="439"/>
      <c r="C651" s="443"/>
      <c r="D651" s="443"/>
      <c r="E651" s="443"/>
      <c r="F651" s="443"/>
      <c r="G651" s="443"/>
      <c r="H651" s="443"/>
      <c r="I651" s="443"/>
      <c r="J651" s="443"/>
      <c r="K651" s="439"/>
      <c r="L651" s="439"/>
      <c r="M651" s="439"/>
      <c r="N651" s="439"/>
      <c r="O651" s="439"/>
      <c r="P651" s="439"/>
      <c r="Q651" s="439"/>
      <c r="R651" s="439"/>
      <c r="S651" s="439"/>
      <c r="T651" s="439"/>
      <c r="U651" s="439"/>
      <c r="V651" s="439"/>
      <c r="W651" s="439"/>
      <c r="X651" s="439"/>
      <c r="Y651" s="439"/>
      <c r="Z651" s="439"/>
      <c r="AA651" s="439"/>
      <c r="AB651" s="439"/>
      <c r="AC651" s="439"/>
      <c r="AD651" s="439"/>
      <c r="AE651" s="439"/>
      <c r="AF651" s="439"/>
      <c r="AG651" s="439"/>
      <c r="AH651" s="439"/>
      <c r="AI651" s="439"/>
      <c r="AJ651" s="439"/>
      <c r="AK651" s="439"/>
      <c r="AL651" s="439"/>
    </row>
    <row r="652">
      <c r="A652" s="439"/>
      <c r="B652" s="439"/>
      <c r="C652" s="443"/>
      <c r="D652" s="443"/>
      <c r="E652" s="443"/>
      <c r="F652" s="443"/>
      <c r="G652" s="443"/>
      <c r="H652" s="443"/>
      <c r="I652" s="443"/>
      <c r="J652" s="443"/>
      <c r="K652" s="439"/>
      <c r="L652" s="439"/>
      <c r="M652" s="439"/>
      <c r="N652" s="439"/>
      <c r="O652" s="439"/>
      <c r="P652" s="439"/>
      <c r="Q652" s="439"/>
      <c r="R652" s="439"/>
      <c r="S652" s="439"/>
      <c r="T652" s="439"/>
      <c r="U652" s="439"/>
      <c r="V652" s="439"/>
      <c r="W652" s="439"/>
      <c r="X652" s="439"/>
      <c r="Y652" s="439"/>
      <c r="Z652" s="439"/>
      <c r="AA652" s="439"/>
      <c r="AB652" s="439"/>
      <c r="AC652" s="439"/>
      <c r="AD652" s="439"/>
      <c r="AE652" s="439"/>
      <c r="AF652" s="439"/>
      <c r="AG652" s="439"/>
      <c r="AH652" s="439"/>
      <c r="AI652" s="439"/>
      <c r="AJ652" s="439"/>
      <c r="AK652" s="439"/>
      <c r="AL652" s="439"/>
    </row>
    <row r="653">
      <c r="A653" s="439"/>
      <c r="B653" s="439"/>
      <c r="C653" s="443"/>
      <c r="D653" s="443"/>
      <c r="E653" s="443"/>
      <c r="F653" s="443"/>
      <c r="G653" s="443"/>
      <c r="H653" s="443"/>
      <c r="I653" s="443"/>
      <c r="J653" s="443"/>
      <c r="K653" s="439"/>
      <c r="L653" s="439"/>
      <c r="M653" s="439"/>
      <c r="N653" s="439"/>
      <c r="O653" s="439"/>
      <c r="P653" s="439"/>
      <c r="Q653" s="439"/>
      <c r="R653" s="439"/>
      <c r="S653" s="439"/>
      <c r="T653" s="439"/>
      <c r="U653" s="439"/>
      <c r="V653" s="439"/>
      <c r="W653" s="439"/>
      <c r="X653" s="439"/>
      <c r="Y653" s="439"/>
      <c r="Z653" s="439"/>
      <c r="AA653" s="439"/>
      <c r="AB653" s="439"/>
      <c r="AC653" s="439"/>
      <c r="AD653" s="439"/>
      <c r="AE653" s="439"/>
      <c r="AF653" s="439"/>
      <c r="AG653" s="439"/>
      <c r="AH653" s="439"/>
      <c r="AI653" s="439"/>
      <c r="AJ653" s="439"/>
      <c r="AK653" s="439"/>
      <c r="AL653" s="439"/>
    </row>
    <row r="654">
      <c r="A654" s="439"/>
      <c r="B654" s="439"/>
      <c r="C654" s="443"/>
      <c r="D654" s="443"/>
      <c r="E654" s="443"/>
      <c r="F654" s="443"/>
      <c r="G654" s="443"/>
      <c r="H654" s="443"/>
      <c r="I654" s="443"/>
      <c r="J654" s="443"/>
      <c r="K654" s="439"/>
      <c r="L654" s="439"/>
      <c r="M654" s="439"/>
      <c r="N654" s="439"/>
      <c r="O654" s="439"/>
      <c r="P654" s="439"/>
      <c r="Q654" s="439"/>
      <c r="R654" s="439"/>
      <c r="S654" s="439"/>
      <c r="T654" s="439"/>
      <c r="U654" s="439"/>
      <c r="V654" s="439"/>
      <c r="W654" s="439"/>
      <c r="X654" s="439"/>
      <c r="Y654" s="439"/>
      <c r="Z654" s="439"/>
      <c r="AA654" s="439"/>
      <c r="AB654" s="439"/>
      <c r="AC654" s="439"/>
      <c r="AD654" s="439"/>
      <c r="AE654" s="439"/>
      <c r="AF654" s="439"/>
      <c r="AG654" s="439"/>
      <c r="AH654" s="439"/>
      <c r="AI654" s="439"/>
      <c r="AJ654" s="439"/>
      <c r="AK654" s="439"/>
      <c r="AL654" s="439"/>
    </row>
    <row r="655">
      <c r="A655" s="439"/>
      <c r="B655" s="439"/>
      <c r="C655" s="443"/>
      <c r="D655" s="443"/>
      <c r="E655" s="443"/>
      <c r="F655" s="443"/>
      <c r="G655" s="443"/>
      <c r="H655" s="443"/>
      <c r="I655" s="443"/>
      <c r="J655" s="443"/>
      <c r="K655" s="439"/>
      <c r="L655" s="439"/>
      <c r="M655" s="439"/>
      <c r="N655" s="439"/>
      <c r="O655" s="439"/>
      <c r="P655" s="439"/>
      <c r="Q655" s="439"/>
      <c r="R655" s="439"/>
      <c r="S655" s="439"/>
      <c r="T655" s="439"/>
      <c r="U655" s="439"/>
      <c r="V655" s="439"/>
      <c r="W655" s="439"/>
      <c r="X655" s="439"/>
      <c r="Y655" s="439"/>
      <c r="Z655" s="439"/>
      <c r="AA655" s="439"/>
      <c r="AB655" s="439"/>
      <c r="AC655" s="439"/>
      <c r="AD655" s="439"/>
      <c r="AE655" s="439"/>
      <c r="AF655" s="439"/>
      <c r="AG655" s="439"/>
      <c r="AH655" s="439"/>
      <c r="AI655" s="439"/>
      <c r="AJ655" s="439"/>
      <c r="AK655" s="439"/>
      <c r="AL655" s="439"/>
    </row>
    <row r="656">
      <c r="A656" s="439"/>
      <c r="B656" s="439"/>
      <c r="C656" s="443"/>
      <c r="D656" s="443"/>
      <c r="E656" s="443"/>
      <c r="F656" s="443"/>
      <c r="G656" s="443"/>
      <c r="H656" s="443"/>
      <c r="I656" s="443"/>
      <c r="J656" s="443"/>
      <c r="K656" s="439"/>
      <c r="L656" s="439"/>
      <c r="M656" s="439"/>
      <c r="N656" s="439"/>
      <c r="O656" s="439"/>
      <c r="P656" s="439"/>
      <c r="Q656" s="439"/>
      <c r="R656" s="439"/>
      <c r="S656" s="439"/>
      <c r="T656" s="439"/>
      <c r="U656" s="439"/>
      <c r="V656" s="439"/>
      <c r="W656" s="439"/>
      <c r="X656" s="439"/>
      <c r="Y656" s="439"/>
      <c r="Z656" s="439"/>
      <c r="AA656" s="439"/>
      <c r="AB656" s="439"/>
      <c r="AC656" s="439"/>
      <c r="AD656" s="439"/>
      <c r="AE656" s="439"/>
      <c r="AF656" s="439"/>
      <c r="AG656" s="439"/>
      <c r="AH656" s="439"/>
      <c r="AI656" s="439"/>
      <c r="AJ656" s="439"/>
      <c r="AK656" s="439"/>
      <c r="AL656" s="439"/>
    </row>
    <row r="657">
      <c r="A657" s="439"/>
      <c r="B657" s="439"/>
      <c r="C657" s="443"/>
      <c r="D657" s="443"/>
      <c r="E657" s="443"/>
      <c r="F657" s="443"/>
      <c r="G657" s="443"/>
      <c r="H657" s="443"/>
      <c r="I657" s="443"/>
      <c r="J657" s="443"/>
      <c r="K657" s="439"/>
      <c r="L657" s="439"/>
      <c r="M657" s="439"/>
      <c r="N657" s="439"/>
      <c r="O657" s="439"/>
      <c r="P657" s="439"/>
      <c r="Q657" s="439"/>
      <c r="R657" s="439"/>
      <c r="S657" s="439"/>
      <c r="T657" s="439"/>
      <c r="U657" s="439"/>
      <c r="V657" s="439"/>
      <c r="W657" s="439"/>
      <c r="X657" s="439"/>
      <c r="Y657" s="439"/>
      <c r="Z657" s="439"/>
      <c r="AA657" s="439"/>
      <c r="AB657" s="439"/>
      <c r="AC657" s="439"/>
      <c r="AD657" s="439"/>
      <c r="AE657" s="439"/>
      <c r="AF657" s="439"/>
      <c r="AG657" s="439"/>
      <c r="AH657" s="439"/>
      <c r="AI657" s="439"/>
      <c r="AJ657" s="439"/>
      <c r="AK657" s="439"/>
      <c r="AL657" s="439"/>
    </row>
    <row r="658">
      <c r="A658" s="439"/>
      <c r="B658" s="439"/>
      <c r="C658" s="443"/>
      <c r="D658" s="443"/>
      <c r="E658" s="443"/>
      <c r="F658" s="443"/>
      <c r="G658" s="443"/>
      <c r="H658" s="443"/>
      <c r="I658" s="443"/>
      <c r="J658" s="443"/>
      <c r="K658" s="439"/>
      <c r="L658" s="439"/>
      <c r="M658" s="439"/>
      <c r="N658" s="439"/>
      <c r="O658" s="439"/>
      <c r="P658" s="439"/>
      <c r="Q658" s="439"/>
      <c r="R658" s="439"/>
      <c r="S658" s="439"/>
      <c r="T658" s="439"/>
      <c r="U658" s="439"/>
      <c r="V658" s="439"/>
      <c r="W658" s="439"/>
      <c r="X658" s="439"/>
      <c r="Y658" s="439"/>
      <c r="Z658" s="439"/>
      <c r="AA658" s="439"/>
      <c r="AB658" s="439"/>
      <c r="AC658" s="439"/>
      <c r="AD658" s="439"/>
      <c r="AE658" s="439"/>
      <c r="AF658" s="439"/>
      <c r="AG658" s="439"/>
      <c r="AH658" s="439"/>
      <c r="AI658" s="439"/>
      <c r="AJ658" s="439"/>
      <c r="AK658" s="439"/>
      <c r="AL658" s="439"/>
    </row>
    <row r="659">
      <c r="A659" s="439"/>
      <c r="B659" s="439"/>
      <c r="C659" s="443"/>
      <c r="D659" s="443"/>
      <c r="E659" s="443"/>
      <c r="F659" s="443"/>
      <c r="G659" s="443"/>
      <c r="H659" s="443"/>
      <c r="I659" s="443"/>
      <c r="J659" s="443"/>
      <c r="K659" s="439"/>
      <c r="L659" s="439"/>
      <c r="M659" s="439"/>
      <c r="N659" s="439"/>
      <c r="O659" s="439"/>
      <c r="P659" s="439"/>
      <c r="Q659" s="439"/>
      <c r="R659" s="439"/>
      <c r="S659" s="439"/>
      <c r="T659" s="439"/>
      <c r="U659" s="439"/>
      <c r="V659" s="439"/>
      <c r="W659" s="439"/>
      <c r="X659" s="439"/>
      <c r="Y659" s="439"/>
      <c r="Z659" s="439"/>
      <c r="AA659" s="439"/>
      <c r="AB659" s="439"/>
      <c r="AC659" s="439"/>
      <c r="AD659" s="439"/>
      <c r="AE659" s="439"/>
      <c r="AF659" s="439"/>
      <c r="AG659" s="439"/>
      <c r="AH659" s="439"/>
      <c r="AI659" s="439"/>
      <c r="AJ659" s="439"/>
      <c r="AK659" s="439"/>
      <c r="AL659" s="439"/>
    </row>
    <row r="660">
      <c r="A660" s="439"/>
      <c r="B660" s="439"/>
      <c r="C660" s="443"/>
      <c r="D660" s="443"/>
      <c r="E660" s="443"/>
      <c r="F660" s="443"/>
      <c r="G660" s="443"/>
      <c r="H660" s="443"/>
      <c r="I660" s="443"/>
      <c r="J660" s="443"/>
      <c r="K660" s="439"/>
      <c r="L660" s="439"/>
      <c r="M660" s="439"/>
      <c r="N660" s="439"/>
      <c r="O660" s="439"/>
      <c r="P660" s="439"/>
      <c r="Q660" s="439"/>
      <c r="R660" s="439"/>
      <c r="S660" s="439"/>
      <c r="T660" s="439"/>
      <c r="U660" s="439"/>
      <c r="V660" s="439"/>
      <c r="W660" s="439"/>
      <c r="X660" s="439"/>
      <c r="Y660" s="439"/>
      <c r="Z660" s="439"/>
      <c r="AA660" s="439"/>
      <c r="AB660" s="439"/>
      <c r="AC660" s="439"/>
      <c r="AD660" s="439"/>
      <c r="AE660" s="439"/>
      <c r="AF660" s="439"/>
      <c r="AG660" s="439"/>
      <c r="AH660" s="439"/>
      <c r="AI660" s="439"/>
      <c r="AJ660" s="439"/>
      <c r="AK660" s="439"/>
      <c r="AL660" s="439"/>
    </row>
    <row r="661">
      <c r="A661" s="439"/>
      <c r="B661" s="439"/>
      <c r="C661" s="443"/>
      <c r="D661" s="443"/>
      <c r="E661" s="443"/>
      <c r="F661" s="443"/>
      <c r="G661" s="443"/>
      <c r="H661" s="443"/>
      <c r="I661" s="443"/>
      <c r="J661" s="443"/>
      <c r="K661" s="439"/>
      <c r="L661" s="439"/>
      <c r="M661" s="439"/>
      <c r="N661" s="439"/>
      <c r="O661" s="439"/>
      <c r="P661" s="439"/>
      <c r="Q661" s="439"/>
      <c r="R661" s="439"/>
      <c r="S661" s="439"/>
      <c r="T661" s="439"/>
      <c r="U661" s="439"/>
      <c r="V661" s="439"/>
      <c r="W661" s="439"/>
      <c r="X661" s="439"/>
      <c r="Y661" s="439"/>
      <c r="Z661" s="439"/>
      <c r="AA661" s="439"/>
      <c r="AB661" s="439"/>
      <c r="AC661" s="439"/>
      <c r="AD661" s="439"/>
      <c r="AE661" s="439"/>
      <c r="AF661" s="439"/>
      <c r="AG661" s="439"/>
      <c r="AH661" s="439"/>
      <c r="AI661" s="439"/>
      <c r="AJ661" s="439"/>
      <c r="AK661" s="439"/>
      <c r="AL661" s="439"/>
    </row>
    <row r="662">
      <c r="A662" s="439"/>
      <c r="B662" s="439"/>
      <c r="C662" s="443"/>
      <c r="D662" s="443"/>
      <c r="E662" s="443"/>
      <c r="F662" s="443"/>
      <c r="G662" s="443"/>
      <c r="H662" s="443"/>
      <c r="I662" s="443"/>
      <c r="J662" s="443"/>
      <c r="K662" s="439"/>
      <c r="L662" s="439"/>
      <c r="M662" s="439"/>
      <c r="N662" s="439"/>
      <c r="O662" s="439"/>
      <c r="P662" s="439"/>
      <c r="Q662" s="439"/>
      <c r="R662" s="439"/>
      <c r="S662" s="439"/>
      <c r="T662" s="439"/>
      <c r="U662" s="439"/>
      <c r="V662" s="439"/>
      <c r="W662" s="439"/>
      <c r="X662" s="439"/>
      <c r="Y662" s="439"/>
      <c r="Z662" s="439"/>
      <c r="AA662" s="439"/>
      <c r="AB662" s="439"/>
      <c r="AC662" s="439"/>
      <c r="AD662" s="439"/>
      <c r="AE662" s="439"/>
      <c r="AF662" s="439"/>
      <c r="AG662" s="439"/>
      <c r="AH662" s="439"/>
      <c r="AI662" s="439"/>
      <c r="AJ662" s="439"/>
      <c r="AK662" s="439"/>
      <c r="AL662" s="439"/>
    </row>
    <row r="663">
      <c r="A663" s="439"/>
      <c r="B663" s="439"/>
      <c r="C663" s="443"/>
      <c r="D663" s="443"/>
      <c r="E663" s="443"/>
      <c r="F663" s="443"/>
      <c r="G663" s="443"/>
      <c r="H663" s="443"/>
      <c r="I663" s="443"/>
      <c r="J663" s="443"/>
      <c r="K663" s="439"/>
      <c r="L663" s="439"/>
      <c r="M663" s="439"/>
      <c r="N663" s="439"/>
      <c r="O663" s="439"/>
      <c r="P663" s="439"/>
      <c r="Q663" s="439"/>
      <c r="R663" s="439"/>
      <c r="S663" s="439"/>
      <c r="T663" s="439"/>
      <c r="U663" s="439"/>
      <c r="V663" s="439"/>
      <c r="W663" s="439"/>
      <c r="X663" s="439"/>
      <c r="Y663" s="439"/>
      <c r="Z663" s="439"/>
      <c r="AA663" s="439"/>
      <c r="AB663" s="439"/>
      <c r="AC663" s="439"/>
      <c r="AD663" s="439"/>
      <c r="AE663" s="439"/>
      <c r="AF663" s="439"/>
      <c r="AG663" s="439"/>
      <c r="AH663" s="439"/>
      <c r="AI663" s="439"/>
      <c r="AJ663" s="439"/>
      <c r="AK663" s="439"/>
      <c r="AL663" s="439"/>
    </row>
    <row r="664">
      <c r="A664" s="439"/>
      <c r="B664" s="439"/>
      <c r="C664" s="443"/>
      <c r="D664" s="443"/>
      <c r="E664" s="443"/>
      <c r="F664" s="443"/>
      <c r="G664" s="443"/>
      <c r="H664" s="443"/>
      <c r="I664" s="443"/>
      <c r="J664" s="443"/>
      <c r="K664" s="439"/>
      <c r="L664" s="439"/>
      <c r="M664" s="439"/>
      <c r="N664" s="439"/>
      <c r="O664" s="439"/>
      <c r="P664" s="439"/>
      <c r="Q664" s="439"/>
      <c r="R664" s="439"/>
      <c r="S664" s="439"/>
      <c r="T664" s="439"/>
      <c r="U664" s="439"/>
      <c r="V664" s="439"/>
      <c r="W664" s="439"/>
      <c r="X664" s="439"/>
      <c r="Y664" s="439"/>
      <c r="Z664" s="439"/>
      <c r="AA664" s="439"/>
      <c r="AB664" s="439"/>
      <c r="AC664" s="439"/>
      <c r="AD664" s="439"/>
      <c r="AE664" s="439"/>
      <c r="AF664" s="439"/>
      <c r="AG664" s="439"/>
      <c r="AH664" s="439"/>
      <c r="AI664" s="439"/>
      <c r="AJ664" s="439"/>
      <c r="AK664" s="439"/>
      <c r="AL664" s="439"/>
    </row>
    <row r="665">
      <c r="A665" s="439"/>
      <c r="B665" s="439"/>
      <c r="C665" s="443"/>
      <c r="D665" s="443"/>
      <c r="E665" s="443"/>
      <c r="F665" s="443"/>
      <c r="G665" s="443"/>
      <c r="H665" s="443"/>
      <c r="I665" s="443"/>
      <c r="J665" s="443"/>
      <c r="K665" s="439"/>
      <c r="L665" s="439"/>
      <c r="M665" s="439"/>
      <c r="N665" s="439"/>
      <c r="O665" s="439"/>
      <c r="P665" s="439"/>
      <c r="Q665" s="439"/>
      <c r="R665" s="439"/>
      <c r="S665" s="439"/>
      <c r="T665" s="439"/>
      <c r="U665" s="439"/>
      <c r="V665" s="439"/>
      <c r="W665" s="439"/>
      <c r="X665" s="439"/>
      <c r="Y665" s="439"/>
      <c r="Z665" s="439"/>
      <c r="AA665" s="439"/>
      <c r="AB665" s="439"/>
      <c r="AC665" s="439"/>
      <c r="AD665" s="439"/>
      <c r="AE665" s="439"/>
      <c r="AF665" s="439"/>
      <c r="AG665" s="439"/>
      <c r="AH665" s="439"/>
      <c r="AI665" s="439"/>
      <c r="AJ665" s="439"/>
      <c r="AK665" s="439"/>
      <c r="AL665" s="439"/>
    </row>
    <row r="666">
      <c r="A666" s="439"/>
      <c r="B666" s="439"/>
      <c r="C666" s="443"/>
      <c r="D666" s="443"/>
      <c r="E666" s="443"/>
      <c r="F666" s="443"/>
      <c r="G666" s="443"/>
      <c r="H666" s="443"/>
      <c r="I666" s="443"/>
      <c r="J666" s="443"/>
      <c r="K666" s="439"/>
      <c r="L666" s="439"/>
      <c r="M666" s="439"/>
      <c r="N666" s="439"/>
      <c r="O666" s="439"/>
      <c r="P666" s="439"/>
      <c r="Q666" s="439"/>
      <c r="R666" s="439"/>
      <c r="S666" s="439"/>
      <c r="T666" s="439"/>
      <c r="U666" s="439"/>
      <c r="V666" s="439"/>
      <c r="W666" s="439"/>
      <c r="X666" s="439"/>
      <c r="Y666" s="439"/>
      <c r="Z666" s="439"/>
      <c r="AA666" s="439"/>
      <c r="AB666" s="439"/>
      <c r="AC666" s="439"/>
      <c r="AD666" s="439"/>
      <c r="AE666" s="439"/>
      <c r="AF666" s="439"/>
      <c r="AG666" s="439"/>
      <c r="AH666" s="439"/>
      <c r="AI666" s="439"/>
      <c r="AJ666" s="439"/>
      <c r="AK666" s="439"/>
      <c r="AL666" s="439"/>
    </row>
    <row r="667">
      <c r="A667" s="439"/>
      <c r="B667" s="439"/>
      <c r="C667" s="443"/>
      <c r="D667" s="443"/>
      <c r="E667" s="443"/>
      <c r="F667" s="443"/>
      <c r="G667" s="443"/>
      <c r="H667" s="443"/>
      <c r="I667" s="443"/>
      <c r="J667" s="443"/>
      <c r="K667" s="439"/>
      <c r="L667" s="439"/>
      <c r="M667" s="439"/>
      <c r="N667" s="439"/>
      <c r="O667" s="439"/>
      <c r="P667" s="439"/>
      <c r="Q667" s="439"/>
      <c r="R667" s="439"/>
      <c r="S667" s="439"/>
      <c r="T667" s="439"/>
      <c r="U667" s="439"/>
      <c r="V667" s="439"/>
      <c r="W667" s="439"/>
      <c r="X667" s="439"/>
      <c r="Y667" s="439"/>
      <c r="Z667" s="439"/>
      <c r="AA667" s="439"/>
      <c r="AB667" s="439"/>
      <c r="AC667" s="439"/>
      <c r="AD667" s="439"/>
      <c r="AE667" s="439"/>
      <c r="AF667" s="439"/>
      <c r="AG667" s="439"/>
      <c r="AH667" s="439"/>
      <c r="AI667" s="439"/>
      <c r="AJ667" s="439"/>
      <c r="AK667" s="439"/>
      <c r="AL667" s="439"/>
    </row>
    <row r="668">
      <c r="A668" s="439"/>
      <c r="B668" s="439"/>
      <c r="C668" s="443"/>
      <c r="D668" s="443"/>
      <c r="E668" s="443"/>
      <c r="F668" s="443"/>
      <c r="G668" s="443"/>
      <c r="H668" s="443"/>
      <c r="I668" s="443"/>
      <c r="J668" s="443"/>
      <c r="K668" s="439"/>
      <c r="L668" s="439"/>
      <c r="M668" s="439"/>
      <c r="N668" s="439"/>
      <c r="O668" s="439"/>
      <c r="P668" s="439"/>
      <c r="Q668" s="439"/>
      <c r="R668" s="439"/>
      <c r="S668" s="439"/>
      <c r="T668" s="439"/>
      <c r="U668" s="439"/>
      <c r="V668" s="439"/>
      <c r="W668" s="439"/>
      <c r="X668" s="439"/>
      <c r="Y668" s="439"/>
      <c r="Z668" s="439"/>
      <c r="AA668" s="439"/>
      <c r="AB668" s="439"/>
      <c r="AC668" s="439"/>
      <c r="AD668" s="439"/>
      <c r="AE668" s="439"/>
      <c r="AF668" s="439"/>
      <c r="AG668" s="439"/>
      <c r="AH668" s="439"/>
      <c r="AI668" s="439"/>
      <c r="AJ668" s="439"/>
      <c r="AK668" s="439"/>
      <c r="AL668" s="439"/>
    </row>
    <row r="669">
      <c r="A669" s="439"/>
      <c r="B669" s="439"/>
      <c r="C669" s="443"/>
      <c r="D669" s="443"/>
      <c r="E669" s="443"/>
      <c r="F669" s="443"/>
      <c r="G669" s="443"/>
      <c r="H669" s="443"/>
      <c r="I669" s="443"/>
      <c r="J669" s="443"/>
      <c r="K669" s="439"/>
      <c r="L669" s="439"/>
      <c r="M669" s="439"/>
      <c r="N669" s="439"/>
      <c r="O669" s="439"/>
      <c r="P669" s="439"/>
      <c r="Q669" s="439"/>
      <c r="R669" s="439"/>
      <c r="S669" s="439"/>
      <c r="T669" s="439"/>
      <c r="U669" s="439"/>
      <c r="V669" s="439"/>
      <c r="W669" s="439"/>
      <c r="X669" s="439"/>
      <c r="Y669" s="439"/>
      <c r="Z669" s="439"/>
      <c r="AA669" s="439"/>
      <c r="AB669" s="439"/>
      <c r="AC669" s="439"/>
      <c r="AD669" s="439"/>
      <c r="AE669" s="439"/>
      <c r="AF669" s="439"/>
      <c r="AG669" s="439"/>
      <c r="AH669" s="439"/>
      <c r="AI669" s="439"/>
      <c r="AJ669" s="439"/>
      <c r="AK669" s="439"/>
      <c r="AL669" s="439"/>
    </row>
    <row r="670">
      <c r="A670" s="439"/>
      <c r="B670" s="439"/>
      <c r="C670" s="443"/>
      <c r="D670" s="443"/>
      <c r="E670" s="443"/>
      <c r="F670" s="443"/>
      <c r="G670" s="443"/>
      <c r="H670" s="443"/>
      <c r="I670" s="443"/>
      <c r="J670" s="443"/>
      <c r="K670" s="439"/>
      <c r="L670" s="439"/>
      <c r="M670" s="439"/>
      <c r="N670" s="439"/>
      <c r="O670" s="439"/>
      <c r="P670" s="439"/>
      <c r="Q670" s="439"/>
      <c r="R670" s="439"/>
      <c r="S670" s="439"/>
      <c r="T670" s="439"/>
      <c r="U670" s="439"/>
      <c r="V670" s="439"/>
      <c r="W670" s="439"/>
      <c r="X670" s="439"/>
      <c r="Y670" s="439"/>
      <c r="Z670" s="439"/>
      <c r="AA670" s="439"/>
      <c r="AB670" s="439"/>
      <c r="AC670" s="439"/>
      <c r="AD670" s="439"/>
      <c r="AE670" s="439"/>
      <c r="AF670" s="439"/>
      <c r="AG670" s="439"/>
      <c r="AH670" s="439"/>
      <c r="AI670" s="439"/>
      <c r="AJ670" s="439"/>
      <c r="AK670" s="439"/>
      <c r="AL670" s="439"/>
    </row>
    <row r="671">
      <c r="A671" s="439"/>
      <c r="B671" s="439"/>
      <c r="C671" s="443"/>
      <c r="D671" s="443"/>
      <c r="E671" s="443"/>
      <c r="F671" s="443"/>
      <c r="G671" s="443"/>
      <c r="H671" s="443"/>
      <c r="I671" s="443"/>
      <c r="J671" s="443"/>
      <c r="K671" s="439"/>
      <c r="L671" s="439"/>
      <c r="M671" s="439"/>
      <c r="N671" s="439"/>
      <c r="O671" s="439"/>
      <c r="P671" s="439"/>
      <c r="Q671" s="439"/>
      <c r="R671" s="439"/>
      <c r="S671" s="439"/>
      <c r="T671" s="439"/>
      <c r="U671" s="439"/>
      <c r="V671" s="439"/>
      <c r="W671" s="439"/>
      <c r="X671" s="439"/>
      <c r="Y671" s="439"/>
      <c r="Z671" s="439"/>
      <c r="AA671" s="439"/>
      <c r="AB671" s="439"/>
      <c r="AC671" s="439"/>
      <c r="AD671" s="439"/>
      <c r="AE671" s="439"/>
      <c r="AF671" s="439"/>
      <c r="AG671" s="439"/>
      <c r="AH671" s="439"/>
      <c r="AI671" s="439"/>
      <c r="AJ671" s="439"/>
      <c r="AK671" s="439"/>
      <c r="AL671" s="439"/>
    </row>
    <row r="672">
      <c r="A672" s="439"/>
      <c r="B672" s="439"/>
      <c r="C672" s="443"/>
      <c r="D672" s="443"/>
      <c r="E672" s="443"/>
      <c r="F672" s="443"/>
      <c r="G672" s="443"/>
      <c r="H672" s="443"/>
      <c r="I672" s="443"/>
      <c r="J672" s="443"/>
      <c r="K672" s="439"/>
      <c r="L672" s="439"/>
      <c r="M672" s="439"/>
      <c r="N672" s="439"/>
      <c r="O672" s="439"/>
      <c r="P672" s="439"/>
      <c r="Q672" s="439"/>
      <c r="R672" s="439"/>
      <c r="S672" s="439"/>
      <c r="T672" s="439"/>
      <c r="U672" s="439"/>
      <c r="V672" s="439"/>
      <c r="W672" s="439"/>
      <c r="X672" s="439"/>
      <c r="Y672" s="439"/>
      <c r="Z672" s="439"/>
      <c r="AA672" s="439"/>
      <c r="AB672" s="439"/>
      <c r="AC672" s="439"/>
      <c r="AD672" s="439"/>
      <c r="AE672" s="439"/>
      <c r="AF672" s="439"/>
      <c r="AG672" s="439"/>
      <c r="AH672" s="439"/>
      <c r="AI672" s="439"/>
      <c r="AJ672" s="439"/>
      <c r="AK672" s="439"/>
      <c r="AL672" s="439"/>
    </row>
    <row r="673">
      <c r="A673" s="439"/>
      <c r="B673" s="439"/>
      <c r="C673" s="443"/>
      <c r="D673" s="443"/>
      <c r="E673" s="443"/>
      <c r="F673" s="443"/>
      <c r="G673" s="443"/>
      <c r="H673" s="443"/>
      <c r="I673" s="443"/>
      <c r="J673" s="443"/>
      <c r="K673" s="439"/>
      <c r="L673" s="439"/>
      <c r="M673" s="439"/>
      <c r="N673" s="439"/>
      <c r="O673" s="439"/>
      <c r="P673" s="439"/>
      <c r="Q673" s="439"/>
      <c r="R673" s="439"/>
      <c r="S673" s="439"/>
      <c r="T673" s="439"/>
      <c r="U673" s="439"/>
      <c r="V673" s="439"/>
      <c r="W673" s="439"/>
      <c r="X673" s="439"/>
      <c r="Y673" s="439"/>
      <c r="Z673" s="439"/>
      <c r="AA673" s="439"/>
      <c r="AB673" s="439"/>
      <c r="AC673" s="439"/>
      <c r="AD673" s="439"/>
      <c r="AE673" s="439"/>
      <c r="AF673" s="439"/>
      <c r="AG673" s="439"/>
      <c r="AH673" s="439"/>
      <c r="AI673" s="439"/>
      <c r="AJ673" s="439"/>
      <c r="AK673" s="439"/>
      <c r="AL673" s="439"/>
    </row>
    <row r="674">
      <c r="A674" s="439"/>
      <c r="B674" s="439"/>
      <c r="C674" s="443"/>
      <c r="D674" s="443"/>
      <c r="E674" s="443"/>
      <c r="F674" s="443"/>
      <c r="G674" s="443"/>
      <c r="H674" s="443"/>
      <c r="I674" s="443"/>
      <c r="J674" s="443"/>
      <c r="K674" s="439"/>
      <c r="L674" s="439"/>
      <c r="M674" s="439"/>
      <c r="N674" s="439"/>
      <c r="O674" s="439"/>
      <c r="P674" s="439"/>
      <c r="Q674" s="439"/>
      <c r="R674" s="439"/>
      <c r="S674" s="439"/>
      <c r="T674" s="439"/>
      <c r="U674" s="439"/>
      <c r="V674" s="439"/>
      <c r="W674" s="439"/>
      <c r="X674" s="439"/>
      <c r="Y674" s="439"/>
      <c r="Z674" s="439"/>
      <c r="AA674" s="439"/>
      <c r="AB674" s="439"/>
      <c r="AC674" s="439"/>
      <c r="AD674" s="439"/>
      <c r="AE674" s="439"/>
      <c r="AF674" s="439"/>
      <c r="AG674" s="439"/>
      <c r="AH674" s="439"/>
      <c r="AI674" s="439"/>
      <c r="AJ674" s="439"/>
      <c r="AK674" s="439"/>
      <c r="AL674" s="439"/>
    </row>
    <row r="675">
      <c r="A675" s="439"/>
      <c r="B675" s="439"/>
      <c r="C675" s="443"/>
      <c r="D675" s="443"/>
      <c r="E675" s="443"/>
      <c r="F675" s="443"/>
      <c r="G675" s="443"/>
      <c r="H675" s="443"/>
      <c r="I675" s="443"/>
      <c r="J675" s="443"/>
      <c r="K675" s="439"/>
      <c r="L675" s="439"/>
      <c r="M675" s="439"/>
      <c r="N675" s="439"/>
      <c r="O675" s="439"/>
      <c r="P675" s="439"/>
      <c r="Q675" s="439"/>
      <c r="R675" s="439"/>
      <c r="S675" s="439"/>
      <c r="T675" s="439"/>
      <c r="U675" s="439"/>
      <c r="V675" s="439"/>
      <c r="W675" s="439"/>
      <c r="X675" s="439"/>
      <c r="Y675" s="439"/>
      <c r="Z675" s="439"/>
      <c r="AA675" s="439"/>
      <c r="AB675" s="439"/>
      <c r="AC675" s="439"/>
      <c r="AD675" s="439"/>
      <c r="AE675" s="439"/>
      <c r="AF675" s="439"/>
      <c r="AG675" s="439"/>
      <c r="AH675" s="439"/>
      <c r="AI675" s="439"/>
      <c r="AJ675" s="439"/>
      <c r="AK675" s="439"/>
      <c r="AL675" s="439"/>
    </row>
    <row r="676">
      <c r="A676" s="439"/>
      <c r="B676" s="439"/>
      <c r="C676" s="443"/>
      <c r="D676" s="443"/>
      <c r="E676" s="443"/>
      <c r="F676" s="443"/>
      <c r="G676" s="443"/>
      <c r="H676" s="443"/>
      <c r="I676" s="443"/>
      <c r="J676" s="443"/>
      <c r="K676" s="439"/>
      <c r="L676" s="439"/>
      <c r="M676" s="439"/>
      <c r="N676" s="439"/>
      <c r="O676" s="439"/>
      <c r="P676" s="439"/>
      <c r="Q676" s="439"/>
      <c r="R676" s="439"/>
      <c r="S676" s="439"/>
      <c r="T676" s="439"/>
      <c r="U676" s="439"/>
      <c r="V676" s="439"/>
      <c r="W676" s="439"/>
      <c r="X676" s="439"/>
      <c r="Y676" s="439"/>
      <c r="Z676" s="439"/>
      <c r="AA676" s="439"/>
      <c r="AB676" s="439"/>
      <c r="AC676" s="439"/>
      <c r="AD676" s="439"/>
      <c r="AE676" s="439"/>
      <c r="AF676" s="439"/>
      <c r="AG676" s="439"/>
      <c r="AH676" s="439"/>
      <c r="AI676" s="439"/>
      <c r="AJ676" s="439"/>
      <c r="AK676" s="439"/>
      <c r="AL676" s="439"/>
    </row>
    <row r="677">
      <c r="A677" s="439"/>
      <c r="B677" s="439"/>
      <c r="C677" s="443"/>
      <c r="D677" s="443"/>
      <c r="E677" s="443"/>
      <c r="F677" s="443"/>
      <c r="G677" s="443"/>
      <c r="H677" s="443"/>
      <c r="I677" s="443"/>
      <c r="J677" s="443"/>
      <c r="K677" s="439"/>
      <c r="L677" s="439"/>
      <c r="M677" s="439"/>
      <c r="N677" s="439"/>
      <c r="O677" s="439"/>
      <c r="P677" s="439"/>
      <c r="Q677" s="439"/>
      <c r="R677" s="439"/>
      <c r="S677" s="439"/>
      <c r="T677" s="439"/>
      <c r="U677" s="439"/>
      <c r="V677" s="439"/>
      <c r="W677" s="439"/>
      <c r="X677" s="439"/>
      <c r="Y677" s="439"/>
      <c r="Z677" s="439"/>
      <c r="AA677" s="439"/>
      <c r="AB677" s="439"/>
      <c r="AC677" s="439"/>
      <c r="AD677" s="439"/>
      <c r="AE677" s="439"/>
      <c r="AF677" s="439"/>
      <c r="AG677" s="439"/>
      <c r="AH677" s="439"/>
      <c r="AI677" s="439"/>
      <c r="AJ677" s="439"/>
      <c r="AK677" s="439"/>
      <c r="AL677" s="439"/>
    </row>
    <row r="678">
      <c r="A678" s="439"/>
      <c r="B678" s="439"/>
      <c r="C678" s="443"/>
      <c r="D678" s="443"/>
      <c r="E678" s="443"/>
      <c r="F678" s="443"/>
      <c r="G678" s="443"/>
      <c r="H678" s="443"/>
      <c r="I678" s="443"/>
      <c r="J678" s="443"/>
      <c r="K678" s="439"/>
      <c r="L678" s="439"/>
      <c r="M678" s="439"/>
      <c r="N678" s="439"/>
      <c r="O678" s="439"/>
      <c r="P678" s="439"/>
      <c r="Q678" s="439"/>
      <c r="R678" s="439"/>
      <c r="S678" s="439"/>
      <c r="T678" s="439"/>
      <c r="U678" s="439"/>
      <c r="V678" s="439"/>
      <c r="W678" s="439"/>
      <c r="X678" s="439"/>
      <c r="Y678" s="439"/>
      <c r="Z678" s="439"/>
      <c r="AA678" s="439"/>
      <c r="AB678" s="439"/>
      <c r="AC678" s="439"/>
      <c r="AD678" s="439"/>
      <c r="AE678" s="439"/>
      <c r="AF678" s="439"/>
      <c r="AG678" s="439"/>
      <c r="AH678" s="439"/>
      <c r="AI678" s="439"/>
      <c r="AJ678" s="439"/>
      <c r="AK678" s="439"/>
      <c r="AL678" s="439"/>
    </row>
    <row r="679">
      <c r="A679" s="439"/>
      <c r="B679" s="439"/>
      <c r="C679" s="443"/>
      <c r="D679" s="443"/>
      <c r="E679" s="443"/>
      <c r="F679" s="443"/>
      <c r="G679" s="443"/>
      <c r="H679" s="443"/>
      <c r="I679" s="443"/>
      <c r="J679" s="443"/>
      <c r="K679" s="439"/>
      <c r="L679" s="439"/>
      <c r="M679" s="439"/>
      <c r="N679" s="439"/>
      <c r="O679" s="439"/>
      <c r="P679" s="439"/>
      <c r="Q679" s="439"/>
      <c r="R679" s="439"/>
      <c r="S679" s="439"/>
      <c r="T679" s="439"/>
      <c r="U679" s="439"/>
      <c r="V679" s="439"/>
      <c r="W679" s="439"/>
      <c r="X679" s="439"/>
      <c r="Y679" s="439"/>
      <c r="Z679" s="439"/>
      <c r="AA679" s="439"/>
      <c r="AB679" s="439"/>
      <c r="AC679" s="439"/>
      <c r="AD679" s="439"/>
      <c r="AE679" s="439"/>
      <c r="AF679" s="439"/>
      <c r="AG679" s="439"/>
      <c r="AH679" s="439"/>
      <c r="AI679" s="439"/>
      <c r="AJ679" s="439"/>
      <c r="AK679" s="439"/>
      <c r="AL679" s="439"/>
    </row>
    <row r="680">
      <c r="A680" s="439"/>
      <c r="B680" s="439"/>
      <c r="C680" s="443"/>
      <c r="D680" s="443"/>
      <c r="E680" s="443"/>
      <c r="F680" s="443"/>
      <c r="G680" s="443"/>
      <c r="H680" s="443"/>
      <c r="I680" s="443"/>
      <c r="J680" s="443"/>
      <c r="K680" s="439"/>
      <c r="L680" s="439"/>
      <c r="M680" s="439"/>
      <c r="N680" s="439"/>
      <c r="O680" s="439"/>
      <c r="P680" s="439"/>
      <c r="Q680" s="439"/>
      <c r="R680" s="439"/>
      <c r="S680" s="439"/>
      <c r="T680" s="439"/>
      <c r="U680" s="439"/>
      <c r="V680" s="439"/>
      <c r="W680" s="439"/>
      <c r="X680" s="439"/>
      <c r="Y680" s="439"/>
      <c r="Z680" s="439"/>
      <c r="AA680" s="439"/>
      <c r="AB680" s="439"/>
      <c r="AC680" s="439"/>
      <c r="AD680" s="439"/>
      <c r="AE680" s="439"/>
      <c r="AF680" s="439"/>
      <c r="AG680" s="439"/>
      <c r="AH680" s="439"/>
      <c r="AI680" s="439"/>
      <c r="AJ680" s="439"/>
      <c r="AK680" s="439"/>
      <c r="AL680" s="439"/>
    </row>
    <row r="681">
      <c r="A681" s="439"/>
      <c r="B681" s="439"/>
      <c r="C681" s="443"/>
      <c r="D681" s="443"/>
      <c r="E681" s="443"/>
      <c r="F681" s="443"/>
      <c r="G681" s="443"/>
      <c r="H681" s="443"/>
      <c r="I681" s="443"/>
      <c r="J681" s="443"/>
      <c r="K681" s="439"/>
      <c r="L681" s="439"/>
      <c r="M681" s="439"/>
      <c r="N681" s="439"/>
      <c r="O681" s="439"/>
      <c r="P681" s="439"/>
      <c r="Q681" s="439"/>
      <c r="R681" s="439"/>
      <c r="S681" s="439"/>
      <c r="T681" s="439"/>
      <c r="U681" s="439"/>
      <c r="V681" s="439"/>
      <c r="W681" s="439"/>
      <c r="X681" s="439"/>
      <c r="Y681" s="439"/>
      <c r="Z681" s="439"/>
      <c r="AA681" s="439"/>
      <c r="AB681" s="439"/>
      <c r="AC681" s="439"/>
      <c r="AD681" s="439"/>
      <c r="AE681" s="439"/>
      <c r="AF681" s="439"/>
      <c r="AG681" s="439"/>
      <c r="AH681" s="439"/>
      <c r="AI681" s="439"/>
      <c r="AJ681" s="439"/>
      <c r="AK681" s="439"/>
      <c r="AL681" s="439"/>
    </row>
    <row r="682">
      <c r="A682" s="439"/>
      <c r="B682" s="439"/>
      <c r="C682" s="443"/>
      <c r="D682" s="443"/>
      <c r="E682" s="443"/>
      <c r="F682" s="443"/>
      <c r="G682" s="443"/>
      <c r="H682" s="443"/>
      <c r="I682" s="443"/>
      <c r="J682" s="443"/>
      <c r="K682" s="439"/>
      <c r="L682" s="439"/>
      <c r="M682" s="439"/>
      <c r="N682" s="439"/>
      <c r="O682" s="439"/>
      <c r="P682" s="439"/>
      <c r="Q682" s="439"/>
      <c r="R682" s="439"/>
      <c r="S682" s="439"/>
      <c r="T682" s="439"/>
      <c r="U682" s="439"/>
      <c r="V682" s="439"/>
      <c r="W682" s="439"/>
      <c r="X682" s="439"/>
      <c r="Y682" s="439"/>
      <c r="Z682" s="439"/>
      <c r="AA682" s="439"/>
      <c r="AB682" s="439"/>
      <c r="AC682" s="439"/>
      <c r="AD682" s="439"/>
      <c r="AE682" s="439"/>
      <c r="AF682" s="439"/>
      <c r="AG682" s="439"/>
      <c r="AH682" s="439"/>
      <c r="AI682" s="439"/>
      <c r="AJ682" s="439"/>
      <c r="AK682" s="439"/>
      <c r="AL682" s="439"/>
    </row>
    <row r="683">
      <c r="A683" s="439"/>
      <c r="B683" s="439"/>
      <c r="C683" s="443"/>
      <c r="D683" s="443"/>
      <c r="E683" s="443"/>
      <c r="F683" s="443"/>
      <c r="G683" s="443"/>
      <c r="H683" s="443"/>
      <c r="I683" s="443"/>
      <c r="J683" s="443"/>
      <c r="K683" s="439"/>
      <c r="L683" s="439"/>
      <c r="M683" s="439"/>
      <c r="N683" s="439"/>
      <c r="O683" s="439"/>
      <c r="P683" s="439"/>
      <c r="Q683" s="439"/>
      <c r="R683" s="439"/>
      <c r="S683" s="439"/>
      <c r="T683" s="439"/>
      <c r="U683" s="439"/>
      <c r="V683" s="439"/>
      <c r="W683" s="439"/>
      <c r="X683" s="439"/>
      <c r="Y683" s="439"/>
      <c r="Z683" s="439"/>
      <c r="AA683" s="439"/>
      <c r="AB683" s="439"/>
      <c r="AC683" s="439"/>
      <c r="AD683" s="439"/>
      <c r="AE683" s="439"/>
      <c r="AF683" s="439"/>
      <c r="AG683" s="439"/>
      <c r="AH683" s="439"/>
      <c r="AI683" s="439"/>
      <c r="AJ683" s="439"/>
      <c r="AK683" s="439"/>
      <c r="AL683" s="439"/>
    </row>
    <row r="684">
      <c r="A684" s="439"/>
      <c r="B684" s="439"/>
      <c r="C684" s="443"/>
      <c r="D684" s="443"/>
      <c r="E684" s="443"/>
      <c r="F684" s="443"/>
      <c r="G684" s="443"/>
      <c r="H684" s="443"/>
      <c r="I684" s="443"/>
      <c r="J684" s="443"/>
      <c r="K684" s="439"/>
      <c r="L684" s="439"/>
      <c r="M684" s="439"/>
      <c r="N684" s="439"/>
      <c r="O684" s="439"/>
      <c r="P684" s="439"/>
      <c r="Q684" s="439"/>
      <c r="R684" s="439"/>
      <c r="S684" s="439"/>
      <c r="T684" s="439"/>
      <c r="U684" s="439"/>
      <c r="V684" s="439"/>
      <c r="W684" s="439"/>
      <c r="X684" s="439"/>
      <c r="Y684" s="439"/>
      <c r="Z684" s="439"/>
      <c r="AA684" s="439"/>
      <c r="AB684" s="439"/>
      <c r="AC684" s="439"/>
      <c r="AD684" s="439"/>
      <c r="AE684" s="439"/>
      <c r="AF684" s="439"/>
      <c r="AG684" s="439"/>
      <c r="AH684" s="439"/>
      <c r="AI684" s="439"/>
      <c r="AJ684" s="439"/>
      <c r="AK684" s="439"/>
      <c r="AL684" s="439"/>
    </row>
    <row r="685">
      <c r="A685" s="439"/>
      <c r="B685" s="439"/>
      <c r="C685" s="443"/>
      <c r="D685" s="443"/>
      <c r="E685" s="443"/>
      <c r="F685" s="443"/>
      <c r="G685" s="443"/>
      <c r="H685" s="443"/>
      <c r="I685" s="443"/>
      <c r="J685" s="443"/>
      <c r="K685" s="439"/>
      <c r="L685" s="439"/>
      <c r="M685" s="439"/>
      <c r="N685" s="439"/>
      <c r="O685" s="439"/>
      <c r="P685" s="439"/>
      <c r="Q685" s="439"/>
      <c r="R685" s="439"/>
      <c r="S685" s="439"/>
      <c r="T685" s="439"/>
      <c r="U685" s="439"/>
      <c r="V685" s="439"/>
      <c r="W685" s="439"/>
      <c r="X685" s="439"/>
      <c r="Y685" s="439"/>
      <c r="Z685" s="439"/>
      <c r="AA685" s="439"/>
      <c r="AB685" s="439"/>
      <c r="AC685" s="439"/>
      <c r="AD685" s="439"/>
      <c r="AE685" s="439"/>
      <c r="AF685" s="439"/>
      <c r="AG685" s="439"/>
      <c r="AH685" s="439"/>
      <c r="AI685" s="439"/>
      <c r="AJ685" s="439"/>
      <c r="AK685" s="439"/>
      <c r="AL685" s="439"/>
    </row>
    <row r="686">
      <c r="A686" s="439"/>
      <c r="B686" s="439"/>
      <c r="C686" s="443"/>
      <c r="D686" s="443"/>
      <c r="E686" s="443"/>
      <c r="F686" s="443"/>
      <c r="G686" s="443"/>
      <c r="H686" s="443"/>
      <c r="I686" s="443"/>
      <c r="J686" s="443"/>
      <c r="K686" s="439"/>
      <c r="L686" s="439"/>
      <c r="M686" s="439"/>
      <c r="N686" s="439"/>
      <c r="O686" s="439"/>
      <c r="P686" s="439"/>
      <c r="Q686" s="439"/>
      <c r="R686" s="439"/>
      <c r="S686" s="439"/>
      <c r="T686" s="439"/>
      <c r="U686" s="439"/>
      <c r="V686" s="439"/>
      <c r="W686" s="439"/>
      <c r="X686" s="439"/>
      <c r="Y686" s="439"/>
      <c r="Z686" s="439"/>
      <c r="AA686" s="439"/>
      <c r="AB686" s="439"/>
      <c r="AC686" s="439"/>
      <c r="AD686" s="439"/>
      <c r="AE686" s="439"/>
      <c r="AF686" s="439"/>
      <c r="AG686" s="439"/>
      <c r="AH686" s="439"/>
      <c r="AI686" s="439"/>
      <c r="AJ686" s="439"/>
      <c r="AK686" s="439"/>
      <c r="AL686" s="439"/>
    </row>
    <row r="687">
      <c r="A687" s="439"/>
      <c r="B687" s="439"/>
      <c r="C687" s="443"/>
      <c r="D687" s="443"/>
      <c r="E687" s="443"/>
      <c r="F687" s="443"/>
      <c r="G687" s="443"/>
      <c r="H687" s="443"/>
      <c r="I687" s="443"/>
      <c r="J687" s="443"/>
      <c r="K687" s="439"/>
      <c r="L687" s="439"/>
      <c r="M687" s="439"/>
      <c r="N687" s="439"/>
      <c r="O687" s="439"/>
      <c r="P687" s="439"/>
      <c r="Q687" s="439"/>
      <c r="R687" s="439"/>
      <c r="S687" s="439"/>
      <c r="T687" s="439"/>
      <c r="U687" s="439"/>
      <c r="V687" s="439"/>
      <c r="W687" s="439"/>
      <c r="X687" s="439"/>
      <c r="Y687" s="439"/>
      <c r="Z687" s="439"/>
      <c r="AA687" s="439"/>
      <c r="AB687" s="439"/>
      <c r="AC687" s="439"/>
      <c r="AD687" s="439"/>
      <c r="AE687" s="439"/>
      <c r="AF687" s="439"/>
      <c r="AG687" s="439"/>
      <c r="AH687" s="439"/>
      <c r="AI687" s="439"/>
      <c r="AJ687" s="439"/>
      <c r="AK687" s="439"/>
      <c r="AL687" s="439"/>
    </row>
    <row r="688">
      <c r="A688" s="439"/>
      <c r="B688" s="439"/>
      <c r="C688" s="443"/>
      <c r="D688" s="443"/>
      <c r="E688" s="443"/>
      <c r="F688" s="443"/>
      <c r="G688" s="443"/>
      <c r="H688" s="443"/>
      <c r="I688" s="443"/>
      <c r="J688" s="443"/>
      <c r="K688" s="439"/>
      <c r="L688" s="439"/>
      <c r="M688" s="439"/>
      <c r="N688" s="439"/>
      <c r="O688" s="439"/>
      <c r="P688" s="439"/>
      <c r="Q688" s="439"/>
      <c r="R688" s="439"/>
      <c r="S688" s="439"/>
      <c r="T688" s="439"/>
      <c r="U688" s="439"/>
      <c r="V688" s="439"/>
      <c r="W688" s="439"/>
      <c r="X688" s="439"/>
      <c r="Y688" s="439"/>
      <c r="Z688" s="439"/>
      <c r="AA688" s="439"/>
      <c r="AB688" s="439"/>
      <c r="AC688" s="439"/>
      <c r="AD688" s="439"/>
      <c r="AE688" s="439"/>
      <c r="AF688" s="439"/>
      <c r="AG688" s="439"/>
      <c r="AH688" s="439"/>
      <c r="AI688" s="439"/>
      <c r="AJ688" s="439"/>
      <c r="AK688" s="439"/>
      <c r="AL688" s="439"/>
    </row>
    <row r="689">
      <c r="A689" s="439"/>
      <c r="B689" s="439"/>
      <c r="C689" s="443"/>
      <c r="D689" s="443"/>
      <c r="E689" s="443"/>
      <c r="F689" s="443"/>
      <c r="G689" s="443"/>
      <c r="H689" s="443"/>
      <c r="I689" s="443"/>
      <c r="J689" s="443"/>
      <c r="K689" s="439"/>
      <c r="L689" s="439"/>
      <c r="M689" s="439"/>
      <c r="N689" s="439"/>
      <c r="O689" s="439"/>
      <c r="P689" s="439"/>
      <c r="Q689" s="439"/>
      <c r="R689" s="439"/>
      <c r="S689" s="439"/>
      <c r="T689" s="439"/>
      <c r="U689" s="439"/>
      <c r="V689" s="439"/>
      <c r="W689" s="439"/>
      <c r="X689" s="439"/>
      <c r="Y689" s="439"/>
      <c r="Z689" s="439"/>
      <c r="AA689" s="439"/>
      <c r="AB689" s="439"/>
      <c r="AC689" s="439"/>
      <c r="AD689" s="439"/>
      <c r="AE689" s="439"/>
      <c r="AF689" s="439"/>
      <c r="AG689" s="439"/>
      <c r="AH689" s="439"/>
      <c r="AI689" s="439"/>
      <c r="AJ689" s="439"/>
      <c r="AK689" s="439"/>
      <c r="AL689" s="439"/>
    </row>
    <row r="690">
      <c r="A690" s="439"/>
      <c r="B690" s="439"/>
      <c r="C690" s="443"/>
      <c r="D690" s="443"/>
      <c r="E690" s="443"/>
      <c r="F690" s="443"/>
      <c r="G690" s="443"/>
      <c r="H690" s="443"/>
      <c r="I690" s="443"/>
      <c r="J690" s="443"/>
      <c r="K690" s="439"/>
      <c r="L690" s="439"/>
      <c r="M690" s="439"/>
      <c r="N690" s="439"/>
      <c r="O690" s="439"/>
      <c r="P690" s="439"/>
      <c r="Q690" s="439"/>
      <c r="R690" s="439"/>
      <c r="S690" s="439"/>
      <c r="T690" s="439"/>
      <c r="U690" s="439"/>
      <c r="V690" s="439"/>
      <c r="W690" s="439"/>
      <c r="X690" s="439"/>
      <c r="Y690" s="439"/>
      <c r="Z690" s="439"/>
      <c r="AA690" s="439"/>
      <c r="AB690" s="439"/>
      <c r="AC690" s="439"/>
      <c r="AD690" s="439"/>
      <c r="AE690" s="439"/>
      <c r="AF690" s="439"/>
      <c r="AG690" s="439"/>
      <c r="AH690" s="439"/>
      <c r="AI690" s="439"/>
      <c r="AJ690" s="439"/>
      <c r="AK690" s="439"/>
      <c r="AL690" s="439"/>
    </row>
    <row r="691">
      <c r="A691" s="439"/>
      <c r="B691" s="439"/>
      <c r="C691" s="443"/>
      <c r="D691" s="443"/>
      <c r="E691" s="443"/>
      <c r="F691" s="443"/>
      <c r="G691" s="443"/>
      <c r="H691" s="443"/>
      <c r="I691" s="443"/>
      <c r="J691" s="443"/>
      <c r="K691" s="439"/>
      <c r="L691" s="439"/>
      <c r="M691" s="439"/>
      <c r="N691" s="439"/>
      <c r="O691" s="439"/>
      <c r="P691" s="439"/>
      <c r="Q691" s="439"/>
      <c r="R691" s="439"/>
      <c r="S691" s="439"/>
      <c r="T691" s="439"/>
      <c r="U691" s="439"/>
      <c r="V691" s="439"/>
      <c r="W691" s="439"/>
      <c r="X691" s="439"/>
      <c r="Y691" s="439"/>
      <c r="Z691" s="439"/>
      <c r="AA691" s="439"/>
      <c r="AB691" s="439"/>
      <c r="AC691" s="439"/>
      <c r="AD691" s="439"/>
      <c r="AE691" s="439"/>
      <c r="AF691" s="439"/>
      <c r="AG691" s="439"/>
      <c r="AH691" s="439"/>
      <c r="AI691" s="439"/>
      <c r="AJ691" s="439"/>
      <c r="AK691" s="439"/>
      <c r="AL691" s="439"/>
    </row>
    <row r="692">
      <c r="A692" s="439"/>
      <c r="B692" s="439"/>
      <c r="C692" s="443"/>
      <c r="D692" s="443"/>
      <c r="E692" s="443"/>
      <c r="F692" s="443"/>
      <c r="G692" s="443"/>
      <c r="H692" s="443"/>
      <c r="I692" s="443"/>
      <c r="J692" s="443"/>
      <c r="K692" s="439"/>
      <c r="L692" s="439"/>
      <c r="M692" s="439"/>
      <c r="N692" s="439"/>
      <c r="O692" s="439"/>
      <c r="P692" s="439"/>
      <c r="Q692" s="439"/>
      <c r="R692" s="439"/>
      <c r="S692" s="439"/>
      <c r="T692" s="439"/>
      <c r="U692" s="439"/>
      <c r="V692" s="439"/>
      <c r="W692" s="439"/>
      <c r="X692" s="439"/>
      <c r="Y692" s="439"/>
      <c r="Z692" s="439"/>
      <c r="AA692" s="439"/>
      <c r="AB692" s="439"/>
      <c r="AC692" s="439"/>
      <c r="AD692" s="439"/>
      <c r="AE692" s="439"/>
      <c r="AF692" s="439"/>
      <c r="AG692" s="439"/>
      <c r="AH692" s="439"/>
      <c r="AI692" s="439"/>
      <c r="AJ692" s="439"/>
      <c r="AK692" s="439"/>
      <c r="AL692" s="439"/>
    </row>
    <row r="693">
      <c r="A693" s="439"/>
      <c r="B693" s="439"/>
      <c r="C693" s="443"/>
      <c r="D693" s="443"/>
      <c r="E693" s="443"/>
      <c r="F693" s="443"/>
      <c r="G693" s="443"/>
      <c r="H693" s="443"/>
      <c r="I693" s="443"/>
      <c r="J693" s="443"/>
      <c r="K693" s="439"/>
      <c r="L693" s="439"/>
      <c r="M693" s="439"/>
      <c r="N693" s="439"/>
      <c r="O693" s="439"/>
      <c r="P693" s="439"/>
      <c r="Q693" s="439"/>
      <c r="R693" s="439"/>
      <c r="S693" s="439"/>
      <c r="T693" s="439"/>
      <c r="U693" s="439"/>
      <c r="V693" s="439"/>
      <c r="W693" s="439"/>
      <c r="X693" s="439"/>
      <c r="Y693" s="439"/>
      <c r="Z693" s="439"/>
      <c r="AA693" s="439"/>
      <c r="AB693" s="439"/>
      <c r="AC693" s="439"/>
      <c r="AD693" s="439"/>
      <c r="AE693" s="439"/>
      <c r="AF693" s="439"/>
      <c r="AG693" s="439"/>
      <c r="AH693" s="439"/>
      <c r="AI693" s="439"/>
      <c r="AJ693" s="439"/>
      <c r="AK693" s="439"/>
      <c r="AL693" s="439"/>
    </row>
    <row r="694">
      <c r="A694" s="439"/>
      <c r="B694" s="439"/>
      <c r="C694" s="443"/>
      <c r="D694" s="443"/>
      <c r="E694" s="443"/>
      <c r="F694" s="443"/>
      <c r="G694" s="443"/>
      <c r="H694" s="443"/>
      <c r="I694" s="443"/>
      <c r="J694" s="443"/>
      <c r="K694" s="439"/>
      <c r="L694" s="439"/>
      <c r="M694" s="439"/>
      <c r="N694" s="439"/>
      <c r="O694" s="439"/>
      <c r="P694" s="439"/>
      <c r="Q694" s="439"/>
      <c r="R694" s="439"/>
      <c r="S694" s="439"/>
      <c r="T694" s="439"/>
      <c r="U694" s="439"/>
      <c r="V694" s="439"/>
      <c r="W694" s="439"/>
      <c r="X694" s="439"/>
      <c r="Y694" s="439"/>
      <c r="Z694" s="439"/>
      <c r="AA694" s="439"/>
      <c r="AB694" s="439"/>
      <c r="AC694" s="439"/>
      <c r="AD694" s="439"/>
      <c r="AE694" s="439"/>
      <c r="AF694" s="439"/>
      <c r="AG694" s="439"/>
      <c r="AH694" s="439"/>
      <c r="AI694" s="439"/>
      <c r="AJ694" s="439"/>
      <c r="AK694" s="439"/>
      <c r="AL694" s="439"/>
    </row>
    <row r="695">
      <c r="A695" s="439"/>
      <c r="B695" s="439"/>
      <c r="C695" s="443"/>
      <c r="D695" s="443"/>
      <c r="E695" s="443"/>
      <c r="F695" s="443"/>
      <c r="G695" s="443"/>
      <c r="H695" s="443"/>
      <c r="I695" s="443"/>
      <c r="J695" s="443"/>
      <c r="K695" s="439"/>
      <c r="L695" s="439"/>
      <c r="M695" s="439"/>
      <c r="N695" s="439"/>
      <c r="O695" s="439"/>
      <c r="P695" s="439"/>
      <c r="Q695" s="439"/>
      <c r="R695" s="439"/>
      <c r="S695" s="439"/>
      <c r="T695" s="439"/>
      <c r="U695" s="439"/>
      <c r="V695" s="439"/>
      <c r="W695" s="439"/>
      <c r="X695" s="439"/>
      <c r="Y695" s="439"/>
      <c r="Z695" s="439"/>
      <c r="AA695" s="439"/>
      <c r="AB695" s="439"/>
      <c r="AC695" s="439"/>
      <c r="AD695" s="439"/>
      <c r="AE695" s="439"/>
      <c r="AF695" s="439"/>
      <c r="AG695" s="439"/>
      <c r="AH695" s="439"/>
      <c r="AI695" s="439"/>
      <c r="AJ695" s="439"/>
      <c r="AK695" s="439"/>
      <c r="AL695" s="439"/>
    </row>
    <row r="696">
      <c r="A696" s="439"/>
      <c r="B696" s="439"/>
      <c r="C696" s="443"/>
      <c r="D696" s="443"/>
      <c r="E696" s="443"/>
      <c r="F696" s="443"/>
      <c r="G696" s="443"/>
      <c r="H696" s="443"/>
      <c r="I696" s="443"/>
      <c r="J696" s="443"/>
      <c r="K696" s="439"/>
      <c r="L696" s="439"/>
      <c r="M696" s="439"/>
      <c r="N696" s="439"/>
      <c r="O696" s="439"/>
      <c r="P696" s="439"/>
      <c r="Q696" s="439"/>
      <c r="R696" s="439"/>
      <c r="S696" s="439"/>
      <c r="T696" s="439"/>
      <c r="U696" s="439"/>
      <c r="V696" s="439"/>
      <c r="W696" s="439"/>
      <c r="X696" s="439"/>
      <c r="Y696" s="439"/>
      <c r="Z696" s="439"/>
      <c r="AA696" s="439"/>
      <c r="AB696" s="439"/>
      <c r="AC696" s="439"/>
      <c r="AD696" s="439"/>
      <c r="AE696" s="439"/>
      <c r="AF696" s="439"/>
      <c r="AG696" s="439"/>
      <c r="AH696" s="439"/>
      <c r="AI696" s="439"/>
      <c r="AJ696" s="439"/>
      <c r="AK696" s="439"/>
      <c r="AL696" s="439"/>
    </row>
    <row r="697">
      <c r="A697" s="439"/>
      <c r="B697" s="439"/>
      <c r="C697" s="443"/>
      <c r="D697" s="443"/>
      <c r="E697" s="443"/>
      <c r="F697" s="443"/>
      <c r="G697" s="443"/>
      <c r="H697" s="443"/>
      <c r="I697" s="443"/>
      <c r="J697" s="443"/>
      <c r="K697" s="439"/>
      <c r="L697" s="439"/>
      <c r="M697" s="439"/>
      <c r="N697" s="439"/>
      <c r="O697" s="439"/>
      <c r="P697" s="439"/>
      <c r="Q697" s="439"/>
      <c r="R697" s="439"/>
      <c r="S697" s="439"/>
      <c r="T697" s="439"/>
      <c r="U697" s="439"/>
      <c r="V697" s="439"/>
      <c r="W697" s="439"/>
      <c r="X697" s="439"/>
      <c r="Y697" s="439"/>
      <c r="Z697" s="439"/>
      <c r="AA697" s="439"/>
      <c r="AB697" s="439"/>
      <c r="AC697" s="439"/>
      <c r="AD697" s="439"/>
      <c r="AE697" s="439"/>
      <c r="AF697" s="439"/>
      <c r="AG697" s="439"/>
      <c r="AH697" s="439"/>
      <c r="AI697" s="439"/>
      <c r="AJ697" s="439"/>
      <c r="AK697" s="439"/>
      <c r="AL697" s="439"/>
    </row>
    <row r="698">
      <c r="A698" s="439"/>
      <c r="B698" s="439"/>
      <c r="C698" s="443"/>
      <c r="D698" s="443"/>
      <c r="E698" s="443"/>
      <c r="F698" s="443"/>
      <c r="G698" s="443"/>
      <c r="H698" s="443"/>
      <c r="I698" s="443"/>
      <c r="J698" s="443"/>
      <c r="K698" s="439"/>
      <c r="L698" s="439"/>
      <c r="M698" s="439"/>
      <c r="N698" s="439"/>
      <c r="O698" s="439"/>
      <c r="P698" s="439"/>
      <c r="Q698" s="439"/>
      <c r="R698" s="439"/>
      <c r="S698" s="439"/>
      <c r="T698" s="439"/>
      <c r="U698" s="439"/>
      <c r="V698" s="439"/>
      <c r="W698" s="439"/>
      <c r="X698" s="439"/>
      <c r="Y698" s="439"/>
      <c r="Z698" s="439"/>
      <c r="AA698" s="439"/>
      <c r="AB698" s="439"/>
      <c r="AC698" s="439"/>
      <c r="AD698" s="439"/>
      <c r="AE698" s="439"/>
      <c r="AF698" s="439"/>
      <c r="AG698" s="439"/>
      <c r="AH698" s="439"/>
      <c r="AI698" s="439"/>
      <c r="AJ698" s="439"/>
      <c r="AK698" s="439"/>
      <c r="AL698" s="439"/>
    </row>
    <row r="699">
      <c r="A699" s="439"/>
      <c r="B699" s="439"/>
      <c r="C699" s="443"/>
      <c r="D699" s="443"/>
      <c r="E699" s="443"/>
      <c r="F699" s="443"/>
      <c r="G699" s="443"/>
      <c r="H699" s="443"/>
      <c r="I699" s="443"/>
      <c r="J699" s="443"/>
      <c r="K699" s="439"/>
      <c r="L699" s="439"/>
      <c r="M699" s="439"/>
      <c r="N699" s="439"/>
      <c r="O699" s="439"/>
      <c r="P699" s="439"/>
      <c r="Q699" s="439"/>
      <c r="R699" s="439"/>
      <c r="S699" s="439"/>
      <c r="T699" s="439"/>
      <c r="U699" s="439"/>
      <c r="V699" s="439"/>
      <c r="W699" s="439"/>
      <c r="X699" s="439"/>
      <c r="Y699" s="439"/>
      <c r="Z699" s="439"/>
      <c r="AA699" s="439"/>
      <c r="AB699" s="439"/>
      <c r="AC699" s="439"/>
      <c r="AD699" s="439"/>
      <c r="AE699" s="439"/>
      <c r="AF699" s="439"/>
      <c r="AG699" s="439"/>
      <c r="AH699" s="439"/>
      <c r="AI699" s="439"/>
      <c r="AJ699" s="439"/>
      <c r="AK699" s="439"/>
      <c r="AL699" s="439"/>
    </row>
    <row r="700">
      <c r="A700" s="439"/>
      <c r="B700" s="439"/>
      <c r="C700" s="443"/>
      <c r="D700" s="443"/>
      <c r="E700" s="443"/>
      <c r="F700" s="443"/>
      <c r="G700" s="443"/>
      <c r="H700" s="443"/>
      <c r="I700" s="443"/>
      <c r="J700" s="443"/>
      <c r="K700" s="439"/>
      <c r="L700" s="439"/>
      <c r="M700" s="439"/>
      <c r="N700" s="439"/>
      <c r="O700" s="439"/>
      <c r="P700" s="439"/>
      <c r="Q700" s="439"/>
      <c r="R700" s="439"/>
      <c r="S700" s="439"/>
      <c r="T700" s="439"/>
      <c r="U700" s="439"/>
      <c r="V700" s="439"/>
      <c r="W700" s="439"/>
      <c r="X700" s="439"/>
      <c r="Y700" s="439"/>
      <c r="Z700" s="439"/>
      <c r="AA700" s="439"/>
      <c r="AB700" s="439"/>
      <c r="AC700" s="439"/>
      <c r="AD700" s="439"/>
      <c r="AE700" s="439"/>
      <c r="AF700" s="439"/>
      <c r="AG700" s="439"/>
      <c r="AH700" s="439"/>
      <c r="AI700" s="439"/>
      <c r="AJ700" s="439"/>
      <c r="AK700" s="439"/>
      <c r="AL700" s="439"/>
    </row>
    <row r="701">
      <c r="A701" s="439"/>
      <c r="B701" s="439"/>
      <c r="C701" s="443"/>
      <c r="D701" s="443"/>
      <c r="E701" s="443"/>
      <c r="F701" s="443"/>
      <c r="G701" s="443"/>
      <c r="H701" s="443"/>
      <c r="I701" s="443"/>
      <c r="J701" s="443"/>
      <c r="K701" s="439"/>
      <c r="L701" s="439"/>
      <c r="M701" s="439"/>
      <c r="N701" s="439"/>
      <c r="O701" s="439"/>
      <c r="P701" s="439"/>
      <c r="Q701" s="439"/>
      <c r="R701" s="439"/>
      <c r="S701" s="439"/>
      <c r="T701" s="439"/>
      <c r="U701" s="439"/>
      <c r="V701" s="439"/>
      <c r="W701" s="439"/>
      <c r="X701" s="439"/>
      <c r="Y701" s="439"/>
      <c r="Z701" s="439"/>
      <c r="AA701" s="439"/>
      <c r="AB701" s="439"/>
      <c r="AC701" s="439"/>
      <c r="AD701" s="439"/>
      <c r="AE701" s="439"/>
      <c r="AF701" s="439"/>
      <c r="AG701" s="439"/>
      <c r="AH701" s="439"/>
      <c r="AI701" s="439"/>
      <c r="AJ701" s="439"/>
      <c r="AK701" s="439"/>
      <c r="AL701" s="439"/>
    </row>
    <row r="702">
      <c r="A702" s="439"/>
      <c r="B702" s="439"/>
      <c r="C702" s="443"/>
      <c r="D702" s="443"/>
      <c r="E702" s="443"/>
      <c r="F702" s="443"/>
      <c r="G702" s="443"/>
      <c r="H702" s="443"/>
      <c r="I702" s="443"/>
      <c r="J702" s="443"/>
      <c r="K702" s="439"/>
      <c r="L702" s="439"/>
      <c r="M702" s="439"/>
      <c r="N702" s="439"/>
      <c r="O702" s="439"/>
      <c r="P702" s="439"/>
      <c r="Q702" s="439"/>
      <c r="R702" s="439"/>
      <c r="S702" s="439"/>
      <c r="T702" s="439"/>
      <c r="U702" s="439"/>
      <c r="V702" s="439"/>
      <c r="W702" s="439"/>
      <c r="X702" s="439"/>
      <c r="Y702" s="439"/>
      <c r="Z702" s="439"/>
      <c r="AA702" s="439"/>
      <c r="AB702" s="439"/>
      <c r="AC702" s="439"/>
      <c r="AD702" s="439"/>
      <c r="AE702" s="439"/>
      <c r="AF702" s="439"/>
      <c r="AG702" s="439"/>
      <c r="AH702" s="439"/>
      <c r="AI702" s="439"/>
      <c r="AJ702" s="439"/>
      <c r="AK702" s="439"/>
      <c r="AL702" s="439"/>
    </row>
    <row r="703">
      <c r="A703" s="439"/>
      <c r="B703" s="439"/>
      <c r="C703" s="443"/>
      <c r="D703" s="443"/>
      <c r="E703" s="443"/>
      <c r="F703" s="443"/>
      <c r="G703" s="443"/>
      <c r="H703" s="443"/>
      <c r="I703" s="443"/>
      <c r="J703" s="443"/>
      <c r="K703" s="439"/>
      <c r="L703" s="439"/>
      <c r="M703" s="439"/>
      <c r="N703" s="439"/>
      <c r="O703" s="439"/>
      <c r="P703" s="439"/>
      <c r="Q703" s="439"/>
      <c r="R703" s="439"/>
      <c r="S703" s="439"/>
      <c r="T703" s="439"/>
      <c r="U703" s="439"/>
      <c r="V703" s="439"/>
      <c r="W703" s="439"/>
      <c r="X703" s="439"/>
      <c r="Y703" s="439"/>
      <c r="Z703" s="439"/>
      <c r="AA703" s="439"/>
      <c r="AB703" s="439"/>
      <c r="AC703" s="439"/>
      <c r="AD703" s="439"/>
      <c r="AE703" s="439"/>
      <c r="AF703" s="439"/>
      <c r="AG703" s="439"/>
      <c r="AH703" s="439"/>
      <c r="AI703" s="439"/>
      <c r="AJ703" s="439"/>
      <c r="AK703" s="439"/>
      <c r="AL703" s="439"/>
    </row>
    <row r="704">
      <c r="A704" s="439"/>
      <c r="B704" s="439"/>
      <c r="C704" s="443"/>
      <c r="D704" s="443"/>
      <c r="E704" s="443"/>
      <c r="F704" s="443"/>
      <c r="G704" s="443"/>
      <c r="H704" s="443"/>
      <c r="I704" s="443"/>
      <c r="J704" s="443"/>
      <c r="K704" s="439"/>
      <c r="L704" s="439"/>
      <c r="M704" s="439"/>
      <c r="N704" s="439"/>
      <c r="O704" s="439"/>
      <c r="P704" s="439"/>
      <c r="Q704" s="439"/>
      <c r="R704" s="439"/>
      <c r="S704" s="439"/>
      <c r="T704" s="439"/>
      <c r="U704" s="439"/>
      <c r="V704" s="439"/>
      <c r="W704" s="439"/>
      <c r="X704" s="439"/>
      <c r="Y704" s="439"/>
      <c r="Z704" s="439"/>
      <c r="AA704" s="439"/>
      <c r="AB704" s="439"/>
      <c r="AC704" s="439"/>
      <c r="AD704" s="439"/>
      <c r="AE704" s="439"/>
      <c r="AF704" s="439"/>
      <c r="AG704" s="439"/>
      <c r="AH704" s="439"/>
      <c r="AI704" s="439"/>
      <c r="AJ704" s="439"/>
      <c r="AK704" s="439"/>
      <c r="AL704" s="439"/>
    </row>
    <row r="705">
      <c r="A705" s="439"/>
      <c r="B705" s="439"/>
      <c r="C705" s="443"/>
      <c r="D705" s="443"/>
      <c r="E705" s="443"/>
      <c r="F705" s="443"/>
      <c r="G705" s="443"/>
      <c r="H705" s="443"/>
      <c r="I705" s="443"/>
      <c r="J705" s="443"/>
      <c r="K705" s="439"/>
      <c r="L705" s="439"/>
      <c r="M705" s="439"/>
      <c r="N705" s="439"/>
      <c r="O705" s="439"/>
      <c r="P705" s="439"/>
      <c r="Q705" s="439"/>
      <c r="R705" s="439"/>
      <c r="S705" s="439"/>
      <c r="T705" s="439"/>
      <c r="U705" s="439"/>
      <c r="V705" s="439"/>
      <c r="W705" s="439"/>
      <c r="X705" s="439"/>
      <c r="Y705" s="439"/>
      <c r="Z705" s="439"/>
      <c r="AA705" s="439"/>
      <c r="AB705" s="439"/>
      <c r="AC705" s="439"/>
      <c r="AD705" s="439"/>
      <c r="AE705" s="439"/>
      <c r="AF705" s="439"/>
      <c r="AG705" s="439"/>
      <c r="AH705" s="439"/>
      <c r="AI705" s="439"/>
      <c r="AJ705" s="439"/>
      <c r="AK705" s="439"/>
      <c r="AL705" s="439"/>
    </row>
    <row r="706">
      <c r="A706" s="439"/>
      <c r="B706" s="439"/>
      <c r="C706" s="443"/>
      <c r="D706" s="443"/>
      <c r="E706" s="443"/>
      <c r="F706" s="443"/>
      <c r="G706" s="443"/>
      <c r="H706" s="443"/>
      <c r="I706" s="443"/>
      <c r="J706" s="443"/>
      <c r="K706" s="439"/>
      <c r="L706" s="439"/>
      <c r="M706" s="439"/>
      <c r="N706" s="439"/>
      <c r="O706" s="439"/>
      <c r="P706" s="439"/>
      <c r="Q706" s="439"/>
      <c r="R706" s="439"/>
      <c r="S706" s="439"/>
      <c r="T706" s="439"/>
      <c r="U706" s="439"/>
      <c r="V706" s="439"/>
      <c r="W706" s="439"/>
      <c r="X706" s="439"/>
      <c r="Y706" s="439"/>
      <c r="Z706" s="439"/>
      <c r="AA706" s="439"/>
      <c r="AB706" s="439"/>
      <c r="AC706" s="439"/>
      <c r="AD706" s="439"/>
      <c r="AE706" s="439"/>
      <c r="AF706" s="439"/>
      <c r="AG706" s="439"/>
      <c r="AH706" s="439"/>
      <c r="AI706" s="439"/>
      <c r="AJ706" s="439"/>
      <c r="AK706" s="439"/>
      <c r="AL706" s="439"/>
    </row>
    <row r="707">
      <c r="A707" s="439"/>
      <c r="B707" s="439"/>
      <c r="C707" s="443"/>
      <c r="D707" s="443"/>
      <c r="E707" s="443"/>
      <c r="F707" s="443"/>
      <c r="G707" s="443"/>
      <c r="H707" s="443"/>
      <c r="I707" s="443"/>
      <c r="J707" s="443"/>
      <c r="K707" s="439"/>
      <c r="L707" s="439"/>
      <c r="M707" s="439"/>
      <c r="N707" s="439"/>
      <c r="O707" s="439"/>
      <c r="P707" s="439"/>
      <c r="Q707" s="439"/>
      <c r="R707" s="439"/>
      <c r="S707" s="439"/>
      <c r="T707" s="439"/>
      <c r="U707" s="439"/>
      <c r="V707" s="439"/>
      <c r="W707" s="439"/>
      <c r="X707" s="439"/>
      <c r="Y707" s="439"/>
      <c r="Z707" s="439"/>
      <c r="AA707" s="439"/>
      <c r="AB707" s="439"/>
      <c r="AC707" s="439"/>
      <c r="AD707" s="439"/>
      <c r="AE707" s="439"/>
      <c r="AF707" s="439"/>
      <c r="AG707" s="439"/>
      <c r="AH707" s="439"/>
      <c r="AI707" s="439"/>
      <c r="AJ707" s="439"/>
      <c r="AK707" s="439"/>
      <c r="AL707" s="439"/>
    </row>
    <row r="708">
      <c r="A708" s="439"/>
      <c r="B708" s="439"/>
      <c r="C708" s="443"/>
      <c r="D708" s="443"/>
      <c r="E708" s="443"/>
      <c r="F708" s="443"/>
      <c r="G708" s="443"/>
      <c r="H708" s="443"/>
      <c r="I708" s="443"/>
      <c r="J708" s="443"/>
      <c r="K708" s="439"/>
      <c r="L708" s="439"/>
      <c r="M708" s="439"/>
      <c r="N708" s="439"/>
      <c r="O708" s="439"/>
      <c r="P708" s="439"/>
      <c r="Q708" s="439"/>
      <c r="R708" s="439"/>
      <c r="S708" s="439"/>
      <c r="T708" s="439"/>
      <c r="U708" s="439"/>
      <c r="V708" s="439"/>
      <c r="W708" s="439"/>
      <c r="X708" s="439"/>
      <c r="Y708" s="439"/>
      <c r="Z708" s="439"/>
      <c r="AA708" s="439"/>
      <c r="AB708" s="439"/>
      <c r="AC708" s="439"/>
      <c r="AD708" s="439"/>
      <c r="AE708" s="439"/>
      <c r="AF708" s="439"/>
      <c r="AG708" s="439"/>
      <c r="AH708" s="439"/>
      <c r="AI708" s="439"/>
      <c r="AJ708" s="439"/>
      <c r="AK708" s="439"/>
      <c r="AL708" s="439"/>
    </row>
    <row r="709">
      <c r="A709" s="439"/>
      <c r="B709" s="439"/>
      <c r="C709" s="443"/>
      <c r="D709" s="443"/>
      <c r="E709" s="443"/>
      <c r="F709" s="443"/>
      <c r="G709" s="443"/>
      <c r="H709" s="443"/>
      <c r="I709" s="443"/>
      <c r="J709" s="443"/>
      <c r="K709" s="439"/>
      <c r="L709" s="439"/>
      <c r="M709" s="439"/>
      <c r="N709" s="439"/>
      <c r="O709" s="439"/>
      <c r="P709" s="439"/>
      <c r="Q709" s="439"/>
      <c r="R709" s="439"/>
      <c r="S709" s="439"/>
      <c r="T709" s="439"/>
      <c r="U709" s="439"/>
      <c r="V709" s="439"/>
      <c r="W709" s="439"/>
      <c r="X709" s="439"/>
      <c r="Y709" s="439"/>
      <c r="Z709" s="439"/>
      <c r="AA709" s="439"/>
      <c r="AB709" s="439"/>
      <c r="AC709" s="439"/>
      <c r="AD709" s="439"/>
      <c r="AE709" s="439"/>
      <c r="AF709" s="439"/>
      <c r="AG709" s="439"/>
      <c r="AH709" s="439"/>
      <c r="AI709" s="439"/>
      <c r="AJ709" s="439"/>
      <c r="AK709" s="439"/>
      <c r="AL709" s="439"/>
    </row>
    <row r="710">
      <c r="A710" s="439"/>
      <c r="B710" s="439"/>
      <c r="C710" s="443"/>
      <c r="D710" s="443"/>
      <c r="E710" s="443"/>
      <c r="F710" s="443"/>
      <c r="G710" s="443"/>
      <c r="H710" s="443"/>
      <c r="I710" s="443"/>
      <c r="J710" s="443"/>
      <c r="K710" s="439"/>
      <c r="L710" s="439"/>
      <c r="M710" s="439"/>
      <c r="N710" s="439"/>
      <c r="O710" s="439"/>
      <c r="P710" s="439"/>
      <c r="Q710" s="439"/>
      <c r="R710" s="439"/>
      <c r="S710" s="439"/>
      <c r="T710" s="439"/>
      <c r="U710" s="439"/>
      <c r="V710" s="439"/>
      <c r="W710" s="439"/>
      <c r="X710" s="439"/>
      <c r="Y710" s="439"/>
      <c r="Z710" s="439"/>
      <c r="AA710" s="439"/>
      <c r="AB710" s="439"/>
      <c r="AC710" s="439"/>
      <c r="AD710" s="439"/>
      <c r="AE710" s="439"/>
      <c r="AF710" s="439"/>
      <c r="AG710" s="439"/>
      <c r="AH710" s="439"/>
      <c r="AI710" s="439"/>
      <c r="AJ710" s="439"/>
      <c r="AK710" s="439"/>
      <c r="AL710" s="439"/>
    </row>
    <row r="711">
      <c r="A711" s="439"/>
      <c r="B711" s="439"/>
      <c r="C711" s="443"/>
      <c r="D711" s="443"/>
      <c r="E711" s="443"/>
      <c r="F711" s="443"/>
      <c r="G711" s="443"/>
      <c r="H711" s="443"/>
      <c r="I711" s="443"/>
      <c r="J711" s="443"/>
      <c r="K711" s="439"/>
      <c r="L711" s="439"/>
      <c r="M711" s="439"/>
      <c r="N711" s="439"/>
      <c r="O711" s="439"/>
      <c r="P711" s="439"/>
      <c r="Q711" s="439"/>
      <c r="R711" s="439"/>
      <c r="S711" s="439"/>
      <c r="T711" s="439"/>
      <c r="U711" s="439"/>
      <c r="V711" s="439"/>
      <c r="W711" s="439"/>
      <c r="X711" s="439"/>
      <c r="Y711" s="439"/>
      <c r="Z711" s="439"/>
      <c r="AA711" s="439"/>
      <c r="AB711" s="439"/>
      <c r="AC711" s="439"/>
      <c r="AD711" s="439"/>
      <c r="AE711" s="439"/>
      <c r="AF711" s="439"/>
      <c r="AG711" s="439"/>
      <c r="AH711" s="439"/>
      <c r="AI711" s="439"/>
      <c r="AJ711" s="439"/>
      <c r="AK711" s="439"/>
      <c r="AL711" s="439"/>
    </row>
    <row r="712">
      <c r="A712" s="439"/>
      <c r="B712" s="439"/>
      <c r="C712" s="443"/>
      <c r="D712" s="443"/>
      <c r="E712" s="443"/>
      <c r="F712" s="443"/>
      <c r="G712" s="443"/>
      <c r="H712" s="443"/>
      <c r="I712" s="443"/>
      <c r="J712" s="443"/>
      <c r="K712" s="439"/>
      <c r="L712" s="439"/>
      <c r="M712" s="439"/>
      <c r="N712" s="439"/>
      <c r="O712" s="439"/>
      <c r="P712" s="439"/>
      <c r="Q712" s="439"/>
      <c r="R712" s="439"/>
      <c r="S712" s="439"/>
      <c r="T712" s="439"/>
      <c r="U712" s="439"/>
      <c r="V712" s="439"/>
      <c r="W712" s="439"/>
      <c r="X712" s="439"/>
      <c r="Y712" s="439"/>
      <c r="Z712" s="439"/>
      <c r="AA712" s="439"/>
      <c r="AB712" s="439"/>
      <c r="AC712" s="439"/>
      <c r="AD712" s="439"/>
      <c r="AE712" s="439"/>
      <c r="AF712" s="439"/>
      <c r="AG712" s="439"/>
      <c r="AH712" s="439"/>
      <c r="AI712" s="439"/>
      <c r="AJ712" s="439"/>
      <c r="AK712" s="439"/>
      <c r="AL712" s="439"/>
    </row>
    <row r="713">
      <c r="A713" s="439"/>
      <c r="B713" s="439"/>
      <c r="C713" s="443"/>
      <c r="D713" s="443"/>
      <c r="E713" s="443"/>
      <c r="F713" s="443"/>
      <c r="G713" s="443"/>
      <c r="H713" s="443"/>
      <c r="I713" s="443"/>
      <c r="J713" s="443"/>
      <c r="K713" s="439"/>
      <c r="L713" s="439"/>
      <c r="M713" s="439"/>
      <c r="N713" s="439"/>
      <c r="O713" s="439"/>
      <c r="P713" s="439"/>
      <c r="Q713" s="439"/>
      <c r="R713" s="439"/>
      <c r="S713" s="439"/>
      <c r="T713" s="439"/>
      <c r="U713" s="439"/>
      <c r="V713" s="439"/>
      <c r="W713" s="439"/>
      <c r="X713" s="439"/>
      <c r="Y713" s="439"/>
      <c r="Z713" s="439"/>
      <c r="AA713" s="439"/>
      <c r="AB713" s="439"/>
      <c r="AC713" s="439"/>
      <c r="AD713" s="439"/>
      <c r="AE713" s="439"/>
      <c r="AF713" s="439"/>
      <c r="AG713" s="439"/>
      <c r="AH713" s="439"/>
      <c r="AI713" s="439"/>
      <c r="AJ713" s="439"/>
      <c r="AK713" s="439"/>
      <c r="AL713" s="439"/>
    </row>
    <row r="714">
      <c r="A714" s="439"/>
      <c r="B714" s="439"/>
      <c r="C714" s="443"/>
      <c r="D714" s="443"/>
      <c r="E714" s="443"/>
      <c r="F714" s="443"/>
      <c r="G714" s="443"/>
      <c r="H714" s="443"/>
      <c r="I714" s="443"/>
      <c r="J714" s="443"/>
      <c r="K714" s="439"/>
      <c r="L714" s="439"/>
      <c r="M714" s="439"/>
      <c r="N714" s="439"/>
      <c r="O714" s="439"/>
      <c r="P714" s="439"/>
      <c r="Q714" s="439"/>
      <c r="R714" s="439"/>
      <c r="S714" s="439"/>
      <c r="T714" s="439"/>
      <c r="U714" s="439"/>
      <c r="V714" s="439"/>
      <c r="W714" s="439"/>
      <c r="X714" s="439"/>
      <c r="Y714" s="439"/>
      <c r="Z714" s="439"/>
      <c r="AA714" s="439"/>
      <c r="AB714" s="439"/>
      <c r="AC714" s="439"/>
      <c r="AD714" s="439"/>
      <c r="AE714" s="439"/>
      <c r="AF714" s="439"/>
      <c r="AG714" s="439"/>
      <c r="AH714" s="439"/>
      <c r="AI714" s="439"/>
      <c r="AJ714" s="439"/>
      <c r="AK714" s="439"/>
      <c r="AL714" s="439"/>
    </row>
    <row r="715">
      <c r="A715" s="439"/>
      <c r="B715" s="439"/>
      <c r="C715" s="443"/>
      <c r="D715" s="443"/>
      <c r="E715" s="443"/>
      <c r="F715" s="443"/>
      <c r="G715" s="443"/>
      <c r="H715" s="443"/>
      <c r="I715" s="443"/>
      <c r="J715" s="443"/>
      <c r="K715" s="439"/>
      <c r="L715" s="439"/>
      <c r="M715" s="439"/>
      <c r="N715" s="439"/>
      <c r="O715" s="439"/>
      <c r="P715" s="439"/>
      <c r="Q715" s="439"/>
      <c r="R715" s="439"/>
      <c r="S715" s="439"/>
      <c r="T715" s="439"/>
      <c r="U715" s="439"/>
      <c r="V715" s="439"/>
      <c r="W715" s="439"/>
      <c r="X715" s="439"/>
      <c r="Y715" s="439"/>
      <c r="Z715" s="439"/>
      <c r="AA715" s="439"/>
      <c r="AB715" s="439"/>
      <c r="AC715" s="439"/>
      <c r="AD715" s="439"/>
      <c r="AE715" s="439"/>
      <c r="AF715" s="439"/>
      <c r="AG715" s="439"/>
      <c r="AH715" s="439"/>
      <c r="AI715" s="439"/>
      <c r="AJ715" s="439"/>
      <c r="AK715" s="439"/>
      <c r="AL715" s="439"/>
    </row>
    <row r="716">
      <c r="A716" s="439"/>
      <c r="B716" s="439"/>
      <c r="C716" s="443"/>
      <c r="D716" s="443"/>
      <c r="E716" s="443"/>
      <c r="F716" s="443"/>
      <c r="G716" s="443"/>
      <c r="H716" s="443"/>
      <c r="I716" s="443"/>
      <c r="J716" s="443"/>
      <c r="K716" s="439"/>
      <c r="L716" s="439"/>
      <c r="M716" s="439"/>
      <c r="N716" s="439"/>
      <c r="O716" s="439"/>
      <c r="P716" s="439"/>
      <c r="Q716" s="439"/>
      <c r="R716" s="439"/>
      <c r="S716" s="439"/>
      <c r="T716" s="439"/>
      <c r="U716" s="439"/>
      <c r="V716" s="439"/>
      <c r="W716" s="439"/>
      <c r="X716" s="439"/>
      <c r="Y716" s="439"/>
      <c r="Z716" s="439"/>
      <c r="AA716" s="439"/>
      <c r="AB716" s="439"/>
      <c r="AC716" s="439"/>
      <c r="AD716" s="439"/>
      <c r="AE716" s="439"/>
      <c r="AF716" s="439"/>
      <c r="AG716" s="439"/>
      <c r="AH716" s="439"/>
      <c r="AI716" s="439"/>
      <c r="AJ716" s="439"/>
      <c r="AK716" s="439"/>
      <c r="AL716" s="439"/>
    </row>
    <row r="717">
      <c r="A717" s="439"/>
      <c r="B717" s="439"/>
      <c r="C717" s="443"/>
      <c r="D717" s="443"/>
      <c r="E717" s="443"/>
      <c r="F717" s="443"/>
      <c r="G717" s="443"/>
      <c r="H717" s="443"/>
      <c r="I717" s="443"/>
      <c r="J717" s="443"/>
      <c r="K717" s="439"/>
      <c r="L717" s="439"/>
      <c r="M717" s="439"/>
      <c r="N717" s="439"/>
      <c r="O717" s="439"/>
      <c r="P717" s="439"/>
      <c r="Q717" s="439"/>
      <c r="R717" s="439"/>
      <c r="S717" s="439"/>
      <c r="T717" s="439"/>
      <c r="U717" s="439"/>
      <c r="V717" s="439"/>
      <c r="W717" s="439"/>
      <c r="X717" s="439"/>
      <c r="Y717" s="439"/>
      <c r="Z717" s="439"/>
      <c r="AA717" s="439"/>
      <c r="AB717" s="439"/>
      <c r="AC717" s="439"/>
      <c r="AD717" s="439"/>
      <c r="AE717" s="439"/>
      <c r="AF717" s="439"/>
      <c r="AG717" s="439"/>
      <c r="AH717" s="439"/>
      <c r="AI717" s="439"/>
      <c r="AJ717" s="439"/>
      <c r="AK717" s="439"/>
      <c r="AL717" s="439"/>
    </row>
    <row r="718">
      <c r="A718" s="439"/>
      <c r="B718" s="439"/>
      <c r="C718" s="443"/>
      <c r="D718" s="443"/>
      <c r="E718" s="443"/>
      <c r="F718" s="443"/>
      <c r="G718" s="443"/>
      <c r="H718" s="443"/>
      <c r="I718" s="443"/>
      <c r="J718" s="443"/>
      <c r="K718" s="439"/>
      <c r="L718" s="439"/>
      <c r="M718" s="439"/>
      <c r="N718" s="439"/>
      <c r="O718" s="439"/>
      <c r="P718" s="439"/>
      <c r="Q718" s="439"/>
      <c r="R718" s="439"/>
      <c r="S718" s="439"/>
      <c r="T718" s="439"/>
      <c r="U718" s="439"/>
      <c r="V718" s="439"/>
      <c r="W718" s="439"/>
      <c r="X718" s="439"/>
      <c r="Y718" s="439"/>
      <c r="Z718" s="439"/>
      <c r="AA718" s="439"/>
      <c r="AB718" s="439"/>
      <c r="AC718" s="439"/>
      <c r="AD718" s="439"/>
      <c r="AE718" s="439"/>
      <c r="AF718" s="439"/>
      <c r="AG718" s="439"/>
      <c r="AH718" s="439"/>
      <c r="AI718" s="439"/>
      <c r="AJ718" s="439"/>
      <c r="AK718" s="439"/>
      <c r="AL718" s="439"/>
    </row>
    <row r="719">
      <c r="A719" s="439"/>
      <c r="B719" s="439"/>
      <c r="C719" s="443"/>
      <c r="D719" s="443"/>
      <c r="E719" s="443"/>
      <c r="F719" s="443"/>
      <c r="G719" s="443"/>
      <c r="H719" s="443"/>
      <c r="I719" s="443"/>
      <c r="J719" s="443"/>
      <c r="K719" s="439"/>
      <c r="L719" s="439"/>
      <c r="M719" s="439"/>
      <c r="N719" s="439"/>
      <c r="O719" s="439"/>
      <c r="P719" s="439"/>
      <c r="Q719" s="439"/>
      <c r="R719" s="439"/>
      <c r="S719" s="439"/>
      <c r="T719" s="439"/>
      <c r="U719" s="439"/>
      <c r="V719" s="439"/>
      <c r="W719" s="439"/>
      <c r="X719" s="439"/>
      <c r="Y719" s="439"/>
      <c r="Z719" s="439"/>
      <c r="AA719" s="439"/>
      <c r="AB719" s="439"/>
      <c r="AC719" s="439"/>
      <c r="AD719" s="439"/>
      <c r="AE719" s="439"/>
      <c r="AF719" s="439"/>
      <c r="AG719" s="439"/>
      <c r="AH719" s="439"/>
      <c r="AI719" s="439"/>
      <c r="AJ719" s="439"/>
      <c r="AK719" s="439"/>
      <c r="AL719" s="439"/>
    </row>
    <row r="720">
      <c r="A720" s="439"/>
      <c r="B720" s="439"/>
      <c r="C720" s="443"/>
      <c r="D720" s="443"/>
      <c r="E720" s="443"/>
      <c r="F720" s="443"/>
      <c r="G720" s="443"/>
      <c r="H720" s="443"/>
      <c r="I720" s="443"/>
      <c r="J720" s="443"/>
      <c r="K720" s="439"/>
      <c r="L720" s="439"/>
      <c r="M720" s="439"/>
      <c r="N720" s="439"/>
      <c r="O720" s="439"/>
      <c r="P720" s="439"/>
      <c r="Q720" s="439"/>
      <c r="R720" s="439"/>
      <c r="S720" s="439"/>
      <c r="T720" s="439"/>
      <c r="U720" s="439"/>
      <c r="V720" s="439"/>
      <c r="W720" s="439"/>
      <c r="X720" s="439"/>
      <c r="Y720" s="439"/>
      <c r="Z720" s="439"/>
      <c r="AA720" s="439"/>
      <c r="AB720" s="439"/>
      <c r="AC720" s="439"/>
      <c r="AD720" s="439"/>
      <c r="AE720" s="439"/>
      <c r="AF720" s="439"/>
      <c r="AG720" s="439"/>
      <c r="AH720" s="439"/>
      <c r="AI720" s="439"/>
      <c r="AJ720" s="439"/>
      <c r="AK720" s="439"/>
      <c r="AL720" s="439"/>
    </row>
    <row r="721">
      <c r="A721" s="439"/>
      <c r="B721" s="439"/>
      <c r="C721" s="443"/>
      <c r="D721" s="443"/>
      <c r="E721" s="443"/>
      <c r="F721" s="443"/>
      <c r="G721" s="443"/>
      <c r="H721" s="443"/>
      <c r="I721" s="443"/>
      <c r="J721" s="443"/>
      <c r="K721" s="439"/>
      <c r="L721" s="439"/>
      <c r="M721" s="439"/>
      <c r="N721" s="439"/>
      <c r="O721" s="439"/>
      <c r="P721" s="439"/>
      <c r="Q721" s="439"/>
      <c r="R721" s="439"/>
      <c r="S721" s="439"/>
      <c r="T721" s="439"/>
      <c r="U721" s="439"/>
      <c r="V721" s="439"/>
      <c r="W721" s="439"/>
      <c r="X721" s="439"/>
      <c r="Y721" s="439"/>
      <c r="Z721" s="439"/>
      <c r="AA721" s="439"/>
      <c r="AB721" s="439"/>
      <c r="AC721" s="439"/>
      <c r="AD721" s="439"/>
      <c r="AE721" s="439"/>
      <c r="AF721" s="439"/>
      <c r="AG721" s="439"/>
      <c r="AH721" s="439"/>
      <c r="AI721" s="439"/>
      <c r="AJ721" s="439"/>
      <c r="AK721" s="439"/>
      <c r="AL721" s="439"/>
    </row>
    <row r="722">
      <c r="A722" s="439"/>
      <c r="B722" s="439"/>
      <c r="C722" s="443"/>
      <c r="D722" s="443"/>
      <c r="E722" s="443"/>
      <c r="F722" s="443"/>
      <c r="G722" s="443"/>
      <c r="H722" s="443"/>
      <c r="I722" s="443"/>
      <c r="J722" s="443"/>
      <c r="K722" s="439"/>
      <c r="L722" s="439"/>
      <c r="M722" s="439"/>
      <c r="N722" s="439"/>
      <c r="O722" s="439"/>
      <c r="P722" s="439"/>
      <c r="Q722" s="439"/>
      <c r="R722" s="439"/>
      <c r="S722" s="439"/>
      <c r="T722" s="439"/>
      <c r="U722" s="439"/>
      <c r="V722" s="439"/>
      <c r="W722" s="439"/>
      <c r="X722" s="439"/>
      <c r="Y722" s="439"/>
      <c r="Z722" s="439"/>
      <c r="AA722" s="439"/>
      <c r="AB722" s="439"/>
      <c r="AC722" s="439"/>
      <c r="AD722" s="439"/>
      <c r="AE722" s="439"/>
      <c r="AF722" s="439"/>
      <c r="AG722" s="439"/>
      <c r="AH722" s="439"/>
      <c r="AI722" s="439"/>
      <c r="AJ722" s="439"/>
      <c r="AK722" s="439"/>
      <c r="AL722" s="439"/>
    </row>
    <row r="723">
      <c r="A723" s="439"/>
      <c r="B723" s="439"/>
      <c r="C723" s="443"/>
      <c r="D723" s="443"/>
      <c r="E723" s="443"/>
      <c r="F723" s="443"/>
      <c r="G723" s="443"/>
      <c r="H723" s="443"/>
      <c r="I723" s="443"/>
      <c r="J723" s="443"/>
      <c r="K723" s="439"/>
      <c r="L723" s="439"/>
      <c r="M723" s="439"/>
      <c r="N723" s="439"/>
      <c r="O723" s="439"/>
      <c r="P723" s="439"/>
      <c r="Q723" s="439"/>
      <c r="R723" s="439"/>
      <c r="S723" s="439"/>
      <c r="T723" s="439"/>
      <c r="U723" s="439"/>
      <c r="V723" s="439"/>
      <c r="W723" s="439"/>
      <c r="X723" s="439"/>
      <c r="Y723" s="439"/>
      <c r="Z723" s="439"/>
      <c r="AA723" s="439"/>
      <c r="AB723" s="439"/>
      <c r="AC723" s="439"/>
      <c r="AD723" s="439"/>
      <c r="AE723" s="439"/>
      <c r="AF723" s="439"/>
      <c r="AG723" s="439"/>
      <c r="AH723" s="439"/>
      <c r="AI723" s="439"/>
      <c r="AJ723" s="439"/>
      <c r="AK723" s="439"/>
      <c r="AL723" s="439"/>
    </row>
    <row r="724">
      <c r="A724" s="439"/>
      <c r="B724" s="439"/>
      <c r="C724" s="443"/>
      <c r="D724" s="443"/>
      <c r="E724" s="443"/>
      <c r="F724" s="443"/>
      <c r="G724" s="443"/>
      <c r="H724" s="443"/>
      <c r="I724" s="443"/>
      <c r="J724" s="443"/>
      <c r="K724" s="439"/>
      <c r="L724" s="439"/>
      <c r="M724" s="439"/>
      <c r="N724" s="439"/>
      <c r="O724" s="439"/>
      <c r="P724" s="439"/>
      <c r="Q724" s="439"/>
      <c r="R724" s="439"/>
      <c r="S724" s="439"/>
      <c r="T724" s="439"/>
      <c r="U724" s="439"/>
      <c r="V724" s="439"/>
      <c r="W724" s="439"/>
      <c r="X724" s="439"/>
      <c r="Y724" s="439"/>
      <c r="Z724" s="439"/>
      <c r="AA724" s="439"/>
      <c r="AB724" s="439"/>
      <c r="AC724" s="439"/>
      <c r="AD724" s="439"/>
      <c r="AE724" s="439"/>
      <c r="AF724" s="439"/>
      <c r="AG724" s="439"/>
      <c r="AH724" s="439"/>
      <c r="AI724" s="439"/>
      <c r="AJ724" s="439"/>
      <c r="AK724" s="439"/>
      <c r="AL724" s="439"/>
    </row>
    <row r="725">
      <c r="A725" s="439"/>
      <c r="B725" s="439"/>
      <c r="C725" s="443"/>
      <c r="D725" s="443"/>
      <c r="E725" s="443"/>
      <c r="F725" s="443"/>
      <c r="G725" s="443"/>
      <c r="H725" s="443"/>
      <c r="I725" s="443"/>
      <c r="J725" s="443"/>
      <c r="K725" s="439"/>
      <c r="L725" s="439"/>
      <c r="M725" s="439"/>
      <c r="N725" s="439"/>
      <c r="O725" s="439"/>
      <c r="P725" s="439"/>
      <c r="Q725" s="439"/>
      <c r="R725" s="439"/>
      <c r="S725" s="439"/>
      <c r="T725" s="439"/>
      <c r="U725" s="439"/>
      <c r="V725" s="439"/>
      <c r="W725" s="439"/>
      <c r="X725" s="439"/>
      <c r="Y725" s="439"/>
      <c r="Z725" s="439"/>
      <c r="AA725" s="439"/>
      <c r="AB725" s="439"/>
      <c r="AC725" s="439"/>
      <c r="AD725" s="439"/>
      <c r="AE725" s="439"/>
      <c r="AF725" s="439"/>
      <c r="AG725" s="439"/>
      <c r="AH725" s="439"/>
      <c r="AI725" s="439"/>
      <c r="AJ725" s="439"/>
      <c r="AK725" s="439"/>
      <c r="AL725" s="439"/>
    </row>
    <row r="726">
      <c r="A726" s="439"/>
      <c r="B726" s="439"/>
      <c r="C726" s="443"/>
      <c r="D726" s="443"/>
      <c r="E726" s="443"/>
      <c r="F726" s="443"/>
      <c r="G726" s="443"/>
      <c r="H726" s="443"/>
      <c r="I726" s="443"/>
      <c r="J726" s="443"/>
      <c r="K726" s="439"/>
      <c r="L726" s="439"/>
      <c r="M726" s="439"/>
      <c r="N726" s="439"/>
      <c r="O726" s="439"/>
      <c r="P726" s="439"/>
      <c r="Q726" s="439"/>
      <c r="R726" s="439"/>
      <c r="S726" s="439"/>
      <c r="T726" s="439"/>
      <c r="U726" s="439"/>
      <c r="V726" s="439"/>
      <c r="W726" s="439"/>
      <c r="X726" s="439"/>
      <c r="Y726" s="439"/>
      <c r="Z726" s="439"/>
      <c r="AA726" s="439"/>
      <c r="AB726" s="439"/>
      <c r="AC726" s="439"/>
      <c r="AD726" s="439"/>
      <c r="AE726" s="439"/>
      <c r="AF726" s="439"/>
      <c r="AG726" s="439"/>
      <c r="AH726" s="439"/>
      <c r="AI726" s="439"/>
      <c r="AJ726" s="439"/>
      <c r="AK726" s="439"/>
      <c r="AL726" s="439"/>
    </row>
    <row r="727">
      <c r="A727" s="439"/>
      <c r="B727" s="439"/>
      <c r="C727" s="443"/>
      <c r="D727" s="443"/>
      <c r="E727" s="443"/>
      <c r="F727" s="443"/>
      <c r="G727" s="443"/>
      <c r="H727" s="443"/>
      <c r="I727" s="443"/>
      <c r="J727" s="443"/>
      <c r="K727" s="439"/>
      <c r="L727" s="439"/>
      <c r="M727" s="439"/>
      <c r="N727" s="439"/>
      <c r="O727" s="439"/>
      <c r="P727" s="439"/>
      <c r="Q727" s="439"/>
      <c r="R727" s="439"/>
      <c r="S727" s="439"/>
      <c r="T727" s="439"/>
      <c r="U727" s="439"/>
      <c r="V727" s="439"/>
      <c r="W727" s="439"/>
      <c r="X727" s="439"/>
      <c r="Y727" s="439"/>
      <c r="Z727" s="439"/>
      <c r="AA727" s="439"/>
      <c r="AB727" s="439"/>
      <c r="AC727" s="439"/>
      <c r="AD727" s="439"/>
      <c r="AE727" s="439"/>
      <c r="AF727" s="439"/>
      <c r="AG727" s="439"/>
      <c r="AH727" s="439"/>
      <c r="AI727" s="439"/>
      <c r="AJ727" s="439"/>
      <c r="AK727" s="439"/>
      <c r="AL727" s="439"/>
    </row>
    <row r="728">
      <c r="A728" s="439"/>
      <c r="B728" s="439"/>
      <c r="C728" s="443"/>
      <c r="D728" s="443"/>
      <c r="E728" s="443"/>
      <c r="F728" s="443"/>
      <c r="G728" s="443"/>
      <c r="H728" s="443"/>
      <c r="I728" s="443"/>
      <c r="J728" s="443"/>
      <c r="K728" s="439"/>
      <c r="L728" s="439"/>
      <c r="M728" s="439"/>
      <c r="N728" s="439"/>
      <c r="O728" s="439"/>
      <c r="P728" s="439"/>
      <c r="Q728" s="439"/>
      <c r="R728" s="439"/>
      <c r="S728" s="439"/>
      <c r="T728" s="439"/>
      <c r="U728" s="439"/>
      <c r="V728" s="439"/>
      <c r="W728" s="439"/>
      <c r="X728" s="439"/>
      <c r="Y728" s="439"/>
      <c r="Z728" s="439"/>
      <c r="AA728" s="439"/>
      <c r="AB728" s="439"/>
      <c r="AC728" s="439"/>
      <c r="AD728" s="439"/>
      <c r="AE728" s="439"/>
      <c r="AF728" s="439"/>
      <c r="AG728" s="439"/>
      <c r="AH728" s="439"/>
      <c r="AI728" s="439"/>
      <c r="AJ728" s="439"/>
      <c r="AK728" s="439"/>
      <c r="AL728" s="439"/>
    </row>
    <row r="729">
      <c r="A729" s="439"/>
      <c r="B729" s="439"/>
      <c r="C729" s="443"/>
      <c r="D729" s="443"/>
      <c r="E729" s="443"/>
      <c r="F729" s="443"/>
      <c r="G729" s="443"/>
      <c r="H729" s="443"/>
      <c r="I729" s="443"/>
      <c r="J729" s="443"/>
      <c r="K729" s="439"/>
      <c r="L729" s="439"/>
      <c r="M729" s="439"/>
      <c r="N729" s="439"/>
      <c r="O729" s="439"/>
      <c r="P729" s="439"/>
      <c r="Q729" s="439"/>
      <c r="R729" s="439"/>
      <c r="S729" s="439"/>
      <c r="T729" s="439"/>
      <c r="U729" s="439"/>
      <c r="V729" s="439"/>
      <c r="W729" s="439"/>
      <c r="X729" s="439"/>
      <c r="Y729" s="439"/>
      <c r="Z729" s="439"/>
      <c r="AA729" s="439"/>
      <c r="AB729" s="439"/>
      <c r="AC729" s="439"/>
      <c r="AD729" s="439"/>
      <c r="AE729" s="439"/>
      <c r="AF729" s="439"/>
      <c r="AG729" s="439"/>
      <c r="AH729" s="439"/>
      <c r="AI729" s="439"/>
      <c r="AJ729" s="439"/>
      <c r="AK729" s="439"/>
      <c r="AL729" s="439"/>
    </row>
    <row r="730">
      <c r="A730" s="439"/>
      <c r="B730" s="439"/>
      <c r="C730" s="443"/>
      <c r="D730" s="443"/>
      <c r="E730" s="443"/>
      <c r="F730" s="443"/>
      <c r="G730" s="443"/>
      <c r="H730" s="443"/>
      <c r="I730" s="443"/>
      <c r="J730" s="443"/>
      <c r="K730" s="439"/>
      <c r="L730" s="439"/>
      <c r="M730" s="439"/>
      <c r="N730" s="439"/>
      <c r="O730" s="439"/>
      <c r="P730" s="439"/>
      <c r="Q730" s="439"/>
      <c r="R730" s="439"/>
      <c r="S730" s="439"/>
      <c r="T730" s="439"/>
      <c r="U730" s="439"/>
      <c r="V730" s="439"/>
      <c r="W730" s="439"/>
      <c r="X730" s="439"/>
      <c r="Y730" s="439"/>
      <c r="Z730" s="439"/>
      <c r="AA730" s="439"/>
      <c r="AB730" s="439"/>
      <c r="AC730" s="439"/>
      <c r="AD730" s="439"/>
      <c r="AE730" s="439"/>
      <c r="AF730" s="439"/>
      <c r="AG730" s="439"/>
      <c r="AH730" s="439"/>
      <c r="AI730" s="439"/>
      <c r="AJ730" s="439"/>
      <c r="AK730" s="439"/>
      <c r="AL730" s="439"/>
    </row>
    <row r="731">
      <c r="A731" s="439"/>
      <c r="B731" s="439"/>
      <c r="C731" s="443"/>
      <c r="D731" s="443"/>
      <c r="E731" s="443"/>
      <c r="F731" s="443"/>
      <c r="G731" s="443"/>
      <c r="H731" s="443"/>
      <c r="I731" s="443"/>
      <c r="J731" s="443"/>
      <c r="K731" s="439"/>
      <c r="L731" s="439"/>
      <c r="M731" s="439"/>
      <c r="N731" s="439"/>
      <c r="O731" s="439"/>
      <c r="P731" s="439"/>
      <c r="Q731" s="439"/>
      <c r="R731" s="439"/>
      <c r="S731" s="439"/>
      <c r="T731" s="439"/>
      <c r="U731" s="439"/>
      <c r="V731" s="439"/>
      <c r="W731" s="439"/>
      <c r="X731" s="439"/>
      <c r="Y731" s="439"/>
      <c r="Z731" s="439"/>
      <c r="AA731" s="439"/>
      <c r="AB731" s="439"/>
      <c r="AC731" s="439"/>
      <c r="AD731" s="439"/>
      <c r="AE731" s="439"/>
      <c r="AF731" s="439"/>
      <c r="AG731" s="439"/>
      <c r="AH731" s="439"/>
      <c r="AI731" s="439"/>
      <c r="AJ731" s="439"/>
      <c r="AK731" s="439"/>
      <c r="AL731" s="439"/>
    </row>
    <row r="732">
      <c r="A732" s="439"/>
      <c r="B732" s="439"/>
      <c r="C732" s="443"/>
      <c r="D732" s="443"/>
      <c r="E732" s="443"/>
      <c r="F732" s="443"/>
      <c r="G732" s="443"/>
      <c r="H732" s="443"/>
      <c r="I732" s="443"/>
      <c r="J732" s="443"/>
      <c r="K732" s="439"/>
      <c r="L732" s="439"/>
      <c r="M732" s="439"/>
      <c r="N732" s="439"/>
      <c r="O732" s="439"/>
      <c r="P732" s="439"/>
      <c r="Q732" s="439"/>
      <c r="R732" s="439"/>
      <c r="S732" s="439"/>
      <c r="T732" s="439"/>
      <c r="U732" s="439"/>
      <c r="V732" s="439"/>
      <c r="W732" s="439"/>
      <c r="X732" s="439"/>
      <c r="Y732" s="439"/>
      <c r="Z732" s="439"/>
      <c r="AA732" s="439"/>
      <c r="AB732" s="439"/>
      <c r="AC732" s="439"/>
      <c r="AD732" s="439"/>
      <c r="AE732" s="439"/>
      <c r="AF732" s="439"/>
      <c r="AG732" s="439"/>
      <c r="AH732" s="439"/>
      <c r="AI732" s="439"/>
      <c r="AJ732" s="439"/>
      <c r="AK732" s="439"/>
      <c r="AL732" s="439"/>
    </row>
    <row r="733">
      <c r="A733" s="439"/>
      <c r="B733" s="439"/>
      <c r="C733" s="443"/>
      <c r="D733" s="443"/>
      <c r="E733" s="443"/>
      <c r="F733" s="443"/>
      <c r="G733" s="443"/>
      <c r="H733" s="443"/>
      <c r="I733" s="443"/>
      <c r="J733" s="443"/>
      <c r="K733" s="439"/>
      <c r="L733" s="439"/>
      <c r="M733" s="439"/>
      <c r="N733" s="439"/>
      <c r="O733" s="439"/>
      <c r="P733" s="439"/>
      <c r="Q733" s="439"/>
      <c r="R733" s="439"/>
      <c r="S733" s="439"/>
      <c r="T733" s="439"/>
      <c r="U733" s="439"/>
      <c r="V733" s="439"/>
      <c r="W733" s="439"/>
      <c r="X733" s="439"/>
      <c r="Y733" s="439"/>
      <c r="Z733" s="439"/>
      <c r="AA733" s="439"/>
      <c r="AB733" s="439"/>
      <c r="AC733" s="439"/>
      <c r="AD733" s="439"/>
      <c r="AE733" s="439"/>
      <c r="AF733" s="439"/>
      <c r="AG733" s="439"/>
      <c r="AH733" s="439"/>
      <c r="AI733" s="439"/>
      <c r="AJ733" s="439"/>
      <c r="AK733" s="439"/>
      <c r="AL733" s="439"/>
    </row>
    <row r="734">
      <c r="A734" s="439"/>
      <c r="B734" s="439"/>
      <c r="C734" s="443"/>
      <c r="D734" s="443"/>
      <c r="E734" s="443"/>
      <c r="F734" s="443"/>
      <c r="G734" s="443"/>
      <c r="H734" s="443"/>
      <c r="I734" s="443"/>
      <c r="J734" s="443"/>
      <c r="K734" s="439"/>
      <c r="L734" s="439"/>
      <c r="M734" s="439"/>
      <c r="N734" s="439"/>
      <c r="O734" s="439"/>
      <c r="P734" s="439"/>
      <c r="Q734" s="439"/>
      <c r="R734" s="439"/>
      <c r="S734" s="439"/>
      <c r="T734" s="439"/>
      <c r="U734" s="439"/>
      <c r="V734" s="439"/>
      <c r="W734" s="439"/>
      <c r="X734" s="439"/>
      <c r="Y734" s="439"/>
      <c r="Z734" s="439"/>
      <c r="AA734" s="439"/>
      <c r="AB734" s="439"/>
      <c r="AC734" s="439"/>
      <c r="AD734" s="439"/>
      <c r="AE734" s="439"/>
      <c r="AF734" s="439"/>
      <c r="AG734" s="439"/>
      <c r="AH734" s="439"/>
      <c r="AI734" s="439"/>
      <c r="AJ734" s="439"/>
      <c r="AK734" s="439"/>
      <c r="AL734" s="439"/>
    </row>
    <row r="735">
      <c r="A735" s="439"/>
      <c r="B735" s="439"/>
      <c r="C735" s="443"/>
      <c r="D735" s="443"/>
      <c r="E735" s="443"/>
      <c r="F735" s="443"/>
      <c r="G735" s="443"/>
      <c r="H735" s="443"/>
      <c r="I735" s="443"/>
      <c r="J735" s="443"/>
      <c r="K735" s="439"/>
      <c r="L735" s="439"/>
      <c r="M735" s="439"/>
      <c r="N735" s="439"/>
      <c r="O735" s="439"/>
      <c r="P735" s="439"/>
      <c r="Q735" s="439"/>
      <c r="R735" s="439"/>
      <c r="S735" s="439"/>
      <c r="T735" s="439"/>
      <c r="U735" s="439"/>
      <c r="V735" s="439"/>
      <c r="W735" s="439"/>
      <c r="X735" s="439"/>
      <c r="Y735" s="439"/>
      <c r="Z735" s="439"/>
      <c r="AA735" s="439"/>
      <c r="AB735" s="439"/>
      <c r="AC735" s="439"/>
      <c r="AD735" s="439"/>
      <c r="AE735" s="439"/>
      <c r="AF735" s="439"/>
      <c r="AG735" s="439"/>
      <c r="AH735" s="439"/>
      <c r="AI735" s="439"/>
      <c r="AJ735" s="439"/>
      <c r="AK735" s="439"/>
      <c r="AL735" s="439"/>
    </row>
    <row r="736">
      <c r="A736" s="439"/>
      <c r="B736" s="439"/>
      <c r="C736" s="443"/>
      <c r="D736" s="443"/>
      <c r="E736" s="443"/>
      <c r="F736" s="443"/>
      <c r="G736" s="443"/>
      <c r="H736" s="443"/>
      <c r="I736" s="443"/>
      <c r="J736" s="443"/>
      <c r="K736" s="439"/>
      <c r="L736" s="439"/>
      <c r="M736" s="439"/>
      <c r="N736" s="439"/>
      <c r="O736" s="439"/>
      <c r="P736" s="439"/>
      <c r="Q736" s="439"/>
      <c r="R736" s="439"/>
      <c r="S736" s="439"/>
      <c r="T736" s="439"/>
      <c r="U736" s="439"/>
      <c r="V736" s="439"/>
      <c r="W736" s="439"/>
      <c r="X736" s="439"/>
      <c r="Y736" s="439"/>
      <c r="Z736" s="439"/>
      <c r="AA736" s="439"/>
      <c r="AB736" s="439"/>
      <c r="AC736" s="439"/>
      <c r="AD736" s="439"/>
      <c r="AE736" s="439"/>
      <c r="AF736" s="439"/>
      <c r="AG736" s="439"/>
      <c r="AH736" s="439"/>
      <c r="AI736" s="439"/>
      <c r="AJ736" s="439"/>
      <c r="AK736" s="439"/>
      <c r="AL736" s="439"/>
    </row>
    <row r="737">
      <c r="A737" s="439"/>
      <c r="B737" s="439"/>
      <c r="C737" s="443"/>
      <c r="D737" s="443"/>
      <c r="E737" s="443"/>
      <c r="F737" s="443"/>
      <c r="G737" s="443"/>
      <c r="H737" s="443"/>
      <c r="I737" s="443"/>
      <c r="J737" s="443"/>
      <c r="K737" s="439"/>
      <c r="L737" s="439"/>
      <c r="M737" s="439"/>
      <c r="N737" s="439"/>
      <c r="O737" s="439"/>
      <c r="P737" s="439"/>
      <c r="Q737" s="439"/>
      <c r="R737" s="439"/>
      <c r="S737" s="439"/>
      <c r="T737" s="439"/>
      <c r="U737" s="439"/>
      <c r="V737" s="439"/>
      <c r="W737" s="439"/>
      <c r="X737" s="439"/>
      <c r="Y737" s="439"/>
      <c r="Z737" s="439"/>
      <c r="AA737" s="439"/>
      <c r="AB737" s="439"/>
      <c r="AC737" s="439"/>
      <c r="AD737" s="439"/>
      <c r="AE737" s="439"/>
      <c r="AF737" s="439"/>
      <c r="AG737" s="439"/>
      <c r="AH737" s="439"/>
      <c r="AI737" s="439"/>
      <c r="AJ737" s="439"/>
      <c r="AK737" s="439"/>
      <c r="AL737" s="439"/>
    </row>
    <row r="738">
      <c r="A738" s="439"/>
      <c r="B738" s="439"/>
      <c r="C738" s="443"/>
      <c r="D738" s="443"/>
      <c r="E738" s="443"/>
      <c r="F738" s="443"/>
      <c r="G738" s="443"/>
      <c r="H738" s="443"/>
      <c r="I738" s="443"/>
      <c r="J738" s="443"/>
      <c r="K738" s="439"/>
      <c r="L738" s="439"/>
      <c r="M738" s="439"/>
      <c r="N738" s="439"/>
      <c r="O738" s="439"/>
      <c r="P738" s="439"/>
      <c r="Q738" s="439"/>
      <c r="R738" s="439"/>
      <c r="S738" s="439"/>
      <c r="T738" s="439"/>
      <c r="U738" s="439"/>
      <c r="V738" s="439"/>
      <c r="W738" s="439"/>
      <c r="X738" s="439"/>
      <c r="Y738" s="439"/>
      <c r="Z738" s="439"/>
      <c r="AA738" s="439"/>
      <c r="AB738" s="439"/>
      <c r="AC738" s="439"/>
      <c r="AD738" s="439"/>
      <c r="AE738" s="439"/>
      <c r="AF738" s="439"/>
      <c r="AG738" s="439"/>
      <c r="AH738" s="439"/>
      <c r="AI738" s="439"/>
      <c r="AJ738" s="439"/>
      <c r="AK738" s="439"/>
      <c r="AL738" s="439"/>
    </row>
    <row r="739">
      <c r="A739" s="439"/>
      <c r="B739" s="439"/>
      <c r="C739" s="443"/>
      <c r="D739" s="443"/>
      <c r="E739" s="443"/>
      <c r="F739" s="443"/>
      <c r="G739" s="443"/>
      <c r="H739" s="443"/>
      <c r="I739" s="443"/>
      <c r="J739" s="443"/>
      <c r="K739" s="439"/>
      <c r="L739" s="439"/>
      <c r="M739" s="439"/>
      <c r="N739" s="439"/>
      <c r="O739" s="439"/>
      <c r="P739" s="439"/>
      <c r="Q739" s="439"/>
      <c r="R739" s="439"/>
      <c r="S739" s="439"/>
      <c r="T739" s="439"/>
      <c r="U739" s="439"/>
      <c r="V739" s="439"/>
      <c r="W739" s="439"/>
      <c r="X739" s="439"/>
      <c r="Y739" s="439"/>
      <c r="Z739" s="439"/>
      <c r="AA739" s="439"/>
      <c r="AB739" s="439"/>
      <c r="AC739" s="439"/>
      <c r="AD739" s="439"/>
      <c r="AE739" s="439"/>
      <c r="AF739" s="439"/>
      <c r="AG739" s="439"/>
      <c r="AH739" s="439"/>
      <c r="AI739" s="439"/>
      <c r="AJ739" s="439"/>
      <c r="AK739" s="439"/>
      <c r="AL739" s="439"/>
    </row>
    <row r="740">
      <c r="A740" s="439"/>
      <c r="B740" s="439"/>
      <c r="C740" s="443"/>
      <c r="D740" s="443"/>
      <c r="E740" s="443"/>
      <c r="F740" s="443"/>
      <c r="G740" s="443"/>
      <c r="H740" s="443"/>
      <c r="I740" s="443"/>
      <c r="J740" s="443"/>
      <c r="K740" s="439"/>
      <c r="L740" s="439"/>
      <c r="M740" s="439"/>
      <c r="N740" s="439"/>
      <c r="O740" s="439"/>
      <c r="P740" s="439"/>
      <c r="Q740" s="439"/>
      <c r="R740" s="439"/>
      <c r="S740" s="439"/>
      <c r="T740" s="439"/>
      <c r="U740" s="439"/>
      <c r="V740" s="439"/>
      <c r="W740" s="439"/>
      <c r="X740" s="439"/>
      <c r="Y740" s="439"/>
      <c r="Z740" s="439"/>
      <c r="AA740" s="439"/>
      <c r="AB740" s="439"/>
      <c r="AC740" s="439"/>
      <c r="AD740" s="439"/>
      <c r="AE740" s="439"/>
      <c r="AF740" s="439"/>
      <c r="AG740" s="439"/>
      <c r="AH740" s="439"/>
      <c r="AI740" s="439"/>
      <c r="AJ740" s="439"/>
      <c r="AK740" s="439"/>
      <c r="AL740" s="439"/>
    </row>
    <row r="741">
      <c r="A741" s="439"/>
      <c r="B741" s="439"/>
      <c r="C741" s="443"/>
      <c r="D741" s="443"/>
      <c r="E741" s="443"/>
      <c r="F741" s="443"/>
      <c r="G741" s="443"/>
      <c r="H741" s="443"/>
      <c r="I741" s="443"/>
      <c r="J741" s="443"/>
      <c r="K741" s="439"/>
      <c r="L741" s="439"/>
      <c r="M741" s="439"/>
      <c r="N741" s="439"/>
      <c r="O741" s="439"/>
      <c r="P741" s="439"/>
      <c r="Q741" s="439"/>
      <c r="R741" s="439"/>
      <c r="S741" s="439"/>
      <c r="T741" s="439"/>
      <c r="U741" s="439"/>
      <c r="V741" s="439"/>
      <c r="W741" s="439"/>
      <c r="X741" s="439"/>
      <c r="Y741" s="439"/>
      <c r="Z741" s="439"/>
      <c r="AA741" s="439"/>
      <c r="AB741" s="439"/>
      <c r="AC741" s="439"/>
      <c r="AD741" s="439"/>
      <c r="AE741" s="439"/>
      <c r="AF741" s="439"/>
      <c r="AG741" s="439"/>
      <c r="AH741" s="439"/>
      <c r="AI741" s="439"/>
      <c r="AJ741" s="439"/>
      <c r="AK741" s="439"/>
      <c r="AL741" s="439"/>
    </row>
    <row r="742">
      <c r="A742" s="439"/>
      <c r="B742" s="439"/>
      <c r="C742" s="443"/>
      <c r="D742" s="443"/>
      <c r="E742" s="443"/>
      <c r="F742" s="443"/>
      <c r="G742" s="443"/>
      <c r="H742" s="443"/>
      <c r="I742" s="443"/>
      <c r="J742" s="443"/>
      <c r="K742" s="439"/>
      <c r="L742" s="439"/>
      <c r="M742" s="439"/>
      <c r="N742" s="439"/>
      <c r="O742" s="439"/>
      <c r="P742" s="439"/>
      <c r="Q742" s="439"/>
      <c r="R742" s="439"/>
      <c r="S742" s="439"/>
      <c r="T742" s="439"/>
      <c r="U742" s="439"/>
      <c r="V742" s="439"/>
      <c r="W742" s="439"/>
      <c r="X742" s="439"/>
      <c r="Y742" s="439"/>
      <c r="Z742" s="439"/>
      <c r="AA742" s="439"/>
      <c r="AB742" s="439"/>
      <c r="AC742" s="439"/>
      <c r="AD742" s="439"/>
      <c r="AE742" s="439"/>
      <c r="AF742" s="439"/>
      <c r="AG742" s="439"/>
      <c r="AH742" s="439"/>
      <c r="AI742" s="439"/>
      <c r="AJ742" s="439"/>
      <c r="AK742" s="439"/>
      <c r="AL742" s="439"/>
    </row>
    <row r="743">
      <c r="A743" s="439"/>
      <c r="B743" s="439"/>
      <c r="C743" s="443"/>
      <c r="D743" s="443"/>
      <c r="E743" s="443"/>
      <c r="F743" s="443"/>
      <c r="G743" s="443"/>
      <c r="H743" s="443"/>
      <c r="I743" s="443"/>
      <c r="J743" s="443"/>
      <c r="K743" s="439"/>
      <c r="L743" s="439"/>
      <c r="M743" s="439"/>
      <c r="N743" s="439"/>
      <c r="O743" s="439"/>
      <c r="P743" s="439"/>
      <c r="Q743" s="439"/>
      <c r="R743" s="439"/>
      <c r="S743" s="439"/>
      <c r="T743" s="439"/>
      <c r="U743" s="439"/>
      <c r="V743" s="439"/>
      <c r="W743" s="439"/>
      <c r="X743" s="439"/>
      <c r="Y743" s="439"/>
      <c r="Z743" s="439"/>
      <c r="AA743" s="439"/>
      <c r="AB743" s="439"/>
      <c r="AC743" s="439"/>
      <c r="AD743" s="439"/>
      <c r="AE743" s="439"/>
      <c r="AF743" s="439"/>
      <c r="AG743" s="439"/>
      <c r="AH743" s="439"/>
      <c r="AI743" s="439"/>
      <c r="AJ743" s="439"/>
      <c r="AK743" s="439"/>
      <c r="AL743" s="439"/>
    </row>
    <row r="744">
      <c r="A744" s="439"/>
      <c r="B744" s="439"/>
      <c r="C744" s="443"/>
      <c r="D744" s="443"/>
      <c r="E744" s="443"/>
      <c r="F744" s="443"/>
      <c r="G744" s="443"/>
      <c r="H744" s="443"/>
      <c r="I744" s="443"/>
      <c r="J744" s="443"/>
      <c r="K744" s="439"/>
      <c r="L744" s="439"/>
      <c r="M744" s="439"/>
      <c r="N744" s="439"/>
      <c r="O744" s="439"/>
      <c r="P744" s="439"/>
      <c r="Q744" s="439"/>
      <c r="R744" s="439"/>
      <c r="S744" s="439"/>
      <c r="T744" s="439"/>
      <c r="U744" s="439"/>
      <c r="V744" s="439"/>
      <c r="W744" s="439"/>
      <c r="X744" s="439"/>
      <c r="Y744" s="439"/>
      <c r="Z744" s="439"/>
      <c r="AA744" s="439"/>
      <c r="AB744" s="439"/>
      <c r="AC744" s="439"/>
      <c r="AD744" s="439"/>
      <c r="AE744" s="439"/>
      <c r="AF744" s="439"/>
      <c r="AG744" s="439"/>
      <c r="AH744" s="439"/>
      <c r="AI744" s="439"/>
      <c r="AJ744" s="439"/>
      <c r="AK744" s="439"/>
      <c r="AL744" s="439"/>
    </row>
    <row r="745">
      <c r="A745" s="439"/>
      <c r="B745" s="439"/>
      <c r="C745" s="443"/>
      <c r="D745" s="443"/>
      <c r="E745" s="443"/>
      <c r="F745" s="443"/>
      <c r="G745" s="443"/>
      <c r="H745" s="443"/>
      <c r="I745" s="443"/>
      <c r="J745" s="443"/>
      <c r="K745" s="439"/>
      <c r="L745" s="439"/>
      <c r="M745" s="439"/>
      <c r="N745" s="439"/>
      <c r="O745" s="439"/>
      <c r="P745" s="439"/>
      <c r="Q745" s="439"/>
      <c r="R745" s="439"/>
      <c r="S745" s="439"/>
      <c r="T745" s="439"/>
      <c r="U745" s="439"/>
      <c r="V745" s="439"/>
      <c r="W745" s="439"/>
      <c r="X745" s="439"/>
      <c r="Y745" s="439"/>
      <c r="Z745" s="439"/>
      <c r="AA745" s="439"/>
      <c r="AB745" s="439"/>
      <c r="AC745" s="439"/>
      <c r="AD745" s="439"/>
      <c r="AE745" s="439"/>
      <c r="AF745" s="439"/>
      <c r="AG745" s="439"/>
      <c r="AH745" s="439"/>
      <c r="AI745" s="439"/>
      <c r="AJ745" s="439"/>
      <c r="AK745" s="439"/>
      <c r="AL745" s="439"/>
    </row>
    <row r="746">
      <c r="A746" s="439"/>
      <c r="B746" s="439"/>
      <c r="C746" s="443"/>
      <c r="D746" s="443"/>
      <c r="E746" s="443"/>
      <c r="F746" s="443"/>
      <c r="G746" s="443"/>
      <c r="H746" s="443"/>
      <c r="I746" s="443"/>
      <c r="J746" s="443"/>
      <c r="K746" s="439"/>
      <c r="L746" s="439"/>
      <c r="M746" s="439"/>
      <c r="N746" s="439"/>
      <c r="O746" s="439"/>
      <c r="P746" s="439"/>
      <c r="Q746" s="439"/>
      <c r="R746" s="439"/>
      <c r="S746" s="439"/>
      <c r="T746" s="439"/>
      <c r="U746" s="439"/>
      <c r="V746" s="439"/>
      <c r="W746" s="439"/>
      <c r="X746" s="439"/>
      <c r="Y746" s="439"/>
      <c r="Z746" s="439"/>
      <c r="AA746" s="439"/>
      <c r="AB746" s="439"/>
      <c r="AC746" s="439"/>
      <c r="AD746" s="439"/>
      <c r="AE746" s="439"/>
      <c r="AF746" s="439"/>
      <c r="AG746" s="439"/>
      <c r="AH746" s="439"/>
      <c r="AI746" s="439"/>
      <c r="AJ746" s="439"/>
      <c r="AK746" s="439"/>
      <c r="AL746" s="439"/>
    </row>
    <row r="747">
      <c r="A747" s="439"/>
      <c r="B747" s="439"/>
      <c r="C747" s="443"/>
      <c r="D747" s="443"/>
      <c r="E747" s="443"/>
      <c r="F747" s="443"/>
      <c r="G747" s="443"/>
      <c r="H747" s="443"/>
      <c r="I747" s="443"/>
      <c r="J747" s="443"/>
      <c r="K747" s="439"/>
      <c r="L747" s="439"/>
      <c r="M747" s="439"/>
      <c r="N747" s="439"/>
      <c r="O747" s="439"/>
      <c r="P747" s="439"/>
      <c r="Q747" s="439"/>
      <c r="R747" s="439"/>
      <c r="S747" s="439"/>
      <c r="T747" s="439"/>
      <c r="U747" s="439"/>
      <c r="V747" s="439"/>
      <c r="W747" s="439"/>
      <c r="X747" s="439"/>
      <c r="Y747" s="439"/>
      <c r="Z747" s="439"/>
      <c r="AA747" s="439"/>
      <c r="AB747" s="439"/>
      <c r="AC747" s="439"/>
      <c r="AD747" s="439"/>
      <c r="AE747" s="439"/>
      <c r="AF747" s="439"/>
      <c r="AG747" s="439"/>
      <c r="AH747" s="439"/>
      <c r="AI747" s="439"/>
      <c r="AJ747" s="439"/>
      <c r="AK747" s="439"/>
      <c r="AL747" s="439"/>
    </row>
    <row r="748">
      <c r="A748" s="439"/>
      <c r="B748" s="439"/>
      <c r="C748" s="443"/>
      <c r="D748" s="443"/>
      <c r="E748" s="443"/>
      <c r="F748" s="443"/>
      <c r="G748" s="443"/>
      <c r="H748" s="443"/>
      <c r="I748" s="443"/>
      <c r="J748" s="443"/>
      <c r="K748" s="439"/>
      <c r="L748" s="439"/>
      <c r="M748" s="439"/>
      <c r="N748" s="439"/>
      <c r="O748" s="439"/>
      <c r="P748" s="439"/>
      <c r="Q748" s="439"/>
      <c r="R748" s="439"/>
      <c r="S748" s="439"/>
      <c r="T748" s="439"/>
      <c r="U748" s="439"/>
      <c r="V748" s="439"/>
      <c r="W748" s="439"/>
      <c r="X748" s="439"/>
      <c r="Y748" s="439"/>
      <c r="Z748" s="439"/>
      <c r="AA748" s="439"/>
      <c r="AB748" s="439"/>
      <c r="AC748" s="439"/>
      <c r="AD748" s="439"/>
      <c r="AE748" s="439"/>
      <c r="AF748" s="439"/>
      <c r="AG748" s="439"/>
      <c r="AH748" s="439"/>
      <c r="AI748" s="439"/>
      <c r="AJ748" s="439"/>
      <c r="AK748" s="439"/>
      <c r="AL748" s="439"/>
    </row>
    <row r="749">
      <c r="A749" s="439"/>
      <c r="B749" s="439"/>
      <c r="C749" s="443"/>
      <c r="D749" s="443"/>
      <c r="E749" s="443"/>
      <c r="F749" s="443"/>
      <c r="G749" s="443"/>
      <c r="H749" s="443"/>
      <c r="I749" s="443"/>
      <c r="J749" s="443"/>
      <c r="K749" s="439"/>
      <c r="L749" s="439"/>
      <c r="M749" s="439"/>
      <c r="N749" s="439"/>
      <c r="O749" s="439"/>
      <c r="P749" s="439"/>
      <c r="Q749" s="439"/>
      <c r="R749" s="439"/>
      <c r="S749" s="439"/>
      <c r="T749" s="439"/>
      <c r="U749" s="439"/>
      <c r="V749" s="439"/>
      <c r="W749" s="439"/>
      <c r="X749" s="439"/>
      <c r="Y749" s="439"/>
      <c r="Z749" s="439"/>
      <c r="AA749" s="439"/>
      <c r="AB749" s="439"/>
      <c r="AC749" s="439"/>
      <c r="AD749" s="439"/>
      <c r="AE749" s="439"/>
      <c r="AF749" s="439"/>
      <c r="AG749" s="439"/>
      <c r="AH749" s="439"/>
      <c r="AI749" s="439"/>
      <c r="AJ749" s="439"/>
      <c r="AK749" s="439"/>
      <c r="AL749" s="439"/>
    </row>
    <row r="750">
      <c r="A750" s="439"/>
      <c r="B750" s="439"/>
      <c r="C750" s="443"/>
      <c r="D750" s="443"/>
      <c r="E750" s="443"/>
      <c r="F750" s="443"/>
      <c r="G750" s="443"/>
      <c r="H750" s="443"/>
      <c r="I750" s="443"/>
      <c r="J750" s="443"/>
      <c r="K750" s="439"/>
      <c r="L750" s="439"/>
      <c r="M750" s="439"/>
      <c r="N750" s="439"/>
      <c r="O750" s="439"/>
      <c r="P750" s="439"/>
      <c r="Q750" s="439"/>
      <c r="R750" s="439"/>
      <c r="S750" s="439"/>
      <c r="T750" s="439"/>
      <c r="U750" s="439"/>
      <c r="V750" s="439"/>
      <c r="W750" s="439"/>
      <c r="X750" s="439"/>
      <c r="Y750" s="439"/>
      <c r="Z750" s="439"/>
      <c r="AA750" s="439"/>
      <c r="AB750" s="439"/>
      <c r="AC750" s="439"/>
      <c r="AD750" s="439"/>
      <c r="AE750" s="439"/>
      <c r="AF750" s="439"/>
      <c r="AG750" s="439"/>
      <c r="AH750" s="439"/>
      <c r="AI750" s="439"/>
      <c r="AJ750" s="439"/>
      <c r="AK750" s="439"/>
      <c r="AL750" s="439"/>
    </row>
    <row r="751">
      <c r="A751" s="439"/>
      <c r="B751" s="439"/>
      <c r="C751" s="443"/>
      <c r="D751" s="443"/>
      <c r="E751" s="443"/>
      <c r="F751" s="443"/>
      <c r="G751" s="443"/>
      <c r="H751" s="443"/>
      <c r="I751" s="443"/>
      <c r="J751" s="443"/>
      <c r="K751" s="439"/>
      <c r="L751" s="439"/>
      <c r="M751" s="439"/>
      <c r="N751" s="439"/>
      <c r="O751" s="439"/>
      <c r="P751" s="439"/>
      <c r="Q751" s="439"/>
      <c r="R751" s="439"/>
      <c r="S751" s="439"/>
      <c r="T751" s="439"/>
      <c r="U751" s="439"/>
      <c r="V751" s="439"/>
      <c r="W751" s="439"/>
      <c r="X751" s="439"/>
      <c r="Y751" s="439"/>
      <c r="Z751" s="439"/>
      <c r="AA751" s="439"/>
      <c r="AB751" s="439"/>
      <c r="AC751" s="439"/>
      <c r="AD751" s="439"/>
      <c r="AE751" s="439"/>
      <c r="AF751" s="439"/>
      <c r="AG751" s="439"/>
      <c r="AH751" s="439"/>
      <c r="AI751" s="439"/>
      <c r="AJ751" s="439"/>
      <c r="AK751" s="439"/>
      <c r="AL751" s="439"/>
    </row>
    <row r="752">
      <c r="A752" s="439"/>
      <c r="B752" s="439"/>
      <c r="C752" s="443"/>
      <c r="D752" s="443"/>
      <c r="E752" s="443"/>
      <c r="F752" s="443"/>
      <c r="G752" s="443"/>
      <c r="H752" s="443"/>
      <c r="I752" s="443"/>
      <c r="J752" s="443"/>
      <c r="K752" s="439"/>
      <c r="L752" s="439"/>
      <c r="M752" s="439"/>
      <c r="N752" s="439"/>
      <c r="O752" s="439"/>
      <c r="P752" s="439"/>
      <c r="Q752" s="439"/>
      <c r="R752" s="439"/>
      <c r="S752" s="439"/>
      <c r="T752" s="439"/>
      <c r="U752" s="439"/>
      <c r="V752" s="439"/>
      <c r="W752" s="439"/>
      <c r="X752" s="439"/>
      <c r="Y752" s="439"/>
      <c r="Z752" s="439"/>
      <c r="AA752" s="439"/>
      <c r="AB752" s="439"/>
      <c r="AC752" s="439"/>
      <c r="AD752" s="439"/>
      <c r="AE752" s="439"/>
      <c r="AF752" s="439"/>
      <c r="AG752" s="439"/>
      <c r="AH752" s="439"/>
      <c r="AI752" s="439"/>
      <c r="AJ752" s="439"/>
      <c r="AK752" s="439"/>
      <c r="AL752" s="439"/>
    </row>
    <row r="753">
      <c r="A753" s="439"/>
      <c r="B753" s="439"/>
      <c r="C753" s="443"/>
      <c r="D753" s="443"/>
      <c r="E753" s="443"/>
      <c r="F753" s="443"/>
      <c r="G753" s="443"/>
      <c r="H753" s="443"/>
      <c r="I753" s="443"/>
      <c r="J753" s="443"/>
      <c r="K753" s="439"/>
      <c r="L753" s="439"/>
      <c r="M753" s="439"/>
      <c r="N753" s="439"/>
      <c r="O753" s="439"/>
      <c r="P753" s="439"/>
      <c r="Q753" s="439"/>
      <c r="R753" s="439"/>
      <c r="S753" s="439"/>
      <c r="T753" s="439"/>
      <c r="U753" s="439"/>
      <c r="V753" s="439"/>
      <c r="W753" s="439"/>
      <c r="X753" s="439"/>
      <c r="Y753" s="439"/>
      <c r="Z753" s="439"/>
      <c r="AA753" s="439"/>
      <c r="AB753" s="439"/>
      <c r="AC753" s="439"/>
      <c r="AD753" s="439"/>
      <c r="AE753" s="439"/>
      <c r="AF753" s="439"/>
      <c r="AG753" s="439"/>
      <c r="AH753" s="439"/>
      <c r="AI753" s="439"/>
      <c r="AJ753" s="439"/>
      <c r="AK753" s="439"/>
      <c r="AL753" s="439"/>
    </row>
    <row r="754">
      <c r="A754" s="439"/>
      <c r="B754" s="439"/>
      <c r="C754" s="443"/>
      <c r="D754" s="443"/>
      <c r="E754" s="443"/>
      <c r="F754" s="443"/>
      <c r="G754" s="443"/>
      <c r="H754" s="443"/>
      <c r="I754" s="443"/>
      <c r="J754" s="443"/>
      <c r="K754" s="439"/>
      <c r="L754" s="439"/>
      <c r="M754" s="439"/>
      <c r="N754" s="439"/>
      <c r="O754" s="439"/>
      <c r="P754" s="439"/>
      <c r="Q754" s="439"/>
      <c r="R754" s="439"/>
      <c r="S754" s="439"/>
      <c r="T754" s="439"/>
      <c r="U754" s="439"/>
      <c r="V754" s="439"/>
      <c r="W754" s="439"/>
      <c r="X754" s="439"/>
      <c r="Y754" s="439"/>
      <c r="Z754" s="439"/>
      <c r="AA754" s="439"/>
      <c r="AB754" s="439"/>
      <c r="AC754" s="439"/>
      <c r="AD754" s="439"/>
      <c r="AE754" s="439"/>
      <c r="AF754" s="439"/>
      <c r="AG754" s="439"/>
      <c r="AH754" s="439"/>
      <c r="AI754" s="439"/>
      <c r="AJ754" s="439"/>
      <c r="AK754" s="439"/>
      <c r="AL754" s="439"/>
    </row>
    <row r="755">
      <c r="A755" s="439"/>
      <c r="B755" s="439"/>
      <c r="C755" s="443"/>
      <c r="D755" s="443"/>
      <c r="E755" s="443"/>
      <c r="F755" s="443"/>
      <c r="G755" s="443"/>
      <c r="H755" s="443"/>
      <c r="I755" s="443"/>
      <c r="J755" s="443"/>
      <c r="K755" s="439"/>
      <c r="L755" s="439"/>
      <c r="M755" s="439"/>
      <c r="N755" s="439"/>
      <c r="O755" s="439"/>
      <c r="P755" s="439"/>
      <c r="Q755" s="439"/>
      <c r="R755" s="439"/>
      <c r="S755" s="439"/>
      <c r="T755" s="439"/>
      <c r="U755" s="439"/>
      <c r="V755" s="439"/>
      <c r="W755" s="439"/>
      <c r="X755" s="439"/>
      <c r="Y755" s="439"/>
      <c r="Z755" s="439"/>
      <c r="AA755" s="439"/>
      <c r="AB755" s="439"/>
      <c r="AC755" s="439"/>
      <c r="AD755" s="439"/>
      <c r="AE755" s="439"/>
      <c r="AF755" s="439"/>
      <c r="AG755" s="439"/>
      <c r="AH755" s="439"/>
      <c r="AI755" s="439"/>
      <c r="AJ755" s="439"/>
      <c r="AK755" s="439"/>
      <c r="AL755" s="439"/>
    </row>
    <row r="756">
      <c r="A756" s="439"/>
      <c r="B756" s="439"/>
      <c r="C756" s="443"/>
      <c r="D756" s="443"/>
      <c r="E756" s="443"/>
      <c r="F756" s="443"/>
      <c r="G756" s="443"/>
      <c r="H756" s="443"/>
      <c r="I756" s="443"/>
      <c r="J756" s="443"/>
      <c r="K756" s="439"/>
      <c r="L756" s="439"/>
      <c r="M756" s="439"/>
      <c r="N756" s="439"/>
      <c r="O756" s="439"/>
      <c r="P756" s="439"/>
      <c r="Q756" s="439"/>
      <c r="R756" s="439"/>
      <c r="S756" s="439"/>
      <c r="T756" s="439"/>
      <c r="U756" s="439"/>
      <c r="V756" s="439"/>
      <c r="W756" s="439"/>
      <c r="X756" s="439"/>
      <c r="Y756" s="439"/>
      <c r="Z756" s="439"/>
      <c r="AA756" s="439"/>
      <c r="AB756" s="439"/>
      <c r="AC756" s="439"/>
      <c r="AD756" s="439"/>
      <c r="AE756" s="439"/>
      <c r="AF756" s="439"/>
      <c r="AG756" s="439"/>
      <c r="AH756" s="439"/>
      <c r="AI756" s="439"/>
      <c r="AJ756" s="439"/>
      <c r="AK756" s="439"/>
      <c r="AL756" s="439"/>
    </row>
    <row r="757">
      <c r="A757" s="439"/>
      <c r="B757" s="439"/>
      <c r="C757" s="443"/>
      <c r="D757" s="443"/>
      <c r="E757" s="443"/>
      <c r="F757" s="443"/>
      <c r="G757" s="443"/>
      <c r="H757" s="443"/>
      <c r="I757" s="443"/>
      <c r="J757" s="443"/>
      <c r="K757" s="439"/>
      <c r="L757" s="439"/>
      <c r="M757" s="439"/>
      <c r="N757" s="439"/>
      <c r="O757" s="439"/>
      <c r="P757" s="439"/>
      <c r="Q757" s="439"/>
      <c r="R757" s="439"/>
      <c r="S757" s="439"/>
      <c r="T757" s="439"/>
      <c r="U757" s="439"/>
      <c r="V757" s="439"/>
      <c r="W757" s="439"/>
      <c r="X757" s="439"/>
      <c r="Y757" s="439"/>
      <c r="Z757" s="439"/>
      <c r="AA757" s="439"/>
      <c r="AB757" s="439"/>
      <c r="AC757" s="439"/>
      <c r="AD757" s="439"/>
      <c r="AE757" s="439"/>
      <c r="AF757" s="439"/>
      <c r="AG757" s="439"/>
      <c r="AH757" s="439"/>
      <c r="AI757" s="439"/>
      <c r="AJ757" s="439"/>
      <c r="AK757" s="439"/>
      <c r="AL757" s="439"/>
    </row>
    <row r="758">
      <c r="A758" s="439"/>
      <c r="B758" s="439"/>
      <c r="C758" s="443"/>
      <c r="D758" s="443"/>
      <c r="E758" s="443"/>
      <c r="F758" s="443"/>
      <c r="G758" s="443"/>
      <c r="H758" s="443"/>
      <c r="I758" s="443"/>
      <c r="J758" s="443"/>
      <c r="K758" s="439"/>
      <c r="L758" s="439"/>
      <c r="M758" s="439"/>
      <c r="N758" s="439"/>
      <c r="O758" s="439"/>
      <c r="P758" s="439"/>
      <c r="Q758" s="439"/>
      <c r="R758" s="439"/>
      <c r="S758" s="439"/>
      <c r="T758" s="439"/>
      <c r="U758" s="439"/>
      <c r="V758" s="439"/>
      <c r="W758" s="439"/>
      <c r="X758" s="439"/>
      <c r="Y758" s="439"/>
      <c r="Z758" s="439"/>
      <c r="AA758" s="439"/>
      <c r="AB758" s="439"/>
      <c r="AC758" s="439"/>
      <c r="AD758" s="439"/>
      <c r="AE758" s="439"/>
      <c r="AF758" s="439"/>
      <c r="AG758" s="439"/>
      <c r="AH758" s="439"/>
      <c r="AI758" s="439"/>
      <c r="AJ758" s="439"/>
      <c r="AK758" s="439"/>
      <c r="AL758" s="439"/>
    </row>
    <row r="759">
      <c r="A759" s="439"/>
      <c r="B759" s="439"/>
      <c r="C759" s="443"/>
      <c r="D759" s="443"/>
      <c r="E759" s="443"/>
      <c r="F759" s="443"/>
      <c r="G759" s="443"/>
      <c r="H759" s="443"/>
      <c r="I759" s="443"/>
      <c r="J759" s="443"/>
      <c r="K759" s="439"/>
      <c r="L759" s="439"/>
      <c r="M759" s="439"/>
      <c r="N759" s="439"/>
      <c r="O759" s="439"/>
      <c r="P759" s="439"/>
      <c r="Q759" s="439"/>
      <c r="R759" s="439"/>
      <c r="S759" s="439"/>
      <c r="T759" s="439"/>
      <c r="U759" s="439"/>
      <c r="V759" s="439"/>
      <c r="W759" s="439"/>
      <c r="X759" s="439"/>
      <c r="Y759" s="439"/>
      <c r="Z759" s="439"/>
      <c r="AA759" s="439"/>
      <c r="AB759" s="439"/>
      <c r="AC759" s="439"/>
      <c r="AD759" s="439"/>
      <c r="AE759" s="439"/>
      <c r="AF759" s="439"/>
      <c r="AG759" s="439"/>
      <c r="AH759" s="439"/>
      <c r="AI759" s="439"/>
      <c r="AJ759" s="439"/>
      <c r="AK759" s="439"/>
      <c r="AL759" s="439"/>
    </row>
    <row r="760">
      <c r="A760" s="439"/>
      <c r="B760" s="439"/>
      <c r="C760" s="443"/>
      <c r="D760" s="443"/>
      <c r="E760" s="443"/>
      <c r="F760" s="443"/>
      <c r="G760" s="443"/>
      <c r="H760" s="443"/>
      <c r="I760" s="443"/>
      <c r="J760" s="443"/>
      <c r="K760" s="439"/>
      <c r="L760" s="439"/>
      <c r="M760" s="439"/>
      <c r="N760" s="439"/>
      <c r="O760" s="439"/>
      <c r="P760" s="439"/>
      <c r="Q760" s="439"/>
      <c r="R760" s="439"/>
      <c r="S760" s="439"/>
      <c r="T760" s="439"/>
      <c r="U760" s="439"/>
      <c r="V760" s="439"/>
      <c r="W760" s="439"/>
      <c r="X760" s="439"/>
      <c r="Y760" s="439"/>
      <c r="Z760" s="439"/>
      <c r="AA760" s="439"/>
      <c r="AB760" s="439"/>
      <c r="AC760" s="439"/>
      <c r="AD760" s="439"/>
      <c r="AE760" s="439"/>
      <c r="AF760" s="439"/>
      <c r="AG760" s="439"/>
      <c r="AH760" s="439"/>
      <c r="AI760" s="439"/>
      <c r="AJ760" s="439"/>
      <c r="AK760" s="439"/>
      <c r="AL760" s="439"/>
    </row>
    <row r="761">
      <c r="A761" s="439"/>
      <c r="B761" s="439"/>
      <c r="C761" s="443"/>
      <c r="D761" s="443"/>
      <c r="E761" s="443"/>
      <c r="F761" s="443"/>
      <c r="G761" s="443"/>
      <c r="H761" s="443"/>
      <c r="I761" s="443"/>
      <c r="J761" s="443"/>
      <c r="K761" s="439"/>
      <c r="L761" s="439"/>
      <c r="M761" s="439"/>
      <c r="N761" s="439"/>
      <c r="O761" s="439"/>
      <c r="P761" s="439"/>
      <c r="Q761" s="439"/>
      <c r="R761" s="439"/>
      <c r="S761" s="439"/>
      <c r="T761" s="439"/>
      <c r="U761" s="439"/>
      <c r="V761" s="439"/>
      <c r="W761" s="439"/>
      <c r="X761" s="439"/>
      <c r="Y761" s="439"/>
      <c r="Z761" s="439"/>
      <c r="AA761" s="439"/>
      <c r="AB761" s="439"/>
      <c r="AC761" s="439"/>
      <c r="AD761" s="439"/>
      <c r="AE761" s="439"/>
      <c r="AF761" s="439"/>
      <c r="AG761" s="439"/>
      <c r="AH761" s="439"/>
      <c r="AI761" s="439"/>
      <c r="AJ761" s="439"/>
      <c r="AK761" s="439"/>
      <c r="AL761" s="439"/>
    </row>
    <row r="762">
      <c r="A762" s="439"/>
      <c r="B762" s="439"/>
      <c r="C762" s="443"/>
      <c r="D762" s="443"/>
      <c r="E762" s="443"/>
      <c r="F762" s="443"/>
      <c r="G762" s="443"/>
      <c r="H762" s="443"/>
      <c r="I762" s="443"/>
      <c r="J762" s="443"/>
      <c r="K762" s="439"/>
      <c r="L762" s="439"/>
      <c r="M762" s="439"/>
      <c r="N762" s="439"/>
      <c r="O762" s="439"/>
      <c r="P762" s="439"/>
      <c r="Q762" s="439"/>
      <c r="R762" s="439"/>
      <c r="S762" s="439"/>
      <c r="T762" s="439"/>
      <c r="U762" s="439"/>
      <c r="V762" s="439"/>
      <c r="W762" s="439"/>
      <c r="X762" s="439"/>
      <c r="Y762" s="439"/>
      <c r="Z762" s="439"/>
      <c r="AA762" s="439"/>
      <c r="AB762" s="439"/>
      <c r="AC762" s="439"/>
      <c r="AD762" s="439"/>
      <c r="AE762" s="439"/>
      <c r="AF762" s="439"/>
      <c r="AG762" s="439"/>
      <c r="AH762" s="439"/>
      <c r="AI762" s="439"/>
      <c r="AJ762" s="439"/>
      <c r="AK762" s="439"/>
      <c r="AL762" s="439"/>
    </row>
    <row r="763">
      <c r="A763" s="439"/>
      <c r="B763" s="439"/>
      <c r="C763" s="443"/>
      <c r="D763" s="443"/>
      <c r="E763" s="443"/>
      <c r="F763" s="443"/>
      <c r="G763" s="443"/>
      <c r="H763" s="443"/>
      <c r="I763" s="443"/>
      <c r="J763" s="443"/>
      <c r="K763" s="439"/>
      <c r="L763" s="439"/>
      <c r="M763" s="439"/>
      <c r="N763" s="439"/>
      <c r="O763" s="439"/>
      <c r="P763" s="439"/>
      <c r="Q763" s="439"/>
      <c r="R763" s="439"/>
      <c r="S763" s="439"/>
      <c r="T763" s="439"/>
      <c r="U763" s="439"/>
      <c r="V763" s="439"/>
      <c r="W763" s="439"/>
      <c r="X763" s="439"/>
      <c r="Y763" s="439"/>
      <c r="Z763" s="439"/>
      <c r="AA763" s="439"/>
      <c r="AB763" s="439"/>
      <c r="AC763" s="439"/>
      <c r="AD763" s="439"/>
      <c r="AE763" s="439"/>
      <c r="AF763" s="439"/>
      <c r="AG763" s="439"/>
      <c r="AH763" s="439"/>
      <c r="AI763" s="439"/>
      <c r="AJ763" s="439"/>
      <c r="AK763" s="439"/>
      <c r="AL763" s="439"/>
    </row>
    <row r="764">
      <c r="A764" s="439"/>
      <c r="B764" s="439"/>
      <c r="C764" s="443"/>
      <c r="D764" s="443"/>
      <c r="E764" s="443"/>
      <c r="F764" s="443"/>
      <c r="G764" s="443"/>
      <c r="H764" s="443"/>
      <c r="I764" s="443"/>
      <c r="J764" s="443"/>
      <c r="K764" s="439"/>
      <c r="L764" s="439"/>
      <c r="M764" s="439"/>
      <c r="N764" s="439"/>
      <c r="O764" s="439"/>
      <c r="P764" s="439"/>
      <c r="Q764" s="439"/>
      <c r="R764" s="439"/>
      <c r="S764" s="439"/>
      <c r="T764" s="439"/>
      <c r="U764" s="439"/>
      <c r="V764" s="439"/>
      <c r="W764" s="439"/>
      <c r="X764" s="439"/>
      <c r="Y764" s="439"/>
      <c r="Z764" s="439"/>
      <c r="AA764" s="439"/>
      <c r="AB764" s="439"/>
      <c r="AC764" s="439"/>
      <c r="AD764" s="439"/>
      <c r="AE764" s="439"/>
      <c r="AF764" s="439"/>
      <c r="AG764" s="439"/>
      <c r="AH764" s="439"/>
      <c r="AI764" s="439"/>
      <c r="AJ764" s="439"/>
      <c r="AK764" s="439"/>
      <c r="AL764" s="439"/>
    </row>
    <row r="765">
      <c r="A765" s="439"/>
      <c r="B765" s="439"/>
      <c r="C765" s="443"/>
      <c r="D765" s="443"/>
      <c r="E765" s="443"/>
      <c r="F765" s="443"/>
      <c r="G765" s="443"/>
      <c r="H765" s="443"/>
      <c r="I765" s="443"/>
      <c r="J765" s="443"/>
      <c r="K765" s="439"/>
      <c r="L765" s="439"/>
      <c r="M765" s="439"/>
      <c r="N765" s="439"/>
      <c r="O765" s="439"/>
      <c r="P765" s="439"/>
      <c r="Q765" s="439"/>
      <c r="R765" s="439"/>
      <c r="S765" s="439"/>
      <c r="T765" s="439"/>
      <c r="U765" s="439"/>
      <c r="V765" s="439"/>
      <c r="W765" s="439"/>
      <c r="X765" s="439"/>
      <c r="Y765" s="439"/>
      <c r="Z765" s="439"/>
      <c r="AA765" s="439"/>
      <c r="AB765" s="439"/>
      <c r="AC765" s="439"/>
      <c r="AD765" s="439"/>
      <c r="AE765" s="439"/>
      <c r="AF765" s="439"/>
      <c r="AG765" s="439"/>
      <c r="AH765" s="439"/>
      <c r="AI765" s="439"/>
      <c r="AJ765" s="439"/>
      <c r="AK765" s="439"/>
      <c r="AL765" s="439"/>
    </row>
    <row r="766">
      <c r="A766" s="439"/>
      <c r="B766" s="439"/>
      <c r="C766" s="443"/>
      <c r="D766" s="443"/>
      <c r="E766" s="443"/>
      <c r="F766" s="443"/>
      <c r="G766" s="443"/>
      <c r="H766" s="443"/>
      <c r="I766" s="443"/>
      <c r="J766" s="443"/>
      <c r="K766" s="439"/>
      <c r="L766" s="439"/>
      <c r="M766" s="439"/>
      <c r="N766" s="439"/>
      <c r="O766" s="439"/>
      <c r="P766" s="439"/>
      <c r="Q766" s="439"/>
      <c r="R766" s="439"/>
      <c r="S766" s="439"/>
      <c r="T766" s="439"/>
      <c r="U766" s="439"/>
      <c r="V766" s="439"/>
      <c r="W766" s="439"/>
      <c r="X766" s="439"/>
      <c r="Y766" s="439"/>
      <c r="Z766" s="439"/>
      <c r="AA766" s="439"/>
      <c r="AB766" s="439"/>
      <c r="AC766" s="439"/>
      <c r="AD766" s="439"/>
      <c r="AE766" s="439"/>
      <c r="AF766" s="439"/>
      <c r="AG766" s="439"/>
      <c r="AH766" s="439"/>
      <c r="AI766" s="439"/>
      <c r="AJ766" s="439"/>
      <c r="AK766" s="439"/>
      <c r="AL766" s="439"/>
    </row>
    <row r="767">
      <c r="A767" s="439"/>
      <c r="B767" s="439"/>
      <c r="C767" s="443"/>
      <c r="D767" s="443"/>
      <c r="E767" s="443"/>
      <c r="F767" s="443"/>
      <c r="G767" s="443"/>
      <c r="H767" s="443"/>
      <c r="I767" s="443"/>
      <c r="J767" s="443"/>
      <c r="K767" s="439"/>
      <c r="L767" s="439"/>
      <c r="M767" s="439"/>
      <c r="N767" s="439"/>
      <c r="O767" s="439"/>
      <c r="P767" s="439"/>
      <c r="Q767" s="439"/>
      <c r="R767" s="439"/>
      <c r="S767" s="439"/>
      <c r="T767" s="439"/>
      <c r="U767" s="439"/>
      <c r="V767" s="439"/>
      <c r="W767" s="439"/>
      <c r="X767" s="439"/>
      <c r="Y767" s="439"/>
      <c r="Z767" s="439"/>
      <c r="AA767" s="439"/>
      <c r="AB767" s="439"/>
      <c r="AC767" s="439"/>
      <c r="AD767" s="439"/>
      <c r="AE767" s="439"/>
      <c r="AF767" s="439"/>
      <c r="AG767" s="439"/>
      <c r="AH767" s="439"/>
      <c r="AI767" s="439"/>
      <c r="AJ767" s="439"/>
      <c r="AK767" s="439"/>
      <c r="AL767" s="439"/>
    </row>
    <row r="768">
      <c r="A768" s="439"/>
      <c r="B768" s="439"/>
      <c r="C768" s="443"/>
      <c r="D768" s="443"/>
      <c r="E768" s="443"/>
      <c r="F768" s="443"/>
      <c r="G768" s="443"/>
      <c r="H768" s="443"/>
      <c r="I768" s="443"/>
      <c r="J768" s="443"/>
      <c r="K768" s="439"/>
      <c r="L768" s="439"/>
      <c r="M768" s="439"/>
      <c r="N768" s="439"/>
      <c r="O768" s="439"/>
      <c r="P768" s="439"/>
      <c r="Q768" s="439"/>
      <c r="R768" s="439"/>
      <c r="S768" s="439"/>
      <c r="T768" s="439"/>
      <c r="U768" s="439"/>
      <c r="V768" s="439"/>
      <c r="W768" s="439"/>
      <c r="X768" s="439"/>
      <c r="Y768" s="439"/>
      <c r="Z768" s="439"/>
      <c r="AA768" s="439"/>
      <c r="AB768" s="439"/>
      <c r="AC768" s="439"/>
      <c r="AD768" s="439"/>
      <c r="AE768" s="439"/>
      <c r="AF768" s="439"/>
      <c r="AG768" s="439"/>
      <c r="AH768" s="439"/>
      <c r="AI768" s="439"/>
      <c r="AJ768" s="439"/>
      <c r="AK768" s="439"/>
      <c r="AL768" s="439"/>
    </row>
    <row r="769">
      <c r="A769" s="439"/>
      <c r="B769" s="439"/>
      <c r="C769" s="443"/>
      <c r="D769" s="443"/>
      <c r="E769" s="443"/>
      <c r="F769" s="443"/>
      <c r="G769" s="443"/>
      <c r="H769" s="443"/>
      <c r="I769" s="443"/>
      <c r="J769" s="443"/>
      <c r="K769" s="439"/>
      <c r="L769" s="439"/>
      <c r="M769" s="439"/>
      <c r="N769" s="439"/>
      <c r="O769" s="439"/>
      <c r="P769" s="439"/>
      <c r="Q769" s="439"/>
      <c r="R769" s="439"/>
      <c r="S769" s="439"/>
      <c r="T769" s="439"/>
      <c r="U769" s="439"/>
      <c r="V769" s="439"/>
      <c r="W769" s="439"/>
      <c r="X769" s="439"/>
      <c r="Y769" s="439"/>
      <c r="Z769" s="439"/>
      <c r="AA769" s="439"/>
      <c r="AB769" s="439"/>
      <c r="AC769" s="439"/>
      <c r="AD769" s="439"/>
      <c r="AE769" s="439"/>
      <c r="AF769" s="439"/>
      <c r="AG769" s="439"/>
      <c r="AH769" s="439"/>
      <c r="AI769" s="439"/>
      <c r="AJ769" s="439"/>
      <c r="AK769" s="439"/>
      <c r="AL769" s="439"/>
    </row>
    <row r="770">
      <c r="A770" s="439"/>
      <c r="B770" s="439"/>
      <c r="C770" s="443"/>
      <c r="D770" s="443"/>
      <c r="E770" s="443"/>
      <c r="F770" s="443"/>
      <c r="G770" s="443"/>
      <c r="H770" s="443"/>
      <c r="I770" s="443"/>
      <c r="J770" s="443"/>
      <c r="K770" s="439"/>
      <c r="L770" s="439"/>
      <c r="M770" s="439"/>
      <c r="N770" s="439"/>
      <c r="O770" s="439"/>
      <c r="P770" s="439"/>
      <c r="Q770" s="439"/>
      <c r="R770" s="439"/>
      <c r="S770" s="439"/>
      <c r="T770" s="439"/>
      <c r="U770" s="439"/>
      <c r="V770" s="439"/>
      <c r="W770" s="439"/>
      <c r="X770" s="439"/>
      <c r="Y770" s="439"/>
      <c r="Z770" s="439"/>
      <c r="AA770" s="439"/>
      <c r="AB770" s="439"/>
      <c r="AC770" s="439"/>
      <c r="AD770" s="439"/>
      <c r="AE770" s="439"/>
      <c r="AF770" s="439"/>
      <c r="AG770" s="439"/>
      <c r="AH770" s="439"/>
      <c r="AI770" s="439"/>
      <c r="AJ770" s="439"/>
      <c r="AK770" s="439"/>
      <c r="AL770" s="439"/>
    </row>
    <row r="771">
      <c r="A771" s="439"/>
      <c r="B771" s="439"/>
      <c r="C771" s="443"/>
      <c r="D771" s="443"/>
      <c r="E771" s="443"/>
      <c r="F771" s="443"/>
      <c r="G771" s="443"/>
      <c r="H771" s="443"/>
      <c r="I771" s="443"/>
      <c r="J771" s="443"/>
      <c r="K771" s="439"/>
      <c r="L771" s="439"/>
      <c r="M771" s="439"/>
      <c r="N771" s="439"/>
      <c r="O771" s="439"/>
      <c r="P771" s="439"/>
      <c r="Q771" s="439"/>
      <c r="R771" s="439"/>
      <c r="S771" s="439"/>
      <c r="T771" s="439"/>
      <c r="U771" s="439"/>
      <c r="V771" s="439"/>
      <c r="W771" s="439"/>
      <c r="X771" s="439"/>
      <c r="Y771" s="439"/>
      <c r="Z771" s="439"/>
      <c r="AA771" s="439"/>
      <c r="AB771" s="439"/>
      <c r="AC771" s="439"/>
      <c r="AD771" s="439"/>
      <c r="AE771" s="439"/>
      <c r="AF771" s="439"/>
      <c r="AG771" s="439"/>
      <c r="AH771" s="439"/>
      <c r="AI771" s="439"/>
      <c r="AJ771" s="439"/>
      <c r="AK771" s="439"/>
      <c r="AL771" s="439"/>
    </row>
    <row r="772">
      <c r="A772" s="439"/>
      <c r="B772" s="439"/>
      <c r="C772" s="443"/>
      <c r="D772" s="443"/>
      <c r="E772" s="443"/>
      <c r="F772" s="443"/>
      <c r="G772" s="443"/>
      <c r="H772" s="443"/>
      <c r="I772" s="443"/>
      <c r="J772" s="443"/>
      <c r="K772" s="439"/>
      <c r="L772" s="439"/>
      <c r="M772" s="439"/>
      <c r="N772" s="439"/>
      <c r="O772" s="439"/>
      <c r="P772" s="439"/>
      <c r="Q772" s="439"/>
      <c r="R772" s="439"/>
      <c r="S772" s="439"/>
      <c r="T772" s="439"/>
      <c r="U772" s="439"/>
      <c r="V772" s="439"/>
      <c r="W772" s="439"/>
      <c r="X772" s="439"/>
      <c r="Y772" s="439"/>
      <c r="Z772" s="439"/>
      <c r="AA772" s="439"/>
      <c r="AB772" s="439"/>
      <c r="AC772" s="439"/>
      <c r="AD772" s="439"/>
      <c r="AE772" s="439"/>
      <c r="AF772" s="439"/>
      <c r="AG772" s="439"/>
      <c r="AH772" s="439"/>
      <c r="AI772" s="439"/>
      <c r="AJ772" s="439"/>
      <c r="AK772" s="439"/>
      <c r="AL772" s="439"/>
    </row>
    <row r="773">
      <c r="A773" s="439"/>
      <c r="B773" s="439"/>
      <c r="C773" s="443"/>
      <c r="D773" s="443"/>
      <c r="E773" s="443"/>
      <c r="F773" s="443"/>
      <c r="G773" s="443"/>
      <c r="H773" s="443"/>
      <c r="I773" s="443"/>
      <c r="J773" s="443"/>
      <c r="K773" s="439"/>
      <c r="L773" s="439"/>
      <c r="M773" s="439"/>
      <c r="N773" s="439"/>
      <c r="O773" s="439"/>
      <c r="P773" s="439"/>
      <c r="Q773" s="439"/>
      <c r="R773" s="439"/>
      <c r="S773" s="439"/>
      <c r="T773" s="439"/>
      <c r="U773" s="439"/>
      <c r="V773" s="439"/>
      <c r="W773" s="439"/>
      <c r="X773" s="439"/>
      <c r="Y773" s="439"/>
      <c r="Z773" s="439"/>
      <c r="AA773" s="439"/>
      <c r="AB773" s="439"/>
      <c r="AC773" s="439"/>
      <c r="AD773" s="439"/>
      <c r="AE773" s="439"/>
      <c r="AF773" s="439"/>
      <c r="AG773" s="439"/>
      <c r="AH773" s="439"/>
      <c r="AI773" s="439"/>
      <c r="AJ773" s="439"/>
      <c r="AK773" s="439"/>
      <c r="AL773" s="439"/>
    </row>
    <row r="774">
      <c r="A774" s="439"/>
      <c r="B774" s="439"/>
      <c r="C774" s="443"/>
      <c r="D774" s="443"/>
      <c r="E774" s="443"/>
      <c r="F774" s="443"/>
      <c r="G774" s="443"/>
      <c r="H774" s="443"/>
      <c r="I774" s="443"/>
      <c r="J774" s="443"/>
      <c r="K774" s="439"/>
      <c r="L774" s="439"/>
      <c r="M774" s="439"/>
      <c r="N774" s="439"/>
      <c r="O774" s="439"/>
      <c r="P774" s="439"/>
      <c r="Q774" s="439"/>
      <c r="R774" s="439"/>
      <c r="S774" s="439"/>
      <c r="T774" s="439"/>
      <c r="U774" s="439"/>
      <c r="V774" s="439"/>
      <c r="W774" s="439"/>
      <c r="X774" s="439"/>
      <c r="Y774" s="439"/>
      <c r="Z774" s="439"/>
      <c r="AA774" s="439"/>
      <c r="AB774" s="439"/>
      <c r="AC774" s="439"/>
      <c r="AD774" s="439"/>
      <c r="AE774" s="439"/>
      <c r="AF774" s="439"/>
      <c r="AG774" s="439"/>
      <c r="AH774" s="439"/>
      <c r="AI774" s="439"/>
      <c r="AJ774" s="439"/>
      <c r="AK774" s="439"/>
      <c r="AL774" s="439"/>
    </row>
    <row r="775">
      <c r="A775" s="439"/>
      <c r="B775" s="439"/>
      <c r="C775" s="443"/>
      <c r="D775" s="443"/>
      <c r="E775" s="443"/>
      <c r="F775" s="443"/>
      <c r="G775" s="443"/>
      <c r="H775" s="443"/>
      <c r="I775" s="443"/>
      <c r="J775" s="443"/>
      <c r="K775" s="439"/>
      <c r="L775" s="439"/>
      <c r="M775" s="439"/>
      <c r="N775" s="439"/>
      <c r="O775" s="439"/>
      <c r="P775" s="439"/>
      <c r="Q775" s="439"/>
      <c r="R775" s="439"/>
      <c r="S775" s="439"/>
      <c r="T775" s="439"/>
      <c r="U775" s="439"/>
      <c r="V775" s="439"/>
      <c r="W775" s="439"/>
      <c r="X775" s="439"/>
      <c r="Y775" s="439"/>
      <c r="Z775" s="439"/>
      <c r="AA775" s="439"/>
      <c r="AB775" s="439"/>
      <c r="AC775" s="439"/>
      <c r="AD775" s="439"/>
      <c r="AE775" s="439"/>
      <c r="AF775" s="439"/>
      <c r="AG775" s="439"/>
      <c r="AH775" s="439"/>
      <c r="AI775" s="439"/>
      <c r="AJ775" s="439"/>
      <c r="AK775" s="439"/>
      <c r="AL775" s="439"/>
    </row>
    <row r="776">
      <c r="A776" s="439"/>
      <c r="B776" s="439"/>
      <c r="C776" s="443"/>
      <c r="D776" s="443"/>
      <c r="E776" s="443"/>
      <c r="F776" s="443"/>
      <c r="G776" s="443"/>
      <c r="H776" s="443"/>
      <c r="I776" s="443"/>
      <c r="J776" s="443"/>
      <c r="K776" s="439"/>
      <c r="L776" s="439"/>
      <c r="M776" s="439"/>
      <c r="N776" s="439"/>
      <c r="O776" s="439"/>
      <c r="P776" s="439"/>
      <c r="Q776" s="439"/>
      <c r="R776" s="439"/>
      <c r="S776" s="439"/>
      <c r="T776" s="439"/>
      <c r="U776" s="439"/>
      <c r="V776" s="439"/>
      <c r="W776" s="439"/>
      <c r="X776" s="439"/>
      <c r="Y776" s="439"/>
      <c r="Z776" s="439"/>
      <c r="AA776" s="439"/>
      <c r="AB776" s="439"/>
      <c r="AC776" s="439"/>
      <c r="AD776" s="439"/>
      <c r="AE776" s="439"/>
      <c r="AF776" s="439"/>
      <c r="AG776" s="439"/>
      <c r="AH776" s="439"/>
      <c r="AI776" s="439"/>
      <c r="AJ776" s="439"/>
      <c r="AK776" s="439"/>
      <c r="AL776" s="439"/>
    </row>
    <row r="777">
      <c r="A777" s="439"/>
      <c r="B777" s="439"/>
      <c r="C777" s="443"/>
      <c r="D777" s="443"/>
      <c r="E777" s="443"/>
      <c r="F777" s="443"/>
      <c r="G777" s="443"/>
      <c r="H777" s="443"/>
      <c r="I777" s="443"/>
      <c r="J777" s="443"/>
      <c r="K777" s="439"/>
      <c r="L777" s="439"/>
      <c r="M777" s="439"/>
      <c r="N777" s="439"/>
      <c r="O777" s="439"/>
      <c r="P777" s="439"/>
      <c r="Q777" s="439"/>
      <c r="R777" s="439"/>
      <c r="S777" s="439"/>
      <c r="T777" s="439"/>
      <c r="U777" s="439"/>
      <c r="V777" s="439"/>
      <c r="W777" s="439"/>
      <c r="X777" s="439"/>
      <c r="Y777" s="439"/>
      <c r="Z777" s="439"/>
      <c r="AA777" s="439"/>
      <c r="AB777" s="439"/>
      <c r="AC777" s="439"/>
      <c r="AD777" s="439"/>
      <c r="AE777" s="439"/>
      <c r="AF777" s="439"/>
      <c r="AG777" s="439"/>
      <c r="AH777" s="439"/>
      <c r="AI777" s="439"/>
      <c r="AJ777" s="439"/>
      <c r="AK777" s="439"/>
      <c r="AL777" s="439"/>
    </row>
    <row r="778">
      <c r="A778" s="439"/>
      <c r="B778" s="439"/>
      <c r="C778" s="443"/>
      <c r="D778" s="443"/>
      <c r="E778" s="443"/>
      <c r="F778" s="443"/>
      <c r="G778" s="443"/>
      <c r="H778" s="443"/>
      <c r="I778" s="443"/>
      <c r="J778" s="443"/>
      <c r="K778" s="439"/>
      <c r="L778" s="439"/>
      <c r="M778" s="439"/>
      <c r="N778" s="439"/>
      <c r="O778" s="439"/>
      <c r="P778" s="439"/>
      <c r="Q778" s="439"/>
      <c r="R778" s="439"/>
      <c r="S778" s="439"/>
      <c r="T778" s="439"/>
      <c r="U778" s="439"/>
      <c r="V778" s="439"/>
      <c r="W778" s="439"/>
      <c r="X778" s="439"/>
      <c r="Y778" s="439"/>
      <c r="Z778" s="439"/>
      <c r="AA778" s="439"/>
      <c r="AB778" s="439"/>
      <c r="AC778" s="439"/>
      <c r="AD778" s="439"/>
      <c r="AE778" s="439"/>
      <c r="AF778" s="439"/>
      <c r="AG778" s="439"/>
      <c r="AH778" s="439"/>
      <c r="AI778" s="439"/>
      <c r="AJ778" s="439"/>
      <c r="AK778" s="439"/>
      <c r="AL778" s="439"/>
    </row>
    <row r="779">
      <c r="A779" s="439"/>
      <c r="B779" s="439"/>
      <c r="C779" s="443"/>
      <c r="D779" s="443"/>
      <c r="E779" s="443"/>
      <c r="F779" s="443"/>
      <c r="G779" s="443"/>
      <c r="H779" s="443"/>
      <c r="I779" s="443"/>
      <c r="J779" s="443"/>
      <c r="K779" s="439"/>
      <c r="L779" s="439"/>
      <c r="M779" s="439"/>
      <c r="N779" s="439"/>
      <c r="O779" s="439"/>
      <c r="P779" s="439"/>
      <c r="Q779" s="439"/>
      <c r="R779" s="439"/>
      <c r="S779" s="439"/>
      <c r="T779" s="439"/>
      <c r="U779" s="439"/>
      <c r="V779" s="439"/>
      <c r="W779" s="439"/>
      <c r="X779" s="439"/>
      <c r="Y779" s="439"/>
      <c r="Z779" s="439"/>
      <c r="AA779" s="439"/>
      <c r="AB779" s="439"/>
      <c r="AC779" s="439"/>
      <c r="AD779" s="439"/>
      <c r="AE779" s="439"/>
      <c r="AF779" s="439"/>
      <c r="AG779" s="439"/>
      <c r="AH779" s="439"/>
      <c r="AI779" s="439"/>
      <c r="AJ779" s="439"/>
      <c r="AK779" s="439"/>
      <c r="AL779" s="439"/>
    </row>
    <row r="780">
      <c r="A780" s="439"/>
      <c r="B780" s="439"/>
      <c r="C780" s="443"/>
      <c r="D780" s="443"/>
      <c r="E780" s="443"/>
      <c r="F780" s="443"/>
      <c r="G780" s="443"/>
      <c r="H780" s="443"/>
      <c r="I780" s="443"/>
      <c r="J780" s="443"/>
      <c r="K780" s="439"/>
      <c r="L780" s="439"/>
      <c r="M780" s="439"/>
      <c r="N780" s="439"/>
      <c r="O780" s="439"/>
      <c r="P780" s="439"/>
      <c r="Q780" s="439"/>
      <c r="R780" s="439"/>
      <c r="S780" s="439"/>
      <c r="T780" s="439"/>
      <c r="U780" s="439"/>
      <c r="V780" s="439"/>
      <c r="W780" s="439"/>
      <c r="X780" s="439"/>
      <c r="Y780" s="439"/>
      <c r="Z780" s="439"/>
      <c r="AA780" s="439"/>
      <c r="AB780" s="439"/>
      <c r="AC780" s="439"/>
      <c r="AD780" s="439"/>
      <c r="AE780" s="439"/>
      <c r="AF780" s="439"/>
      <c r="AG780" s="439"/>
      <c r="AH780" s="439"/>
      <c r="AI780" s="439"/>
      <c r="AJ780" s="439"/>
      <c r="AK780" s="439"/>
      <c r="AL780" s="439"/>
    </row>
    <row r="781">
      <c r="A781" s="439"/>
      <c r="B781" s="439"/>
      <c r="C781" s="443"/>
      <c r="D781" s="443"/>
      <c r="E781" s="443"/>
      <c r="F781" s="443"/>
      <c r="G781" s="443"/>
      <c r="H781" s="443"/>
      <c r="I781" s="443"/>
      <c r="J781" s="443"/>
      <c r="K781" s="439"/>
      <c r="L781" s="439"/>
      <c r="M781" s="439"/>
      <c r="N781" s="439"/>
      <c r="O781" s="439"/>
      <c r="P781" s="439"/>
      <c r="Q781" s="439"/>
      <c r="R781" s="439"/>
      <c r="S781" s="439"/>
      <c r="T781" s="439"/>
      <c r="U781" s="439"/>
      <c r="V781" s="439"/>
      <c r="W781" s="439"/>
      <c r="X781" s="439"/>
      <c r="Y781" s="439"/>
      <c r="Z781" s="439"/>
      <c r="AA781" s="439"/>
      <c r="AB781" s="439"/>
      <c r="AC781" s="439"/>
      <c r="AD781" s="439"/>
      <c r="AE781" s="439"/>
      <c r="AF781" s="439"/>
      <c r="AG781" s="439"/>
      <c r="AH781" s="439"/>
      <c r="AI781" s="439"/>
      <c r="AJ781" s="439"/>
      <c r="AK781" s="439"/>
      <c r="AL781" s="439"/>
    </row>
    <row r="782">
      <c r="A782" s="439"/>
      <c r="B782" s="439"/>
      <c r="C782" s="443"/>
      <c r="D782" s="443"/>
      <c r="E782" s="443"/>
      <c r="F782" s="443"/>
      <c r="G782" s="443"/>
      <c r="H782" s="443"/>
      <c r="I782" s="443"/>
      <c r="J782" s="443"/>
      <c r="K782" s="439"/>
      <c r="L782" s="439"/>
      <c r="M782" s="439"/>
      <c r="N782" s="439"/>
      <c r="O782" s="439"/>
      <c r="P782" s="439"/>
      <c r="Q782" s="439"/>
      <c r="R782" s="439"/>
      <c r="S782" s="439"/>
      <c r="T782" s="439"/>
      <c r="U782" s="439"/>
      <c r="V782" s="439"/>
      <c r="W782" s="439"/>
      <c r="X782" s="439"/>
      <c r="Y782" s="439"/>
      <c r="Z782" s="439"/>
      <c r="AA782" s="439"/>
      <c r="AB782" s="439"/>
      <c r="AC782" s="439"/>
      <c r="AD782" s="439"/>
      <c r="AE782" s="439"/>
      <c r="AF782" s="439"/>
      <c r="AG782" s="439"/>
      <c r="AH782" s="439"/>
      <c r="AI782" s="439"/>
      <c r="AJ782" s="439"/>
      <c r="AK782" s="439"/>
      <c r="AL782" s="439"/>
    </row>
    <row r="783">
      <c r="A783" s="439"/>
      <c r="B783" s="439"/>
      <c r="C783" s="443"/>
      <c r="D783" s="443"/>
      <c r="E783" s="443"/>
      <c r="F783" s="443"/>
      <c r="G783" s="443"/>
      <c r="H783" s="443"/>
      <c r="I783" s="443"/>
      <c r="J783" s="443"/>
      <c r="K783" s="439"/>
      <c r="L783" s="439"/>
      <c r="M783" s="439"/>
      <c r="N783" s="439"/>
      <c r="O783" s="439"/>
      <c r="P783" s="439"/>
      <c r="Q783" s="439"/>
      <c r="R783" s="439"/>
      <c r="S783" s="439"/>
      <c r="T783" s="439"/>
      <c r="U783" s="439"/>
      <c r="V783" s="439"/>
      <c r="W783" s="439"/>
      <c r="X783" s="439"/>
      <c r="Y783" s="439"/>
      <c r="Z783" s="439"/>
      <c r="AA783" s="439"/>
      <c r="AB783" s="439"/>
      <c r="AC783" s="439"/>
      <c r="AD783" s="439"/>
      <c r="AE783" s="439"/>
      <c r="AF783" s="439"/>
      <c r="AG783" s="439"/>
      <c r="AH783" s="439"/>
      <c r="AI783" s="439"/>
      <c r="AJ783" s="439"/>
      <c r="AK783" s="439"/>
      <c r="AL783" s="439"/>
    </row>
    <row r="784">
      <c r="A784" s="439"/>
      <c r="B784" s="439"/>
      <c r="C784" s="443"/>
      <c r="D784" s="443"/>
      <c r="E784" s="443"/>
      <c r="F784" s="443"/>
      <c r="G784" s="443"/>
      <c r="H784" s="443"/>
      <c r="I784" s="443"/>
      <c r="J784" s="443"/>
      <c r="K784" s="439"/>
      <c r="L784" s="439"/>
      <c r="M784" s="439"/>
      <c r="N784" s="439"/>
      <c r="O784" s="439"/>
      <c r="P784" s="439"/>
      <c r="Q784" s="439"/>
      <c r="R784" s="439"/>
      <c r="S784" s="439"/>
      <c r="T784" s="439"/>
      <c r="U784" s="439"/>
      <c r="V784" s="439"/>
      <c r="W784" s="439"/>
      <c r="X784" s="439"/>
      <c r="Y784" s="439"/>
      <c r="Z784" s="439"/>
      <c r="AA784" s="439"/>
      <c r="AB784" s="439"/>
      <c r="AC784" s="439"/>
      <c r="AD784" s="439"/>
      <c r="AE784" s="439"/>
      <c r="AF784" s="439"/>
      <c r="AG784" s="439"/>
      <c r="AH784" s="439"/>
      <c r="AI784" s="439"/>
      <c r="AJ784" s="439"/>
      <c r="AK784" s="439"/>
      <c r="AL784" s="439"/>
    </row>
    <row r="785">
      <c r="A785" s="439"/>
      <c r="B785" s="439"/>
      <c r="C785" s="443"/>
      <c r="D785" s="443"/>
      <c r="E785" s="443"/>
      <c r="F785" s="443"/>
      <c r="G785" s="443"/>
      <c r="H785" s="443"/>
      <c r="I785" s="443"/>
      <c r="J785" s="443"/>
      <c r="K785" s="439"/>
      <c r="L785" s="439"/>
      <c r="M785" s="439"/>
      <c r="N785" s="439"/>
      <c r="O785" s="439"/>
      <c r="P785" s="439"/>
      <c r="Q785" s="439"/>
      <c r="R785" s="439"/>
      <c r="S785" s="439"/>
      <c r="T785" s="439"/>
      <c r="U785" s="439"/>
      <c r="V785" s="439"/>
      <c r="W785" s="439"/>
      <c r="X785" s="439"/>
      <c r="Y785" s="439"/>
      <c r="Z785" s="439"/>
      <c r="AA785" s="439"/>
      <c r="AB785" s="439"/>
      <c r="AC785" s="439"/>
      <c r="AD785" s="439"/>
      <c r="AE785" s="439"/>
      <c r="AF785" s="439"/>
      <c r="AG785" s="439"/>
      <c r="AH785" s="439"/>
      <c r="AI785" s="439"/>
      <c r="AJ785" s="439"/>
      <c r="AK785" s="439"/>
      <c r="AL785" s="439"/>
    </row>
    <row r="786">
      <c r="A786" s="439"/>
      <c r="B786" s="439"/>
      <c r="C786" s="443"/>
      <c r="D786" s="443"/>
      <c r="E786" s="443"/>
      <c r="F786" s="443"/>
      <c r="G786" s="443"/>
      <c r="H786" s="443"/>
      <c r="I786" s="443"/>
      <c r="J786" s="443"/>
      <c r="K786" s="439"/>
      <c r="L786" s="439"/>
      <c r="M786" s="439"/>
      <c r="N786" s="439"/>
      <c r="O786" s="439"/>
      <c r="P786" s="439"/>
      <c r="Q786" s="439"/>
      <c r="R786" s="439"/>
      <c r="S786" s="439"/>
      <c r="T786" s="439"/>
      <c r="U786" s="439"/>
      <c r="V786" s="439"/>
      <c r="W786" s="439"/>
      <c r="X786" s="439"/>
      <c r="Y786" s="439"/>
      <c r="Z786" s="439"/>
      <c r="AA786" s="439"/>
      <c r="AB786" s="439"/>
      <c r="AC786" s="439"/>
      <c r="AD786" s="439"/>
      <c r="AE786" s="439"/>
      <c r="AF786" s="439"/>
      <c r="AG786" s="439"/>
      <c r="AH786" s="439"/>
      <c r="AI786" s="439"/>
      <c r="AJ786" s="439"/>
      <c r="AK786" s="439"/>
      <c r="AL786" s="439"/>
    </row>
    <row r="787">
      <c r="A787" s="439"/>
      <c r="B787" s="439"/>
      <c r="C787" s="443"/>
      <c r="D787" s="443"/>
      <c r="E787" s="443"/>
      <c r="F787" s="443"/>
      <c r="G787" s="443"/>
      <c r="H787" s="443"/>
      <c r="I787" s="443"/>
      <c r="J787" s="443"/>
      <c r="K787" s="439"/>
      <c r="L787" s="439"/>
      <c r="M787" s="439"/>
      <c r="N787" s="439"/>
      <c r="O787" s="439"/>
      <c r="P787" s="439"/>
      <c r="Q787" s="439"/>
      <c r="R787" s="439"/>
      <c r="S787" s="439"/>
      <c r="T787" s="439"/>
      <c r="U787" s="439"/>
      <c r="V787" s="439"/>
      <c r="W787" s="439"/>
      <c r="X787" s="439"/>
      <c r="Y787" s="439"/>
      <c r="Z787" s="439"/>
      <c r="AA787" s="439"/>
      <c r="AB787" s="439"/>
      <c r="AC787" s="439"/>
      <c r="AD787" s="439"/>
      <c r="AE787" s="439"/>
      <c r="AF787" s="439"/>
      <c r="AG787" s="439"/>
      <c r="AH787" s="439"/>
      <c r="AI787" s="439"/>
      <c r="AJ787" s="439"/>
      <c r="AK787" s="439"/>
      <c r="AL787" s="439"/>
    </row>
    <row r="788">
      <c r="A788" s="439"/>
      <c r="B788" s="439"/>
      <c r="C788" s="443"/>
      <c r="D788" s="443"/>
      <c r="E788" s="443"/>
      <c r="F788" s="443"/>
      <c r="G788" s="443"/>
      <c r="H788" s="443"/>
      <c r="I788" s="443"/>
      <c r="J788" s="443"/>
      <c r="K788" s="439"/>
      <c r="L788" s="439"/>
      <c r="M788" s="439"/>
      <c r="N788" s="439"/>
      <c r="O788" s="439"/>
      <c r="P788" s="439"/>
      <c r="Q788" s="439"/>
      <c r="R788" s="439"/>
      <c r="S788" s="439"/>
      <c r="T788" s="439"/>
      <c r="U788" s="439"/>
      <c r="V788" s="439"/>
      <c r="W788" s="439"/>
      <c r="X788" s="439"/>
      <c r="Y788" s="439"/>
      <c r="Z788" s="439"/>
      <c r="AA788" s="439"/>
      <c r="AB788" s="439"/>
      <c r="AC788" s="439"/>
      <c r="AD788" s="439"/>
      <c r="AE788" s="439"/>
      <c r="AF788" s="439"/>
      <c r="AG788" s="439"/>
      <c r="AH788" s="439"/>
      <c r="AI788" s="439"/>
      <c r="AJ788" s="439"/>
      <c r="AK788" s="439"/>
      <c r="AL788" s="439"/>
    </row>
    <row r="789">
      <c r="A789" s="439"/>
      <c r="B789" s="439"/>
      <c r="C789" s="443"/>
      <c r="D789" s="443"/>
      <c r="E789" s="443"/>
      <c r="F789" s="443"/>
      <c r="G789" s="443"/>
      <c r="H789" s="443"/>
      <c r="I789" s="443"/>
      <c r="J789" s="443"/>
      <c r="K789" s="439"/>
      <c r="L789" s="439"/>
      <c r="M789" s="439"/>
      <c r="N789" s="439"/>
      <c r="O789" s="439"/>
      <c r="P789" s="439"/>
      <c r="Q789" s="439"/>
      <c r="R789" s="439"/>
      <c r="S789" s="439"/>
      <c r="T789" s="439"/>
      <c r="U789" s="439"/>
      <c r="V789" s="439"/>
      <c r="W789" s="439"/>
      <c r="X789" s="439"/>
      <c r="Y789" s="439"/>
      <c r="Z789" s="439"/>
      <c r="AA789" s="439"/>
      <c r="AB789" s="439"/>
      <c r="AC789" s="439"/>
      <c r="AD789" s="439"/>
      <c r="AE789" s="439"/>
      <c r="AF789" s="439"/>
      <c r="AG789" s="439"/>
      <c r="AH789" s="439"/>
      <c r="AI789" s="439"/>
      <c r="AJ789" s="439"/>
      <c r="AK789" s="439"/>
      <c r="AL789" s="439"/>
    </row>
    <row r="790">
      <c r="A790" s="439"/>
      <c r="B790" s="439"/>
      <c r="C790" s="443"/>
      <c r="D790" s="443"/>
      <c r="E790" s="443"/>
      <c r="F790" s="443"/>
      <c r="G790" s="443"/>
      <c r="H790" s="443"/>
      <c r="I790" s="443"/>
      <c r="J790" s="443"/>
      <c r="K790" s="439"/>
      <c r="L790" s="439"/>
      <c r="M790" s="439"/>
      <c r="N790" s="439"/>
      <c r="O790" s="439"/>
      <c r="P790" s="439"/>
      <c r="Q790" s="439"/>
      <c r="R790" s="439"/>
      <c r="S790" s="439"/>
      <c r="T790" s="439"/>
      <c r="U790" s="439"/>
      <c r="V790" s="439"/>
      <c r="W790" s="439"/>
      <c r="X790" s="439"/>
      <c r="Y790" s="439"/>
      <c r="Z790" s="439"/>
      <c r="AA790" s="439"/>
      <c r="AB790" s="439"/>
      <c r="AC790" s="439"/>
      <c r="AD790" s="439"/>
      <c r="AE790" s="439"/>
      <c r="AF790" s="439"/>
      <c r="AG790" s="439"/>
      <c r="AH790" s="439"/>
      <c r="AI790" s="439"/>
      <c r="AJ790" s="439"/>
      <c r="AK790" s="439"/>
      <c r="AL790" s="439"/>
    </row>
    <row r="791">
      <c r="A791" s="439"/>
      <c r="B791" s="439"/>
      <c r="C791" s="443"/>
      <c r="D791" s="443"/>
      <c r="E791" s="443"/>
      <c r="F791" s="443"/>
      <c r="G791" s="443"/>
      <c r="H791" s="443"/>
      <c r="I791" s="443"/>
      <c r="J791" s="443"/>
      <c r="K791" s="439"/>
      <c r="L791" s="439"/>
      <c r="M791" s="439"/>
      <c r="N791" s="439"/>
      <c r="O791" s="439"/>
      <c r="P791" s="439"/>
      <c r="Q791" s="439"/>
      <c r="R791" s="439"/>
      <c r="S791" s="439"/>
      <c r="T791" s="439"/>
      <c r="U791" s="439"/>
      <c r="V791" s="439"/>
      <c r="W791" s="439"/>
      <c r="X791" s="439"/>
      <c r="Y791" s="439"/>
      <c r="Z791" s="439"/>
      <c r="AA791" s="439"/>
      <c r="AB791" s="439"/>
      <c r="AC791" s="439"/>
      <c r="AD791" s="439"/>
      <c r="AE791" s="439"/>
      <c r="AF791" s="439"/>
      <c r="AG791" s="439"/>
      <c r="AH791" s="439"/>
      <c r="AI791" s="439"/>
      <c r="AJ791" s="439"/>
      <c r="AK791" s="439"/>
      <c r="AL791" s="439"/>
    </row>
    <row r="792">
      <c r="A792" s="439"/>
      <c r="B792" s="439"/>
      <c r="C792" s="443"/>
      <c r="D792" s="443"/>
      <c r="E792" s="443"/>
      <c r="F792" s="443"/>
      <c r="G792" s="443"/>
      <c r="H792" s="443"/>
      <c r="I792" s="443"/>
      <c r="J792" s="443"/>
      <c r="K792" s="439"/>
      <c r="L792" s="439"/>
      <c r="M792" s="439"/>
      <c r="N792" s="439"/>
      <c r="O792" s="439"/>
      <c r="P792" s="439"/>
      <c r="Q792" s="439"/>
      <c r="R792" s="439"/>
      <c r="S792" s="439"/>
      <c r="T792" s="439"/>
      <c r="U792" s="439"/>
      <c r="V792" s="439"/>
      <c r="W792" s="439"/>
      <c r="X792" s="439"/>
      <c r="Y792" s="439"/>
      <c r="Z792" s="439"/>
      <c r="AA792" s="439"/>
      <c r="AB792" s="439"/>
      <c r="AC792" s="439"/>
      <c r="AD792" s="439"/>
      <c r="AE792" s="439"/>
      <c r="AF792" s="439"/>
      <c r="AG792" s="439"/>
      <c r="AH792" s="439"/>
      <c r="AI792" s="439"/>
      <c r="AJ792" s="439"/>
      <c r="AK792" s="439"/>
      <c r="AL792" s="439"/>
    </row>
    <row r="793">
      <c r="A793" s="439"/>
      <c r="B793" s="439"/>
      <c r="C793" s="443"/>
      <c r="D793" s="443"/>
      <c r="E793" s="443"/>
      <c r="F793" s="443"/>
      <c r="G793" s="443"/>
      <c r="H793" s="443"/>
      <c r="I793" s="443"/>
      <c r="J793" s="443"/>
      <c r="K793" s="439"/>
      <c r="L793" s="439"/>
      <c r="M793" s="439"/>
      <c r="N793" s="439"/>
      <c r="O793" s="439"/>
      <c r="P793" s="439"/>
      <c r="Q793" s="439"/>
      <c r="R793" s="439"/>
      <c r="S793" s="439"/>
      <c r="T793" s="439"/>
      <c r="U793" s="439"/>
      <c r="V793" s="439"/>
      <c r="W793" s="439"/>
      <c r="X793" s="439"/>
      <c r="Y793" s="439"/>
      <c r="Z793" s="439"/>
      <c r="AA793" s="439"/>
      <c r="AB793" s="439"/>
      <c r="AC793" s="439"/>
      <c r="AD793" s="439"/>
      <c r="AE793" s="439"/>
      <c r="AF793" s="439"/>
      <c r="AG793" s="439"/>
      <c r="AH793" s="439"/>
      <c r="AI793" s="439"/>
      <c r="AJ793" s="439"/>
      <c r="AK793" s="439"/>
      <c r="AL793" s="439"/>
    </row>
    <row r="794">
      <c r="A794" s="439"/>
      <c r="B794" s="439"/>
      <c r="C794" s="443"/>
      <c r="D794" s="443"/>
      <c r="E794" s="443"/>
      <c r="F794" s="443"/>
      <c r="G794" s="443"/>
      <c r="H794" s="443"/>
      <c r="I794" s="443"/>
      <c r="J794" s="443"/>
      <c r="K794" s="439"/>
      <c r="L794" s="439"/>
      <c r="M794" s="439"/>
      <c r="N794" s="439"/>
      <c r="O794" s="439"/>
      <c r="P794" s="439"/>
      <c r="Q794" s="439"/>
      <c r="R794" s="439"/>
      <c r="S794" s="439"/>
      <c r="T794" s="439"/>
      <c r="U794" s="439"/>
      <c r="V794" s="439"/>
      <c r="W794" s="439"/>
      <c r="X794" s="439"/>
      <c r="Y794" s="439"/>
      <c r="Z794" s="439"/>
      <c r="AA794" s="439"/>
      <c r="AB794" s="439"/>
      <c r="AC794" s="439"/>
      <c r="AD794" s="439"/>
      <c r="AE794" s="439"/>
      <c r="AF794" s="439"/>
      <c r="AG794" s="439"/>
      <c r="AH794" s="439"/>
      <c r="AI794" s="439"/>
      <c r="AJ794" s="439"/>
      <c r="AK794" s="439"/>
      <c r="AL794" s="439"/>
    </row>
    <row r="795">
      <c r="A795" s="439"/>
      <c r="B795" s="439"/>
      <c r="C795" s="443"/>
      <c r="D795" s="443"/>
      <c r="E795" s="443"/>
      <c r="F795" s="443"/>
      <c r="G795" s="443"/>
      <c r="H795" s="443"/>
      <c r="I795" s="443"/>
      <c r="J795" s="443"/>
      <c r="K795" s="439"/>
      <c r="L795" s="439"/>
      <c r="M795" s="439"/>
      <c r="N795" s="439"/>
      <c r="O795" s="439"/>
      <c r="P795" s="439"/>
      <c r="Q795" s="439"/>
      <c r="R795" s="439"/>
      <c r="S795" s="439"/>
      <c r="T795" s="439"/>
      <c r="U795" s="439"/>
      <c r="V795" s="439"/>
      <c r="W795" s="439"/>
      <c r="X795" s="439"/>
      <c r="Y795" s="439"/>
      <c r="Z795" s="439"/>
      <c r="AA795" s="439"/>
      <c r="AB795" s="439"/>
      <c r="AC795" s="439"/>
      <c r="AD795" s="439"/>
      <c r="AE795" s="439"/>
      <c r="AF795" s="439"/>
      <c r="AG795" s="439"/>
      <c r="AH795" s="439"/>
      <c r="AI795" s="439"/>
      <c r="AJ795" s="439"/>
      <c r="AK795" s="439"/>
      <c r="AL795" s="439"/>
    </row>
    <row r="796">
      <c r="A796" s="439"/>
      <c r="B796" s="439"/>
      <c r="C796" s="443"/>
      <c r="D796" s="443"/>
      <c r="E796" s="443"/>
      <c r="F796" s="443"/>
      <c r="G796" s="443"/>
      <c r="H796" s="443"/>
      <c r="I796" s="443"/>
      <c r="J796" s="443"/>
      <c r="K796" s="439"/>
      <c r="L796" s="439"/>
      <c r="M796" s="439"/>
      <c r="N796" s="439"/>
      <c r="O796" s="439"/>
      <c r="P796" s="439"/>
      <c r="Q796" s="439"/>
      <c r="R796" s="439"/>
      <c r="S796" s="439"/>
      <c r="T796" s="439"/>
      <c r="U796" s="439"/>
      <c r="V796" s="439"/>
      <c r="W796" s="439"/>
      <c r="X796" s="439"/>
      <c r="Y796" s="439"/>
      <c r="Z796" s="439"/>
      <c r="AA796" s="439"/>
      <c r="AB796" s="439"/>
      <c r="AC796" s="439"/>
      <c r="AD796" s="439"/>
      <c r="AE796" s="439"/>
      <c r="AF796" s="439"/>
      <c r="AG796" s="439"/>
      <c r="AH796" s="439"/>
      <c r="AI796" s="439"/>
      <c r="AJ796" s="439"/>
      <c r="AK796" s="439"/>
      <c r="AL796" s="439"/>
    </row>
    <row r="797">
      <c r="A797" s="439"/>
      <c r="B797" s="439"/>
      <c r="C797" s="443"/>
      <c r="D797" s="443"/>
      <c r="E797" s="443"/>
      <c r="F797" s="443"/>
      <c r="G797" s="443"/>
      <c r="H797" s="443"/>
      <c r="I797" s="443"/>
      <c r="J797" s="443"/>
      <c r="K797" s="439"/>
      <c r="L797" s="439"/>
      <c r="M797" s="439"/>
      <c r="N797" s="439"/>
      <c r="O797" s="439"/>
      <c r="P797" s="439"/>
      <c r="Q797" s="439"/>
      <c r="R797" s="439"/>
      <c r="S797" s="439"/>
      <c r="T797" s="439"/>
      <c r="U797" s="439"/>
      <c r="V797" s="439"/>
      <c r="W797" s="439"/>
      <c r="X797" s="439"/>
      <c r="Y797" s="439"/>
      <c r="Z797" s="439"/>
      <c r="AA797" s="439"/>
      <c r="AB797" s="439"/>
      <c r="AC797" s="439"/>
      <c r="AD797" s="439"/>
      <c r="AE797" s="439"/>
      <c r="AF797" s="439"/>
      <c r="AG797" s="439"/>
      <c r="AH797" s="439"/>
      <c r="AI797" s="439"/>
      <c r="AJ797" s="439"/>
      <c r="AK797" s="439"/>
      <c r="AL797" s="439"/>
    </row>
    <row r="798">
      <c r="A798" s="439"/>
      <c r="B798" s="439"/>
      <c r="C798" s="443"/>
      <c r="D798" s="443"/>
      <c r="E798" s="443"/>
      <c r="F798" s="443"/>
      <c r="G798" s="443"/>
      <c r="H798" s="443"/>
      <c r="I798" s="443"/>
      <c r="J798" s="443"/>
      <c r="K798" s="439"/>
      <c r="L798" s="439"/>
      <c r="M798" s="439"/>
      <c r="N798" s="439"/>
      <c r="O798" s="439"/>
      <c r="P798" s="439"/>
      <c r="Q798" s="439"/>
      <c r="R798" s="439"/>
      <c r="S798" s="439"/>
      <c r="T798" s="439"/>
      <c r="U798" s="439"/>
      <c r="V798" s="439"/>
      <c r="W798" s="439"/>
      <c r="X798" s="439"/>
      <c r="Y798" s="439"/>
      <c r="Z798" s="439"/>
      <c r="AA798" s="439"/>
      <c r="AB798" s="439"/>
      <c r="AC798" s="439"/>
      <c r="AD798" s="439"/>
      <c r="AE798" s="439"/>
      <c r="AF798" s="439"/>
      <c r="AG798" s="439"/>
      <c r="AH798" s="439"/>
      <c r="AI798" s="439"/>
      <c r="AJ798" s="439"/>
      <c r="AK798" s="439"/>
      <c r="AL798" s="439"/>
    </row>
    <row r="799">
      <c r="A799" s="439"/>
      <c r="B799" s="439"/>
      <c r="C799" s="443"/>
      <c r="D799" s="443"/>
      <c r="E799" s="443"/>
      <c r="F799" s="443"/>
      <c r="G799" s="443"/>
      <c r="H799" s="443"/>
      <c r="I799" s="443"/>
      <c r="J799" s="443"/>
      <c r="K799" s="439"/>
      <c r="L799" s="439"/>
      <c r="M799" s="439"/>
      <c r="N799" s="439"/>
      <c r="O799" s="439"/>
      <c r="P799" s="439"/>
      <c r="Q799" s="439"/>
      <c r="R799" s="439"/>
      <c r="S799" s="439"/>
      <c r="T799" s="439"/>
      <c r="U799" s="439"/>
      <c r="V799" s="439"/>
      <c r="W799" s="439"/>
      <c r="X799" s="439"/>
      <c r="Y799" s="439"/>
      <c r="Z799" s="439"/>
      <c r="AA799" s="439"/>
      <c r="AB799" s="439"/>
      <c r="AC799" s="439"/>
      <c r="AD799" s="439"/>
      <c r="AE799" s="439"/>
      <c r="AF799" s="439"/>
      <c r="AG799" s="439"/>
      <c r="AH799" s="439"/>
      <c r="AI799" s="439"/>
      <c r="AJ799" s="439"/>
      <c r="AK799" s="439"/>
      <c r="AL799" s="439"/>
    </row>
    <row r="800">
      <c r="A800" s="439"/>
      <c r="B800" s="439"/>
      <c r="C800" s="443"/>
      <c r="D800" s="443"/>
      <c r="E800" s="443"/>
      <c r="F800" s="443"/>
      <c r="G800" s="443"/>
      <c r="H800" s="443"/>
      <c r="I800" s="443"/>
      <c r="J800" s="443"/>
      <c r="K800" s="439"/>
      <c r="L800" s="439"/>
      <c r="M800" s="439"/>
      <c r="N800" s="439"/>
      <c r="O800" s="439"/>
      <c r="P800" s="439"/>
      <c r="Q800" s="439"/>
      <c r="R800" s="439"/>
      <c r="S800" s="439"/>
      <c r="T800" s="439"/>
      <c r="U800" s="439"/>
      <c r="V800" s="439"/>
      <c r="W800" s="439"/>
      <c r="X800" s="439"/>
      <c r="Y800" s="439"/>
      <c r="Z800" s="439"/>
      <c r="AA800" s="439"/>
      <c r="AB800" s="439"/>
      <c r="AC800" s="439"/>
      <c r="AD800" s="439"/>
      <c r="AE800" s="439"/>
      <c r="AF800" s="439"/>
      <c r="AG800" s="439"/>
      <c r="AH800" s="439"/>
      <c r="AI800" s="439"/>
      <c r="AJ800" s="439"/>
      <c r="AK800" s="439"/>
      <c r="AL800" s="439"/>
    </row>
    <row r="801">
      <c r="A801" s="439"/>
      <c r="B801" s="439"/>
      <c r="C801" s="443"/>
      <c r="D801" s="443"/>
      <c r="E801" s="443"/>
      <c r="F801" s="443"/>
      <c r="G801" s="443"/>
      <c r="H801" s="443"/>
      <c r="I801" s="443"/>
      <c r="J801" s="443"/>
      <c r="K801" s="439"/>
      <c r="L801" s="439"/>
      <c r="M801" s="439"/>
      <c r="N801" s="439"/>
      <c r="O801" s="439"/>
      <c r="P801" s="439"/>
      <c r="Q801" s="439"/>
      <c r="R801" s="439"/>
      <c r="S801" s="439"/>
      <c r="T801" s="439"/>
      <c r="U801" s="439"/>
      <c r="V801" s="439"/>
      <c r="W801" s="439"/>
      <c r="X801" s="439"/>
      <c r="Y801" s="439"/>
      <c r="Z801" s="439"/>
      <c r="AA801" s="439"/>
      <c r="AB801" s="439"/>
      <c r="AC801" s="439"/>
      <c r="AD801" s="439"/>
      <c r="AE801" s="439"/>
      <c r="AF801" s="439"/>
      <c r="AG801" s="439"/>
      <c r="AH801" s="439"/>
      <c r="AI801" s="439"/>
      <c r="AJ801" s="439"/>
      <c r="AK801" s="439"/>
      <c r="AL801" s="439"/>
    </row>
    <row r="802">
      <c r="A802" s="439"/>
      <c r="B802" s="439"/>
      <c r="C802" s="443"/>
      <c r="D802" s="443"/>
      <c r="E802" s="443"/>
      <c r="F802" s="443"/>
      <c r="G802" s="443"/>
      <c r="H802" s="443"/>
      <c r="I802" s="443"/>
      <c r="J802" s="443"/>
      <c r="K802" s="439"/>
      <c r="L802" s="439"/>
      <c r="M802" s="439"/>
      <c r="N802" s="439"/>
      <c r="O802" s="439"/>
      <c r="P802" s="439"/>
      <c r="Q802" s="439"/>
      <c r="R802" s="439"/>
      <c r="S802" s="439"/>
      <c r="T802" s="439"/>
      <c r="U802" s="439"/>
      <c r="V802" s="439"/>
      <c r="W802" s="439"/>
      <c r="X802" s="439"/>
      <c r="Y802" s="439"/>
      <c r="Z802" s="439"/>
      <c r="AA802" s="439"/>
      <c r="AB802" s="439"/>
      <c r="AC802" s="439"/>
      <c r="AD802" s="439"/>
      <c r="AE802" s="439"/>
      <c r="AF802" s="439"/>
      <c r="AG802" s="439"/>
      <c r="AH802" s="439"/>
      <c r="AI802" s="439"/>
      <c r="AJ802" s="439"/>
      <c r="AK802" s="439"/>
      <c r="AL802" s="439"/>
    </row>
    <row r="803">
      <c r="A803" s="439"/>
      <c r="B803" s="439"/>
      <c r="C803" s="443"/>
      <c r="D803" s="443"/>
      <c r="E803" s="443"/>
      <c r="F803" s="443"/>
      <c r="G803" s="443"/>
      <c r="H803" s="443"/>
      <c r="I803" s="443"/>
      <c r="J803" s="443"/>
      <c r="K803" s="439"/>
      <c r="L803" s="439"/>
      <c r="M803" s="439"/>
      <c r="N803" s="439"/>
      <c r="O803" s="439"/>
      <c r="P803" s="439"/>
      <c r="Q803" s="439"/>
      <c r="R803" s="439"/>
      <c r="S803" s="439"/>
      <c r="T803" s="439"/>
      <c r="U803" s="439"/>
      <c r="V803" s="439"/>
      <c r="W803" s="439"/>
      <c r="X803" s="439"/>
      <c r="Y803" s="439"/>
      <c r="Z803" s="439"/>
      <c r="AA803" s="439"/>
      <c r="AB803" s="439"/>
      <c r="AC803" s="439"/>
      <c r="AD803" s="439"/>
      <c r="AE803" s="439"/>
      <c r="AF803" s="439"/>
      <c r="AG803" s="439"/>
      <c r="AH803" s="439"/>
      <c r="AI803" s="439"/>
      <c r="AJ803" s="439"/>
      <c r="AK803" s="439"/>
      <c r="AL803" s="439"/>
    </row>
    <row r="804">
      <c r="A804" s="439"/>
      <c r="B804" s="439"/>
      <c r="C804" s="443"/>
      <c r="D804" s="443"/>
      <c r="E804" s="443"/>
      <c r="F804" s="443"/>
      <c r="G804" s="443"/>
      <c r="H804" s="443"/>
      <c r="I804" s="443"/>
      <c r="J804" s="443"/>
      <c r="K804" s="439"/>
      <c r="L804" s="439"/>
      <c r="M804" s="439"/>
      <c r="N804" s="439"/>
      <c r="O804" s="439"/>
      <c r="P804" s="439"/>
      <c r="Q804" s="439"/>
      <c r="R804" s="439"/>
      <c r="S804" s="439"/>
      <c r="T804" s="439"/>
      <c r="U804" s="439"/>
      <c r="V804" s="439"/>
      <c r="W804" s="439"/>
      <c r="X804" s="439"/>
      <c r="Y804" s="439"/>
      <c r="Z804" s="439"/>
      <c r="AA804" s="439"/>
      <c r="AB804" s="439"/>
      <c r="AC804" s="439"/>
      <c r="AD804" s="439"/>
      <c r="AE804" s="439"/>
      <c r="AF804" s="439"/>
      <c r="AG804" s="439"/>
      <c r="AH804" s="439"/>
      <c r="AI804" s="439"/>
      <c r="AJ804" s="439"/>
      <c r="AK804" s="439"/>
      <c r="AL804" s="439"/>
    </row>
    <row r="805">
      <c r="A805" s="439"/>
      <c r="B805" s="439"/>
      <c r="C805" s="443"/>
      <c r="D805" s="443"/>
      <c r="E805" s="443"/>
      <c r="F805" s="443"/>
      <c r="G805" s="443"/>
      <c r="H805" s="443"/>
      <c r="I805" s="443"/>
      <c r="J805" s="443"/>
      <c r="K805" s="439"/>
      <c r="L805" s="439"/>
      <c r="M805" s="439"/>
      <c r="N805" s="439"/>
      <c r="O805" s="439"/>
      <c r="P805" s="439"/>
      <c r="Q805" s="439"/>
      <c r="R805" s="439"/>
      <c r="S805" s="439"/>
      <c r="T805" s="439"/>
      <c r="U805" s="439"/>
      <c r="V805" s="439"/>
      <c r="W805" s="439"/>
      <c r="X805" s="439"/>
      <c r="Y805" s="439"/>
      <c r="Z805" s="439"/>
      <c r="AA805" s="439"/>
      <c r="AB805" s="439"/>
      <c r="AC805" s="439"/>
      <c r="AD805" s="439"/>
      <c r="AE805" s="439"/>
      <c r="AF805" s="439"/>
      <c r="AG805" s="439"/>
      <c r="AH805" s="439"/>
      <c r="AI805" s="439"/>
      <c r="AJ805" s="439"/>
      <c r="AK805" s="439"/>
      <c r="AL805" s="439"/>
    </row>
    <row r="806">
      <c r="A806" s="439"/>
      <c r="B806" s="439"/>
      <c r="C806" s="443"/>
      <c r="D806" s="443"/>
      <c r="E806" s="443"/>
      <c r="F806" s="443"/>
      <c r="G806" s="443"/>
      <c r="H806" s="443"/>
      <c r="I806" s="443"/>
      <c r="J806" s="443"/>
      <c r="K806" s="439"/>
      <c r="L806" s="439"/>
      <c r="M806" s="439"/>
      <c r="N806" s="439"/>
      <c r="O806" s="439"/>
      <c r="P806" s="439"/>
      <c r="Q806" s="439"/>
      <c r="R806" s="439"/>
      <c r="S806" s="439"/>
      <c r="T806" s="439"/>
      <c r="U806" s="439"/>
      <c r="V806" s="439"/>
      <c r="W806" s="439"/>
      <c r="X806" s="439"/>
      <c r="Y806" s="439"/>
      <c r="Z806" s="439"/>
      <c r="AA806" s="439"/>
      <c r="AB806" s="439"/>
      <c r="AC806" s="439"/>
      <c r="AD806" s="439"/>
      <c r="AE806" s="439"/>
      <c r="AF806" s="439"/>
      <c r="AG806" s="439"/>
      <c r="AH806" s="439"/>
      <c r="AI806" s="439"/>
      <c r="AJ806" s="439"/>
      <c r="AK806" s="439"/>
      <c r="AL806" s="439"/>
    </row>
    <row r="807">
      <c r="A807" s="439"/>
      <c r="B807" s="439"/>
      <c r="C807" s="443"/>
      <c r="D807" s="443"/>
      <c r="E807" s="443"/>
      <c r="F807" s="443"/>
      <c r="G807" s="443"/>
      <c r="H807" s="443"/>
      <c r="I807" s="443"/>
      <c r="J807" s="443"/>
      <c r="K807" s="439"/>
      <c r="L807" s="439"/>
      <c r="M807" s="439"/>
      <c r="N807" s="439"/>
      <c r="O807" s="439"/>
      <c r="P807" s="439"/>
      <c r="Q807" s="439"/>
      <c r="R807" s="439"/>
      <c r="S807" s="439"/>
      <c r="T807" s="439"/>
      <c r="U807" s="439"/>
      <c r="V807" s="439"/>
      <c r="W807" s="439"/>
      <c r="X807" s="439"/>
      <c r="Y807" s="439"/>
      <c r="Z807" s="439"/>
      <c r="AA807" s="439"/>
      <c r="AB807" s="439"/>
      <c r="AC807" s="439"/>
      <c r="AD807" s="439"/>
      <c r="AE807" s="439"/>
      <c r="AF807" s="439"/>
      <c r="AG807" s="439"/>
      <c r="AH807" s="439"/>
      <c r="AI807" s="439"/>
      <c r="AJ807" s="439"/>
      <c r="AK807" s="439"/>
      <c r="AL807" s="439"/>
    </row>
    <row r="808">
      <c r="A808" s="439"/>
      <c r="B808" s="439"/>
      <c r="C808" s="443"/>
      <c r="D808" s="443"/>
      <c r="E808" s="443"/>
      <c r="F808" s="443"/>
      <c r="G808" s="443"/>
      <c r="H808" s="443"/>
      <c r="I808" s="443"/>
      <c r="J808" s="443"/>
      <c r="K808" s="439"/>
      <c r="L808" s="439"/>
      <c r="M808" s="439"/>
      <c r="N808" s="439"/>
      <c r="O808" s="439"/>
      <c r="P808" s="439"/>
      <c r="Q808" s="439"/>
      <c r="R808" s="439"/>
      <c r="S808" s="439"/>
      <c r="T808" s="439"/>
      <c r="U808" s="439"/>
      <c r="V808" s="439"/>
      <c r="W808" s="439"/>
      <c r="X808" s="439"/>
      <c r="Y808" s="439"/>
      <c r="Z808" s="439"/>
      <c r="AA808" s="439"/>
      <c r="AB808" s="439"/>
      <c r="AC808" s="439"/>
      <c r="AD808" s="439"/>
      <c r="AE808" s="439"/>
      <c r="AF808" s="439"/>
      <c r="AG808" s="439"/>
      <c r="AH808" s="439"/>
      <c r="AI808" s="439"/>
      <c r="AJ808" s="439"/>
      <c r="AK808" s="439"/>
      <c r="AL808" s="439"/>
    </row>
    <row r="809">
      <c r="A809" s="439"/>
      <c r="B809" s="439"/>
      <c r="C809" s="443"/>
      <c r="D809" s="443"/>
      <c r="E809" s="443"/>
      <c r="F809" s="443"/>
      <c r="G809" s="443"/>
      <c r="H809" s="443"/>
      <c r="I809" s="443"/>
      <c r="J809" s="443"/>
      <c r="K809" s="439"/>
      <c r="L809" s="439"/>
      <c r="M809" s="439"/>
      <c r="N809" s="439"/>
      <c r="O809" s="439"/>
      <c r="P809" s="439"/>
      <c r="Q809" s="439"/>
      <c r="R809" s="439"/>
      <c r="S809" s="439"/>
      <c r="T809" s="439"/>
      <c r="U809" s="439"/>
      <c r="V809" s="439"/>
      <c r="W809" s="439"/>
      <c r="X809" s="439"/>
      <c r="Y809" s="439"/>
      <c r="Z809" s="439"/>
      <c r="AA809" s="439"/>
      <c r="AB809" s="439"/>
      <c r="AC809" s="439"/>
      <c r="AD809" s="439"/>
      <c r="AE809" s="439"/>
      <c r="AF809" s="439"/>
      <c r="AG809" s="439"/>
      <c r="AH809" s="439"/>
      <c r="AI809" s="439"/>
      <c r="AJ809" s="439"/>
      <c r="AK809" s="439"/>
      <c r="AL809" s="439"/>
    </row>
    <row r="810">
      <c r="A810" s="439"/>
      <c r="B810" s="439"/>
      <c r="C810" s="443"/>
      <c r="D810" s="443"/>
      <c r="E810" s="443"/>
      <c r="F810" s="443"/>
      <c r="G810" s="443"/>
      <c r="H810" s="443"/>
      <c r="I810" s="443"/>
      <c r="J810" s="443"/>
      <c r="K810" s="439"/>
      <c r="L810" s="439"/>
      <c r="M810" s="439"/>
      <c r="N810" s="439"/>
      <c r="O810" s="439"/>
      <c r="P810" s="439"/>
      <c r="Q810" s="439"/>
      <c r="R810" s="439"/>
      <c r="S810" s="439"/>
      <c r="T810" s="439"/>
      <c r="U810" s="439"/>
      <c r="V810" s="439"/>
      <c r="W810" s="439"/>
      <c r="X810" s="439"/>
      <c r="Y810" s="439"/>
      <c r="Z810" s="439"/>
      <c r="AA810" s="439"/>
      <c r="AB810" s="439"/>
      <c r="AC810" s="439"/>
      <c r="AD810" s="439"/>
      <c r="AE810" s="439"/>
      <c r="AF810" s="439"/>
      <c r="AG810" s="439"/>
      <c r="AH810" s="439"/>
      <c r="AI810" s="439"/>
      <c r="AJ810" s="439"/>
      <c r="AK810" s="439"/>
      <c r="AL810" s="439"/>
    </row>
    <row r="811">
      <c r="A811" s="439"/>
      <c r="B811" s="439"/>
      <c r="C811" s="443"/>
      <c r="D811" s="443"/>
      <c r="E811" s="443"/>
      <c r="F811" s="443"/>
      <c r="G811" s="443"/>
      <c r="H811" s="443"/>
      <c r="I811" s="443"/>
      <c r="J811" s="443"/>
      <c r="K811" s="439"/>
      <c r="L811" s="439"/>
      <c r="M811" s="439"/>
      <c r="N811" s="439"/>
      <c r="O811" s="439"/>
      <c r="P811" s="439"/>
      <c r="Q811" s="439"/>
      <c r="R811" s="439"/>
      <c r="S811" s="439"/>
      <c r="T811" s="439"/>
      <c r="U811" s="439"/>
      <c r="V811" s="439"/>
      <c r="W811" s="439"/>
      <c r="X811" s="439"/>
      <c r="Y811" s="439"/>
      <c r="Z811" s="439"/>
      <c r="AA811" s="439"/>
      <c r="AB811" s="439"/>
      <c r="AC811" s="439"/>
      <c r="AD811" s="439"/>
      <c r="AE811" s="439"/>
      <c r="AF811" s="439"/>
      <c r="AG811" s="439"/>
      <c r="AH811" s="439"/>
      <c r="AI811" s="439"/>
      <c r="AJ811" s="439"/>
      <c r="AK811" s="439"/>
      <c r="AL811" s="439"/>
    </row>
    <row r="812">
      <c r="A812" s="439"/>
      <c r="B812" s="439"/>
      <c r="C812" s="443"/>
      <c r="D812" s="443"/>
      <c r="E812" s="443"/>
      <c r="F812" s="443"/>
      <c r="G812" s="443"/>
      <c r="H812" s="443"/>
      <c r="I812" s="443"/>
      <c r="J812" s="443"/>
      <c r="K812" s="439"/>
      <c r="L812" s="439"/>
      <c r="M812" s="439"/>
      <c r="N812" s="439"/>
      <c r="O812" s="439"/>
      <c r="P812" s="439"/>
      <c r="Q812" s="439"/>
      <c r="R812" s="439"/>
      <c r="S812" s="439"/>
      <c r="T812" s="439"/>
      <c r="U812" s="439"/>
      <c r="V812" s="439"/>
      <c r="W812" s="439"/>
      <c r="X812" s="439"/>
      <c r="Y812" s="439"/>
      <c r="Z812" s="439"/>
      <c r="AA812" s="439"/>
      <c r="AB812" s="439"/>
      <c r="AC812" s="439"/>
      <c r="AD812" s="439"/>
      <c r="AE812" s="439"/>
      <c r="AF812" s="439"/>
      <c r="AG812" s="439"/>
      <c r="AH812" s="439"/>
      <c r="AI812" s="439"/>
      <c r="AJ812" s="439"/>
      <c r="AK812" s="439"/>
      <c r="AL812" s="439"/>
    </row>
    <row r="813">
      <c r="A813" s="439"/>
      <c r="B813" s="439"/>
      <c r="C813" s="443"/>
      <c r="D813" s="443"/>
      <c r="E813" s="443"/>
      <c r="F813" s="443"/>
      <c r="G813" s="443"/>
      <c r="H813" s="443"/>
      <c r="I813" s="443"/>
      <c r="J813" s="443"/>
      <c r="K813" s="439"/>
      <c r="L813" s="439"/>
      <c r="M813" s="439"/>
      <c r="N813" s="439"/>
      <c r="O813" s="439"/>
      <c r="P813" s="439"/>
      <c r="Q813" s="439"/>
      <c r="R813" s="439"/>
      <c r="S813" s="439"/>
      <c r="T813" s="439"/>
      <c r="U813" s="439"/>
      <c r="V813" s="439"/>
      <c r="W813" s="439"/>
      <c r="X813" s="439"/>
      <c r="Y813" s="439"/>
      <c r="Z813" s="439"/>
      <c r="AA813" s="439"/>
      <c r="AB813" s="439"/>
      <c r="AC813" s="439"/>
      <c r="AD813" s="439"/>
      <c r="AE813" s="439"/>
      <c r="AF813" s="439"/>
      <c r="AG813" s="439"/>
      <c r="AH813" s="439"/>
      <c r="AI813" s="439"/>
      <c r="AJ813" s="439"/>
      <c r="AK813" s="439"/>
      <c r="AL813" s="439"/>
    </row>
    <row r="814">
      <c r="A814" s="439"/>
      <c r="B814" s="439"/>
      <c r="C814" s="443"/>
      <c r="D814" s="443"/>
      <c r="E814" s="443"/>
      <c r="F814" s="443"/>
      <c r="G814" s="443"/>
      <c r="H814" s="443"/>
      <c r="I814" s="443"/>
      <c r="J814" s="443"/>
      <c r="K814" s="439"/>
      <c r="L814" s="439"/>
      <c r="M814" s="439"/>
      <c r="N814" s="439"/>
      <c r="O814" s="439"/>
      <c r="P814" s="439"/>
      <c r="Q814" s="439"/>
      <c r="R814" s="439"/>
      <c r="S814" s="439"/>
      <c r="T814" s="439"/>
      <c r="U814" s="439"/>
      <c r="V814" s="439"/>
      <c r="W814" s="439"/>
      <c r="X814" s="439"/>
      <c r="Y814" s="439"/>
      <c r="Z814" s="439"/>
      <c r="AA814" s="439"/>
      <c r="AB814" s="439"/>
      <c r="AC814" s="439"/>
      <c r="AD814" s="439"/>
      <c r="AE814" s="439"/>
      <c r="AF814" s="439"/>
      <c r="AG814" s="439"/>
      <c r="AH814" s="439"/>
      <c r="AI814" s="439"/>
      <c r="AJ814" s="439"/>
      <c r="AK814" s="439"/>
      <c r="AL814" s="439"/>
    </row>
    <row r="815">
      <c r="A815" s="439"/>
      <c r="B815" s="439"/>
      <c r="C815" s="443"/>
      <c r="D815" s="443"/>
      <c r="E815" s="443"/>
      <c r="F815" s="443"/>
      <c r="G815" s="443"/>
      <c r="H815" s="443"/>
      <c r="I815" s="443"/>
      <c r="J815" s="443"/>
      <c r="K815" s="439"/>
      <c r="L815" s="439"/>
      <c r="M815" s="439"/>
      <c r="N815" s="439"/>
      <c r="O815" s="439"/>
      <c r="P815" s="439"/>
      <c r="Q815" s="439"/>
      <c r="R815" s="439"/>
      <c r="S815" s="439"/>
      <c r="T815" s="439"/>
      <c r="U815" s="439"/>
      <c r="V815" s="439"/>
      <c r="W815" s="439"/>
      <c r="X815" s="439"/>
      <c r="Y815" s="439"/>
      <c r="Z815" s="439"/>
      <c r="AA815" s="439"/>
      <c r="AB815" s="439"/>
      <c r="AC815" s="439"/>
      <c r="AD815" s="439"/>
      <c r="AE815" s="439"/>
      <c r="AF815" s="439"/>
      <c r="AG815" s="439"/>
      <c r="AH815" s="439"/>
      <c r="AI815" s="439"/>
      <c r="AJ815" s="439"/>
      <c r="AK815" s="439"/>
      <c r="AL815" s="439"/>
    </row>
    <row r="816">
      <c r="A816" s="439"/>
      <c r="B816" s="439"/>
      <c r="C816" s="443"/>
      <c r="D816" s="443"/>
      <c r="E816" s="443"/>
      <c r="F816" s="443"/>
      <c r="G816" s="443"/>
      <c r="H816" s="443"/>
      <c r="I816" s="443"/>
      <c r="J816" s="443"/>
      <c r="K816" s="439"/>
      <c r="L816" s="439"/>
      <c r="M816" s="439"/>
      <c r="N816" s="439"/>
      <c r="O816" s="439"/>
      <c r="P816" s="439"/>
      <c r="Q816" s="439"/>
      <c r="R816" s="439"/>
      <c r="S816" s="439"/>
      <c r="T816" s="439"/>
      <c r="U816" s="439"/>
      <c r="V816" s="439"/>
      <c r="W816" s="439"/>
      <c r="X816" s="439"/>
      <c r="Y816" s="439"/>
      <c r="Z816" s="439"/>
      <c r="AA816" s="439"/>
      <c r="AB816" s="439"/>
      <c r="AC816" s="439"/>
      <c r="AD816" s="439"/>
      <c r="AE816" s="439"/>
      <c r="AF816" s="439"/>
      <c r="AG816" s="439"/>
      <c r="AH816" s="439"/>
      <c r="AI816" s="439"/>
      <c r="AJ816" s="439"/>
      <c r="AK816" s="439"/>
      <c r="AL816" s="439"/>
    </row>
    <row r="817">
      <c r="A817" s="439"/>
      <c r="B817" s="439"/>
      <c r="C817" s="443"/>
      <c r="D817" s="443"/>
      <c r="E817" s="443"/>
      <c r="F817" s="443"/>
      <c r="G817" s="443"/>
      <c r="H817" s="443"/>
      <c r="I817" s="443"/>
      <c r="J817" s="443"/>
      <c r="K817" s="439"/>
      <c r="L817" s="439"/>
      <c r="M817" s="439"/>
      <c r="N817" s="439"/>
      <c r="O817" s="439"/>
      <c r="P817" s="439"/>
      <c r="Q817" s="439"/>
      <c r="R817" s="439"/>
      <c r="S817" s="439"/>
      <c r="T817" s="439"/>
      <c r="U817" s="439"/>
      <c r="V817" s="439"/>
      <c r="W817" s="439"/>
      <c r="X817" s="439"/>
      <c r="Y817" s="439"/>
      <c r="Z817" s="439"/>
      <c r="AA817" s="439"/>
      <c r="AB817" s="439"/>
      <c r="AC817" s="439"/>
      <c r="AD817" s="439"/>
      <c r="AE817" s="439"/>
      <c r="AF817" s="439"/>
      <c r="AG817" s="439"/>
      <c r="AH817" s="439"/>
      <c r="AI817" s="439"/>
      <c r="AJ817" s="439"/>
      <c r="AK817" s="439"/>
      <c r="AL817" s="439"/>
    </row>
    <row r="818">
      <c r="A818" s="439"/>
      <c r="B818" s="439"/>
      <c r="C818" s="443"/>
      <c r="D818" s="443"/>
      <c r="E818" s="443"/>
      <c r="F818" s="443"/>
      <c r="G818" s="443"/>
      <c r="H818" s="443"/>
      <c r="I818" s="443"/>
      <c r="J818" s="443"/>
      <c r="K818" s="439"/>
      <c r="L818" s="439"/>
      <c r="M818" s="439"/>
      <c r="N818" s="439"/>
      <c r="O818" s="439"/>
      <c r="P818" s="439"/>
      <c r="Q818" s="439"/>
      <c r="R818" s="439"/>
      <c r="S818" s="439"/>
      <c r="T818" s="439"/>
      <c r="U818" s="439"/>
      <c r="V818" s="439"/>
      <c r="W818" s="439"/>
      <c r="X818" s="439"/>
      <c r="Y818" s="439"/>
      <c r="Z818" s="439"/>
      <c r="AA818" s="439"/>
      <c r="AB818" s="439"/>
      <c r="AC818" s="439"/>
      <c r="AD818" s="439"/>
      <c r="AE818" s="439"/>
      <c r="AF818" s="439"/>
      <c r="AG818" s="439"/>
      <c r="AH818" s="439"/>
      <c r="AI818" s="439"/>
      <c r="AJ818" s="439"/>
      <c r="AK818" s="439"/>
      <c r="AL818" s="439"/>
    </row>
    <row r="819">
      <c r="A819" s="439"/>
      <c r="B819" s="439"/>
      <c r="C819" s="443"/>
      <c r="D819" s="443"/>
      <c r="E819" s="443"/>
      <c r="F819" s="443"/>
      <c r="G819" s="443"/>
      <c r="H819" s="443"/>
      <c r="I819" s="443"/>
      <c r="J819" s="443"/>
      <c r="K819" s="439"/>
      <c r="L819" s="439"/>
      <c r="M819" s="439"/>
      <c r="N819" s="439"/>
      <c r="O819" s="439"/>
      <c r="P819" s="439"/>
      <c r="Q819" s="439"/>
      <c r="R819" s="439"/>
      <c r="S819" s="439"/>
      <c r="T819" s="439"/>
      <c r="U819" s="439"/>
      <c r="V819" s="439"/>
      <c r="W819" s="439"/>
      <c r="X819" s="439"/>
      <c r="Y819" s="439"/>
      <c r="Z819" s="439"/>
      <c r="AA819" s="439"/>
      <c r="AB819" s="439"/>
      <c r="AC819" s="439"/>
      <c r="AD819" s="439"/>
      <c r="AE819" s="439"/>
      <c r="AF819" s="439"/>
      <c r="AG819" s="439"/>
      <c r="AH819" s="439"/>
      <c r="AI819" s="439"/>
      <c r="AJ819" s="439"/>
      <c r="AK819" s="439"/>
      <c r="AL819" s="439"/>
    </row>
    <row r="820">
      <c r="A820" s="439"/>
      <c r="B820" s="439"/>
      <c r="C820" s="443"/>
      <c r="D820" s="443"/>
      <c r="E820" s="443"/>
      <c r="F820" s="443"/>
      <c r="G820" s="443"/>
      <c r="H820" s="443"/>
      <c r="I820" s="443"/>
      <c r="J820" s="443"/>
      <c r="K820" s="439"/>
      <c r="L820" s="439"/>
      <c r="M820" s="439"/>
      <c r="N820" s="439"/>
      <c r="O820" s="439"/>
      <c r="P820" s="439"/>
      <c r="Q820" s="439"/>
      <c r="R820" s="439"/>
      <c r="S820" s="439"/>
      <c r="T820" s="439"/>
      <c r="U820" s="439"/>
      <c r="V820" s="439"/>
      <c r="W820" s="439"/>
      <c r="X820" s="439"/>
      <c r="Y820" s="439"/>
      <c r="Z820" s="439"/>
      <c r="AA820" s="439"/>
      <c r="AB820" s="439"/>
      <c r="AC820" s="439"/>
      <c r="AD820" s="439"/>
      <c r="AE820" s="439"/>
      <c r="AF820" s="439"/>
      <c r="AG820" s="439"/>
      <c r="AH820" s="439"/>
      <c r="AI820" s="439"/>
      <c r="AJ820" s="439"/>
      <c r="AK820" s="439"/>
      <c r="AL820" s="439"/>
    </row>
    <row r="821">
      <c r="A821" s="439"/>
      <c r="B821" s="439"/>
      <c r="C821" s="443"/>
      <c r="D821" s="443"/>
      <c r="E821" s="443"/>
      <c r="F821" s="443"/>
      <c r="G821" s="443"/>
      <c r="H821" s="443"/>
      <c r="I821" s="443"/>
      <c r="J821" s="443"/>
      <c r="K821" s="439"/>
      <c r="L821" s="439"/>
      <c r="M821" s="439"/>
      <c r="N821" s="439"/>
      <c r="O821" s="439"/>
      <c r="P821" s="439"/>
      <c r="Q821" s="439"/>
      <c r="R821" s="439"/>
      <c r="S821" s="439"/>
      <c r="T821" s="439"/>
      <c r="U821" s="439"/>
      <c r="V821" s="439"/>
      <c r="W821" s="439"/>
      <c r="X821" s="439"/>
      <c r="Y821" s="439"/>
      <c r="Z821" s="439"/>
      <c r="AA821" s="439"/>
      <c r="AB821" s="439"/>
      <c r="AC821" s="439"/>
      <c r="AD821" s="439"/>
      <c r="AE821" s="439"/>
      <c r="AF821" s="439"/>
      <c r="AG821" s="439"/>
      <c r="AH821" s="439"/>
      <c r="AI821" s="439"/>
      <c r="AJ821" s="439"/>
      <c r="AK821" s="439"/>
      <c r="AL821" s="439"/>
    </row>
    <row r="822">
      <c r="A822" s="439"/>
      <c r="B822" s="439"/>
      <c r="C822" s="443"/>
      <c r="D822" s="443"/>
      <c r="E822" s="443"/>
      <c r="F822" s="443"/>
      <c r="G822" s="443"/>
      <c r="H822" s="443"/>
      <c r="I822" s="443"/>
      <c r="J822" s="443"/>
      <c r="K822" s="439"/>
      <c r="L822" s="439"/>
      <c r="M822" s="439"/>
      <c r="N822" s="439"/>
      <c r="O822" s="439"/>
      <c r="P822" s="439"/>
      <c r="Q822" s="439"/>
      <c r="R822" s="439"/>
      <c r="S822" s="439"/>
      <c r="T822" s="439"/>
      <c r="U822" s="439"/>
      <c r="V822" s="439"/>
      <c r="W822" s="439"/>
      <c r="X822" s="439"/>
      <c r="Y822" s="439"/>
      <c r="Z822" s="439"/>
      <c r="AA822" s="439"/>
      <c r="AB822" s="439"/>
      <c r="AC822" s="439"/>
      <c r="AD822" s="439"/>
      <c r="AE822" s="439"/>
      <c r="AF822" s="439"/>
      <c r="AG822" s="439"/>
      <c r="AH822" s="439"/>
      <c r="AI822" s="439"/>
      <c r="AJ822" s="439"/>
      <c r="AK822" s="439"/>
      <c r="AL822" s="439"/>
    </row>
    <row r="823">
      <c r="A823" s="439"/>
      <c r="B823" s="439"/>
      <c r="C823" s="443"/>
      <c r="D823" s="443"/>
      <c r="E823" s="443"/>
      <c r="F823" s="443"/>
      <c r="G823" s="443"/>
      <c r="H823" s="443"/>
      <c r="I823" s="443"/>
      <c r="J823" s="443"/>
      <c r="K823" s="439"/>
      <c r="L823" s="439"/>
      <c r="M823" s="439"/>
      <c r="N823" s="439"/>
      <c r="O823" s="439"/>
      <c r="P823" s="439"/>
      <c r="Q823" s="439"/>
      <c r="R823" s="439"/>
      <c r="S823" s="439"/>
      <c r="T823" s="439"/>
      <c r="U823" s="439"/>
      <c r="V823" s="439"/>
      <c r="W823" s="439"/>
      <c r="X823" s="439"/>
      <c r="Y823" s="439"/>
      <c r="Z823" s="439"/>
      <c r="AA823" s="439"/>
      <c r="AB823" s="439"/>
      <c r="AC823" s="439"/>
      <c r="AD823" s="439"/>
      <c r="AE823" s="439"/>
      <c r="AF823" s="439"/>
      <c r="AG823" s="439"/>
      <c r="AH823" s="439"/>
      <c r="AI823" s="439"/>
      <c r="AJ823" s="439"/>
      <c r="AK823" s="439"/>
      <c r="AL823" s="439"/>
    </row>
    <row r="824">
      <c r="A824" s="439"/>
      <c r="B824" s="439"/>
      <c r="C824" s="443"/>
      <c r="D824" s="443"/>
      <c r="E824" s="443"/>
      <c r="F824" s="443"/>
      <c r="G824" s="443"/>
      <c r="H824" s="443"/>
      <c r="I824" s="443"/>
      <c r="J824" s="443"/>
      <c r="K824" s="439"/>
      <c r="L824" s="439"/>
      <c r="M824" s="439"/>
      <c r="N824" s="439"/>
      <c r="O824" s="439"/>
      <c r="P824" s="439"/>
      <c r="Q824" s="439"/>
      <c r="R824" s="439"/>
      <c r="S824" s="439"/>
      <c r="T824" s="439"/>
      <c r="U824" s="439"/>
      <c r="V824" s="439"/>
      <c r="W824" s="439"/>
      <c r="X824" s="439"/>
      <c r="Y824" s="439"/>
      <c r="Z824" s="439"/>
      <c r="AA824" s="439"/>
      <c r="AB824" s="439"/>
      <c r="AC824" s="439"/>
      <c r="AD824" s="439"/>
      <c r="AE824" s="439"/>
      <c r="AF824" s="439"/>
      <c r="AG824" s="439"/>
      <c r="AH824" s="439"/>
      <c r="AI824" s="439"/>
      <c r="AJ824" s="439"/>
      <c r="AK824" s="439"/>
      <c r="AL824" s="439"/>
    </row>
    <row r="825">
      <c r="A825" s="439"/>
      <c r="B825" s="439"/>
      <c r="C825" s="443"/>
      <c r="D825" s="443"/>
      <c r="E825" s="443"/>
      <c r="F825" s="443"/>
      <c r="G825" s="443"/>
      <c r="H825" s="443"/>
      <c r="I825" s="443"/>
      <c r="J825" s="443"/>
      <c r="K825" s="439"/>
      <c r="L825" s="439"/>
      <c r="M825" s="439"/>
      <c r="N825" s="439"/>
      <c r="O825" s="439"/>
      <c r="P825" s="439"/>
      <c r="Q825" s="439"/>
      <c r="R825" s="439"/>
      <c r="S825" s="439"/>
      <c r="T825" s="439"/>
      <c r="U825" s="439"/>
      <c r="V825" s="439"/>
      <c r="W825" s="439"/>
      <c r="X825" s="439"/>
      <c r="Y825" s="439"/>
      <c r="Z825" s="439"/>
      <c r="AA825" s="439"/>
      <c r="AB825" s="439"/>
      <c r="AC825" s="439"/>
      <c r="AD825" s="439"/>
      <c r="AE825" s="439"/>
      <c r="AF825" s="439"/>
      <c r="AG825" s="439"/>
      <c r="AH825" s="439"/>
      <c r="AI825" s="439"/>
      <c r="AJ825" s="439"/>
      <c r="AK825" s="439"/>
      <c r="AL825" s="439"/>
    </row>
    <row r="826">
      <c r="A826" s="439"/>
      <c r="B826" s="439"/>
      <c r="C826" s="443"/>
      <c r="D826" s="443"/>
      <c r="E826" s="443"/>
      <c r="F826" s="443"/>
      <c r="G826" s="443"/>
      <c r="H826" s="443"/>
      <c r="I826" s="443"/>
      <c r="J826" s="443"/>
      <c r="K826" s="439"/>
      <c r="L826" s="439"/>
      <c r="M826" s="439"/>
      <c r="N826" s="439"/>
      <c r="O826" s="439"/>
      <c r="P826" s="439"/>
      <c r="Q826" s="439"/>
      <c r="R826" s="439"/>
      <c r="S826" s="439"/>
      <c r="T826" s="439"/>
      <c r="U826" s="439"/>
      <c r="V826" s="439"/>
      <c r="W826" s="439"/>
      <c r="X826" s="439"/>
      <c r="Y826" s="439"/>
      <c r="Z826" s="439"/>
      <c r="AA826" s="439"/>
      <c r="AB826" s="439"/>
      <c r="AC826" s="439"/>
      <c r="AD826" s="439"/>
      <c r="AE826" s="439"/>
      <c r="AF826" s="439"/>
      <c r="AG826" s="439"/>
      <c r="AH826" s="439"/>
      <c r="AI826" s="439"/>
      <c r="AJ826" s="439"/>
      <c r="AK826" s="439"/>
      <c r="AL826" s="439"/>
    </row>
    <row r="827">
      <c r="A827" s="439"/>
      <c r="B827" s="439"/>
      <c r="C827" s="443"/>
      <c r="D827" s="443"/>
      <c r="E827" s="443"/>
      <c r="F827" s="443"/>
      <c r="G827" s="443"/>
      <c r="H827" s="443"/>
      <c r="I827" s="443"/>
      <c r="J827" s="443"/>
      <c r="K827" s="439"/>
      <c r="L827" s="439"/>
      <c r="M827" s="439"/>
      <c r="N827" s="439"/>
      <c r="O827" s="439"/>
      <c r="P827" s="439"/>
      <c r="Q827" s="439"/>
      <c r="R827" s="439"/>
      <c r="S827" s="439"/>
      <c r="T827" s="439"/>
      <c r="U827" s="439"/>
      <c r="V827" s="439"/>
      <c r="W827" s="439"/>
      <c r="X827" s="439"/>
      <c r="Y827" s="439"/>
      <c r="Z827" s="439"/>
      <c r="AA827" s="439"/>
      <c r="AB827" s="439"/>
      <c r="AC827" s="439"/>
      <c r="AD827" s="439"/>
      <c r="AE827" s="439"/>
      <c r="AF827" s="439"/>
      <c r="AG827" s="439"/>
      <c r="AH827" s="439"/>
      <c r="AI827" s="439"/>
      <c r="AJ827" s="439"/>
      <c r="AK827" s="439"/>
      <c r="AL827" s="439"/>
    </row>
    <row r="828">
      <c r="A828" s="439"/>
      <c r="B828" s="439"/>
      <c r="C828" s="443"/>
      <c r="D828" s="443"/>
      <c r="E828" s="443"/>
      <c r="F828" s="443"/>
      <c r="G828" s="443"/>
      <c r="H828" s="443"/>
      <c r="I828" s="443"/>
      <c r="J828" s="443"/>
      <c r="K828" s="439"/>
      <c r="L828" s="439"/>
      <c r="M828" s="439"/>
      <c r="N828" s="439"/>
      <c r="O828" s="439"/>
      <c r="P828" s="439"/>
      <c r="Q828" s="439"/>
      <c r="R828" s="439"/>
      <c r="S828" s="439"/>
      <c r="T828" s="439"/>
      <c r="U828" s="439"/>
      <c r="V828" s="439"/>
      <c r="W828" s="439"/>
      <c r="X828" s="439"/>
      <c r="Y828" s="439"/>
      <c r="Z828" s="439"/>
      <c r="AA828" s="439"/>
      <c r="AB828" s="439"/>
      <c r="AC828" s="439"/>
      <c r="AD828" s="439"/>
      <c r="AE828" s="439"/>
      <c r="AF828" s="439"/>
      <c r="AG828" s="439"/>
      <c r="AH828" s="439"/>
      <c r="AI828" s="439"/>
      <c r="AJ828" s="439"/>
      <c r="AK828" s="439"/>
      <c r="AL828" s="439"/>
    </row>
    <row r="829">
      <c r="A829" s="439"/>
      <c r="B829" s="439"/>
      <c r="C829" s="443"/>
      <c r="D829" s="443"/>
      <c r="E829" s="443"/>
      <c r="F829" s="443"/>
      <c r="G829" s="443"/>
      <c r="H829" s="443"/>
      <c r="I829" s="443"/>
      <c r="J829" s="443"/>
      <c r="K829" s="439"/>
      <c r="L829" s="439"/>
      <c r="M829" s="439"/>
      <c r="N829" s="439"/>
      <c r="O829" s="439"/>
      <c r="P829" s="439"/>
      <c r="Q829" s="439"/>
      <c r="R829" s="439"/>
      <c r="S829" s="439"/>
      <c r="T829" s="439"/>
      <c r="U829" s="439"/>
      <c r="V829" s="439"/>
      <c r="W829" s="439"/>
      <c r="X829" s="439"/>
      <c r="Y829" s="439"/>
      <c r="Z829" s="439"/>
      <c r="AA829" s="439"/>
      <c r="AB829" s="439"/>
      <c r="AC829" s="439"/>
      <c r="AD829" s="439"/>
      <c r="AE829" s="439"/>
      <c r="AF829" s="439"/>
      <c r="AG829" s="439"/>
      <c r="AH829" s="439"/>
      <c r="AI829" s="439"/>
      <c r="AJ829" s="439"/>
      <c r="AK829" s="439"/>
      <c r="AL829" s="439"/>
    </row>
    <row r="830">
      <c r="A830" s="439"/>
      <c r="B830" s="439"/>
      <c r="C830" s="443"/>
      <c r="D830" s="443"/>
      <c r="E830" s="443"/>
      <c r="F830" s="443"/>
      <c r="G830" s="443"/>
      <c r="H830" s="443"/>
      <c r="I830" s="443"/>
      <c r="J830" s="443"/>
      <c r="K830" s="439"/>
      <c r="L830" s="439"/>
      <c r="M830" s="439"/>
      <c r="N830" s="439"/>
      <c r="O830" s="439"/>
      <c r="P830" s="439"/>
      <c r="Q830" s="439"/>
      <c r="R830" s="439"/>
      <c r="S830" s="439"/>
      <c r="T830" s="439"/>
      <c r="U830" s="439"/>
      <c r="V830" s="439"/>
      <c r="W830" s="439"/>
      <c r="X830" s="439"/>
      <c r="Y830" s="439"/>
      <c r="Z830" s="439"/>
      <c r="AA830" s="439"/>
      <c r="AB830" s="439"/>
      <c r="AC830" s="439"/>
      <c r="AD830" s="439"/>
      <c r="AE830" s="439"/>
      <c r="AF830" s="439"/>
      <c r="AG830" s="439"/>
      <c r="AH830" s="439"/>
      <c r="AI830" s="439"/>
      <c r="AJ830" s="439"/>
      <c r="AK830" s="439"/>
      <c r="AL830" s="439"/>
    </row>
    <row r="831">
      <c r="A831" s="439"/>
      <c r="B831" s="439"/>
      <c r="C831" s="443"/>
      <c r="D831" s="443"/>
      <c r="E831" s="443"/>
      <c r="F831" s="443"/>
      <c r="G831" s="443"/>
      <c r="H831" s="443"/>
      <c r="I831" s="443"/>
      <c r="J831" s="443"/>
      <c r="K831" s="439"/>
      <c r="L831" s="439"/>
      <c r="M831" s="439"/>
      <c r="N831" s="439"/>
      <c r="O831" s="439"/>
      <c r="P831" s="439"/>
      <c r="Q831" s="439"/>
      <c r="R831" s="439"/>
      <c r="S831" s="439"/>
      <c r="T831" s="439"/>
      <c r="U831" s="439"/>
      <c r="V831" s="439"/>
      <c r="W831" s="439"/>
      <c r="X831" s="439"/>
      <c r="Y831" s="439"/>
      <c r="Z831" s="439"/>
      <c r="AA831" s="439"/>
      <c r="AB831" s="439"/>
      <c r="AC831" s="439"/>
      <c r="AD831" s="439"/>
      <c r="AE831" s="439"/>
      <c r="AF831" s="439"/>
      <c r="AG831" s="439"/>
      <c r="AH831" s="439"/>
      <c r="AI831" s="439"/>
      <c r="AJ831" s="439"/>
      <c r="AK831" s="439"/>
      <c r="AL831" s="439"/>
    </row>
    <row r="832">
      <c r="A832" s="439"/>
      <c r="B832" s="439"/>
      <c r="C832" s="443"/>
      <c r="D832" s="443"/>
      <c r="E832" s="443"/>
      <c r="F832" s="443"/>
      <c r="G832" s="443"/>
      <c r="H832" s="443"/>
      <c r="I832" s="443"/>
      <c r="J832" s="443"/>
      <c r="K832" s="439"/>
      <c r="L832" s="439"/>
      <c r="M832" s="439"/>
      <c r="N832" s="439"/>
      <c r="O832" s="439"/>
      <c r="P832" s="439"/>
      <c r="Q832" s="439"/>
      <c r="R832" s="439"/>
      <c r="S832" s="439"/>
      <c r="T832" s="439"/>
      <c r="U832" s="439"/>
      <c r="V832" s="439"/>
      <c r="W832" s="439"/>
      <c r="X832" s="439"/>
      <c r="Y832" s="439"/>
      <c r="Z832" s="439"/>
      <c r="AA832" s="439"/>
      <c r="AB832" s="439"/>
      <c r="AC832" s="439"/>
      <c r="AD832" s="439"/>
      <c r="AE832" s="439"/>
      <c r="AF832" s="439"/>
      <c r="AG832" s="439"/>
      <c r="AH832" s="439"/>
      <c r="AI832" s="439"/>
      <c r="AJ832" s="439"/>
      <c r="AK832" s="439"/>
      <c r="AL832" s="439"/>
    </row>
    <row r="833">
      <c r="A833" s="439"/>
      <c r="B833" s="439"/>
      <c r="C833" s="443"/>
      <c r="D833" s="443"/>
      <c r="E833" s="443"/>
      <c r="F833" s="443"/>
      <c r="G833" s="443"/>
      <c r="H833" s="443"/>
      <c r="I833" s="443"/>
      <c r="J833" s="443"/>
      <c r="K833" s="439"/>
      <c r="L833" s="439"/>
      <c r="M833" s="439"/>
      <c r="N833" s="439"/>
      <c r="O833" s="439"/>
      <c r="P833" s="439"/>
      <c r="Q833" s="439"/>
      <c r="R833" s="439"/>
      <c r="S833" s="439"/>
      <c r="T833" s="439"/>
      <c r="U833" s="439"/>
      <c r="V833" s="439"/>
      <c r="W833" s="439"/>
      <c r="X833" s="439"/>
      <c r="Y833" s="439"/>
      <c r="Z833" s="439"/>
      <c r="AA833" s="439"/>
      <c r="AB833" s="439"/>
      <c r="AC833" s="439"/>
      <c r="AD833" s="439"/>
      <c r="AE833" s="439"/>
      <c r="AF833" s="439"/>
      <c r="AG833" s="439"/>
      <c r="AH833" s="439"/>
      <c r="AI833" s="439"/>
      <c r="AJ833" s="439"/>
      <c r="AK833" s="439"/>
      <c r="AL833" s="439"/>
    </row>
    <row r="834">
      <c r="A834" s="439"/>
      <c r="B834" s="439"/>
      <c r="C834" s="443"/>
      <c r="D834" s="443"/>
      <c r="E834" s="443"/>
      <c r="F834" s="443"/>
      <c r="G834" s="443"/>
      <c r="H834" s="443"/>
      <c r="I834" s="443"/>
      <c r="J834" s="443"/>
      <c r="K834" s="439"/>
      <c r="L834" s="439"/>
      <c r="M834" s="439"/>
      <c r="N834" s="439"/>
      <c r="O834" s="439"/>
      <c r="P834" s="439"/>
      <c r="Q834" s="439"/>
      <c r="R834" s="439"/>
      <c r="S834" s="439"/>
      <c r="T834" s="439"/>
      <c r="U834" s="439"/>
      <c r="V834" s="439"/>
      <c r="W834" s="439"/>
      <c r="X834" s="439"/>
      <c r="Y834" s="439"/>
      <c r="Z834" s="439"/>
      <c r="AA834" s="439"/>
      <c r="AB834" s="439"/>
      <c r="AC834" s="439"/>
      <c r="AD834" s="439"/>
      <c r="AE834" s="439"/>
      <c r="AF834" s="439"/>
      <c r="AG834" s="439"/>
      <c r="AH834" s="439"/>
      <c r="AI834" s="439"/>
      <c r="AJ834" s="439"/>
      <c r="AK834" s="439"/>
      <c r="AL834" s="439"/>
    </row>
    <row r="835">
      <c r="A835" s="439"/>
      <c r="B835" s="439"/>
      <c r="C835" s="443"/>
      <c r="D835" s="443"/>
      <c r="E835" s="443"/>
      <c r="F835" s="443"/>
      <c r="G835" s="443"/>
      <c r="H835" s="443"/>
      <c r="I835" s="443"/>
      <c r="J835" s="443"/>
      <c r="K835" s="439"/>
      <c r="L835" s="439"/>
      <c r="M835" s="439"/>
      <c r="N835" s="439"/>
      <c r="O835" s="439"/>
      <c r="P835" s="439"/>
      <c r="Q835" s="439"/>
      <c r="R835" s="439"/>
      <c r="S835" s="439"/>
      <c r="T835" s="439"/>
      <c r="U835" s="439"/>
      <c r="V835" s="439"/>
      <c r="W835" s="439"/>
      <c r="X835" s="439"/>
      <c r="Y835" s="439"/>
      <c r="Z835" s="439"/>
      <c r="AA835" s="439"/>
      <c r="AB835" s="439"/>
      <c r="AC835" s="439"/>
      <c r="AD835" s="439"/>
      <c r="AE835" s="439"/>
      <c r="AF835" s="439"/>
      <c r="AG835" s="439"/>
      <c r="AH835" s="439"/>
      <c r="AI835" s="439"/>
      <c r="AJ835" s="439"/>
      <c r="AK835" s="439"/>
      <c r="AL835" s="439"/>
    </row>
    <row r="836">
      <c r="A836" s="439"/>
      <c r="B836" s="439"/>
      <c r="C836" s="443"/>
      <c r="D836" s="443"/>
      <c r="E836" s="443"/>
      <c r="F836" s="443"/>
      <c r="G836" s="443"/>
      <c r="H836" s="443"/>
      <c r="I836" s="443"/>
      <c r="J836" s="443"/>
      <c r="K836" s="439"/>
      <c r="L836" s="439"/>
      <c r="M836" s="439"/>
      <c r="N836" s="439"/>
      <c r="O836" s="439"/>
      <c r="P836" s="439"/>
      <c r="Q836" s="439"/>
      <c r="R836" s="439"/>
      <c r="S836" s="439"/>
      <c r="T836" s="439"/>
      <c r="U836" s="439"/>
      <c r="V836" s="439"/>
      <c r="W836" s="439"/>
      <c r="X836" s="439"/>
      <c r="Y836" s="439"/>
      <c r="Z836" s="439"/>
      <c r="AA836" s="439"/>
      <c r="AB836" s="439"/>
      <c r="AC836" s="439"/>
      <c r="AD836" s="439"/>
      <c r="AE836" s="439"/>
      <c r="AF836" s="439"/>
      <c r="AG836" s="439"/>
      <c r="AH836" s="439"/>
      <c r="AI836" s="439"/>
      <c r="AJ836" s="439"/>
      <c r="AK836" s="439"/>
      <c r="AL836" s="439"/>
    </row>
    <row r="837">
      <c r="A837" s="439"/>
      <c r="B837" s="439"/>
      <c r="C837" s="443"/>
      <c r="D837" s="443"/>
      <c r="E837" s="443"/>
      <c r="F837" s="443"/>
      <c r="G837" s="443"/>
      <c r="H837" s="443"/>
      <c r="I837" s="443"/>
      <c r="J837" s="443"/>
      <c r="K837" s="439"/>
      <c r="L837" s="439"/>
      <c r="M837" s="439"/>
      <c r="N837" s="439"/>
      <c r="O837" s="439"/>
      <c r="P837" s="439"/>
      <c r="Q837" s="439"/>
      <c r="R837" s="439"/>
      <c r="S837" s="439"/>
      <c r="T837" s="439"/>
      <c r="U837" s="439"/>
      <c r="V837" s="439"/>
      <c r="W837" s="439"/>
      <c r="X837" s="439"/>
      <c r="Y837" s="439"/>
      <c r="Z837" s="439"/>
      <c r="AA837" s="439"/>
      <c r="AB837" s="439"/>
      <c r="AC837" s="439"/>
      <c r="AD837" s="439"/>
      <c r="AE837" s="439"/>
      <c r="AF837" s="439"/>
      <c r="AG837" s="439"/>
      <c r="AH837" s="439"/>
      <c r="AI837" s="439"/>
      <c r="AJ837" s="439"/>
      <c r="AK837" s="439"/>
      <c r="AL837" s="439"/>
    </row>
    <row r="838">
      <c r="A838" s="439"/>
      <c r="B838" s="439"/>
      <c r="C838" s="443"/>
      <c r="D838" s="443"/>
      <c r="E838" s="443"/>
      <c r="F838" s="443"/>
      <c r="G838" s="443"/>
      <c r="H838" s="443"/>
      <c r="I838" s="443"/>
      <c r="J838" s="443"/>
      <c r="K838" s="439"/>
      <c r="L838" s="439"/>
      <c r="M838" s="439"/>
      <c r="N838" s="439"/>
      <c r="O838" s="439"/>
      <c r="P838" s="439"/>
      <c r="Q838" s="439"/>
      <c r="R838" s="439"/>
      <c r="S838" s="439"/>
      <c r="T838" s="439"/>
      <c r="U838" s="439"/>
      <c r="V838" s="439"/>
      <c r="W838" s="439"/>
      <c r="X838" s="439"/>
      <c r="Y838" s="439"/>
      <c r="Z838" s="439"/>
      <c r="AA838" s="439"/>
      <c r="AB838" s="439"/>
      <c r="AC838" s="439"/>
      <c r="AD838" s="439"/>
      <c r="AE838" s="439"/>
      <c r="AF838" s="439"/>
      <c r="AG838" s="439"/>
      <c r="AH838" s="439"/>
      <c r="AI838" s="439"/>
      <c r="AJ838" s="439"/>
      <c r="AK838" s="439"/>
      <c r="AL838" s="439"/>
    </row>
    <row r="839">
      <c r="A839" s="439"/>
      <c r="B839" s="439"/>
      <c r="C839" s="443"/>
      <c r="D839" s="443"/>
      <c r="E839" s="443"/>
      <c r="F839" s="443"/>
      <c r="G839" s="443"/>
      <c r="H839" s="443"/>
      <c r="I839" s="443"/>
      <c r="J839" s="443"/>
      <c r="K839" s="439"/>
      <c r="L839" s="439"/>
      <c r="M839" s="439"/>
      <c r="N839" s="439"/>
      <c r="O839" s="439"/>
      <c r="P839" s="439"/>
      <c r="Q839" s="439"/>
      <c r="R839" s="439"/>
      <c r="S839" s="439"/>
      <c r="T839" s="439"/>
      <c r="U839" s="439"/>
      <c r="V839" s="439"/>
      <c r="W839" s="439"/>
      <c r="X839" s="439"/>
      <c r="Y839" s="439"/>
      <c r="Z839" s="439"/>
      <c r="AA839" s="439"/>
      <c r="AB839" s="439"/>
      <c r="AC839" s="439"/>
      <c r="AD839" s="439"/>
      <c r="AE839" s="439"/>
      <c r="AF839" s="439"/>
      <c r="AG839" s="439"/>
      <c r="AH839" s="439"/>
      <c r="AI839" s="439"/>
      <c r="AJ839" s="439"/>
      <c r="AK839" s="439"/>
      <c r="AL839" s="439"/>
    </row>
    <row r="840">
      <c r="A840" s="439"/>
      <c r="B840" s="439"/>
      <c r="C840" s="443"/>
      <c r="D840" s="443"/>
      <c r="E840" s="443"/>
      <c r="F840" s="443"/>
      <c r="G840" s="443"/>
      <c r="H840" s="443"/>
      <c r="I840" s="443"/>
      <c r="J840" s="443"/>
      <c r="K840" s="439"/>
      <c r="L840" s="439"/>
      <c r="M840" s="439"/>
      <c r="N840" s="439"/>
      <c r="O840" s="439"/>
      <c r="P840" s="439"/>
      <c r="Q840" s="439"/>
      <c r="R840" s="439"/>
      <c r="S840" s="439"/>
      <c r="T840" s="439"/>
      <c r="U840" s="439"/>
      <c r="V840" s="439"/>
      <c r="W840" s="439"/>
      <c r="X840" s="439"/>
      <c r="Y840" s="439"/>
      <c r="Z840" s="439"/>
      <c r="AA840" s="439"/>
      <c r="AB840" s="439"/>
      <c r="AC840" s="439"/>
      <c r="AD840" s="439"/>
      <c r="AE840" s="439"/>
      <c r="AF840" s="439"/>
      <c r="AG840" s="439"/>
      <c r="AH840" s="439"/>
      <c r="AI840" s="439"/>
      <c r="AJ840" s="439"/>
      <c r="AK840" s="439"/>
      <c r="AL840" s="439"/>
    </row>
    <row r="841">
      <c r="A841" s="439"/>
      <c r="B841" s="439"/>
      <c r="C841" s="443"/>
      <c r="D841" s="443"/>
      <c r="E841" s="443"/>
      <c r="F841" s="443"/>
      <c r="G841" s="443"/>
      <c r="H841" s="443"/>
      <c r="I841" s="443"/>
      <c r="J841" s="443"/>
      <c r="K841" s="439"/>
      <c r="L841" s="439"/>
      <c r="M841" s="439"/>
      <c r="N841" s="439"/>
      <c r="O841" s="439"/>
      <c r="P841" s="439"/>
      <c r="Q841" s="439"/>
      <c r="R841" s="439"/>
      <c r="S841" s="439"/>
      <c r="T841" s="439"/>
      <c r="U841" s="439"/>
      <c r="V841" s="439"/>
      <c r="W841" s="439"/>
      <c r="X841" s="439"/>
      <c r="Y841" s="439"/>
      <c r="Z841" s="439"/>
      <c r="AA841" s="439"/>
      <c r="AB841" s="439"/>
      <c r="AC841" s="439"/>
      <c r="AD841" s="439"/>
      <c r="AE841" s="439"/>
      <c r="AF841" s="439"/>
      <c r="AG841" s="439"/>
      <c r="AH841" s="439"/>
      <c r="AI841" s="439"/>
      <c r="AJ841" s="439"/>
      <c r="AK841" s="439"/>
      <c r="AL841" s="439"/>
    </row>
    <row r="842">
      <c r="A842" s="439"/>
      <c r="B842" s="439"/>
      <c r="C842" s="443"/>
      <c r="D842" s="443"/>
      <c r="E842" s="443"/>
      <c r="F842" s="443"/>
      <c r="G842" s="443"/>
      <c r="H842" s="443"/>
      <c r="I842" s="443"/>
      <c r="J842" s="443"/>
      <c r="K842" s="439"/>
      <c r="L842" s="439"/>
      <c r="M842" s="439"/>
      <c r="N842" s="439"/>
      <c r="O842" s="439"/>
      <c r="P842" s="439"/>
      <c r="Q842" s="439"/>
      <c r="R842" s="439"/>
      <c r="S842" s="439"/>
      <c r="T842" s="439"/>
      <c r="U842" s="439"/>
      <c r="V842" s="439"/>
      <c r="W842" s="439"/>
      <c r="X842" s="439"/>
      <c r="Y842" s="439"/>
      <c r="Z842" s="439"/>
      <c r="AA842" s="439"/>
      <c r="AB842" s="439"/>
      <c r="AC842" s="439"/>
      <c r="AD842" s="439"/>
      <c r="AE842" s="439"/>
      <c r="AF842" s="439"/>
      <c r="AG842" s="439"/>
      <c r="AH842" s="439"/>
      <c r="AI842" s="439"/>
      <c r="AJ842" s="439"/>
      <c r="AK842" s="439"/>
      <c r="AL842" s="439"/>
    </row>
    <row r="843">
      <c r="A843" s="439"/>
      <c r="B843" s="439"/>
      <c r="C843" s="443"/>
      <c r="D843" s="443"/>
      <c r="E843" s="443"/>
      <c r="F843" s="443"/>
      <c r="G843" s="443"/>
      <c r="H843" s="443"/>
      <c r="I843" s="443"/>
      <c r="J843" s="443"/>
      <c r="K843" s="439"/>
      <c r="L843" s="439"/>
      <c r="M843" s="439"/>
      <c r="N843" s="439"/>
      <c r="O843" s="439"/>
      <c r="P843" s="439"/>
      <c r="Q843" s="439"/>
      <c r="R843" s="439"/>
      <c r="S843" s="439"/>
      <c r="T843" s="439"/>
      <c r="U843" s="439"/>
      <c r="V843" s="439"/>
      <c r="W843" s="439"/>
      <c r="X843" s="439"/>
      <c r="Y843" s="439"/>
      <c r="Z843" s="439"/>
      <c r="AA843" s="439"/>
      <c r="AB843" s="439"/>
      <c r="AC843" s="439"/>
      <c r="AD843" s="439"/>
      <c r="AE843" s="439"/>
      <c r="AF843" s="439"/>
      <c r="AG843" s="439"/>
      <c r="AH843" s="439"/>
      <c r="AI843" s="439"/>
      <c r="AJ843" s="439"/>
      <c r="AK843" s="439"/>
      <c r="AL843" s="439"/>
    </row>
    <row r="844">
      <c r="A844" s="439"/>
      <c r="B844" s="439"/>
      <c r="C844" s="443"/>
      <c r="D844" s="443"/>
      <c r="E844" s="443"/>
      <c r="F844" s="443"/>
      <c r="G844" s="443"/>
      <c r="H844" s="443"/>
      <c r="I844" s="443"/>
      <c r="J844" s="443"/>
      <c r="K844" s="439"/>
      <c r="L844" s="439"/>
      <c r="M844" s="439"/>
      <c r="N844" s="439"/>
      <c r="O844" s="439"/>
      <c r="P844" s="439"/>
      <c r="Q844" s="439"/>
      <c r="R844" s="439"/>
      <c r="S844" s="439"/>
      <c r="T844" s="439"/>
      <c r="U844" s="439"/>
      <c r="V844" s="439"/>
      <c r="W844" s="439"/>
      <c r="X844" s="439"/>
      <c r="Y844" s="439"/>
      <c r="Z844" s="439"/>
      <c r="AA844" s="439"/>
      <c r="AB844" s="439"/>
      <c r="AC844" s="439"/>
      <c r="AD844" s="439"/>
      <c r="AE844" s="439"/>
      <c r="AF844" s="439"/>
      <c r="AG844" s="439"/>
      <c r="AH844" s="439"/>
      <c r="AI844" s="439"/>
      <c r="AJ844" s="439"/>
      <c r="AK844" s="439"/>
      <c r="AL844" s="439"/>
    </row>
    <row r="845">
      <c r="A845" s="439"/>
      <c r="B845" s="439"/>
      <c r="C845" s="443"/>
      <c r="D845" s="443"/>
      <c r="E845" s="443"/>
      <c r="F845" s="443"/>
      <c r="G845" s="443"/>
      <c r="H845" s="443"/>
      <c r="I845" s="443"/>
      <c r="J845" s="443"/>
      <c r="K845" s="439"/>
      <c r="L845" s="439"/>
      <c r="M845" s="439"/>
      <c r="N845" s="439"/>
      <c r="O845" s="439"/>
      <c r="P845" s="439"/>
      <c r="Q845" s="439"/>
      <c r="R845" s="439"/>
      <c r="S845" s="439"/>
      <c r="T845" s="439"/>
      <c r="U845" s="439"/>
      <c r="V845" s="439"/>
      <c r="W845" s="439"/>
      <c r="X845" s="439"/>
      <c r="Y845" s="439"/>
      <c r="Z845" s="439"/>
      <c r="AA845" s="439"/>
      <c r="AB845" s="439"/>
      <c r="AC845" s="439"/>
      <c r="AD845" s="439"/>
      <c r="AE845" s="439"/>
      <c r="AF845" s="439"/>
      <c r="AG845" s="439"/>
      <c r="AH845" s="439"/>
      <c r="AI845" s="439"/>
      <c r="AJ845" s="439"/>
      <c r="AK845" s="439"/>
      <c r="AL845" s="439"/>
    </row>
    <row r="846">
      <c r="A846" s="439"/>
      <c r="B846" s="439"/>
      <c r="C846" s="443"/>
      <c r="D846" s="443"/>
      <c r="E846" s="443"/>
      <c r="F846" s="443"/>
      <c r="G846" s="443"/>
      <c r="H846" s="443"/>
      <c r="I846" s="443"/>
      <c r="J846" s="443"/>
      <c r="K846" s="439"/>
      <c r="L846" s="439"/>
      <c r="M846" s="439"/>
      <c r="N846" s="439"/>
      <c r="O846" s="439"/>
      <c r="P846" s="439"/>
      <c r="Q846" s="439"/>
      <c r="R846" s="439"/>
      <c r="S846" s="439"/>
      <c r="T846" s="439"/>
      <c r="U846" s="439"/>
      <c r="V846" s="439"/>
      <c r="W846" s="439"/>
      <c r="X846" s="439"/>
      <c r="Y846" s="439"/>
      <c r="Z846" s="439"/>
      <c r="AA846" s="439"/>
      <c r="AB846" s="439"/>
      <c r="AC846" s="439"/>
      <c r="AD846" s="439"/>
      <c r="AE846" s="439"/>
      <c r="AF846" s="439"/>
      <c r="AG846" s="439"/>
      <c r="AH846" s="439"/>
      <c r="AI846" s="439"/>
      <c r="AJ846" s="439"/>
      <c r="AK846" s="439"/>
      <c r="AL846" s="439"/>
    </row>
    <row r="847">
      <c r="A847" s="439"/>
      <c r="B847" s="439"/>
      <c r="C847" s="443"/>
      <c r="D847" s="443"/>
      <c r="E847" s="443"/>
      <c r="F847" s="443"/>
      <c r="G847" s="443"/>
      <c r="H847" s="443"/>
      <c r="I847" s="443"/>
      <c r="J847" s="443"/>
      <c r="K847" s="439"/>
      <c r="L847" s="439"/>
      <c r="M847" s="439"/>
      <c r="N847" s="439"/>
      <c r="O847" s="439"/>
      <c r="P847" s="439"/>
      <c r="Q847" s="439"/>
      <c r="R847" s="439"/>
      <c r="S847" s="439"/>
      <c r="T847" s="439"/>
      <c r="U847" s="439"/>
      <c r="V847" s="439"/>
      <c r="W847" s="439"/>
      <c r="X847" s="439"/>
      <c r="Y847" s="439"/>
      <c r="Z847" s="439"/>
      <c r="AA847" s="439"/>
      <c r="AB847" s="439"/>
      <c r="AC847" s="439"/>
      <c r="AD847" s="439"/>
      <c r="AE847" s="439"/>
      <c r="AF847" s="439"/>
      <c r="AG847" s="439"/>
      <c r="AH847" s="439"/>
      <c r="AI847" s="439"/>
      <c r="AJ847" s="439"/>
      <c r="AK847" s="439"/>
      <c r="AL847" s="439"/>
    </row>
    <row r="848">
      <c r="A848" s="439"/>
      <c r="B848" s="439"/>
      <c r="C848" s="443"/>
      <c r="D848" s="443"/>
      <c r="E848" s="443"/>
      <c r="F848" s="443"/>
      <c r="G848" s="443"/>
      <c r="H848" s="443"/>
      <c r="I848" s="443"/>
      <c r="J848" s="443"/>
      <c r="K848" s="439"/>
      <c r="L848" s="439"/>
      <c r="M848" s="439"/>
      <c r="N848" s="439"/>
      <c r="O848" s="439"/>
      <c r="P848" s="439"/>
      <c r="Q848" s="439"/>
      <c r="R848" s="439"/>
      <c r="S848" s="439"/>
      <c r="T848" s="439"/>
      <c r="U848" s="439"/>
      <c r="V848" s="439"/>
      <c r="W848" s="439"/>
      <c r="X848" s="439"/>
      <c r="Y848" s="439"/>
      <c r="Z848" s="439"/>
      <c r="AA848" s="439"/>
      <c r="AB848" s="439"/>
      <c r="AC848" s="439"/>
      <c r="AD848" s="439"/>
      <c r="AE848" s="439"/>
      <c r="AF848" s="439"/>
      <c r="AG848" s="439"/>
      <c r="AH848" s="439"/>
      <c r="AI848" s="439"/>
      <c r="AJ848" s="439"/>
      <c r="AK848" s="439"/>
      <c r="AL848" s="439"/>
    </row>
    <row r="849">
      <c r="A849" s="439"/>
      <c r="B849" s="439"/>
      <c r="C849" s="443"/>
      <c r="D849" s="443"/>
      <c r="E849" s="443"/>
      <c r="F849" s="443"/>
      <c r="G849" s="443"/>
      <c r="H849" s="443"/>
      <c r="I849" s="443"/>
      <c r="J849" s="443"/>
      <c r="K849" s="439"/>
      <c r="L849" s="439"/>
      <c r="M849" s="439"/>
      <c r="N849" s="439"/>
      <c r="O849" s="439"/>
      <c r="P849" s="439"/>
      <c r="Q849" s="439"/>
      <c r="R849" s="439"/>
      <c r="S849" s="439"/>
      <c r="T849" s="439"/>
      <c r="U849" s="439"/>
      <c r="V849" s="439"/>
      <c r="W849" s="439"/>
      <c r="X849" s="439"/>
      <c r="Y849" s="439"/>
      <c r="Z849" s="439"/>
      <c r="AA849" s="439"/>
      <c r="AB849" s="439"/>
      <c r="AC849" s="439"/>
      <c r="AD849" s="439"/>
      <c r="AE849" s="439"/>
      <c r="AF849" s="439"/>
      <c r="AG849" s="439"/>
      <c r="AH849" s="439"/>
      <c r="AI849" s="439"/>
      <c r="AJ849" s="439"/>
      <c r="AK849" s="439"/>
      <c r="AL849" s="439"/>
    </row>
    <row r="850">
      <c r="A850" s="439"/>
      <c r="B850" s="439"/>
      <c r="C850" s="443"/>
      <c r="D850" s="443"/>
      <c r="E850" s="443"/>
      <c r="F850" s="443"/>
      <c r="G850" s="443"/>
      <c r="H850" s="443"/>
      <c r="I850" s="443"/>
      <c r="J850" s="443"/>
      <c r="K850" s="439"/>
      <c r="L850" s="439"/>
      <c r="M850" s="439"/>
      <c r="N850" s="439"/>
      <c r="O850" s="439"/>
      <c r="P850" s="439"/>
      <c r="Q850" s="439"/>
      <c r="R850" s="439"/>
      <c r="S850" s="439"/>
      <c r="T850" s="439"/>
      <c r="U850" s="439"/>
      <c r="V850" s="439"/>
      <c r="W850" s="439"/>
      <c r="X850" s="439"/>
      <c r="Y850" s="439"/>
      <c r="Z850" s="439"/>
      <c r="AA850" s="439"/>
      <c r="AB850" s="439"/>
      <c r="AC850" s="439"/>
      <c r="AD850" s="439"/>
      <c r="AE850" s="439"/>
      <c r="AF850" s="439"/>
      <c r="AG850" s="439"/>
      <c r="AH850" s="439"/>
      <c r="AI850" s="439"/>
      <c r="AJ850" s="439"/>
      <c r="AK850" s="439"/>
      <c r="AL850" s="439"/>
    </row>
    <row r="851">
      <c r="A851" s="439"/>
      <c r="B851" s="439"/>
      <c r="C851" s="443"/>
      <c r="D851" s="443"/>
      <c r="E851" s="443"/>
      <c r="F851" s="443"/>
      <c r="G851" s="443"/>
      <c r="H851" s="443"/>
      <c r="I851" s="443"/>
      <c r="J851" s="443"/>
      <c r="K851" s="439"/>
      <c r="L851" s="439"/>
      <c r="M851" s="439"/>
      <c r="N851" s="439"/>
      <c r="O851" s="439"/>
      <c r="P851" s="439"/>
      <c r="Q851" s="439"/>
      <c r="R851" s="439"/>
      <c r="S851" s="439"/>
      <c r="T851" s="439"/>
      <c r="U851" s="439"/>
      <c r="V851" s="439"/>
      <c r="W851" s="439"/>
      <c r="X851" s="439"/>
      <c r="Y851" s="439"/>
      <c r="Z851" s="439"/>
      <c r="AA851" s="439"/>
      <c r="AB851" s="439"/>
      <c r="AC851" s="439"/>
      <c r="AD851" s="439"/>
      <c r="AE851" s="439"/>
      <c r="AF851" s="439"/>
      <c r="AG851" s="439"/>
      <c r="AH851" s="439"/>
      <c r="AI851" s="439"/>
      <c r="AJ851" s="439"/>
      <c r="AK851" s="439"/>
      <c r="AL851" s="439"/>
    </row>
    <row r="852">
      <c r="A852" s="439"/>
      <c r="B852" s="439"/>
      <c r="C852" s="443"/>
      <c r="D852" s="443"/>
      <c r="E852" s="443"/>
      <c r="F852" s="443"/>
      <c r="G852" s="443"/>
      <c r="H852" s="443"/>
      <c r="I852" s="443"/>
      <c r="J852" s="443"/>
      <c r="K852" s="439"/>
      <c r="L852" s="439"/>
      <c r="M852" s="439"/>
      <c r="N852" s="439"/>
      <c r="O852" s="439"/>
      <c r="P852" s="439"/>
      <c r="Q852" s="439"/>
      <c r="R852" s="439"/>
      <c r="S852" s="439"/>
      <c r="T852" s="439"/>
      <c r="U852" s="439"/>
      <c r="V852" s="439"/>
      <c r="W852" s="439"/>
      <c r="X852" s="439"/>
      <c r="Y852" s="439"/>
      <c r="Z852" s="439"/>
      <c r="AA852" s="439"/>
      <c r="AB852" s="439"/>
      <c r="AC852" s="439"/>
      <c r="AD852" s="439"/>
      <c r="AE852" s="439"/>
      <c r="AF852" s="439"/>
      <c r="AG852" s="439"/>
      <c r="AH852" s="439"/>
      <c r="AI852" s="439"/>
      <c r="AJ852" s="439"/>
      <c r="AK852" s="439"/>
      <c r="AL852" s="439"/>
    </row>
    <row r="853">
      <c r="A853" s="439"/>
      <c r="B853" s="439"/>
      <c r="C853" s="443"/>
      <c r="D853" s="443"/>
      <c r="E853" s="443"/>
      <c r="F853" s="443"/>
      <c r="G853" s="443"/>
      <c r="H853" s="443"/>
      <c r="I853" s="443"/>
      <c r="J853" s="443"/>
      <c r="K853" s="439"/>
      <c r="L853" s="439"/>
      <c r="M853" s="439"/>
      <c r="N853" s="439"/>
      <c r="O853" s="439"/>
      <c r="P853" s="439"/>
      <c r="Q853" s="439"/>
      <c r="R853" s="439"/>
      <c r="S853" s="439"/>
      <c r="T853" s="439"/>
      <c r="U853" s="439"/>
      <c r="V853" s="439"/>
      <c r="W853" s="439"/>
      <c r="X853" s="439"/>
      <c r="Y853" s="439"/>
      <c r="Z853" s="439"/>
      <c r="AA853" s="439"/>
      <c r="AB853" s="439"/>
      <c r="AC853" s="439"/>
      <c r="AD853" s="439"/>
      <c r="AE853" s="439"/>
      <c r="AF853" s="439"/>
      <c r="AG853" s="439"/>
      <c r="AH853" s="439"/>
      <c r="AI853" s="439"/>
      <c r="AJ853" s="439"/>
      <c r="AK853" s="439"/>
      <c r="AL853" s="439"/>
    </row>
    <row r="854">
      <c r="A854" s="439"/>
      <c r="B854" s="439"/>
      <c r="C854" s="443"/>
      <c r="D854" s="443"/>
      <c r="E854" s="443"/>
      <c r="F854" s="443"/>
      <c r="G854" s="443"/>
      <c r="H854" s="443"/>
      <c r="I854" s="443"/>
      <c r="J854" s="443"/>
      <c r="K854" s="439"/>
      <c r="L854" s="439"/>
      <c r="M854" s="439"/>
      <c r="N854" s="439"/>
      <c r="O854" s="439"/>
      <c r="P854" s="439"/>
      <c r="Q854" s="439"/>
      <c r="R854" s="439"/>
      <c r="S854" s="439"/>
      <c r="T854" s="439"/>
      <c r="U854" s="439"/>
      <c r="V854" s="439"/>
      <c r="W854" s="439"/>
      <c r="X854" s="439"/>
      <c r="Y854" s="439"/>
      <c r="Z854" s="439"/>
      <c r="AA854" s="439"/>
      <c r="AB854" s="439"/>
      <c r="AC854" s="439"/>
      <c r="AD854" s="439"/>
      <c r="AE854" s="439"/>
      <c r="AF854" s="439"/>
      <c r="AG854" s="439"/>
      <c r="AH854" s="439"/>
      <c r="AI854" s="439"/>
      <c r="AJ854" s="439"/>
      <c r="AK854" s="439"/>
      <c r="AL854" s="439"/>
    </row>
    <row r="855">
      <c r="A855" s="439"/>
      <c r="B855" s="439"/>
      <c r="C855" s="443"/>
      <c r="D855" s="443"/>
      <c r="E855" s="443"/>
      <c r="F855" s="443"/>
      <c r="G855" s="443"/>
      <c r="H855" s="443"/>
      <c r="I855" s="443"/>
      <c r="J855" s="443"/>
      <c r="K855" s="439"/>
      <c r="L855" s="439"/>
      <c r="M855" s="439"/>
      <c r="N855" s="439"/>
      <c r="O855" s="439"/>
      <c r="P855" s="439"/>
      <c r="Q855" s="439"/>
      <c r="R855" s="439"/>
      <c r="S855" s="439"/>
      <c r="T855" s="439"/>
      <c r="U855" s="439"/>
      <c r="V855" s="439"/>
      <c r="W855" s="439"/>
      <c r="X855" s="439"/>
      <c r="Y855" s="439"/>
      <c r="Z855" s="439"/>
      <c r="AA855" s="439"/>
      <c r="AB855" s="439"/>
      <c r="AC855" s="439"/>
      <c r="AD855" s="439"/>
      <c r="AE855" s="439"/>
      <c r="AF855" s="439"/>
      <c r="AG855" s="439"/>
      <c r="AH855" s="439"/>
      <c r="AI855" s="439"/>
      <c r="AJ855" s="439"/>
      <c r="AK855" s="439"/>
      <c r="AL855" s="439"/>
    </row>
    <row r="856">
      <c r="A856" s="439"/>
      <c r="B856" s="439"/>
      <c r="C856" s="443"/>
      <c r="D856" s="443"/>
      <c r="E856" s="443"/>
      <c r="F856" s="443"/>
      <c r="G856" s="443"/>
      <c r="H856" s="443"/>
      <c r="I856" s="443"/>
      <c r="J856" s="443"/>
      <c r="K856" s="439"/>
      <c r="L856" s="439"/>
      <c r="M856" s="439"/>
      <c r="N856" s="439"/>
      <c r="O856" s="439"/>
      <c r="P856" s="439"/>
      <c r="Q856" s="439"/>
      <c r="R856" s="439"/>
      <c r="S856" s="439"/>
      <c r="T856" s="439"/>
      <c r="U856" s="439"/>
      <c r="V856" s="439"/>
      <c r="W856" s="439"/>
      <c r="X856" s="439"/>
      <c r="Y856" s="439"/>
      <c r="Z856" s="439"/>
      <c r="AA856" s="439"/>
      <c r="AB856" s="439"/>
      <c r="AC856" s="439"/>
      <c r="AD856" s="439"/>
      <c r="AE856" s="439"/>
      <c r="AF856" s="439"/>
      <c r="AG856" s="439"/>
      <c r="AH856" s="439"/>
      <c r="AI856" s="439"/>
      <c r="AJ856" s="439"/>
      <c r="AK856" s="439"/>
      <c r="AL856" s="439"/>
    </row>
    <row r="857">
      <c r="A857" s="439"/>
      <c r="B857" s="439"/>
      <c r="C857" s="443"/>
      <c r="D857" s="443"/>
      <c r="E857" s="443"/>
      <c r="F857" s="443"/>
      <c r="G857" s="443"/>
      <c r="H857" s="443"/>
      <c r="I857" s="443"/>
      <c r="J857" s="443"/>
      <c r="K857" s="439"/>
      <c r="L857" s="439"/>
      <c r="M857" s="439"/>
      <c r="N857" s="439"/>
      <c r="O857" s="439"/>
      <c r="P857" s="439"/>
      <c r="Q857" s="439"/>
      <c r="R857" s="439"/>
      <c r="S857" s="439"/>
      <c r="T857" s="439"/>
      <c r="U857" s="439"/>
      <c r="V857" s="439"/>
      <c r="W857" s="439"/>
      <c r="X857" s="439"/>
      <c r="Y857" s="439"/>
      <c r="Z857" s="439"/>
      <c r="AA857" s="439"/>
      <c r="AB857" s="439"/>
      <c r="AC857" s="439"/>
      <c r="AD857" s="439"/>
      <c r="AE857" s="439"/>
      <c r="AF857" s="439"/>
      <c r="AG857" s="439"/>
      <c r="AH857" s="439"/>
      <c r="AI857" s="439"/>
      <c r="AJ857" s="439"/>
      <c r="AK857" s="439"/>
      <c r="AL857" s="439"/>
    </row>
    <row r="858">
      <c r="A858" s="439"/>
      <c r="B858" s="439"/>
      <c r="C858" s="443"/>
      <c r="D858" s="443"/>
      <c r="E858" s="443"/>
      <c r="F858" s="443"/>
      <c r="G858" s="443"/>
      <c r="H858" s="443"/>
      <c r="I858" s="443"/>
      <c r="J858" s="443"/>
      <c r="K858" s="439"/>
      <c r="L858" s="439"/>
      <c r="M858" s="439"/>
      <c r="N858" s="439"/>
      <c r="O858" s="439"/>
      <c r="P858" s="439"/>
      <c r="Q858" s="439"/>
      <c r="R858" s="439"/>
      <c r="S858" s="439"/>
      <c r="T858" s="439"/>
      <c r="U858" s="439"/>
      <c r="V858" s="439"/>
      <c r="W858" s="439"/>
      <c r="X858" s="439"/>
      <c r="Y858" s="439"/>
      <c r="Z858" s="439"/>
      <c r="AA858" s="439"/>
      <c r="AB858" s="439"/>
      <c r="AC858" s="439"/>
      <c r="AD858" s="439"/>
      <c r="AE858" s="439"/>
      <c r="AF858" s="439"/>
      <c r="AG858" s="439"/>
      <c r="AH858" s="439"/>
      <c r="AI858" s="439"/>
      <c r="AJ858" s="439"/>
      <c r="AK858" s="439"/>
      <c r="AL858" s="439"/>
    </row>
    <row r="859">
      <c r="A859" s="439"/>
      <c r="B859" s="439"/>
      <c r="C859" s="443"/>
      <c r="D859" s="443"/>
      <c r="E859" s="443"/>
      <c r="F859" s="443"/>
      <c r="G859" s="443"/>
      <c r="H859" s="443"/>
      <c r="I859" s="443"/>
      <c r="J859" s="443"/>
      <c r="K859" s="439"/>
      <c r="L859" s="439"/>
      <c r="M859" s="439"/>
      <c r="N859" s="439"/>
      <c r="O859" s="439"/>
      <c r="P859" s="439"/>
      <c r="Q859" s="439"/>
      <c r="R859" s="439"/>
      <c r="S859" s="439"/>
      <c r="T859" s="439"/>
      <c r="U859" s="439"/>
      <c r="V859" s="439"/>
      <c r="W859" s="439"/>
      <c r="X859" s="439"/>
      <c r="Y859" s="439"/>
      <c r="Z859" s="439"/>
      <c r="AA859" s="439"/>
      <c r="AB859" s="439"/>
      <c r="AC859" s="439"/>
      <c r="AD859" s="439"/>
      <c r="AE859" s="439"/>
      <c r="AF859" s="439"/>
      <c r="AG859" s="439"/>
      <c r="AH859" s="439"/>
      <c r="AI859" s="439"/>
      <c r="AJ859" s="439"/>
      <c r="AK859" s="439"/>
      <c r="AL859" s="439"/>
    </row>
    <row r="860">
      <c r="A860" s="439"/>
      <c r="B860" s="439"/>
      <c r="C860" s="443"/>
      <c r="D860" s="443"/>
      <c r="E860" s="443"/>
      <c r="F860" s="443"/>
      <c r="G860" s="443"/>
      <c r="H860" s="443"/>
      <c r="I860" s="443"/>
      <c r="J860" s="443"/>
      <c r="K860" s="439"/>
      <c r="L860" s="439"/>
      <c r="M860" s="439"/>
      <c r="N860" s="439"/>
      <c r="O860" s="439"/>
      <c r="P860" s="439"/>
      <c r="Q860" s="439"/>
      <c r="R860" s="439"/>
      <c r="S860" s="439"/>
      <c r="T860" s="439"/>
      <c r="U860" s="439"/>
      <c r="V860" s="439"/>
      <c r="W860" s="439"/>
      <c r="X860" s="439"/>
      <c r="Y860" s="439"/>
      <c r="Z860" s="439"/>
      <c r="AA860" s="439"/>
      <c r="AB860" s="439"/>
      <c r="AC860" s="439"/>
      <c r="AD860" s="439"/>
      <c r="AE860" s="439"/>
      <c r="AF860" s="439"/>
      <c r="AG860" s="439"/>
      <c r="AH860" s="439"/>
      <c r="AI860" s="439"/>
      <c r="AJ860" s="439"/>
      <c r="AK860" s="439"/>
      <c r="AL860" s="439"/>
    </row>
    <row r="861">
      <c r="A861" s="439"/>
      <c r="B861" s="439"/>
      <c r="C861" s="443"/>
      <c r="D861" s="443"/>
      <c r="E861" s="443"/>
      <c r="F861" s="443"/>
      <c r="G861" s="443"/>
      <c r="H861" s="443"/>
      <c r="I861" s="443"/>
      <c r="J861" s="443"/>
      <c r="K861" s="439"/>
      <c r="L861" s="439"/>
      <c r="M861" s="439"/>
      <c r="N861" s="439"/>
      <c r="O861" s="439"/>
      <c r="P861" s="439"/>
      <c r="Q861" s="439"/>
      <c r="R861" s="439"/>
      <c r="S861" s="439"/>
      <c r="T861" s="439"/>
      <c r="U861" s="439"/>
      <c r="V861" s="439"/>
      <c r="W861" s="439"/>
      <c r="X861" s="439"/>
      <c r="Y861" s="439"/>
      <c r="Z861" s="439"/>
      <c r="AA861" s="439"/>
      <c r="AB861" s="439"/>
      <c r="AC861" s="439"/>
      <c r="AD861" s="439"/>
      <c r="AE861" s="439"/>
      <c r="AF861" s="439"/>
      <c r="AG861" s="439"/>
      <c r="AH861" s="439"/>
      <c r="AI861" s="439"/>
      <c r="AJ861" s="439"/>
      <c r="AK861" s="439"/>
      <c r="AL861" s="439"/>
    </row>
    <row r="862">
      <c r="A862" s="439"/>
      <c r="B862" s="439"/>
      <c r="C862" s="443"/>
      <c r="D862" s="443"/>
      <c r="E862" s="443"/>
      <c r="F862" s="443"/>
      <c r="G862" s="443"/>
      <c r="H862" s="443"/>
      <c r="I862" s="443"/>
      <c r="J862" s="443"/>
      <c r="K862" s="439"/>
      <c r="L862" s="439"/>
      <c r="M862" s="439"/>
      <c r="N862" s="439"/>
      <c r="O862" s="439"/>
      <c r="P862" s="439"/>
      <c r="Q862" s="439"/>
      <c r="R862" s="439"/>
      <c r="S862" s="439"/>
      <c r="T862" s="439"/>
      <c r="U862" s="439"/>
      <c r="V862" s="439"/>
      <c r="W862" s="439"/>
      <c r="X862" s="439"/>
      <c r="Y862" s="439"/>
      <c r="Z862" s="439"/>
      <c r="AA862" s="439"/>
      <c r="AB862" s="439"/>
      <c r="AC862" s="439"/>
      <c r="AD862" s="439"/>
      <c r="AE862" s="439"/>
      <c r="AF862" s="439"/>
      <c r="AG862" s="439"/>
      <c r="AH862" s="439"/>
      <c r="AI862" s="439"/>
      <c r="AJ862" s="439"/>
      <c r="AK862" s="439"/>
      <c r="AL862" s="439"/>
    </row>
    <row r="863">
      <c r="A863" s="439"/>
      <c r="B863" s="439"/>
      <c r="C863" s="443"/>
      <c r="D863" s="443"/>
      <c r="E863" s="443"/>
      <c r="F863" s="443"/>
      <c r="G863" s="443"/>
      <c r="H863" s="443"/>
      <c r="I863" s="443"/>
      <c r="J863" s="443"/>
      <c r="K863" s="439"/>
      <c r="L863" s="439"/>
      <c r="M863" s="439"/>
      <c r="N863" s="439"/>
      <c r="O863" s="439"/>
      <c r="P863" s="439"/>
      <c r="Q863" s="439"/>
      <c r="R863" s="439"/>
      <c r="S863" s="439"/>
      <c r="T863" s="439"/>
      <c r="U863" s="439"/>
      <c r="V863" s="439"/>
      <c r="W863" s="439"/>
      <c r="X863" s="439"/>
      <c r="Y863" s="439"/>
      <c r="Z863" s="439"/>
      <c r="AA863" s="439"/>
      <c r="AB863" s="439"/>
      <c r="AC863" s="439"/>
      <c r="AD863" s="439"/>
      <c r="AE863" s="439"/>
      <c r="AF863" s="439"/>
      <c r="AG863" s="439"/>
      <c r="AH863" s="439"/>
      <c r="AI863" s="439"/>
      <c r="AJ863" s="439"/>
      <c r="AK863" s="439"/>
      <c r="AL863" s="439"/>
    </row>
    <row r="864">
      <c r="A864" s="439"/>
      <c r="B864" s="439"/>
      <c r="C864" s="443"/>
      <c r="D864" s="443"/>
      <c r="E864" s="443"/>
      <c r="F864" s="443"/>
      <c r="G864" s="443"/>
      <c r="H864" s="443"/>
      <c r="I864" s="443"/>
      <c r="J864" s="443"/>
      <c r="K864" s="439"/>
      <c r="L864" s="439"/>
      <c r="M864" s="439"/>
      <c r="N864" s="439"/>
      <c r="O864" s="439"/>
      <c r="P864" s="439"/>
      <c r="Q864" s="439"/>
      <c r="R864" s="439"/>
      <c r="S864" s="439"/>
      <c r="T864" s="439"/>
      <c r="U864" s="439"/>
      <c r="V864" s="439"/>
      <c r="W864" s="439"/>
      <c r="X864" s="439"/>
      <c r="Y864" s="439"/>
      <c r="Z864" s="439"/>
      <c r="AA864" s="439"/>
      <c r="AB864" s="439"/>
      <c r="AC864" s="439"/>
      <c r="AD864" s="439"/>
      <c r="AE864" s="439"/>
      <c r="AF864" s="439"/>
      <c r="AG864" s="439"/>
      <c r="AH864" s="439"/>
      <c r="AI864" s="439"/>
      <c r="AJ864" s="439"/>
      <c r="AK864" s="439"/>
      <c r="AL864" s="439"/>
    </row>
    <row r="865">
      <c r="A865" s="439"/>
      <c r="B865" s="439"/>
      <c r="C865" s="443"/>
      <c r="D865" s="443"/>
      <c r="E865" s="443"/>
      <c r="F865" s="443"/>
      <c r="G865" s="443"/>
      <c r="H865" s="443"/>
      <c r="I865" s="443"/>
      <c r="J865" s="443"/>
      <c r="K865" s="439"/>
      <c r="L865" s="439"/>
      <c r="M865" s="439"/>
      <c r="N865" s="439"/>
      <c r="O865" s="439"/>
      <c r="P865" s="439"/>
      <c r="Q865" s="439"/>
      <c r="R865" s="439"/>
      <c r="S865" s="439"/>
      <c r="T865" s="439"/>
      <c r="U865" s="439"/>
      <c r="V865" s="439"/>
      <c r="W865" s="439"/>
      <c r="X865" s="439"/>
      <c r="Y865" s="439"/>
      <c r="Z865" s="439"/>
      <c r="AA865" s="439"/>
      <c r="AB865" s="439"/>
      <c r="AC865" s="439"/>
      <c r="AD865" s="439"/>
      <c r="AE865" s="439"/>
      <c r="AF865" s="439"/>
      <c r="AG865" s="439"/>
      <c r="AH865" s="439"/>
      <c r="AI865" s="439"/>
      <c r="AJ865" s="439"/>
      <c r="AK865" s="439"/>
      <c r="AL865" s="439"/>
    </row>
    <row r="866">
      <c r="A866" s="439"/>
      <c r="B866" s="439"/>
      <c r="C866" s="443"/>
      <c r="D866" s="443"/>
      <c r="E866" s="443"/>
      <c r="F866" s="443"/>
      <c r="G866" s="443"/>
      <c r="H866" s="443"/>
      <c r="I866" s="443"/>
      <c r="J866" s="443"/>
      <c r="K866" s="439"/>
      <c r="L866" s="439"/>
      <c r="M866" s="439"/>
      <c r="N866" s="439"/>
      <c r="O866" s="439"/>
      <c r="P866" s="439"/>
      <c r="Q866" s="439"/>
      <c r="R866" s="439"/>
      <c r="S866" s="439"/>
      <c r="T866" s="439"/>
      <c r="U866" s="439"/>
      <c r="V866" s="439"/>
      <c r="W866" s="439"/>
      <c r="X866" s="439"/>
      <c r="Y866" s="439"/>
      <c r="Z866" s="439"/>
      <c r="AA866" s="439"/>
      <c r="AB866" s="439"/>
      <c r="AC866" s="439"/>
      <c r="AD866" s="439"/>
      <c r="AE866" s="439"/>
      <c r="AF866" s="439"/>
      <c r="AG866" s="439"/>
      <c r="AH866" s="439"/>
      <c r="AI866" s="439"/>
      <c r="AJ866" s="439"/>
      <c r="AK866" s="439"/>
      <c r="AL866" s="439"/>
    </row>
    <row r="867">
      <c r="A867" s="439"/>
      <c r="B867" s="439"/>
      <c r="C867" s="443"/>
      <c r="D867" s="443"/>
      <c r="E867" s="443"/>
      <c r="F867" s="443"/>
      <c r="G867" s="443"/>
      <c r="H867" s="443"/>
      <c r="I867" s="443"/>
      <c r="J867" s="443"/>
      <c r="K867" s="439"/>
      <c r="L867" s="439"/>
      <c r="M867" s="439"/>
      <c r="N867" s="439"/>
      <c r="O867" s="439"/>
      <c r="P867" s="439"/>
      <c r="Q867" s="439"/>
      <c r="R867" s="439"/>
      <c r="S867" s="439"/>
      <c r="T867" s="439"/>
      <c r="U867" s="439"/>
      <c r="V867" s="439"/>
      <c r="W867" s="439"/>
      <c r="X867" s="439"/>
      <c r="Y867" s="439"/>
      <c r="Z867" s="439"/>
      <c r="AA867" s="439"/>
      <c r="AB867" s="439"/>
      <c r="AC867" s="439"/>
      <c r="AD867" s="439"/>
      <c r="AE867" s="439"/>
      <c r="AF867" s="439"/>
      <c r="AG867" s="439"/>
      <c r="AH867" s="439"/>
      <c r="AI867" s="439"/>
      <c r="AJ867" s="439"/>
      <c r="AK867" s="439"/>
      <c r="AL867" s="439"/>
    </row>
    <row r="868">
      <c r="A868" s="439"/>
      <c r="B868" s="439"/>
      <c r="C868" s="443"/>
      <c r="D868" s="443"/>
      <c r="E868" s="443"/>
      <c r="F868" s="443"/>
      <c r="G868" s="443"/>
      <c r="H868" s="443"/>
      <c r="I868" s="443"/>
      <c r="J868" s="443"/>
      <c r="K868" s="439"/>
      <c r="L868" s="439"/>
      <c r="M868" s="439"/>
      <c r="N868" s="439"/>
      <c r="O868" s="439"/>
      <c r="P868" s="439"/>
      <c r="Q868" s="439"/>
      <c r="R868" s="439"/>
      <c r="S868" s="439"/>
      <c r="T868" s="439"/>
      <c r="U868" s="439"/>
      <c r="V868" s="439"/>
      <c r="W868" s="439"/>
      <c r="X868" s="439"/>
      <c r="Y868" s="439"/>
      <c r="Z868" s="439"/>
      <c r="AA868" s="439"/>
      <c r="AB868" s="439"/>
      <c r="AC868" s="439"/>
      <c r="AD868" s="439"/>
      <c r="AE868" s="439"/>
      <c r="AF868" s="439"/>
      <c r="AG868" s="439"/>
      <c r="AH868" s="439"/>
      <c r="AI868" s="439"/>
      <c r="AJ868" s="439"/>
      <c r="AK868" s="439"/>
      <c r="AL868" s="439"/>
    </row>
    <row r="869">
      <c r="A869" s="439"/>
      <c r="B869" s="439"/>
      <c r="C869" s="443"/>
      <c r="D869" s="443"/>
      <c r="E869" s="443"/>
      <c r="F869" s="443"/>
      <c r="G869" s="443"/>
      <c r="H869" s="443"/>
      <c r="I869" s="443"/>
      <c r="J869" s="443"/>
      <c r="K869" s="439"/>
      <c r="L869" s="439"/>
      <c r="M869" s="439"/>
      <c r="N869" s="439"/>
      <c r="O869" s="439"/>
      <c r="P869" s="439"/>
      <c r="Q869" s="439"/>
      <c r="R869" s="439"/>
      <c r="S869" s="439"/>
      <c r="T869" s="439"/>
      <c r="U869" s="439"/>
      <c r="V869" s="439"/>
      <c r="W869" s="439"/>
      <c r="X869" s="439"/>
      <c r="Y869" s="439"/>
      <c r="Z869" s="439"/>
      <c r="AA869" s="439"/>
      <c r="AB869" s="439"/>
      <c r="AC869" s="439"/>
      <c r="AD869" s="439"/>
      <c r="AE869" s="439"/>
      <c r="AF869" s="439"/>
      <c r="AG869" s="439"/>
      <c r="AH869" s="439"/>
      <c r="AI869" s="439"/>
      <c r="AJ869" s="439"/>
      <c r="AK869" s="439"/>
      <c r="AL869" s="439"/>
    </row>
    <row r="870">
      <c r="A870" s="439"/>
      <c r="B870" s="439"/>
      <c r="C870" s="443"/>
      <c r="D870" s="443"/>
      <c r="E870" s="443"/>
      <c r="F870" s="443"/>
      <c r="G870" s="443"/>
      <c r="H870" s="443"/>
      <c r="I870" s="443"/>
      <c r="J870" s="443"/>
      <c r="K870" s="439"/>
      <c r="L870" s="439"/>
      <c r="M870" s="439"/>
      <c r="N870" s="439"/>
      <c r="O870" s="439"/>
      <c r="P870" s="439"/>
      <c r="Q870" s="439"/>
      <c r="R870" s="439"/>
      <c r="S870" s="439"/>
      <c r="T870" s="439"/>
      <c r="U870" s="439"/>
      <c r="V870" s="439"/>
      <c r="W870" s="439"/>
      <c r="X870" s="439"/>
      <c r="Y870" s="439"/>
      <c r="Z870" s="439"/>
      <c r="AA870" s="439"/>
      <c r="AB870" s="439"/>
      <c r="AC870" s="439"/>
      <c r="AD870" s="439"/>
      <c r="AE870" s="439"/>
      <c r="AF870" s="439"/>
      <c r="AG870" s="439"/>
      <c r="AH870" s="439"/>
      <c r="AI870" s="439"/>
      <c r="AJ870" s="439"/>
      <c r="AK870" s="439"/>
      <c r="AL870" s="439"/>
    </row>
    <row r="871">
      <c r="A871" s="439"/>
      <c r="B871" s="439"/>
      <c r="C871" s="443"/>
      <c r="D871" s="443"/>
      <c r="E871" s="443"/>
      <c r="F871" s="443"/>
      <c r="G871" s="443"/>
      <c r="H871" s="443"/>
      <c r="I871" s="443"/>
      <c r="J871" s="443"/>
      <c r="K871" s="439"/>
      <c r="L871" s="439"/>
      <c r="M871" s="439"/>
      <c r="N871" s="439"/>
      <c r="O871" s="439"/>
      <c r="P871" s="439"/>
      <c r="Q871" s="439"/>
      <c r="R871" s="439"/>
      <c r="S871" s="439"/>
      <c r="T871" s="439"/>
      <c r="U871" s="439"/>
      <c r="V871" s="439"/>
      <c r="W871" s="439"/>
      <c r="X871" s="439"/>
      <c r="Y871" s="439"/>
      <c r="Z871" s="439"/>
      <c r="AA871" s="439"/>
      <c r="AB871" s="439"/>
      <c r="AC871" s="439"/>
      <c r="AD871" s="439"/>
      <c r="AE871" s="439"/>
      <c r="AF871" s="439"/>
      <c r="AG871" s="439"/>
      <c r="AH871" s="439"/>
      <c r="AI871" s="439"/>
      <c r="AJ871" s="439"/>
      <c r="AK871" s="439"/>
      <c r="AL871" s="439"/>
    </row>
    <row r="872">
      <c r="A872" s="439"/>
      <c r="B872" s="439"/>
      <c r="C872" s="443"/>
      <c r="D872" s="443"/>
      <c r="E872" s="443"/>
      <c r="F872" s="443"/>
      <c r="G872" s="443"/>
      <c r="H872" s="443"/>
      <c r="I872" s="443"/>
      <c r="J872" s="443"/>
      <c r="K872" s="439"/>
      <c r="L872" s="439"/>
      <c r="M872" s="439"/>
      <c r="N872" s="439"/>
      <c r="O872" s="439"/>
      <c r="P872" s="439"/>
      <c r="Q872" s="439"/>
      <c r="R872" s="439"/>
      <c r="S872" s="439"/>
      <c r="T872" s="439"/>
      <c r="U872" s="439"/>
      <c r="V872" s="439"/>
      <c r="W872" s="439"/>
      <c r="X872" s="439"/>
      <c r="Y872" s="439"/>
      <c r="Z872" s="439"/>
      <c r="AA872" s="439"/>
      <c r="AB872" s="439"/>
      <c r="AC872" s="439"/>
      <c r="AD872" s="439"/>
      <c r="AE872" s="439"/>
      <c r="AF872" s="439"/>
      <c r="AG872" s="439"/>
      <c r="AH872" s="439"/>
      <c r="AI872" s="439"/>
      <c r="AJ872" s="439"/>
      <c r="AK872" s="439"/>
      <c r="AL872" s="439"/>
    </row>
    <row r="873">
      <c r="A873" s="439"/>
      <c r="B873" s="439"/>
      <c r="C873" s="443"/>
      <c r="D873" s="443"/>
      <c r="E873" s="443"/>
      <c r="F873" s="443"/>
      <c r="G873" s="443"/>
      <c r="H873" s="443"/>
      <c r="I873" s="443"/>
      <c r="J873" s="443"/>
      <c r="K873" s="439"/>
      <c r="L873" s="439"/>
      <c r="M873" s="439"/>
      <c r="N873" s="439"/>
      <c r="O873" s="439"/>
      <c r="P873" s="439"/>
      <c r="Q873" s="439"/>
      <c r="R873" s="439"/>
      <c r="S873" s="439"/>
      <c r="T873" s="439"/>
      <c r="U873" s="439"/>
      <c r="V873" s="439"/>
      <c r="W873" s="439"/>
      <c r="X873" s="439"/>
      <c r="Y873" s="439"/>
      <c r="Z873" s="439"/>
      <c r="AA873" s="439"/>
      <c r="AB873" s="439"/>
      <c r="AC873" s="439"/>
      <c r="AD873" s="439"/>
      <c r="AE873" s="439"/>
      <c r="AF873" s="439"/>
      <c r="AG873" s="439"/>
      <c r="AH873" s="439"/>
      <c r="AI873" s="439"/>
      <c r="AJ873" s="439"/>
      <c r="AK873" s="439"/>
      <c r="AL873" s="439"/>
    </row>
    <row r="874">
      <c r="A874" s="439"/>
      <c r="B874" s="439"/>
      <c r="C874" s="443"/>
      <c r="D874" s="443"/>
      <c r="E874" s="443"/>
      <c r="F874" s="443"/>
      <c r="G874" s="443"/>
      <c r="H874" s="443"/>
      <c r="I874" s="443"/>
      <c r="J874" s="443"/>
      <c r="K874" s="439"/>
      <c r="L874" s="439"/>
      <c r="M874" s="439"/>
      <c r="N874" s="439"/>
      <c r="O874" s="439"/>
      <c r="P874" s="439"/>
      <c r="Q874" s="439"/>
      <c r="R874" s="439"/>
      <c r="S874" s="439"/>
      <c r="T874" s="439"/>
      <c r="U874" s="439"/>
      <c r="V874" s="439"/>
      <c r="W874" s="439"/>
      <c r="X874" s="439"/>
      <c r="Y874" s="439"/>
      <c r="Z874" s="439"/>
      <c r="AA874" s="439"/>
      <c r="AB874" s="439"/>
      <c r="AC874" s="439"/>
      <c r="AD874" s="439"/>
      <c r="AE874" s="439"/>
      <c r="AF874" s="439"/>
      <c r="AG874" s="439"/>
      <c r="AH874" s="439"/>
      <c r="AI874" s="439"/>
      <c r="AJ874" s="439"/>
      <c r="AK874" s="439"/>
      <c r="AL874" s="439"/>
    </row>
    <row r="875">
      <c r="A875" s="439"/>
      <c r="B875" s="439"/>
      <c r="C875" s="443"/>
      <c r="D875" s="443"/>
      <c r="E875" s="443"/>
      <c r="F875" s="443"/>
      <c r="G875" s="443"/>
      <c r="H875" s="443"/>
      <c r="I875" s="443"/>
      <c r="J875" s="443"/>
      <c r="K875" s="439"/>
      <c r="L875" s="439"/>
      <c r="M875" s="439"/>
      <c r="N875" s="439"/>
      <c r="O875" s="439"/>
      <c r="P875" s="439"/>
      <c r="Q875" s="439"/>
      <c r="R875" s="439"/>
      <c r="S875" s="439"/>
      <c r="T875" s="439"/>
      <c r="U875" s="439"/>
      <c r="V875" s="439"/>
      <c r="W875" s="439"/>
      <c r="X875" s="439"/>
      <c r="Y875" s="439"/>
      <c r="Z875" s="439"/>
      <c r="AA875" s="439"/>
      <c r="AB875" s="439"/>
      <c r="AC875" s="439"/>
      <c r="AD875" s="439"/>
      <c r="AE875" s="439"/>
      <c r="AF875" s="439"/>
      <c r="AG875" s="439"/>
      <c r="AH875" s="439"/>
      <c r="AI875" s="439"/>
      <c r="AJ875" s="439"/>
      <c r="AK875" s="439"/>
      <c r="AL875" s="439"/>
    </row>
    <row r="876">
      <c r="A876" s="439"/>
      <c r="B876" s="439"/>
      <c r="C876" s="443"/>
      <c r="D876" s="443"/>
      <c r="E876" s="443"/>
      <c r="F876" s="443"/>
      <c r="G876" s="443"/>
      <c r="H876" s="443"/>
      <c r="I876" s="443"/>
      <c r="J876" s="443"/>
      <c r="K876" s="439"/>
      <c r="L876" s="439"/>
      <c r="M876" s="439"/>
      <c r="N876" s="439"/>
      <c r="O876" s="439"/>
      <c r="P876" s="439"/>
      <c r="Q876" s="439"/>
      <c r="R876" s="439"/>
      <c r="S876" s="439"/>
      <c r="T876" s="439"/>
      <c r="U876" s="439"/>
      <c r="V876" s="439"/>
      <c r="W876" s="439"/>
      <c r="X876" s="439"/>
      <c r="Y876" s="439"/>
      <c r="Z876" s="439"/>
      <c r="AA876" s="439"/>
      <c r="AB876" s="439"/>
      <c r="AC876" s="439"/>
      <c r="AD876" s="439"/>
      <c r="AE876" s="439"/>
      <c r="AF876" s="439"/>
      <c r="AG876" s="439"/>
      <c r="AH876" s="439"/>
      <c r="AI876" s="439"/>
      <c r="AJ876" s="439"/>
      <c r="AK876" s="439"/>
      <c r="AL876" s="439"/>
    </row>
    <row r="877">
      <c r="A877" s="439"/>
      <c r="B877" s="439"/>
      <c r="C877" s="443"/>
      <c r="D877" s="443"/>
      <c r="E877" s="443"/>
      <c r="F877" s="443"/>
      <c r="G877" s="443"/>
      <c r="H877" s="443"/>
      <c r="I877" s="443"/>
      <c r="J877" s="443"/>
      <c r="K877" s="439"/>
      <c r="L877" s="439"/>
      <c r="M877" s="439"/>
      <c r="N877" s="439"/>
      <c r="O877" s="439"/>
      <c r="P877" s="439"/>
      <c r="Q877" s="439"/>
      <c r="R877" s="439"/>
      <c r="S877" s="439"/>
      <c r="T877" s="439"/>
      <c r="U877" s="439"/>
      <c r="V877" s="439"/>
      <c r="W877" s="439"/>
      <c r="X877" s="439"/>
      <c r="Y877" s="439"/>
      <c r="Z877" s="439"/>
      <c r="AA877" s="439"/>
      <c r="AB877" s="439"/>
      <c r="AC877" s="439"/>
      <c r="AD877" s="439"/>
      <c r="AE877" s="439"/>
      <c r="AF877" s="439"/>
      <c r="AG877" s="439"/>
      <c r="AH877" s="439"/>
      <c r="AI877" s="439"/>
      <c r="AJ877" s="439"/>
      <c r="AK877" s="439"/>
      <c r="AL877" s="439"/>
    </row>
    <row r="878">
      <c r="A878" s="439"/>
      <c r="B878" s="439"/>
      <c r="C878" s="443"/>
      <c r="D878" s="443"/>
      <c r="E878" s="443"/>
      <c r="F878" s="443"/>
      <c r="G878" s="443"/>
      <c r="H878" s="443"/>
      <c r="I878" s="443"/>
      <c r="J878" s="443"/>
      <c r="K878" s="439"/>
      <c r="L878" s="439"/>
      <c r="M878" s="439"/>
      <c r="N878" s="439"/>
      <c r="O878" s="439"/>
      <c r="P878" s="439"/>
      <c r="Q878" s="439"/>
      <c r="R878" s="439"/>
      <c r="S878" s="439"/>
      <c r="T878" s="439"/>
      <c r="U878" s="439"/>
      <c r="V878" s="439"/>
      <c r="W878" s="439"/>
      <c r="X878" s="439"/>
      <c r="Y878" s="439"/>
      <c r="Z878" s="439"/>
      <c r="AA878" s="439"/>
      <c r="AB878" s="439"/>
      <c r="AC878" s="439"/>
      <c r="AD878" s="439"/>
      <c r="AE878" s="439"/>
      <c r="AF878" s="439"/>
      <c r="AG878" s="439"/>
      <c r="AH878" s="439"/>
      <c r="AI878" s="439"/>
      <c r="AJ878" s="439"/>
      <c r="AK878" s="439"/>
      <c r="AL878" s="439"/>
    </row>
    <row r="879">
      <c r="A879" s="439"/>
      <c r="B879" s="439"/>
      <c r="C879" s="443"/>
      <c r="D879" s="443"/>
      <c r="E879" s="443"/>
      <c r="F879" s="443"/>
      <c r="G879" s="443"/>
      <c r="H879" s="443"/>
      <c r="I879" s="443"/>
      <c r="J879" s="443"/>
      <c r="K879" s="439"/>
      <c r="L879" s="439"/>
      <c r="M879" s="439"/>
      <c r="N879" s="439"/>
      <c r="O879" s="439"/>
      <c r="P879" s="439"/>
      <c r="Q879" s="439"/>
      <c r="R879" s="439"/>
      <c r="S879" s="439"/>
      <c r="T879" s="439"/>
      <c r="U879" s="439"/>
      <c r="V879" s="439"/>
      <c r="W879" s="439"/>
      <c r="X879" s="439"/>
      <c r="Y879" s="439"/>
      <c r="Z879" s="439"/>
      <c r="AA879" s="439"/>
      <c r="AB879" s="439"/>
      <c r="AC879" s="439"/>
      <c r="AD879" s="439"/>
      <c r="AE879" s="439"/>
      <c r="AF879" s="439"/>
      <c r="AG879" s="439"/>
      <c r="AH879" s="439"/>
      <c r="AI879" s="439"/>
      <c r="AJ879" s="439"/>
      <c r="AK879" s="439"/>
      <c r="AL879" s="439"/>
    </row>
    <row r="880">
      <c r="A880" s="439"/>
      <c r="B880" s="439"/>
      <c r="C880" s="443"/>
      <c r="D880" s="443"/>
      <c r="E880" s="443"/>
      <c r="F880" s="443"/>
      <c r="G880" s="443"/>
      <c r="H880" s="443"/>
      <c r="I880" s="443"/>
      <c r="J880" s="443"/>
      <c r="K880" s="439"/>
      <c r="L880" s="439"/>
      <c r="M880" s="439"/>
      <c r="N880" s="439"/>
      <c r="O880" s="439"/>
      <c r="P880" s="439"/>
      <c r="Q880" s="439"/>
      <c r="R880" s="439"/>
      <c r="S880" s="439"/>
      <c r="T880" s="439"/>
      <c r="U880" s="439"/>
      <c r="V880" s="439"/>
      <c r="W880" s="439"/>
      <c r="X880" s="439"/>
      <c r="Y880" s="439"/>
      <c r="Z880" s="439"/>
      <c r="AA880" s="439"/>
      <c r="AB880" s="439"/>
      <c r="AC880" s="439"/>
      <c r="AD880" s="439"/>
      <c r="AE880" s="439"/>
      <c r="AF880" s="439"/>
      <c r="AG880" s="439"/>
      <c r="AH880" s="439"/>
      <c r="AI880" s="439"/>
      <c r="AJ880" s="439"/>
      <c r="AK880" s="439"/>
      <c r="AL880" s="439"/>
    </row>
    <row r="881">
      <c r="A881" s="439"/>
      <c r="B881" s="439"/>
      <c r="C881" s="443"/>
      <c r="D881" s="443"/>
      <c r="E881" s="443"/>
      <c r="F881" s="443"/>
      <c r="G881" s="443"/>
      <c r="H881" s="443"/>
      <c r="I881" s="443"/>
      <c r="J881" s="443"/>
      <c r="K881" s="439"/>
      <c r="L881" s="439"/>
      <c r="M881" s="439"/>
      <c r="N881" s="439"/>
      <c r="O881" s="439"/>
      <c r="P881" s="439"/>
      <c r="Q881" s="439"/>
      <c r="R881" s="439"/>
      <c r="S881" s="439"/>
      <c r="T881" s="439"/>
      <c r="U881" s="439"/>
      <c r="V881" s="439"/>
      <c r="W881" s="439"/>
      <c r="X881" s="439"/>
      <c r="Y881" s="439"/>
      <c r="Z881" s="439"/>
      <c r="AA881" s="439"/>
      <c r="AB881" s="439"/>
      <c r="AC881" s="439"/>
      <c r="AD881" s="439"/>
      <c r="AE881" s="439"/>
      <c r="AF881" s="439"/>
      <c r="AG881" s="439"/>
      <c r="AH881" s="439"/>
      <c r="AI881" s="439"/>
      <c r="AJ881" s="439"/>
      <c r="AK881" s="439"/>
      <c r="AL881" s="439"/>
    </row>
    <row r="882">
      <c r="A882" s="439"/>
      <c r="B882" s="439"/>
      <c r="C882" s="443"/>
      <c r="D882" s="443"/>
      <c r="E882" s="443"/>
      <c r="F882" s="443"/>
      <c r="G882" s="443"/>
      <c r="H882" s="443"/>
      <c r="I882" s="443"/>
      <c r="J882" s="443"/>
      <c r="K882" s="439"/>
      <c r="L882" s="439"/>
      <c r="M882" s="439"/>
      <c r="N882" s="439"/>
      <c r="O882" s="439"/>
      <c r="P882" s="439"/>
      <c r="Q882" s="439"/>
      <c r="R882" s="439"/>
      <c r="S882" s="439"/>
      <c r="T882" s="439"/>
      <c r="U882" s="439"/>
      <c r="V882" s="439"/>
      <c r="W882" s="439"/>
      <c r="X882" s="439"/>
      <c r="Y882" s="439"/>
      <c r="Z882" s="439"/>
      <c r="AA882" s="439"/>
      <c r="AB882" s="439"/>
      <c r="AC882" s="439"/>
      <c r="AD882" s="439"/>
      <c r="AE882" s="439"/>
      <c r="AF882" s="439"/>
      <c r="AG882" s="439"/>
      <c r="AH882" s="439"/>
      <c r="AI882" s="439"/>
      <c r="AJ882" s="439"/>
      <c r="AK882" s="439"/>
      <c r="AL882" s="439"/>
    </row>
    <row r="883">
      <c r="A883" s="439"/>
      <c r="B883" s="439"/>
      <c r="C883" s="443"/>
      <c r="D883" s="443"/>
      <c r="E883" s="443"/>
      <c r="F883" s="443"/>
      <c r="G883" s="443"/>
      <c r="H883" s="443"/>
      <c r="I883" s="443"/>
      <c r="J883" s="443"/>
      <c r="K883" s="439"/>
      <c r="L883" s="439"/>
      <c r="M883" s="439"/>
      <c r="N883" s="439"/>
      <c r="O883" s="439"/>
      <c r="P883" s="439"/>
      <c r="Q883" s="439"/>
      <c r="R883" s="439"/>
      <c r="S883" s="439"/>
      <c r="T883" s="439"/>
      <c r="U883" s="439"/>
      <c r="V883" s="439"/>
      <c r="W883" s="439"/>
      <c r="X883" s="439"/>
      <c r="Y883" s="439"/>
      <c r="Z883" s="439"/>
      <c r="AA883" s="439"/>
      <c r="AB883" s="439"/>
      <c r="AC883" s="439"/>
      <c r="AD883" s="439"/>
      <c r="AE883" s="439"/>
      <c r="AF883" s="439"/>
      <c r="AG883" s="439"/>
      <c r="AH883" s="439"/>
      <c r="AI883" s="439"/>
      <c r="AJ883" s="439"/>
      <c r="AK883" s="439"/>
      <c r="AL883" s="439"/>
    </row>
    <row r="884">
      <c r="A884" s="439"/>
      <c r="B884" s="439"/>
      <c r="C884" s="443"/>
      <c r="D884" s="443"/>
      <c r="E884" s="443"/>
      <c r="F884" s="443"/>
      <c r="G884" s="443"/>
      <c r="H884" s="443"/>
      <c r="I884" s="443"/>
      <c r="J884" s="443"/>
      <c r="K884" s="439"/>
      <c r="L884" s="439"/>
      <c r="M884" s="439"/>
      <c r="N884" s="439"/>
      <c r="O884" s="439"/>
      <c r="P884" s="439"/>
      <c r="Q884" s="439"/>
      <c r="R884" s="439"/>
      <c r="S884" s="439"/>
      <c r="T884" s="439"/>
      <c r="U884" s="439"/>
      <c r="V884" s="439"/>
      <c r="W884" s="439"/>
      <c r="X884" s="439"/>
      <c r="Y884" s="439"/>
      <c r="Z884" s="439"/>
      <c r="AA884" s="439"/>
      <c r="AB884" s="439"/>
      <c r="AC884" s="439"/>
      <c r="AD884" s="439"/>
      <c r="AE884" s="439"/>
      <c r="AF884" s="439"/>
      <c r="AG884" s="439"/>
      <c r="AH884" s="439"/>
      <c r="AI884" s="439"/>
      <c r="AJ884" s="439"/>
      <c r="AK884" s="439"/>
      <c r="AL884" s="439"/>
    </row>
    <row r="885">
      <c r="A885" s="439"/>
      <c r="B885" s="439"/>
      <c r="C885" s="443"/>
      <c r="D885" s="443"/>
      <c r="E885" s="443"/>
      <c r="F885" s="443"/>
      <c r="G885" s="443"/>
      <c r="H885" s="443"/>
      <c r="I885" s="443"/>
      <c r="J885" s="443"/>
      <c r="K885" s="439"/>
      <c r="L885" s="439"/>
      <c r="M885" s="439"/>
      <c r="N885" s="439"/>
      <c r="O885" s="439"/>
      <c r="P885" s="439"/>
      <c r="Q885" s="439"/>
      <c r="R885" s="439"/>
      <c r="S885" s="439"/>
      <c r="T885" s="439"/>
      <c r="U885" s="439"/>
      <c r="V885" s="439"/>
      <c r="W885" s="439"/>
      <c r="X885" s="439"/>
      <c r="Y885" s="439"/>
      <c r="Z885" s="439"/>
      <c r="AA885" s="439"/>
      <c r="AB885" s="439"/>
      <c r="AC885" s="439"/>
      <c r="AD885" s="439"/>
      <c r="AE885" s="439"/>
      <c r="AF885" s="439"/>
      <c r="AG885" s="439"/>
      <c r="AH885" s="439"/>
      <c r="AI885" s="439"/>
      <c r="AJ885" s="439"/>
      <c r="AK885" s="439"/>
      <c r="AL885" s="439"/>
    </row>
    <row r="886">
      <c r="A886" s="439"/>
      <c r="B886" s="439"/>
      <c r="C886" s="443"/>
      <c r="D886" s="443"/>
      <c r="E886" s="443"/>
      <c r="F886" s="443"/>
      <c r="G886" s="443"/>
      <c r="H886" s="443"/>
      <c r="I886" s="443"/>
      <c r="J886" s="443"/>
      <c r="K886" s="439"/>
      <c r="L886" s="439"/>
      <c r="M886" s="439"/>
      <c r="N886" s="439"/>
      <c r="O886" s="439"/>
      <c r="P886" s="439"/>
      <c r="Q886" s="439"/>
      <c r="R886" s="439"/>
      <c r="S886" s="439"/>
      <c r="T886" s="439"/>
      <c r="U886" s="439"/>
      <c r="V886" s="439"/>
      <c r="W886" s="439"/>
      <c r="X886" s="439"/>
      <c r="Y886" s="439"/>
      <c r="Z886" s="439"/>
      <c r="AA886" s="439"/>
      <c r="AB886" s="439"/>
      <c r="AC886" s="439"/>
      <c r="AD886" s="439"/>
      <c r="AE886" s="439"/>
      <c r="AF886" s="439"/>
      <c r="AG886" s="439"/>
      <c r="AH886" s="439"/>
      <c r="AI886" s="439"/>
      <c r="AJ886" s="439"/>
      <c r="AK886" s="439"/>
      <c r="AL886" s="439"/>
    </row>
    <row r="887">
      <c r="A887" s="439"/>
      <c r="B887" s="439"/>
      <c r="C887" s="443"/>
      <c r="D887" s="443"/>
      <c r="E887" s="443"/>
      <c r="F887" s="443"/>
      <c r="G887" s="443"/>
      <c r="H887" s="443"/>
      <c r="I887" s="443"/>
      <c r="J887" s="443"/>
      <c r="K887" s="439"/>
      <c r="L887" s="439"/>
      <c r="M887" s="439"/>
      <c r="N887" s="439"/>
      <c r="O887" s="439"/>
      <c r="P887" s="439"/>
      <c r="Q887" s="439"/>
      <c r="R887" s="439"/>
      <c r="S887" s="439"/>
      <c r="T887" s="439"/>
      <c r="U887" s="439"/>
      <c r="V887" s="439"/>
      <c r="W887" s="439"/>
      <c r="X887" s="439"/>
      <c r="Y887" s="439"/>
      <c r="Z887" s="439"/>
      <c r="AA887" s="439"/>
      <c r="AB887" s="439"/>
      <c r="AC887" s="439"/>
      <c r="AD887" s="439"/>
      <c r="AE887" s="439"/>
      <c r="AF887" s="439"/>
      <c r="AG887" s="439"/>
      <c r="AH887" s="439"/>
      <c r="AI887" s="439"/>
      <c r="AJ887" s="439"/>
      <c r="AK887" s="439"/>
      <c r="AL887" s="439"/>
    </row>
    <row r="888">
      <c r="A888" s="439"/>
      <c r="B888" s="439"/>
      <c r="C888" s="443"/>
      <c r="D888" s="443"/>
      <c r="E888" s="443"/>
      <c r="F888" s="443"/>
      <c r="G888" s="443"/>
      <c r="H888" s="443"/>
      <c r="I888" s="443"/>
      <c r="J888" s="443"/>
      <c r="K888" s="439"/>
      <c r="L888" s="439"/>
      <c r="M888" s="439"/>
      <c r="N888" s="439"/>
      <c r="O888" s="439"/>
      <c r="P888" s="439"/>
      <c r="Q888" s="439"/>
      <c r="R888" s="439"/>
      <c r="S888" s="439"/>
      <c r="T888" s="439"/>
      <c r="U888" s="439"/>
      <c r="V888" s="439"/>
      <c r="W888" s="439"/>
      <c r="X888" s="439"/>
      <c r="Y888" s="439"/>
      <c r="Z888" s="439"/>
      <c r="AA888" s="439"/>
      <c r="AB888" s="439"/>
      <c r="AC888" s="439"/>
      <c r="AD888" s="439"/>
      <c r="AE888" s="439"/>
      <c r="AF888" s="439"/>
      <c r="AG888" s="439"/>
      <c r="AH888" s="439"/>
      <c r="AI888" s="439"/>
      <c r="AJ888" s="439"/>
      <c r="AK888" s="439"/>
      <c r="AL888" s="439"/>
    </row>
    <row r="889">
      <c r="A889" s="439"/>
      <c r="B889" s="439"/>
      <c r="C889" s="443"/>
      <c r="D889" s="443"/>
      <c r="E889" s="443"/>
      <c r="F889" s="443"/>
      <c r="G889" s="443"/>
      <c r="H889" s="443"/>
      <c r="I889" s="443"/>
      <c r="J889" s="443"/>
      <c r="K889" s="439"/>
      <c r="L889" s="439"/>
      <c r="M889" s="439"/>
      <c r="N889" s="439"/>
      <c r="O889" s="439"/>
      <c r="P889" s="439"/>
      <c r="Q889" s="439"/>
      <c r="R889" s="439"/>
      <c r="S889" s="439"/>
      <c r="T889" s="439"/>
      <c r="U889" s="439"/>
      <c r="V889" s="439"/>
      <c r="W889" s="439"/>
      <c r="X889" s="439"/>
      <c r="Y889" s="439"/>
      <c r="Z889" s="439"/>
      <c r="AA889" s="439"/>
      <c r="AB889" s="439"/>
      <c r="AC889" s="439"/>
      <c r="AD889" s="439"/>
      <c r="AE889" s="439"/>
      <c r="AF889" s="439"/>
      <c r="AG889" s="439"/>
      <c r="AH889" s="439"/>
      <c r="AI889" s="439"/>
      <c r="AJ889" s="439"/>
      <c r="AK889" s="439"/>
      <c r="AL889" s="439"/>
    </row>
    <row r="890">
      <c r="A890" s="439"/>
      <c r="B890" s="439"/>
      <c r="C890" s="443"/>
      <c r="D890" s="443"/>
      <c r="E890" s="443"/>
      <c r="F890" s="443"/>
      <c r="G890" s="443"/>
      <c r="H890" s="443"/>
      <c r="I890" s="443"/>
      <c r="J890" s="443"/>
      <c r="K890" s="439"/>
      <c r="L890" s="439"/>
      <c r="M890" s="439"/>
      <c r="N890" s="439"/>
      <c r="O890" s="439"/>
      <c r="P890" s="439"/>
      <c r="Q890" s="439"/>
      <c r="R890" s="439"/>
      <c r="S890" s="439"/>
      <c r="T890" s="439"/>
      <c r="U890" s="439"/>
      <c r="V890" s="439"/>
      <c r="W890" s="439"/>
      <c r="X890" s="439"/>
      <c r="Y890" s="439"/>
      <c r="Z890" s="439"/>
      <c r="AA890" s="439"/>
      <c r="AB890" s="439"/>
      <c r="AC890" s="439"/>
      <c r="AD890" s="439"/>
      <c r="AE890" s="439"/>
      <c r="AF890" s="439"/>
      <c r="AG890" s="439"/>
      <c r="AH890" s="439"/>
      <c r="AI890" s="439"/>
      <c r="AJ890" s="439"/>
      <c r="AK890" s="439"/>
      <c r="AL890" s="439"/>
    </row>
    <row r="891">
      <c r="A891" s="439"/>
      <c r="B891" s="439"/>
      <c r="C891" s="443"/>
      <c r="D891" s="443"/>
      <c r="E891" s="443"/>
      <c r="F891" s="443"/>
      <c r="G891" s="443"/>
      <c r="H891" s="443"/>
      <c r="I891" s="443"/>
      <c r="J891" s="443"/>
      <c r="K891" s="439"/>
      <c r="L891" s="439"/>
      <c r="M891" s="439"/>
      <c r="N891" s="439"/>
      <c r="O891" s="439"/>
      <c r="P891" s="439"/>
      <c r="Q891" s="439"/>
      <c r="R891" s="439"/>
      <c r="S891" s="439"/>
      <c r="T891" s="439"/>
      <c r="U891" s="439"/>
      <c r="V891" s="439"/>
      <c r="W891" s="439"/>
      <c r="X891" s="439"/>
      <c r="Y891" s="439"/>
      <c r="Z891" s="439"/>
      <c r="AA891" s="439"/>
      <c r="AB891" s="439"/>
      <c r="AC891" s="439"/>
      <c r="AD891" s="439"/>
      <c r="AE891" s="439"/>
      <c r="AF891" s="439"/>
      <c r="AG891" s="439"/>
      <c r="AH891" s="439"/>
      <c r="AI891" s="439"/>
      <c r="AJ891" s="439"/>
      <c r="AK891" s="439"/>
      <c r="AL891" s="439"/>
    </row>
    <row r="892">
      <c r="A892" s="439"/>
      <c r="B892" s="439"/>
      <c r="C892" s="443"/>
      <c r="D892" s="443"/>
      <c r="E892" s="443"/>
      <c r="F892" s="443"/>
      <c r="G892" s="443"/>
      <c r="H892" s="443"/>
      <c r="I892" s="443"/>
      <c r="J892" s="443"/>
      <c r="K892" s="439"/>
      <c r="L892" s="439"/>
      <c r="M892" s="439"/>
      <c r="N892" s="439"/>
      <c r="O892" s="439"/>
      <c r="P892" s="439"/>
      <c r="Q892" s="439"/>
      <c r="R892" s="439"/>
      <c r="S892" s="439"/>
      <c r="T892" s="439"/>
      <c r="U892" s="439"/>
      <c r="V892" s="439"/>
      <c r="W892" s="439"/>
      <c r="X892" s="439"/>
      <c r="Y892" s="439"/>
      <c r="Z892" s="439"/>
      <c r="AA892" s="439"/>
      <c r="AB892" s="439"/>
      <c r="AC892" s="439"/>
      <c r="AD892" s="439"/>
      <c r="AE892" s="439"/>
      <c r="AF892" s="439"/>
      <c r="AG892" s="439"/>
      <c r="AH892" s="439"/>
      <c r="AI892" s="439"/>
      <c r="AJ892" s="439"/>
      <c r="AK892" s="439"/>
      <c r="AL892" s="439"/>
    </row>
    <row r="893">
      <c r="A893" s="439"/>
      <c r="B893" s="439"/>
      <c r="C893" s="443"/>
      <c r="D893" s="443"/>
      <c r="E893" s="443"/>
      <c r="F893" s="443"/>
      <c r="G893" s="443"/>
      <c r="H893" s="443"/>
      <c r="I893" s="443"/>
      <c r="J893" s="443"/>
      <c r="K893" s="439"/>
      <c r="L893" s="439"/>
      <c r="M893" s="439"/>
      <c r="N893" s="439"/>
      <c r="O893" s="439"/>
      <c r="P893" s="439"/>
      <c r="Q893" s="439"/>
      <c r="R893" s="439"/>
      <c r="S893" s="439"/>
      <c r="T893" s="439"/>
      <c r="U893" s="439"/>
      <c r="V893" s="439"/>
      <c r="W893" s="439"/>
      <c r="X893" s="439"/>
      <c r="Y893" s="439"/>
      <c r="Z893" s="439"/>
      <c r="AA893" s="439"/>
      <c r="AB893" s="439"/>
      <c r="AC893" s="439"/>
      <c r="AD893" s="439"/>
      <c r="AE893" s="439"/>
      <c r="AF893" s="439"/>
      <c r="AG893" s="439"/>
      <c r="AH893" s="439"/>
      <c r="AI893" s="439"/>
      <c r="AJ893" s="439"/>
      <c r="AK893" s="439"/>
      <c r="AL893" s="439"/>
    </row>
    <row r="894">
      <c r="A894" s="439"/>
      <c r="B894" s="439"/>
      <c r="C894" s="443"/>
      <c r="D894" s="443"/>
      <c r="E894" s="443"/>
      <c r="F894" s="443"/>
      <c r="G894" s="443"/>
      <c r="H894" s="443"/>
      <c r="I894" s="443"/>
      <c r="J894" s="443"/>
      <c r="K894" s="439"/>
      <c r="L894" s="439"/>
      <c r="M894" s="439"/>
      <c r="N894" s="439"/>
      <c r="O894" s="439"/>
      <c r="P894" s="439"/>
      <c r="Q894" s="439"/>
      <c r="R894" s="439"/>
      <c r="S894" s="439"/>
      <c r="T894" s="439"/>
      <c r="U894" s="439"/>
      <c r="V894" s="439"/>
      <c r="W894" s="439"/>
      <c r="X894" s="439"/>
      <c r="Y894" s="439"/>
      <c r="Z894" s="439"/>
      <c r="AA894" s="439"/>
      <c r="AB894" s="439"/>
      <c r="AC894" s="439"/>
      <c r="AD894" s="439"/>
      <c r="AE894" s="439"/>
      <c r="AF894" s="439"/>
      <c r="AG894" s="439"/>
      <c r="AH894" s="439"/>
      <c r="AI894" s="439"/>
      <c r="AJ894" s="439"/>
      <c r="AK894" s="439"/>
      <c r="AL894" s="439"/>
    </row>
    <row r="895">
      <c r="A895" s="439"/>
      <c r="B895" s="439"/>
      <c r="C895" s="443"/>
      <c r="D895" s="443"/>
      <c r="E895" s="443"/>
      <c r="F895" s="443"/>
      <c r="G895" s="443"/>
      <c r="H895" s="443"/>
      <c r="I895" s="443"/>
      <c r="J895" s="443"/>
      <c r="K895" s="439"/>
      <c r="L895" s="439"/>
      <c r="M895" s="439"/>
      <c r="N895" s="439"/>
      <c r="O895" s="439"/>
      <c r="P895" s="439"/>
      <c r="Q895" s="439"/>
      <c r="R895" s="439"/>
      <c r="S895" s="439"/>
      <c r="T895" s="439"/>
      <c r="U895" s="439"/>
      <c r="V895" s="439"/>
      <c r="W895" s="439"/>
      <c r="X895" s="439"/>
      <c r="Y895" s="439"/>
      <c r="Z895" s="439"/>
      <c r="AA895" s="439"/>
      <c r="AB895" s="439"/>
      <c r="AC895" s="439"/>
      <c r="AD895" s="439"/>
      <c r="AE895" s="439"/>
      <c r="AF895" s="439"/>
      <c r="AG895" s="439"/>
      <c r="AH895" s="439"/>
      <c r="AI895" s="439"/>
      <c r="AJ895" s="439"/>
      <c r="AK895" s="439"/>
      <c r="AL895" s="439"/>
    </row>
    <row r="896">
      <c r="A896" s="439"/>
      <c r="B896" s="439"/>
      <c r="C896" s="443"/>
      <c r="D896" s="443"/>
      <c r="E896" s="443"/>
      <c r="F896" s="443"/>
      <c r="G896" s="443"/>
      <c r="H896" s="443"/>
      <c r="I896" s="443"/>
      <c r="J896" s="443"/>
      <c r="K896" s="439"/>
      <c r="L896" s="439"/>
      <c r="M896" s="439"/>
      <c r="N896" s="439"/>
      <c r="O896" s="439"/>
      <c r="P896" s="439"/>
      <c r="Q896" s="439"/>
      <c r="R896" s="439"/>
      <c r="S896" s="439"/>
      <c r="T896" s="439"/>
      <c r="U896" s="439"/>
      <c r="V896" s="439"/>
      <c r="W896" s="439"/>
      <c r="X896" s="439"/>
      <c r="Y896" s="439"/>
      <c r="Z896" s="439"/>
      <c r="AA896" s="439"/>
      <c r="AB896" s="439"/>
      <c r="AC896" s="439"/>
      <c r="AD896" s="439"/>
      <c r="AE896" s="439"/>
      <c r="AF896" s="439"/>
      <c r="AG896" s="439"/>
      <c r="AH896" s="439"/>
      <c r="AI896" s="439"/>
      <c r="AJ896" s="439"/>
      <c r="AK896" s="439"/>
      <c r="AL896" s="439"/>
    </row>
    <row r="897">
      <c r="A897" s="439"/>
      <c r="B897" s="439"/>
      <c r="C897" s="443"/>
      <c r="D897" s="443"/>
      <c r="E897" s="443"/>
      <c r="F897" s="443"/>
      <c r="G897" s="443"/>
      <c r="H897" s="443"/>
      <c r="I897" s="443"/>
      <c r="J897" s="443"/>
      <c r="K897" s="439"/>
      <c r="L897" s="439"/>
      <c r="M897" s="439"/>
      <c r="N897" s="439"/>
      <c r="O897" s="439"/>
      <c r="P897" s="439"/>
      <c r="Q897" s="439"/>
      <c r="R897" s="439"/>
      <c r="S897" s="439"/>
      <c r="T897" s="439"/>
      <c r="U897" s="439"/>
      <c r="V897" s="439"/>
      <c r="W897" s="439"/>
      <c r="X897" s="439"/>
      <c r="Y897" s="439"/>
      <c r="Z897" s="439"/>
      <c r="AA897" s="439"/>
      <c r="AB897" s="439"/>
      <c r="AC897" s="439"/>
      <c r="AD897" s="439"/>
      <c r="AE897" s="439"/>
      <c r="AF897" s="439"/>
      <c r="AG897" s="439"/>
      <c r="AH897" s="439"/>
      <c r="AI897" s="439"/>
      <c r="AJ897" s="439"/>
      <c r="AK897" s="439"/>
      <c r="AL897" s="439"/>
    </row>
    <row r="898">
      <c r="A898" s="439"/>
      <c r="B898" s="439"/>
      <c r="C898" s="443"/>
      <c r="D898" s="443"/>
      <c r="E898" s="443"/>
      <c r="F898" s="443"/>
      <c r="G898" s="443"/>
      <c r="H898" s="443"/>
      <c r="I898" s="443"/>
      <c r="J898" s="443"/>
      <c r="K898" s="439"/>
      <c r="L898" s="439"/>
      <c r="M898" s="439"/>
      <c r="N898" s="439"/>
      <c r="O898" s="439"/>
      <c r="P898" s="439"/>
      <c r="Q898" s="439"/>
      <c r="R898" s="439"/>
      <c r="S898" s="439"/>
      <c r="T898" s="439"/>
      <c r="U898" s="439"/>
      <c r="V898" s="439"/>
      <c r="W898" s="439"/>
      <c r="X898" s="439"/>
      <c r="Y898" s="439"/>
      <c r="Z898" s="439"/>
      <c r="AA898" s="439"/>
      <c r="AB898" s="439"/>
      <c r="AC898" s="439"/>
      <c r="AD898" s="439"/>
      <c r="AE898" s="439"/>
      <c r="AF898" s="439"/>
      <c r="AG898" s="439"/>
      <c r="AH898" s="439"/>
      <c r="AI898" s="439"/>
      <c r="AJ898" s="439"/>
      <c r="AK898" s="439"/>
      <c r="AL898" s="439"/>
    </row>
    <row r="899">
      <c r="A899" s="439"/>
      <c r="B899" s="439"/>
      <c r="C899" s="443"/>
      <c r="D899" s="443"/>
      <c r="E899" s="443"/>
      <c r="F899" s="443"/>
      <c r="G899" s="443"/>
      <c r="H899" s="443"/>
      <c r="I899" s="443"/>
      <c r="J899" s="443"/>
      <c r="K899" s="439"/>
      <c r="L899" s="439"/>
      <c r="M899" s="439"/>
      <c r="N899" s="439"/>
      <c r="O899" s="439"/>
      <c r="P899" s="439"/>
      <c r="Q899" s="439"/>
      <c r="R899" s="439"/>
      <c r="S899" s="439"/>
      <c r="T899" s="439"/>
      <c r="U899" s="439"/>
      <c r="V899" s="439"/>
      <c r="W899" s="439"/>
      <c r="X899" s="439"/>
      <c r="Y899" s="439"/>
      <c r="Z899" s="439"/>
      <c r="AA899" s="439"/>
      <c r="AB899" s="439"/>
      <c r="AC899" s="439"/>
      <c r="AD899" s="439"/>
      <c r="AE899" s="439"/>
      <c r="AF899" s="439"/>
      <c r="AG899" s="439"/>
      <c r="AH899" s="439"/>
      <c r="AI899" s="439"/>
      <c r="AJ899" s="439"/>
      <c r="AK899" s="439"/>
      <c r="AL899" s="439"/>
    </row>
    <row r="900">
      <c r="A900" s="439"/>
      <c r="B900" s="439"/>
      <c r="C900" s="443"/>
      <c r="D900" s="443"/>
      <c r="E900" s="443"/>
      <c r="F900" s="443"/>
      <c r="G900" s="443"/>
      <c r="H900" s="443"/>
      <c r="I900" s="443"/>
      <c r="J900" s="443"/>
      <c r="K900" s="439"/>
      <c r="L900" s="439"/>
      <c r="M900" s="439"/>
      <c r="N900" s="439"/>
      <c r="O900" s="439"/>
      <c r="P900" s="439"/>
      <c r="Q900" s="439"/>
      <c r="R900" s="439"/>
      <c r="S900" s="439"/>
      <c r="T900" s="439"/>
      <c r="U900" s="439"/>
      <c r="V900" s="439"/>
      <c r="W900" s="439"/>
      <c r="X900" s="439"/>
      <c r="Y900" s="439"/>
      <c r="Z900" s="439"/>
      <c r="AA900" s="439"/>
      <c r="AB900" s="439"/>
      <c r="AC900" s="439"/>
      <c r="AD900" s="439"/>
      <c r="AE900" s="439"/>
      <c r="AF900" s="439"/>
      <c r="AG900" s="439"/>
      <c r="AH900" s="439"/>
      <c r="AI900" s="439"/>
      <c r="AJ900" s="439"/>
      <c r="AK900" s="439"/>
      <c r="AL900" s="439"/>
    </row>
    <row r="901">
      <c r="A901" s="439"/>
      <c r="B901" s="439"/>
      <c r="C901" s="443"/>
      <c r="D901" s="443"/>
      <c r="E901" s="443"/>
      <c r="F901" s="443"/>
      <c r="G901" s="443"/>
      <c r="H901" s="443"/>
      <c r="I901" s="443"/>
      <c r="J901" s="443"/>
      <c r="K901" s="439"/>
      <c r="L901" s="439"/>
      <c r="M901" s="439"/>
      <c r="N901" s="439"/>
      <c r="O901" s="439"/>
      <c r="P901" s="439"/>
      <c r="Q901" s="439"/>
      <c r="R901" s="439"/>
      <c r="S901" s="439"/>
      <c r="T901" s="439"/>
      <c r="U901" s="439"/>
      <c r="V901" s="439"/>
      <c r="W901" s="439"/>
      <c r="X901" s="439"/>
      <c r="Y901" s="439"/>
      <c r="Z901" s="439"/>
      <c r="AA901" s="439"/>
      <c r="AB901" s="439"/>
      <c r="AC901" s="439"/>
      <c r="AD901" s="439"/>
      <c r="AE901" s="439"/>
      <c r="AF901" s="439"/>
      <c r="AG901" s="439"/>
      <c r="AH901" s="439"/>
      <c r="AI901" s="439"/>
      <c r="AJ901" s="439"/>
      <c r="AK901" s="439"/>
      <c r="AL901" s="439"/>
    </row>
    <row r="902">
      <c r="A902" s="439"/>
      <c r="B902" s="439"/>
      <c r="C902" s="443"/>
      <c r="D902" s="443"/>
      <c r="E902" s="443"/>
      <c r="F902" s="443"/>
      <c r="G902" s="443"/>
      <c r="H902" s="443"/>
      <c r="I902" s="443"/>
      <c r="J902" s="443"/>
      <c r="K902" s="439"/>
      <c r="L902" s="439"/>
      <c r="M902" s="439"/>
      <c r="N902" s="439"/>
      <c r="O902" s="439"/>
      <c r="P902" s="439"/>
      <c r="Q902" s="439"/>
      <c r="R902" s="439"/>
      <c r="S902" s="439"/>
      <c r="T902" s="439"/>
      <c r="U902" s="439"/>
      <c r="V902" s="439"/>
      <c r="W902" s="439"/>
      <c r="X902" s="439"/>
      <c r="Y902" s="439"/>
      <c r="Z902" s="439"/>
      <c r="AA902" s="439"/>
      <c r="AB902" s="439"/>
      <c r="AC902" s="439"/>
      <c r="AD902" s="439"/>
      <c r="AE902" s="439"/>
      <c r="AF902" s="439"/>
      <c r="AG902" s="439"/>
      <c r="AH902" s="439"/>
      <c r="AI902" s="439"/>
      <c r="AJ902" s="439"/>
      <c r="AK902" s="439"/>
      <c r="AL902" s="439"/>
    </row>
    <row r="903">
      <c r="A903" s="439"/>
      <c r="B903" s="439"/>
      <c r="C903" s="443"/>
      <c r="D903" s="443"/>
      <c r="E903" s="443"/>
      <c r="F903" s="443"/>
      <c r="G903" s="443"/>
      <c r="H903" s="443"/>
      <c r="I903" s="443"/>
      <c r="J903" s="443"/>
      <c r="K903" s="439"/>
      <c r="L903" s="439"/>
      <c r="M903" s="439"/>
      <c r="N903" s="439"/>
      <c r="O903" s="439"/>
      <c r="P903" s="439"/>
      <c r="Q903" s="439"/>
      <c r="R903" s="439"/>
      <c r="S903" s="439"/>
      <c r="T903" s="439"/>
      <c r="U903" s="439"/>
      <c r="V903" s="439"/>
      <c r="W903" s="439"/>
      <c r="X903" s="439"/>
      <c r="Y903" s="439"/>
      <c r="Z903" s="439"/>
      <c r="AA903" s="439"/>
      <c r="AB903" s="439"/>
      <c r="AC903" s="439"/>
      <c r="AD903" s="439"/>
      <c r="AE903" s="439"/>
      <c r="AF903" s="439"/>
      <c r="AG903" s="439"/>
      <c r="AH903" s="439"/>
      <c r="AI903" s="439"/>
      <c r="AJ903" s="439"/>
      <c r="AK903" s="439"/>
      <c r="AL903" s="439"/>
    </row>
    <row r="904">
      <c r="A904" s="439"/>
      <c r="B904" s="439"/>
      <c r="C904" s="443"/>
      <c r="D904" s="443"/>
      <c r="E904" s="443"/>
      <c r="F904" s="443"/>
      <c r="G904" s="443"/>
      <c r="H904" s="443"/>
      <c r="I904" s="443"/>
      <c r="J904" s="443"/>
      <c r="K904" s="439"/>
      <c r="L904" s="439"/>
      <c r="M904" s="439"/>
      <c r="N904" s="439"/>
      <c r="O904" s="439"/>
      <c r="P904" s="439"/>
      <c r="Q904" s="439"/>
      <c r="R904" s="439"/>
      <c r="S904" s="439"/>
      <c r="T904" s="439"/>
      <c r="U904" s="439"/>
      <c r="V904" s="439"/>
      <c r="W904" s="439"/>
      <c r="X904" s="439"/>
      <c r="Y904" s="439"/>
      <c r="Z904" s="439"/>
      <c r="AA904" s="439"/>
      <c r="AB904" s="439"/>
      <c r="AC904" s="439"/>
      <c r="AD904" s="439"/>
      <c r="AE904" s="439"/>
      <c r="AF904" s="439"/>
      <c r="AG904" s="439"/>
      <c r="AH904" s="439"/>
      <c r="AI904" s="439"/>
      <c r="AJ904" s="439"/>
      <c r="AK904" s="439"/>
      <c r="AL904" s="439"/>
    </row>
    <row r="905">
      <c r="A905" s="439"/>
      <c r="B905" s="439"/>
      <c r="C905" s="443"/>
      <c r="D905" s="443"/>
      <c r="E905" s="443"/>
      <c r="F905" s="443"/>
      <c r="G905" s="443"/>
      <c r="H905" s="443"/>
      <c r="I905" s="443"/>
      <c r="J905" s="443"/>
      <c r="K905" s="439"/>
      <c r="L905" s="439"/>
      <c r="M905" s="439"/>
      <c r="N905" s="439"/>
      <c r="O905" s="439"/>
      <c r="P905" s="439"/>
      <c r="Q905" s="439"/>
      <c r="R905" s="439"/>
      <c r="S905" s="439"/>
      <c r="T905" s="439"/>
      <c r="U905" s="439"/>
      <c r="V905" s="439"/>
      <c r="W905" s="439"/>
      <c r="X905" s="439"/>
      <c r="Y905" s="439"/>
      <c r="Z905" s="439"/>
      <c r="AA905" s="439"/>
      <c r="AB905" s="439"/>
      <c r="AC905" s="439"/>
      <c r="AD905" s="439"/>
      <c r="AE905" s="439"/>
      <c r="AF905" s="439"/>
      <c r="AG905" s="439"/>
      <c r="AH905" s="439"/>
      <c r="AI905" s="439"/>
      <c r="AJ905" s="439"/>
      <c r="AK905" s="439"/>
      <c r="AL905" s="439"/>
    </row>
    <row r="906">
      <c r="A906" s="439"/>
      <c r="B906" s="439"/>
      <c r="C906" s="443"/>
      <c r="D906" s="443"/>
      <c r="E906" s="443"/>
      <c r="F906" s="443"/>
      <c r="G906" s="443"/>
      <c r="H906" s="443"/>
      <c r="I906" s="443"/>
      <c r="J906" s="443"/>
      <c r="K906" s="439"/>
      <c r="L906" s="439"/>
      <c r="M906" s="439"/>
      <c r="N906" s="439"/>
      <c r="O906" s="439"/>
      <c r="P906" s="439"/>
      <c r="Q906" s="439"/>
      <c r="R906" s="439"/>
      <c r="S906" s="439"/>
      <c r="T906" s="439"/>
      <c r="U906" s="439"/>
      <c r="V906" s="439"/>
      <c r="W906" s="439"/>
      <c r="X906" s="439"/>
      <c r="Y906" s="439"/>
      <c r="Z906" s="439"/>
      <c r="AA906" s="439"/>
      <c r="AB906" s="439"/>
      <c r="AC906" s="439"/>
      <c r="AD906" s="439"/>
      <c r="AE906" s="439"/>
      <c r="AF906" s="439"/>
      <c r="AG906" s="439"/>
      <c r="AH906" s="439"/>
      <c r="AI906" s="439"/>
      <c r="AJ906" s="439"/>
      <c r="AK906" s="439"/>
      <c r="AL906" s="439"/>
    </row>
    <row r="907">
      <c r="A907" s="439"/>
      <c r="B907" s="439"/>
      <c r="C907" s="443"/>
      <c r="D907" s="443"/>
      <c r="E907" s="443"/>
      <c r="F907" s="443"/>
      <c r="G907" s="443"/>
      <c r="H907" s="443"/>
      <c r="I907" s="443"/>
      <c r="J907" s="443"/>
      <c r="K907" s="439"/>
      <c r="L907" s="439"/>
      <c r="M907" s="439"/>
      <c r="N907" s="439"/>
      <c r="O907" s="439"/>
      <c r="P907" s="439"/>
      <c r="Q907" s="439"/>
      <c r="R907" s="439"/>
      <c r="S907" s="439"/>
      <c r="T907" s="439"/>
      <c r="U907" s="439"/>
      <c r="V907" s="439"/>
      <c r="W907" s="439"/>
      <c r="X907" s="439"/>
      <c r="Y907" s="439"/>
      <c r="Z907" s="439"/>
      <c r="AA907" s="439"/>
      <c r="AB907" s="439"/>
      <c r="AC907" s="439"/>
      <c r="AD907" s="439"/>
      <c r="AE907" s="439"/>
      <c r="AF907" s="439"/>
      <c r="AG907" s="439"/>
      <c r="AH907" s="439"/>
      <c r="AI907" s="439"/>
      <c r="AJ907" s="439"/>
      <c r="AK907" s="439"/>
      <c r="AL907" s="439"/>
    </row>
    <row r="908">
      <c r="A908" s="439"/>
      <c r="B908" s="439"/>
      <c r="C908" s="443"/>
      <c r="D908" s="443"/>
      <c r="E908" s="443"/>
      <c r="F908" s="443"/>
      <c r="G908" s="443"/>
      <c r="H908" s="443"/>
      <c r="I908" s="443"/>
      <c r="J908" s="443"/>
      <c r="K908" s="439"/>
      <c r="L908" s="439"/>
      <c r="M908" s="439"/>
      <c r="N908" s="439"/>
      <c r="O908" s="439"/>
      <c r="P908" s="439"/>
      <c r="Q908" s="439"/>
      <c r="R908" s="439"/>
      <c r="S908" s="439"/>
      <c r="T908" s="439"/>
      <c r="U908" s="439"/>
      <c r="V908" s="439"/>
      <c r="W908" s="439"/>
      <c r="X908" s="439"/>
      <c r="Y908" s="439"/>
      <c r="Z908" s="439"/>
      <c r="AA908" s="439"/>
      <c r="AB908" s="439"/>
      <c r="AC908" s="439"/>
      <c r="AD908" s="439"/>
      <c r="AE908" s="439"/>
      <c r="AF908" s="439"/>
      <c r="AG908" s="439"/>
      <c r="AH908" s="439"/>
      <c r="AI908" s="439"/>
      <c r="AJ908" s="439"/>
      <c r="AK908" s="439"/>
      <c r="AL908" s="439"/>
    </row>
    <row r="909">
      <c r="A909" s="439"/>
      <c r="B909" s="439"/>
      <c r="C909" s="443"/>
      <c r="D909" s="443"/>
      <c r="E909" s="443"/>
      <c r="F909" s="443"/>
      <c r="G909" s="443"/>
      <c r="H909" s="443"/>
      <c r="I909" s="443"/>
      <c r="J909" s="443"/>
      <c r="K909" s="439"/>
      <c r="L909" s="439"/>
      <c r="M909" s="439"/>
      <c r="N909" s="439"/>
      <c r="O909" s="439"/>
      <c r="P909" s="439"/>
      <c r="Q909" s="439"/>
      <c r="R909" s="439"/>
      <c r="S909" s="439"/>
      <c r="T909" s="439"/>
      <c r="U909" s="439"/>
      <c r="V909" s="439"/>
      <c r="W909" s="439"/>
      <c r="X909" s="439"/>
      <c r="Y909" s="439"/>
      <c r="Z909" s="439"/>
      <c r="AA909" s="439"/>
      <c r="AB909" s="439"/>
      <c r="AC909" s="439"/>
      <c r="AD909" s="439"/>
      <c r="AE909" s="439"/>
      <c r="AF909" s="439"/>
      <c r="AG909" s="439"/>
      <c r="AH909" s="439"/>
      <c r="AI909" s="439"/>
      <c r="AJ909" s="439"/>
      <c r="AK909" s="439"/>
      <c r="AL909" s="439"/>
    </row>
    <row r="910">
      <c r="A910" s="439"/>
      <c r="B910" s="439"/>
      <c r="C910" s="443"/>
      <c r="D910" s="443"/>
      <c r="E910" s="443"/>
      <c r="F910" s="443"/>
      <c r="G910" s="443"/>
      <c r="H910" s="443"/>
      <c r="I910" s="443"/>
      <c r="J910" s="443"/>
      <c r="K910" s="439"/>
      <c r="L910" s="439"/>
      <c r="M910" s="439"/>
      <c r="N910" s="439"/>
      <c r="O910" s="439"/>
      <c r="P910" s="439"/>
      <c r="Q910" s="439"/>
      <c r="R910" s="439"/>
      <c r="S910" s="439"/>
      <c r="T910" s="439"/>
      <c r="U910" s="439"/>
      <c r="V910" s="439"/>
      <c r="W910" s="439"/>
      <c r="X910" s="439"/>
      <c r="Y910" s="439"/>
      <c r="Z910" s="439"/>
      <c r="AA910" s="439"/>
      <c r="AB910" s="439"/>
      <c r="AC910" s="439"/>
      <c r="AD910" s="439"/>
      <c r="AE910" s="439"/>
      <c r="AF910" s="439"/>
      <c r="AG910" s="439"/>
      <c r="AH910" s="439"/>
      <c r="AI910" s="439"/>
      <c r="AJ910" s="439"/>
      <c r="AK910" s="439"/>
      <c r="AL910" s="439"/>
    </row>
    <row r="911">
      <c r="A911" s="439"/>
      <c r="B911" s="439"/>
      <c r="C911" s="443"/>
      <c r="D911" s="443"/>
      <c r="E911" s="443"/>
      <c r="F911" s="443"/>
      <c r="G911" s="443"/>
      <c r="H911" s="443"/>
      <c r="I911" s="443"/>
      <c r="J911" s="443"/>
      <c r="K911" s="439"/>
      <c r="L911" s="439"/>
      <c r="M911" s="439"/>
      <c r="N911" s="439"/>
      <c r="O911" s="439"/>
      <c r="P911" s="439"/>
      <c r="Q911" s="439"/>
      <c r="R911" s="439"/>
      <c r="S911" s="439"/>
      <c r="T911" s="439"/>
      <c r="U911" s="439"/>
      <c r="V911" s="439"/>
      <c r="W911" s="439"/>
      <c r="X911" s="439"/>
      <c r="Y911" s="439"/>
      <c r="Z911" s="439"/>
      <c r="AA911" s="439"/>
      <c r="AB911" s="439"/>
      <c r="AC911" s="439"/>
      <c r="AD911" s="439"/>
      <c r="AE911" s="439"/>
      <c r="AF911" s="439"/>
      <c r="AG911" s="439"/>
      <c r="AH911" s="439"/>
      <c r="AI911" s="439"/>
      <c r="AJ911" s="439"/>
      <c r="AK911" s="439"/>
      <c r="AL911" s="439"/>
    </row>
    <row r="912">
      <c r="A912" s="439"/>
      <c r="B912" s="439"/>
      <c r="C912" s="443"/>
      <c r="D912" s="443"/>
      <c r="E912" s="443"/>
      <c r="F912" s="443"/>
      <c r="G912" s="443"/>
      <c r="H912" s="443"/>
      <c r="I912" s="443"/>
      <c r="J912" s="443"/>
      <c r="K912" s="439"/>
      <c r="L912" s="439"/>
      <c r="M912" s="439"/>
      <c r="N912" s="439"/>
      <c r="O912" s="439"/>
      <c r="P912" s="439"/>
      <c r="Q912" s="439"/>
      <c r="R912" s="439"/>
      <c r="S912" s="439"/>
      <c r="T912" s="439"/>
      <c r="U912" s="439"/>
      <c r="V912" s="439"/>
      <c r="W912" s="439"/>
      <c r="X912" s="439"/>
      <c r="Y912" s="439"/>
      <c r="Z912" s="439"/>
      <c r="AA912" s="439"/>
      <c r="AB912" s="439"/>
      <c r="AC912" s="439"/>
      <c r="AD912" s="439"/>
      <c r="AE912" s="439"/>
      <c r="AF912" s="439"/>
      <c r="AG912" s="439"/>
      <c r="AH912" s="439"/>
      <c r="AI912" s="439"/>
      <c r="AJ912" s="439"/>
      <c r="AK912" s="439"/>
      <c r="AL912" s="439"/>
    </row>
    <row r="913">
      <c r="A913" s="439"/>
      <c r="B913" s="439"/>
      <c r="C913" s="443"/>
      <c r="D913" s="443"/>
      <c r="E913" s="443"/>
      <c r="F913" s="443"/>
      <c r="G913" s="443"/>
      <c r="H913" s="443"/>
      <c r="I913" s="443"/>
      <c r="J913" s="443"/>
      <c r="K913" s="439"/>
      <c r="L913" s="439"/>
      <c r="M913" s="439"/>
      <c r="N913" s="439"/>
      <c r="O913" s="439"/>
      <c r="P913" s="439"/>
      <c r="Q913" s="439"/>
      <c r="R913" s="439"/>
      <c r="S913" s="439"/>
      <c r="T913" s="439"/>
      <c r="U913" s="439"/>
      <c r="V913" s="439"/>
      <c r="W913" s="439"/>
      <c r="X913" s="439"/>
      <c r="Y913" s="439"/>
      <c r="Z913" s="439"/>
      <c r="AA913" s="439"/>
      <c r="AB913" s="439"/>
      <c r="AC913" s="439"/>
      <c r="AD913" s="439"/>
      <c r="AE913" s="439"/>
      <c r="AF913" s="439"/>
      <c r="AG913" s="439"/>
      <c r="AH913" s="439"/>
      <c r="AI913" s="439"/>
      <c r="AJ913" s="439"/>
      <c r="AK913" s="439"/>
      <c r="AL913" s="439"/>
    </row>
    <row r="914">
      <c r="A914" s="439"/>
      <c r="B914" s="439"/>
      <c r="C914" s="443"/>
      <c r="D914" s="443"/>
      <c r="E914" s="443"/>
      <c r="F914" s="443"/>
      <c r="G914" s="443"/>
      <c r="H914" s="443"/>
      <c r="I914" s="443"/>
      <c r="J914" s="443"/>
      <c r="K914" s="439"/>
      <c r="L914" s="439"/>
      <c r="M914" s="439"/>
      <c r="N914" s="439"/>
      <c r="O914" s="439"/>
      <c r="P914" s="439"/>
      <c r="Q914" s="439"/>
      <c r="R914" s="439"/>
      <c r="S914" s="439"/>
      <c r="T914" s="439"/>
      <c r="U914" s="439"/>
      <c r="V914" s="439"/>
      <c r="W914" s="439"/>
      <c r="X914" s="439"/>
      <c r="Y914" s="439"/>
      <c r="Z914" s="439"/>
      <c r="AA914" s="439"/>
      <c r="AB914" s="439"/>
      <c r="AC914" s="439"/>
      <c r="AD914" s="439"/>
      <c r="AE914" s="439"/>
      <c r="AF914" s="439"/>
      <c r="AG914" s="439"/>
      <c r="AH914" s="439"/>
      <c r="AI914" s="439"/>
      <c r="AJ914" s="439"/>
      <c r="AK914" s="439"/>
      <c r="AL914" s="439"/>
    </row>
    <row r="915">
      <c r="A915" s="439"/>
      <c r="B915" s="439"/>
      <c r="C915" s="443"/>
      <c r="D915" s="443"/>
      <c r="E915" s="443"/>
      <c r="F915" s="443"/>
      <c r="G915" s="443"/>
      <c r="H915" s="443"/>
      <c r="I915" s="443"/>
      <c r="J915" s="443"/>
      <c r="K915" s="439"/>
      <c r="L915" s="439"/>
      <c r="M915" s="439"/>
      <c r="N915" s="439"/>
      <c r="O915" s="439"/>
      <c r="P915" s="439"/>
      <c r="Q915" s="439"/>
      <c r="R915" s="439"/>
      <c r="S915" s="439"/>
      <c r="T915" s="439"/>
      <c r="U915" s="439"/>
      <c r="V915" s="439"/>
      <c r="W915" s="439"/>
      <c r="X915" s="439"/>
      <c r="Y915" s="439"/>
      <c r="Z915" s="439"/>
      <c r="AA915" s="439"/>
      <c r="AB915" s="439"/>
      <c r="AC915" s="439"/>
      <c r="AD915" s="439"/>
      <c r="AE915" s="439"/>
      <c r="AF915" s="439"/>
      <c r="AG915" s="439"/>
      <c r="AH915" s="439"/>
      <c r="AI915" s="439"/>
      <c r="AJ915" s="439"/>
      <c r="AK915" s="439"/>
      <c r="AL915" s="439"/>
    </row>
    <row r="916">
      <c r="A916" s="439"/>
      <c r="B916" s="439"/>
      <c r="C916" s="443"/>
      <c r="D916" s="443"/>
      <c r="E916" s="443"/>
      <c r="F916" s="443"/>
      <c r="G916" s="443"/>
      <c r="H916" s="443"/>
      <c r="I916" s="443"/>
      <c r="J916" s="443"/>
      <c r="K916" s="439"/>
      <c r="L916" s="439"/>
      <c r="M916" s="439"/>
      <c r="N916" s="439"/>
      <c r="O916" s="439"/>
      <c r="P916" s="439"/>
      <c r="Q916" s="439"/>
      <c r="R916" s="439"/>
      <c r="S916" s="439"/>
      <c r="T916" s="439"/>
      <c r="U916" s="439"/>
      <c r="V916" s="439"/>
      <c r="W916" s="439"/>
      <c r="X916" s="439"/>
      <c r="Y916" s="439"/>
      <c r="Z916" s="439"/>
      <c r="AA916" s="439"/>
      <c r="AB916" s="439"/>
      <c r="AC916" s="439"/>
      <c r="AD916" s="439"/>
      <c r="AE916" s="439"/>
      <c r="AF916" s="439"/>
      <c r="AG916" s="439"/>
      <c r="AH916" s="439"/>
      <c r="AI916" s="439"/>
      <c r="AJ916" s="439"/>
      <c r="AK916" s="439"/>
      <c r="AL916" s="439"/>
    </row>
    <row r="917">
      <c r="A917" s="439"/>
      <c r="B917" s="439"/>
      <c r="C917" s="443"/>
      <c r="D917" s="443"/>
      <c r="E917" s="443"/>
      <c r="F917" s="443"/>
      <c r="G917" s="443"/>
      <c r="H917" s="443"/>
      <c r="I917" s="443"/>
      <c r="J917" s="443"/>
      <c r="K917" s="439"/>
      <c r="L917" s="439"/>
      <c r="M917" s="439"/>
      <c r="N917" s="439"/>
      <c r="O917" s="439"/>
      <c r="P917" s="439"/>
      <c r="Q917" s="439"/>
      <c r="R917" s="439"/>
      <c r="S917" s="439"/>
      <c r="T917" s="439"/>
      <c r="U917" s="439"/>
      <c r="V917" s="439"/>
      <c r="W917" s="439"/>
      <c r="X917" s="439"/>
      <c r="Y917" s="439"/>
      <c r="Z917" s="439"/>
      <c r="AA917" s="439"/>
      <c r="AB917" s="439"/>
      <c r="AC917" s="439"/>
      <c r="AD917" s="439"/>
      <c r="AE917" s="439"/>
      <c r="AF917" s="439"/>
      <c r="AG917" s="439"/>
      <c r="AH917" s="439"/>
      <c r="AI917" s="439"/>
      <c r="AJ917" s="439"/>
      <c r="AK917" s="439"/>
      <c r="AL917" s="439"/>
    </row>
    <row r="918">
      <c r="A918" s="439"/>
      <c r="B918" s="439"/>
      <c r="C918" s="443"/>
      <c r="D918" s="443"/>
      <c r="E918" s="443"/>
      <c r="F918" s="443"/>
      <c r="G918" s="443"/>
      <c r="H918" s="443"/>
      <c r="I918" s="443"/>
      <c r="J918" s="443"/>
      <c r="K918" s="439"/>
      <c r="L918" s="439"/>
      <c r="M918" s="439"/>
      <c r="N918" s="439"/>
      <c r="O918" s="439"/>
      <c r="P918" s="439"/>
      <c r="Q918" s="439"/>
      <c r="R918" s="439"/>
      <c r="S918" s="439"/>
      <c r="T918" s="439"/>
      <c r="U918" s="439"/>
      <c r="V918" s="439"/>
      <c r="W918" s="439"/>
      <c r="X918" s="439"/>
      <c r="Y918" s="439"/>
      <c r="Z918" s="439"/>
      <c r="AA918" s="439"/>
      <c r="AB918" s="439"/>
      <c r="AC918" s="439"/>
      <c r="AD918" s="439"/>
      <c r="AE918" s="439"/>
      <c r="AF918" s="439"/>
      <c r="AG918" s="439"/>
      <c r="AH918" s="439"/>
      <c r="AI918" s="439"/>
      <c r="AJ918" s="439"/>
      <c r="AK918" s="439"/>
      <c r="AL918" s="439"/>
    </row>
    <row r="919">
      <c r="A919" s="439"/>
      <c r="B919" s="439"/>
      <c r="C919" s="443"/>
      <c r="D919" s="443"/>
      <c r="E919" s="443"/>
      <c r="F919" s="443"/>
      <c r="G919" s="443"/>
      <c r="H919" s="443"/>
      <c r="I919" s="443"/>
      <c r="J919" s="443"/>
      <c r="K919" s="439"/>
      <c r="L919" s="439"/>
      <c r="M919" s="439"/>
      <c r="N919" s="439"/>
      <c r="O919" s="439"/>
      <c r="P919" s="439"/>
      <c r="Q919" s="439"/>
      <c r="R919" s="439"/>
      <c r="S919" s="439"/>
      <c r="T919" s="439"/>
      <c r="U919" s="439"/>
      <c r="V919" s="439"/>
      <c r="W919" s="439"/>
      <c r="X919" s="439"/>
      <c r="Y919" s="439"/>
      <c r="Z919" s="439"/>
      <c r="AA919" s="439"/>
      <c r="AB919" s="439"/>
      <c r="AC919" s="439"/>
      <c r="AD919" s="439"/>
      <c r="AE919" s="439"/>
      <c r="AF919" s="439"/>
      <c r="AG919" s="439"/>
      <c r="AH919" s="439"/>
      <c r="AI919" s="439"/>
      <c r="AJ919" s="439"/>
      <c r="AK919" s="439"/>
      <c r="AL919" s="439"/>
    </row>
    <row r="920">
      <c r="A920" s="439"/>
      <c r="B920" s="439"/>
      <c r="C920" s="443"/>
      <c r="D920" s="443"/>
      <c r="E920" s="443"/>
      <c r="F920" s="443"/>
      <c r="G920" s="443"/>
      <c r="H920" s="443"/>
      <c r="I920" s="443"/>
      <c r="J920" s="443"/>
      <c r="K920" s="439"/>
      <c r="L920" s="439"/>
      <c r="M920" s="439"/>
      <c r="N920" s="439"/>
      <c r="O920" s="439"/>
      <c r="P920" s="439"/>
      <c r="Q920" s="439"/>
      <c r="R920" s="439"/>
      <c r="S920" s="439"/>
      <c r="T920" s="439"/>
      <c r="U920" s="439"/>
      <c r="V920" s="439"/>
      <c r="W920" s="439"/>
      <c r="X920" s="439"/>
      <c r="Y920" s="439"/>
      <c r="Z920" s="439"/>
      <c r="AA920" s="439"/>
      <c r="AB920" s="439"/>
      <c r="AC920" s="439"/>
      <c r="AD920" s="439"/>
      <c r="AE920" s="439"/>
      <c r="AF920" s="439"/>
      <c r="AG920" s="439"/>
      <c r="AH920" s="439"/>
      <c r="AI920" s="439"/>
      <c r="AJ920" s="439"/>
      <c r="AK920" s="439"/>
      <c r="AL920" s="439"/>
    </row>
    <row r="921">
      <c r="A921" s="439"/>
      <c r="B921" s="439"/>
      <c r="C921" s="443"/>
      <c r="D921" s="443"/>
      <c r="E921" s="443"/>
      <c r="F921" s="443"/>
      <c r="G921" s="443"/>
      <c r="H921" s="443"/>
      <c r="I921" s="443"/>
      <c r="J921" s="443"/>
      <c r="K921" s="439"/>
      <c r="L921" s="439"/>
      <c r="M921" s="439"/>
      <c r="N921" s="439"/>
      <c r="O921" s="439"/>
      <c r="P921" s="439"/>
      <c r="Q921" s="439"/>
      <c r="R921" s="439"/>
      <c r="S921" s="439"/>
      <c r="T921" s="439"/>
      <c r="U921" s="439"/>
      <c r="V921" s="439"/>
      <c r="W921" s="439"/>
      <c r="X921" s="439"/>
      <c r="Y921" s="439"/>
      <c r="Z921" s="439"/>
      <c r="AA921" s="439"/>
      <c r="AB921" s="439"/>
      <c r="AC921" s="439"/>
      <c r="AD921" s="439"/>
      <c r="AE921" s="439"/>
      <c r="AF921" s="439"/>
      <c r="AG921" s="439"/>
      <c r="AH921" s="439"/>
      <c r="AI921" s="439"/>
      <c r="AJ921" s="439"/>
      <c r="AK921" s="439"/>
      <c r="AL921" s="439"/>
    </row>
    <row r="922">
      <c r="A922" s="439"/>
      <c r="B922" s="439"/>
      <c r="C922" s="443"/>
      <c r="D922" s="443"/>
      <c r="E922" s="443"/>
      <c r="F922" s="443"/>
      <c r="G922" s="443"/>
      <c r="H922" s="443"/>
      <c r="I922" s="443"/>
      <c r="J922" s="443"/>
      <c r="K922" s="439"/>
      <c r="L922" s="439"/>
      <c r="M922" s="439"/>
      <c r="N922" s="439"/>
      <c r="O922" s="439"/>
      <c r="P922" s="439"/>
      <c r="Q922" s="439"/>
      <c r="R922" s="439"/>
      <c r="S922" s="439"/>
      <c r="T922" s="439"/>
      <c r="U922" s="439"/>
      <c r="V922" s="439"/>
      <c r="W922" s="439"/>
      <c r="X922" s="439"/>
      <c r="Y922" s="439"/>
      <c r="Z922" s="439"/>
      <c r="AA922" s="439"/>
      <c r="AB922" s="439"/>
      <c r="AC922" s="439"/>
      <c r="AD922" s="439"/>
      <c r="AE922" s="439"/>
      <c r="AF922" s="439"/>
      <c r="AG922" s="439"/>
      <c r="AH922" s="439"/>
      <c r="AI922" s="439"/>
      <c r="AJ922" s="439"/>
      <c r="AK922" s="439"/>
      <c r="AL922" s="439"/>
    </row>
    <row r="923">
      <c r="A923" s="439"/>
      <c r="B923" s="439"/>
      <c r="C923" s="443"/>
      <c r="D923" s="443"/>
      <c r="E923" s="443"/>
      <c r="F923" s="443"/>
      <c r="G923" s="443"/>
      <c r="H923" s="443"/>
      <c r="I923" s="443"/>
      <c r="J923" s="443"/>
      <c r="K923" s="439"/>
      <c r="L923" s="439"/>
      <c r="M923" s="439"/>
      <c r="N923" s="439"/>
      <c r="O923" s="439"/>
      <c r="P923" s="439"/>
      <c r="Q923" s="439"/>
      <c r="R923" s="439"/>
      <c r="S923" s="439"/>
      <c r="T923" s="439"/>
      <c r="U923" s="439"/>
      <c r="V923" s="439"/>
      <c r="W923" s="439"/>
      <c r="X923" s="439"/>
      <c r="Y923" s="439"/>
      <c r="Z923" s="439"/>
      <c r="AA923" s="439"/>
      <c r="AB923" s="439"/>
      <c r="AC923" s="439"/>
      <c r="AD923" s="439"/>
      <c r="AE923" s="439"/>
      <c r="AF923" s="439"/>
      <c r="AG923" s="439"/>
      <c r="AH923" s="439"/>
      <c r="AI923" s="439"/>
      <c r="AJ923" s="439"/>
      <c r="AK923" s="439"/>
      <c r="AL923" s="439"/>
    </row>
    <row r="924">
      <c r="A924" s="439"/>
      <c r="B924" s="439"/>
      <c r="C924" s="443"/>
      <c r="D924" s="443"/>
      <c r="E924" s="443"/>
      <c r="F924" s="443"/>
      <c r="G924" s="443"/>
      <c r="H924" s="443"/>
      <c r="I924" s="443"/>
      <c r="J924" s="443"/>
      <c r="K924" s="439"/>
      <c r="L924" s="439"/>
      <c r="M924" s="439"/>
      <c r="N924" s="439"/>
      <c r="O924" s="439"/>
      <c r="P924" s="439"/>
      <c r="Q924" s="439"/>
      <c r="R924" s="439"/>
      <c r="S924" s="439"/>
      <c r="T924" s="439"/>
      <c r="U924" s="439"/>
      <c r="V924" s="439"/>
      <c r="W924" s="439"/>
      <c r="X924" s="439"/>
      <c r="Y924" s="439"/>
      <c r="Z924" s="439"/>
      <c r="AA924" s="439"/>
      <c r="AB924" s="439"/>
      <c r="AC924" s="439"/>
      <c r="AD924" s="439"/>
      <c r="AE924" s="439"/>
      <c r="AF924" s="439"/>
      <c r="AG924" s="439"/>
      <c r="AH924" s="439"/>
      <c r="AI924" s="439"/>
      <c r="AJ924" s="439"/>
      <c r="AK924" s="439"/>
      <c r="AL924" s="439"/>
    </row>
    <row r="925">
      <c r="A925" s="439"/>
      <c r="B925" s="439"/>
      <c r="C925" s="443"/>
      <c r="D925" s="443"/>
      <c r="E925" s="443"/>
      <c r="F925" s="443"/>
      <c r="G925" s="443"/>
      <c r="H925" s="443"/>
      <c r="I925" s="443"/>
      <c r="J925" s="443"/>
      <c r="K925" s="439"/>
      <c r="L925" s="439"/>
      <c r="M925" s="439"/>
      <c r="N925" s="439"/>
      <c r="O925" s="439"/>
      <c r="P925" s="439"/>
      <c r="Q925" s="439"/>
      <c r="R925" s="439"/>
      <c r="S925" s="439"/>
      <c r="T925" s="439"/>
      <c r="U925" s="439"/>
      <c r="V925" s="439"/>
      <c r="W925" s="439"/>
      <c r="X925" s="439"/>
      <c r="Y925" s="439"/>
      <c r="Z925" s="439"/>
      <c r="AA925" s="439"/>
      <c r="AB925" s="439"/>
      <c r="AC925" s="439"/>
      <c r="AD925" s="439"/>
      <c r="AE925" s="439"/>
      <c r="AF925" s="439"/>
      <c r="AG925" s="439"/>
      <c r="AH925" s="439"/>
      <c r="AI925" s="439"/>
      <c r="AJ925" s="439"/>
      <c r="AK925" s="439"/>
      <c r="AL925" s="439"/>
    </row>
    <row r="926">
      <c r="A926" s="439"/>
      <c r="B926" s="439"/>
      <c r="C926" s="443"/>
      <c r="D926" s="443"/>
      <c r="E926" s="443"/>
      <c r="F926" s="443"/>
      <c r="G926" s="443"/>
      <c r="H926" s="443"/>
      <c r="I926" s="443"/>
      <c r="J926" s="443"/>
      <c r="K926" s="439"/>
      <c r="L926" s="439"/>
      <c r="M926" s="439"/>
      <c r="N926" s="439"/>
      <c r="O926" s="439"/>
      <c r="P926" s="439"/>
      <c r="Q926" s="439"/>
      <c r="R926" s="439"/>
      <c r="S926" s="439"/>
      <c r="T926" s="439"/>
      <c r="U926" s="439"/>
      <c r="V926" s="439"/>
      <c r="W926" s="439"/>
      <c r="X926" s="439"/>
      <c r="Y926" s="439"/>
      <c r="Z926" s="439"/>
      <c r="AA926" s="439"/>
      <c r="AB926" s="439"/>
      <c r="AC926" s="439"/>
      <c r="AD926" s="439"/>
      <c r="AE926" s="439"/>
      <c r="AF926" s="439"/>
      <c r="AG926" s="439"/>
      <c r="AH926" s="439"/>
      <c r="AI926" s="439"/>
      <c r="AJ926" s="439"/>
      <c r="AK926" s="439"/>
      <c r="AL926" s="439"/>
    </row>
    <row r="927">
      <c r="A927" s="439"/>
      <c r="B927" s="439"/>
      <c r="C927" s="443"/>
      <c r="D927" s="443"/>
      <c r="E927" s="443"/>
      <c r="F927" s="443"/>
      <c r="G927" s="443"/>
      <c r="H927" s="443"/>
      <c r="I927" s="443"/>
      <c r="J927" s="443"/>
      <c r="K927" s="439"/>
      <c r="L927" s="439"/>
      <c r="M927" s="439"/>
      <c r="N927" s="439"/>
      <c r="O927" s="439"/>
      <c r="P927" s="439"/>
      <c r="Q927" s="439"/>
      <c r="R927" s="439"/>
      <c r="S927" s="439"/>
      <c r="T927" s="439"/>
      <c r="U927" s="439"/>
      <c r="V927" s="439"/>
      <c r="W927" s="439"/>
      <c r="X927" s="439"/>
      <c r="Y927" s="439"/>
      <c r="Z927" s="439"/>
      <c r="AA927" s="439"/>
      <c r="AB927" s="439"/>
      <c r="AC927" s="439"/>
      <c r="AD927" s="439"/>
      <c r="AE927" s="439"/>
      <c r="AF927" s="439"/>
      <c r="AG927" s="439"/>
      <c r="AH927" s="439"/>
      <c r="AI927" s="439"/>
      <c r="AJ927" s="439"/>
      <c r="AK927" s="439"/>
      <c r="AL927" s="439"/>
    </row>
    <row r="928">
      <c r="A928" s="439"/>
      <c r="B928" s="439"/>
      <c r="C928" s="443"/>
      <c r="D928" s="443"/>
      <c r="E928" s="443"/>
      <c r="F928" s="443"/>
      <c r="G928" s="443"/>
      <c r="H928" s="443"/>
      <c r="I928" s="443"/>
      <c r="J928" s="443"/>
      <c r="K928" s="439"/>
      <c r="L928" s="439"/>
      <c r="M928" s="439"/>
      <c r="N928" s="439"/>
      <c r="O928" s="439"/>
      <c r="P928" s="439"/>
      <c r="Q928" s="439"/>
      <c r="R928" s="439"/>
      <c r="S928" s="439"/>
      <c r="T928" s="439"/>
      <c r="U928" s="439"/>
      <c r="V928" s="439"/>
      <c r="W928" s="439"/>
      <c r="X928" s="439"/>
      <c r="Y928" s="439"/>
      <c r="Z928" s="439"/>
      <c r="AA928" s="439"/>
      <c r="AB928" s="439"/>
      <c r="AC928" s="439"/>
      <c r="AD928" s="439"/>
      <c r="AE928" s="439"/>
      <c r="AF928" s="439"/>
      <c r="AG928" s="439"/>
      <c r="AH928" s="439"/>
      <c r="AI928" s="439"/>
      <c r="AJ928" s="439"/>
      <c r="AK928" s="439"/>
      <c r="AL928" s="439"/>
    </row>
    <row r="929">
      <c r="A929" s="439"/>
      <c r="B929" s="439"/>
      <c r="C929" s="443"/>
      <c r="D929" s="443"/>
      <c r="E929" s="443"/>
      <c r="F929" s="443"/>
      <c r="G929" s="443"/>
      <c r="H929" s="443"/>
      <c r="I929" s="443"/>
      <c r="J929" s="443"/>
      <c r="K929" s="439"/>
      <c r="L929" s="439"/>
      <c r="M929" s="439"/>
      <c r="N929" s="439"/>
      <c r="O929" s="439"/>
      <c r="P929" s="439"/>
      <c r="Q929" s="439"/>
      <c r="R929" s="439"/>
      <c r="S929" s="439"/>
      <c r="T929" s="439"/>
      <c r="U929" s="439"/>
      <c r="V929" s="439"/>
      <c r="W929" s="439"/>
      <c r="X929" s="439"/>
      <c r="Y929" s="439"/>
      <c r="Z929" s="439"/>
      <c r="AA929" s="439"/>
      <c r="AB929" s="439"/>
      <c r="AC929" s="439"/>
      <c r="AD929" s="439"/>
      <c r="AE929" s="439"/>
      <c r="AF929" s="439"/>
      <c r="AG929" s="439"/>
      <c r="AH929" s="439"/>
      <c r="AI929" s="439"/>
      <c r="AJ929" s="439"/>
      <c r="AK929" s="439"/>
      <c r="AL929" s="439"/>
    </row>
    <row r="930">
      <c r="A930" s="439"/>
      <c r="B930" s="439"/>
      <c r="C930" s="443"/>
      <c r="D930" s="443"/>
      <c r="E930" s="443"/>
      <c r="F930" s="443"/>
      <c r="G930" s="443"/>
      <c r="H930" s="443"/>
      <c r="I930" s="443"/>
      <c r="J930" s="443"/>
      <c r="K930" s="439"/>
      <c r="L930" s="439"/>
      <c r="M930" s="439"/>
      <c r="N930" s="439"/>
      <c r="O930" s="439"/>
      <c r="P930" s="439"/>
      <c r="Q930" s="439"/>
      <c r="R930" s="439"/>
      <c r="S930" s="439"/>
      <c r="T930" s="439"/>
      <c r="U930" s="439"/>
      <c r="V930" s="439"/>
      <c r="W930" s="439"/>
      <c r="X930" s="439"/>
      <c r="Y930" s="439"/>
      <c r="Z930" s="439"/>
      <c r="AA930" s="439"/>
      <c r="AB930" s="439"/>
      <c r="AC930" s="439"/>
      <c r="AD930" s="439"/>
      <c r="AE930" s="439"/>
      <c r="AF930" s="439"/>
      <c r="AG930" s="439"/>
      <c r="AH930" s="439"/>
      <c r="AI930" s="439"/>
      <c r="AJ930" s="439"/>
      <c r="AK930" s="439"/>
      <c r="AL930" s="439"/>
    </row>
    <row r="931">
      <c r="A931" s="439"/>
      <c r="B931" s="439"/>
      <c r="C931" s="443"/>
      <c r="D931" s="443"/>
      <c r="E931" s="443"/>
      <c r="F931" s="443"/>
      <c r="G931" s="443"/>
      <c r="H931" s="443"/>
      <c r="I931" s="443"/>
      <c r="J931" s="443"/>
      <c r="K931" s="439"/>
      <c r="L931" s="439"/>
      <c r="M931" s="439"/>
      <c r="N931" s="439"/>
      <c r="O931" s="439"/>
      <c r="P931" s="439"/>
      <c r="Q931" s="439"/>
      <c r="R931" s="439"/>
      <c r="S931" s="439"/>
      <c r="T931" s="439"/>
      <c r="U931" s="439"/>
      <c r="V931" s="439"/>
      <c r="W931" s="439"/>
      <c r="X931" s="439"/>
      <c r="Y931" s="439"/>
      <c r="Z931" s="439"/>
      <c r="AA931" s="439"/>
      <c r="AB931" s="439"/>
      <c r="AC931" s="439"/>
      <c r="AD931" s="439"/>
      <c r="AE931" s="439"/>
      <c r="AF931" s="439"/>
      <c r="AG931" s="439"/>
      <c r="AH931" s="439"/>
      <c r="AI931" s="439"/>
      <c r="AJ931" s="439"/>
      <c r="AK931" s="439"/>
      <c r="AL931" s="439"/>
    </row>
    <row r="932">
      <c r="A932" s="439"/>
      <c r="B932" s="439"/>
      <c r="C932" s="443"/>
      <c r="D932" s="443"/>
      <c r="E932" s="443"/>
      <c r="F932" s="443"/>
      <c r="G932" s="443"/>
      <c r="H932" s="443"/>
      <c r="I932" s="443"/>
      <c r="J932" s="443"/>
      <c r="K932" s="439"/>
      <c r="L932" s="439"/>
      <c r="M932" s="439"/>
      <c r="N932" s="439"/>
      <c r="O932" s="439"/>
      <c r="P932" s="439"/>
      <c r="Q932" s="439"/>
      <c r="R932" s="439"/>
      <c r="S932" s="439"/>
      <c r="T932" s="439"/>
      <c r="U932" s="439"/>
      <c r="V932" s="439"/>
      <c r="W932" s="439"/>
      <c r="X932" s="439"/>
      <c r="Y932" s="439"/>
      <c r="Z932" s="439"/>
      <c r="AA932" s="439"/>
      <c r="AB932" s="439"/>
      <c r="AC932" s="439"/>
      <c r="AD932" s="439"/>
      <c r="AE932" s="439"/>
      <c r="AF932" s="439"/>
      <c r="AG932" s="439"/>
      <c r="AH932" s="439"/>
      <c r="AI932" s="439"/>
      <c r="AJ932" s="439"/>
      <c r="AK932" s="439"/>
      <c r="AL932" s="439"/>
    </row>
    <row r="933">
      <c r="A933" s="439"/>
      <c r="B933" s="439"/>
      <c r="C933" s="443"/>
      <c r="D933" s="443"/>
      <c r="E933" s="443"/>
      <c r="F933" s="443"/>
      <c r="G933" s="443"/>
      <c r="H933" s="443"/>
      <c r="I933" s="443"/>
      <c r="J933" s="443"/>
      <c r="K933" s="439"/>
      <c r="L933" s="439"/>
      <c r="M933" s="439"/>
      <c r="N933" s="439"/>
      <c r="O933" s="439"/>
      <c r="P933" s="439"/>
      <c r="Q933" s="439"/>
      <c r="R933" s="439"/>
      <c r="S933" s="439"/>
      <c r="T933" s="439"/>
      <c r="U933" s="439"/>
      <c r="V933" s="439"/>
      <c r="W933" s="439"/>
      <c r="X933" s="439"/>
      <c r="Y933" s="439"/>
      <c r="Z933" s="439"/>
      <c r="AA933" s="439"/>
      <c r="AB933" s="439"/>
      <c r="AC933" s="439"/>
      <c r="AD933" s="439"/>
      <c r="AE933" s="439"/>
      <c r="AF933" s="439"/>
      <c r="AG933" s="439"/>
      <c r="AH933" s="439"/>
      <c r="AI933" s="439"/>
      <c r="AJ933" s="439"/>
      <c r="AK933" s="439"/>
      <c r="AL933" s="439"/>
    </row>
    <row r="934">
      <c r="A934" s="439"/>
      <c r="B934" s="439"/>
      <c r="C934" s="443"/>
      <c r="D934" s="443"/>
      <c r="E934" s="443"/>
      <c r="F934" s="443"/>
      <c r="G934" s="443"/>
      <c r="H934" s="443"/>
      <c r="I934" s="443"/>
      <c r="J934" s="443"/>
      <c r="K934" s="439"/>
      <c r="L934" s="439"/>
      <c r="M934" s="439"/>
      <c r="N934" s="439"/>
      <c r="O934" s="439"/>
      <c r="P934" s="439"/>
      <c r="Q934" s="439"/>
      <c r="R934" s="439"/>
      <c r="S934" s="439"/>
      <c r="T934" s="439"/>
      <c r="U934" s="439"/>
      <c r="V934" s="439"/>
      <c r="W934" s="439"/>
      <c r="X934" s="439"/>
      <c r="Y934" s="439"/>
      <c r="Z934" s="439"/>
      <c r="AA934" s="439"/>
      <c r="AB934" s="439"/>
      <c r="AC934" s="439"/>
      <c r="AD934" s="439"/>
      <c r="AE934" s="439"/>
      <c r="AF934" s="439"/>
      <c r="AG934" s="439"/>
      <c r="AH934" s="439"/>
      <c r="AI934" s="439"/>
      <c r="AJ934" s="439"/>
      <c r="AK934" s="439"/>
      <c r="AL934" s="439"/>
    </row>
    <row r="935">
      <c r="A935" s="439"/>
      <c r="B935" s="439"/>
      <c r="C935" s="443"/>
      <c r="D935" s="443"/>
      <c r="E935" s="443"/>
      <c r="F935" s="443"/>
      <c r="G935" s="443"/>
      <c r="H935" s="443"/>
      <c r="I935" s="443"/>
      <c r="J935" s="443"/>
      <c r="K935" s="439"/>
      <c r="L935" s="439"/>
      <c r="M935" s="439"/>
      <c r="N935" s="439"/>
      <c r="O935" s="439"/>
      <c r="P935" s="439"/>
      <c r="Q935" s="439"/>
      <c r="R935" s="439"/>
      <c r="S935" s="439"/>
      <c r="T935" s="439"/>
      <c r="U935" s="439"/>
      <c r="V935" s="439"/>
      <c r="W935" s="439"/>
      <c r="X935" s="439"/>
      <c r="Y935" s="439"/>
      <c r="Z935" s="439"/>
      <c r="AA935" s="439"/>
      <c r="AB935" s="439"/>
      <c r="AC935" s="439"/>
      <c r="AD935" s="439"/>
      <c r="AE935" s="439"/>
      <c r="AF935" s="439"/>
      <c r="AG935" s="439"/>
      <c r="AH935" s="439"/>
      <c r="AI935" s="439"/>
      <c r="AJ935" s="439"/>
      <c r="AK935" s="439"/>
      <c r="AL935" s="439"/>
    </row>
    <row r="936">
      <c r="A936" s="439"/>
      <c r="B936" s="439"/>
      <c r="C936" s="443"/>
      <c r="D936" s="443"/>
      <c r="E936" s="443"/>
      <c r="F936" s="443"/>
      <c r="G936" s="443"/>
      <c r="H936" s="443"/>
      <c r="I936" s="443"/>
      <c r="J936" s="443"/>
      <c r="K936" s="439"/>
      <c r="L936" s="439"/>
      <c r="M936" s="439"/>
      <c r="N936" s="439"/>
      <c r="O936" s="439"/>
      <c r="P936" s="439"/>
      <c r="Q936" s="439"/>
      <c r="R936" s="439"/>
      <c r="S936" s="439"/>
      <c r="T936" s="439"/>
      <c r="U936" s="439"/>
      <c r="V936" s="439"/>
      <c r="W936" s="439"/>
      <c r="X936" s="439"/>
      <c r="Y936" s="439"/>
      <c r="Z936" s="439"/>
      <c r="AA936" s="439"/>
      <c r="AB936" s="439"/>
      <c r="AC936" s="439"/>
      <c r="AD936" s="439"/>
      <c r="AE936" s="439"/>
      <c r="AF936" s="439"/>
      <c r="AG936" s="439"/>
      <c r="AH936" s="439"/>
      <c r="AI936" s="439"/>
      <c r="AJ936" s="439"/>
      <c r="AK936" s="439"/>
      <c r="AL936" s="439"/>
    </row>
    <row r="937">
      <c r="A937" s="439"/>
      <c r="B937" s="439"/>
      <c r="C937" s="443"/>
      <c r="D937" s="443"/>
      <c r="E937" s="443"/>
      <c r="F937" s="443"/>
      <c r="G937" s="443"/>
      <c r="H937" s="443"/>
      <c r="I937" s="443"/>
      <c r="J937" s="443"/>
      <c r="K937" s="439"/>
      <c r="L937" s="439"/>
      <c r="M937" s="439"/>
      <c r="N937" s="439"/>
      <c r="O937" s="439"/>
      <c r="P937" s="439"/>
      <c r="Q937" s="439"/>
      <c r="R937" s="439"/>
      <c r="S937" s="439"/>
      <c r="T937" s="439"/>
      <c r="U937" s="439"/>
      <c r="V937" s="439"/>
      <c r="W937" s="439"/>
      <c r="X937" s="439"/>
      <c r="Y937" s="439"/>
      <c r="Z937" s="439"/>
      <c r="AA937" s="439"/>
      <c r="AB937" s="439"/>
      <c r="AC937" s="439"/>
      <c r="AD937" s="439"/>
      <c r="AE937" s="439"/>
      <c r="AF937" s="439"/>
      <c r="AG937" s="439"/>
      <c r="AH937" s="439"/>
      <c r="AI937" s="439"/>
      <c r="AJ937" s="439"/>
      <c r="AK937" s="439"/>
      <c r="AL937" s="439"/>
    </row>
    <row r="938">
      <c r="A938" s="439"/>
      <c r="B938" s="439"/>
      <c r="C938" s="443"/>
      <c r="D938" s="443"/>
      <c r="E938" s="443"/>
      <c r="F938" s="443"/>
      <c r="G938" s="443"/>
      <c r="H938" s="443"/>
      <c r="I938" s="443"/>
      <c r="J938" s="443"/>
      <c r="K938" s="439"/>
      <c r="L938" s="439"/>
      <c r="M938" s="439"/>
      <c r="N938" s="439"/>
      <c r="O938" s="439"/>
      <c r="P938" s="439"/>
      <c r="Q938" s="439"/>
      <c r="R938" s="439"/>
      <c r="S938" s="439"/>
      <c r="T938" s="439"/>
      <c r="U938" s="439"/>
      <c r="V938" s="439"/>
      <c r="W938" s="439"/>
      <c r="X938" s="439"/>
      <c r="Y938" s="439"/>
      <c r="Z938" s="439"/>
      <c r="AA938" s="439"/>
      <c r="AB938" s="439"/>
      <c r="AC938" s="439"/>
      <c r="AD938" s="439"/>
      <c r="AE938" s="439"/>
      <c r="AF938" s="439"/>
      <c r="AG938" s="439"/>
      <c r="AH938" s="439"/>
      <c r="AI938" s="439"/>
      <c r="AJ938" s="439"/>
      <c r="AK938" s="439"/>
      <c r="AL938" s="439"/>
    </row>
    <row r="939">
      <c r="A939" s="439"/>
      <c r="B939" s="439"/>
      <c r="C939" s="443"/>
      <c r="D939" s="443"/>
      <c r="E939" s="443"/>
      <c r="F939" s="443"/>
      <c r="G939" s="443"/>
      <c r="H939" s="443"/>
      <c r="I939" s="443"/>
      <c r="J939" s="443"/>
      <c r="K939" s="439"/>
      <c r="L939" s="439"/>
      <c r="M939" s="439"/>
      <c r="N939" s="439"/>
      <c r="O939" s="439"/>
      <c r="P939" s="439"/>
      <c r="Q939" s="439"/>
      <c r="R939" s="439"/>
      <c r="S939" s="439"/>
      <c r="T939" s="439"/>
      <c r="U939" s="439"/>
      <c r="V939" s="439"/>
      <c r="W939" s="439"/>
      <c r="X939" s="439"/>
      <c r="Y939" s="439"/>
      <c r="Z939" s="439"/>
      <c r="AA939" s="439"/>
      <c r="AB939" s="439"/>
      <c r="AC939" s="439"/>
      <c r="AD939" s="439"/>
      <c r="AE939" s="439"/>
      <c r="AF939" s="439"/>
      <c r="AG939" s="439"/>
      <c r="AH939" s="439"/>
      <c r="AI939" s="439"/>
      <c r="AJ939" s="439"/>
      <c r="AK939" s="439"/>
      <c r="AL939" s="439"/>
    </row>
    <row r="940">
      <c r="A940" s="439"/>
      <c r="B940" s="439"/>
      <c r="C940" s="443"/>
      <c r="D940" s="443"/>
      <c r="E940" s="443"/>
      <c r="F940" s="443"/>
      <c r="G940" s="443"/>
      <c r="H940" s="443"/>
      <c r="I940" s="443"/>
      <c r="J940" s="443"/>
      <c r="K940" s="439"/>
      <c r="L940" s="439"/>
      <c r="M940" s="439"/>
      <c r="N940" s="439"/>
      <c r="O940" s="439"/>
      <c r="P940" s="439"/>
      <c r="Q940" s="439"/>
      <c r="R940" s="439"/>
      <c r="S940" s="439"/>
      <c r="T940" s="439"/>
      <c r="U940" s="439"/>
      <c r="V940" s="439"/>
      <c r="W940" s="439"/>
      <c r="X940" s="439"/>
      <c r="Y940" s="439"/>
      <c r="Z940" s="439"/>
      <c r="AA940" s="439"/>
      <c r="AB940" s="439"/>
      <c r="AC940" s="439"/>
      <c r="AD940" s="439"/>
      <c r="AE940" s="439"/>
      <c r="AF940" s="439"/>
      <c r="AG940" s="439"/>
      <c r="AH940" s="439"/>
      <c r="AI940" s="439"/>
      <c r="AJ940" s="439"/>
      <c r="AK940" s="439"/>
      <c r="AL940" s="439"/>
    </row>
    <row r="941">
      <c r="A941" s="439"/>
      <c r="B941" s="439"/>
      <c r="C941" s="443"/>
      <c r="D941" s="443"/>
      <c r="E941" s="443"/>
      <c r="F941" s="443"/>
      <c r="G941" s="443"/>
      <c r="H941" s="443"/>
      <c r="I941" s="443"/>
      <c r="J941" s="443"/>
      <c r="K941" s="439"/>
      <c r="L941" s="439"/>
      <c r="M941" s="439"/>
      <c r="N941" s="439"/>
      <c r="O941" s="439"/>
      <c r="P941" s="439"/>
      <c r="Q941" s="439"/>
      <c r="R941" s="439"/>
      <c r="S941" s="439"/>
      <c r="T941" s="439"/>
      <c r="U941" s="439"/>
      <c r="V941" s="439"/>
      <c r="W941" s="439"/>
      <c r="X941" s="439"/>
      <c r="Y941" s="439"/>
      <c r="Z941" s="439"/>
      <c r="AA941" s="439"/>
      <c r="AB941" s="439"/>
      <c r="AC941" s="439"/>
      <c r="AD941" s="439"/>
      <c r="AE941" s="439"/>
      <c r="AF941" s="439"/>
      <c r="AG941" s="439"/>
      <c r="AH941" s="439"/>
      <c r="AI941" s="439"/>
      <c r="AJ941" s="439"/>
      <c r="AK941" s="439"/>
      <c r="AL941" s="439"/>
    </row>
    <row r="942">
      <c r="A942" s="439"/>
      <c r="B942" s="439"/>
      <c r="C942" s="443"/>
      <c r="D942" s="443"/>
      <c r="E942" s="443"/>
      <c r="F942" s="443"/>
      <c r="G942" s="443"/>
      <c r="H942" s="443"/>
      <c r="I942" s="443"/>
      <c r="J942" s="443"/>
      <c r="K942" s="439"/>
      <c r="L942" s="439"/>
      <c r="M942" s="439"/>
      <c r="N942" s="439"/>
      <c r="O942" s="439"/>
      <c r="P942" s="439"/>
      <c r="Q942" s="439"/>
      <c r="R942" s="439"/>
      <c r="S942" s="439"/>
      <c r="T942" s="439"/>
      <c r="U942" s="439"/>
      <c r="V942" s="439"/>
      <c r="W942" s="439"/>
      <c r="X942" s="439"/>
      <c r="Y942" s="439"/>
      <c r="Z942" s="439"/>
      <c r="AA942" s="439"/>
      <c r="AB942" s="439"/>
      <c r="AC942" s="439"/>
      <c r="AD942" s="439"/>
      <c r="AE942" s="439"/>
      <c r="AF942" s="439"/>
      <c r="AG942" s="439"/>
      <c r="AH942" s="439"/>
      <c r="AI942" s="439"/>
      <c r="AJ942" s="439"/>
      <c r="AK942" s="439"/>
      <c r="AL942" s="439"/>
    </row>
    <row r="943">
      <c r="A943" s="439"/>
      <c r="B943" s="439"/>
      <c r="C943" s="443"/>
      <c r="D943" s="443"/>
      <c r="E943" s="443"/>
      <c r="F943" s="443"/>
      <c r="G943" s="443"/>
      <c r="H943" s="443"/>
      <c r="I943" s="443"/>
      <c r="J943" s="443"/>
      <c r="K943" s="439"/>
      <c r="L943" s="439"/>
      <c r="M943" s="439"/>
      <c r="N943" s="439"/>
      <c r="O943" s="439"/>
      <c r="P943" s="439"/>
      <c r="Q943" s="439"/>
      <c r="R943" s="439"/>
      <c r="S943" s="439"/>
      <c r="T943" s="439"/>
      <c r="U943" s="439"/>
      <c r="V943" s="439"/>
      <c r="W943" s="439"/>
      <c r="X943" s="439"/>
      <c r="Y943" s="439"/>
      <c r="Z943" s="439"/>
      <c r="AA943" s="439"/>
      <c r="AB943" s="439"/>
      <c r="AC943" s="439"/>
      <c r="AD943" s="439"/>
      <c r="AE943" s="439"/>
      <c r="AF943" s="439"/>
      <c r="AG943" s="439"/>
      <c r="AH943" s="439"/>
      <c r="AI943" s="439"/>
      <c r="AJ943" s="439"/>
      <c r="AK943" s="439"/>
      <c r="AL943" s="439"/>
    </row>
    <row r="944">
      <c r="A944" s="439"/>
      <c r="B944" s="439"/>
      <c r="C944" s="443"/>
      <c r="D944" s="443"/>
      <c r="E944" s="443"/>
      <c r="F944" s="443"/>
      <c r="G944" s="443"/>
      <c r="H944" s="443"/>
      <c r="I944" s="443"/>
      <c r="J944" s="443"/>
      <c r="K944" s="439"/>
      <c r="L944" s="439"/>
      <c r="M944" s="439"/>
      <c r="N944" s="439"/>
      <c r="O944" s="439"/>
      <c r="P944" s="439"/>
      <c r="Q944" s="439"/>
      <c r="R944" s="439"/>
      <c r="S944" s="439"/>
      <c r="T944" s="439"/>
      <c r="U944" s="439"/>
      <c r="V944" s="439"/>
      <c r="W944" s="439"/>
      <c r="X944" s="439"/>
      <c r="Y944" s="439"/>
      <c r="Z944" s="439"/>
      <c r="AA944" s="439"/>
      <c r="AB944" s="439"/>
      <c r="AC944" s="439"/>
      <c r="AD944" s="439"/>
      <c r="AE944" s="439"/>
      <c r="AF944" s="439"/>
      <c r="AG944" s="439"/>
      <c r="AH944" s="439"/>
      <c r="AI944" s="439"/>
      <c r="AJ944" s="439"/>
      <c r="AK944" s="439"/>
      <c r="AL944" s="439"/>
    </row>
    <row r="945">
      <c r="A945" s="439"/>
      <c r="B945" s="439"/>
      <c r="C945" s="443"/>
      <c r="D945" s="443"/>
      <c r="E945" s="443"/>
      <c r="F945" s="443"/>
      <c r="G945" s="443"/>
      <c r="H945" s="443"/>
      <c r="I945" s="443"/>
      <c r="J945" s="443"/>
      <c r="K945" s="439"/>
      <c r="L945" s="439"/>
      <c r="M945" s="439"/>
      <c r="N945" s="439"/>
      <c r="O945" s="439"/>
      <c r="P945" s="439"/>
      <c r="Q945" s="439"/>
      <c r="R945" s="439"/>
      <c r="S945" s="439"/>
      <c r="T945" s="439"/>
      <c r="U945" s="439"/>
      <c r="V945" s="439"/>
      <c r="W945" s="439"/>
      <c r="X945" s="439"/>
      <c r="Y945" s="439"/>
      <c r="Z945" s="439"/>
      <c r="AA945" s="439"/>
      <c r="AB945" s="439"/>
      <c r="AC945" s="439"/>
      <c r="AD945" s="439"/>
      <c r="AE945" s="439"/>
      <c r="AF945" s="439"/>
      <c r="AG945" s="439"/>
      <c r="AH945" s="439"/>
      <c r="AI945" s="439"/>
      <c r="AJ945" s="439"/>
      <c r="AK945" s="439"/>
      <c r="AL945" s="439"/>
    </row>
    <row r="946">
      <c r="A946" s="439"/>
      <c r="B946" s="439"/>
      <c r="C946" s="443"/>
      <c r="D946" s="443"/>
      <c r="E946" s="443"/>
      <c r="F946" s="443"/>
      <c r="G946" s="443"/>
      <c r="H946" s="443"/>
      <c r="I946" s="443"/>
      <c r="J946" s="443"/>
      <c r="K946" s="439"/>
      <c r="L946" s="439"/>
      <c r="M946" s="439"/>
      <c r="N946" s="439"/>
      <c r="O946" s="439"/>
      <c r="P946" s="439"/>
      <c r="Q946" s="439"/>
      <c r="R946" s="439"/>
      <c r="S946" s="439"/>
      <c r="T946" s="439"/>
      <c r="U946" s="439"/>
      <c r="V946" s="439"/>
      <c r="W946" s="439"/>
      <c r="X946" s="439"/>
      <c r="Y946" s="439"/>
      <c r="Z946" s="439"/>
      <c r="AA946" s="439"/>
      <c r="AB946" s="439"/>
      <c r="AC946" s="439"/>
      <c r="AD946" s="439"/>
      <c r="AE946" s="439"/>
      <c r="AF946" s="439"/>
      <c r="AG946" s="439"/>
      <c r="AH946" s="439"/>
      <c r="AI946" s="439"/>
      <c r="AJ946" s="439"/>
      <c r="AK946" s="439"/>
      <c r="AL946" s="439"/>
    </row>
    <row r="947">
      <c r="A947" s="439"/>
      <c r="B947" s="439"/>
      <c r="C947" s="443"/>
      <c r="D947" s="443"/>
      <c r="E947" s="443"/>
      <c r="F947" s="443"/>
      <c r="G947" s="443"/>
      <c r="H947" s="443"/>
      <c r="I947" s="443"/>
      <c r="J947" s="443"/>
      <c r="K947" s="439"/>
      <c r="L947" s="439"/>
      <c r="M947" s="439"/>
      <c r="N947" s="439"/>
      <c r="O947" s="439"/>
      <c r="P947" s="439"/>
      <c r="Q947" s="439"/>
      <c r="R947" s="439"/>
      <c r="S947" s="439"/>
      <c r="T947" s="439"/>
      <c r="U947" s="439"/>
      <c r="V947" s="439"/>
      <c r="W947" s="439"/>
      <c r="X947" s="439"/>
      <c r="Y947" s="439"/>
      <c r="Z947" s="439"/>
      <c r="AA947" s="439"/>
      <c r="AB947" s="439"/>
      <c r="AC947" s="439"/>
      <c r="AD947" s="439"/>
      <c r="AE947" s="439"/>
      <c r="AF947" s="439"/>
      <c r="AG947" s="439"/>
      <c r="AH947" s="439"/>
      <c r="AI947" s="439"/>
      <c r="AJ947" s="439"/>
      <c r="AK947" s="439"/>
      <c r="AL947" s="439"/>
    </row>
    <row r="948">
      <c r="A948" s="439"/>
      <c r="B948" s="439"/>
      <c r="C948" s="443"/>
      <c r="D948" s="443"/>
      <c r="E948" s="443"/>
      <c r="F948" s="443"/>
      <c r="G948" s="443"/>
      <c r="H948" s="443"/>
      <c r="I948" s="443"/>
      <c r="J948" s="443"/>
      <c r="K948" s="439"/>
      <c r="L948" s="439"/>
      <c r="M948" s="439"/>
      <c r="N948" s="439"/>
      <c r="O948" s="439"/>
      <c r="P948" s="439"/>
      <c r="Q948" s="439"/>
      <c r="R948" s="439"/>
      <c r="S948" s="439"/>
      <c r="T948" s="439"/>
      <c r="U948" s="439"/>
      <c r="V948" s="439"/>
      <c r="W948" s="439"/>
      <c r="X948" s="439"/>
      <c r="Y948" s="439"/>
      <c r="Z948" s="439"/>
      <c r="AA948" s="439"/>
      <c r="AB948" s="439"/>
      <c r="AC948" s="439"/>
      <c r="AD948" s="439"/>
      <c r="AE948" s="439"/>
      <c r="AF948" s="439"/>
      <c r="AG948" s="439"/>
      <c r="AH948" s="439"/>
      <c r="AI948" s="439"/>
      <c r="AJ948" s="439"/>
      <c r="AK948" s="439"/>
      <c r="AL948" s="439"/>
    </row>
    <row r="949">
      <c r="A949" s="439"/>
      <c r="B949" s="439"/>
      <c r="C949" s="443"/>
      <c r="D949" s="443"/>
      <c r="E949" s="443"/>
      <c r="F949" s="443"/>
      <c r="G949" s="443"/>
      <c r="H949" s="443"/>
      <c r="I949" s="443"/>
      <c r="J949" s="443"/>
      <c r="K949" s="439"/>
      <c r="L949" s="439"/>
      <c r="M949" s="439"/>
      <c r="N949" s="439"/>
      <c r="O949" s="439"/>
      <c r="P949" s="439"/>
      <c r="Q949" s="439"/>
      <c r="R949" s="439"/>
      <c r="S949" s="439"/>
      <c r="T949" s="439"/>
      <c r="U949" s="439"/>
      <c r="V949" s="439"/>
      <c r="W949" s="439"/>
      <c r="X949" s="439"/>
      <c r="Y949" s="439"/>
      <c r="Z949" s="439"/>
      <c r="AA949" s="439"/>
      <c r="AB949" s="439"/>
      <c r="AC949" s="439"/>
      <c r="AD949" s="439"/>
      <c r="AE949" s="439"/>
      <c r="AF949" s="439"/>
      <c r="AG949" s="439"/>
      <c r="AH949" s="439"/>
      <c r="AI949" s="439"/>
      <c r="AJ949" s="439"/>
      <c r="AK949" s="439"/>
      <c r="AL949" s="439"/>
    </row>
    <row r="950">
      <c r="A950" s="439"/>
      <c r="B950" s="439"/>
      <c r="C950" s="443"/>
      <c r="D950" s="443"/>
      <c r="E950" s="443"/>
      <c r="F950" s="443"/>
      <c r="G950" s="443"/>
      <c r="H950" s="443"/>
      <c r="I950" s="443"/>
      <c r="J950" s="443"/>
      <c r="K950" s="439"/>
      <c r="L950" s="439"/>
      <c r="M950" s="439"/>
      <c r="N950" s="439"/>
      <c r="O950" s="439"/>
      <c r="P950" s="439"/>
      <c r="Q950" s="439"/>
      <c r="R950" s="439"/>
      <c r="S950" s="439"/>
      <c r="T950" s="439"/>
      <c r="U950" s="439"/>
      <c r="V950" s="439"/>
      <c r="W950" s="439"/>
      <c r="X950" s="439"/>
      <c r="Y950" s="439"/>
      <c r="Z950" s="439"/>
      <c r="AA950" s="439"/>
      <c r="AB950" s="439"/>
      <c r="AC950" s="439"/>
      <c r="AD950" s="439"/>
      <c r="AE950" s="439"/>
      <c r="AF950" s="439"/>
      <c r="AG950" s="439"/>
      <c r="AH950" s="439"/>
      <c r="AI950" s="439"/>
      <c r="AJ950" s="439"/>
      <c r="AK950" s="439"/>
      <c r="AL950" s="439"/>
    </row>
    <row r="951">
      <c r="A951" s="439"/>
      <c r="B951" s="439"/>
      <c r="C951" s="443"/>
      <c r="D951" s="443"/>
      <c r="E951" s="443"/>
      <c r="F951" s="443"/>
      <c r="G951" s="443"/>
      <c r="H951" s="443"/>
      <c r="I951" s="443"/>
      <c r="J951" s="443"/>
      <c r="K951" s="439"/>
      <c r="L951" s="439"/>
      <c r="M951" s="439"/>
      <c r="N951" s="439"/>
      <c r="O951" s="439"/>
      <c r="P951" s="439"/>
      <c r="Q951" s="439"/>
      <c r="R951" s="439"/>
      <c r="S951" s="439"/>
      <c r="T951" s="439"/>
      <c r="U951" s="439"/>
      <c r="V951" s="439"/>
      <c r="W951" s="439"/>
      <c r="X951" s="439"/>
      <c r="Y951" s="439"/>
      <c r="Z951" s="439"/>
      <c r="AA951" s="439"/>
      <c r="AB951" s="439"/>
      <c r="AC951" s="439"/>
      <c r="AD951" s="439"/>
      <c r="AE951" s="439"/>
      <c r="AF951" s="439"/>
      <c r="AG951" s="439"/>
      <c r="AH951" s="439"/>
      <c r="AI951" s="439"/>
      <c r="AJ951" s="439"/>
      <c r="AK951" s="439"/>
      <c r="AL951" s="439"/>
    </row>
    <row r="952">
      <c r="A952" s="439"/>
      <c r="B952" s="439"/>
      <c r="C952" s="443"/>
      <c r="D952" s="443"/>
      <c r="E952" s="443"/>
      <c r="F952" s="443"/>
      <c r="G952" s="443"/>
      <c r="H952" s="443"/>
      <c r="I952" s="443"/>
      <c r="J952" s="443"/>
      <c r="K952" s="439"/>
      <c r="L952" s="439"/>
      <c r="M952" s="439"/>
      <c r="N952" s="439"/>
      <c r="O952" s="439"/>
      <c r="P952" s="439"/>
      <c r="Q952" s="439"/>
      <c r="R952" s="439"/>
      <c r="S952" s="439"/>
      <c r="T952" s="439"/>
      <c r="U952" s="439"/>
      <c r="V952" s="439"/>
      <c r="W952" s="439"/>
      <c r="X952" s="439"/>
      <c r="Y952" s="439"/>
      <c r="Z952" s="439"/>
      <c r="AA952" s="439"/>
      <c r="AB952" s="439"/>
      <c r="AC952" s="439"/>
      <c r="AD952" s="439"/>
      <c r="AE952" s="439"/>
      <c r="AF952" s="439"/>
      <c r="AG952" s="439"/>
      <c r="AH952" s="439"/>
      <c r="AI952" s="439"/>
      <c r="AJ952" s="439"/>
      <c r="AK952" s="439"/>
      <c r="AL952" s="439"/>
    </row>
    <row r="953">
      <c r="A953" s="439"/>
      <c r="B953" s="439"/>
      <c r="C953" s="443"/>
      <c r="D953" s="443"/>
      <c r="E953" s="443"/>
      <c r="F953" s="443"/>
      <c r="G953" s="443"/>
      <c r="H953" s="443"/>
      <c r="I953" s="443"/>
      <c r="J953" s="443"/>
      <c r="K953" s="439"/>
      <c r="L953" s="439"/>
      <c r="M953" s="439"/>
      <c r="N953" s="439"/>
      <c r="O953" s="439"/>
      <c r="P953" s="439"/>
      <c r="Q953" s="439"/>
      <c r="R953" s="439"/>
      <c r="S953" s="439"/>
      <c r="T953" s="439"/>
      <c r="U953" s="439"/>
      <c r="V953" s="439"/>
      <c r="W953" s="439"/>
      <c r="X953" s="439"/>
      <c r="Y953" s="439"/>
      <c r="Z953" s="439"/>
      <c r="AA953" s="439"/>
      <c r="AB953" s="439"/>
      <c r="AC953" s="439"/>
      <c r="AD953" s="439"/>
      <c r="AE953" s="439"/>
      <c r="AF953" s="439"/>
      <c r="AG953" s="439"/>
      <c r="AH953" s="439"/>
      <c r="AI953" s="439"/>
      <c r="AJ953" s="439"/>
      <c r="AK953" s="439"/>
      <c r="AL953" s="439"/>
    </row>
    <row r="954">
      <c r="A954" s="439"/>
      <c r="B954" s="439"/>
      <c r="C954" s="443"/>
      <c r="D954" s="443"/>
      <c r="E954" s="443"/>
      <c r="F954" s="443"/>
      <c r="G954" s="443"/>
      <c r="H954" s="443"/>
      <c r="I954" s="443"/>
      <c r="J954" s="443"/>
      <c r="K954" s="439"/>
      <c r="L954" s="439"/>
      <c r="M954" s="439"/>
      <c r="N954" s="439"/>
      <c r="O954" s="439"/>
      <c r="P954" s="439"/>
      <c r="Q954" s="439"/>
      <c r="R954" s="439"/>
      <c r="S954" s="439"/>
      <c r="T954" s="439"/>
      <c r="U954" s="439"/>
      <c r="V954" s="439"/>
      <c r="W954" s="439"/>
      <c r="X954" s="439"/>
      <c r="Y954" s="439"/>
      <c r="Z954" s="439"/>
      <c r="AA954" s="439"/>
      <c r="AB954" s="439"/>
      <c r="AC954" s="439"/>
      <c r="AD954" s="439"/>
      <c r="AE954" s="439"/>
      <c r="AF954" s="439"/>
      <c r="AG954" s="439"/>
      <c r="AH954" s="439"/>
      <c r="AI954" s="439"/>
      <c r="AJ954" s="439"/>
      <c r="AK954" s="439"/>
      <c r="AL954" s="439"/>
    </row>
    <row r="955">
      <c r="A955" s="439"/>
      <c r="B955" s="439"/>
      <c r="C955" s="443"/>
      <c r="D955" s="443"/>
      <c r="E955" s="443"/>
      <c r="F955" s="443"/>
      <c r="G955" s="443"/>
      <c r="H955" s="443"/>
      <c r="I955" s="443"/>
      <c r="J955" s="443"/>
      <c r="K955" s="439"/>
      <c r="L955" s="439"/>
      <c r="M955" s="439"/>
      <c r="N955" s="439"/>
      <c r="O955" s="439"/>
      <c r="P955" s="439"/>
      <c r="Q955" s="439"/>
      <c r="R955" s="439"/>
      <c r="S955" s="439"/>
      <c r="T955" s="439"/>
      <c r="U955" s="439"/>
      <c r="V955" s="439"/>
      <c r="W955" s="439"/>
      <c r="X955" s="439"/>
      <c r="Y955" s="439"/>
      <c r="Z955" s="439"/>
      <c r="AA955" s="439"/>
      <c r="AB955" s="439"/>
      <c r="AC955" s="439"/>
      <c r="AD955" s="439"/>
      <c r="AE955" s="439"/>
      <c r="AF955" s="439"/>
      <c r="AG955" s="439"/>
      <c r="AH955" s="439"/>
      <c r="AI955" s="439"/>
      <c r="AJ955" s="439"/>
      <c r="AK955" s="439"/>
      <c r="AL955" s="439"/>
    </row>
    <row r="956">
      <c r="A956" s="439"/>
      <c r="B956" s="439"/>
      <c r="C956" s="443"/>
      <c r="D956" s="443"/>
      <c r="E956" s="443"/>
      <c r="F956" s="443"/>
      <c r="G956" s="443"/>
      <c r="H956" s="443"/>
      <c r="I956" s="443"/>
      <c r="J956" s="443"/>
      <c r="K956" s="439"/>
      <c r="L956" s="439"/>
      <c r="M956" s="439"/>
      <c r="N956" s="439"/>
      <c r="O956" s="439"/>
      <c r="P956" s="439"/>
      <c r="Q956" s="439"/>
      <c r="R956" s="439"/>
      <c r="S956" s="439"/>
      <c r="T956" s="439"/>
      <c r="U956" s="439"/>
      <c r="V956" s="439"/>
      <c r="W956" s="439"/>
      <c r="X956" s="439"/>
      <c r="Y956" s="439"/>
      <c r="Z956" s="439"/>
      <c r="AA956" s="439"/>
      <c r="AB956" s="439"/>
      <c r="AC956" s="439"/>
      <c r="AD956" s="439"/>
      <c r="AE956" s="439"/>
      <c r="AF956" s="439"/>
      <c r="AG956" s="439"/>
      <c r="AH956" s="439"/>
      <c r="AI956" s="439"/>
      <c r="AJ956" s="439"/>
      <c r="AK956" s="439"/>
      <c r="AL956" s="439"/>
    </row>
    <row r="957">
      <c r="A957" s="439"/>
      <c r="B957" s="439"/>
      <c r="C957" s="443"/>
      <c r="D957" s="443"/>
      <c r="E957" s="443"/>
      <c r="F957" s="443"/>
      <c r="G957" s="443"/>
      <c r="H957" s="443"/>
      <c r="I957" s="443"/>
      <c r="J957" s="443"/>
      <c r="K957" s="439"/>
      <c r="L957" s="439"/>
      <c r="M957" s="439"/>
      <c r="N957" s="439"/>
      <c r="O957" s="439"/>
      <c r="P957" s="439"/>
      <c r="Q957" s="439"/>
      <c r="R957" s="439"/>
      <c r="S957" s="439"/>
      <c r="T957" s="439"/>
      <c r="U957" s="439"/>
      <c r="V957" s="439"/>
      <c r="W957" s="439"/>
      <c r="X957" s="439"/>
      <c r="Y957" s="439"/>
      <c r="Z957" s="439"/>
      <c r="AA957" s="439"/>
      <c r="AB957" s="439"/>
      <c r="AC957" s="439"/>
      <c r="AD957" s="439"/>
      <c r="AE957" s="439"/>
      <c r="AF957" s="439"/>
      <c r="AG957" s="439"/>
      <c r="AH957" s="439"/>
      <c r="AI957" s="439"/>
      <c r="AJ957" s="439"/>
      <c r="AK957" s="439"/>
      <c r="AL957" s="439"/>
    </row>
    <row r="958">
      <c r="A958" s="439"/>
      <c r="B958" s="439"/>
      <c r="C958" s="443"/>
      <c r="D958" s="443"/>
      <c r="E958" s="443"/>
      <c r="F958" s="443"/>
      <c r="G958" s="443"/>
      <c r="H958" s="443"/>
      <c r="I958" s="443"/>
      <c r="J958" s="443"/>
      <c r="K958" s="439"/>
      <c r="L958" s="439"/>
      <c r="M958" s="439"/>
      <c r="N958" s="439"/>
      <c r="O958" s="439"/>
      <c r="P958" s="439"/>
      <c r="Q958" s="439"/>
      <c r="R958" s="439"/>
      <c r="S958" s="439"/>
      <c r="T958" s="439"/>
      <c r="U958" s="439"/>
      <c r="V958" s="439"/>
      <c r="W958" s="439"/>
      <c r="X958" s="439"/>
      <c r="Y958" s="439"/>
      <c r="Z958" s="439"/>
      <c r="AA958" s="439"/>
      <c r="AB958" s="439"/>
      <c r="AC958" s="439"/>
      <c r="AD958" s="439"/>
      <c r="AE958" s="439"/>
      <c r="AF958" s="439"/>
      <c r="AG958" s="439"/>
      <c r="AH958" s="439"/>
      <c r="AI958" s="439"/>
      <c r="AJ958" s="439"/>
      <c r="AK958" s="439"/>
      <c r="AL958" s="439"/>
    </row>
    <row r="959">
      <c r="A959" s="439"/>
      <c r="B959" s="439"/>
      <c r="C959" s="443"/>
      <c r="D959" s="443"/>
      <c r="E959" s="443"/>
      <c r="F959" s="443"/>
      <c r="G959" s="443"/>
      <c r="H959" s="443"/>
      <c r="I959" s="443"/>
      <c r="J959" s="443"/>
      <c r="K959" s="439"/>
      <c r="L959" s="439"/>
      <c r="M959" s="439"/>
      <c r="N959" s="439"/>
      <c r="O959" s="439"/>
      <c r="P959" s="439"/>
      <c r="Q959" s="439"/>
      <c r="R959" s="439"/>
      <c r="S959" s="439"/>
      <c r="T959" s="439"/>
      <c r="U959" s="439"/>
      <c r="V959" s="439"/>
      <c r="W959" s="439"/>
      <c r="X959" s="439"/>
      <c r="Y959" s="439"/>
      <c r="Z959" s="439"/>
      <c r="AA959" s="439"/>
      <c r="AB959" s="439"/>
      <c r="AC959" s="439"/>
      <c r="AD959" s="439"/>
      <c r="AE959" s="439"/>
      <c r="AF959" s="439"/>
      <c r="AG959" s="439"/>
      <c r="AH959" s="439"/>
      <c r="AI959" s="439"/>
      <c r="AJ959" s="439"/>
      <c r="AK959" s="439"/>
      <c r="AL959" s="439"/>
    </row>
    <row r="960">
      <c r="A960" s="439"/>
      <c r="B960" s="439"/>
      <c r="C960" s="443"/>
      <c r="D960" s="443"/>
      <c r="E960" s="443"/>
      <c r="F960" s="443"/>
      <c r="G960" s="443"/>
      <c r="H960" s="443"/>
      <c r="I960" s="443"/>
      <c r="J960" s="443"/>
      <c r="K960" s="439"/>
      <c r="L960" s="439"/>
      <c r="M960" s="439"/>
      <c r="N960" s="439"/>
      <c r="O960" s="439"/>
      <c r="P960" s="439"/>
      <c r="Q960" s="439"/>
      <c r="R960" s="439"/>
      <c r="S960" s="439"/>
      <c r="T960" s="439"/>
      <c r="U960" s="439"/>
      <c r="V960" s="439"/>
      <c r="W960" s="439"/>
      <c r="X960" s="439"/>
      <c r="Y960" s="439"/>
      <c r="Z960" s="439"/>
      <c r="AA960" s="439"/>
      <c r="AB960" s="439"/>
      <c r="AC960" s="439"/>
      <c r="AD960" s="439"/>
      <c r="AE960" s="439"/>
      <c r="AF960" s="439"/>
      <c r="AG960" s="439"/>
      <c r="AH960" s="439"/>
      <c r="AI960" s="439"/>
      <c r="AJ960" s="439"/>
      <c r="AK960" s="439"/>
      <c r="AL960" s="439"/>
    </row>
    <row r="961">
      <c r="A961" s="439"/>
      <c r="B961" s="439"/>
      <c r="C961" s="443"/>
      <c r="D961" s="443"/>
      <c r="E961" s="443"/>
      <c r="F961" s="443"/>
      <c r="G961" s="443"/>
      <c r="H961" s="443"/>
      <c r="I961" s="443"/>
      <c r="J961" s="443"/>
      <c r="K961" s="439"/>
      <c r="L961" s="439"/>
      <c r="M961" s="439"/>
      <c r="N961" s="439"/>
      <c r="O961" s="439"/>
      <c r="P961" s="439"/>
      <c r="Q961" s="439"/>
      <c r="R961" s="439"/>
      <c r="S961" s="439"/>
      <c r="T961" s="439"/>
      <c r="U961" s="439"/>
      <c r="V961" s="439"/>
      <c r="W961" s="439"/>
      <c r="X961" s="439"/>
      <c r="Y961" s="439"/>
      <c r="Z961" s="439"/>
      <c r="AA961" s="439"/>
      <c r="AB961" s="439"/>
      <c r="AC961" s="439"/>
      <c r="AD961" s="439"/>
      <c r="AE961" s="439"/>
      <c r="AF961" s="439"/>
      <c r="AG961" s="439"/>
      <c r="AH961" s="439"/>
      <c r="AI961" s="439"/>
      <c r="AJ961" s="439"/>
      <c r="AK961" s="439"/>
      <c r="AL961" s="439"/>
    </row>
    <row r="962">
      <c r="A962" s="439"/>
      <c r="B962" s="439"/>
      <c r="C962" s="443"/>
      <c r="D962" s="443"/>
      <c r="E962" s="443"/>
      <c r="F962" s="443"/>
      <c r="G962" s="443"/>
      <c r="H962" s="443"/>
      <c r="I962" s="443"/>
      <c r="J962" s="443"/>
      <c r="K962" s="439"/>
      <c r="L962" s="439"/>
      <c r="M962" s="439"/>
      <c r="N962" s="439"/>
      <c r="O962" s="439"/>
      <c r="P962" s="439"/>
      <c r="Q962" s="439"/>
      <c r="R962" s="439"/>
      <c r="S962" s="439"/>
      <c r="T962" s="439"/>
      <c r="U962" s="439"/>
      <c r="V962" s="439"/>
      <c r="W962" s="439"/>
      <c r="X962" s="439"/>
      <c r="Y962" s="439"/>
      <c r="Z962" s="439"/>
      <c r="AA962" s="439"/>
      <c r="AB962" s="439"/>
      <c r="AC962" s="439"/>
      <c r="AD962" s="439"/>
      <c r="AE962" s="439"/>
      <c r="AF962" s="439"/>
      <c r="AG962" s="439"/>
      <c r="AH962" s="439"/>
      <c r="AI962" s="439"/>
      <c r="AJ962" s="439"/>
      <c r="AK962" s="439"/>
      <c r="AL962" s="439"/>
    </row>
    <row r="963">
      <c r="A963" s="439"/>
      <c r="B963" s="439"/>
      <c r="C963" s="443"/>
      <c r="D963" s="443"/>
      <c r="E963" s="443"/>
      <c r="F963" s="443"/>
      <c r="G963" s="443"/>
      <c r="H963" s="443"/>
      <c r="I963" s="443"/>
      <c r="J963" s="443"/>
      <c r="K963" s="439"/>
      <c r="L963" s="439"/>
      <c r="M963" s="439"/>
      <c r="N963" s="439"/>
      <c r="O963" s="439"/>
      <c r="P963" s="439"/>
      <c r="Q963" s="439"/>
      <c r="R963" s="439"/>
      <c r="S963" s="439"/>
      <c r="T963" s="439"/>
      <c r="U963" s="439"/>
      <c r="V963" s="439"/>
      <c r="W963" s="439"/>
      <c r="X963" s="439"/>
      <c r="Y963" s="439"/>
      <c r="Z963" s="439"/>
      <c r="AA963" s="439"/>
      <c r="AB963" s="439"/>
      <c r="AC963" s="439"/>
      <c r="AD963" s="439"/>
      <c r="AE963" s="439"/>
      <c r="AF963" s="439"/>
      <c r="AG963" s="439"/>
      <c r="AH963" s="439"/>
      <c r="AI963" s="439"/>
      <c r="AJ963" s="439"/>
      <c r="AK963" s="439"/>
      <c r="AL963" s="439"/>
    </row>
    <row r="964">
      <c r="A964" s="439"/>
      <c r="B964" s="439"/>
      <c r="C964" s="443"/>
      <c r="D964" s="443"/>
      <c r="E964" s="443"/>
      <c r="F964" s="443"/>
      <c r="G964" s="443"/>
      <c r="H964" s="443"/>
      <c r="I964" s="443"/>
      <c r="J964" s="443"/>
      <c r="K964" s="439"/>
      <c r="L964" s="439"/>
      <c r="M964" s="439"/>
      <c r="N964" s="439"/>
      <c r="O964" s="439"/>
      <c r="P964" s="439"/>
      <c r="Q964" s="439"/>
      <c r="R964" s="439"/>
      <c r="S964" s="439"/>
      <c r="T964" s="439"/>
      <c r="U964" s="439"/>
      <c r="V964" s="439"/>
      <c r="W964" s="439"/>
      <c r="X964" s="439"/>
      <c r="Y964" s="439"/>
      <c r="Z964" s="439"/>
      <c r="AA964" s="439"/>
      <c r="AB964" s="439"/>
      <c r="AC964" s="439"/>
      <c r="AD964" s="439"/>
      <c r="AE964" s="439"/>
      <c r="AF964" s="439"/>
      <c r="AG964" s="439"/>
      <c r="AH964" s="439"/>
      <c r="AI964" s="439"/>
      <c r="AJ964" s="439"/>
      <c r="AK964" s="439"/>
      <c r="AL964" s="439"/>
    </row>
    <row r="965">
      <c r="A965" s="439"/>
      <c r="B965" s="439"/>
      <c r="C965" s="443"/>
      <c r="D965" s="443"/>
      <c r="E965" s="443"/>
      <c r="F965" s="443"/>
      <c r="G965" s="443"/>
      <c r="H965" s="443"/>
      <c r="I965" s="443"/>
      <c r="J965" s="443"/>
      <c r="K965" s="439"/>
      <c r="L965" s="439"/>
      <c r="M965" s="439"/>
      <c r="N965" s="439"/>
      <c r="O965" s="439"/>
      <c r="P965" s="439"/>
      <c r="Q965" s="439"/>
      <c r="R965" s="439"/>
      <c r="S965" s="439"/>
      <c r="T965" s="439"/>
      <c r="U965" s="439"/>
      <c r="V965" s="439"/>
      <c r="W965" s="439"/>
      <c r="X965" s="439"/>
      <c r="Y965" s="439"/>
      <c r="Z965" s="439"/>
      <c r="AA965" s="439"/>
      <c r="AB965" s="439"/>
      <c r="AC965" s="439"/>
      <c r="AD965" s="439"/>
      <c r="AE965" s="439"/>
      <c r="AF965" s="439"/>
      <c r="AG965" s="439"/>
      <c r="AH965" s="439"/>
      <c r="AI965" s="439"/>
      <c r="AJ965" s="439"/>
      <c r="AK965" s="439"/>
      <c r="AL965" s="439"/>
    </row>
    <row r="966">
      <c r="A966" s="439"/>
      <c r="B966" s="439"/>
      <c r="C966" s="443"/>
      <c r="D966" s="443"/>
      <c r="E966" s="443"/>
      <c r="F966" s="443"/>
      <c r="G966" s="443"/>
      <c r="H966" s="443"/>
      <c r="I966" s="443"/>
      <c r="J966" s="443"/>
      <c r="K966" s="439"/>
      <c r="L966" s="439"/>
      <c r="M966" s="439"/>
      <c r="N966" s="439"/>
      <c r="O966" s="439"/>
      <c r="P966" s="439"/>
      <c r="Q966" s="439"/>
      <c r="R966" s="439"/>
      <c r="S966" s="439"/>
      <c r="T966" s="439"/>
      <c r="U966" s="439"/>
      <c r="V966" s="439"/>
      <c r="W966" s="439"/>
      <c r="X966" s="439"/>
      <c r="Y966" s="439"/>
      <c r="Z966" s="439"/>
      <c r="AA966" s="439"/>
      <c r="AB966" s="439"/>
      <c r="AC966" s="439"/>
      <c r="AD966" s="439"/>
      <c r="AE966" s="439"/>
      <c r="AF966" s="439"/>
      <c r="AG966" s="439"/>
      <c r="AH966" s="439"/>
      <c r="AI966" s="439"/>
      <c r="AJ966" s="439"/>
      <c r="AK966" s="439"/>
      <c r="AL966" s="439"/>
    </row>
    <row r="967">
      <c r="A967" s="439"/>
      <c r="B967" s="439"/>
      <c r="C967" s="443"/>
      <c r="D967" s="443"/>
      <c r="E967" s="443"/>
      <c r="F967" s="443"/>
      <c r="G967" s="443"/>
      <c r="H967" s="443"/>
      <c r="I967" s="443"/>
      <c r="J967" s="443"/>
      <c r="K967" s="439"/>
      <c r="L967" s="439"/>
      <c r="M967" s="439"/>
      <c r="N967" s="439"/>
      <c r="O967" s="439"/>
      <c r="P967" s="439"/>
      <c r="Q967" s="439"/>
      <c r="R967" s="439"/>
      <c r="S967" s="439"/>
      <c r="T967" s="439"/>
      <c r="U967" s="439"/>
      <c r="V967" s="439"/>
      <c r="W967" s="439"/>
      <c r="X967" s="439"/>
      <c r="Y967" s="439"/>
      <c r="Z967" s="439"/>
      <c r="AA967" s="439"/>
      <c r="AB967" s="439"/>
      <c r="AC967" s="439"/>
      <c r="AD967" s="439"/>
      <c r="AE967" s="439"/>
      <c r="AF967" s="439"/>
      <c r="AG967" s="439"/>
      <c r="AH967" s="439"/>
      <c r="AI967" s="439"/>
      <c r="AJ967" s="439"/>
      <c r="AK967" s="439"/>
      <c r="AL967" s="439"/>
    </row>
    <row r="968">
      <c r="A968" s="439"/>
      <c r="B968" s="439"/>
      <c r="C968" s="443"/>
      <c r="D968" s="443"/>
      <c r="E968" s="443"/>
      <c r="F968" s="443"/>
      <c r="G968" s="443"/>
      <c r="H968" s="443"/>
      <c r="I968" s="443"/>
      <c r="J968" s="443"/>
      <c r="K968" s="439"/>
      <c r="L968" s="439"/>
      <c r="M968" s="439"/>
      <c r="N968" s="439"/>
      <c r="O968" s="439"/>
      <c r="P968" s="439"/>
      <c r="Q968" s="439"/>
      <c r="R968" s="439"/>
      <c r="S968" s="439"/>
      <c r="T968" s="439"/>
      <c r="U968" s="439"/>
      <c r="V968" s="439"/>
      <c r="W968" s="439"/>
      <c r="X968" s="439"/>
      <c r="Y968" s="439"/>
      <c r="Z968" s="439"/>
      <c r="AA968" s="439"/>
      <c r="AB968" s="439"/>
      <c r="AC968" s="439"/>
      <c r="AD968" s="439"/>
      <c r="AE968" s="439"/>
      <c r="AF968" s="439"/>
      <c r="AG968" s="439"/>
      <c r="AH968" s="439"/>
      <c r="AI968" s="439"/>
      <c r="AJ968" s="439"/>
      <c r="AK968" s="439"/>
      <c r="AL968" s="439"/>
    </row>
    <row r="969">
      <c r="A969" s="439"/>
      <c r="B969" s="439"/>
      <c r="C969" s="443"/>
      <c r="D969" s="443"/>
      <c r="E969" s="443"/>
      <c r="F969" s="443"/>
      <c r="G969" s="443"/>
      <c r="H969" s="443"/>
      <c r="I969" s="443"/>
      <c r="J969" s="443"/>
      <c r="K969" s="439"/>
      <c r="L969" s="439"/>
      <c r="M969" s="439"/>
      <c r="N969" s="439"/>
      <c r="O969" s="439"/>
      <c r="P969" s="439"/>
      <c r="Q969" s="439"/>
      <c r="R969" s="439"/>
      <c r="S969" s="439"/>
      <c r="T969" s="439"/>
      <c r="U969" s="439"/>
      <c r="V969" s="439"/>
      <c r="W969" s="439"/>
      <c r="X969" s="439"/>
      <c r="Y969" s="439"/>
      <c r="Z969" s="439"/>
      <c r="AA969" s="439"/>
      <c r="AB969" s="439"/>
      <c r="AC969" s="439"/>
      <c r="AD969" s="439"/>
      <c r="AE969" s="439"/>
      <c r="AF969" s="439"/>
      <c r="AG969" s="439"/>
      <c r="AH969" s="439"/>
      <c r="AI969" s="439"/>
      <c r="AJ969" s="439"/>
      <c r="AK969" s="439"/>
      <c r="AL969" s="439"/>
    </row>
    <row r="970">
      <c r="A970" s="439"/>
      <c r="B970" s="439"/>
      <c r="C970" s="443"/>
      <c r="D970" s="443"/>
      <c r="E970" s="443"/>
      <c r="F970" s="443"/>
      <c r="G970" s="443"/>
      <c r="H970" s="443"/>
      <c r="I970" s="443"/>
      <c r="J970" s="443"/>
      <c r="K970" s="439"/>
      <c r="L970" s="439"/>
      <c r="M970" s="439"/>
      <c r="N970" s="439"/>
      <c r="O970" s="439"/>
      <c r="P970" s="439"/>
      <c r="Q970" s="439"/>
      <c r="R970" s="439"/>
      <c r="S970" s="439"/>
      <c r="T970" s="439"/>
      <c r="U970" s="439"/>
      <c r="V970" s="439"/>
      <c r="W970" s="439"/>
      <c r="X970" s="439"/>
      <c r="Y970" s="439"/>
      <c r="Z970" s="439"/>
      <c r="AA970" s="439"/>
      <c r="AB970" s="439"/>
      <c r="AC970" s="439"/>
      <c r="AD970" s="439"/>
      <c r="AE970" s="439"/>
      <c r="AF970" s="439"/>
      <c r="AG970" s="439"/>
      <c r="AH970" s="439"/>
      <c r="AI970" s="439"/>
      <c r="AJ970" s="439"/>
      <c r="AK970" s="439"/>
      <c r="AL970" s="439"/>
    </row>
    <row r="971">
      <c r="A971" s="439"/>
      <c r="B971" s="439"/>
      <c r="C971" s="443"/>
      <c r="D971" s="443"/>
      <c r="E971" s="443"/>
      <c r="F971" s="443"/>
      <c r="G971" s="443"/>
      <c r="H971" s="443"/>
      <c r="I971" s="443"/>
      <c r="J971" s="443"/>
      <c r="K971" s="439"/>
      <c r="L971" s="439"/>
      <c r="M971" s="439"/>
      <c r="N971" s="439"/>
      <c r="O971" s="439"/>
      <c r="P971" s="439"/>
      <c r="Q971" s="439"/>
      <c r="R971" s="439"/>
      <c r="S971" s="439"/>
      <c r="T971" s="439"/>
      <c r="U971" s="439"/>
      <c r="V971" s="439"/>
      <c r="W971" s="439"/>
      <c r="X971" s="439"/>
      <c r="Y971" s="439"/>
      <c r="Z971" s="439"/>
      <c r="AA971" s="439"/>
      <c r="AB971" s="439"/>
      <c r="AC971" s="439"/>
      <c r="AD971" s="439"/>
      <c r="AE971" s="439"/>
      <c r="AF971" s="439"/>
      <c r="AG971" s="439"/>
      <c r="AH971" s="439"/>
      <c r="AI971" s="439"/>
      <c r="AJ971" s="439"/>
      <c r="AK971" s="439"/>
      <c r="AL971" s="439"/>
    </row>
    <row r="972">
      <c r="A972" s="439"/>
      <c r="B972" s="439"/>
      <c r="C972" s="443"/>
      <c r="D972" s="443"/>
      <c r="E972" s="443"/>
      <c r="F972" s="443"/>
      <c r="G972" s="443"/>
      <c r="H972" s="443"/>
      <c r="I972" s="443"/>
      <c r="J972" s="443"/>
      <c r="K972" s="439"/>
      <c r="L972" s="439"/>
      <c r="M972" s="439"/>
      <c r="N972" s="439"/>
      <c r="O972" s="439"/>
      <c r="P972" s="439"/>
      <c r="Q972" s="439"/>
      <c r="R972" s="439"/>
      <c r="S972" s="439"/>
      <c r="T972" s="439"/>
      <c r="U972" s="439"/>
      <c r="V972" s="439"/>
      <c r="W972" s="439"/>
      <c r="X972" s="439"/>
      <c r="Y972" s="439"/>
      <c r="Z972" s="439"/>
      <c r="AA972" s="439"/>
      <c r="AB972" s="439"/>
      <c r="AC972" s="439"/>
      <c r="AD972" s="439"/>
      <c r="AE972" s="439"/>
      <c r="AF972" s="439"/>
      <c r="AG972" s="439"/>
      <c r="AH972" s="439"/>
      <c r="AI972" s="439"/>
      <c r="AJ972" s="439"/>
      <c r="AK972" s="439"/>
      <c r="AL972" s="439"/>
    </row>
    <row r="973">
      <c r="A973" s="439"/>
      <c r="B973" s="439"/>
      <c r="C973" s="443"/>
      <c r="D973" s="443"/>
      <c r="E973" s="443"/>
      <c r="F973" s="443"/>
      <c r="G973" s="443"/>
      <c r="H973" s="443"/>
      <c r="I973" s="443"/>
      <c r="J973" s="443"/>
      <c r="K973" s="439"/>
      <c r="L973" s="439"/>
      <c r="M973" s="439"/>
      <c r="N973" s="439"/>
      <c r="O973" s="439"/>
      <c r="P973" s="439"/>
      <c r="Q973" s="439"/>
      <c r="R973" s="439"/>
      <c r="S973" s="439"/>
      <c r="T973" s="439"/>
      <c r="U973" s="439"/>
      <c r="V973" s="439"/>
      <c r="W973" s="439"/>
      <c r="X973" s="439"/>
      <c r="Y973" s="439"/>
      <c r="Z973" s="439"/>
      <c r="AA973" s="439"/>
      <c r="AB973" s="439"/>
      <c r="AC973" s="439"/>
      <c r="AD973" s="439"/>
      <c r="AE973" s="439"/>
      <c r="AF973" s="439"/>
      <c r="AG973" s="439"/>
      <c r="AH973" s="439"/>
      <c r="AI973" s="439"/>
      <c r="AJ973" s="439"/>
      <c r="AK973" s="439"/>
      <c r="AL973" s="439"/>
    </row>
    <row r="974">
      <c r="A974" s="439"/>
      <c r="B974" s="439"/>
      <c r="C974" s="443"/>
      <c r="D974" s="443"/>
      <c r="E974" s="443"/>
      <c r="F974" s="443"/>
      <c r="G974" s="443"/>
      <c r="H974" s="443"/>
      <c r="I974" s="443"/>
      <c r="J974" s="443"/>
      <c r="K974" s="439"/>
      <c r="L974" s="439"/>
      <c r="M974" s="439"/>
      <c r="N974" s="439"/>
      <c r="O974" s="439"/>
      <c r="P974" s="439"/>
      <c r="Q974" s="439"/>
      <c r="R974" s="439"/>
      <c r="S974" s="439"/>
      <c r="T974" s="439"/>
      <c r="U974" s="439"/>
      <c r="V974" s="439"/>
      <c r="W974" s="439"/>
      <c r="X974" s="439"/>
      <c r="Y974" s="439"/>
      <c r="Z974" s="439"/>
      <c r="AA974" s="439"/>
      <c r="AB974" s="439"/>
      <c r="AC974" s="439"/>
      <c r="AD974" s="439"/>
      <c r="AE974" s="439"/>
      <c r="AF974" s="439"/>
      <c r="AG974" s="439"/>
      <c r="AH974" s="439"/>
      <c r="AI974" s="439"/>
      <c r="AJ974" s="439"/>
      <c r="AK974" s="439"/>
      <c r="AL974" s="439"/>
    </row>
    <row r="975">
      <c r="A975" s="439"/>
      <c r="B975" s="439"/>
      <c r="C975" s="443"/>
      <c r="D975" s="443"/>
      <c r="E975" s="443"/>
      <c r="F975" s="443"/>
      <c r="G975" s="443"/>
      <c r="H975" s="443"/>
      <c r="I975" s="443"/>
      <c r="J975" s="443"/>
      <c r="K975" s="439"/>
      <c r="L975" s="439"/>
      <c r="M975" s="439"/>
      <c r="N975" s="439"/>
      <c r="O975" s="439"/>
      <c r="P975" s="439"/>
      <c r="Q975" s="439"/>
      <c r="R975" s="439"/>
      <c r="S975" s="439"/>
      <c r="T975" s="439"/>
      <c r="U975" s="439"/>
      <c r="V975" s="439"/>
      <c r="W975" s="439"/>
      <c r="X975" s="439"/>
      <c r="Y975" s="439"/>
      <c r="Z975" s="439"/>
      <c r="AA975" s="439"/>
      <c r="AB975" s="439"/>
      <c r="AC975" s="439"/>
      <c r="AD975" s="439"/>
      <c r="AE975" s="439"/>
      <c r="AF975" s="439"/>
      <c r="AG975" s="439"/>
      <c r="AH975" s="439"/>
      <c r="AI975" s="439"/>
      <c r="AJ975" s="439"/>
      <c r="AK975" s="439"/>
      <c r="AL975" s="439"/>
    </row>
    <row r="976">
      <c r="A976" s="439"/>
      <c r="B976" s="439"/>
      <c r="C976" s="443"/>
      <c r="D976" s="443"/>
      <c r="E976" s="443"/>
      <c r="F976" s="443"/>
      <c r="G976" s="443"/>
      <c r="H976" s="443"/>
      <c r="I976" s="443"/>
      <c r="J976" s="443"/>
      <c r="K976" s="439"/>
      <c r="L976" s="439"/>
      <c r="M976" s="439"/>
      <c r="N976" s="439"/>
      <c r="O976" s="439"/>
      <c r="P976" s="439"/>
      <c r="Q976" s="439"/>
      <c r="R976" s="439"/>
      <c r="S976" s="439"/>
      <c r="T976" s="439"/>
      <c r="U976" s="439"/>
      <c r="V976" s="439"/>
      <c r="W976" s="439"/>
      <c r="X976" s="439"/>
      <c r="Y976" s="439"/>
      <c r="Z976" s="439"/>
      <c r="AA976" s="439"/>
      <c r="AB976" s="439"/>
      <c r="AC976" s="439"/>
      <c r="AD976" s="439"/>
      <c r="AE976" s="439"/>
      <c r="AF976" s="439"/>
      <c r="AG976" s="439"/>
      <c r="AH976" s="439"/>
      <c r="AI976" s="439"/>
      <c r="AJ976" s="439"/>
      <c r="AK976" s="439"/>
      <c r="AL976" s="439"/>
    </row>
    <row r="977">
      <c r="A977" s="439"/>
      <c r="B977" s="439"/>
      <c r="C977" s="443"/>
      <c r="D977" s="443"/>
      <c r="E977" s="443"/>
      <c r="F977" s="443"/>
      <c r="G977" s="443"/>
      <c r="H977" s="443"/>
      <c r="I977" s="443"/>
      <c r="J977" s="443"/>
      <c r="K977" s="439"/>
      <c r="L977" s="439"/>
      <c r="M977" s="439"/>
      <c r="N977" s="439"/>
      <c r="O977" s="439"/>
      <c r="P977" s="439"/>
      <c r="Q977" s="439"/>
      <c r="R977" s="439"/>
      <c r="S977" s="439"/>
      <c r="T977" s="439"/>
      <c r="U977" s="439"/>
      <c r="V977" s="439"/>
      <c r="W977" s="439"/>
      <c r="X977" s="439"/>
      <c r="Y977" s="439"/>
      <c r="Z977" s="439"/>
      <c r="AA977" s="439"/>
      <c r="AB977" s="439"/>
      <c r="AC977" s="439"/>
      <c r="AD977" s="439"/>
      <c r="AE977" s="439"/>
      <c r="AF977" s="439"/>
      <c r="AG977" s="439"/>
      <c r="AH977" s="439"/>
      <c r="AI977" s="439"/>
      <c r="AJ977" s="439"/>
      <c r="AK977" s="439"/>
      <c r="AL977" s="439"/>
    </row>
    <row r="978">
      <c r="A978" s="439"/>
      <c r="B978" s="439"/>
      <c r="C978" s="443"/>
      <c r="D978" s="443"/>
      <c r="E978" s="443"/>
      <c r="F978" s="443"/>
      <c r="G978" s="443"/>
      <c r="H978" s="443"/>
      <c r="I978" s="443"/>
      <c r="J978" s="443"/>
      <c r="K978" s="439"/>
      <c r="L978" s="439"/>
      <c r="M978" s="439"/>
      <c r="N978" s="439"/>
      <c r="O978" s="439"/>
      <c r="P978" s="439"/>
      <c r="Q978" s="439"/>
      <c r="R978" s="439"/>
      <c r="S978" s="439"/>
      <c r="T978" s="439"/>
      <c r="U978" s="439"/>
      <c r="V978" s="439"/>
      <c r="W978" s="439"/>
      <c r="X978" s="439"/>
      <c r="Y978" s="439"/>
      <c r="Z978" s="439"/>
      <c r="AA978" s="439"/>
      <c r="AB978" s="439"/>
      <c r="AC978" s="439"/>
      <c r="AD978" s="439"/>
      <c r="AE978" s="439"/>
      <c r="AF978" s="439"/>
      <c r="AG978" s="439"/>
      <c r="AH978" s="439"/>
      <c r="AI978" s="439"/>
      <c r="AJ978" s="439"/>
      <c r="AK978" s="439"/>
      <c r="AL978" s="439"/>
    </row>
    <row r="979">
      <c r="A979" s="439"/>
      <c r="B979" s="439"/>
      <c r="C979" s="443"/>
      <c r="D979" s="443"/>
      <c r="E979" s="443"/>
      <c r="F979" s="443"/>
      <c r="G979" s="443"/>
      <c r="H979" s="443"/>
      <c r="I979" s="443"/>
      <c r="J979" s="443"/>
      <c r="K979" s="439"/>
      <c r="L979" s="439"/>
      <c r="M979" s="439"/>
      <c r="N979" s="439"/>
      <c r="O979" s="439"/>
      <c r="P979" s="439"/>
      <c r="Q979" s="439"/>
      <c r="R979" s="439"/>
      <c r="S979" s="439"/>
      <c r="T979" s="439"/>
      <c r="U979" s="439"/>
      <c r="V979" s="439"/>
      <c r="W979" s="439"/>
      <c r="X979" s="439"/>
      <c r="Y979" s="439"/>
      <c r="Z979" s="439"/>
      <c r="AA979" s="439"/>
      <c r="AB979" s="439"/>
      <c r="AC979" s="439"/>
      <c r="AD979" s="439"/>
      <c r="AE979" s="439"/>
      <c r="AF979" s="439"/>
      <c r="AG979" s="439"/>
      <c r="AH979" s="439"/>
      <c r="AI979" s="439"/>
      <c r="AJ979" s="439"/>
      <c r="AK979" s="439"/>
      <c r="AL979" s="439"/>
    </row>
    <row r="980">
      <c r="A980" s="439"/>
      <c r="B980" s="439"/>
      <c r="C980" s="443"/>
      <c r="D980" s="443"/>
      <c r="E980" s="443"/>
      <c r="F980" s="443"/>
      <c r="G980" s="443"/>
      <c r="H980" s="443"/>
      <c r="I980" s="443"/>
      <c r="J980" s="443"/>
      <c r="K980" s="439"/>
      <c r="L980" s="439"/>
      <c r="M980" s="439"/>
      <c r="N980" s="439"/>
      <c r="O980" s="439"/>
      <c r="P980" s="439"/>
      <c r="Q980" s="439"/>
      <c r="R980" s="439"/>
      <c r="S980" s="439"/>
      <c r="T980" s="439"/>
      <c r="U980" s="439"/>
      <c r="V980" s="439"/>
      <c r="W980" s="439"/>
      <c r="X980" s="439"/>
      <c r="Y980" s="439"/>
      <c r="Z980" s="439"/>
      <c r="AA980" s="439"/>
      <c r="AB980" s="439"/>
      <c r="AC980" s="439"/>
      <c r="AD980" s="439"/>
      <c r="AE980" s="439"/>
      <c r="AF980" s="439"/>
      <c r="AG980" s="439"/>
      <c r="AH980" s="439"/>
      <c r="AI980" s="439"/>
      <c r="AJ980" s="439"/>
      <c r="AK980" s="439"/>
      <c r="AL980" s="439"/>
    </row>
    <row r="981">
      <c r="A981" s="439"/>
      <c r="B981" s="439"/>
      <c r="C981" s="443"/>
      <c r="D981" s="443"/>
      <c r="E981" s="443"/>
      <c r="F981" s="443"/>
      <c r="G981" s="443"/>
      <c r="H981" s="443"/>
      <c r="I981" s="443"/>
      <c r="J981" s="443"/>
      <c r="K981" s="439"/>
      <c r="L981" s="439"/>
      <c r="M981" s="439"/>
      <c r="N981" s="439"/>
      <c r="O981" s="439"/>
      <c r="P981" s="439"/>
      <c r="Q981" s="439"/>
      <c r="R981" s="439"/>
      <c r="S981" s="439"/>
      <c r="T981" s="439"/>
      <c r="U981" s="439"/>
      <c r="V981" s="439"/>
      <c r="W981" s="439"/>
      <c r="X981" s="439"/>
      <c r="Y981" s="439"/>
      <c r="Z981" s="439"/>
      <c r="AA981" s="439"/>
      <c r="AB981" s="439"/>
      <c r="AC981" s="439"/>
      <c r="AD981" s="439"/>
      <c r="AE981" s="439"/>
      <c r="AF981" s="439"/>
      <c r="AG981" s="439"/>
      <c r="AH981" s="439"/>
      <c r="AI981" s="439"/>
      <c r="AJ981" s="439"/>
      <c r="AK981" s="439"/>
      <c r="AL981" s="439"/>
    </row>
    <row r="982">
      <c r="A982" s="439"/>
      <c r="B982" s="439"/>
      <c r="C982" s="443"/>
      <c r="D982" s="443"/>
      <c r="E982" s="443"/>
      <c r="F982" s="443"/>
      <c r="G982" s="443"/>
      <c r="H982" s="443"/>
      <c r="I982" s="443"/>
      <c r="J982" s="443"/>
      <c r="K982" s="439"/>
      <c r="L982" s="439"/>
      <c r="M982" s="439"/>
      <c r="N982" s="439"/>
      <c r="O982" s="439"/>
      <c r="P982" s="439"/>
      <c r="Q982" s="439"/>
      <c r="R982" s="439"/>
      <c r="S982" s="439"/>
      <c r="T982" s="439"/>
      <c r="U982" s="439"/>
      <c r="V982" s="439"/>
      <c r="W982" s="439"/>
      <c r="X982" s="439"/>
      <c r="Y982" s="439"/>
      <c r="Z982" s="439"/>
      <c r="AA982" s="439"/>
      <c r="AB982" s="439"/>
      <c r="AC982" s="439"/>
      <c r="AD982" s="439"/>
      <c r="AE982" s="439"/>
      <c r="AF982" s="439"/>
      <c r="AG982" s="439"/>
      <c r="AH982" s="439"/>
      <c r="AI982" s="439"/>
      <c r="AJ982" s="439"/>
      <c r="AK982" s="439"/>
      <c r="AL982" s="439"/>
    </row>
    <row r="983">
      <c r="A983" s="439"/>
      <c r="B983" s="439"/>
      <c r="C983" s="443"/>
      <c r="D983" s="443"/>
      <c r="E983" s="443"/>
      <c r="F983" s="443"/>
      <c r="G983" s="443"/>
      <c r="H983" s="443"/>
      <c r="I983" s="443"/>
      <c r="J983" s="443"/>
      <c r="K983" s="439"/>
      <c r="L983" s="439"/>
      <c r="M983" s="439"/>
      <c r="N983" s="439"/>
      <c r="O983" s="439"/>
      <c r="P983" s="439"/>
      <c r="Q983" s="439"/>
      <c r="R983" s="439"/>
      <c r="S983" s="439"/>
      <c r="T983" s="439"/>
      <c r="U983" s="439"/>
      <c r="V983" s="439"/>
      <c r="W983" s="439"/>
      <c r="X983" s="439"/>
      <c r="Y983" s="439"/>
      <c r="Z983" s="439"/>
      <c r="AA983" s="439"/>
      <c r="AB983" s="439"/>
      <c r="AC983" s="439"/>
      <c r="AD983" s="439"/>
      <c r="AE983" s="439"/>
      <c r="AF983" s="439"/>
      <c r="AG983" s="439"/>
      <c r="AH983" s="439"/>
      <c r="AI983" s="439"/>
      <c r="AJ983" s="439"/>
      <c r="AK983" s="439"/>
      <c r="AL983" s="439"/>
    </row>
    <row r="984">
      <c r="A984" s="439"/>
      <c r="B984" s="439"/>
      <c r="C984" s="443"/>
      <c r="D984" s="443"/>
      <c r="E984" s="443"/>
      <c r="F984" s="443"/>
      <c r="G984" s="443"/>
      <c r="H984" s="443"/>
      <c r="I984" s="443"/>
      <c r="J984" s="443"/>
      <c r="K984" s="439"/>
      <c r="L984" s="439"/>
      <c r="M984" s="439"/>
      <c r="N984" s="439"/>
      <c r="O984" s="439"/>
      <c r="P984" s="439"/>
      <c r="Q984" s="439"/>
      <c r="R984" s="439"/>
      <c r="S984" s="439"/>
      <c r="T984" s="439"/>
      <c r="U984" s="439"/>
      <c r="V984" s="439"/>
      <c r="W984" s="439"/>
      <c r="X984" s="439"/>
      <c r="Y984" s="439"/>
      <c r="Z984" s="439"/>
      <c r="AA984" s="439"/>
      <c r="AB984" s="439"/>
      <c r="AC984" s="439"/>
      <c r="AD984" s="439"/>
      <c r="AE984" s="439"/>
      <c r="AF984" s="439"/>
      <c r="AG984" s="439"/>
      <c r="AH984" s="439"/>
      <c r="AI984" s="439"/>
      <c r="AJ984" s="439"/>
      <c r="AK984" s="439"/>
      <c r="AL984" s="439"/>
    </row>
    <row r="985">
      <c r="A985" s="439"/>
      <c r="B985" s="439"/>
      <c r="C985" s="443"/>
      <c r="D985" s="443"/>
      <c r="E985" s="443"/>
      <c r="F985" s="443"/>
      <c r="G985" s="443"/>
      <c r="H985" s="443"/>
      <c r="I985" s="443"/>
      <c r="J985" s="443"/>
      <c r="K985" s="439"/>
      <c r="L985" s="439"/>
      <c r="M985" s="439"/>
      <c r="N985" s="439"/>
      <c r="O985" s="439"/>
      <c r="P985" s="439"/>
      <c r="Q985" s="439"/>
      <c r="R985" s="439"/>
      <c r="S985" s="439"/>
      <c r="T985" s="439"/>
      <c r="U985" s="439"/>
      <c r="V985" s="439"/>
      <c r="W985" s="439"/>
      <c r="X985" s="439"/>
      <c r="Y985" s="439"/>
      <c r="Z985" s="439"/>
      <c r="AA985" s="439"/>
      <c r="AB985" s="439"/>
      <c r="AC985" s="439"/>
      <c r="AD985" s="439"/>
      <c r="AE985" s="439"/>
      <c r="AF985" s="439"/>
      <c r="AG985" s="439"/>
      <c r="AH985" s="439"/>
      <c r="AI985" s="439"/>
      <c r="AJ985" s="439"/>
      <c r="AK985" s="439"/>
      <c r="AL985" s="439"/>
    </row>
    <row r="986">
      <c r="A986" s="439"/>
      <c r="B986" s="439"/>
      <c r="C986" s="443"/>
      <c r="D986" s="443"/>
      <c r="E986" s="443"/>
      <c r="F986" s="443"/>
      <c r="G986" s="443"/>
      <c r="H986" s="443"/>
      <c r="I986" s="443"/>
      <c r="J986" s="443"/>
      <c r="K986" s="439"/>
      <c r="L986" s="439"/>
      <c r="M986" s="439"/>
      <c r="N986" s="439"/>
      <c r="O986" s="439"/>
      <c r="P986" s="439"/>
      <c r="Q986" s="439"/>
      <c r="R986" s="439"/>
      <c r="S986" s="439"/>
      <c r="T986" s="439"/>
      <c r="U986" s="439"/>
      <c r="V986" s="439"/>
      <c r="W986" s="439"/>
      <c r="X986" s="439"/>
      <c r="Y986" s="439"/>
      <c r="Z986" s="439"/>
      <c r="AA986" s="439"/>
      <c r="AB986" s="439"/>
      <c r="AC986" s="439"/>
      <c r="AD986" s="439"/>
      <c r="AE986" s="439"/>
      <c r="AF986" s="439"/>
      <c r="AG986" s="439"/>
      <c r="AH986" s="439"/>
      <c r="AI986" s="439"/>
      <c r="AJ986" s="439"/>
      <c r="AK986" s="439"/>
      <c r="AL986" s="439"/>
    </row>
    <row r="987">
      <c r="A987" s="439"/>
      <c r="B987" s="439"/>
      <c r="C987" s="443"/>
      <c r="D987" s="443"/>
      <c r="E987" s="443"/>
      <c r="F987" s="443"/>
      <c r="G987" s="443"/>
      <c r="H987" s="443"/>
      <c r="I987" s="443"/>
      <c r="J987" s="443"/>
      <c r="K987" s="439"/>
      <c r="L987" s="439"/>
      <c r="M987" s="439"/>
      <c r="N987" s="439"/>
      <c r="O987" s="439"/>
      <c r="P987" s="439"/>
      <c r="Q987" s="439"/>
      <c r="R987" s="439"/>
      <c r="S987" s="439"/>
      <c r="T987" s="439"/>
      <c r="U987" s="439"/>
      <c r="V987" s="439"/>
      <c r="W987" s="439"/>
      <c r="X987" s="439"/>
      <c r="Y987" s="439"/>
      <c r="Z987" s="439"/>
      <c r="AA987" s="439"/>
      <c r="AB987" s="439"/>
      <c r="AC987" s="439"/>
      <c r="AD987" s="439"/>
      <c r="AE987" s="439"/>
      <c r="AF987" s="439"/>
      <c r="AG987" s="439"/>
      <c r="AH987" s="439"/>
      <c r="AI987" s="439"/>
      <c r="AJ987" s="439"/>
      <c r="AK987" s="439"/>
      <c r="AL987" s="439"/>
    </row>
    <row r="988">
      <c r="A988" s="439"/>
      <c r="B988" s="439"/>
      <c r="C988" s="443"/>
      <c r="D988" s="443"/>
      <c r="E988" s="443"/>
      <c r="F988" s="443"/>
      <c r="G988" s="443"/>
      <c r="H988" s="443"/>
      <c r="I988" s="443"/>
      <c r="J988" s="443"/>
      <c r="K988" s="439"/>
      <c r="L988" s="439"/>
      <c r="M988" s="439"/>
      <c r="N988" s="439"/>
      <c r="O988" s="439"/>
      <c r="P988" s="439"/>
      <c r="Q988" s="439"/>
      <c r="R988" s="439"/>
      <c r="S988" s="439"/>
      <c r="T988" s="439"/>
      <c r="U988" s="439"/>
      <c r="V988" s="439"/>
      <c r="W988" s="439"/>
      <c r="X988" s="439"/>
      <c r="Y988" s="439"/>
      <c r="Z988" s="439"/>
      <c r="AA988" s="439"/>
      <c r="AB988" s="439"/>
      <c r="AC988" s="439"/>
      <c r="AD988" s="439"/>
      <c r="AE988" s="439"/>
      <c r="AF988" s="439"/>
      <c r="AG988" s="439"/>
      <c r="AH988" s="439"/>
      <c r="AI988" s="439"/>
      <c r="AJ988" s="439"/>
      <c r="AK988" s="439"/>
      <c r="AL988" s="439"/>
    </row>
    <row r="989">
      <c r="A989" s="439"/>
      <c r="B989" s="439"/>
      <c r="C989" s="443"/>
      <c r="D989" s="443"/>
      <c r="E989" s="443"/>
      <c r="F989" s="443"/>
      <c r="G989" s="443"/>
      <c r="H989" s="443"/>
      <c r="I989" s="443"/>
      <c r="J989" s="443"/>
      <c r="K989" s="439"/>
      <c r="L989" s="439"/>
      <c r="M989" s="439"/>
      <c r="N989" s="439"/>
      <c r="O989" s="439"/>
      <c r="P989" s="439"/>
      <c r="Q989" s="439"/>
      <c r="R989" s="439"/>
      <c r="S989" s="439"/>
      <c r="T989" s="439"/>
      <c r="U989" s="439"/>
      <c r="V989" s="439"/>
      <c r="W989" s="439"/>
      <c r="X989" s="439"/>
      <c r="Y989" s="439"/>
      <c r="Z989" s="439"/>
      <c r="AA989" s="439"/>
      <c r="AB989" s="439"/>
      <c r="AC989" s="439"/>
      <c r="AD989" s="439"/>
      <c r="AE989" s="439"/>
      <c r="AF989" s="439"/>
      <c r="AG989" s="439"/>
      <c r="AH989" s="439"/>
      <c r="AI989" s="439"/>
      <c r="AJ989" s="439"/>
      <c r="AK989" s="439"/>
      <c r="AL989" s="439"/>
    </row>
    <row r="990">
      <c r="A990" s="439"/>
      <c r="B990" s="439"/>
      <c r="C990" s="443"/>
      <c r="D990" s="443"/>
      <c r="E990" s="443"/>
      <c r="F990" s="443"/>
      <c r="G990" s="443"/>
      <c r="H990" s="443"/>
      <c r="I990" s="443"/>
      <c r="J990" s="443"/>
      <c r="K990" s="439"/>
      <c r="L990" s="439"/>
      <c r="M990" s="439"/>
      <c r="N990" s="439"/>
      <c r="O990" s="439"/>
      <c r="P990" s="439"/>
      <c r="Q990" s="439"/>
      <c r="R990" s="439"/>
      <c r="S990" s="439"/>
      <c r="T990" s="439"/>
      <c r="U990" s="439"/>
      <c r="V990" s="439"/>
      <c r="W990" s="439"/>
      <c r="X990" s="439"/>
      <c r="Y990" s="439"/>
      <c r="Z990" s="439"/>
      <c r="AA990" s="439"/>
      <c r="AB990" s="439"/>
      <c r="AC990" s="439"/>
      <c r="AD990" s="439"/>
      <c r="AE990" s="439"/>
      <c r="AF990" s="439"/>
      <c r="AG990" s="439"/>
      <c r="AH990" s="439"/>
      <c r="AI990" s="439"/>
      <c r="AJ990" s="439"/>
      <c r="AK990" s="439"/>
      <c r="AL990" s="439"/>
    </row>
    <row r="991">
      <c r="A991" s="439"/>
      <c r="B991" s="439"/>
      <c r="C991" s="443"/>
      <c r="D991" s="443"/>
      <c r="E991" s="443"/>
      <c r="F991" s="443"/>
      <c r="G991" s="443"/>
      <c r="H991" s="443"/>
      <c r="I991" s="443"/>
      <c r="J991" s="443"/>
      <c r="K991" s="439"/>
      <c r="L991" s="439"/>
      <c r="M991" s="439"/>
      <c r="N991" s="439"/>
      <c r="O991" s="439"/>
      <c r="P991" s="439"/>
      <c r="Q991" s="439"/>
      <c r="R991" s="439"/>
      <c r="S991" s="439"/>
      <c r="T991" s="439"/>
      <c r="U991" s="439"/>
      <c r="V991" s="439"/>
      <c r="W991" s="439"/>
      <c r="X991" s="439"/>
      <c r="Y991" s="439"/>
      <c r="Z991" s="439"/>
      <c r="AA991" s="439"/>
      <c r="AB991" s="439"/>
      <c r="AC991" s="439"/>
      <c r="AD991" s="439"/>
      <c r="AE991" s="439"/>
      <c r="AF991" s="439"/>
      <c r="AG991" s="439"/>
      <c r="AH991" s="439"/>
      <c r="AI991" s="439"/>
      <c r="AJ991" s="439"/>
      <c r="AK991" s="439"/>
      <c r="AL991" s="439"/>
    </row>
    <row r="992">
      <c r="A992" s="439"/>
      <c r="B992" s="439"/>
      <c r="C992" s="443"/>
      <c r="D992" s="443"/>
      <c r="E992" s="443"/>
      <c r="F992" s="443"/>
      <c r="G992" s="443"/>
      <c r="H992" s="443"/>
      <c r="I992" s="443"/>
      <c r="J992" s="443"/>
      <c r="K992" s="439"/>
      <c r="L992" s="439"/>
      <c r="M992" s="439"/>
      <c r="N992" s="439"/>
      <c r="O992" s="439"/>
      <c r="P992" s="439"/>
      <c r="Q992" s="439"/>
      <c r="R992" s="439"/>
      <c r="S992" s="439"/>
      <c r="T992" s="439"/>
      <c r="U992" s="439"/>
      <c r="V992" s="439"/>
      <c r="W992" s="439"/>
      <c r="X992" s="439"/>
      <c r="Y992" s="439"/>
      <c r="Z992" s="439"/>
      <c r="AA992" s="439"/>
      <c r="AB992" s="439"/>
      <c r="AC992" s="439"/>
      <c r="AD992" s="439"/>
      <c r="AE992" s="439"/>
      <c r="AF992" s="439"/>
      <c r="AG992" s="439"/>
      <c r="AH992" s="439"/>
      <c r="AI992" s="439"/>
      <c r="AJ992" s="439"/>
      <c r="AK992" s="439"/>
      <c r="AL992" s="439"/>
    </row>
    <row r="993">
      <c r="A993" s="439"/>
      <c r="B993" s="439"/>
      <c r="C993" s="443"/>
      <c r="D993" s="443"/>
      <c r="E993" s="443"/>
      <c r="F993" s="443"/>
      <c r="G993" s="443"/>
      <c r="H993" s="443"/>
      <c r="I993" s="443"/>
      <c r="J993" s="443"/>
      <c r="K993" s="439"/>
      <c r="L993" s="439"/>
      <c r="M993" s="439"/>
      <c r="N993" s="439"/>
      <c r="O993" s="439"/>
      <c r="P993" s="439"/>
      <c r="Q993" s="439"/>
      <c r="R993" s="439"/>
      <c r="S993" s="439"/>
      <c r="T993" s="439"/>
      <c r="U993" s="439"/>
      <c r="V993" s="439"/>
      <c r="W993" s="439"/>
      <c r="X993" s="439"/>
      <c r="Y993" s="439"/>
      <c r="Z993" s="439"/>
      <c r="AA993" s="439"/>
      <c r="AB993" s="439"/>
      <c r="AC993" s="439"/>
      <c r="AD993" s="439"/>
      <c r="AE993" s="439"/>
      <c r="AF993" s="439"/>
      <c r="AG993" s="439"/>
      <c r="AH993" s="439"/>
      <c r="AI993" s="439"/>
      <c r="AJ993" s="439"/>
      <c r="AK993" s="439"/>
      <c r="AL993" s="439"/>
    </row>
    <row r="994">
      <c r="A994" s="439"/>
      <c r="B994" s="439"/>
      <c r="C994" s="443"/>
      <c r="D994" s="443"/>
      <c r="E994" s="443"/>
      <c r="F994" s="443"/>
      <c r="G994" s="443"/>
      <c r="H994" s="443"/>
      <c r="I994" s="443"/>
      <c r="J994" s="443"/>
      <c r="K994" s="439"/>
      <c r="L994" s="439"/>
      <c r="M994" s="439"/>
      <c r="N994" s="439"/>
      <c r="O994" s="439"/>
      <c r="P994" s="439"/>
      <c r="Q994" s="439"/>
      <c r="R994" s="439"/>
      <c r="S994" s="439"/>
      <c r="T994" s="439"/>
      <c r="U994" s="439"/>
      <c r="V994" s="439"/>
      <c r="W994" s="439"/>
      <c r="X994" s="439"/>
      <c r="Y994" s="439"/>
      <c r="Z994" s="439"/>
      <c r="AA994" s="439"/>
      <c r="AB994" s="439"/>
      <c r="AC994" s="439"/>
      <c r="AD994" s="439"/>
      <c r="AE994" s="439"/>
      <c r="AF994" s="439"/>
      <c r="AG994" s="439"/>
      <c r="AH994" s="439"/>
      <c r="AI994" s="439"/>
      <c r="AJ994" s="439"/>
      <c r="AK994" s="439"/>
      <c r="AL994" s="439"/>
    </row>
    <row r="995">
      <c r="A995" s="439"/>
      <c r="B995" s="439"/>
      <c r="C995" s="443"/>
      <c r="D995" s="443"/>
      <c r="E995" s="443"/>
      <c r="F995" s="443"/>
      <c r="G995" s="443"/>
      <c r="H995" s="443"/>
      <c r="I995" s="443"/>
      <c r="J995" s="443"/>
      <c r="K995" s="439"/>
      <c r="L995" s="439"/>
      <c r="M995" s="439"/>
      <c r="N995" s="439"/>
      <c r="O995" s="439"/>
      <c r="P995" s="439"/>
      <c r="Q995" s="439"/>
      <c r="R995" s="439"/>
      <c r="S995" s="439"/>
      <c r="T995" s="439"/>
      <c r="U995" s="439"/>
      <c r="V995" s="439"/>
      <c r="W995" s="439"/>
      <c r="X995" s="439"/>
      <c r="Y995" s="439"/>
      <c r="Z995" s="439"/>
      <c r="AA995" s="439"/>
      <c r="AB995" s="439"/>
      <c r="AC995" s="439"/>
      <c r="AD995" s="439"/>
      <c r="AE995" s="439"/>
      <c r="AF995" s="439"/>
      <c r="AG995" s="439"/>
      <c r="AH995" s="439"/>
      <c r="AI995" s="439"/>
      <c r="AJ995" s="439"/>
      <c r="AK995" s="439"/>
      <c r="AL995" s="439"/>
    </row>
    <row r="996">
      <c r="A996" s="439"/>
      <c r="B996" s="439"/>
      <c r="C996" s="443"/>
      <c r="D996" s="443"/>
      <c r="E996" s="443"/>
      <c r="F996" s="443"/>
      <c r="G996" s="443"/>
      <c r="H996" s="443"/>
      <c r="I996" s="443"/>
      <c r="J996" s="443"/>
      <c r="K996" s="439"/>
      <c r="L996" s="439"/>
      <c r="M996" s="439"/>
      <c r="N996" s="439"/>
      <c r="O996" s="439"/>
      <c r="P996" s="439"/>
      <c r="Q996" s="439"/>
      <c r="R996" s="439"/>
      <c r="S996" s="439"/>
      <c r="T996" s="439"/>
      <c r="U996" s="439"/>
      <c r="V996" s="439"/>
      <c r="W996" s="439"/>
      <c r="X996" s="439"/>
      <c r="Y996" s="439"/>
      <c r="Z996" s="439"/>
      <c r="AA996" s="439"/>
      <c r="AB996" s="439"/>
      <c r="AC996" s="439"/>
      <c r="AD996" s="439"/>
      <c r="AE996" s="439"/>
      <c r="AF996" s="439"/>
      <c r="AG996" s="439"/>
      <c r="AH996" s="439"/>
      <c r="AI996" s="439"/>
      <c r="AJ996" s="439"/>
      <c r="AK996" s="439"/>
      <c r="AL996" s="439"/>
    </row>
    <row r="997">
      <c r="A997" s="439"/>
      <c r="B997" s="439"/>
      <c r="C997" s="443"/>
      <c r="D997" s="443"/>
      <c r="E997" s="443"/>
      <c r="F997" s="443"/>
      <c r="G997" s="443"/>
      <c r="H997" s="443"/>
      <c r="I997" s="443"/>
      <c r="J997" s="443"/>
      <c r="K997" s="439"/>
      <c r="L997" s="439"/>
      <c r="M997" s="439"/>
      <c r="N997" s="439"/>
      <c r="O997" s="439"/>
      <c r="P997" s="439"/>
      <c r="Q997" s="439"/>
      <c r="R997" s="439"/>
      <c r="S997" s="439"/>
      <c r="T997" s="439"/>
      <c r="U997" s="439"/>
      <c r="V997" s="439"/>
      <c r="W997" s="439"/>
      <c r="X997" s="439"/>
      <c r="Y997" s="439"/>
      <c r="Z997" s="439"/>
      <c r="AA997" s="439"/>
      <c r="AB997" s="439"/>
      <c r="AC997" s="439"/>
      <c r="AD997" s="439"/>
      <c r="AE997" s="439"/>
      <c r="AF997" s="439"/>
      <c r="AG997" s="439"/>
      <c r="AH997" s="439"/>
      <c r="AI997" s="439"/>
      <c r="AJ997" s="439"/>
      <c r="AK997" s="439"/>
      <c r="AL997" s="439"/>
    </row>
    <row r="998">
      <c r="A998" s="439"/>
      <c r="B998" s="439"/>
      <c r="C998" s="443"/>
      <c r="D998" s="443"/>
      <c r="E998" s="443"/>
      <c r="F998" s="443"/>
      <c r="G998" s="443"/>
      <c r="H998" s="443"/>
      <c r="I998" s="443"/>
      <c r="J998" s="443"/>
      <c r="K998" s="439"/>
      <c r="L998" s="439"/>
      <c r="M998" s="439"/>
      <c r="N998" s="439"/>
      <c r="O998" s="439"/>
      <c r="P998" s="439"/>
      <c r="Q998" s="439"/>
      <c r="R998" s="439"/>
      <c r="S998" s="439"/>
      <c r="T998" s="439"/>
      <c r="U998" s="439"/>
      <c r="V998" s="439"/>
      <c r="W998" s="439"/>
      <c r="X998" s="439"/>
      <c r="Y998" s="439"/>
      <c r="Z998" s="439"/>
      <c r="AA998" s="439"/>
      <c r="AB998" s="439"/>
      <c r="AC998" s="439"/>
      <c r="AD998" s="439"/>
      <c r="AE998" s="439"/>
      <c r="AF998" s="439"/>
      <c r="AG998" s="439"/>
      <c r="AH998" s="439"/>
      <c r="AI998" s="439"/>
      <c r="AJ998" s="439"/>
      <c r="AK998" s="439"/>
      <c r="AL998" s="439"/>
    </row>
    <row r="999">
      <c r="A999" s="439"/>
      <c r="B999" s="439"/>
      <c r="C999" s="443"/>
      <c r="D999" s="443"/>
      <c r="E999" s="443"/>
      <c r="F999" s="443"/>
      <c r="G999" s="443"/>
      <c r="H999" s="443"/>
      <c r="I999" s="443"/>
      <c r="J999" s="443"/>
      <c r="K999" s="439"/>
      <c r="L999" s="439"/>
      <c r="M999" s="439"/>
      <c r="N999" s="439"/>
      <c r="O999" s="439"/>
      <c r="P999" s="439"/>
      <c r="Q999" s="439"/>
      <c r="R999" s="439"/>
      <c r="S999" s="439"/>
      <c r="T999" s="439"/>
      <c r="U999" s="439"/>
      <c r="V999" s="439"/>
      <c r="W999" s="439"/>
      <c r="X999" s="439"/>
      <c r="Y999" s="439"/>
      <c r="Z999" s="439"/>
      <c r="AA999" s="439"/>
      <c r="AB999" s="439"/>
      <c r="AC999" s="439"/>
      <c r="AD999" s="439"/>
      <c r="AE999" s="439"/>
      <c r="AF999" s="439"/>
      <c r="AG999" s="439"/>
      <c r="AH999" s="439"/>
      <c r="AI999" s="439"/>
      <c r="AJ999" s="439"/>
      <c r="AK999" s="439"/>
      <c r="AL999" s="439"/>
    </row>
    <row r="1000">
      <c r="A1000" s="439"/>
      <c r="B1000" s="439"/>
      <c r="C1000" s="443"/>
      <c r="D1000" s="443"/>
      <c r="E1000" s="443"/>
      <c r="F1000" s="443"/>
      <c r="G1000" s="443"/>
      <c r="H1000" s="443"/>
      <c r="I1000" s="443"/>
      <c r="J1000" s="443"/>
      <c r="K1000" s="439"/>
      <c r="L1000" s="439"/>
      <c r="M1000" s="439"/>
      <c r="N1000" s="439"/>
      <c r="O1000" s="439"/>
      <c r="P1000" s="439"/>
      <c r="Q1000" s="439"/>
      <c r="R1000" s="439"/>
      <c r="S1000" s="439"/>
      <c r="T1000" s="439"/>
      <c r="U1000" s="439"/>
      <c r="V1000" s="439"/>
      <c r="W1000" s="439"/>
      <c r="X1000" s="439"/>
      <c r="Y1000" s="439"/>
      <c r="Z1000" s="439"/>
      <c r="AA1000" s="439"/>
      <c r="AB1000" s="439"/>
      <c r="AC1000" s="439"/>
      <c r="AD1000" s="439"/>
      <c r="AE1000" s="439"/>
      <c r="AF1000" s="439"/>
      <c r="AG1000" s="439"/>
      <c r="AH1000" s="439"/>
      <c r="AI1000" s="439"/>
      <c r="AJ1000" s="439"/>
      <c r="AK1000" s="439"/>
      <c r="AL1000" s="439"/>
    </row>
  </sheetData>
  <autoFilter ref="$A$2:$J$37"/>
  <mergeCells count="2">
    <mergeCell ref="A1:C1"/>
    <mergeCell ref="D1:J1"/>
  </mergeCells>
  <drawing r:id="rId1"/>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2.0" topLeftCell="A3" activePane="bottomLeft" state="frozen"/>
      <selection activeCell="B4" sqref="B4" pane="bottomLeft"/>
    </sheetView>
  </sheetViews>
  <sheetFormatPr customHeight="1" defaultColWidth="14.43" defaultRowHeight="15.75"/>
  <cols>
    <col customWidth="1" min="2" max="2" width="76.29"/>
    <col customWidth="1" min="9" max="9" width="13.14"/>
  </cols>
  <sheetData>
    <row r="1">
      <c r="A1" s="438" t="s">
        <v>3900</v>
      </c>
      <c r="D1" s="452" t="s">
        <v>1424</v>
      </c>
      <c r="K1" s="439"/>
      <c r="L1" s="439"/>
      <c r="M1" s="439"/>
      <c r="N1" s="439"/>
      <c r="O1" s="439"/>
      <c r="P1" s="439"/>
      <c r="Q1" s="439"/>
      <c r="R1" s="439"/>
      <c r="S1" s="439"/>
      <c r="T1" s="439"/>
      <c r="U1" s="439"/>
      <c r="V1" s="439"/>
      <c r="W1" s="439"/>
      <c r="X1" s="439"/>
      <c r="Y1" s="439"/>
      <c r="Z1" s="439"/>
      <c r="AA1" s="439"/>
      <c r="AB1" s="439"/>
      <c r="AC1" s="439"/>
      <c r="AD1" s="439"/>
      <c r="AE1" s="439"/>
      <c r="AF1" s="439"/>
      <c r="AG1" s="439"/>
      <c r="AH1" s="439"/>
      <c r="AI1" s="439"/>
      <c r="AJ1" s="439"/>
      <c r="AK1" s="439"/>
      <c r="AL1" s="439"/>
    </row>
    <row r="2">
      <c r="A2" s="453" t="s">
        <v>1623</v>
      </c>
      <c r="B2" s="454" t="s">
        <v>3901</v>
      </c>
      <c r="C2" s="454" t="s">
        <v>3834</v>
      </c>
      <c r="D2" s="454" t="s">
        <v>3902</v>
      </c>
      <c r="E2" s="454" t="s">
        <v>3903</v>
      </c>
      <c r="F2" s="454" t="s">
        <v>3904</v>
      </c>
      <c r="G2" s="455" t="s">
        <v>3905</v>
      </c>
      <c r="H2" s="454"/>
      <c r="I2" s="456"/>
      <c r="J2" s="456"/>
      <c r="K2" s="443"/>
      <c r="L2" s="443"/>
      <c r="M2" s="443"/>
      <c r="N2" s="443"/>
      <c r="O2" s="443"/>
      <c r="P2" s="443"/>
      <c r="Q2" s="443"/>
      <c r="R2" s="443"/>
      <c r="S2" s="443"/>
      <c r="T2" s="443"/>
      <c r="U2" s="443"/>
      <c r="V2" s="443"/>
      <c r="W2" s="443"/>
      <c r="X2" s="443"/>
      <c r="Y2" s="443"/>
      <c r="Z2" s="443"/>
      <c r="AA2" s="443"/>
      <c r="AB2" s="439"/>
      <c r="AC2" s="439"/>
      <c r="AD2" s="439"/>
      <c r="AE2" s="439"/>
      <c r="AF2" s="439"/>
      <c r="AG2" s="439"/>
      <c r="AH2" s="439"/>
      <c r="AI2" s="439"/>
      <c r="AJ2" s="439"/>
      <c r="AK2" s="439"/>
      <c r="AL2" s="439"/>
    </row>
    <row r="3" hidden="1">
      <c r="A3" s="457" t="s">
        <v>217</v>
      </c>
      <c r="B3" s="458" t="s">
        <v>3906</v>
      </c>
      <c r="C3" s="459" t="s">
        <v>3907</v>
      </c>
      <c r="D3" s="444" t="s">
        <v>904</v>
      </c>
      <c r="E3" s="458"/>
      <c r="F3" s="446"/>
      <c r="G3" s="446"/>
      <c r="H3" s="446"/>
      <c r="I3" s="446"/>
      <c r="J3" s="446"/>
      <c r="K3" s="439"/>
      <c r="L3" s="439"/>
      <c r="M3" s="439"/>
      <c r="N3" s="439"/>
      <c r="O3" s="439"/>
      <c r="P3" s="439"/>
      <c r="Q3" s="439"/>
      <c r="R3" s="439"/>
      <c r="S3" s="439"/>
      <c r="T3" s="439"/>
      <c r="U3" s="439"/>
      <c r="V3" s="439"/>
      <c r="W3" s="439"/>
      <c r="X3" s="439"/>
      <c r="Y3" s="439"/>
      <c r="Z3" s="439"/>
      <c r="AA3" s="439"/>
      <c r="AB3" s="439"/>
      <c r="AC3" s="439"/>
      <c r="AD3" s="439"/>
      <c r="AE3" s="439"/>
      <c r="AF3" s="439"/>
      <c r="AG3" s="439"/>
      <c r="AH3" s="439"/>
      <c r="AI3" s="439"/>
      <c r="AJ3" s="439"/>
      <c r="AK3" s="439"/>
      <c r="AL3" s="439"/>
    </row>
    <row r="4" hidden="1">
      <c r="A4" s="460" t="s">
        <v>258</v>
      </c>
      <c r="B4" s="461" t="s">
        <v>1537</v>
      </c>
      <c r="C4" s="462" t="s">
        <v>3908</v>
      </c>
      <c r="D4" s="463"/>
      <c r="E4" s="463" t="s">
        <v>904</v>
      </c>
      <c r="F4" s="464"/>
      <c r="G4" s="464"/>
      <c r="H4" s="464"/>
      <c r="I4" s="464"/>
      <c r="J4" s="464"/>
      <c r="K4" s="439"/>
      <c r="L4" s="439"/>
      <c r="M4" s="439"/>
      <c r="N4" s="439"/>
      <c r="O4" s="439"/>
      <c r="P4" s="439"/>
      <c r="Q4" s="439"/>
      <c r="R4" s="439"/>
      <c r="S4" s="439"/>
      <c r="T4" s="439"/>
      <c r="U4" s="439"/>
      <c r="V4" s="439"/>
      <c r="W4" s="439"/>
      <c r="X4" s="439"/>
      <c r="Y4" s="439"/>
      <c r="Z4" s="439"/>
      <c r="AA4" s="439"/>
      <c r="AB4" s="439"/>
      <c r="AC4" s="439"/>
      <c r="AD4" s="439"/>
      <c r="AE4" s="439"/>
      <c r="AF4" s="439"/>
      <c r="AG4" s="439"/>
      <c r="AH4" s="439"/>
      <c r="AI4" s="439"/>
      <c r="AJ4" s="439"/>
      <c r="AK4" s="439"/>
      <c r="AL4" s="439"/>
    </row>
    <row r="5" hidden="1">
      <c r="A5" s="457" t="s">
        <v>348</v>
      </c>
      <c r="B5" s="465" t="s">
        <v>3909</v>
      </c>
      <c r="C5" s="458" t="s">
        <v>3910</v>
      </c>
      <c r="D5" s="444"/>
      <c r="E5" s="444" t="s">
        <v>904</v>
      </c>
      <c r="F5" s="446"/>
      <c r="G5" s="446"/>
      <c r="H5" s="446"/>
      <c r="I5" s="446"/>
      <c r="J5" s="446"/>
      <c r="K5" s="439"/>
      <c r="L5" s="439"/>
      <c r="M5" s="439"/>
      <c r="N5" s="439"/>
      <c r="O5" s="439"/>
      <c r="P5" s="439"/>
      <c r="Q5" s="439"/>
      <c r="R5" s="439"/>
      <c r="S5" s="439"/>
      <c r="T5" s="439"/>
      <c r="U5" s="439"/>
      <c r="V5" s="439"/>
      <c r="W5" s="439"/>
      <c r="X5" s="439"/>
      <c r="Y5" s="439"/>
      <c r="Z5" s="439"/>
      <c r="AA5" s="439"/>
      <c r="AB5" s="439"/>
      <c r="AC5" s="439"/>
      <c r="AD5" s="439"/>
      <c r="AE5" s="439"/>
      <c r="AF5" s="439"/>
      <c r="AG5" s="439"/>
      <c r="AH5" s="439"/>
      <c r="AI5" s="439"/>
      <c r="AJ5" s="439"/>
      <c r="AK5" s="439"/>
      <c r="AL5" s="439"/>
    </row>
    <row r="6" hidden="1">
      <c r="A6" s="460" t="s">
        <v>350</v>
      </c>
      <c r="B6" s="462" t="s">
        <v>1568</v>
      </c>
      <c r="C6" s="466" t="s">
        <v>3910</v>
      </c>
      <c r="D6" s="464"/>
      <c r="E6" s="463" t="s">
        <v>904</v>
      </c>
      <c r="F6" s="464"/>
      <c r="G6" s="464"/>
      <c r="H6" s="464"/>
      <c r="I6" s="464"/>
      <c r="J6" s="464"/>
      <c r="K6" s="439"/>
      <c r="L6" s="439"/>
      <c r="M6" s="439"/>
      <c r="N6" s="439"/>
      <c r="O6" s="439"/>
      <c r="P6" s="439"/>
      <c r="Q6" s="439"/>
      <c r="R6" s="439"/>
      <c r="S6" s="439"/>
      <c r="T6" s="439"/>
      <c r="U6" s="439"/>
      <c r="V6" s="439"/>
      <c r="W6" s="439"/>
      <c r="X6" s="439"/>
      <c r="Y6" s="439"/>
      <c r="Z6" s="439"/>
      <c r="AA6" s="439"/>
      <c r="AB6" s="439"/>
      <c r="AC6" s="439"/>
      <c r="AD6" s="439"/>
      <c r="AE6" s="439"/>
      <c r="AF6" s="439"/>
      <c r="AG6" s="439"/>
      <c r="AH6" s="439"/>
      <c r="AI6" s="439"/>
      <c r="AJ6" s="439"/>
      <c r="AK6" s="439"/>
      <c r="AL6" s="439"/>
    </row>
    <row r="7" hidden="1">
      <c r="A7" s="457" t="s">
        <v>449</v>
      </c>
      <c r="B7" s="465" t="s">
        <v>3911</v>
      </c>
      <c r="C7" s="458" t="s">
        <v>3912</v>
      </c>
      <c r="D7" s="444"/>
      <c r="E7" s="444" t="s">
        <v>904</v>
      </c>
      <c r="F7" s="446"/>
      <c r="G7" s="446"/>
      <c r="H7" s="446"/>
      <c r="I7" s="446"/>
      <c r="J7" s="446"/>
      <c r="K7" s="439"/>
      <c r="L7" s="439"/>
      <c r="M7" s="439"/>
      <c r="N7" s="439"/>
      <c r="O7" s="439"/>
      <c r="P7" s="439"/>
      <c r="Q7" s="439"/>
      <c r="R7" s="439"/>
      <c r="S7" s="439"/>
      <c r="T7" s="439"/>
      <c r="U7" s="439"/>
      <c r="V7" s="439"/>
      <c r="W7" s="439"/>
      <c r="X7" s="439"/>
      <c r="Y7" s="439"/>
      <c r="Z7" s="439"/>
      <c r="AA7" s="439"/>
      <c r="AB7" s="439"/>
      <c r="AC7" s="439"/>
      <c r="AD7" s="439"/>
      <c r="AE7" s="439"/>
      <c r="AF7" s="439"/>
      <c r="AG7" s="439"/>
      <c r="AH7" s="439"/>
      <c r="AI7" s="439"/>
      <c r="AJ7" s="439"/>
      <c r="AK7" s="439"/>
      <c r="AL7" s="439"/>
    </row>
    <row r="8" hidden="1">
      <c r="A8" s="460" t="s">
        <v>159</v>
      </c>
      <c r="B8" s="467" t="s">
        <v>3913</v>
      </c>
      <c r="C8" s="467" t="s">
        <v>3914</v>
      </c>
      <c r="D8" s="464"/>
      <c r="E8" s="463" t="s">
        <v>904</v>
      </c>
      <c r="F8" s="463"/>
      <c r="G8" s="464"/>
      <c r="H8" s="464"/>
      <c r="I8" s="464"/>
      <c r="J8" s="464"/>
      <c r="K8" s="439"/>
      <c r="L8" s="439"/>
      <c r="M8" s="439"/>
      <c r="N8" s="439"/>
      <c r="O8" s="439"/>
      <c r="P8" s="439"/>
      <c r="Q8" s="439"/>
      <c r="R8" s="439"/>
      <c r="S8" s="439"/>
      <c r="T8" s="439"/>
      <c r="U8" s="439"/>
      <c r="V8" s="439"/>
      <c r="W8" s="439"/>
      <c r="X8" s="439"/>
      <c r="Y8" s="439"/>
      <c r="Z8" s="439"/>
      <c r="AA8" s="439"/>
      <c r="AB8" s="439"/>
      <c r="AC8" s="439"/>
      <c r="AD8" s="439"/>
      <c r="AE8" s="439"/>
      <c r="AF8" s="439"/>
      <c r="AG8" s="439"/>
      <c r="AH8" s="439"/>
      <c r="AI8" s="439"/>
      <c r="AJ8" s="439"/>
      <c r="AK8" s="439"/>
      <c r="AL8" s="439"/>
    </row>
    <row r="9" hidden="1">
      <c r="A9" s="457" t="s">
        <v>285</v>
      </c>
      <c r="B9" s="465" t="s">
        <v>1546</v>
      </c>
      <c r="C9" s="458" t="s">
        <v>3915</v>
      </c>
      <c r="D9" s="444"/>
      <c r="E9" s="444" t="s">
        <v>904</v>
      </c>
      <c r="F9" s="446"/>
      <c r="G9" s="446"/>
      <c r="H9" s="446"/>
      <c r="I9" s="446"/>
      <c r="J9" s="446"/>
      <c r="K9" s="439"/>
      <c r="L9" s="439"/>
      <c r="M9" s="439"/>
      <c r="N9" s="439"/>
      <c r="O9" s="439"/>
      <c r="P9" s="439"/>
      <c r="Q9" s="439"/>
      <c r="R9" s="439"/>
      <c r="S9" s="439"/>
      <c r="T9" s="439"/>
      <c r="U9" s="439"/>
      <c r="V9" s="439"/>
      <c r="W9" s="439"/>
      <c r="X9" s="439"/>
      <c r="Y9" s="439"/>
      <c r="Z9" s="439"/>
      <c r="AA9" s="439"/>
      <c r="AB9" s="439"/>
      <c r="AC9" s="439"/>
      <c r="AD9" s="439"/>
      <c r="AE9" s="439"/>
      <c r="AF9" s="439"/>
      <c r="AG9" s="439"/>
      <c r="AH9" s="439"/>
      <c r="AI9" s="439"/>
      <c r="AJ9" s="439"/>
      <c r="AK9" s="439"/>
      <c r="AL9" s="439"/>
    </row>
    <row r="10" hidden="1">
      <c r="A10" s="460" t="s">
        <v>55</v>
      </c>
      <c r="B10" s="467" t="s">
        <v>3916</v>
      </c>
      <c r="C10" s="468" t="s">
        <v>3917</v>
      </c>
      <c r="D10" s="463"/>
      <c r="E10" s="463" t="s">
        <v>904</v>
      </c>
      <c r="F10" s="464"/>
      <c r="G10" s="464"/>
      <c r="H10" s="464"/>
      <c r="I10" s="464"/>
      <c r="J10" s="464"/>
      <c r="K10" s="439"/>
      <c r="L10" s="439"/>
      <c r="M10" s="439"/>
      <c r="N10" s="439"/>
      <c r="O10" s="439"/>
      <c r="P10" s="439"/>
      <c r="Q10" s="439"/>
      <c r="R10" s="439"/>
      <c r="S10" s="439"/>
      <c r="T10" s="439"/>
      <c r="U10" s="439"/>
      <c r="V10" s="439"/>
      <c r="W10" s="439"/>
      <c r="X10" s="439"/>
      <c r="Y10" s="439"/>
      <c r="Z10" s="439"/>
      <c r="AA10" s="439"/>
      <c r="AB10" s="439"/>
      <c r="AC10" s="439"/>
      <c r="AD10" s="439"/>
      <c r="AE10" s="439"/>
      <c r="AF10" s="439"/>
      <c r="AG10" s="439"/>
      <c r="AH10" s="439"/>
      <c r="AI10" s="439"/>
      <c r="AJ10" s="439"/>
      <c r="AK10" s="439"/>
      <c r="AL10" s="439"/>
    </row>
    <row r="11" hidden="1">
      <c r="A11" s="457" t="s">
        <v>218</v>
      </c>
      <c r="B11" s="458" t="s">
        <v>3918</v>
      </c>
      <c r="C11" s="458" t="s">
        <v>3919</v>
      </c>
      <c r="D11" s="446"/>
      <c r="E11" s="444" t="s">
        <v>904</v>
      </c>
      <c r="F11" s="446"/>
      <c r="G11" s="444"/>
      <c r="H11" s="446"/>
      <c r="I11" s="446"/>
      <c r="J11" s="446"/>
      <c r="K11" s="439"/>
      <c r="L11" s="439"/>
      <c r="M11" s="439"/>
      <c r="N11" s="439"/>
      <c r="O11" s="439"/>
      <c r="P11" s="439"/>
      <c r="Q11" s="439"/>
      <c r="R11" s="439"/>
      <c r="S11" s="439"/>
      <c r="T11" s="439"/>
      <c r="U11" s="439"/>
      <c r="V11" s="439"/>
      <c r="W11" s="439"/>
      <c r="X11" s="439"/>
      <c r="Y11" s="439"/>
      <c r="Z11" s="439"/>
      <c r="AA11" s="439"/>
      <c r="AB11" s="439"/>
      <c r="AC11" s="439"/>
      <c r="AD11" s="439"/>
      <c r="AE11" s="439"/>
      <c r="AF11" s="439"/>
      <c r="AG11" s="439"/>
      <c r="AH11" s="439"/>
      <c r="AI11" s="439"/>
      <c r="AJ11" s="439"/>
      <c r="AK11" s="439"/>
      <c r="AL11" s="439"/>
    </row>
    <row r="12" hidden="1">
      <c r="A12" s="460" t="s">
        <v>127</v>
      </c>
      <c r="B12" s="462" t="s">
        <v>3920</v>
      </c>
      <c r="C12" s="468" t="s">
        <v>3917</v>
      </c>
      <c r="D12" s="464"/>
      <c r="E12" s="463" t="s">
        <v>904</v>
      </c>
      <c r="F12" s="464"/>
      <c r="G12" s="463"/>
      <c r="H12" s="464"/>
      <c r="I12" s="464"/>
      <c r="J12" s="464"/>
      <c r="K12" s="439"/>
      <c r="L12" s="439"/>
      <c r="M12" s="439"/>
      <c r="N12" s="439"/>
      <c r="O12" s="439"/>
      <c r="P12" s="439"/>
      <c r="Q12" s="439"/>
      <c r="R12" s="439"/>
      <c r="S12" s="439"/>
      <c r="T12" s="439"/>
      <c r="U12" s="439"/>
      <c r="V12" s="439"/>
      <c r="W12" s="439"/>
      <c r="X12" s="439"/>
      <c r="Y12" s="439"/>
      <c r="Z12" s="439"/>
      <c r="AA12" s="439"/>
      <c r="AB12" s="439"/>
      <c r="AC12" s="439"/>
      <c r="AD12" s="439"/>
      <c r="AE12" s="439"/>
      <c r="AF12" s="439"/>
      <c r="AG12" s="439"/>
      <c r="AH12" s="439"/>
      <c r="AI12" s="439"/>
      <c r="AJ12" s="439"/>
      <c r="AK12" s="439"/>
      <c r="AL12" s="439"/>
    </row>
    <row r="13" hidden="1">
      <c r="A13" s="469" t="s">
        <v>67</v>
      </c>
      <c r="B13" s="470" t="s">
        <v>1452</v>
      </c>
      <c r="C13" s="458" t="s">
        <v>3921</v>
      </c>
      <c r="D13" s="446"/>
      <c r="E13" s="444" t="s">
        <v>904</v>
      </c>
      <c r="F13" s="446"/>
      <c r="G13" s="444"/>
      <c r="H13" s="446"/>
      <c r="I13" s="446"/>
      <c r="J13" s="446"/>
      <c r="K13" s="439"/>
      <c r="L13" s="439"/>
      <c r="M13" s="439"/>
      <c r="N13" s="439"/>
      <c r="O13" s="439"/>
      <c r="P13" s="439"/>
      <c r="Q13" s="439"/>
      <c r="R13" s="439"/>
      <c r="S13" s="439"/>
      <c r="T13" s="439"/>
      <c r="U13" s="439"/>
      <c r="V13" s="439"/>
      <c r="W13" s="439"/>
      <c r="X13" s="439"/>
      <c r="Y13" s="439"/>
      <c r="Z13" s="439"/>
      <c r="AA13" s="439"/>
      <c r="AB13" s="439"/>
      <c r="AC13" s="439"/>
      <c r="AD13" s="439"/>
      <c r="AE13" s="439"/>
      <c r="AF13" s="439"/>
      <c r="AG13" s="439"/>
      <c r="AH13" s="439"/>
      <c r="AI13" s="439"/>
      <c r="AJ13" s="439"/>
      <c r="AK13" s="439"/>
      <c r="AL13" s="439"/>
    </row>
    <row r="14" hidden="1">
      <c r="A14" s="471" t="s">
        <v>336</v>
      </c>
      <c r="B14" s="472" t="s">
        <v>3922</v>
      </c>
      <c r="C14" s="467" t="s">
        <v>3919</v>
      </c>
      <c r="D14" s="464"/>
      <c r="E14" s="463" t="s">
        <v>904</v>
      </c>
      <c r="F14" s="464"/>
      <c r="G14" s="463"/>
      <c r="H14" s="464"/>
      <c r="I14" s="464"/>
      <c r="J14" s="464"/>
      <c r="K14" s="439"/>
      <c r="L14" s="439"/>
      <c r="M14" s="439"/>
      <c r="N14" s="439"/>
      <c r="O14" s="439"/>
      <c r="P14" s="439"/>
      <c r="Q14" s="439"/>
      <c r="R14" s="439"/>
      <c r="S14" s="439"/>
      <c r="T14" s="439"/>
      <c r="U14" s="439"/>
      <c r="V14" s="439"/>
      <c r="W14" s="439"/>
      <c r="X14" s="439"/>
      <c r="Y14" s="439"/>
      <c r="Z14" s="439"/>
      <c r="AA14" s="439"/>
      <c r="AB14" s="439"/>
      <c r="AC14" s="439"/>
      <c r="AD14" s="439"/>
      <c r="AE14" s="439"/>
      <c r="AF14" s="439"/>
      <c r="AG14" s="439"/>
      <c r="AH14" s="439"/>
      <c r="AI14" s="439"/>
      <c r="AJ14" s="439"/>
      <c r="AK14" s="439"/>
      <c r="AL14" s="439"/>
    </row>
    <row r="15" hidden="1">
      <c r="A15" s="469" t="s">
        <v>48</v>
      </c>
      <c r="B15" s="470" t="s">
        <v>3923</v>
      </c>
      <c r="C15" s="459" t="s">
        <v>3904</v>
      </c>
      <c r="D15" s="446"/>
      <c r="E15" s="446"/>
      <c r="F15" s="444" t="s">
        <v>904</v>
      </c>
      <c r="G15" s="444"/>
      <c r="H15" s="444"/>
      <c r="I15" s="446"/>
      <c r="J15" s="446"/>
      <c r="K15" s="439"/>
      <c r="L15" s="439"/>
      <c r="M15" s="439"/>
      <c r="N15" s="439"/>
      <c r="O15" s="439"/>
      <c r="P15" s="439"/>
      <c r="Q15" s="439"/>
      <c r="R15" s="439"/>
      <c r="S15" s="439"/>
      <c r="T15" s="439"/>
      <c r="U15" s="439"/>
      <c r="V15" s="439"/>
      <c r="W15" s="439"/>
      <c r="X15" s="439"/>
      <c r="Y15" s="439"/>
      <c r="Z15" s="439"/>
      <c r="AA15" s="439"/>
      <c r="AB15" s="439"/>
      <c r="AC15" s="439"/>
      <c r="AD15" s="439"/>
      <c r="AE15" s="439"/>
      <c r="AF15" s="439"/>
      <c r="AG15" s="439"/>
      <c r="AH15" s="439"/>
      <c r="AI15" s="439"/>
      <c r="AJ15" s="439"/>
      <c r="AK15" s="439"/>
      <c r="AL15" s="439"/>
    </row>
    <row r="16" hidden="1">
      <c r="A16" s="471" t="s">
        <v>244</v>
      </c>
      <c r="B16" s="472" t="s">
        <v>1533</v>
      </c>
      <c r="C16" s="467" t="s">
        <v>3924</v>
      </c>
      <c r="D16" s="463"/>
      <c r="E16" s="463" t="s">
        <v>904</v>
      </c>
      <c r="F16" s="464"/>
      <c r="G16" s="464"/>
      <c r="H16" s="464"/>
      <c r="I16" s="464"/>
      <c r="J16" s="464"/>
      <c r="K16" s="439"/>
      <c r="L16" s="439"/>
      <c r="M16" s="439"/>
      <c r="N16" s="439"/>
      <c r="O16" s="439"/>
      <c r="P16" s="439"/>
      <c r="Q16" s="439"/>
      <c r="R16" s="439"/>
      <c r="S16" s="439"/>
      <c r="T16" s="439"/>
      <c r="U16" s="439"/>
      <c r="V16" s="439"/>
      <c r="W16" s="439"/>
      <c r="X16" s="439"/>
      <c r="Y16" s="439"/>
      <c r="Z16" s="439"/>
      <c r="AA16" s="439"/>
      <c r="AB16" s="439"/>
      <c r="AC16" s="439"/>
      <c r="AD16" s="439"/>
      <c r="AE16" s="439"/>
      <c r="AF16" s="439"/>
      <c r="AG16" s="439"/>
      <c r="AH16" s="439"/>
      <c r="AI16" s="439"/>
      <c r="AJ16" s="439"/>
      <c r="AK16" s="439"/>
      <c r="AL16" s="439"/>
    </row>
    <row r="17" hidden="1">
      <c r="A17" s="457" t="s">
        <v>247</v>
      </c>
      <c r="B17" s="473" t="s">
        <v>3925</v>
      </c>
      <c r="C17" s="459" t="s">
        <v>3903</v>
      </c>
      <c r="D17" s="444"/>
      <c r="E17" s="444" t="s">
        <v>904</v>
      </c>
      <c r="F17" s="446"/>
      <c r="G17" s="446"/>
      <c r="H17" s="446"/>
      <c r="I17" s="446"/>
      <c r="J17" s="446"/>
      <c r="K17" s="439"/>
      <c r="L17" s="439"/>
      <c r="M17" s="439"/>
      <c r="N17" s="439"/>
      <c r="O17" s="439"/>
      <c r="P17" s="439"/>
      <c r="Q17" s="439"/>
      <c r="R17" s="439"/>
      <c r="S17" s="439"/>
      <c r="T17" s="439"/>
      <c r="U17" s="439"/>
      <c r="V17" s="439"/>
      <c r="W17" s="439"/>
      <c r="X17" s="439"/>
      <c r="Y17" s="439"/>
      <c r="Z17" s="439"/>
      <c r="AA17" s="439"/>
      <c r="AB17" s="439"/>
      <c r="AC17" s="439"/>
      <c r="AD17" s="439"/>
      <c r="AE17" s="439"/>
      <c r="AF17" s="439"/>
      <c r="AG17" s="439"/>
      <c r="AH17" s="439"/>
      <c r="AI17" s="439"/>
      <c r="AJ17" s="439"/>
      <c r="AK17" s="439"/>
      <c r="AL17" s="439"/>
    </row>
    <row r="18">
      <c r="A18" s="460" t="s">
        <v>463</v>
      </c>
      <c r="B18" s="467" t="s">
        <v>3926</v>
      </c>
      <c r="C18" s="467" t="s">
        <v>3927</v>
      </c>
      <c r="D18" s="464"/>
      <c r="E18" s="464"/>
      <c r="F18" s="464"/>
      <c r="G18" s="463" t="s">
        <v>904</v>
      </c>
      <c r="H18" s="463"/>
      <c r="I18" s="464"/>
      <c r="J18" s="464"/>
      <c r="K18" s="439"/>
      <c r="L18" s="439"/>
      <c r="M18" s="439"/>
      <c r="N18" s="439"/>
      <c r="O18" s="439"/>
      <c r="P18" s="439"/>
      <c r="Q18" s="439"/>
      <c r="R18" s="439"/>
      <c r="S18" s="439"/>
      <c r="T18" s="439"/>
      <c r="U18" s="439"/>
      <c r="V18" s="439"/>
      <c r="W18" s="439"/>
      <c r="X18" s="439"/>
      <c r="Y18" s="439"/>
      <c r="Z18" s="439"/>
      <c r="AA18" s="439"/>
      <c r="AB18" s="439"/>
      <c r="AC18" s="439"/>
      <c r="AD18" s="439"/>
      <c r="AE18" s="439"/>
      <c r="AF18" s="439"/>
      <c r="AG18" s="439"/>
      <c r="AH18" s="439"/>
      <c r="AI18" s="439"/>
      <c r="AJ18" s="439"/>
      <c r="AK18" s="439"/>
      <c r="AL18" s="439"/>
    </row>
    <row r="19">
      <c r="A19" s="469" t="s">
        <v>456</v>
      </c>
      <c r="B19" s="473" t="s">
        <v>3928</v>
      </c>
      <c r="C19" s="459" t="s">
        <v>3905</v>
      </c>
      <c r="D19" s="446"/>
      <c r="E19" s="446"/>
      <c r="F19" s="446"/>
      <c r="G19" s="444" t="s">
        <v>904</v>
      </c>
      <c r="H19" s="444"/>
      <c r="I19" s="446"/>
      <c r="J19" s="446"/>
      <c r="K19" s="439"/>
      <c r="L19" s="439"/>
      <c r="M19" s="439"/>
      <c r="N19" s="439"/>
      <c r="O19" s="439"/>
      <c r="P19" s="439"/>
      <c r="Q19" s="439"/>
      <c r="R19" s="439"/>
      <c r="S19" s="439"/>
      <c r="T19" s="439"/>
      <c r="U19" s="439"/>
      <c r="V19" s="439"/>
      <c r="W19" s="439"/>
      <c r="X19" s="439"/>
      <c r="Y19" s="439"/>
      <c r="Z19" s="439"/>
      <c r="AA19" s="439"/>
      <c r="AB19" s="439"/>
      <c r="AC19" s="439"/>
      <c r="AD19" s="439"/>
      <c r="AE19" s="439"/>
      <c r="AF19" s="439"/>
      <c r="AG19" s="439"/>
      <c r="AH19" s="439"/>
      <c r="AI19" s="439"/>
      <c r="AJ19" s="439"/>
      <c r="AK19" s="439"/>
      <c r="AL19" s="439"/>
    </row>
    <row r="20" hidden="1">
      <c r="A20" s="460" t="s">
        <v>20</v>
      </c>
      <c r="B20" s="467" t="s">
        <v>3929</v>
      </c>
      <c r="C20" s="467" t="s">
        <v>3919</v>
      </c>
      <c r="D20" s="464"/>
      <c r="E20" s="463" t="s">
        <v>904</v>
      </c>
      <c r="F20" s="464"/>
      <c r="G20" s="463"/>
      <c r="H20" s="464"/>
      <c r="I20" s="464"/>
      <c r="J20" s="464"/>
      <c r="K20" s="439"/>
      <c r="L20" s="439"/>
      <c r="M20" s="439"/>
      <c r="N20" s="439"/>
      <c r="O20" s="439"/>
      <c r="P20" s="439"/>
      <c r="Q20" s="439"/>
      <c r="R20" s="439"/>
      <c r="S20" s="439"/>
      <c r="T20" s="439"/>
      <c r="U20" s="439"/>
      <c r="V20" s="439"/>
      <c r="W20" s="439"/>
      <c r="X20" s="439"/>
      <c r="Y20" s="439"/>
      <c r="Z20" s="439"/>
      <c r="AA20" s="439"/>
      <c r="AB20" s="439"/>
      <c r="AC20" s="439"/>
      <c r="AD20" s="439"/>
      <c r="AE20" s="439"/>
      <c r="AF20" s="439"/>
      <c r="AG20" s="439"/>
      <c r="AH20" s="439"/>
      <c r="AI20" s="439"/>
      <c r="AJ20" s="439"/>
      <c r="AK20" s="439"/>
      <c r="AL20" s="439"/>
    </row>
    <row r="21" hidden="1">
      <c r="A21" s="457" t="s">
        <v>83</v>
      </c>
      <c r="B21" s="474" t="s">
        <v>1456</v>
      </c>
      <c r="C21" s="458" t="s">
        <v>3930</v>
      </c>
      <c r="D21" s="446"/>
      <c r="E21" s="444" t="s">
        <v>904</v>
      </c>
      <c r="F21" s="446"/>
      <c r="G21" s="444"/>
      <c r="H21" s="446"/>
      <c r="I21" s="446"/>
      <c r="J21" s="446"/>
      <c r="K21" s="439"/>
      <c r="L21" s="439"/>
      <c r="M21" s="439"/>
      <c r="N21" s="439"/>
      <c r="O21" s="439"/>
      <c r="P21" s="439"/>
      <c r="Q21" s="439"/>
      <c r="R21" s="439"/>
      <c r="S21" s="439"/>
      <c r="T21" s="439"/>
      <c r="U21" s="439"/>
      <c r="V21" s="439"/>
      <c r="W21" s="439"/>
      <c r="X21" s="439"/>
      <c r="Y21" s="439"/>
      <c r="Z21" s="439"/>
      <c r="AA21" s="439"/>
      <c r="AB21" s="439"/>
      <c r="AC21" s="439"/>
      <c r="AD21" s="439"/>
      <c r="AE21" s="439"/>
      <c r="AF21" s="439"/>
      <c r="AG21" s="439"/>
      <c r="AH21" s="439"/>
      <c r="AI21" s="439"/>
      <c r="AJ21" s="439"/>
      <c r="AK21" s="439"/>
      <c r="AL21" s="439"/>
    </row>
    <row r="22" hidden="1">
      <c r="A22" s="460" t="s">
        <v>97</v>
      </c>
      <c r="B22" s="467" t="s">
        <v>3931</v>
      </c>
      <c r="C22" s="467" t="s">
        <v>3919</v>
      </c>
      <c r="D22" s="464"/>
      <c r="E22" s="463" t="s">
        <v>904</v>
      </c>
      <c r="F22" s="464"/>
      <c r="G22" s="464"/>
      <c r="H22" s="463"/>
      <c r="I22" s="464"/>
      <c r="J22" s="464"/>
      <c r="K22" s="439"/>
      <c r="L22" s="439"/>
      <c r="M22" s="439"/>
      <c r="N22" s="439"/>
      <c r="O22" s="439"/>
      <c r="P22" s="439"/>
      <c r="Q22" s="439"/>
      <c r="R22" s="439"/>
      <c r="S22" s="439"/>
      <c r="T22" s="439"/>
      <c r="U22" s="439"/>
      <c r="V22" s="439"/>
      <c r="W22" s="439"/>
      <c r="X22" s="439"/>
      <c r="Y22" s="439"/>
      <c r="Z22" s="439"/>
      <c r="AA22" s="439"/>
      <c r="AB22" s="439"/>
      <c r="AC22" s="439"/>
      <c r="AD22" s="439"/>
      <c r="AE22" s="439"/>
      <c r="AF22" s="439"/>
      <c r="AG22" s="439"/>
      <c r="AH22" s="439"/>
      <c r="AI22" s="439"/>
      <c r="AJ22" s="439"/>
      <c r="AK22" s="439"/>
      <c r="AL22" s="439"/>
    </row>
    <row r="23" hidden="1">
      <c r="A23" s="457" t="s">
        <v>167</v>
      </c>
      <c r="B23" s="465" t="s">
        <v>3932</v>
      </c>
      <c r="C23" s="458" t="s">
        <v>3933</v>
      </c>
      <c r="D23" s="446"/>
      <c r="E23" s="444" t="s">
        <v>904</v>
      </c>
      <c r="F23" s="446"/>
      <c r="G23" s="444"/>
      <c r="H23" s="446"/>
      <c r="I23" s="446"/>
      <c r="J23" s="446"/>
      <c r="K23" s="439"/>
      <c r="L23" s="439"/>
      <c r="M23" s="439"/>
      <c r="N23" s="439"/>
      <c r="O23" s="439"/>
      <c r="P23" s="439"/>
      <c r="Q23" s="439"/>
      <c r="R23" s="439"/>
      <c r="S23" s="439"/>
      <c r="T23" s="439"/>
      <c r="U23" s="439"/>
      <c r="V23" s="439"/>
      <c r="W23" s="439"/>
      <c r="X23" s="439"/>
      <c r="Y23" s="439"/>
      <c r="Z23" s="439"/>
      <c r="AA23" s="439"/>
      <c r="AB23" s="439"/>
      <c r="AC23" s="439"/>
      <c r="AD23" s="439"/>
      <c r="AE23" s="439"/>
      <c r="AF23" s="439"/>
      <c r="AG23" s="439"/>
      <c r="AH23" s="439"/>
      <c r="AI23" s="439"/>
      <c r="AJ23" s="439"/>
      <c r="AK23" s="439"/>
      <c r="AL23" s="439"/>
    </row>
    <row r="24" hidden="1">
      <c r="A24" s="460" t="s">
        <v>171</v>
      </c>
      <c r="B24" s="475" t="s">
        <v>1501</v>
      </c>
      <c r="C24" s="467" t="s">
        <v>3924</v>
      </c>
      <c r="D24" s="464"/>
      <c r="E24" s="463" t="s">
        <v>904</v>
      </c>
      <c r="F24" s="464"/>
      <c r="G24" s="463"/>
      <c r="H24" s="464"/>
      <c r="I24" s="464"/>
      <c r="J24" s="464"/>
      <c r="K24" s="439"/>
      <c r="L24" s="439"/>
      <c r="M24" s="439"/>
      <c r="N24" s="439"/>
      <c r="O24" s="439"/>
      <c r="P24" s="439"/>
      <c r="Q24" s="439"/>
      <c r="R24" s="439"/>
      <c r="S24" s="439"/>
      <c r="T24" s="439"/>
      <c r="U24" s="439"/>
      <c r="V24" s="439"/>
      <c r="W24" s="439"/>
      <c r="X24" s="439"/>
      <c r="Y24" s="439"/>
      <c r="Z24" s="439"/>
      <c r="AA24" s="439"/>
      <c r="AB24" s="439"/>
      <c r="AC24" s="439"/>
      <c r="AD24" s="439"/>
      <c r="AE24" s="439"/>
      <c r="AF24" s="439"/>
      <c r="AG24" s="439"/>
      <c r="AH24" s="439"/>
      <c r="AI24" s="439"/>
      <c r="AJ24" s="439"/>
      <c r="AK24" s="439"/>
      <c r="AL24" s="439"/>
    </row>
    <row r="25" hidden="1">
      <c r="A25" s="457" t="s">
        <v>175</v>
      </c>
      <c r="B25" s="473" t="s">
        <v>1502</v>
      </c>
      <c r="C25" s="459" t="s">
        <v>3917</v>
      </c>
      <c r="D25" s="446"/>
      <c r="E25" s="444" t="s">
        <v>904</v>
      </c>
      <c r="F25" s="446"/>
      <c r="G25" s="446"/>
      <c r="H25" s="444"/>
      <c r="I25" s="446"/>
      <c r="J25" s="446"/>
      <c r="K25" s="439"/>
      <c r="L25" s="439"/>
      <c r="M25" s="439"/>
      <c r="N25" s="439"/>
      <c r="O25" s="439"/>
      <c r="P25" s="439"/>
      <c r="Q25" s="439"/>
      <c r="R25" s="439"/>
      <c r="S25" s="439"/>
      <c r="T25" s="439"/>
      <c r="U25" s="439"/>
      <c r="V25" s="439"/>
      <c r="W25" s="439"/>
      <c r="X25" s="439"/>
      <c r="Y25" s="439"/>
      <c r="Z25" s="439"/>
      <c r="AA25" s="439"/>
      <c r="AB25" s="439"/>
      <c r="AC25" s="439"/>
      <c r="AD25" s="439"/>
      <c r="AE25" s="439"/>
      <c r="AF25" s="439"/>
      <c r="AG25" s="439"/>
      <c r="AH25" s="439"/>
      <c r="AI25" s="439"/>
      <c r="AJ25" s="439"/>
      <c r="AK25" s="439"/>
      <c r="AL25" s="439"/>
    </row>
    <row r="26" hidden="1">
      <c r="A26" s="460" t="s">
        <v>282</v>
      </c>
      <c r="B26" s="475" t="s">
        <v>3934</v>
      </c>
      <c r="C26" s="467" t="s">
        <v>3924</v>
      </c>
      <c r="D26" s="464"/>
      <c r="E26" s="463" t="s">
        <v>904</v>
      </c>
      <c r="F26" s="464"/>
      <c r="G26" s="463"/>
      <c r="H26" s="464"/>
      <c r="I26" s="464"/>
      <c r="J26" s="464"/>
      <c r="K26" s="439"/>
      <c r="L26" s="439"/>
      <c r="M26" s="439"/>
      <c r="N26" s="439"/>
      <c r="O26" s="439"/>
      <c r="P26" s="439"/>
      <c r="Q26" s="439"/>
      <c r="R26" s="439"/>
      <c r="S26" s="439"/>
      <c r="T26" s="439"/>
      <c r="U26" s="439"/>
      <c r="V26" s="439"/>
      <c r="W26" s="439"/>
      <c r="X26" s="439"/>
      <c r="Y26" s="439"/>
      <c r="Z26" s="439"/>
      <c r="AA26" s="439"/>
      <c r="AB26" s="439"/>
      <c r="AC26" s="439"/>
      <c r="AD26" s="439"/>
      <c r="AE26" s="439"/>
      <c r="AF26" s="439"/>
      <c r="AG26" s="439"/>
      <c r="AH26" s="439"/>
      <c r="AI26" s="439"/>
      <c r="AJ26" s="439"/>
      <c r="AK26" s="439"/>
      <c r="AL26" s="439"/>
    </row>
    <row r="27" hidden="1">
      <c r="A27" s="457" t="s">
        <v>284</v>
      </c>
      <c r="B27" s="474" t="s">
        <v>3935</v>
      </c>
      <c r="C27" s="458" t="s">
        <v>3924</v>
      </c>
      <c r="D27" s="444"/>
      <c r="E27" s="444" t="s">
        <v>904</v>
      </c>
      <c r="F27" s="446"/>
      <c r="G27" s="444"/>
      <c r="H27" s="446"/>
      <c r="I27" s="446"/>
      <c r="J27" s="446"/>
      <c r="K27" s="439"/>
      <c r="L27" s="439"/>
      <c r="M27" s="439"/>
      <c r="N27" s="439"/>
      <c r="O27" s="439"/>
      <c r="P27" s="439"/>
      <c r="Q27" s="439"/>
      <c r="R27" s="439"/>
      <c r="S27" s="439"/>
      <c r="T27" s="439"/>
      <c r="U27" s="439"/>
      <c r="V27" s="439"/>
      <c r="W27" s="439"/>
      <c r="X27" s="439"/>
      <c r="Y27" s="439"/>
      <c r="Z27" s="439"/>
      <c r="AA27" s="439"/>
      <c r="AB27" s="439"/>
      <c r="AC27" s="439"/>
      <c r="AD27" s="439"/>
      <c r="AE27" s="439"/>
      <c r="AF27" s="439"/>
      <c r="AG27" s="439"/>
      <c r="AH27" s="439"/>
      <c r="AI27" s="439"/>
      <c r="AJ27" s="439"/>
      <c r="AK27" s="439"/>
      <c r="AL27" s="439"/>
    </row>
    <row r="28">
      <c r="A28" s="460" t="s">
        <v>406</v>
      </c>
      <c r="B28" s="476" t="s">
        <v>3936</v>
      </c>
      <c r="C28" s="466" t="s">
        <v>3905</v>
      </c>
      <c r="D28" s="463"/>
      <c r="E28" s="464"/>
      <c r="F28" s="464"/>
      <c r="G28" s="463" t="s">
        <v>904</v>
      </c>
      <c r="H28" s="464"/>
      <c r="I28" s="464"/>
      <c r="J28" s="464"/>
      <c r="K28" s="439"/>
      <c r="L28" s="439"/>
      <c r="M28" s="439"/>
      <c r="N28" s="439"/>
      <c r="O28" s="439"/>
      <c r="P28" s="439"/>
      <c r="Q28" s="439"/>
      <c r="R28" s="439"/>
      <c r="S28" s="439"/>
      <c r="T28" s="439"/>
      <c r="U28" s="439"/>
      <c r="V28" s="439"/>
      <c r="W28" s="439"/>
      <c r="X28" s="439"/>
      <c r="Y28" s="439"/>
      <c r="Z28" s="439"/>
      <c r="AA28" s="439"/>
      <c r="AB28" s="439"/>
      <c r="AC28" s="439"/>
      <c r="AD28" s="439"/>
      <c r="AE28" s="439"/>
      <c r="AF28" s="439"/>
      <c r="AG28" s="439"/>
      <c r="AH28" s="439"/>
      <c r="AI28" s="439"/>
      <c r="AJ28" s="439"/>
      <c r="AK28" s="439"/>
      <c r="AL28" s="439"/>
    </row>
    <row r="29" hidden="1">
      <c r="A29" s="457" t="s">
        <v>409</v>
      </c>
      <c r="B29" s="465" t="s">
        <v>1591</v>
      </c>
      <c r="C29" s="473" t="s">
        <v>3924</v>
      </c>
      <c r="D29" s="444"/>
      <c r="E29" s="444" t="s">
        <v>904</v>
      </c>
      <c r="F29" s="446"/>
      <c r="G29" s="446"/>
      <c r="H29" s="446"/>
      <c r="I29" s="446"/>
      <c r="J29" s="446"/>
      <c r="K29" s="439"/>
      <c r="L29" s="439"/>
      <c r="M29" s="439"/>
      <c r="N29" s="439"/>
      <c r="O29" s="439"/>
      <c r="P29" s="439"/>
      <c r="Q29" s="439"/>
      <c r="R29" s="439"/>
      <c r="S29" s="439"/>
      <c r="T29" s="439"/>
      <c r="U29" s="439"/>
      <c r="V29" s="439"/>
      <c r="W29" s="439"/>
      <c r="X29" s="439"/>
      <c r="Y29" s="439"/>
      <c r="Z29" s="439"/>
      <c r="AA29" s="439"/>
      <c r="AB29" s="439"/>
      <c r="AC29" s="439"/>
      <c r="AD29" s="439"/>
      <c r="AE29" s="439"/>
      <c r="AF29" s="439"/>
      <c r="AG29" s="439"/>
      <c r="AH29" s="439"/>
      <c r="AI29" s="439"/>
      <c r="AJ29" s="439"/>
      <c r="AK29" s="439"/>
      <c r="AL29" s="439"/>
    </row>
    <row r="30" hidden="1">
      <c r="A30" s="460" t="s">
        <v>467</v>
      </c>
      <c r="B30" s="461" t="s">
        <v>1612</v>
      </c>
      <c r="C30" s="467" t="s">
        <v>3919</v>
      </c>
      <c r="D30" s="464"/>
      <c r="E30" s="463" t="s">
        <v>904</v>
      </c>
      <c r="F30" s="464"/>
      <c r="G30" s="464"/>
      <c r="H30" s="463"/>
      <c r="I30" s="464"/>
      <c r="J30" s="464"/>
      <c r="K30" s="439"/>
      <c r="L30" s="439"/>
      <c r="M30" s="439"/>
      <c r="N30" s="439"/>
      <c r="O30" s="439"/>
      <c r="P30" s="439"/>
      <c r="Q30" s="439"/>
      <c r="R30" s="439"/>
      <c r="S30" s="439"/>
      <c r="T30" s="439"/>
      <c r="U30" s="439"/>
      <c r="V30" s="439"/>
      <c r="W30" s="439"/>
      <c r="X30" s="439"/>
      <c r="Y30" s="439"/>
      <c r="Z30" s="439"/>
      <c r="AA30" s="439"/>
      <c r="AB30" s="439"/>
      <c r="AC30" s="439"/>
      <c r="AD30" s="439"/>
      <c r="AE30" s="439"/>
      <c r="AF30" s="439"/>
      <c r="AG30" s="439"/>
      <c r="AH30" s="439"/>
      <c r="AI30" s="439"/>
      <c r="AJ30" s="439"/>
      <c r="AK30" s="439"/>
      <c r="AL30" s="439"/>
    </row>
    <row r="31" hidden="1">
      <c r="A31" s="444"/>
      <c r="B31" s="445"/>
      <c r="C31" s="444"/>
      <c r="D31" s="446"/>
      <c r="E31" s="446"/>
      <c r="F31" s="446"/>
      <c r="G31" s="444"/>
      <c r="H31" s="446"/>
      <c r="I31" s="446"/>
      <c r="J31" s="446"/>
      <c r="K31" s="439"/>
      <c r="L31" s="439"/>
      <c r="M31" s="439"/>
      <c r="N31" s="439"/>
      <c r="O31" s="439"/>
      <c r="P31" s="439"/>
      <c r="Q31" s="439"/>
      <c r="R31" s="439"/>
      <c r="S31" s="439"/>
      <c r="T31" s="439"/>
      <c r="U31" s="439"/>
      <c r="V31" s="439"/>
      <c r="W31" s="439"/>
      <c r="X31" s="439"/>
      <c r="Y31" s="439"/>
      <c r="Z31" s="439"/>
      <c r="AA31" s="439"/>
      <c r="AB31" s="439"/>
      <c r="AC31" s="439"/>
      <c r="AD31" s="439"/>
      <c r="AE31" s="439"/>
      <c r="AF31" s="439"/>
      <c r="AG31" s="439"/>
      <c r="AH31" s="439"/>
      <c r="AI31" s="439"/>
      <c r="AJ31" s="439"/>
      <c r="AK31" s="439"/>
      <c r="AL31" s="439"/>
    </row>
    <row r="32" hidden="1">
      <c r="A32" s="463"/>
      <c r="B32" s="477"/>
      <c r="C32" s="464"/>
      <c r="D32" s="464"/>
      <c r="E32" s="464"/>
      <c r="F32" s="464"/>
      <c r="G32" s="463"/>
      <c r="H32" s="464"/>
      <c r="I32" s="464"/>
      <c r="J32" s="464"/>
      <c r="K32" s="439"/>
      <c r="L32" s="439"/>
      <c r="M32" s="439"/>
      <c r="N32" s="439"/>
      <c r="O32" s="439"/>
      <c r="P32" s="439"/>
      <c r="Q32" s="439"/>
      <c r="R32" s="439"/>
      <c r="S32" s="439"/>
      <c r="T32" s="439"/>
      <c r="U32" s="439"/>
      <c r="V32" s="439"/>
      <c r="W32" s="439"/>
      <c r="X32" s="439"/>
      <c r="Y32" s="439"/>
      <c r="Z32" s="439"/>
      <c r="AA32" s="439"/>
      <c r="AB32" s="439"/>
      <c r="AC32" s="439"/>
      <c r="AD32" s="439"/>
      <c r="AE32" s="439"/>
      <c r="AF32" s="439"/>
      <c r="AG32" s="439"/>
      <c r="AH32" s="439"/>
      <c r="AI32" s="439"/>
      <c r="AJ32" s="439"/>
      <c r="AK32" s="439"/>
      <c r="AL32" s="439"/>
    </row>
    <row r="33" hidden="1">
      <c r="A33" s="444"/>
      <c r="B33" s="445"/>
      <c r="C33" s="446"/>
      <c r="D33" s="446"/>
      <c r="E33" s="446"/>
      <c r="F33" s="446"/>
      <c r="G33" s="446"/>
      <c r="H33" s="446"/>
      <c r="I33" s="444"/>
      <c r="J33" s="446"/>
      <c r="K33" s="439"/>
      <c r="L33" s="439"/>
      <c r="M33" s="439"/>
      <c r="N33" s="439"/>
      <c r="O33" s="439"/>
      <c r="P33" s="439"/>
      <c r="Q33" s="439"/>
      <c r="R33" s="439"/>
      <c r="S33" s="439"/>
      <c r="T33" s="439"/>
      <c r="U33" s="439"/>
      <c r="V33" s="439"/>
      <c r="W33" s="439"/>
      <c r="X33" s="439"/>
      <c r="Y33" s="439"/>
      <c r="Z33" s="439"/>
      <c r="AA33" s="439"/>
      <c r="AB33" s="439"/>
      <c r="AC33" s="439"/>
      <c r="AD33" s="439"/>
      <c r="AE33" s="439"/>
      <c r="AF33" s="439"/>
      <c r="AG33" s="439"/>
      <c r="AH33" s="439"/>
      <c r="AI33" s="439"/>
      <c r="AJ33" s="439"/>
      <c r="AK33" s="439"/>
      <c r="AL33" s="439"/>
    </row>
    <row r="34" hidden="1">
      <c r="A34" s="463"/>
      <c r="B34" s="477"/>
      <c r="C34" s="463"/>
      <c r="D34" s="464"/>
      <c r="E34" s="464"/>
      <c r="F34" s="464"/>
      <c r="G34" s="463"/>
      <c r="H34" s="464"/>
      <c r="I34" s="464"/>
      <c r="J34" s="464"/>
      <c r="K34" s="439"/>
      <c r="L34" s="439"/>
      <c r="M34" s="439"/>
      <c r="N34" s="439"/>
      <c r="O34" s="439"/>
      <c r="P34" s="439"/>
      <c r="Q34" s="439"/>
      <c r="R34" s="439"/>
      <c r="S34" s="439"/>
      <c r="T34" s="439"/>
      <c r="U34" s="439"/>
      <c r="V34" s="439"/>
      <c r="W34" s="439"/>
      <c r="X34" s="439"/>
      <c r="Y34" s="439"/>
      <c r="Z34" s="439"/>
      <c r="AA34" s="439"/>
      <c r="AB34" s="439"/>
      <c r="AC34" s="439"/>
      <c r="AD34" s="439"/>
      <c r="AE34" s="439"/>
      <c r="AF34" s="439"/>
      <c r="AG34" s="439"/>
      <c r="AH34" s="439"/>
      <c r="AI34" s="439"/>
      <c r="AJ34" s="439"/>
      <c r="AK34" s="439"/>
      <c r="AL34" s="439"/>
    </row>
    <row r="35" hidden="1">
      <c r="A35" s="444"/>
      <c r="B35" s="445"/>
      <c r="C35" s="446"/>
      <c r="D35" s="446"/>
      <c r="E35" s="446"/>
      <c r="F35" s="446"/>
      <c r="G35" s="444"/>
      <c r="H35" s="446"/>
      <c r="I35" s="446"/>
      <c r="J35" s="446"/>
      <c r="K35" s="439"/>
      <c r="L35" s="439"/>
      <c r="M35" s="439"/>
      <c r="N35" s="439"/>
      <c r="O35" s="439"/>
      <c r="P35" s="439"/>
      <c r="Q35" s="439"/>
      <c r="R35" s="439"/>
      <c r="S35" s="439"/>
      <c r="T35" s="439"/>
      <c r="U35" s="439"/>
      <c r="V35" s="439"/>
      <c r="W35" s="439"/>
      <c r="X35" s="439"/>
      <c r="Y35" s="439"/>
      <c r="Z35" s="439"/>
      <c r="AA35" s="439"/>
      <c r="AB35" s="439"/>
      <c r="AC35" s="439"/>
      <c r="AD35" s="439"/>
      <c r="AE35" s="439"/>
      <c r="AF35" s="439"/>
      <c r="AG35" s="439"/>
      <c r="AH35" s="439"/>
      <c r="AI35" s="439"/>
      <c r="AJ35" s="439"/>
      <c r="AK35" s="439"/>
      <c r="AL35" s="439"/>
    </row>
    <row r="36" hidden="1">
      <c r="A36" s="463"/>
      <c r="B36" s="477"/>
      <c r="C36" s="463"/>
      <c r="D36" s="464"/>
      <c r="E36" s="464"/>
      <c r="F36" s="464"/>
      <c r="G36" s="464"/>
      <c r="H36" s="464"/>
      <c r="I36" s="464"/>
      <c r="J36" s="463"/>
      <c r="K36" s="439"/>
      <c r="L36" s="439"/>
      <c r="M36" s="439"/>
      <c r="N36" s="439"/>
      <c r="O36" s="439"/>
      <c r="P36" s="439"/>
      <c r="Q36" s="439"/>
      <c r="R36" s="439"/>
      <c r="S36" s="439"/>
      <c r="T36" s="439"/>
      <c r="U36" s="439"/>
      <c r="V36" s="439"/>
      <c r="W36" s="439"/>
      <c r="X36" s="439"/>
      <c r="Y36" s="439"/>
      <c r="Z36" s="439"/>
      <c r="AA36" s="439"/>
      <c r="AB36" s="439"/>
      <c r="AC36" s="439"/>
      <c r="AD36" s="439"/>
      <c r="AE36" s="439"/>
      <c r="AF36" s="439"/>
      <c r="AG36" s="439"/>
      <c r="AH36" s="439"/>
      <c r="AI36" s="439"/>
      <c r="AJ36" s="439"/>
      <c r="AK36" s="439"/>
      <c r="AL36" s="439"/>
    </row>
    <row r="37" hidden="1">
      <c r="A37" s="444"/>
      <c r="B37" s="445"/>
      <c r="C37" s="444"/>
      <c r="D37" s="446"/>
      <c r="E37" s="446"/>
      <c r="F37" s="446"/>
      <c r="G37" s="444"/>
      <c r="H37" s="446"/>
      <c r="I37" s="446"/>
      <c r="J37" s="446"/>
      <c r="K37" s="439"/>
      <c r="L37" s="439"/>
      <c r="M37" s="439"/>
      <c r="N37" s="439"/>
      <c r="O37" s="439"/>
      <c r="P37" s="439"/>
      <c r="Q37" s="439"/>
      <c r="R37" s="439"/>
      <c r="S37" s="439"/>
      <c r="T37" s="439"/>
      <c r="U37" s="439"/>
      <c r="V37" s="439"/>
      <c r="W37" s="439"/>
      <c r="X37" s="439"/>
      <c r="Y37" s="439"/>
      <c r="Z37" s="439"/>
      <c r="AA37" s="439"/>
      <c r="AB37" s="439"/>
      <c r="AC37" s="439"/>
      <c r="AD37" s="439"/>
      <c r="AE37" s="439"/>
      <c r="AF37" s="439"/>
      <c r="AG37" s="439"/>
      <c r="AH37" s="439"/>
      <c r="AI37" s="439"/>
      <c r="AJ37" s="439"/>
      <c r="AK37" s="439"/>
      <c r="AL37" s="439"/>
    </row>
    <row r="38">
      <c r="A38" s="439"/>
      <c r="B38" s="439"/>
      <c r="C38" s="443"/>
      <c r="D38" s="443"/>
      <c r="E38" s="443"/>
      <c r="F38" s="443"/>
      <c r="G38" s="443"/>
      <c r="H38" s="443"/>
      <c r="I38" s="443"/>
      <c r="J38" s="443"/>
      <c r="K38" s="439"/>
      <c r="L38" s="439"/>
      <c r="M38" s="439"/>
      <c r="N38" s="439"/>
      <c r="O38" s="439"/>
      <c r="P38" s="439"/>
      <c r="Q38" s="439"/>
      <c r="R38" s="439"/>
      <c r="S38" s="439"/>
      <c r="T38" s="439"/>
      <c r="U38" s="439"/>
      <c r="V38" s="439"/>
      <c r="W38" s="439"/>
      <c r="X38" s="439"/>
      <c r="Y38" s="439"/>
      <c r="Z38" s="439"/>
      <c r="AA38" s="439"/>
      <c r="AB38" s="439"/>
      <c r="AC38" s="439"/>
      <c r="AD38" s="439"/>
      <c r="AE38" s="439"/>
      <c r="AF38" s="439"/>
      <c r="AG38" s="439"/>
      <c r="AH38" s="439"/>
      <c r="AI38" s="439"/>
      <c r="AJ38" s="439"/>
      <c r="AK38" s="439"/>
      <c r="AL38" s="439"/>
    </row>
    <row r="39">
      <c r="A39" s="439"/>
      <c r="B39" s="439"/>
      <c r="C39" s="443"/>
      <c r="D39" s="443"/>
      <c r="E39" s="443"/>
      <c r="F39" s="443"/>
      <c r="G39" s="443"/>
      <c r="H39" s="443"/>
      <c r="I39" s="443"/>
      <c r="J39" s="443"/>
      <c r="K39" s="439"/>
      <c r="L39" s="439"/>
      <c r="M39" s="439"/>
      <c r="N39" s="439"/>
      <c r="O39" s="439"/>
      <c r="P39" s="439"/>
      <c r="Q39" s="439"/>
      <c r="R39" s="439"/>
      <c r="S39" s="439"/>
      <c r="T39" s="439"/>
      <c r="U39" s="439"/>
      <c r="V39" s="439"/>
      <c r="W39" s="439"/>
      <c r="X39" s="439"/>
      <c r="Y39" s="439"/>
      <c r="Z39" s="439"/>
      <c r="AA39" s="439"/>
      <c r="AB39" s="439"/>
      <c r="AC39" s="439"/>
      <c r="AD39" s="439"/>
      <c r="AE39" s="439"/>
      <c r="AF39" s="439"/>
      <c r="AG39" s="439"/>
      <c r="AH39" s="439"/>
      <c r="AI39" s="439"/>
      <c r="AJ39" s="439"/>
      <c r="AK39" s="439"/>
      <c r="AL39" s="439"/>
    </row>
    <row r="40">
      <c r="A40" s="439"/>
      <c r="B40" s="439"/>
      <c r="C40" s="443"/>
      <c r="D40" s="443"/>
      <c r="E40" s="443"/>
      <c r="F40" s="443"/>
      <c r="G40" s="443"/>
      <c r="H40" s="443"/>
      <c r="I40" s="443"/>
      <c r="J40" s="443"/>
      <c r="K40" s="439"/>
      <c r="L40" s="439"/>
      <c r="M40" s="439"/>
      <c r="N40" s="439"/>
      <c r="O40" s="439"/>
      <c r="P40" s="439"/>
      <c r="Q40" s="439"/>
      <c r="R40" s="439"/>
      <c r="S40" s="439"/>
      <c r="T40" s="439"/>
      <c r="U40" s="439"/>
      <c r="V40" s="439"/>
      <c r="W40" s="439"/>
      <c r="X40" s="439"/>
      <c r="Y40" s="439"/>
      <c r="Z40" s="439"/>
      <c r="AA40" s="439"/>
      <c r="AB40" s="439"/>
      <c r="AC40" s="439"/>
      <c r="AD40" s="439"/>
      <c r="AE40" s="439"/>
      <c r="AF40" s="439"/>
      <c r="AG40" s="439"/>
      <c r="AH40" s="439"/>
      <c r="AI40" s="439"/>
      <c r="AJ40" s="439"/>
      <c r="AK40" s="439"/>
      <c r="AL40" s="439"/>
    </row>
    <row r="41">
      <c r="A41" s="439"/>
      <c r="B41" s="439"/>
      <c r="C41" s="443"/>
      <c r="D41" s="443"/>
      <c r="E41" s="443"/>
      <c r="F41" s="443"/>
      <c r="G41" s="443"/>
      <c r="H41" s="443"/>
      <c r="I41" s="443"/>
      <c r="J41" s="443"/>
      <c r="K41" s="439"/>
      <c r="L41" s="439"/>
      <c r="M41" s="439"/>
      <c r="N41" s="439"/>
      <c r="O41" s="439"/>
      <c r="P41" s="439"/>
      <c r="Q41" s="439"/>
      <c r="R41" s="439"/>
      <c r="S41" s="439"/>
      <c r="T41" s="439"/>
      <c r="U41" s="439"/>
      <c r="V41" s="439"/>
      <c r="W41" s="439"/>
      <c r="X41" s="439"/>
      <c r="Y41" s="439"/>
      <c r="Z41" s="439"/>
      <c r="AA41" s="439"/>
      <c r="AB41" s="439"/>
      <c r="AC41" s="439"/>
      <c r="AD41" s="439"/>
      <c r="AE41" s="439"/>
      <c r="AF41" s="439"/>
      <c r="AG41" s="439"/>
      <c r="AH41" s="439"/>
      <c r="AI41" s="439"/>
      <c r="AJ41" s="439"/>
      <c r="AK41" s="439"/>
      <c r="AL41" s="439"/>
    </row>
    <row r="42">
      <c r="A42" s="439"/>
      <c r="B42" s="439"/>
      <c r="C42" s="443"/>
      <c r="D42" s="443"/>
      <c r="E42" s="443"/>
      <c r="F42" s="443"/>
      <c r="G42" s="443"/>
      <c r="H42" s="443"/>
      <c r="I42" s="443"/>
      <c r="J42" s="443"/>
      <c r="K42" s="439"/>
      <c r="L42" s="439"/>
      <c r="M42" s="439"/>
      <c r="N42" s="439"/>
      <c r="O42" s="439"/>
      <c r="P42" s="439"/>
      <c r="Q42" s="439"/>
      <c r="R42" s="439"/>
      <c r="S42" s="439"/>
      <c r="T42" s="439"/>
      <c r="U42" s="439"/>
      <c r="V42" s="439"/>
      <c r="W42" s="439"/>
      <c r="X42" s="439"/>
      <c r="Y42" s="439"/>
      <c r="Z42" s="439"/>
      <c r="AA42" s="439"/>
      <c r="AB42" s="439"/>
      <c r="AC42" s="439"/>
      <c r="AD42" s="439"/>
      <c r="AE42" s="439"/>
      <c r="AF42" s="439"/>
      <c r="AG42" s="439"/>
      <c r="AH42" s="439"/>
      <c r="AI42" s="439"/>
      <c r="AJ42" s="439"/>
      <c r="AK42" s="439"/>
      <c r="AL42" s="439"/>
    </row>
    <row r="43">
      <c r="A43" s="439"/>
      <c r="B43" s="439"/>
      <c r="C43" s="443"/>
      <c r="D43" s="443"/>
      <c r="E43" s="443"/>
      <c r="F43" s="443"/>
      <c r="G43" s="443"/>
      <c r="H43" s="443"/>
      <c r="I43" s="443"/>
      <c r="J43" s="443"/>
      <c r="K43" s="439"/>
      <c r="L43" s="439"/>
      <c r="M43" s="439"/>
      <c r="N43" s="439"/>
      <c r="O43" s="439"/>
      <c r="P43" s="439"/>
      <c r="Q43" s="439"/>
      <c r="R43" s="439"/>
      <c r="S43" s="439"/>
      <c r="T43" s="439"/>
      <c r="U43" s="439"/>
      <c r="V43" s="439"/>
      <c r="W43" s="439"/>
      <c r="X43" s="439"/>
      <c r="Y43" s="439"/>
      <c r="Z43" s="439"/>
      <c r="AA43" s="439"/>
      <c r="AB43" s="439"/>
      <c r="AC43" s="439"/>
      <c r="AD43" s="439"/>
      <c r="AE43" s="439"/>
      <c r="AF43" s="439"/>
      <c r="AG43" s="439"/>
      <c r="AH43" s="439"/>
      <c r="AI43" s="439"/>
      <c r="AJ43" s="439"/>
      <c r="AK43" s="439"/>
      <c r="AL43" s="439"/>
    </row>
    <row r="44">
      <c r="A44" s="439"/>
      <c r="B44" s="439"/>
      <c r="C44" s="443"/>
      <c r="D44" s="443"/>
      <c r="E44" s="443"/>
      <c r="F44" s="443"/>
      <c r="G44" s="443"/>
      <c r="H44" s="443"/>
      <c r="I44" s="443"/>
      <c r="J44" s="443"/>
      <c r="K44" s="439"/>
      <c r="L44" s="439"/>
      <c r="M44" s="439"/>
      <c r="N44" s="439"/>
      <c r="O44" s="439"/>
      <c r="P44" s="439"/>
      <c r="Q44" s="439"/>
      <c r="R44" s="439"/>
      <c r="S44" s="439"/>
      <c r="T44" s="439"/>
      <c r="U44" s="439"/>
      <c r="V44" s="439"/>
      <c r="W44" s="439"/>
      <c r="X44" s="439"/>
      <c r="Y44" s="439"/>
      <c r="Z44" s="439"/>
      <c r="AA44" s="439"/>
      <c r="AB44" s="439"/>
      <c r="AC44" s="439"/>
      <c r="AD44" s="439"/>
      <c r="AE44" s="439"/>
      <c r="AF44" s="439"/>
      <c r="AG44" s="439"/>
      <c r="AH44" s="439"/>
      <c r="AI44" s="439"/>
      <c r="AJ44" s="439"/>
      <c r="AK44" s="439"/>
      <c r="AL44" s="439"/>
    </row>
    <row r="45">
      <c r="A45" s="439"/>
      <c r="B45" s="439"/>
      <c r="C45" s="443"/>
      <c r="D45" s="443"/>
      <c r="E45" s="443"/>
      <c r="F45" s="443"/>
      <c r="G45" s="443"/>
      <c r="H45" s="443"/>
      <c r="I45" s="443"/>
      <c r="J45" s="443"/>
      <c r="K45" s="439"/>
      <c r="L45" s="439"/>
      <c r="M45" s="439"/>
      <c r="N45" s="439"/>
      <c r="O45" s="439"/>
      <c r="P45" s="439"/>
      <c r="Q45" s="439"/>
      <c r="R45" s="439"/>
      <c r="S45" s="439"/>
      <c r="T45" s="439"/>
      <c r="U45" s="439"/>
      <c r="V45" s="439"/>
      <c r="W45" s="439"/>
      <c r="X45" s="439"/>
      <c r="Y45" s="439"/>
      <c r="Z45" s="439"/>
      <c r="AA45" s="439"/>
      <c r="AB45" s="439"/>
      <c r="AC45" s="439"/>
      <c r="AD45" s="439"/>
      <c r="AE45" s="439"/>
      <c r="AF45" s="439"/>
      <c r="AG45" s="439"/>
      <c r="AH45" s="439"/>
      <c r="AI45" s="439"/>
      <c r="AJ45" s="439"/>
      <c r="AK45" s="439"/>
      <c r="AL45" s="439"/>
    </row>
    <row r="46">
      <c r="A46" s="439"/>
      <c r="B46" s="439"/>
      <c r="C46" s="443"/>
      <c r="D46" s="443"/>
      <c r="E46" s="443"/>
      <c r="F46" s="443"/>
      <c r="G46" s="443"/>
      <c r="H46" s="443"/>
      <c r="I46" s="443"/>
      <c r="J46" s="443"/>
      <c r="K46" s="439"/>
      <c r="L46" s="439"/>
      <c r="M46" s="439"/>
      <c r="N46" s="439"/>
      <c r="O46" s="439"/>
      <c r="P46" s="439"/>
      <c r="Q46" s="439"/>
      <c r="R46" s="439"/>
      <c r="S46" s="439"/>
      <c r="T46" s="439"/>
      <c r="U46" s="439"/>
      <c r="V46" s="439"/>
      <c r="W46" s="439"/>
      <c r="X46" s="439"/>
      <c r="Y46" s="439"/>
      <c r="Z46" s="439"/>
      <c r="AA46" s="439"/>
      <c r="AB46" s="439"/>
      <c r="AC46" s="439"/>
      <c r="AD46" s="439"/>
      <c r="AE46" s="439"/>
      <c r="AF46" s="439"/>
      <c r="AG46" s="439"/>
      <c r="AH46" s="439"/>
      <c r="AI46" s="439"/>
      <c r="AJ46" s="439"/>
      <c r="AK46" s="439"/>
      <c r="AL46" s="439"/>
    </row>
    <row r="47">
      <c r="A47" s="439"/>
      <c r="B47" s="439"/>
      <c r="C47" s="443"/>
      <c r="D47" s="443"/>
      <c r="E47" s="443"/>
      <c r="F47" s="443"/>
      <c r="G47" s="443"/>
      <c r="H47" s="443"/>
      <c r="I47" s="443"/>
      <c r="J47" s="443"/>
      <c r="K47" s="439"/>
      <c r="L47" s="439"/>
      <c r="M47" s="439"/>
      <c r="N47" s="439"/>
      <c r="O47" s="439"/>
      <c r="P47" s="439"/>
      <c r="Q47" s="439"/>
      <c r="R47" s="439"/>
      <c r="S47" s="439"/>
      <c r="T47" s="439"/>
      <c r="U47" s="439"/>
      <c r="V47" s="439"/>
      <c r="W47" s="439"/>
      <c r="X47" s="439"/>
      <c r="Y47" s="439"/>
      <c r="Z47" s="439"/>
      <c r="AA47" s="439"/>
      <c r="AB47" s="439"/>
      <c r="AC47" s="439"/>
      <c r="AD47" s="439"/>
      <c r="AE47" s="439"/>
      <c r="AF47" s="439"/>
      <c r="AG47" s="439"/>
      <c r="AH47" s="439"/>
      <c r="AI47" s="439"/>
      <c r="AJ47" s="439"/>
      <c r="AK47" s="439"/>
      <c r="AL47" s="439"/>
    </row>
    <row r="48">
      <c r="A48" s="439"/>
      <c r="B48" s="439"/>
      <c r="C48" s="443"/>
      <c r="D48" s="443"/>
      <c r="E48" s="443"/>
      <c r="F48" s="443"/>
      <c r="G48" s="443"/>
      <c r="H48" s="443"/>
      <c r="I48" s="443"/>
      <c r="J48" s="443"/>
      <c r="K48" s="439"/>
      <c r="L48" s="439"/>
      <c r="M48" s="439"/>
      <c r="N48" s="439"/>
      <c r="O48" s="439"/>
      <c r="P48" s="439"/>
      <c r="Q48" s="439"/>
      <c r="R48" s="439"/>
      <c r="S48" s="439"/>
      <c r="T48" s="439"/>
      <c r="U48" s="439"/>
      <c r="V48" s="439"/>
      <c r="W48" s="439"/>
      <c r="X48" s="439"/>
      <c r="Y48" s="439"/>
      <c r="Z48" s="439"/>
      <c r="AA48" s="439"/>
      <c r="AB48" s="439"/>
      <c r="AC48" s="439"/>
      <c r="AD48" s="439"/>
      <c r="AE48" s="439"/>
      <c r="AF48" s="439"/>
      <c r="AG48" s="439"/>
      <c r="AH48" s="439"/>
      <c r="AI48" s="439"/>
      <c r="AJ48" s="439"/>
      <c r="AK48" s="439"/>
      <c r="AL48" s="439"/>
    </row>
    <row r="49">
      <c r="A49" s="439"/>
      <c r="B49" s="439"/>
      <c r="C49" s="443"/>
      <c r="D49" s="443"/>
      <c r="E49" s="443"/>
      <c r="F49" s="443"/>
      <c r="G49" s="443"/>
      <c r="H49" s="443"/>
      <c r="I49" s="443"/>
      <c r="J49" s="443"/>
      <c r="K49" s="439"/>
      <c r="L49" s="439"/>
      <c r="M49" s="439"/>
      <c r="N49" s="439"/>
      <c r="O49" s="439"/>
      <c r="P49" s="439"/>
      <c r="Q49" s="439"/>
      <c r="R49" s="439"/>
      <c r="S49" s="439"/>
      <c r="T49" s="439"/>
      <c r="U49" s="439"/>
      <c r="V49" s="439"/>
      <c r="W49" s="439"/>
      <c r="X49" s="439"/>
      <c r="Y49" s="439"/>
      <c r="Z49" s="439"/>
      <c r="AA49" s="439"/>
      <c r="AB49" s="439"/>
      <c r="AC49" s="439"/>
      <c r="AD49" s="439"/>
      <c r="AE49" s="439"/>
      <c r="AF49" s="439"/>
      <c r="AG49" s="439"/>
      <c r="AH49" s="439"/>
      <c r="AI49" s="439"/>
      <c r="AJ49" s="439"/>
      <c r="AK49" s="439"/>
      <c r="AL49" s="439"/>
    </row>
    <row r="50">
      <c r="A50" s="439"/>
      <c r="B50" s="439"/>
      <c r="C50" s="443"/>
      <c r="D50" s="443"/>
      <c r="E50" s="443"/>
      <c r="F50" s="443"/>
      <c r="G50" s="443"/>
      <c r="H50" s="443"/>
      <c r="I50" s="443"/>
      <c r="J50" s="443"/>
      <c r="K50" s="439"/>
      <c r="L50" s="439"/>
      <c r="M50" s="439"/>
      <c r="N50" s="439"/>
      <c r="O50" s="439"/>
      <c r="P50" s="439"/>
      <c r="Q50" s="439"/>
      <c r="R50" s="439"/>
      <c r="S50" s="439"/>
      <c r="T50" s="439"/>
      <c r="U50" s="439"/>
      <c r="V50" s="439"/>
      <c r="W50" s="439"/>
      <c r="X50" s="439"/>
      <c r="Y50" s="439"/>
      <c r="Z50" s="439"/>
      <c r="AA50" s="439"/>
      <c r="AB50" s="439"/>
      <c r="AC50" s="439"/>
      <c r="AD50" s="439"/>
      <c r="AE50" s="439"/>
      <c r="AF50" s="439"/>
      <c r="AG50" s="439"/>
      <c r="AH50" s="439"/>
      <c r="AI50" s="439"/>
      <c r="AJ50" s="439"/>
      <c r="AK50" s="439"/>
      <c r="AL50" s="439"/>
    </row>
    <row r="51">
      <c r="A51" s="439"/>
      <c r="B51" s="439"/>
      <c r="C51" s="443"/>
      <c r="D51" s="443"/>
      <c r="E51" s="443"/>
      <c r="F51" s="443"/>
      <c r="G51" s="443"/>
      <c r="H51" s="443"/>
      <c r="I51" s="443"/>
      <c r="J51" s="443"/>
      <c r="K51" s="439"/>
      <c r="L51" s="439"/>
      <c r="M51" s="439"/>
      <c r="N51" s="439"/>
      <c r="O51" s="439"/>
      <c r="P51" s="439"/>
      <c r="Q51" s="439"/>
      <c r="R51" s="439"/>
      <c r="S51" s="439"/>
      <c r="T51" s="439"/>
      <c r="U51" s="439"/>
      <c r="V51" s="439"/>
      <c r="W51" s="439"/>
      <c r="X51" s="439"/>
      <c r="Y51" s="439"/>
      <c r="Z51" s="439"/>
      <c r="AA51" s="439"/>
      <c r="AB51" s="439"/>
      <c r="AC51" s="439"/>
      <c r="AD51" s="439"/>
      <c r="AE51" s="439"/>
      <c r="AF51" s="439"/>
      <c r="AG51" s="439"/>
      <c r="AH51" s="439"/>
      <c r="AI51" s="439"/>
      <c r="AJ51" s="439"/>
      <c r="AK51" s="439"/>
      <c r="AL51" s="439"/>
    </row>
    <row r="52">
      <c r="A52" s="439"/>
      <c r="B52" s="439"/>
      <c r="C52" s="443"/>
      <c r="D52" s="443"/>
      <c r="E52" s="443"/>
      <c r="F52" s="443"/>
      <c r="G52" s="443"/>
      <c r="H52" s="443"/>
      <c r="I52" s="443"/>
      <c r="J52" s="443"/>
      <c r="K52" s="439"/>
      <c r="L52" s="439"/>
      <c r="M52" s="439"/>
      <c r="N52" s="439"/>
      <c r="O52" s="439"/>
      <c r="P52" s="439"/>
      <c r="Q52" s="439"/>
      <c r="R52" s="439"/>
      <c r="S52" s="439"/>
      <c r="T52" s="439"/>
      <c r="U52" s="439"/>
      <c r="V52" s="439"/>
      <c r="W52" s="439"/>
      <c r="X52" s="439"/>
      <c r="Y52" s="439"/>
      <c r="Z52" s="439"/>
      <c r="AA52" s="439"/>
      <c r="AB52" s="439"/>
      <c r="AC52" s="439"/>
      <c r="AD52" s="439"/>
      <c r="AE52" s="439"/>
      <c r="AF52" s="439"/>
      <c r="AG52" s="439"/>
      <c r="AH52" s="439"/>
      <c r="AI52" s="439"/>
      <c r="AJ52" s="439"/>
      <c r="AK52" s="439"/>
      <c r="AL52" s="439"/>
    </row>
    <row r="53">
      <c r="A53" s="439"/>
      <c r="B53" s="439"/>
      <c r="C53" s="443"/>
      <c r="D53" s="443"/>
      <c r="E53" s="443"/>
      <c r="F53" s="443"/>
      <c r="G53" s="443"/>
      <c r="H53" s="443"/>
      <c r="I53" s="443"/>
      <c r="J53" s="443"/>
      <c r="K53" s="439"/>
      <c r="L53" s="439"/>
      <c r="M53" s="439"/>
      <c r="N53" s="439"/>
      <c r="O53" s="439"/>
      <c r="P53" s="439"/>
      <c r="Q53" s="439"/>
      <c r="R53" s="439"/>
      <c r="S53" s="439"/>
      <c r="T53" s="439"/>
      <c r="U53" s="439"/>
      <c r="V53" s="439"/>
      <c r="W53" s="439"/>
      <c r="X53" s="439"/>
      <c r="Y53" s="439"/>
      <c r="Z53" s="439"/>
      <c r="AA53" s="439"/>
      <c r="AB53" s="439"/>
      <c r="AC53" s="439"/>
      <c r="AD53" s="439"/>
      <c r="AE53" s="439"/>
      <c r="AF53" s="439"/>
      <c r="AG53" s="439"/>
      <c r="AH53" s="439"/>
      <c r="AI53" s="439"/>
      <c r="AJ53" s="439"/>
      <c r="AK53" s="439"/>
      <c r="AL53" s="439"/>
    </row>
    <row r="54">
      <c r="A54" s="439"/>
      <c r="B54" s="439"/>
      <c r="C54" s="443"/>
      <c r="D54" s="443"/>
      <c r="E54" s="443"/>
      <c r="F54" s="443"/>
      <c r="G54" s="443"/>
      <c r="H54" s="443"/>
      <c r="I54" s="443"/>
      <c r="J54" s="443"/>
      <c r="K54" s="439"/>
      <c r="L54" s="439"/>
      <c r="M54" s="439"/>
      <c r="N54" s="439"/>
      <c r="O54" s="439"/>
      <c r="P54" s="439"/>
      <c r="Q54" s="439"/>
      <c r="R54" s="439"/>
      <c r="S54" s="439"/>
      <c r="T54" s="439"/>
      <c r="U54" s="439"/>
      <c r="V54" s="439"/>
      <c r="W54" s="439"/>
      <c r="X54" s="439"/>
      <c r="Y54" s="439"/>
      <c r="Z54" s="439"/>
      <c r="AA54" s="439"/>
      <c r="AB54" s="439"/>
      <c r="AC54" s="439"/>
      <c r="AD54" s="439"/>
      <c r="AE54" s="439"/>
      <c r="AF54" s="439"/>
      <c r="AG54" s="439"/>
      <c r="AH54" s="439"/>
      <c r="AI54" s="439"/>
      <c r="AJ54" s="439"/>
      <c r="AK54" s="439"/>
      <c r="AL54" s="439"/>
    </row>
    <row r="55">
      <c r="A55" s="439"/>
      <c r="B55" s="439"/>
      <c r="C55" s="443"/>
      <c r="D55" s="443"/>
      <c r="E55" s="443"/>
      <c r="F55" s="443"/>
      <c r="G55" s="443"/>
      <c r="H55" s="443"/>
      <c r="I55" s="443"/>
      <c r="J55" s="443"/>
      <c r="K55" s="439"/>
      <c r="L55" s="439"/>
      <c r="M55" s="439"/>
      <c r="N55" s="439"/>
      <c r="O55" s="439"/>
      <c r="P55" s="439"/>
      <c r="Q55" s="439"/>
      <c r="R55" s="439"/>
      <c r="S55" s="439"/>
      <c r="T55" s="439"/>
      <c r="U55" s="439"/>
      <c r="V55" s="439"/>
      <c r="W55" s="439"/>
      <c r="X55" s="439"/>
      <c r="Y55" s="439"/>
      <c r="Z55" s="439"/>
      <c r="AA55" s="439"/>
      <c r="AB55" s="439"/>
      <c r="AC55" s="439"/>
      <c r="AD55" s="439"/>
      <c r="AE55" s="439"/>
      <c r="AF55" s="439"/>
      <c r="AG55" s="439"/>
      <c r="AH55" s="439"/>
      <c r="AI55" s="439"/>
      <c r="AJ55" s="439"/>
      <c r="AK55" s="439"/>
      <c r="AL55" s="439"/>
    </row>
    <row r="56">
      <c r="A56" s="439"/>
      <c r="B56" s="439"/>
      <c r="C56" s="443"/>
      <c r="D56" s="443"/>
      <c r="E56" s="443"/>
      <c r="F56" s="443"/>
      <c r="G56" s="443"/>
      <c r="H56" s="443"/>
      <c r="I56" s="443"/>
      <c r="J56" s="443"/>
      <c r="K56" s="439"/>
      <c r="L56" s="439"/>
      <c r="M56" s="439"/>
      <c r="N56" s="439"/>
      <c r="O56" s="439"/>
      <c r="P56" s="439"/>
      <c r="Q56" s="439"/>
      <c r="R56" s="439"/>
      <c r="S56" s="439"/>
      <c r="T56" s="439"/>
      <c r="U56" s="439"/>
      <c r="V56" s="439"/>
      <c r="W56" s="439"/>
      <c r="X56" s="439"/>
      <c r="Y56" s="439"/>
      <c r="Z56" s="439"/>
      <c r="AA56" s="439"/>
      <c r="AB56" s="439"/>
      <c r="AC56" s="439"/>
      <c r="AD56" s="439"/>
      <c r="AE56" s="439"/>
      <c r="AF56" s="439"/>
      <c r="AG56" s="439"/>
      <c r="AH56" s="439"/>
      <c r="AI56" s="439"/>
      <c r="AJ56" s="439"/>
      <c r="AK56" s="439"/>
      <c r="AL56" s="439"/>
    </row>
    <row r="57">
      <c r="A57" s="439"/>
      <c r="B57" s="439"/>
      <c r="C57" s="443"/>
      <c r="D57" s="443"/>
      <c r="E57" s="443"/>
      <c r="F57" s="443"/>
      <c r="G57" s="443"/>
      <c r="H57" s="443"/>
      <c r="I57" s="443"/>
      <c r="J57" s="443"/>
      <c r="K57" s="439"/>
      <c r="L57" s="439"/>
      <c r="M57" s="439"/>
      <c r="N57" s="439"/>
      <c r="O57" s="439"/>
      <c r="P57" s="439"/>
      <c r="Q57" s="439"/>
      <c r="R57" s="439"/>
      <c r="S57" s="439"/>
      <c r="T57" s="439"/>
      <c r="U57" s="439"/>
      <c r="V57" s="439"/>
      <c r="W57" s="439"/>
      <c r="X57" s="439"/>
      <c r="Y57" s="439"/>
      <c r="Z57" s="439"/>
      <c r="AA57" s="439"/>
      <c r="AB57" s="439"/>
      <c r="AC57" s="439"/>
      <c r="AD57" s="439"/>
      <c r="AE57" s="439"/>
      <c r="AF57" s="439"/>
      <c r="AG57" s="439"/>
      <c r="AH57" s="439"/>
      <c r="AI57" s="439"/>
      <c r="AJ57" s="439"/>
      <c r="AK57" s="439"/>
      <c r="AL57" s="439"/>
    </row>
    <row r="58">
      <c r="A58" s="439"/>
      <c r="B58" s="439"/>
      <c r="C58" s="443"/>
      <c r="D58" s="443"/>
      <c r="E58" s="443"/>
      <c r="F58" s="443"/>
      <c r="G58" s="443"/>
      <c r="H58" s="443"/>
      <c r="I58" s="443"/>
      <c r="J58" s="443"/>
      <c r="K58" s="439"/>
      <c r="L58" s="439"/>
      <c r="M58" s="439"/>
      <c r="N58" s="439"/>
      <c r="O58" s="439"/>
      <c r="P58" s="439"/>
      <c r="Q58" s="439"/>
      <c r="R58" s="439"/>
      <c r="S58" s="439"/>
      <c r="T58" s="439"/>
      <c r="U58" s="439"/>
      <c r="V58" s="439"/>
      <c r="W58" s="439"/>
      <c r="X58" s="439"/>
      <c r="Y58" s="439"/>
      <c r="Z58" s="439"/>
      <c r="AA58" s="439"/>
      <c r="AB58" s="439"/>
      <c r="AC58" s="439"/>
      <c r="AD58" s="439"/>
      <c r="AE58" s="439"/>
      <c r="AF58" s="439"/>
      <c r="AG58" s="439"/>
      <c r="AH58" s="439"/>
      <c r="AI58" s="439"/>
      <c r="AJ58" s="439"/>
      <c r="AK58" s="439"/>
      <c r="AL58" s="439"/>
    </row>
    <row r="59">
      <c r="A59" s="439"/>
      <c r="B59" s="439"/>
      <c r="C59" s="443"/>
      <c r="D59" s="443"/>
      <c r="E59" s="443"/>
      <c r="F59" s="443"/>
      <c r="G59" s="443"/>
      <c r="H59" s="443"/>
      <c r="I59" s="443"/>
      <c r="J59" s="443"/>
      <c r="K59" s="439"/>
      <c r="L59" s="439"/>
      <c r="M59" s="439"/>
      <c r="N59" s="439"/>
      <c r="O59" s="439"/>
      <c r="P59" s="439"/>
      <c r="Q59" s="439"/>
      <c r="R59" s="439"/>
      <c r="S59" s="439"/>
      <c r="T59" s="439"/>
      <c r="U59" s="439"/>
      <c r="V59" s="439"/>
      <c r="W59" s="439"/>
      <c r="X59" s="439"/>
      <c r="Y59" s="439"/>
      <c r="Z59" s="439"/>
      <c r="AA59" s="439"/>
      <c r="AB59" s="439"/>
      <c r="AC59" s="439"/>
      <c r="AD59" s="439"/>
      <c r="AE59" s="439"/>
      <c r="AF59" s="439"/>
      <c r="AG59" s="439"/>
      <c r="AH59" s="439"/>
      <c r="AI59" s="439"/>
      <c r="AJ59" s="439"/>
      <c r="AK59" s="439"/>
      <c r="AL59" s="439"/>
    </row>
    <row r="60">
      <c r="A60" s="439"/>
      <c r="B60" s="439"/>
      <c r="C60" s="443"/>
      <c r="D60" s="443"/>
      <c r="E60" s="443"/>
      <c r="F60" s="443"/>
      <c r="G60" s="443"/>
      <c r="H60" s="443"/>
      <c r="I60" s="443"/>
      <c r="J60" s="443"/>
      <c r="K60" s="439"/>
      <c r="L60" s="439"/>
      <c r="M60" s="439"/>
      <c r="N60" s="439"/>
      <c r="O60" s="439"/>
      <c r="P60" s="439"/>
      <c r="Q60" s="439"/>
      <c r="R60" s="439"/>
      <c r="S60" s="439"/>
      <c r="T60" s="439"/>
      <c r="U60" s="439"/>
      <c r="V60" s="439"/>
      <c r="W60" s="439"/>
      <c r="X60" s="439"/>
      <c r="Y60" s="439"/>
      <c r="Z60" s="439"/>
      <c r="AA60" s="439"/>
      <c r="AB60" s="439"/>
      <c r="AC60" s="439"/>
      <c r="AD60" s="439"/>
      <c r="AE60" s="439"/>
      <c r="AF60" s="439"/>
      <c r="AG60" s="439"/>
      <c r="AH60" s="439"/>
      <c r="AI60" s="439"/>
      <c r="AJ60" s="439"/>
      <c r="AK60" s="439"/>
      <c r="AL60" s="439"/>
    </row>
    <row r="61">
      <c r="A61" s="439"/>
      <c r="B61" s="439"/>
      <c r="C61" s="443"/>
      <c r="D61" s="443"/>
      <c r="E61" s="443"/>
      <c r="F61" s="443"/>
      <c r="G61" s="443"/>
      <c r="H61" s="443"/>
      <c r="I61" s="443"/>
      <c r="J61" s="443"/>
      <c r="K61" s="439"/>
      <c r="L61" s="439"/>
      <c r="M61" s="439"/>
      <c r="N61" s="439"/>
      <c r="O61" s="439"/>
      <c r="P61" s="439"/>
      <c r="Q61" s="439"/>
      <c r="R61" s="439"/>
      <c r="S61" s="439"/>
      <c r="T61" s="439"/>
      <c r="U61" s="439"/>
      <c r="V61" s="439"/>
      <c r="W61" s="439"/>
      <c r="X61" s="439"/>
      <c r="Y61" s="439"/>
      <c r="Z61" s="439"/>
      <c r="AA61" s="439"/>
      <c r="AB61" s="439"/>
      <c r="AC61" s="439"/>
      <c r="AD61" s="439"/>
      <c r="AE61" s="439"/>
      <c r="AF61" s="439"/>
      <c r="AG61" s="439"/>
      <c r="AH61" s="439"/>
      <c r="AI61" s="439"/>
      <c r="AJ61" s="439"/>
      <c r="AK61" s="439"/>
      <c r="AL61" s="439"/>
    </row>
    <row r="62">
      <c r="A62" s="439"/>
      <c r="B62" s="439"/>
      <c r="C62" s="443"/>
      <c r="D62" s="443"/>
      <c r="E62" s="443"/>
      <c r="F62" s="443"/>
      <c r="G62" s="443"/>
      <c r="H62" s="443"/>
      <c r="I62" s="443"/>
      <c r="J62" s="443"/>
      <c r="K62" s="439"/>
      <c r="L62" s="439"/>
      <c r="M62" s="439"/>
      <c r="N62" s="439"/>
      <c r="O62" s="439"/>
      <c r="P62" s="439"/>
      <c r="Q62" s="439"/>
      <c r="R62" s="439"/>
      <c r="S62" s="439"/>
      <c r="T62" s="439"/>
      <c r="U62" s="439"/>
      <c r="V62" s="439"/>
      <c r="W62" s="439"/>
      <c r="X62" s="439"/>
      <c r="Y62" s="439"/>
      <c r="Z62" s="439"/>
      <c r="AA62" s="439"/>
      <c r="AB62" s="439"/>
      <c r="AC62" s="439"/>
      <c r="AD62" s="439"/>
      <c r="AE62" s="439"/>
      <c r="AF62" s="439"/>
      <c r="AG62" s="439"/>
      <c r="AH62" s="439"/>
      <c r="AI62" s="439"/>
      <c r="AJ62" s="439"/>
      <c r="AK62" s="439"/>
      <c r="AL62" s="439"/>
    </row>
    <row r="63">
      <c r="A63" s="439"/>
      <c r="B63" s="439"/>
      <c r="C63" s="443"/>
      <c r="D63" s="443"/>
      <c r="E63" s="443"/>
      <c r="F63" s="443"/>
      <c r="G63" s="443"/>
      <c r="H63" s="443"/>
      <c r="I63" s="443"/>
      <c r="J63" s="443"/>
      <c r="K63" s="439"/>
      <c r="L63" s="439"/>
      <c r="M63" s="439"/>
      <c r="N63" s="439"/>
      <c r="O63" s="439"/>
      <c r="P63" s="439"/>
      <c r="Q63" s="439"/>
      <c r="R63" s="439"/>
      <c r="S63" s="439"/>
      <c r="T63" s="439"/>
      <c r="U63" s="439"/>
      <c r="V63" s="439"/>
      <c r="W63" s="439"/>
      <c r="X63" s="439"/>
      <c r="Y63" s="439"/>
      <c r="Z63" s="439"/>
      <c r="AA63" s="439"/>
      <c r="AB63" s="439"/>
      <c r="AC63" s="439"/>
      <c r="AD63" s="439"/>
      <c r="AE63" s="439"/>
      <c r="AF63" s="439"/>
      <c r="AG63" s="439"/>
      <c r="AH63" s="439"/>
      <c r="AI63" s="439"/>
      <c r="AJ63" s="439"/>
      <c r="AK63" s="439"/>
      <c r="AL63" s="439"/>
    </row>
    <row r="64">
      <c r="A64" s="439"/>
      <c r="B64" s="439"/>
      <c r="C64" s="443"/>
      <c r="D64" s="443"/>
      <c r="E64" s="443"/>
      <c r="F64" s="443"/>
      <c r="G64" s="443"/>
      <c r="H64" s="443"/>
      <c r="I64" s="443"/>
      <c r="J64" s="443"/>
      <c r="K64" s="439"/>
      <c r="L64" s="439"/>
      <c r="M64" s="439"/>
      <c r="N64" s="439"/>
      <c r="O64" s="439"/>
      <c r="P64" s="439"/>
      <c r="Q64" s="439"/>
      <c r="R64" s="439"/>
      <c r="S64" s="439"/>
      <c r="T64" s="439"/>
      <c r="U64" s="439"/>
      <c r="V64" s="439"/>
      <c r="W64" s="439"/>
      <c r="X64" s="439"/>
      <c r="Y64" s="439"/>
      <c r="Z64" s="439"/>
      <c r="AA64" s="439"/>
      <c r="AB64" s="439"/>
      <c r="AC64" s="439"/>
      <c r="AD64" s="439"/>
      <c r="AE64" s="439"/>
      <c r="AF64" s="439"/>
      <c r="AG64" s="439"/>
      <c r="AH64" s="439"/>
      <c r="AI64" s="439"/>
      <c r="AJ64" s="439"/>
      <c r="AK64" s="439"/>
      <c r="AL64" s="439"/>
    </row>
    <row r="65">
      <c r="A65" s="439"/>
      <c r="B65" s="439"/>
      <c r="C65" s="443"/>
      <c r="D65" s="443"/>
      <c r="E65" s="443"/>
      <c r="F65" s="443"/>
      <c r="G65" s="443"/>
      <c r="H65" s="443"/>
      <c r="I65" s="443"/>
      <c r="J65" s="443"/>
      <c r="K65" s="439"/>
      <c r="L65" s="439"/>
      <c r="M65" s="439"/>
      <c r="N65" s="439"/>
      <c r="O65" s="439"/>
      <c r="P65" s="439"/>
      <c r="Q65" s="439"/>
      <c r="R65" s="439"/>
      <c r="S65" s="439"/>
      <c r="T65" s="439"/>
      <c r="U65" s="439"/>
      <c r="V65" s="439"/>
      <c r="W65" s="439"/>
      <c r="X65" s="439"/>
      <c r="Y65" s="439"/>
      <c r="Z65" s="439"/>
      <c r="AA65" s="439"/>
      <c r="AB65" s="439"/>
      <c r="AC65" s="439"/>
      <c r="AD65" s="439"/>
      <c r="AE65" s="439"/>
      <c r="AF65" s="439"/>
      <c r="AG65" s="439"/>
      <c r="AH65" s="439"/>
      <c r="AI65" s="439"/>
      <c r="AJ65" s="439"/>
      <c r="AK65" s="439"/>
      <c r="AL65" s="439"/>
    </row>
    <row r="66">
      <c r="A66" s="439"/>
      <c r="B66" s="439"/>
      <c r="C66" s="443"/>
      <c r="D66" s="443"/>
      <c r="E66" s="443"/>
      <c r="F66" s="443"/>
      <c r="G66" s="443"/>
      <c r="H66" s="443"/>
      <c r="I66" s="443"/>
      <c r="J66" s="443"/>
      <c r="K66" s="439"/>
      <c r="L66" s="439"/>
      <c r="M66" s="439"/>
      <c r="N66" s="439"/>
      <c r="O66" s="439"/>
      <c r="P66" s="439"/>
      <c r="Q66" s="439"/>
      <c r="R66" s="439"/>
      <c r="S66" s="439"/>
      <c r="T66" s="439"/>
      <c r="U66" s="439"/>
      <c r="V66" s="439"/>
      <c r="W66" s="439"/>
      <c r="X66" s="439"/>
      <c r="Y66" s="439"/>
      <c r="Z66" s="439"/>
      <c r="AA66" s="439"/>
      <c r="AB66" s="439"/>
      <c r="AC66" s="439"/>
      <c r="AD66" s="439"/>
      <c r="AE66" s="439"/>
      <c r="AF66" s="439"/>
      <c r="AG66" s="439"/>
      <c r="AH66" s="439"/>
      <c r="AI66" s="439"/>
      <c r="AJ66" s="439"/>
      <c r="AK66" s="439"/>
      <c r="AL66" s="439"/>
    </row>
    <row r="67">
      <c r="A67" s="439"/>
      <c r="B67" s="439"/>
      <c r="C67" s="443"/>
      <c r="D67" s="443"/>
      <c r="E67" s="443"/>
      <c r="F67" s="443"/>
      <c r="G67" s="443"/>
      <c r="H67" s="443"/>
      <c r="I67" s="443"/>
      <c r="J67" s="443"/>
      <c r="K67" s="439"/>
      <c r="L67" s="439"/>
      <c r="M67" s="439"/>
      <c r="N67" s="439"/>
      <c r="O67" s="439"/>
      <c r="P67" s="439"/>
      <c r="Q67" s="439"/>
      <c r="R67" s="439"/>
      <c r="S67" s="439"/>
      <c r="T67" s="439"/>
      <c r="U67" s="439"/>
      <c r="V67" s="439"/>
      <c r="W67" s="439"/>
      <c r="X67" s="439"/>
      <c r="Y67" s="439"/>
      <c r="Z67" s="439"/>
      <c r="AA67" s="439"/>
      <c r="AB67" s="439"/>
      <c r="AC67" s="439"/>
      <c r="AD67" s="439"/>
      <c r="AE67" s="439"/>
      <c r="AF67" s="439"/>
      <c r="AG67" s="439"/>
      <c r="AH67" s="439"/>
      <c r="AI67" s="439"/>
      <c r="AJ67" s="439"/>
      <c r="AK67" s="439"/>
      <c r="AL67" s="439"/>
    </row>
    <row r="68">
      <c r="A68" s="439"/>
      <c r="B68" s="439"/>
      <c r="C68" s="443"/>
      <c r="D68" s="443"/>
      <c r="E68" s="443"/>
      <c r="F68" s="443"/>
      <c r="G68" s="443"/>
      <c r="H68" s="443"/>
      <c r="I68" s="443"/>
      <c r="J68" s="443"/>
      <c r="K68" s="439"/>
      <c r="L68" s="439"/>
      <c r="M68" s="439"/>
      <c r="N68" s="439"/>
      <c r="O68" s="439"/>
      <c r="P68" s="439"/>
      <c r="Q68" s="439"/>
      <c r="R68" s="439"/>
      <c r="S68" s="439"/>
      <c r="T68" s="439"/>
      <c r="U68" s="439"/>
      <c r="V68" s="439"/>
      <c r="W68" s="439"/>
      <c r="X68" s="439"/>
      <c r="Y68" s="439"/>
      <c r="Z68" s="439"/>
      <c r="AA68" s="439"/>
      <c r="AB68" s="439"/>
      <c r="AC68" s="439"/>
      <c r="AD68" s="439"/>
      <c r="AE68" s="439"/>
      <c r="AF68" s="439"/>
      <c r="AG68" s="439"/>
      <c r="AH68" s="439"/>
      <c r="AI68" s="439"/>
      <c r="AJ68" s="439"/>
      <c r="AK68" s="439"/>
      <c r="AL68" s="439"/>
    </row>
    <row r="69">
      <c r="A69" s="439"/>
      <c r="B69" s="439"/>
      <c r="C69" s="443"/>
      <c r="D69" s="443"/>
      <c r="E69" s="443"/>
      <c r="F69" s="443"/>
      <c r="G69" s="443"/>
      <c r="H69" s="443"/>
      <c r="I69" s="443"/>
      <c r="J69" s="443"/>
      <c r="K69" s="439"/>
      <c r="L69" s="439"/>
      <c r="M69" s="439"/>
      <c r="N69" s="439"/>
      <c r="O69" s="439"/>
      <c r="P69" s="439"/>
      <c r="Q69" s="439"/>
      <c r="R69" s="439"/>
      <c r="S69" s="439"/>
      <c r="T69" s="439"/>
      <c r="U69" s="439"/>
      <c r="V69" s="439"/>
      <c r="W69" s="439"/>
      <c r="X69" s="439"/>
      <c r="Y69" s="439"/>
      <c r="Z69" s="439"/>
      <c r="AA69" s="439"/>
      <c r="AB69" s="439"/>
      <c r="AC69" s="439"/>
      <c r="AD69" s="439"/>
      <c r="AE69" s="439"/>
      <c r="AF69" s="439"/>
      <c r="AG69" s="439"/>
      <c r="AH69" s="439"/>
      <c r="AI69" s="439"/>
      <c r="AJ69" s="439"/>
      <c r="AK69" s="439"/>
      <c r="AL69" s="439"/>
    </row>
    <row r="70">
      <c r="A70" s="439"/>
      <c r="B70" s="439"/>
      <c r="C70" s="443"/>
      <c r="D70" s="443"/>
      <c r="E70" s="443"/>
      <c r="F70" s="443"/>
      <c r="G70" s="443"/>
      <c r="H70" s="443"/>
      <c r="I70" s="443"/>
      <c r="J70" s="443"/>
      <c r="K70" s="439"/>
      <c r="L70" s="439"/>
      <c r="M70" s="439"/>
      <c r="N70" s="439"/>
      <c r="O70" s="439"/>
      <c r="P70" s="439"/>
      <c r="Q70" s="439"/>
      <c r="R70" s="439"/>
      <c r="S70" s="439"/>
      <c r="T70" s="439"/>
      <c r="U70" s="439"/>
      <c r="V70" s="439"/>
      <c r="W70" s="439"/>
      <c r="X70" s="439"/>
      <c r="Y70" s="439"/>
      <c r="Z70" s="439"/>
      <c r="AA70" s="439"/>
      <c r="AB70" s="439"/>
      <c r="AC70" s="439"/>
      <c r="AD70" s="439"/>
      <c r="AE70" s="439"/>
      <c r="AF70" s="439"/>
      <c r="AG70" s="439"/>
      <c r="AH70" s="439"/>
      <c r="AI70" s="439"/>
      <c r="AJ70" s="439"/>
      <c r="AK70" s="439"/>
      <c r="AL70" s="439"/>
    </row>
    <row r="71">
      <c r="A71" s="439"/>
      <c r="B71" s="439"/>
      <c r="C71" s="443"/>
      <c r="D71" s="443"/>
      <c r="E71" s="443"/>
      <c r="F71" s="443"/>
      <c r="G71" s="443"/>
      <c r="H71" s="443"/>
      <c r="I71" s="443"/>
      <c r="J71" s="443"/>
      <c r="K71" s="439"/>
      <c r="L71" s="439"/>
      <c r="M71" s="439"/>
      <c r="N71" s="439"/>
      <c r="O71" s="439"/>
      <c r="P71" s="439"/>
      <c r="Q71" s="439"/>
      <c r="R71" s="439"/>
      <c r="S71" s="439"/>
      <c r="T71" s="439"/>
      <c r="U71" s="439"/>
      <c r="V71" s="439"/>
      <c r="W71" s="439"/>
      <c r="X71" s="439"/>
      <c r="Y71" s="439"/>
      <c r="Z71" s="439"/>
      <c r="AA71" s="439"/>
      <c r="AB71" s="439"/>
      <c r="AC71" s="439"/>
      <c r="AD71" s="439"/>
      <c r="AE71" s="439"/>
      <c r="AF71" s="439"/>
      <c r="AG71" s="439"/>
      <c r="AH71" s="439"/>
      <c r="AI71" s="439"/>
      <c r="AJ71" s="439"/>
      <c r="AK71" s="439"/>
      <c r="AL71" s="439"/>
    </row>
    <row r="72">
      <c r="A72" s="439"/>
      <c r="B72" s="439"/>
      <c r="C72" s="443"/>
      <c r="D72" s="443"/>
      <c r="E72" s="443"/>
      <c r="F72" s="443"/>
      <c r="G72" s="443"/>
      <c r="H72" s="443"/>
      <c r="I72" s="443"/>
      <c r="J72" s="443"/>
      <c r="K72" s="439"/>
      <c r="L72" s="439"/>
      <c r="M72" s="439"/>
      <c r="N72" s="439"/>
      <c r="O72" s="439"/>
      <c r="P72" s="439"/>
      <c r="Q72" s="439"/>
      <c r="R72" s="439"/>
      <c r="S72" s="439"/>
      <c r="T72" s="439"/>
      <c r="U72" s="439"/>
      <c r="V72" s="439"/>
      <c r="W72" s="439"/>
      <c r="X72" s="439"/>
      <c r="Y72" s="439"/>
      <c r="Z72" s="439"/>
      <c r="AA72" s="439"/>
      <c r="AB72" s="439"/>
      <c r="AC72" s="439"/>
      <c r="AD72" s="439"/>
      <c r="AE72" s="439"/>
      <c r="AF72" s="439"/>
      <c r="AG72" s="439"/>
      <c r="AH72" s="439"/>
      <c r="AI72" s="439"/>
      <c r="AJ72" s="439"/>
      <c r="AK72" s="439"/>
      <c r="AL72" s="439"/>
    </row>
    <row r="73">
      <c r="A73" s="439"/>
      <c r="B73" s="439"/>
      <c r="C73" s="443"/>
      <c r="D73" s="443"/>
      <c r="E73" s="443"/>
      <c r="F73" s="443"/>
      <c r="G73" s="443"/>
      <c r="H73" s="443"/>
      <c r="I73" s="443"/>
      <c r="J73" s="443"/>
      <c r="K73" s="439"/>
      <c r="L73" s="439"/>
      <c r="M73" s="439"/>
      <c r="N73" s="439"/>
      <c r="O73" s="439"/>
      <c r="P73" s="439"/>
      <c r="Q73" s="439"/>
      <c r="R73" s="439"/>
      <c r="S73" s="439"/>
      <c r="T73" s="439"/>
      <c r="U73" s="439"/>
      <c r="V73" s="439"/>
      <c r="W73" s="439"/>
      <c r="X73" s="439"/>
      <c r="Y73" s="439"/>
      <c r="Z73" s="439"/>
      <c r="AA73" s="439"/>
      <c r="AB73" s="439"/>
      <c r="AC73" s="439"/>
      <c r="AD73" s="439"/>
      <c r="AE73" s="439"/>
      <c r="AF73" s="439"/>
      <c r="AG73" s="439"/>
      <c r="AH73" s="439"/>
      <c r="AI73" s="439"/>
      <c r="AJ73" s="439"/>
      <c r="AK73" s="439"/>
      <c r="AL73" s="439"/>
    </row>
    <row r="74">
      <c r="A74" s="439"/>
      <c r="B74" s="439"/>
      <c r="C74" s="443"/>
      <c r="D74" s="443"/>
      <c r="E74" s="443"/>
      <c r="F74" s="443"/>
      <c r="G74" s="443"/>
      <c r="H74" s="443"/>
      <c r="I74" s="443"/>
      <c r="J74" s="443"/>
      <c r="K74" s="439"/>
      <c r="L74" s="439"/>
      <c r="M74" s="439"/>
      <c r="N74" s="439"/>
      <c r="O74" s="439"/>
      <c r="P74" s="439"/>
      <c r="Q74" s="439"/>
      <c r="R74" s="439"/>
      <c r="S74" s="439"/>
      <c r="T74" s="439"/>
      <c r="U74" s="439"/>
      <c r="V74" s="439"/>
      <c r="W74" s="439"/>
      <c r="X74" s="439"/>
      <c r="Y74" s="439"/>
      <c r="Z74" s="439"/>
      <c r="AA74" s="439"/>
      <c r="AB74" s="439"/>
      <c r="AC74" s="439"/>
      <c r="AD74" s="439"/>
      <c r="AE74" s="439"/>
      <c r="AF74" s="439"/>
      <c r="AG74" s="439"/>
      <c r="AH74" s="439"/>
      <c r="AI74" s="439"/>
      <c r="AJ74" s="439"/>
      <c r="AK74" s="439"/>
      <c r="AL74" s="439"/>
    </row>
    <row r="75">
      <c r="A75" s="439"/>
      <c r="B75" s="439"/>
      <c r="C75" s="443"/>
      <c r="D75" s="443"/>
      <c r="E75" s="443"/>
      <c r="F75" s="443"/>
      <c r="G75" s="443"/>
      <c r="H75" s="443"/>
      <c r="I75" s="443"/>
      <c r="J75" s="443"/>
      <c r="K75" s="439"/>
      <c r="L75" s="439"/>
      <c r="M75" s="439"/>
      <c r="N75" s="439"/>
      <c r="O75" s="439"/>
      <c r="P75" s="439"/>
      <c r="Q75" s="439"/>
      <c r="R75" s="439"/>
      <c r="S75" s="439"/>
      <c r="T75" s="439"/>
      <c r="U75" s="439"/>
      <c r="V75" s="439"/>
      <c r="W75" s="439"/>
      <c r="X75" s="439"/>
      <c r="Y75" s="439"/>
      <c r="Z75" s="439"/>
      <c r="AA75" s="439"/>
      <c r="AB75" s="439"/>
      <c r="AC75" s="439"/>
      <c r="AD75" s="439"/>
      <c r="AE75" s="439"/>
      <c r="AF75" s="439"/>
      <c r="AG75" s="439"/>
      <c r="AH75" s="439"/>
      <c r="AI75" s="439"/>
      <c r="AJ75" s="439"/>
      <c r="AK75" s="439"/>
      <c r="AL75" s="439"/>
    </row>
    <row r="76">
      <c r="A76" s="439"/>
      <c r="B76" s="439"/>
      <c r="C76" s="443"/>
      <c r="D76" s="443"/>
      <c r="E76" s="443"/>
      <c r="F76" s="443"/>
      <c r="G76" s="443"/>
      <c r="H76" s="443"/>
      <c r="I76" s="443"/>
      <c r="J76" s="443"/>
      <c r="K76" s="439"/>
      <c r="L76" s="439"/>
      <c r="M76" s="439"/>
      <c r="N76" s="439"/>
      <c r="O76" s="439"/>
      <c r="P76" s="439"/>
      <c r="Q76" s="439"/>
      <c r="R76" s="439"/>
      <c r="S76" s="439"/>
      <c r="T76" s="439"/>
      <c r="U76" s="439"/>
      <c r="V76" s="439"/>
      <c r="W76" s="439"/>
      <c r="X76" s="439"/>
      <c r="Y76" s="439"/>
      <c r="Z76" s="439"/>
      <c r="AA76" s="439"/>
      <c r="AB76" s="439"/>
      <c r="AC76" s="439"/>
      <c r="AD76" s="439"/>
      <c r="AE76" s="439"/>
      <c r="AF76" s="439"/>
      <c r="AG76" s="439"/>
      <c r="AH76" s="439"/>
      <c r="AI76" s="439"/>
      <c r="AJ76" s="439"/>
      <c r="AK76" s="439"/>
      <c r="AL76" s="439"/>
    </row>
    <row r="77">
      <c r="A77" s="439"/>
      <c r="B77" s="439"/>
      <c r="C77" s="443"/>
      <c r="D77" s="443"/>
      <c r="E77" s="443"/>
      <c r="F77" s="443"/>
      <c r="G77" s="443"/>
      <c r="H77" s="443"/>
      <c r="I77" s="443"/>
      <c r="J77" s="443"/>
      <c r="K77" s="439"/>
      <c r="L77" s="439"/>
      <c r="M77" s="439"/>
      <c r="N77" s="439"/>
      <c r="O77" s="439"/>
      <c r="P77" s="439"/>
      <c r="Q77" s="439"/>
      <c r="R77" s="439"/>
      <c r="S77" s="439"/>
      <c r="T77" s="439"/>
      <c r="U77" s="439"/>
      <c r="V77" s="439"/>
      <c r="W77" s="439"/>
      <c r="X77" s="439"/>
      <c r="Y77" s="439"/>
      <c r="Z77" s="439"/>
      <c r="AA77" s="439"/>
      <c r="AB77" s="439"/>
      <c r="AC77" s="439"/>
      <c r="AD77" s="439"/>
      <c r="AE77" s="439"/>
      <c r="AF77" s="439"/>
      <c r="AG77" s="439"/>
      <c r="AH77" s="439"/>
      <c r="AI77" s="439"/>
      <c r="AJ77" s="439"/>
      <c r="AK77" s="439"/>
      <c r="AL77" s="439"/>
    </row>
    <row r="78">
      <c r="A78" s="439"/>
      <c r="B78" s="439"/>
      <c r="C78" s="443"/>
      <c r="D78" s="443"/>
      <c r="E78" s="443"/>
      <c r="F78" s="443"/>
      <c r="G78" s="443"/>
      <c r="H78" s="443"/>
      <c r="I78" s="443"/>
      <c r="J78" s="443"/>
      <c r="K78" s="439"/>
      <c r="L78" s="439"/>
      <c r="M78" s="439"/>
      <c r="N78" s="439"/>
      <c r="O78" s="439"/>
      <c r="P78" s="439"/>
      <c r="Q78" s="439"/>
      <c r="R78" s="439"/>
      <c r="S78" s="439"/>
      <c r="T78" s="439"/>
      <c r="U78" s="439"/>
      <c r="V78" s="439"/>
      <c r="W78" s="439"/>
      <c r="X78" s="439"/>
      <c r="Y78" s="439"/>
      <c r="Z78" s="439"/>
      <c r="AA78" s="439"/>
      <c r="AB78" s="439"/>
      <c r="AC78" s="439"/>
      <c r="AD78" s="439"/>
      <c r="AE78" s="439"/>
      <c r="AF78" s="439"/>
      <c r="AG78" s="439"/>
      <c r="AH78" s="439"/>
      <c r="AI78" s="439"/>
      <c r="AJ78" s="439"/>
      <c r="AK78" s="439"/>
      <c r="AL78" s="439"/>
    </row>
    <row r="79">
      <c r="A79" s="439"/>
      <c r="B79" s="439"/>
      <c r="C79" s="443"/>
      <c r="D79" s="443"/>
      <c r="E79" s="443"/>
      <c r="F79" s="443"/>
      <c r="G79" s="443"/>
      <c r="H79" s="443"/>
      <c r="I79" s="443"/>
      <c r="J79" s="443"/>
      <c r="K79" s="439"/>
      <c r="L79" s="439"/>
      <c r="M79" s="439"/>
      <c r="N79" s="439"/>
      <c r="O79" s="439"/>
      <c r="P79" s="439"/>
      <c r="Q79" s="439"/>
      <c r="R79" s="439"/>
      <c r="S79" s="439"/>
      <c r="T79" s="439"/>
      <c r="U79" s="439"/>
      <c r="V79" s="439"/>
      <c r="W79" s="439"/>
      <c r="X79" s="439"/>
      <c r="Y79" s="439"/>
      <c r="Z79" s="439"/>
      <c r="AA79" s="439"/>
      <c r="AB79" s="439"/>
      <c r="AC79" s="439"/>
      <c r="AD79" s="439"/>
      <c r="AE79" s="439"/>
      <c r="AF79" s="439"/>
      <c r="AG79" s="439"/>
      <c r="AH79" s="439"/>
      <c r="AI79" s="439"/>
      <c r="AJ79" s="439"/>
      <c r="AK79" s="439"/>
      <c r="AL79" s="439"/>
    </row>
    <row r="80">
      <c r="A80" s="439"/>
      <c r="B80" s="439"/>
      <c r="C80" s="443"/>
      <c r="D80" s="443"/>
      <c r="E80" s="443"/>
      <c r="F80" s="443"/>
      <c r="G80" s="443"/>
      <c r="H80" s="443"/>
      <c r="I80" s="443"/>
      <c r="J80" s="443"/>
      <c r="K80" s="439"/>
      <c r="L80" s="439"/>
      <c r="M80" s="439"/>
      <c r="N80" s="439"/>
      <c r="O80" s="439"/>
      <c r="P80" s="439"/>
      <c r="Q80" s="439"/>
      <c r="R80" s="439"/>
      <c r="S80" s="439"/>
      <c r="T80" s="439"/>
      <c r="U80" s="439"/>
      <c r="V80" s="439"/>
      <c r="W80" s="439"/>
      <c r="X80" s="439"/>
      <c r="Y80" s="439"/>
      <c r="Z80" s="439"/>
      <c r="AA80" s="439"/>
      <c r="AB80" s="439"/>
      <c r="AC80" s="439"/>
      <c r="AD80" s="439"/>
      <c r="AE80" s="439"/>
      <c r="AF80" s="439"/>
      <c r="AG80" s="439"/>
      <c r="AH80" s="439"/>
      <c r="AI80" s="439"/>
      <c r="AJ80" s="439"/>
      <c r="AK80" s="439"/>
      <c r="AL80" s="439"/>
    </row>
    <row r="81">
      <c r="A81" s="439"/>
      <c r="B81" s="439"/>
      <c r="C81" s="443"/>
      <c r="D81" s="443"/>
      <c r="E81" s="443"/>
      <c r="F81" s="443"/>
      <c r="G81" s="443"/>
      <c r="H81" s="443"/>
      <c r="I81" s="443"/>
      <c r="J81" s="443"/>
      <c r="K81" s="439"/>
      <c r="L81" s="439"/>
      <c r="M81" s="439"/>
      <c r="N81" s="439"/>
      <c r="O81" s="439"/>
      <c r="P81" s="439"/>
      <c r="Q81" s="439"/>
      <c r="R81" s="439"/>
      <c r="S81" s="439"/>
      <c r="T81" s="439"/>
      <c r="U81" s="439"/>
      <c r="V81" s="439"/>
      <c r="W81" s="439"/>
      <c r="X81" s="439"/>
      <c r="Y81" s="439"/>
      <c r="Z81" s="439"/>
      <c r="AA81" s="439"/>
      <c r="AB81" s="439"/>
      <c r="AC81" s="439"/>
      <c r="AD81" s="439"/>
      <c r="AE81" s="439"/>
      <c r="AF81" s="439"/>
      <c r="AG81" s="439"/>
      <c r="AH81" s="439"/>
      <c r="AI81" s="439"/>
      <c r="AJ81" s="439"/>
      <c r="AK81" s="439"/>
      <c r="AL81" s="439"/>
    </row>
    <row r="82">
      <c r="A82" s="439"/>
      <c r="B82" s="439"/>
      <c r="C82" s="443"/>
      <c r="D82" s="443"/>
      <c r="E82" s="443"/>
      <c r="F82" s="443"/>
      <c r="G82" s="443"/>
      <c r="H82" s="443"/>
      <c r="I82" s="443"/>
      <c r="J82" s="443"/>
      <c r="K82" s="439"/>
      <c r="L82" s="439"/>
      <c r="M82" s="439"/>
      <c r="N82" s="439"/>
      <c r="O82" s="439"/>
      <c r="P82" s="439"/>
      <c r="Q82" s="439"/>
      <c r="R82" s="439"/>
      <c r="S82" s="439"/>
      <c r="T82" s="439"/>
      <c r="U82" s="439"/>
      <c r="V82" s="439"/>
      <c r="W82" s="439"/>
      <c r="X82" s="439"/>
      <c r="Y82" s="439"/>
      <c r="Z82" s="439"/>
      <c r="AA82" s="439"/>
      <c r="AB82" s="439"/>
      <c r="AC82" s="439"/>
      <c r="AD82" s="439"/>
      <c r="AE82" s="439"/>
      <c r="AF82" s="439"/>
      <c r="AG82" s="439"/>
      <c r="AH82" s="439"/>
      <c r="AI82" s="439"/>
      <c r="AJ82" s="439"/>
      <c r="AK82" s="439"/>
      <c r="AL82" s="439"/>
    </row>
    <row r="83">
      <c r="A83" s="439"/>
      <c r="B83" s="439"/>
      <c r="C83" s="443"/>
      <c r="D83" s="443"/>
      <c r="E83" s="443"/>
      <c r="F83" s="443"/>
      <c r="G83" s="443"/>
      <c r="H83" s="443"/>
      <c r="I83" s="443"/>
      <c r="J83" s="443"/>
      <c r="K83" s="439"/>
      <c r="L83" s="439"/>
      <c r="M83" s="439"/>
      <c r="N83" s="439"/>
      <c r="O83" s="439"/>
      <c r="P83" s="439"/>
      <c r="Q83" s="439"/>
      <c r="R83" s="439"/>
      <c r="S83" s="439"/>
      <c r="T83" s="439"/>
      <c r="U83" s="439"/>
      <c r="V83" s="439"/>
      <c r="W83" s="439"/>
      <c r="X83" s="439"/>
      <c r="Y83" s="439"/>
      <c r="Z83" s="439"/>
      <c r="AA83" s="439"/>
      <c r="AB83" s="439"/>
      <c r="AC83" s="439"/>
      <c r="AD83" s="439"/>
      <c r="AE83" s="439"/>
      <c r="AF83" s="439"/>
      <c r="AG83" s="439"/>
      <c r="AH83" s="439"/>
      <c r="AI83" s="439"/>
      <c r="AJ83" s="439"/>
      <c r="AK83" s="439"/>
      <c r="AL83" s="439"/>
    </row>
    <row r="84">
      <c r="A84" s="439"/>
      <c r="B84" s="439"/>
      <c r="C84" s="443"/>
      <c r="D84" s="443"/>
      <c r="E84" s="443"/>
      <c r="F84" s="443"/>
      <c r="G84" s="443"/>
      <c r="H84" s="443"/>
      <c r="I84" s="443"/>
      <c r="J84" s="443"/>
      <c r="K84" s="439"/>
      <c r="L84" s="439"/>
      <c r="M84" s="439"/>
      <c r="N84" s="439"/>
      <c r="O84" s="439"/>
      <c r="P84" s="439"/>
      <c r="Q84" s="439"/>
      <c r="R84" s="439"/>
      <c r="S84" s="439"/>
      <c r="T84" s="439"/>
      <c r="U84" s="439"/>
      <c r="V84" s="439"/>
      <c r="W84" s="439"/>
      <c r="X84" s="439"/>
      <c r="Y84" s="439"/>
      <c r="Z84" s="439"/>
      <c r="AA84" s="439"/>
      <c r="AB84" s="439"/>
      <c r="AC84" s="439"/>
      <c r="AD84" s="439"/>
      <c r="AE84" s="439"/>
      <c r="AF84" s="439"/>
      <c r="AG84" s="439"/>
      <c r="AH84" s="439"/>
      <c r="AI84" s="439"/>
      <c r="AJ84" s="439"/>
      <c r="AK84" s="439"/>
      <c r="AL84" s="439"/>
    </row>
    <row r="85">
      <c r="A85" s="439"/>
      <c r="B85" s="439"/>
      <c r="C85" s="443"/>
      <c r="D85" s="443"/>
      <c r="E85" s="443"/>
      <c r="F85" s="443"/>
      <c r="G85" s="443"/>
      <c r="H85" s="443"/>
      <c r="I85" s="443"/>
      <c r="J85" s="443"/>
      <c r="K85" s="439"/>
      <c r="L85" s="439"/>
      <c r="M85" s="439"/>
      <c r="N85" s="439"/>
      <c r="O85" s="439"/>
      <c r="P85" s="439"/>
      <c r="Q85" s="439"/>
      <c r="R85" s="439"/>
      <c r="S85" s="439"/>
      <c r="T85" s="439"/>
      <c r="U85" s="439"/>
      <c r="V85" s="439"/>
      <c r="W85" s="439"/>
      <c r="X85" s="439"/>
      <c r="Y85" s="439"/>
      <c r="Z85" s="439"/>
      <c r="AA85" s="439"/>
      <c r="AB85" s="439"/>
      <c r="AC85" s="439"/>
      <c r="AD85" s="439"/>
      <c r="AE85" s="439"/>
      <c r="AF85" s="439"/>
      <c r="AG85" s="439"/>
      <c r="AH85" s="439"/>
      <c r="AI85" s="439"/>
      <c r="AJ85" s="439"/>
      <c r="AK85" s="439"/>
      <c r="AL85" s="439"/>
    </row>
    <row r="86">
      <c r="A86" s="439"/>
      <c r="B86" s="439"/>
      <c r="C86" s="443"/>
      <c r="D86" s="443"/>
      <c r="E86" s="443"/>
      <c r="F86" s="443"/>
      <c r="G86" s="443"/>
      <c r="H86" s="443"/>
      <c r="I86" s="443"/>
      <c r="J86" s="443"/>
      <c r="K86" s="439"/>
      <c r="L86" s="439"/>
      <c r="M86" s="439"/>
      <c r="N86" s="439"/>
      <c r="O86" s="439"/>
      <c r="P86" s="439"/>
      <c r="Q86" s="439"/>
      <c r="R86" s="439"/>
      <c r="S86" s="439"/>
      <c r="T86" s="439"/>
      <c r="U86" s="439"/>
      <c r="V86" s="439"/>
      <c r="W86" s="439"/>
      <c r="X86" s="439"/>
      <c r="Y86" s="439"/>
      <c r="Z86" s="439"/>
      <c r="AA86" s="439"/>
      <c r="AB86" s="439"/>
      <c r="AC86" s="439"/>
      <c r="AD86" s="439"/>
      <c r="AE86" s="439"/>
      <c r="AF86" s="439"/>
      <c r="AG86" s="439"/>
      <c r="AH86" s="439"/>
      <c r="AI86" s="439"/>
      <c r="AJ86" s="439"/>
      <c r="AK86" s="439"/>
      <c r="AL86" s="439"/>
    </row>
    <row r="87">
      <c r="A87" s="439"/>
      <c r="B87" s="439"/>
      <c r="C87" s="443"/>
      <c r="D87" s="443"/>
      <c r="E87" s="443"/>
      <c r="F87" s="443"/>
      <c r="G87" s="443"/>
      <c r="H87" s="443"/>
      <c r="I87" s="443"/>
      <c r="J87" s="443"/>
      <c r="K87" s="439"/>
      <c r="L87" s="439"/>
      <c r="M87" s="439"/>
      <c r="N87" s="439"/>
      <c r="O87" s="439"/>
      <c r="P87" s="439"/>
      <c r="Q87" s="439"/>
      <c r="R87" s="439"/>
      <c r="S87" s="439"/>
      <c r="T87" s="439"/>
      <c r="U87" s="439"/>
      <c r="V87" s="439"/>
      <c r="W87" s="439"/>
      <c r="X87" s="439"/>
      <c r="Y87" s="439"/>
      <c r="Z87" s="439"/>
      <c r="AA87" s="439"/>
      <c r="AB87" s="439"/>
      <c r="AC87" s="439"/>
      <c r="AD87" s="439"/>
      <c r="AE87" s="439"/>
      <c r="AF87" s="439"/>
      <c r="AG87" s="439"/>
      <c r="AH87" s="439"/>
      <c r="AI87" s="439"/>
      <c r="AJ87" s="439"/>
      <c r="AK87" s="439"/>
      <c r="AL87" s="439"/>
    </row>
    <row r="88">
      <c r="A88" s="439"/>
      <c r="B88" s="439"/>
      <c r="C88" s="443"/>
      <c r="D88" s="443"/>
      <c r="E88" s="443"/>
      <c r="F88" s="443"/>
      <c r="G88" s="443"/>
      <c r="H88" s="443"/>
      <c r="I88" s="443"/>
      <c r="J88" s="443"/>
      <c r="K88" s="439"/>
      <c r="L88" s="439"/>
      <c r="M88" s="439"/>
      <c r="N88" s="439"/>
      <c r="O88" s="439"/>
      <c r="P88" s="439"/>
      <c r="Q88" s="439"/>
      <c r="R88" s="439"/>
      <c r="S88" s="439"/>
      <c r="T88" s="439"/>
      <c r="U88" s="439"/>
      <c r="V88" s="439"/>
      <c r="W88" s="439"/>
      <c r="X88" s="439"/>
      <c r="Y88" s="439"/>
      <c r="Z88" s="439"/>
      <c r="AA88" s="439"/>
      <c r="AB88" s="439"/>
      <c r="AC88" s="439"/>
      <c r="AD88" s="439"/>
      <c r="AE88" s="439"/>
      <c r="AF88" s="439"/>
      <c r="AG88" s="439"/>
      <c r="AH88" s="439"/>
      <c r="AI88" s="439"/>
      <c r="AJ88" s="439"/>
      <c r="AK88" s="439"/>
      <c r="AL88" s="439"/>
    </row>
    <row r="89">
      <c r="A89" s="439"/>
      <c r="B89" s="439"/>
      <c r="C89" s="443"/>
      <c r="D89" s="443"/>
      <c r="E89" s="443"/>
      <c r="F89" s="443"/>
      <c r="G89" s="443"/>
      <c r="H89" s="443"/>
      <c r="I89" s="443"/>
      <c r="J89" s="443"/>
      <c r="K89" s="439"/>
      <c r="L89" s="439"/>
      <c r="M89" s="439"/>
      <c r="N89" s="439"/>
      <c r="O89" s="439"/>
      <c r="P89" s="439"/>
      <c r="Q89" s="439"/>
      <c r="R89" s="439"/>
      <c r="S89" s="439"/>
      <c r="T89" s="439"/>
      <c r="U89" s="439"/>
      <c r="V89" s="439"/>
      <c r="W89" s="439"/>
      <c r="X89" s="439"/>
      <c r="Y89" s="439"/>
      <c r="Z89" s="439"/>
      <c r="AA89" s="439"/>
      <c r="AB89" s="439"/>
      <c r="AC89" s="439"/>
      <c r="AD89" s="439"/>
      <c r="AE89" s="439"/>
      <c r="AF89" s="439"/>
      <c r="AG89" s="439"/>
      <c r="AH89" s="439"/>
      <c r="AI89" s="439"/>
      <c r="AJ89" s="439"/>
      <c r="AK89" s="439"/>
      <c r="AL89" s="439"/>
    </row>
    <row r="90">
      <c r="A90" s="439"/>
      <c r="B90" s="439"/>
      <c r="C90" s="443"/>
      <c r="D90" s="443"/>
      <c r="E90" s="443"/>
      <c r="F90" s="443"/>
      <c r="G90" s="443"/>
      <c r="H90" s="443"/>
      <c r="I90" s="443"/>
      <c r="J90" s="443"/>
      <c r="K90" s="439"/>
      <c r="L90" s="439"/>
      <c r="M90" s="439"/>
      <c r="N90" s="439"/>
      <c r="O90" s="439"/>
      <c r="P90" s="439"/>
      <c r="Q90" s="439"/>
      <c r="R90" s="439"/>
      <c r="S90" s="439"/>
      <c r="T90" s="439"/>
      <c r="U90" s="439"/>
      <c r="V90" s="439"/>
      <c r="W90" s="439"/>
      <c r="X90" s="439"/>
      <c r="Y90" s="439"/>
      <c r="Z90" s="439"/>
      <c r="AA90" s="439"/>
      <c r="AB90" s="439"/>
      <c r="AC90" s="439"/>
      <c r="AD90" s="439"/>
      <c r="AE90" s="439"/>
      <c r="AF90" s="439"/>
      <c r="AG90" s="439"/>
      <c r="AH90" s="439"/>
      <c r="AI90" s="439"/>
      <c r="AJ90" s="439"/>
      <c r="AK90" s="439"/>
      <c r="AL90" s="439"/>
    </row>
    <row r="91">
      <c r="A91" s="439"/>
      <c r="B91" s="439"/>
      <c r="C91" s="443"/>
      <c r="D91" s="443"/>
      <c r="E91" s="443"/>
      <c r="F91" s="443"/>
      <c r="G91" s="443"/>
      <c r="H91" s="443"/>
      <c r="I91" s="443"/>
      <c r="J91" s="443"/>
      <c r="K91" s="439"/>
      <c r="L91" s="439"/>
      <c r="M91" s="439"/>
      <c r="N91" s="439"/>
      <c r="O91" s="439"/>
      <c r="P91" s="439"/>
      <c r="Q91" s="439"/>
      <c r="R91" s="439"/>
      <c r="S91" s="439"/>
      <c r="T91" s="439"/>
      <c r="U91" s="439"/>
      <c r="V91" s="439"/>
      <c r="W91" s="439"/>
      <c r="X91" s="439"/>
      <c r="Y91" s="439"/>
      <c r="Z91" s="439"/>
      <c r="AA91" s="439"/>
      <c r="AB91" s="439"/>
      <c r="AC91" s="439"/>
      <c r="AD91" s="439"/>
      <c r="AE91" s="439"/>
      <c r="AF91" s="439"/>
      <c r="AG91" s="439"/>
      <c r="AH91" s="439"/>
      <c r="AI91" s="439"/>
      <c r="AJ91" s="439"/>
      <c r="AK91" s="439"/>
      <c r="AL91" s="439"/>
    </row>
    <row r="92">
      <c r="A92" s="439"/>
      <c r="B92" s="439"/>
      <c r="C92" s="443"/>
      <c r="D92" s="443"/>
      <c r="E92" s="443"/>
      <c r="F92" s="443"/>
      <c r="G92" s="443"/>
      <c r="H92" s="443"/>
      <c r="I92" s="443"/>
      <c r="J92" s="443"/>
      <c r="K92" s="439"/>
      <c r="L92" s="439"/>
      <c r="M92" s="439"/>
      <c r="N92" s="439"/>
      <c r="O92" s="439"/>
      <c r="P92" s="439"/>
      <c r="Q92" s="439"/>
      <c r="R92" s="439"/>
      <c r="S92" s="439"/>
      <c r="T92" s="439"/>
      <c r="U92" s="439"/>
      <c r="V92" s="439"/>
      <c r="W92" s="439"/>
      <c r="X92" s="439"/>
      <c r="Y92" s="439"/>
      <c r="Z92" s="439"/>
      <c r="AA92" s="439"/>
      <c r="AB92" s="439"/>
      <c r="AC92" s="439"/>
      <c r="AD92" s="439"/>
      <c r="AE92" s="439"/>
      <c r="AF92" s="439"/>
      <c r="AG92" s="439"/>
      <c r="AH92" s="439"/>
      <c r="AI92" s="439"/>
      <c r="AJ92" s="439"/>
      <c r="AK92" s="439"/>
      <c r="AL92" s="439"/>
    </row>
    <row r="93">
      <c r="A93" s="439"/>
      <c r="B93" s="439"/>
      <c r="C93" s="443"/>
      <c r="D93" s="443"/>
      <c r="E93" s="443"/>
      <c r="F93" s="443"/>
      <c r="G93" s="443"/>
      <c r="H93" s="443"/>
      <c r="I93" s="443"/>
      <c r="J93" s="443"/>
      <c r="K93" s="439"/>
      <c r="L93" s="439"/>
      <c r="M93" s="439"/>
      <c r="N93" s="439"/>
      <c r="O93" s="439"/>
      <c r="P93" s="439"/>
      <c r="Q93" s="439"/>
      <c r="R93" s="439"/>
      <c r="S93" s="439"/>
      <c r="T93" s="439"/>
      <c r="U93" s="439"/>
      <c r="V93" s="439"/>
      <c r="W93" s="439"/>
      <c r="X93" s="439"/>
      <c r="Y93" s="439"/>
      <c r="Z93" s="439"/>
      <c r="AA93" s="439"/>
      <c r="AB93" s="439"/>
      <c r="AC93" s="439"/>
      <c r="AD93" s="439"/>
      <c r="AE93" s="439"/>
      <c r="AF93" s="439"/>
      <c r="AG93" s="439"/>
      <c r="AH93" s="439"/>
      <c r="AI93" s="439"/>
      <c r="AJ93" s="439"/>
      <c r="AK93" s="439"/>
      <c r="AL93" s="439"/>
    </row>
    <row r="94">
      <c r="A94" s="439"/>
      <c r="B94" s="439"/>
      <c r="C94" s="443"/>
      <c r="D94" s="443"/>
      <c r="E94" s="443"/>
      <c r="F94" s="443"/>
      <c r="G94" s="443"/>
      <c r="H94" s="443"/>
      <c r="I94" s="443"/>
      <c r="J94" s="443"/>
      <c r="K94" s="439"/>
      <c r="L94" s="439"/>
      <c r="M94" s="439"/>
      <c r="N94" s="439"/>
      <c r="O94" s="439"/>
      <c r="P94" s="439"/>
      <c r="Q94" s="439"/>
      <c r="R94" s="439"/>
      <c r="S94" s="439"/>
      <c r="T94" s="439"/>
      <c r="U94" s="439"/>
      <c r="V94" s="439"/>
      <c r="W94" s="439"/>
      <c r="X94" s="439"/>
      <c r="Y94" s="439"/>
      <c r="Z94" s="439"/>
      <c r="AA94" s="439"/>
      <c r="AB94" s="439"/>
      <c r="AC94" s="439"/>
      <c r="AD94" s="439"/>
      <c r="AE94" s="439"/>
      <c r="AF94" s="439"/>
      <c r="AG94" s="439"/>
      <c r="AH94" s="439"/>
      <c r="AI94" s="439"/>
      <c r="AJ94" s="439"/>
      <c r="AK94" s="439"/>
      <c r="AL94" s="439"/>
    </row>
    <row r="95">
      <c r="A95" s="439"/>
      <c r="B95" s="439"/>
      <c r="C95" s="443"/>
      <c r="D95" s="443"/>
      <c r="E95" s="443"/>
      <c r="F95" s="443"/>
      <c r="G95" s="443"/>
      <c r="H95" s="443"/>
      <c r="I95" s="443"/>
      <c r="J95" s="443"/>
      <c r="K95" s="439"/>
      <c r="L95" s="439"/>
      <c r="M95" s="439"/>
      <c r="N95" s="439"/>
      <c r="O95" s="439"/>
      <c r="P95" s="439"/>
      <c r="Q95" s="439"/>
      <c r="R95" s="439"/>
      <c r="S95" s="439"/>
      <c r="T95" s="439"/>
      <c r="U95" s="439"/>
      <c r="V95" s="439"/>
      <c r="W95" s="439"/>
      <c r="X95" s="439"/>
      <c r="Y95" s="439"/>
      <c r="Z95" s="439"/>
      <c r="AA95" s="439"/>
      <c r="AB95" s="439"/>
      <c r="AC95" s="439"/>
      <c r="AD95" s="439"/>
      <c r="AE95" s="439"/>
      <c r="AF95" s="439"/>
      <c r="AG95" s="439"/>
      <c r="AH95" s="439"/>
      <c r="AI95" s="439"/>
      <c r="AJ95" s="439"/>
      <c r="AK95" s="439"/>
      <c r="AL95" s="439"/>
    </row>
    <row r="96">
      <c r="A96" s="439"/>
      <c r="B96" s="439"/>
      <c r="C96" s="443"/>
      <c r="D96" s="443"/>
      <c r="E96" s="443"/>
      <c r="F96" s="443"/>
      <c r="G96" s="443"/>
      <c r="H96" s="443"/>
      <c r="I96" s="443"/>
      <c r="J96" s="443"/>
      <c r="K96" s="439"/>
      <c r="L96" s="439"/>
      <c r="M96" s="439"/>
      <c r="N96" s="439"/>
      <c r="O96" s="439"/>
      <c r="P96" s="439"/>
      <c r="Q96" s="439"/>
      <c r="R96" s="439"/>
      <c r="S96" s="439"/>
      <c r="T96" s="439"/>
      <c r="U96" s="439"/>
      <c r="V96" s="439"/>
      <c r="W96" s="439"/>
      <c r="X96" s="439"/>
      <c r="Y96" s="439"/>
      <c r="Z96" s="439"/>
      <c r="AA96" s="439"/>
      <c r="AB96" s="439"/>
      <c r="AC96" s="439"/>
      <c r="AD96" s="439"/>
      <c r="AE96" s="439"/>
      <c r="AF96" s="439"/>
      <c r="AG96" s="439"/>
      <c r="AH96" s="439"/>
      <c r="AI96" s="439"/>
      <c r="AJ96" s="439"/>
      <c r="AK96" s="439"/>
      <c r="AL96" s="439"/>
    </row>
    <row r="97">
      <c r="A97" s="439"/>
      <c r="B97" s="439"/>
      <c r="C97" s="443"/>
      <c r="D97" s="443"/>
      <c r="E97" s="443"/>
      <c r="F97" s="443"/>
      <c r="G97" s="443"/>
      <c r="H97" s="443"/>
      <c r="I97" s="443"/>
      <c r="J97" s="443"/>
      <c r="K97" s="439"/>
      <c r="L97" s="439"/>
      <c r="M97" s="439"/>
      <c r="N97" s="439"/>
      <c r="O97" s="439"/>
      <c r="P97" s="439"/>
      <c r="Q97" s="439"/>
      <c r="R97" s="439"/>
      <c r="S97" s="439"/>
      <c r="T97" s="439"/>
      <c r="U97" s="439"/>
      <c r="V97" s="439"/>
      <c r="W97" s="439"/>
      <c r="X97" s="439"/>
      <c r="Y97" s="439"/>
      <c r="Z97" s="439"/>
      <c r="AA97" s="439"/>
      <c r="AB97" s="439"/>
      <c r="AC97" s="439"/>
      <c r="AD97" s="439"/>
      <c r="AE97" s="439"/>
      <c r="AF97" s="439"/>
      <c r="AG97" s="439"/>
      <c r="AH97" s="439"/>
      <c r="AI97" s="439"/>
      <c r="AJ97" s="439"/>
      <c r="AK97" s="439"/>
      <c r="AL97" s="439"/>
    </row>
    <row r="98">
      <c r="A98" s="439"/>
      <c r="B98" s="439"/>
      <c r="C98" s="443"/>
      <c r="D98" s="443"/>
      <c r="E98" s="443"/>
      <c r="F98" s="443"/>
      <c r="G98" s="443"/>
      <c r="H98" s="443"/>
      <c r="I98" s="443"/>
      <c r="J98" s="443"/>
      <c r="K98" s="439"/>
      <c r="L98" s="439"/>
      <c r="M98" s="439"/>
      <c r="N98" s="439"/>
      <c r="O98" s="439"/>
      <c r="P98" s="439"/>
      <c r="Q98" s="439"/>
      <c r="R98" s="439"/>
      <c r="S98" s="439"/>
      <c r="T98" s="439"/>
      <c r="U98" s="439"/>
      <c r="V98" s="439"/>
      <c r="W98" s="439"/>
      <c r="X98" s="439"/>
      <c r="Y98" s="439"/>
      <c r="Z98" s="439"/>
      <c r="AA98" s="439"/>
      <c r="AB98" s="439"/>
      <c r="AC98" s="439"/>
      <c r="AD98" s="439"/>
      <c r="AE98" s="439"/>
      <c r="AF98" s="439"/>
      <c r="AG98" s="439"/>
      <c r="AH98" s="439"/>
      <c r="AI98" s="439"/>
      <c r="AJ98" s="439"/>
      <c r="AK98" s="439"/>
      <c r="AL98" s="439"/>
    </row>
    <row r="99">
      <c r="A99" s="439"/>
      <c r="B99" s="439"/>
      <c r="C99" s="443"/>
      <c r="D99" s="443"/>
      <c r="E99" s="443"/>
      <c r="F99" s="443"/>
      <c r="G99" s="443"/>
      <c r="H99" s="443"/>
      <c r="I99" s="443"/>
      <c r="J99" s="443"/>
      <c r="K99" s="439"/>
      <c r="L99" s="439"/>
      <c r="M99" s="439"/>
      <c r="N99" s="439"/>
      <c r="O99" s="439"/>
      <c r="P99" s="439"/>
      <c r="Q99" s="439"/>
      <c r="R99" s="439"/>
      <c r="S99" s="439"/>
      <c r="T99" s="439"/>
      <c r="U99" s="439"/>
      <c r="V99" s="439"/>
      <c r="W99" s="439"/>
      <c r="X99" s="439"/>
      <c r="Y99" s="439"/>
      <c r="Z99" s="439"/>
      <c r="AA99" s="439"/>
      <c r="AB99" s="439"/>
      <c r="AC99" s="439"/>
      <c r="AD99" s="439"/>
      <c r="AE99" s="439"/>
      <c r="AF99" s="439"/>
      <c r="AG99" s="439"/>
      <c r="AH99" s="439"/>
      <c r="AI99" s="439"/>
      <c r="AJ99" s="439"/>
      <c r="AK99" s="439"/>
      <c r="AL99" s="439"/>
    </row>
    <row r="100">
      <c r="A100" s="439"/>
      <c r="B100" s="439"/>
      <c r="C100" s="443"/>
      <c r="D100" s="443"/>
      <c r="E100" s="443"/>
      <c r="F100" s="443"/>
      <c r="G100" s="443"/>
      <c r="H100" s="443"/>
      <c r="I100" s="443"/>
      <c r="J100" s="443"/>
      <c r="K100" s="439"/>
      <c r="L100" s="439"/>
      <c r="M100" s="439"/>
      <c r="N100" s="439"/>
      <c r="O100" s="439"/>
      <c r="P100" s="439"/>
      <c r="Q100" s="439"/>
      <c r="R100" s="439"/>
      <c r="S100" s="439"/>
      <c r="T100" s="439"/>
      <c r="U100" s="439"/>
      <c r="V100" s="439"/>
      <c r="W100" s="439"/>
      <c r="X100" s="439"/>
      <c r="Y100" s="439"/>
      <c r="Z100" s="439"/>
      <c r="AA100" s="439"/>
      <c r="AB100" s="439"/>
      <c r="AC100" s="439"/>
      <c r="AD100" s="439"/>
      <c r="AE100" s="439"/>
      <c r="AF100" s="439"/>
      <c r="AG100" s="439"/>
      <c r="AH100" s="439"/>
      <c r="AI100" s="439"/>
      <c r="AJ100" s="439"/>
      <c r="AK100" s="439"/>
      <c r="AL100" s="439"/>
    </row>
    <row r="101">
      <c r="A101" s="439"/>
      <c r="B101" s="439"/>
      <c r="C101" s="443"/>
      <c r="D101" s="443"/>
      <c r="E101" s="443"/>
      <c r="F101" s="443"/>
      <c r="G101" s="443"/>
      <c r="H101" s="443"/>
      <c r="I101" s="443"/>
      <c r="J101" s="443"/>
      <c r="K101" s="439"/>
      <c r="L101" s="439"/>
      <c r="M101" s="439"/>
      <c r="N101" s="439"/>
      <c r="O101" s="439"/>
      <c r="P101" s="439"/>
      <c r="Q101" s="439"/>
      <c r="R101" s="439"/>
      <c r="S101" s="439"/>
      <c r="T101" s="439"/>
      <c r="U101" s="439"/>
      <c r="V101" s="439"/>
      <c r="W101" s="439"/>
      <c r="X101" s="439"/>
      <c r="Y101" s="439"/>
      <c r="Z101" s="439"/>
      <c r="AA101" s="439"/>
      <c r="AB101" s="439"/>
      <c r="AC101" s="439"/>
      <c r="AD101" s="439"/>
      <c r="AE101" s="439"/>
      <c r="AF101" s="439"/>
      <c r="AG101" s="439"/>
      <c r="AH101" s="439"/>
      <c r="AI101" s="439"/>
      <c r="AJ101" s="439"/>
      <c r="AK101" s="439"/>
      <c r="AL101" s="439"/>
    </row>
    <row r="102">
      <c r="A102" s="439"/>
      <c r="B102" s="439"/>
      <c r="C102" s="443"/>
      <c r="D102" s="443"/>
      <c r="E102" s="443"/>
      <c r="F102" s="443"/>
      <c r="G102" s="443"/>
      <c r="H102" s="443"/>
      <c r="I102" s="443"/>
      <c r="J102" s="443"/>
      <c r="K102" s="439"/>
      <c r="L102" s="439"/>
      <c r="M102" s="439"/>
      <c r="N102" s="439"/>
      <c r="O102" s="439"/>
      <c r="P102" s="439"/>
      <c r="Q102" s="439"/>
      <c r="R102" s="439"/>
      <c r="S102" s="439"/>
      <c r="T102" s="439"/>
      <c r="U102" s="439"/>
      <c r="V102" s="439"/>
      <c r="W102" s="439"/>
      <c r="X102" s="439"/>
      <c r="Y102" s="439"/>
      <c r="Z102" s="439"/>
      <c r="AA102" s="439"/>
      <c r="AB102" s="439"/>
      <c r="AC102" s="439"/>
      <c r="AD102" s="439"/>
      <c r="AE102" s="439"/>
      <c r="AF102" s="439"/>
      <c r="AG102" s="439"/>
      <c r="AH102" s="439"/>
      <c r="AI102" s="439"/>
      <c r="AJ102" s="439"/>
      <c r="AK102" s="439"/>
      <c r="AL102" s="439"/>
    </row>
    <row r="103">
      <c r="A103" s="439"/>
      <c r="B103" s="439"/>
      <c r="C103" s="443"/>
      <c r="D103" s="443"/>
      <c r="E103" s="443"/>
      <c r="F103" s="443"/>
      <c r="G103" s="443"/>
      <c r="H103" s="443"/>
      <c r="I103" s="443"/>
      <c r="J103" s="443"/>
      <c r="K103" s="439"/>
      <c r="L103" s="439"/>
      <c r="M103" s="439"/>
      <c r="N103" s="439"/>
      <c r="O103" s="439"/>
      <c r="P103" s="439"/>
      <c r="Q103" s="439"/>
      <c r="R103" s="439"/>
      <c r="S103" s="439"/>
      <c r="T103" s="439"/>
      <c r="U103" s="439"/>
      <c r="V103" s="439"/>
      <c r="W103" s="439"/>
      <c r="X103" s="439"/>
      <c r="Y103" s="439"/>
      <c r="Z103" s="439"/>
      <c r="AA103" s="439"/>
      <c r="AB103" s="439"/>
      <c r="AC103" s="439"/>
      <c r="AD103" s="439"/>
      <c r="AE103" s="439"/>
      <c r="AF103" s="439"/>
      <c r="AG103" s="439"/>
      <c r="AH103" s="439"/>
      <c r="AI103" s="439"/>
      <c r="AJ103" s="439"/>
      <c r="AK103" s="439"/>
      <c r="AL103" s="439"/>
    </row>
    <row r="104">
      <c r="A104" s="439"/>
      <c r="B104" s="439"/>
      <c r="C104" s="443"/>
      <c r="D104" s="443"/>
      <c r="E104" s="443"/>
      <c r="F104" s="443"/>
      <c r="G104" s="443"/>
      <c r="H104" s="443"/>
      <c r="I104" s="443"/>
      <c r="J104" s="443"/>
      <c r="K104" s="439"/>
      <c r="L104" s="439"/>
      <c r="M104" s="439"/>
      <c r="N104" s="439"/>
      <c r="O104" s="439"/>
      <c r="P104" s="439"/>
      <c r="Q104" s="439"/>
      <c r="R104" s="439"/>
      <c r="S104" s="439"/>
      <c r="T104" s="439"/>
      <c r="U104" s="439"/>
      <c r="V104" s="439"/>
      <c r="W104" s="439"/>
      <c r="X104" s="439"/>
      <c r="Y104" s="439"/>
      <c r="Z104" s="439"/>
      <c r="AA104" s="439"/>
      <c r="AB104" s="439"/>
      <c r="AC104" s="439"/>
      <c r="AD104" s="439"/>
      <c r="AE104" s="439"/>
      <c r="AF104" s="439"/>
      <c r="AG104" s="439"/>
      <c r="AH104" s="439"/>
      <c r="AI104" s="439"/>
      <c r="AJ104" s="439"/>
      <c r="AK104" s="439"/>
      <c r="AL104" s="439"/>
    </row>
    <row r="105">
      <c r="A105" s="439"/>
      <c r="B105" s="439"/>
      <c r="C105" s="443"/>
      <c r="D105" s="443"/>
      <c r="E105" s="443"/>
      <c r="F105" s="443"/>
      <c r="G105" s="443"/>
      <c r="H105" s="443"/>
      <c r="I105" s="443"/>
      <c r="J105" s="443"/>
      <c r="K105" s="439"/>
      <c r="L105" s="439"/>
      <c r="M105" s="439"/>
      <c r="N105" s="439"/>
      <c r="O105" s="439"/>
      <c r="P105" s="439"/>
      <c r="Q105" s="439"/>
      <c r="R105" s="439"/>
      <c r="S105" s="439"/>
      <c r="T105" s="439"/>
      <c r="U105" s="439"/>
      <c r="V105" s="439"/>
      <c r="W105" s="439"/>
      <c r="X105" s="439"/>
      <c r="Y105" s="439"/>
      <c r="Z105" s="439"/>
      <c r="AA105" s="439"/>
      <c r="AB105" s="439"/>
      <c r="AC105" s="439"/>
      <c r="AD105" s="439"/>
      <c r="AE105" s="439"/>
      <c r="AF105" s="439"/>
      <c r="AG105" s="439"/>
      <c r="AH105" s="439"/>
      <c r="AI105" s="439"/>
      <c r="AJ105" s="439"/>
      <c r="AK105" s="439"/>
      <c r="AL105" s="439"/>
    </row>
    <row r="106">
      <c r="A106" s="439"/>
      <c r="B106" s="439"/>
      <c r="C106" s="443"/>
      <c r="D106" s="443"/>
      <c r="E106" s="443"/>
      <c r="F106" s="443"/>
      <c r="G106" s="443"/>
      <c r="H106" s="443"/>
      <c r="I106" s="443"/>
      <c r="J106" s="443"/>
      <c r="K106" s="439"/>
      <c r="L106" s="439"/>
      <c r="M106" s="439"/>
      <c r="N106" s="439"/>
      <c r="O106" s="439"/>
      <c r="P106" s="439"/>
      <c r="Q106" s="439"/>
      <c r="R106" s="439"/>
      <c r="S106" s="439"/>
      <c r="T106" s="439"/>
      <c r="U106" s="439"/>
      <c r="V106" s="439"/>
      <c r="W106" s="439"/>
      <c r="X106" s="439"/>
      <c r="Y106" s="439"/>
      <c r="Z106" s="439"/>
      <c r="AA106" s="439"/>
      <c r="AB106" s="439"/>
      <c r="AC106" s="439"/>
      <c r="AD106" s="439"/>
      <c r="AE106" s="439"/>
      <c r="AF106" s="439"/>
      <c r="AG106" s="439"/>
      <c r="AH106" s="439"/>
      <c r="AI106" s="439"/>
      <c r="AJ106" s="439"/>
      <c r="AK106" s="439"/>
      <c r="AL106" s="439"/>
    </row>
    <row r="107">
      <c r="A107" s="439"/>
      <c r="B107" s="439"/>
      <c r="C107" s="443"/>
      <c r="D107" s="443"/>
      <c r="E107" s="443"/>
      <c r="F107" s="443"/>
      <c r="G107" s="443"/>
      <c r="H107" s="443"/>
      <c r="I107" s="443"/>
      <c r="J107" s="443"/>
      <c r="K107" s="439"/>
      <c r="L107" s="439"/>
      <c r="M107" s="439"/>
      <c r="N107" s="439"/>
      <c r="O107" s="439"/>
      <c r="P107" s="439"/>
      <c r="Q107" s="439"/>
      <c r="R107" s="439"/>
      <c r="S107" s="439"/>
      <c r="T107" s="439"/>
      <c r="U107" s="439"/>
      <c r="V107" s="439"/>
      <c r="W107" s="439"/>
      <c r="X107" s="439"/>
      <c r="Y107" s="439"/>
      <c r="Z107" s="439"/>
      <c r="AA107" s="439"/>
      <c r="AB107" s="439"/>
      <c r="AC107" s="439"/>
      <c r="AD107" s="439"/>
      <c r="AE107" s="439"/>
      <c r="AF107" s="439"/>
      <c r="AG107" s="439"/>
      <c r="AH107" s="439"/>
      <c r="AI107" s="439"/>
      <c r="AJ107" s="439"/>
      <c r="AK107" s="439"/>
      <c r="AL107" s="439"/>
    </row>
    <row r="108">
      <c r="A108" s="439"/>
      <c r="B108" s="439"/>
      <c r="C108" s="443"/>
      <c r="D108" s="443"/>
      <c r="E108" s="443"/>
      <c r="F108" s="443"/>
      <c r="G108" s="443"/>
      <c r="H108" s="443"/>
      <c r="I108" s="443"/>
      <c r="J108" s="443"/>
      <c r="K108" s="439"/>
      <c r="L108" s="439"/>
      <c r="M108" s="439"/>
      <c r="N108" s="439"/>
      <c r="O108" s="439"/>
      <c r="P108" s="439"/>
      <c r="Q108" s="439"/>
      <c r="R108" s="439"/>
      <c r="S108" s="439"/>
      <c r="T108" s="439"/>
      <c r="U108" s="439"/>
      <c r="V108" s="439"/>
      <c r="W108" s="439"/>
      <c r="X108" s="439"/>
      <c r="Y108" s="439"/>
      <c r="Z108" s="439"/>
      <c r="AA108" s="439"/>
      <c r="AB108" s="439"/>
      <c r="AC108" s="439"/>
      <c r="AD108" s="439"/>
      <c r="AE108" s="439"/>
      <c r="AF108" s="439"/>
      <c r="AG108" s="439"/>
      <c r="AH108" s="439"/>
      <c r="AI108" s="439"/>
      <c r="AJ108" s="439"/>
      <c r="AK108" s="439"/>
      <c r="AL108" s="439"/>
    </row>
    <row r="109">
      <c r="A109" s="439"/>
      <c r="B109" s="439"/>
      <c r="C109" s="443"/>
      <c r="D109" s="443"/>
      <c r="E109" s="443"/>
      <c r="F109" s="443"/>
      <c r="G109" s="443"/>
      <c r="H109" s="443"/>
      <c r="I109" s="443"/>
      <c r="J109" s="443"/>
      <c r="K109" s="439"/>
      <c r="L109" s="439"/>
      <c r="M109" s="439"/>
      <c r="N109" s="439"/>
      <c r="O109" s="439"/>
      <c r="P109" s="439"/>
      <c r="Q109" s="439"/>
      <c r="R109" s="439"/>
      <c r="S109" s="439"/>
      <c r="T109" s="439"/>
      <c r="U109" s="439"/>
      <c r="V109" s="439"/>
      <c r="W109" s="439"/>
      <c r="X109" s="439"/>
      <c r="Y109" s="439"/>
      <c r="Z109" s="439"/>
      <c r="AA109" s="439"/>
      <c r="AB109" s="439"/>
      <c r="AC109" s="439"/>
      <c r="AD109" s="439"/>
      <c r="AE109" s="439"/>
      <c r="AF109" s="439"/>
      <c r="AG109" s="439"/>
      <c r="AH109" s="439"/>
      <c r="AI109" s="439"/>
      <c r="AJ109" s="439"/>
      <c r="AK109" s="439"/>
      <c r="AL109" s="439"/>
    </row>
    <row r="110">
      <c r="A110" s="439"/>
      <c r="B110" s="439"/>
      <c r="C110" s="443"/>
      <c r="D110" s="443"/>
      <c r="E110" s="443"/>
      <c r="F110" s="443"/>
      <c r="G110" s="443"/>
      <c r="H110" s="443"/>
      <c r="I110" s="443"/>
      <c r="J110" s="443"/>
      <c r="K110" s="439"/>
      <c r="L110" s="439"/>
      <c r="M110" s="439"/>
      <c r="N110" s="439"/>
      <c r="O110" s="439"/>
      <c r="P110" s="439"/>
      <c r="Q110" s="439"/>
      <c r="R110" s="439"/>
      <c r="S110" s="439"/>
      <c r="T110" s="439"/>
      <c r="U110" s="439"/>
      <c r="V110" s="439"/>
      <c r="W110" s="439"/>
      <c r="X110" s="439"/>
      <c r="Y110" s="439"/>
      <c r="Z110" s="439"/>
      <c r="AA110" s="439"/>
      <c r="AB110" s="439"/>
      <c r="AC110" s="439"/>
      <c r="AD110" s="439"/>
      <c r="AE110" s="439"/>
      <c r="AF110" s="439"/>
      <c r="AG110" s="439"/>
      <c r="AH110" s="439"/>
      <c r="AI110" s="439"/>
      <c r="AJ110" s="439"/>
      <c r="AK110" s="439"/>
      <c r="AL110" s="439"/>
    </row>
    <row r="111">
      <c r="A111" s="439"/>
      <c r="B111" s="439"/>
      <c r="C111" s="443"/>
      <c r="D111" s="443"/>
      <c r="E111" s="443"/>
      <c r="F111" s="443"/>
      <c r="G111" s="443"/>
      <c r="H111" s="443"/>
      <c r="I111" s="443"/>
      <c r="J111" s="443"/>
      <c r="K111" s="439"/>
      <c r="L111" s="439"/>
      <c r="M111" s="439"/>
      <c r="N111" s="439"/>
      <c r="O111" s="439"/>
      <c r="P111" s="439"/>
      <c r="Q111" s="439"/>
      <c r="R111" s="439"/>
      <c r="S111" s="439"/>
      <c r="T111" s="439"/>
      <c r="U111" s="439"/>
      <c r="V111" s="439"/>
      <c r="W111" s="439"/>
      <c r="X111" s="439"/>
      <c r="Y111" s="439"/>
      <c r="Z111" s="439"/>
      <c r="AA111" s="439"/>
      <c r="AB111" s="439"/>
      <c r="AC111" s="439"/>
      <c r="AD111" s="439"/>
      <c r="AE111" s="439"/>
      <c r="AF111" s="439"/>
      <c r="AG111" s="439"/>
      <c r="AH111" s="439"/>
      <c r="AI111" s="439"/>
      <c r="AJ111" s="439"/>
      <c r="AK111" s="439"/>
      <c r="AL111" s="439"/>
    </row>
    <row r="112">
      <c r="A112" s="439"/>
      <c r="B112" s="439"/>
      <c r="C112" s="443"/>
      <c r="D112" s="443"/>
      <c r="E112" s="443"/>
      <c r="F112" s="443"/>
      <c r="G112" s="443"/>
      <c r="H112" s="443"/>
      <c r="I112" s="443"/>
      <c r="J112" s="443"/>
      <c r="K112" s="439"/>
      <c r="L112" s="439"/>
      <c r="M112" s="439"/>
      <c r="N112" s="439"/>
      <c r="O112" s="439"/>
      <c r="P112" s="439"/>
      <c r="Q112" s="439"/>
      <c r="R112" s="439"/>
      <c r="S112" s="439"/>
      <c r="T112" s="439"/>
      <c r="U112" s="439"/>
      <c r="V112" s="439"/>
      <c r="W112" s="439"/>
      <c r="X112" s="439"/>
      <c r="Y112" s="439"/>
      <c r="Z112" s="439"/>
      <c r="AA112" s="439"/>
      <c r="AB112" s="439"/>
      <c r="AC112" s="439"/>
      <c r="AD112" s="439"/>
      <c r="AE112" s="439"/>
      <c r="AF112" s="439"/>
      <c r="AG112" s="439"/>
      <c r="AH112" s="439"/>
      <c r="AI112" s="439"/>
      <c r="AJ112" s="439"/>
      <c r="AK112" s="439"/>
      <c r="AL112" s="439"/>
    </row>
    <row r="113">
      <c r="A113" s="439"/>
      <c r="B113" s="439"/>
      <c r="C113" s="443"/>
      <c r="D113" s="443"/>
      <c r="E113" s="443"/>
      <c r="F113" s="443"/>
      <c r="G113" s="443"/>
      <c r="H113" s="443"/>
      <c r="I113" s="443"/>
      <c r="J113" s="443"/>
      <c r="K113" s="439"/>
      <c r="L113" s="439"/>
      <c r="M113" s="439"/>
      <c r="N113" s="439"/>
      <c r="O113" s="439"/>
      <c r="P113" s="439"/>
      <c r="Q113" s="439"/>
      <c r="R113" s="439"/>
      <c r="S113" s="439"/>
      <c r="T113" s="439"/>
      <c r="U113" s="439"/>
      <c r="V113" s="439"/>
      <c r="W113" s="439"/>
      <c r="X113" s="439"/>
      <c r="Y113" s="439"/>
      <c r="Z113" s="439"/>
      <c r="AA113" s="439"/>
      <c r="AB113" s="439"/>
      <c r="AC113" s="439"/>
      <c r="AD113" s="439"/>
      <c r="AE113" s="439"/>
      <c r="AF113" s="439"/>
      <c r="AG113" s="439"/>
      <c r="AH113" s="439"/>
      <c r="AI113" s="439"/>
      <c r="AJ113" s="439"/>
      <c r="AK113" s="439"/>
      <c r="AL113" s="439"/>
    </row>
    <row r="114">
      <c r="A114" s="439"/>
      <c r="B114" s="439"/>
      <c r="C114" s="443"/>
      <c r="D114" s="443"/>
      <c r="E114" s="443"/>
      <c r="F114" s="443"/>
      <c r="G114" s="443"/>
      <c r="H114" s="443"/>
      <c r="I114" s="443"/>
      <c r="J114" s="443"/>
      <c r="K114" s="439"/>
      <c r="L114" s="439"/>
      <c r="M114" s="439"/>
      <c r="N114" s="439"/>
      <c r="O114" s="439"/>
      <c r="P114" s="439"/>
      <c r="Q114" s="439"/>
      <c r="R114" s="439"/>
      <c r="S114" s="439"/>
      <c r="T114" s="439"/>
      <c r="U114" s="439"/>
      <c r="V114" s="439"/>
      <c r="W114" s="439"/>
      <c r="X114" s="439"/>
      <c r="Y114" s="439"/>
      <c r="Z114" s="439"/>
      <c r="AA114" s="439"/>
      <c r="AB114" s="439"/>
      <c r="AC114" s="439"/>
      <c r="AD114" s="439"/>
      <c r="AE114" s="439"/>
      <c r="AF114" s="439"/>
      <c r="AG114" s="439"/>
      <c r="AH114" s="439"/>
      <c r="AI114" s="439"/>
      <c r="AJ114" s="439"/>
      <c r="AK114" s="439"/>
      <c r="AL114" s="439"/>
    </row>
    <row r="115">
      <c r="A115" s="439"/>
      <c r="B115" s="439"/>
      <c r="C115" s="443"/>
      <c r="D115" s="443"/>
      <c r="E115" s="443"/>
      <c r="F115" s="443"/>
      <c r="G115" s="443"/>
      <c r="H115" s="443"/>
      <c r="I115" s="443"/>
      <c r="J115" s="443"/>
      <c r="K115" s="439"/>
      <c r="L115" s="439"/>
      <c r="M115" s="439"/>
      <c r="N115" s="439"/>
      <c r="O115" s="439"/>
      <c r="P115" s="439"/>
      <c r="Q115" s="439"/>
      <c r="R115" s="439"/>
      <c r="S115" s="439"/>
      <c r="T115" s="439"/>
      <c r="U115" s="439"/>
      <c r="V115" s="439"/>
      <c r="W115" s="439"/>
      <c r="X115" s="439"/>
      <c r="Y115" s="439"/>
      <c r="Z115" s="439"/>
      <c r="AA115" s="439"/>
      <c r="AB115" s="439"/>
      <c r="AC115" s="439"/>
      <c r="AD115" s="439"/>
      <c r="AE115" s="439"/>
      <c r="AF115" s="439"/>
      <c r="AG115" s="439"/>
      <c r="AH115" s="439"/>
      <c r="AI115" s="439"/>
      <c r="AJ115" s="439"/>
      <c r="AK115" s="439"/>
      <c r="AL115" s="439"/>
    </row>
    <row r="116">
      <c r="A116" s="439"/>
      <c r="B116" s="439"/>
      <c r="C116" s="443"/>
      <c r="D116" s="443"/>
      <c r="E116" s="443"/>
      <c r="F116" s="443"/>
      <c r="G116" s="443"/>
      <c r="H116" s="443"/>
      <c r="I116" s="443"/>
      <c r="J116" s="443"/>
      <c r="K116" s="439"/>
      <c r="L116" s="439"/>
      <c r="M116" s="439"/>
      <c r="N116" s="439"/>
      <c r="O116" s="439"/>
      <c r="P116" s="439"/>
      <c r="Q116" s="439"/>
      <c r="R116" s="439"/>
      <c r="S116" s="439"/>
      <c r="T116" s="439"/>
      <c r="U116" s="439"/>
      <c r="V116" s="439"/>
      <c r="W116" s="439"/>
      <c r="X116" s="439"/>
      <c r="Y116" s="439"/>
      <c r="Z116" s="439"/>
      <c r="AA116" s="439"/>
      <c r="AB116" s="439"/>
      <c r="AC116" s="439"/>
      <c r="AD116" s="439"/>
      <c r="AE116" s="439"/>
      <c r="AF116" s="439"/>
      <c r="AG116" s="439"/>
      <c r="AH116" s="439"/>
      <c r="AI116" s="439"/>
      <c r="AJ116" s="439"/>
      <c r="AK116" s="439"/>
      <c r="AL116" s="439"/>
    </row>
    <row r="117">
      <c r="A117" s="439"/>
      <c r="B117" s="439"/>
      <c r="C117" s="443"/>
      <c r="D117" s="443"/>
      <c r="E117" s="443"/>
      <c r="F117" s="443"/>
      <c r="G117" s="443"/>
      <c r="H117" s="443"/>
      <c r="I117" s="443"/>
      <c r="J117" s="443"/>
      <c r="K117" s="439"/>
      <c r="L117" s="439"/>
      <c r="M117" s="439"/>
      <c r="N117" s="439"/>
      <c r="O117" s="439"/>
      <c r="P117" s="439"/>
      <c r="Q117" s="439"/>
      <c r="R117" s="439"/>
      <c r="S117" s="439"/>
      <c r="T117" s="439"/>
      <c r="U117" s="439"/>
      <c r="V117" s="439"/>
      <c r="W117" s="439"/>
      <c r="X117" s="439"/>
      <c r="Y117" s="439"/>
      <c r="Z117" s="439"/>
      <c r="AA117" s="439"/>
      <c r="AB117" s="439"/>
      <c r="AC117" s="439"/>
      <c r="AD117" s="439"/>
      <c r="AE117" s="439"/>
      <c r="AF117" s="439"/>
      <c r="AG117" s="439"/>
      <c r="AH117" s="439"/>
      <c r="AI117" s="439"/>
      <c r="AJ117" s="439"/>
      <c r="AK117" s="439"/>
      <c r="AL117" s="439"/>
    </row>
    <row r="118">
      <c r="A118" s="439"/>
      <c r="B118" s="439"/>
      <c r="C118" s="443"/>
      <c r="D118" s="443"/>
      <c r="E118" s="443"/>
      <c r="F118" s="443"/>
      <c r="G118" s="443"/>
      <c r="H118" s="443"/>
      <c r="I118" s="443"/>
      <c r="J118" s="443"/>
      <c r="K118" s="439"/>
      <c r="L118" s="439"/>
      <c r="M118" s="439"/>
      <c r="N118" s="439"/>
      <c r="O118" s="439"/>
      <c r="P118" s="439"/>
      <c r="Q118" s="439"/>
      <c r="R118" s="439"/>
      <c r="S118" s="439"/>
      <c r="T118" s="439"/>
      <c r="U118" s="439"/>
      <c r="V118" s="439"/>
      <c r="W118" s="439"/>
      <c r="X118" s="439"/>
      <c r="Y118" s="439"/>
      <c r="Z118" s="439"/>
      <c r="AA118" s="439"/>
      <c r="AB118" s="439"/>
      <c r="AC118" s="439"/>
      <c r="AD118" s="439"/>
      <c r="AE118" s="439"/>
      <c r="AF118" s="439"/>
      <c r="AG118" s="439"/>
      <c r="AH118" s="439"/>
      <c r="AI118" s="439"/>
      <c r="AJ118" s="439"/>
      <c r="AK118" s="439"/>
      <c r="AL118" s="439"/>
    </row>
    <row r="119">
      <c r="A119" s="439"/>
      <c r="B119" s="439"/>
      <c r="C119" s="443"/>
      <c r="D119" s="443"/>
      <c r="E119" s="443"/>
      <c r="F119" s="443"/>
      <c r="G119" s="443"/>
      <c r="H119" s="443"/>
      <c r="I119" s="443"/>
      <c r="J119" s="443"/>
      <c r="K119" s="439"/>
      <c r="L119" s="439"/>
      <c r="M119" s="439"/>
      <c r="N119" s="439"/>
      <c r="O119" s="439"/>
      <c r="P119" s="439"/>
      <c r="Q119" s="439"/>
      <c r="R119" s="439"/>
      <c r="S119" s="439"/>
      <c r="T119" s="439"/>
      <c r="U119" s="439"/>
      <c r="V119" s="439"/>
      <c r="W119" s="439"/>
      <c r="X119" s="439"/>
      <c r="Y119" s="439"/>
      <c r="Z119" s="439"/>
      <c r="AA119" s="439"/>
      <c r="AB119" s="439"/>
      <c r="AC119" s="439"/>
      <c r="AD119" s="439"/>
      <c r="AE119" s="439"/>
      <c r="AF119" s="439"/>
      <c r="AG119" s="439"/>
      <c r="AH119" s="439"/>
      <c r="AI119" s="439"/>
      <c r="AJ119" s="439"/>
      <c r="AK119" s="439"/>
      <c r="AL119" s="439"/>
    </row>
    <row r="120">
      <c r="A120" s="439"/>
      <c r="B120" s="439"/>
      <c r="C120" s="443"/>
      <c r="D120" s="443"/>
      <c r="E120" s="443"/>
      <c r="F120" s="443"/>
      <c r="G120" s="443"/>
      <c r="H120" s="443"/>
      <c r="I120" s="443"/>
      <c r="J120" s="443"/>
      <c r="K120" s="439"/>
      <c r="L120" s="439"/>
      <c r="M120" s="439"/>
      <c r="N120" s="439"/>
      <c r="O120" s="439"/>
      <c r="P120" s="439"/>
      <c r="Q120" s="439"/>
      <c r="R120" s="439"/>
      <c r="S120" s="439"/>
      <c r="T120" s="439"/>
      <c r="U120" s="439"/>
      <c r="V120" s="439"/>
      <c r="W120" s="439"/>
      <c r="X120" s="439"/>
      <c r="Y120" s="439"/>
      <c r="Z120" s="439"/>
      <c r="AA120" s="439"/>
      <c r="AB120" s="439"/>
      <c r="AC120" s="439"/>
      <c r="AD120" s="439"/>
      <c r="AE120" s="439"/>
      <c r="AF120" s="439"/>
      <c r="AG120" s="439"/>
      <c r="AH120" s="439"/>
      <c r="AI120" s="439"/>
      <c r="AJ120" s="439"/>
      <c r="AK120" s="439"/>
      <c r="AL120" s="439"/>
    </row>
    <row r="121">
      <c r="A121" s="439"/>
      <c r="B121" s="439"/>
      <c r="C121" s="443"/>
      <c r="D121" s="443"/>
      <c r="E121" s="443"/>
      <c r="F121" s="443"/>
      <c r="G121" s="443"/>
      <c r="H121" s="443"/>
      <c r="I121" s="443"/>
      <c r="J121" s="443"/>
      <c r="K121" s="439"/>
      <c r="L121" s="439"/>
      <c r="M121" s="439"/>
      <c r="N121" s="439"/>
      <c r="O121" s="439"/>
      <c r="P121" s="439"/>
      <c r="Q121" s="439"/>
      <c r="R121" s="439"/>
      <c r="S121" s="439"/>
      <c r="T121" s="439"/>
      <c r="U121" s="439"/>
      <c r="V121" s="439"/>
      <c r="W121" s="439"/>
      <c r="X121" s="439"/>
      <c r="Y121" s="439"/>
      <c r="Z121" s="439"/>
      <c r="AA121" s="439"/>
      <c r="AB121" s="439"/>
      <c r="AC121" s="439"/>
      <c r="AD121" s="439"/>
      <c r="AE121" s="439"/>
      <c r="AF121" s="439"/>
      <c r="AG121" s="439"/>
      <c r="AH121" s="439"/>
      <c r="AI121" s="439"/>
      <c r="AJ121" s="439"/>
      <c r="AK121" s="439"/>
      <c r="AL121" s="439"/>
    </row>
    <row r="122">
      <c r="A122" s="439"/>
      <c r="B122" s="439"/>
      <c r="C122" s="443"/>
      <c r="D122" s="443"/>
      <c r="E122" s="443"/>
      <c r="F122" s="443"/>
      <c r="G122" s="443"/>
      <c r="H122" s="443"/>
      <c r="I122" s="443"/>
      <c r="J122" s="443"/>
      <c r="K122" s="439"/>
      <c r="L122" s="439"/>
      <c r="M122" s="439"/>
      <c r="N122" s="439"/>
      <c r="O122" s="439"/>
      <c r="P122" s="439"/>
      <c r="Q122" s="439"/>
      <c r="R122" s="439"/>
      <c r="S122" s="439"/>
      <c r="T122" s="439"/>
      <c r="U122" s="439"/>
      <c r="V122" s="439"/>
      <c r="W122" s="439"/>
      <c r="X122" s="439"/>
      <c r="Y122" s="439"/>
      <c r="Z122" s="439"/>
      <c r="AA122" s="439"/>
      <c r="AB122" s="439"/>
      <c r="AC122" s="439"/>
      <c r="AD122" s="439"/>
      <c r="AE122" s="439"/>
      <c r="AF122" s="439"/>
      <c r="AG122" s="439"/>
      <c r="AH122" s="439"/>
      <c r="AI122" s="439"/>
      <c r="AJ122" s="439"/>
      <c r="AK122" s="439"/>
      <c r="AL122" s="439"/>
    </row>
    <row r="123">
      <c r="A123" s="439"/>
      <c r="B123" s="439"/>
      <c r="C123" s="443"/>
      <c r="D123" s="443"/>
      <c r="E123" s="443"/>
      <c r="F123" s="443"/>
      <c r="G123" s="443"/>
      <c r="H123" s="443"/>
      <c r="I123" s="443"/>
      <c r="J123" s="443"/>
      <c r="K123" s="439"/>
      <c r="L123" s="439"/>
      <c r="M123" s="439"/>
      <c r="N123" s="439"/>
      <c r="O123" s="439"/>
      <c r="P123" s="439"/>
      <c r="Q123" s="439"/>
      <c r="R123" s="439"/>
      <c r="S123" s="439"/>
      <c r="T123" s="439"/>
      <c r="U123" s="439"/>
      <c r="V123" s="439"/>
      <c r="W123" s="439"/>
      <c r="X123" s="439"/>
      <c r="Y123" s="439"/>
      <c r="Z123" s="439"/>
      <c r="AA123" s="439"/>
      <c r="AB123" s="439"/>
      <c r="AC123" s="439"/>
      <c r="AD123" s="439"/>
      <c r="AE123" s="439"/>
      <c r="AF123" s="439"/>
      <c r="AG123" s="439"/>
      <c r="AH123" s="439"/>
      <c r="AI123" s="439"/>
      <c r="AJ123" s="439"/>
      <c r="AK123" s="439"/>
      <c r="AL123" s="439"/>
    </row>
    <row r="124">
      <c r="A124" s="439"/>
      <c r="B124" s="439"/>
      <c r="C124" s="443"/>
      <c r="D124" s="443"/>
      <c r="E124" s="443"/>
      <c r="F124" s="443"/>
      <c r="G124" s="443"/>
      <c r="H124" s="443"/>
      <c r="I124" s="443"/>
      <c r="J124" s="443"/>
      <c r="K124" s="439"/>
      <c r="L124" s="439"/>
      <c r="M124" s="439"/>
      <c r="N124" s="439"/>
      <c r="O124" s="439"/>
      <c r="P124" s="439"/>
      <c r="Q124" s="439"/>
      <c r="R124" s="439"/>
      <c r="S124" s="439"/>
      <c r="T124" s="439"/>
      <c r="U124" s="439"/>
      <c r="V124" s="439"/>
      <c r="W124" s="439"/>
      <c r="X124" s="439"/>
      <c r="Y124" s="439"/>
      <c r="Z124" s="439"/>
      <c r="AA124" s="439"/>
      <c r="AB124" s="439"/>
      <c r="AC124" s="439"/>
      <c r="AD124" s="439"/>
      <c r="AE124" s="439"/>
      <c r="AF124" s="439"/>
      <c r="AG124" s="439"/>
      <c r="AH124" s="439"/>
      <c r="AI124" s="439"/>
      <c r="AJ124" s="439"/>
      <c r="AK124" s="439"/>
      <c r="AL124" s="439"/>
    </row>
    <row r="125">
      <c r="A125" s="439"/>
      <c r="B125" s="439"/>
      <c r="C125" s="443"/>
      <c r="D125" s="443"/>
      <c r="E125" s="443"/>
      <c r="F125" s="443"/>
      <c r="G125" s="443"/>
      <c r="H125" s="443"/>
      <c r="I125" s="443"/>
      <c r="J125" s="443"/>
      <c r="K125" s="439"/>
      <c r="L125" s="439"/>
      <c r="M125" s="439"/>
      <c r="N125" s="439"/>
      <c r="O125" s="439"/>
      <c r="P125" s="439"/>
      <c r="Q125" s="439"/>
      <c r="R125" s="439"/>
      <c r="S125" s="439"/>
      <c r="T125" s="439"/>
      <c r="U125" s="439"/>
      <c r="V125" s="439"/>
      <c r="W125" s="439"/>
      <c r="X125" s="439"/>
      <c r="Y125" s="439"/>
      <c r="Z125" s="439"/>
      <c r="AA125" s="439"/>
      <c r="AB125" s="439"/>
      <c r="AC125" s="439"/>
      <c r="AD125" s="439"/>
      <c r="AE125" s="439"/>
      <c r="AF125" s="439"/>
      <c r="AG125" s="439"/>
      <c r="AH125" s="439"/>
      <c r="AI125" s="439"/>
      <c r="AJ125" s="439"/>
      <c r="AK125" s="439"/>
      <c r="AL125" s="439"/>
    </row>
    <row r="126">
      <c r="A126" s="439"/>
      <c r="B126" s="439"/>
      <c r="C126" s="443"/>
      <c r="D126" s="443"/>
      <c r="E126" s="443"/>
      <c r="F126" s="443"/>
      <c r="G126" s="443"/>
      <c r="H126" s="443"/>
      <c r="I126" s="443"/>
      <c r="J126" s="443"/>
      <c r="K126" s="439"/>
      <c r="L126" s="439"/>
      <c r="M126" s="439"/>
      <c r="N126" s="439"/>
      <c r="O126" s="439"/>
      <c r="P126" s="439"/>
      <c r="Q126" s="439"/>
      <c r="R126" s="439"/>
      <c r="S126" s="439"/>
      <c r="T126" s="439"/>
      <c r="U126" s="439"/>
      <c r="V126" s="439"/>
      <c r="W126" s="439"/>
      <c r="X126" s="439"/>
      <c r="Y126" s="439"/>
      <c r="Z126" s="439"/>
      <c r="AA126" s="439"/>
      <c r="AB126" s="439"/>
      <c r="AC126" s="439"/>
      <c r="AD126" s="439"/>
      <c r="AE126" s="439"/>
      <c r="AF126" s="439"/>
      <c r="AG126" s="439"/>
      <c r="AH126" s="439"/>
      <c r="AI126" s="439"/>
      <c r="AJ126" s="439"/>
      <c r="AK126" s="439"/>
      <c r="AL126" s="439"/>
    </row>
    <row r="127">
      <c r="A127" s="439"/>
      <c r="B127" s="439"/>
      <c r="C127" s="443"/>
      <c r="D127" s="443"/>
      <c r="E127" s="443"/>
      <c r="F127" s="443"/>
      <c r="G127" s="443"/>
      <c r="H127" s="443"/>
      <c r="I127" s="443"/>
      <c r="J127" s="443"/>
      <c r="K127" s="439"/>
      <c r="L127" s="439"/>
      <c r="M127" s="439"/>
      <c r="N127" s="439"/>
      <c r="O127" s="439"/>
      <c r="P127" s="439"/>
      <c r="Q127" s="439"/>
      <c r="R127" s="439"/>
      <c r="S127" s="439"/>
      <c r="T127" s="439"/>
      <c r="U127" s="439"/>
      <c r="V127" s="439"/>
      <c r="W127" s="439"/>
      <c r="X127" s="439"/>
      <c r="Y127" s="439"/>
      <c r="Z127" s="439"/>
      <c r="AA127" s="439"/>
      <c r="AB127" s="439"/>
      <c r="AC127" s="439"/>
      <c r="AD127" s="439"/>
      <c r="AE127" s="439"/>
      <c r="AF127" s="439"/>
      <c r="AG127" s="439"/>
      <c r="AH127" s="439"/>
      <c r="AI127" s="439"/>
      <c r="AJ127" s="439"/>
      <c r="AK127" s="439"/>
      <c r="AL127" s="439"/>
    </row>
    <row r="128">
      <c r="A128" s="439"/>
      <c r="B128" s="439"/>
      <c r="C128" s="443"/>
      <c r="D128" s="443"/>
      <c r="E128" s="443"/>
      <c r="F128" s="443"/>
      <c r="G128" s="443"/>
      <c r="H128" s="443"/>
      <c r="I128" s="443"/>
      <c r="J128" s="443"/>
      <c r="K128" s="439"/>
      <c r="L128" s="439"/>
      <c r="M128" s="439"/>
      <c r="N128" s="439"/>
      <c r="O128" s="439"/>
      <c r="P128" s="439"/>
      <c r="Q128" s="439"/>
      <c r="R128" s="439"/>
      <c r="S128" s="439"/>
      <c r="T128" s="439"/>
      <c r="U128" s="439"/>
      <c r="V128" s="439"/>
      <c r="W128" s="439"/>
      <c r="X128" s="439"/>
      <c r="Y128" s="439"/>
      <c r="Z128" s="439"/>
      <c r="AA128" s="439"/>
      <c r="AB128" s="439"/>
      <c r="AC128" s="439"/>
      <c r="AD128" s="439"/>
      <c r="AE128" s="439"/>
      <c r="AF128" s="439"/>
      <c r="AG128" s="439"/>
      <c r="AH128" s="439"/>
      <c r="AI128" s="439"/>
      <c r="AJ128" s="439"/>
      <c r="AK128" s="439"/>
      <c r="AL128" s="439"/>
    </row>
    <row r="129">
      <c r="A129" s="439"/>
      <c r="B129" s="439"/>
      <c r="C129" s="443"/>
      <c r="D129" s="443"/>
      <c r="E129" s="443"/>
      <c r="F129" s="443"/>
      <c r="G129" s="443"/>
      <c r="H129" s="443"/>
      <c r="I129" s="443"/>
      <c r="J129" s="443"/>
      <c r="K129" s="439"/>
      <c r="L129" s="439"/>
      <c r="M129" s="439"/>
      <c r="N129" s="439"/>
      <c r="O129" s="439"/>
      <c r="P129" s="439"/>
      <c r="Q129" s="439"/>
      <c r="R129" s="439"/>
      <c r="S129" s="439"/>
      <c r="T129" s="439"/>
      <c r="U129" s="439"/>
      <c r="V129" s="439"/>
      <c r="W129" s="439"/>
      <c r="X129" s="439"/>
      <c r="Y129" s="439"/>
      <c r="Z129" s="439"/>
      <c r="AA129" s="439"/>
      <c r="AB129" s="439"/>
      <c r="AC129" s="439"/>
      <c r="AD129" s="439"/>
      <c r="AE129" s="439"/>
      <c r="AF129" s="439"/>
      <c r="AG129" s="439"/>
      <c r="AH129" s="439"/>
      <c r="AI129" s="439"/>
      <c r="AJ129" s="439"/>
      <c r="AK129" s="439"/>
      <c r="AL129" s="439"/>
    </row>
    <row r="130">
      <c r="A130" s="439"/>
      <c r="B130" s="439"/>
      <c r="C130" s="443"/>
      <c r="D130" s="443"/>
      <c r="E130" s="443"/>
      <c r="F130" s="443"/>
      <c r="G130" s="443"/>
      <c r="H130" s="443"/>
      <c r="I130" s="443"/>
      <c r="J130" s="443"/>
      <c r="K130" s="439"/>
      <c r="L130" s="439"/>
      <c r="M130" s="439"/>
      <c r="N130" s="439"/>
      <c r="O130" s="439"/>
      <c r="P130" s="439"/>
      <c r="Q130" s="439"/>
      <c r="R130" s="439"/>
      <c r="S130" s="439"/>
      <c r="T130" s="439"/>
      <c r="U130" s="439"/>
      <c r="V130" s="439"/>
      <c r="W130" s="439"/>
      <c r="X130" s="439"/>
      <c r="Y130" s="439"/>
      <c r="Z130" s="439"/>
      <c r="AA130" s="439"/>
      <c r="AB130" s="439"/>
      <c r="AC130" s="439"/>
      <c r="AD130" s="439"/>
      <c r="AE130" s="439"/>
      <c r="AF130" s="439"/>
      <c r="AG130" s="439"/>
      <c r="AH130" s="439"/>
      <c r="AI130" s="439"/>
      <c r="AJ130" s="439"/>
      <c r="AK130" s="439"/>
      <c r="AL130" s="439"/>
    </row>
    <row r="131">
      <c r="A131" s="439"/>
      <c r="B131" s="439"/>
      <c r="C131" s="443"/>
      <c r="D131" s="443"/>
      <c r="E131" s="443"/>
      <c r="F131" s="443"/>
      <c r="G131" s="443"/>
      <c r="H131" s="443"/>
      <c r="I131" s="443"/>
      <c r="J131" s="443"/>
      <c r="K131" s="439"/>
      <c r="L131" s="439"/>
      <c r="M131" s="439"/>
      <c r="N131" s="439"/>
      <c r="O131" s="439"/>
      <c r="P131" s="439"/>
      <c r="Q131" s="439"/>
      <c r="R131" s="439"/>
      <c r="S131" s="439"/>
      <c r="T131" s="439"/>
      <c r="U131" s="439"/>
      <c r="V131" s="439"/>
      <c r="W131" s="439"/>
      <c r="X131" s="439"/>
      <c r="Y131" s="439"/>
      <c r="Z131" s="439"/>
      <c r="AA131" s="439"/>
      <c r="AB131" s="439"/>
      <c r="AC131" s="439"/>
      <c r="AD131" s="439"/>
      <c r="AE131" s="439"/>
      <c r="AF131" s="439"/>
      <c r="AG131" s="439"/>
      <c r="AH131" s="439"/>
      <c r="AI131" s="439"/>
      <c r="AJ131" s="439"/>
      <c r="AK131" s="439"/>
      <c r="AL131" s="439"/>
    </row>
    <row r="132">
      <c r="A132" s="439"/>
      <c r="B132" s="439"/>
      <c r="C132" s="443"/>
      <c r="D132" s="443"/>
      <c r="E132" s="443"/>
      <c r="F132" s="443"/>
      <c r="G132" s="443"/>
      <c r="H132" s="443"/>
      <c r="I132" s="443"/>
      <c r="J132" s="443"/>
      <c r="K132" s="439"/>
      <c r="L132" s="439"/>
      <c r="M132" s="439"/>
      <c r="N132" s="439"/>
      <c r="O132" s="439"/>
      <c r="P132" s="439"/>
      <c r="Q132" s="439"/>
      <c r="R132" s="439"/>
      <c r="S132" s="439"/>
      <c r="T132" s="439"/>
      <c r="U132" s="439"/>
      <c r="V132" s="439"/>
      <c r="W132" s="439"/>
      <c r="X132" s="439"/>
      <c r="Y132" s="439"/>
      <c r="Z132" s="439"/>
      <c r="AA132" s="439"/>
      <c r="AB132" s="439"/>
      <c r="AC132" s="439"/>
      <c r="AD132" s="439"/>
      <c r="AE132" s="439"/>
      <c r="AF132" s="439"/>
      <c r="AG132" s="439"/>
      <c r="AH132" s="439"/>
      <c r="AI132" s="439"/>
      <c r="AJ132" s="439"/>
      <c r="AK132" s="439"/>
      <c r="AL132" s="439"/>
    </row>
    <row r="133">
      <c r="A133" s="439"/>
      <c r="B133" s="439"/>
      <c r="C133" s="443"/>
      <c r="D133" s="443"/>
      <c r="E133" s="443"/>
      <c r="F133" s="443"/>
      <c r="G133" s="443"/>
      <c r="H133" s="443"/>
      <c r="I133" s="443"/>
      <c r="J133" s="443"/>
      <c r="K133" s="439"/>
      <c r="L133" s="439"/>
      <c r="M133" s="439"/>
      <c r="N133" s="439"/>
      <c r="O133" s="439"/>
      <c r="P133" s="439"/>
      <c r="Q133" s="439"/>
      <c r="R133" s="439"/>
      <c r="S133" s="439"/>
      <c r="T133" s="439"/>
      <c r="U133" s="439"/>
      <c r="V133" s="439"/>
      <c r="W133" s="439"/>
      <c r="X133" s="439"/>
      <c r="Y133" s="439"/>
      <c r="Z133" s="439"/>
      <c r="AA133" s="439"/>
      <c r="AB133" s="439"/>
      <c r="AC133" s="439"/>
      <c r="AD133" s="439"/>
      <c r="AE133" s="439"/>
      <c r="AF133" s="439"/>
      <c r="AG133" s="439"/>
      <c r="AH133" s="439"/>
      <c r="AI133" s="439"/>
      <c r="AJ133" s="439"/>
      <c r="AK133" s="439"/>
      <c r="AL133" s="439"/>
    </row>
    <row r="134">
      <c r="A134" s="439"/>
      <c r="B134" s="439"/>
      <c r="C134" s="443"/>
      <c r="D134" s="443"/>
      <c r="E134" s="443"/>
      <c r="F134" s="443"/>
      <c r="G134" s="443"/>
      <c r="H134" s="443"/>
      <c r="I134" s="443"/>
      <c r="J134" s="443"/>
      <c r="K134" s="439"/>
      <c r="L134" s="439"/>
      <c r="M134" s="439"/>
      <c r="N134" s="439"/>
      <c r="O134" s="439"/>
      <c r="P134" s="439"/>
      <c r="Q134" s="439"/>
      <c r="R134" s="439"/>
      <c r="S134" s="439"/>
      <c r="T134" s="439"/>
      <c r="U134" s="439"/>
      <c r="V134" s="439"/>
      <c r="W134" s="439"/>
      <c r="X134" s="439"/>
      <c r="Y134" s="439"/>
      <c r="Z134" s="439"/>
      <c r="AA134" s="439"/>
      <c r="AB134" s="439"/>
      <c r="AC134" s="439"/>
      <c r="AD134" s="439"/>
      <c r="AE134" s="439"/>
      <c r="AF134" s="439"/>
      <c r="AG134" s="439"/>
      <c r="AH134" s="439"/>
      <c r="AI134" s="439"/>
      <c r="AJ134" s="439"/>
      <c r="AK134" s="439"/>
      <c r="AL134" s="439"/>
    </row>
    <row r="135">
      <c r="A135" s="439"/>
      <c r="B135" s="439"/>
      <c r="C135" s="443"/>
      <c r="D135" s="443"/>
      <c r="E135" s="443"/>
      <c r="F135" s="443"/>
      <c r="G135" s="443"/>
      <c r="H135" s="443"/>
      <c r="I135" s="443"/>
      <c r="J135" s="443"/>
      <c r="K135" s="439"/>
      <c r="L135" s="439"/>
      <c r="M135" s="439"/>
      <c r="N135" s="439"/>
      <c r="O135" s="439"/>
      <c r="P135" s="439"/>
      <c r="Q135" s="439"/>
      <c r="R135" s="439"/>
      <c r="S135" s="439"/>
      <c r="T135" s="439"/>
      <c r="U135" s="439"/>
      <c r="V135" s="439"/>
      <c r="W135" s="439"/>
      <c r="X135" s="439"/>
      <c r="Y135" s="439"/>
      <c r="Z135" s="439"/>
      <c r="AA135" s="439"/>
      <c r="AB135" s="439"/>
      <c r="AC135" s="439"/>
      <c r="AD135" s="439"/>
      <c r="AE135" s="439"/>
      <c r="AF135" s="439"/>
      <c r="AG135" s="439"/>
      <c r="AH135" s="439"/>
      <c r="AI135" s="439"/>
      <c r="AJ135" s="439"/>
      <c r="AK135" s="439"/>
      <c r="AL135" s="439"/>
    </row>
    <row r="136">
      <c r="A136" s="439"/>
      <c r="B136" s="439"/>
      <c r="C136" s="443"/>
      <c r="D136" s="443"/>
      <c r="E136" s="443"/>
      <c r="F136" s="443"/>
      <c r="G136" s="443"/>
      <c r="H136" s="443"/>
      <c r="I136" s="443"/>
      <c r="J136" s="443"/>
      <c r="K136" s="439"/>
      <c r="L136" s="439"/>
      <c r="M136" s="439"/>
      <c r="N136" s="439"/>
      <c r="O136" s="439"/>
      <c r="P136" s="439"/>
      <c r="Q136" s="439"/>
      <c r="R136" s="439"/>
      <c r="S136" s="439"/>
      <c r="T136" s="439"/>
      <c r="U136" s="439"/>
      <c r="V136" s="439"/>
      <c r="W136" s="439"/>
      <c r="X136" s="439"/>
      <c r="Y136" s="439"/>
      <c r="Z136" s="439"/>
      <c r="AA136" s="439"/>
      <c r="AB136" s="439"/>
      <c r="AC136" s="439"/>
      <c r="AD136" s="439"/>
      <c r="AE136" s="439"/>
      <c r="AF136" s="439"/>
      <c r="AG136" s="439"/>
      <c r="AH136" s="439"/>
      <c r="AI136" s="439"/>
      <c r="AJ136" s="439"/>
      <c r="AK136" s="439"/>
      <c r="AL136" s="439"/>
    </row>
    <row r="137">
      <c r="A137" s="439"/>
      <c r="B137" s="439"/>
      <c r="C137" s="443"/>
      <c r="D137" s="443"/>
      <c r="E137" s="443"/>
      <c r="F137" s="443"/>
      <c r="G137" s="443"/>
      <c r="H137" s="443"/>
      <c r="I137" s="443"/>
      <c r="J137" s="443"/>
      <c r="K137" s="439"/>
      <c r="L137" s="439"/>
      <c r="M137" s="439"/>
      <c r="N137" s="439"/>
      <c r="O137" s="439"/>
      <c r="P137" s="439"/>
      <c r="Q137" s="439"/>
      <c r="R137" s="439"/>
      <c r="S137" s="439"/>
      <c r="T137" s="439"/>
      <c r="U137" s="439"/>
      <c r="V137" s="439"/>
      <c r="W137" s="439"/>
      <c r="X137" s="439"/>
      <c r="Y137" s="439"/>
      <c r="Z137" s="439"/>
      <c r="AA137" s="439"/>
      <c r="AB137" s="439"/>
      <c r="AC137" s="439"/>
      <c r="AD137" s="439"/>
      <c r="AE137" s="439"/>
      <c r="AF137" s="439"/>
      <c r="AG137" s="439"/>
      <c r="AH137" s="439"/>
      <c r="AI137" s="439"/>
      <c r="AJ137" s="439"/>
      <c r="AK137" s="439"/>
      <c r="AL137" s="439"/>
    </row>
    <row r="138">
      <c r="A138" s="439"/>
      <c r="B138" s="439"/>
      <c r="C138" s="443"/>
      <c r="D138" s="443"/>
      <c r="E138" s="443"/>
      <c r="F138" s="443"/>
      <c r="G138" s="443"/>
      <c r="H138" s="443"/>
      <c r="I138" s="443"/>
      <c r="J138" s="443"/>
      <c r="K138" s="439"/>
      <c r="L138" s="439"/>
      <c r="M138" s="439"/>
      <c r="N138" s="439"/>
      <c r="O138" s="439"/>
      <c r="P138" s="439"/>
      <c r="Q138" s="439"/>
      <c r="R138" s="439"/>
      <c r="S138" s="439"/>
      <c r="T138" s="439"/>
      <c r="U138" s="439"/>
      <c r="V138" s="439"/>
      <c r="W138" s="439"/>
      <c r="X138" s="439"/>
      <c r="Y138" s="439"/>
      <c r="Z138" s="439"/>
      <c r="AA138" s="439"/>
      <c r="AB138" s="439"/>
      <c r="AC138" s="439"/>
      <c r="AD138" s="439"/>
      <c r="AE138" s="439"/>
      <c r="AF138" s="439"/>
      <c r="AG138" s="439"/>
      <c r="AH138" s="439"/>
      <c r="AI138" s="439"/>
      <c r="AJ138" s="439"/>
      <c r="AK138" s="439"/>
      <c r="AL138" s="439"/>
    </row>
    <row r="139">
      <c r="A139" s="439"/>
      <c r="B139" s="439"/>
      <c r="C139" s="443"/>
      <c r="D139" s="443"/>
      <c r="E139" s="443"/>
      <c r="F139" s="443"/>
      <c r="G139" s="443"/>
      <c r="H139" s="443"/>
      <c r="I139" s="443"/>
      <c r="J139" s="443"/>
      <c r="K139" s="439"/>
      <c r="L139" s="439"/>
      <c r="M139" s="439"/>
      <c r="N139" s="439"/>
      <c r="O139" s="439"/>
      <c r="P139" s="439"/>
      <c r="Q139" s="439"/>
      <c r="R139" s="439"/>
      <c r="S139" s="439"/>
      <c r="T139" s="439"/>
      <c r="U139" s="439"/>
      <c r="V139" s="439"/>
      <c r="W139" s="439"/>
      <c r="X139" s="439"/>
      <c r="Y139" s="439"/>
      <c r="Z139" s="439"/>
      <c r="AA139" s="439"/>
      <c r="AB139" s="439"/>
      <c r="AC139" s="439"/>
      <c r="AD139" s="439"/>
      <c r="AE139" s="439"/>
      <c r="AF139" s="439"/>
      <c r="AG139" s="439"/>
      <c r="AH139" s="439"/>
      <c r="AI139" s="439"/>
      <c r="AJ139" s="439"/>
      <c r="AK139" s="439"/>
      <c r="AL139" s="439"/>
    </row>
    <row r="140">
      <c r="A140" s="439"/>
      <c r="B140" s="439"/>
      <c r="C140" s="443"/>
      <c r="D140" s="443"/>
      <c r="E140" s="443"/>
      <c r="F140" s="443"/>
      <c r="G140" s="443"/>
      <c r="H140" s="443"/>
      <c r="I140" s="443"/>
      <c r="J140" s="443"/>
      <c r="K140" s="439"/>
      <c r="L140" s="439"/>
      <c r="M140" s="439"/>
      <c r="N140" s="439"/>
      <c r="O140" s="439"/>
      <c r="P140" s="439"/>
      <c r="Q140" s="439"/>
      <c r="R140" s="439"/>
      <c r="S140" s="439"/>
      <c r="T140" s="439"/>
      <c r="U140" s="439"/>
      <c r="V140" s="439"/>
      <c r="W140" s="439"/>
      <c r="X140" s="439"/>
      <c r="Y140" s="439"/>
      <c r="Z140" s="439"/>
      <c r="AA140" s="439"/>
      <c r="AB140" s="439"/>
      <c r="AC140" s="439"/>
      <c r="AD140" s="439"/>
      <c r="AE140" s="439"/>
      <c r="AF140" s="439"/>
      <c r="AG140" s="439"/>
      <c r="AH140" s="439"/>
      <c r="AI140" s="439"/>
      <c r="AJ140" s="439"/>
      <c r="AK140" s="439"/>
      <c r="AL140" s="439"/>
    </row>
    <row r="141">
      <c r="A141" s="439"/>
      <c r="B141" s="439"/>
      <c r="C141" s="443"/>
      <c r="D141" s="443"/>
      <c r="E141" s="443"/>
      <c r="F141" s="443"/>
      <c r="G141" s="443"/>
      <c r="H141" s="443"/>
      <c r="I141" s="443"/>
      <c r="J141" s="443"/>
      <c r="K141" s="439"/>
      <c r="L141" s="439"/>
      <c r="M141" s="439"/>
      <c r="N141" s="439"/>
      <c r="O141" s="439"/>
      <c r="P141" s="439"/>
      <c r="Q141" s="439"/>
      <c r="R141" s="439"/>
      <c r="S141" s="439"/>
      <c r="T141" s="439"/>
      <c r="U141" s="439"/>
      <c r="V141" s="439"/>
      <c r="W141" s="439"/>
      <c r="X141" s="439"/>
      <c r="Y141" s="439"/>
      <c r="Z141" s="439"/>
      <c r="AA141" s="439"/>
      <c r="AB141" s="439"/>
      <c r="AC141" s="439"/>
      <c r="AD141" s="439"/>
      <c r="AE141" s="439"/>
      <c r="AF141" s="439"/>
      <c r="AG141" s="439"/>
      <c r="AH141" s="439"/>
      <c r="AI141" s="439"/>
      <c r="AJ141" s="439"/>
      <c r="AK141" s="439"/>
      <c r="AL141" s="439"/>
    </row>
    <row r="142">
      <c r="A142" s="439"/>
      <c r="B142" s="439"/>
      <c r="C142" s="443"/>
      <c r="D142" s="443"/>
      <c r="E142" s="443"/>
      <c r="F142" s="443"/>
      <c r="G142" s="443"/>
      <c r="H142" s="443"/>
      <c r="I142" s="443"/>
      <c r="J142" s="443"/>
      <c r="K142" s="439"/>
      <c r="L142" s="439"/>
      <c r="M142" s="439"/>
      <c r="N142" s="439"/>
      <c r="O142" s="439"/>
      <c r="P142" s="439"/>
      <c r="Q142" s="439"/>
      <c r="R142" s="439"/>
      <c r="S142" s="439"/>
      <c r="T142" s="439"/>
      <c r="U142" s="439"/>
      <c r="V142" s="439"/>
      <c r="W142" s="439"/>
      <c r="X142" s="439"/>
      <c r="Y142" s="439"/>
      <c r="Z142" s="439"/>
      <c r="AA142" s="439"/>
      <c r="AB142" s="439"/>
      <c r="AC142" s="439"/>
      <c r="AD142" s="439"/>
      <c r="AE142" s="439"/>
      <c r="AF142" s="439"/>
      <c r="AG142" s="439"/>
      <c r="AH142" s="439"/>
      <c r="AI142" s="439"/>
      <c r="AJ142" s="439"/>
      <c r="AK142" s="439"/>
      <c r="AL142" s="439"/>
    </row>
    <row r="143">
      <c r="A143" s="439"/>
      <c r="B143" s="439"/>
      <c r="C143" s="443"/>
      <c r="D143" s="443"/>
      <c r="E143" s="443"/>
      <c r="F143" s="443"/>
      <c r="G143" s="443"/>
      <c r="H143" s="443"/>
      <c r="I143" s="443"/>
      <c r="J143" s="443"/>
      <c r="K143" s="439"/>
      <c r="L143" s="439"/>
      <c r="M143" s="439"/>
      <c r="N143" s="439"/>
      <c r="O143" s="439"/>
      <c r="P143" s="439"/>
      <c r="Q143" s="439"/>
      <c r="R143" s="439"/>
      <c r="S143" s="439"/>
      <c r="T143" s="439"/>
      <c r="U143" s="439"/>
      <c r="V143" s="439"/>
      <c r="W143" s="439"/>
      <c r="X143" s="439"/>
      <c r="Y143" s="439"/>
      <c r="Z143" s="439"/>
      <c r="AA143" s="439"/>
      <c r="AB143" s="439"/>
      <c r="AC143" s="439"/>
      <c r="AD143" s="439"/>
      <c r="AE143" s="439"/>
      <c r="AF143" s="439"/>
      <c r="AG143" s="439"/>
      <c r="AH143" s="439"/>
      <c r="AI143" s="439"/>
      <c r="AJ143" s="439"/>
      <c r="AK143" s="439"/>
      <c r="AL143" s="439"/>
    </row>
    <row r="144">
      <c r="A144" s="439"/>
      <c r="B144" s="439"/>
      <c r="C144" s="443"/>
      <c r="D144" s="443"/>
      <c r="E144" s="443"/>
      <c r="F144" s="443"/>
      <c r="G144" s="443"/>
      <c r="H144" s="443"/>
      <c r="I144" s="443"/>
      <c r="J144" s="443"/>
      <c r="K144" s="439"/>
      <c r="L144" s="439"/>
      <c r="M144" s="439"/>
      <c r="N144" s="439"/>
      <c r="O144" s="439"/>
      <c r="P144" s="439"/>
      <c r="Q144" s="439"/>
      <c r="R144" s="439"/>
      <c r="S144" s="439"/>
      <c r="T144" s="439"/>
      <c r="U144" s="439"/>
      <c r="V144" s="439"/>
      <c r="W144" s="439"/>
      <c r="X144" s="439"/>
      <c r="Y144" s="439"/>
      <c r="Z144" s="439"/>
      <c r="AA144" s="439"/>
      <c r="AB144" s="439"/>
      <c r="AC144" s="439"/>
      <c r="AD144" s="439"/>
      <c r="AE144" s="439"/>
      <c r="AF144" s="439"/>
      <c r="AG144" s="439"/>
      <c r="AH144" s="439"/>
      <c r="AI144" s="439"/>
      <c r="AJ144" s="439"/>
      <c r="AK144" s="439"/>
      <c r="AL144" s="439"/>
    </row>
    <row r="145">
      <c r="A145" s="439"/>
      <c r="B145" s="439"/>
      <c r="C145" s="443"/>
      <c r="D145" s="443"/>
      <c r="E145" s="443"/>
      <c r="F145" s="443"/>
      <c r="G145" s="443"/>
      <c r="H145" s="443"/>
      <c r="I145" s="443"/>
      <c r="J145" s="443"/>
      <c r="K145" s="439"/>
      <c r="L145" s="439"/>
      <c r="M145" s="439"/>
      <c r="N145" s="439"/>
      <c r="O145" s="439"/>
      <c r="P145" s="439"/>
      <c r="Q145" s="439"/>
      <c r="R145" s="439"/>
      <c r="S145" s="439"/>
      <c r="T145" s="439"/>
      <c r="U145" s="439"/>
      <c r="V145" s="439"/>
      <c r="W145" s="439"/>
      <c r="X145" s="439"/>
      <c r="Y145" s="439"/>
      <c r="Z145" s="439"/>
      <c r="AA145" s="439"/>
      <c r="AB145" s="439"/>
      <c r="AC145" s="439"/>
      <c r="AD145" s="439"/>
      <c r="AE145" s="439"/>
      <c r="AF145" s="439"/>
      <c r="AG145" s="439"/>
      <c r="AH145" s="439"/>
      <c r="AI145" s="439"/>
      <c r="AJ145" s="439"/>
      <c r="AK145" s="439"/>
      <c r="AL145" s="439"/>
    </row>
    <row r="146">
      <c r="A146" s="439"/>
      <c r="B146" s="439"/>
      <c r="C146" s="443"/>
      <c r="D146" s="443"/>
      <c r="E146" s="443"/>
      <c r="F146" s="443"/>
      <c r="G146" s="443"/>
      <c r="H146" s="443"/>
      <c r="I146" s="443"/>
      <c r="J146" s="443"/>
      <c r="K146" s="439"/>
      <c r="L146" s="439"/>
      <c r="M146" s="439"/>
      <c r="N146" s="439"/>
      <c r="O146" s="439"/>
      <c r="P146" s="439"/>
      <c r="Q146" s="439"/>
      <c r="R146" s="439"/>
      <c r="S146" s="439"/>
      <c r="T146" s="439"/>
      <c r="U146" s="439"/>
      <c r="V146" s="439"/>
      <c r="W146" s="439"/>
      <c r="X146" s="439"/>
      <c r="Y146" s="439"/>
      <c r="Z146" s="439"/>
      <c r="AA146" s="439"/>
      <c r="AB146" s="439"/>
      <c r="AC146" s="439"/>
      <c r="AD146" s="439"/>
      <c r="AE146" s="439"/>
      <c r="AF146" s="439"/>
      <c r="AG146" s="439"/>
      <c r="AH146" s="439"/>
      <c r="AI146" s="439"/>
      <c r="AJ146" s="439"/>
      <c r="AK146" s="439"/>
      <c r="AL146" s="439"/>
    </row>
    <row r="147">
      <c r="A147" s="439"/>
      <c r="B147" s="439"/>
      <c r="C147" s="443"/>
      <c r="D147" s="443"/>
      <c r="E147" s="443"/>
      <c r="F147" s="443"/>
      <c r="G147" s="443"/>
      <c r="H147" s="443"/>
      <c r="I147" s="443"/>
      <c r="J147" s="443"/>
      <c r="K147" s="439"/>
      <c r="L147" s="439"/>
      <c r="M147" s="439"/>
      <c r="N147" s="439"/>
      <c r="O147" s="439"/>
      <c r="P147" s="439"/>
      <c r="Q147" s="439"/>
      <c r="R147" s="439"/>
      <c r="S147" s="439"/>
      <c r="T147" s="439"/>
      <c r="U147" s="439"/>
      <c r="V147" s="439"/>
      <c r="W147" s="439"/>
      <c r="X147" s="439"/>
      <c r="Y147" s="439"/>
      <c r="Z147" s="439"/>
      <c r="AA147" s="439"/>
      <c r="AB147" s="439"/>
      <c r="AC147" s="439"/>
      <c r="AD147" s="439"/>
      <c r="AE147" s="439"/>
      <c r="AF147" s="439"/>
      <c r="AG147" s="439"/>
      <c r="AH147" s="439"/>
      <c r="AI147" s="439"/>
      <c r="AJ147" s="439"/>
      <c r="AK147" s="439"/>
      <c r="AL147" s="439"/>
    </row>
    <row r="148">
      <c r="A148" s="439"/>
      <c r="B148" s="439"/>
      <c r="C148" s="443"/>
      <c r="D148" s="443"/>
      <c r="E148" s="443"/>
      <c r="F148" s="443"/>
      <c r="G148" s="443"/>
      <c r="H148" s="443"/>
      <c r="I148" s="443"/>
      <c r="J148" s="443"/>
      <c r="K148" s="439"/>
      <c r="L148" s="439"/>
      <c r="M148" s="439"/>
      <c r="N148" s="439"/>
      <c r="O148" s="439"/>
      <c r="P148" s="439"/>
      <c r="Q148" s="439"/>
      <c r="R148" s="439"/>
      <c r="S148" s="439"/>
      <c r="T148" s="439"/>
      <c r="U148" s="439"/>
      <c r="V148" s="439"/>
      <c r="W148" s="439"/>
      <c r="X148" s="439"/>
      <c r="Y148" s="439"/>
      <c r="Z148" s="439"/>
      <c r="AA148" s="439"/>
      <c r="AB148" s="439"/>
      <c r="AC148" s="439"/>
      <c r="AD148" s="439"/>
      <c r="AE148" s="439"/>
      <c r="AF148" s="439"/>
      <c r="AG148" s="439"/>
      <c r="AH148" s="439"/>
      <c r="AI148" s="439"/>
      <c r="AJ148" s="439"/>
      <c r="AK148" s="439"/>
      <c r="AL148" s="439"/>
    </row>
    <row r="149">
      <c r="A149" s="439"/>
      <c r="B149" s="439"/>
      <c r="C149" s="443"/>
      <c r="D149" s="443"/>
      <c r="E149" s="443"/>
      <c r="F149" s="443"/>
      <c r="G149" s="443"/>
      <c r="H149" s="443"/>
      <c r="I149" s="443"/>
      <c r="J149" s="443"/>
      <c r="K149" s="439"/>
      <c r="L149" s="439"/>
      <c r="M149" s="439"/>
      <c r="N149" s="439"/>
      <c r="O149" s="439"/>
      <c r="P149" s="439"/>
      <c r="Q149" s="439"/>
      <c r="R149" s="439"/>
      <c r="S149" s="439"/>
      <c r="T149" s="439"/>
      <c r="U149" s="439"/>
      <c r="V149" s="439"/>
      <c r="W149" s="439"/>
      <c r="X149" s="439"/>
      <c r="Y149" s="439"/>
      <c r="Z149" s="439"/>
      <c r="AA149" s="439"/>
      <c r="AB149" s="439"/>
      <c r="AC149" s="439"/>
      <c r="AD149" s="439"/>
      <c r="AE149" s="439"/>
      <c r="AF149" s="439"/>
      <c r="AG149" s="439"/>
      <c r="AH149" s="439"/>
      <c r="AI149" s="439"/>
      <c r="AJ149" s="439"/>
      <c r="AK149" s="439"/>
      <c r="AL149" s="439"/>
    </row>
    <row r="150">
      <c r="A150" s="439"/>
      <c r="B150" s="439"/>
      <c r="C150" s="443"/>
      <c r="D150" s="443"/>
      <c r="E150" s="443"/>
      <c r="F150" s="443"/>
      <c r="G150" s="443"/>
      <c r="H150" s="443"/>
      <c r="I150" s="443"/>
      <c r="J150" s="443"/>
      <c r="K150" s="439"/>
      <c r="L150" s="439"/>
      <c r="M150" s="439"/>
      <c r="N150" s="439"/>
      <c r="O150" s="439"/>
      <c r="P150" s="439"/>
      <c r="Q150" s="439"/>
      <c r="R150" s="439"/>
      <c r="S150" s="439"/>
      <c r="T150" s="439"/>
      <c r="U150" s="439"/>
      <c r="V150" s="439"/>
      <c r="W150" s="439"/>
      <c r="X150" s="439"/>
      <c r="Y150" s="439"/>
      <c r="Z150" s="439"/>
      <c r="AA150" s="439"/>
      <c r="AB150" s="439"/>
      <c r="AC150" s="439"/>
      <c r="AD150" s="439"/>
      <c r="AE150" s="439"/>
      <c r="AF150" s="439"/>
      <c r="AG150" s="439"/>
      <c r="AH150" s="439"/>
      <c r="AI150" s="439"/>
      <c r="AJ150" s="439"/>
      <c r="AK150" s="439"/>
      <c r="AL150" s="439"/>
    </row>
    <row r="151">
      <c r="A151" s="439"/>
      <c r="B151" s="439"/>
      <c r="C151" s="443"/>
      <c r="D151" s="443"/>
      <c r="E151" s="443"/>
      <c r="F151" s="443"/>
      <c r="G151" s="443"/>
      <c r="H151" s="443"/>
      <c r="I151" s="443"/>
      <c r="J151" s="443"/>
      <c r="K151" s="439"/>
      <c r="L151" s="439"/>
      <c r="M151" s="439"/>
      <c r="N151" s="439"/>
      <c r="O151" s="439"/>
      <c r="P151" s="439"/>
      <c r="Q151" s="439"/>
      <c r="R151" s="439"/>
      <c r="S151" s="439"/>
      <c r="T151" s="439"/>
      <c r="U151" s="439"/>
      <c r="V151" s="439"/>
      <c r="W151" s="439"/>
      <c r="X151" s="439"/>
      <c r="Y151" s="439"/>
      <c r="Z151" s="439"/>
      <c r="AA151" s="439"/>
      <c r="AB151" s="439"/>
      <c r="AC151" s="439"/>
      <c r="AD151" s="439"/>
      <c r="AE151" s="439"/>
      <c r="AF151" s="439"/>
      <c r="AG151" s="439"/>
      <c r="AH151" s="439"/>
      <c r="AI151" s="439"/>
      <c r="AJ151" s="439"/>
      <c r="AK151" s="439"/>
      <c r="AL151" s="439"/>
    </row>
    <row r="152">
      <c r="A152" s="439"/>
      <c r="B152" s="439"/>
      <c r="C152" s="443"/>
      <c r="D152" s="443"/>
      <c r="E152" s="443"/>
      <c r="F152" s="443"/>
      <c r="G152" s="443"/>
      <c r="H152" s="443"/>
      <c r="I152" s="443"/>
      <c r="J152" s="443"/>
      <c r="K152" s="439"/>
      <c r="L152" s="439"/>
      <c r="M152" s="439"/>
      <c r="N152" s="439"/>
      <c r="O152" s="439"/>
      <c r="P152" s="439"/>
      <c r="Q152" s="439"/>
      <c r="R152" s="439"/>
      <c r="S152" s="439"/>
      <c r="T152" s="439"/>
      <c r="U152" s="439"/>
      <c r="V152" s="439"/>
      <c r="W152" s="439"/>
      <c r="X152" s="439"/>
      <c r="Y152" s="439"/>
      <c r="Z152" s="439"/>
      <c r="AA152" s="439"/>
      <c r="AB152" s="439"/>
      <c r="AC152" s="439"/>
      <c r="AD152" s="439"/>
      <c r="AE152" s="439"/>
      <c r="AF152" s="439"/>
      <c r="AG152" s="439"/>
      <c r="AH152" s="439"/>
      <c r="AI152" s="439"/>
      <c r="AJ152" s="439"/>
      <c r="AK152" s="439"/>
      <c r="AL152" s="439"/>
    </row>
    <row r="153">
      <c r="A153" s="439"/>
      <c r="B153" s="439"/>
      <c r="C153" s="443"/>
      <c r="D153" s="443"/>
      <c r="E153" s="443"/>
      <c r="F153" s="443"/>
      <c r="G153" s="443"/>
      <c r="H153" s="443"/>
      <c r="I153" s="443"/>
      <c r="J153" s="443"/>
      <c r="K153" s="439"/>
      <c r="L153" s="439"/>
      <c r="M153" s="439"/>
      <c r="N153" s="439"/>
      <c r="O153" s="439"/>
      <c r="P153" s="439"/>
      <c r="Q153" s="439"/>
      <c r="R153" s="439"/>
      <c r="S153" s="439"/>
      <c r="T153" s="439"/>
      <c r="U153" s="439"/>
      <c r="V153" s="439"/>
      <c r="W153" s="439"/>
      <c r="X153" s="439"/>
      <c r="Y153" s="439"/>
      <c r="Z153" s="439"/>
      <c r="AA153" s="439"/>
      <c r="AB153" s="439"/>
      <c r="AC153" s="439"/>
      <c r="AD153" s="439"/>
      <c r="AE153" s="439"/>
      <c r="AF153" s="439"/>
      <c r="AG153" s="439"/>
      <c r="AH153" s="439"/>
      <c r="AI153" s="439"/>
      <c r="AJ153" s="439"/>
      <c r="AK153" s="439"/>
      <c r="AL153" s="439"/>
    </row>
    <row r="154">
      <c r="A154" s="439"/>
      <c r="B154" s="439"/>
      <c r="C154" s="443"/>
      <c r="D154" s="443"/>
      <c r="E154" s="443"/>
      <c r="F154" s="443"/>
      <c r="G154" s="443"/>
      <c r="H154" s="443"/>
      <c r="I154" s="443"/>
      <c r="J154" s="443"/>
      <c r="K154" s="439"/>
      <c r="L154" s="439"/>
      <c r="M154" s="439"/>
      <c r="N154" s="439"/>
      <c r="O154" s="439"/>
      <c r="P154" s="439"/>
      <c r="Q154" s="439"/>
      <c r="R154" s="439"/>
      <c r="S154" s="439"/>
      <c r="T154" s="439"/>
      <c r="U154" s="439"/>
      <c r="V154" s="439"/>
      <c r="W154" s="439"/>
      <c r="X154" s="439"/>
      <c r="Y154" s="439"/>
      <c r="Z154" s="439"/>
      <c r="AA154" s="439"/>
      <c r="AB154" s="439"/>
      <c r="AC154" s="439"/>
      <c r="AD154" s="439"/>
      <c r="AE154" s="439"/>
      <c r="AF154" s="439"/>
      <c r="AG154" s="439"/>
      <c r="AH154" s="439"/>
      <c r="AI154" s="439"/>
      <c r="AJ154" s="439"/>
      <c r="AK154" s="439"/>
      <c r="AL154" s="439"/>
    </row>
    <row r="155">
      <c r="A155" s="439"/>
      <c r="B155" s="439"/>
      <c r="C155" s="443"/>
      <c r="D155" s="443"/>
      <c r="E155" s="443"/>
      <c r="F155" s="443"/>
      <c r="G155" s="443"/>
      <c r="H155" s="443"/>
      <c r="I155" s="443"/>
      <c r="J155" s="443"/>
      <c r="K155" s="439"/>
      <c r="L155" s="439"/>
      <c r="M155" s="439"/>
      <c r="N155" s="439"/>
      <c r="O155" s="439"/>
      <c r="P155" s="439"/>
      <c r="Q155" s="439"/>
      <c r="R155" s="439"/>
      <c r="S155" s="439"/>
      <c r="T155" s="439"/>
      <c r="U155" s="439"/>
      <c r="V155" s="439"/>
      <c r="W155" s="439"/>
      <c r="X155" s="439"/>
      <c r="Y155" s="439"/>
      <c r="Z155" s="439"/>
      <c r="AA155" s="439"/>
      <c r="AB155" s="439"/>
      <c r="AC155" s="439"/>
      <c r="AD155" s="439"/>
      <c r="AE155" s="439"/>
      <c r="AF155" s="439"/>
      <c r="AG155" s="439"/>
      <c r="AH155" s="439"/>
      <c r="AI155" s="439"/>
      <c r="AJ155" s="439"/>
      <c r="AK155" s="439"/>
      <c r="AL155" s="439"/>
    </row>
    <row r="156">
      <c r="A156" s="439"/>
      <c r="B156" s="439"/>
      <c r="C156" s="443"/>
      <c r="D156" s="443"/>
      <c r="E156" s="443"/>
      <c r="F156" s="443"/>
      <c r="G156" s="443"/>
      <c r="H156" s="443"/>
      <c r="I156" s="443"/>
      <c r="J156" s="443"/>
      <c r="K156" s="439"/>
      <c r="L156" s="439"/>
      <c r="M156" s="439"/>
      <c r="N156" s="439"/>
      <c r="O156" s="439"/>
      <c r="P156" s="439"/>
      <c r="Q156" s="439"/>
      <c r="R156" s="439"/>
      <c r="S156" s="439"/>
      <c r="T156" s="439"/>
      <c r="U156" s="439"/>
      <c r="V156" s="439"/>
      <c r="W156" s="439"/>
      <c r="X156" s="439"/>
      <c r="Y156" s="439"/>
      <c r="Z156" s="439"/>
      <c r="AA156" s="439"/>
      <c r="AB156" s="439"/>
      <c r="AC156" s="439"/>
      <c r="AD156" s="439"/>
      <c r="AE156" s="439"/>
      <c r="AF156" s="439"/>
      <c r="AG156" s="439"/>
      <c r="AH156" s="439"/>
      <c r="AI156" s="439"/>
      <c r="AJ156" s="439"/>
      <c r="AK156" s="439"/>
      <c r="AL156" s="439"/>
    </row>
    <row r="157">
      <c r="A157" s="439"/>
      <c r="B157" s="439"/>
      <c r="C157" s="443"/>
      <c r="D157" s="443"/>
      <c r="E157" s="443"/>
      <c r="F157" s="443"/>
      <c r="G157" s="443"/>
      <c r="H157" s="443"/>
      <c r="I157" s="443"/>
      <c r="J157" s="443"/>
      <c r="K157" s="439"/>
      <c r="L157" s="439"/>
      <c r="M157" s="439"/>
      <c r="N157" s="439"/>
      <c r="O157" s="439"/>
      <c r="P157" s="439"/>
      <c r="Q157" s="439"/>
      <c r="R157" s="439"/>
      <c r="S157" s="439"/>
      <c r="T157" s="439"/>
      <c r="U157" s="439"/>
      <c r="V157" s="439"/>
      <c r="W157" s="439"/>
      <c r="X157" s="439"/>
      <c r="Y157" s="439"/>
      <c r="Z157" s="439"/>
      <c r="AA157" s="439"/>
      <c r="AB157" s="439"/>
      <c r="AC157" s="439"/>
      <c r="AD157" s="439"/>
      <c r="AE157" s="439"/>
      <c r="AF157" s="439"/>
      <c r="AG157" s="439"/>
      <c r="AH157" s="439"/>
      <c r="AI157" s="439"/>
      <c r="AJ157" s="439"/>
      <c r="AK157" s="439"/>
      <c r="AL157" s="439"/>
    </row>
    <row r="158">
      <c r="A158" s="439"/>
      <c r="B158" s="439"/>
      <c r="C158" s="443"/>
      <c r="D158" s="443"/>
      <c r="E158" s="443"/>
      <c r="F158" s="443"/>
      <c r="G158" s="443"/>
      <c r="H158" s="443"/>
      <c r="I158" s="443"/>
      <c r="J158" s="443"/>
      <c r="K158" s="439"/>
      <c r="L158" s="439"/>
      <c r="M158" s="439"/>
      <c r="N158" s="439"/>
      <c r="O158" s="439"/>
      <c r="P158" s="439"/>
      <c r="Q158" s="439"/>
      <c r="R158" s="439"/>
      <c r="S158" s="439"/>
      <c r="T158" s="439"/>
      <c r="U158" s="439"/>
      <c r="V158" s="439"/>
      <c r="W158" s="439"/>
      <c r="X158" s="439"/>
      <c r="Y158" s="439"/>
      <c r="Z158" s="439"/>
      <c r="AA158" s="439"/>
      <c r="AB158" s="439"/>
      <c r="AC158" s="439"/>
      <c r="AD158" s="439"/>
      <c r="AE158" s="439"/>
      <c r="AF158" s="439"/>
      <c r="AG158" s="439"/>
      <c r="AH158" s="439"/>
      <c r="AI158" s="439"/>
      <c r="AJ158" s="439"/>
      <c r="AK158" s="439"/>
      <c r="AL158" s="439"/>
    </row>
    <row r="159">
      <c r="A159" s="439"/>
      <c r="B159" s="439"/>
      <c r="C159" s="443"/>
      <c r="D159" s="443"/>
      <c r="E159" s="443"/>
      <c r="F159" s="443"/>
      <c r="G159" s="443"/>
      <c r="H159" s="443"/>
      <c r="I159" s="443"/>
      <c r="J159" s="443"/>
      <c r="K159" s="439"/>
      <c r="L159" s="439"/>
      <c r="M159" s="439"/>
      <c r="N159" s="439"/>
      <c r="O159" s="439"/>
      <c r="P159" s="439"/>
      <c r="Q159" s="439"/>
      <c r="R159" s="439"/>
      <c r="S159" s="439"/>
      <c r="T159" s="439"/>
      <c r="U159" s="439"/>
      <c r="V159" s="439"/>
      <c r="W159" s="439"/>
      <c r="X159" s="439"/>
      <c r="Y159" s="439"/>
      <c r="Z159" s="439"/>
      <c r="AA159" s="439"/>
      <c r="AB159" s="439"/>
      <c r="AC159" s="439"/>
      <c r="AD159" s="439"/>
      <c r="AE159" s="439"/>
      <c r="AF159" s="439"/>
      <c r="AG159" s="439"/>
      <c r="AH159" s="439"/>
      <c r="AI159" s="439"/>
      <c r="AJ159" s="439"/>
      <c r="AK159" s="439"/>
      <c r="AL159" s="439"/>
    </row>
    <row r="160">
      <c r="A160" s="439"/>
      <c r="B160" s="439"/>
      <c r="C160" s="443"/>
      <c r="D160" s="443"/>
      <c r="E160" s="443"/>
      <c r="F160" s="443"/>
      <c r="G160" s="443"/>
      <c r="H160" s="443"/>
      <c r="I160" s="443"/>
      <c r="J160" s="443"/>
      <c r="K160" s="439"/>
      <c r="L160" s="439"/>
      <c r="M160" s="439"/>
      <c r="N160" s="439"/>
      <c r="O160" s="439"/>
      <c r="P160" s="439"/>
      <c r="Q160" s="439"/>
      <c r="R160" s="439"/>
      <c r="S160" s="439"/>
      <c r="T160" s="439"/>
      <c r="U160" s="439"/>
      <c r="V160" s="439"/>
      <c r="W160" s="439"/>
      <c r="X160" s="439"/>
      <c r="Y160" s="439"/>
      <c r="Z160" s="439"/>
      <c r="AA160" s="439"/>
      <c r="AB160" s="439"/>
      <c r="AC160" s="439"/>
      <c r="AD160" s="439"/>
      <c r="AE160" s="439"/>
      <c r="AF160" s="439"/>
      <c r="AG160" s="439"/>
      <c r="AH160" s="439"/>
      <c r="AI160" s="439"/>
      <c r="AJ160" s="439"/>
      <c r="AK160" s="439"/>
      <c r="AL160" s="439"/>
    </row>
    <row r="161">
      <c r="A161" s="439"/>
      <c r="B161" s="439"/>
      <c r="C161" s="443"/>
      <c r="D161" s="443"/>
      <c r="E161" s="443"/>
      <c r="F161" s="443"/>
      <c r="G161" s="443"/>
      <c r="H161" s="443"/>
      <c r="I161" s="443"/>
      <c r="J161" s="443"/>
      <c r="K161" s="439"/>
      <c r="L161" s="439"/>
      <c r="M161" s="439"/>
      <c r="N161" s="439"/>
      <c r="O161" s="439"/>
      <c r="P161" s="439"/>
      <c r="Q161" s="439"/>
      <c r="R161" s="439"/>
      <c r="S161" s="439"/>
      <c r="T161" s="439"/>
      <c r="U161" s="439"/>
      <c r="V161" s="439"/>
      <c r="W161" s="439"/>
      <c r="X161" s="439"/>
      <c r="Y161" s="439"/>
      <c r="Z161" s="439"/>
      <c r="AA161" s="439"/>
      <c r="AB161" s="439"/>
      <c r="AC161" s="439"/>
      <c r="AD161" s="439"/>
      <c r="AE161" s="439"/>
      <c r="AF161" s="439"/>
      <c r="AG161" s="439"/>
      <c r="AH161" s="439"/>
      <c r="AI161" s="439"/>
      <c r="AJ161" s="439"/>
      <c r="AK161" s="439"/>
      <c r="AL161" s="439"/>
    </row>
    <row r="162">
      <c r="A162" s="439"/>
      <c r="B162" s="439"/>
      <c r="C162" s="443"/>
      <c r="D162" s="443"/>
      <c r="E162" s="443"/>
      <c r="F162" s="443"/>
      <c r="G162" s="443"/>
      <c r="H162" s="443"/>
      <c r="I162" s="443"/>
      <c r="J162" s="443"/>
      <c r="K162" s="439"/>
      <c r="L162" s="439"/>
      <c r="M162" s="439"/>
      <c r="N162" s="439"/>
      <c r="O162" s="439"/>
      <c r="P162" s="439"/>
      <c r="Q162" s="439"/>
      <c r="R162" s="439"/>
      <c r="S162" s="439"/>
      <c r="T162" s="439"/>
      <c r="U162" s="439"/>
      <c r="V162" s="439"/>
      <c r="W162" s="439"/>
      <c r="X162" s="439"/>
      <c r="Y162" s="439"/>
      <c r="Z162" s="439"/>
      <c r="AA162" s="439"/>
      <c r="AB162" s="439"/>
      <c r="AC162" s="439"/>
      <c r="AD162" s="439"/>
      <c r="AE162" s="439"/>
      <c r="AF162" s="439"/>
      <c r="AG162" s="439"/>
      <c r="AH162" s="439"/>
      <c r="AI162" s="439"/>
      <c r="AJ162" s="439"/>
      <c r="AK162" s="439"/>
      <c r="AL162" s="439"/>
    </row>
    <row r="163">
      <c r="A163" s="439"/>
      <c r="B163" s="439"/>
      <c r="C163" s="443"/>
      <c r="D163" s="443"/>
      <c r="E163" s="443"/>
      <c r="F163" s="443"/>
      <c r="G163" s="443"/>
      <c r="H163" s="443"/>
      <c r="I163" s="443"/>
      <c r="J163" s="443"/>
      <c r="K163" s="439"/>
      <c r="L163" s="439"/>
      <c r="M163" s="439"/>
      <c r="N163" s="439"/>
      <c r="O163" s="439"/>
      <c r="P163" s="439"/>
      <c r="Q163" s="439"/>
      <c r="R163" s="439"/>
      <c r="S163" s="439"/>
      <c r="T163" s="439"/>
      <c r="U163" s="439"/>
      <c r="V163" s="439"/>
      <c r="W163" s="439"/>
      <c r="X163" s="439"/>
      <c r="Y163" s="439"/>
      <c r="Z163" s="439"/>
      <c r="AA163" s="439"/>
      <c r="AB163" s="439"/>
      <c r="AC163" s="439"/>
      <c r="AD163" s="439"/>
      <c r="AE163" s="439"/>
      <c r="AF163" s="439"/>
      <c r="AG163" s="439"/>
      <c r="AH163" s="439"/>
      <c r="AI163" s="439"/>
      <c r="AJ163" s="439"/>
      <c r="AK163" s="439"/>
      <c r="AL163" s="439"/>
    </row>
    <row r="164">
      <c r="A164" s="439"/>
      <c r="B164" s="439"/>
      <c r="C164" s="443"/>
      <c r="D164" s="443"/>
      <c r="E164" s="443"/>
      <c r="F164" s="443"/>
      <c r="G164" s="443"/>
      <c r="H164" s="443"/>
      <c r="I164" s="443"/>
      <c r="J164" s="443"/>
      <c r="K164" s="439"/>
      <c r="L164" s="439"/>
      <c r="M164" s="439"/>
      <c r="N164" s="439"/>
      <c r="O164" s="439"/>
      <c r="P164" s="439"/>
      <c r="Q164" s="439"/>
      <c r="R164" s="439"/>
      <c r="S164" s="439"/>
      <c r="T164" s="439"/>
      <c r="U164" s="439"/>
      <c r="V164" s="439"/>
      <c r="W164" s="439"/>
      <c r="X164" s="439"/>
      <c r="Y164" s="439"/>
      <c r="Z164" s="439"/>
      <c r="AA164" s="439"/>
      <c r="AB164" s="439"/>
      <c r="AC164" s="439"/>
      <c r="AD164" s="439"/>
      <c r="AE164" s="439"/>
      <c r="AF164" s="439"/>
      <c r="AG164" s="439"/>
      <c r="AH164" s="439"/>
      <c r="AI164" s="439"/>
      <c r="AJ164" s="439"/>
      <c r="AK164" s="439"/>
      <c r="AL164" s="439"/>
    </row>
    <row r="165">
      <c r="A165" s="439"/>
      <c r="B165" s="439"/>
      <c r="C165" s="443"/>
      <c r="D165" s="443"/>
      <c r="E165" s="443"/>
      <c r="F165" s="443"/>
      <c r="G165" s="443"/>
      <c r="H165" s="443"/>
      <c r="I165" s="443"/>
      <c r="J165" s="443"/>
      <c r="K165" s="439"/>
      <c r="L165" s="439"/>
      <c r="M165" s="439"/>
      <c r="N165" s="439"/>
      <c r="O165" s="439"/>
      <c r="P165" s="439"/>
      <c r="Q165" s="439"/>
      <c r="R165" s="439"/>
      <c r="S165" s="439"/>
      <c r="T165" s="439"/>
      <c r="U165" s="439"/>
      <c r="V165" s="439"/>
      <c r="W165" s="439"/>
      <c r="X165" s="439"/>
      <c r="Y165" s="439"/>
      <c r="Z165" s="439"/>
      <c r="AA165" s="439"/>
      <c r="AB165" s="439"/>
      <c r="AC165" s="439"/>
      <c r="AD165" s="439"/>
      <c r="AE165" s="439"/>
      <c r="AF165" s="439"/>
      <c r="AG165" s="439"/>
      <c r="AH165" s="439"/>
      <c r="AI165" s="439"/>
      <c r="AJ165" s="439"/>
      <c r="AK165" s="439"/>
      <c r="AL165" s="439"/>
    </row>
    <row r="166">
      <c r="A166" s="439"/>
      <c r="B166" s="439"/>
      <c r="C166" s="443"/>
      <c r="D166" s="443"/>
      <c r="E166" s="443"/>
      <c r="F166" s="443"/>
      <c r="G166" s="443"/>
      <c r="H166" s="443"/>
      <c r="I166" s="443"/>
      <c r="J166" s="443"/>
      <c r="K166" s="439"/>
      <c r="L166" s="439"/>
      <c r="M166" s="439"/>
      <c r="N166" s="439"/>
      <c r="O166" s="439"/>
      <c r="P166" s="439"/>
      <c r="Q166" s="439"/>
      <c r="R166" s="439"/>
      <c r="S166" s="439"/>
      <c r="T166" s="439"/>
      <c r="U166" s="439"/>
      <c r="V166" s="439"/>
      <c r="W166" s="439"/>
      <c r="X166" s="439"/>
      <c r="Y166" s="439"/>
      <c r="Z166" s="439"/>
      <c r="AA166" s="439"/>
      <c r="AB166" s="439"/>
      <c r="AC166" s="439"/>
      <c r="AD166" s="439"/>
      <c r="AE166" s="439"/>
      <c r="AF166" s="439"/>
      <c r="AG166" s="439"/>
      <c r="AH166" s="439"/>
      <c r="AI166" s="439"/>
      <c r="AJ166" s="439"/>
      <c r="AK166" s="439"/>
      <c r="AL166" s="439"/>
    </row>
    <row r="167">
      <c r="A167" s="439"/>
      <c r="B167" s="439"/>
      <c r="C167" s="443"/>
      <c r="D167" s="443"/>
      <c r="E167" s="443"/>
      <c r="F167" s="443"/>
      <c r="G167" s="443"/>
      <c r="H167" s="443"/>
      <c r="I167" s="443"/>
      <c r="J167" s="443"/>
      <c r="K167" s="439"/>
      <c r="L167" s="439"/>
      <c r="M167" s="439"/>
      <c r="N167" s="439"/>
      <c r="O167" s="439"/>
      <c r="P167" s="439"/>
      <c r="Q167" s="439"/>
      <c r="R167" s="439"/>
      <c r="S167" s="439"/>
      <c r="T167" s="439"/>
      <c r="U167" s="439"/>
      <c r="V167" s="439"/>
      <c r="W167" s="439"/>
      <c r="X167" s="439"/>
      <c r="Y167" s="439"/>
      <c r="Z167" s="439"/>
      <c r="AA167" s="439"/>
      <c r="AB167" s="439"/>
      <c r="AC167" s="439"/>
      <c r="AD167" s="439"/>
      <c r="AE167" s="439"/>
      <c r="AF167" s="439"/>
      <c r="AG167" s="439"/>
      <c r="AH167" s="439"/>
      <c r="AI167" s="439"/>
      <c r="AJ167" s="439"/>
      <c r="AK167" s="439"/>
      <c r="AL167" s="439"/>
    </row>
    <row r="168">
      <c r="A168" s="439"/>
      <c r="B168" s="439"/>
      <c r="C168" s="443"/>
      <c r="D168" s="443"/>
      <c r="E168" s="443"/>
      <c r="F168" s="443"/>
      <c r="G168" s="443"/>
      <c r="H168" s="443"/>
      <c r="I168" s="443"/>
      <c r="J168" s="443"/>
      <c r="K168" s="439"/>
      <c r="L168" s="439"/>
      <c r="M168" s="439"/>
      <c r="N168" s="439"/>
      <c r="O168" s="439"/>
      <c r="P168" s="439"/>
      <c r="Q168" s="439"/>
      <c r="R168" s="439"/>
      <c r="S168" s="439"/>
      <c r="T168" s="439"/>
      <c r="U168" s="439"/>
      <c r="V168" s="439"/>
      <c r="W168" s="439"/>
      <c r="X168" s="439"/>
      <c r="Y168" s="439"/>
      <c r="Z168" s="439"/>
      <c r="AA168" s="439"/>
      <c r="AB168" s="439"/>
      <c r="AC168" s="439"/>
      <c r="AD168" s="439"/>
      <c r="AE168" s="439"/>
      <c r="AF168" s="439"/>
      <c r="AG168" s="439"/>
      <c r="AH168" s="439"/>
      <c r="AI168" s="439"/>
      <c r="AJ168" s="439"/>
      <c r="AK168" s="439"/>
      <c r="AL168" s="439"/>
    </row>
    <row r="169">
      <c r="A169" s="439"/>
      <c r="B169" s="439"/>
      <c r="C169" s="443"/>
      <c r="D169" s="443"/>
      <c r="E169" s="443"/>
      <c r="F169" s="443"/>
      <c r="G169" s="443"/>
      <c r="H169" s="443"/>
      <c r="I169" s="443"/>
      <c r="J169" s="443"/>
      <c r="K169" s="439"/>
      <c r="L169" s="439"/>
      <c r="M169" s="439"/>
      <c r="N169" s="439"/>
      <c r="O169" s="439"/>
      <c r="P169" s="439"/>
      <c r="Q169" s="439"/>
      <c r="R169" s="439"/>
      <c r="S169" s="439"/>
      <c r="T169" s="439"/>
      <c r="U169" s="439"/>
      <c r="V169" s="439"/>
      <c r="W169" s="439"/>
      <c r="X169" s="439"/>
      <c r="Y169" s="439"/>
      <c r="Z169" s="439"/>
      <c r="AA169" s="439"/>
      <c r="AB169" s="439"/>
      <c r="AC169" s="439"/>
      <c r="AD169" s="439"/>
      <c r="AE169" s="439"/>
      <c r="AF169" s="439"/>
      <c r="AG169" s="439"/>
      <c r="AH169" s="439"/>
      <c r="AI169" s="439"/>
      <c r="AJ169" s="439"/>
      <c r="AK169" s="439"/>
      <c r="AL169" s="439"/>
    </row>
    <row r="170">
      <c r="A170" s="439"/>
      <c r="B170" s="439"/>
      <c r="C170" s="443"/>
      <c r="D170" s="443"/>
      <c r="E170" s="443"/>
      <c r="F170" s="443"/>
      <c r="G170" s="443"/>
      <c r="H170" s="443"/>
      <c r="I170" s="443"/>
      <c r="J170" s="443"/>
      <c r="K170" s="439"/>
      <c r="L170" s="439"/>
      <c r="M170" s="439"/>
      <c r="N170" s="439"/>
      <c r="O170" s="439"/>
      <c r="P170" s="439"/>
      <c r="Q170" s="439"/>
      <c r="R170" s="439"/>
      <c r="S170" s="439"/>
      <c r="T170" s="439"/>
      <c r="U170" s="439"/>
      <c r="V170" s="439"/>
      <c r="W170" s="439"/>
      <c r="X170" s="439"/>
      <c r="Y170" s="439"/>
      <c r="Z170" s="439"/>
      <c r="AA170" s="439"/>
      <c r="AB170" s="439"/>
      <c r="AC170" s="439"/>
      <c r="AD170" s="439"/>
      <c r="AE170" s="439"/>
      <c r="AF170" s="439"/>
      <c r="AG170" s="439"/>
      <c r="AH170" s="439"/>
      <c r="AI170" s="439"/>
      <c r="AJ170" s="439"/>
      <c r="AK170" s="439"/>
      <c r="AL170" s="439"/>
    </row>
    <row r="171">
      <c r="A171" s="439"/>
      <c r="B171" s="439"/>
      <c r="C171" s="443"/>
      <c r="D171" s="443"/>
      <c r="E171" s="443"/>
      <c r="F171" s="443"/>
      <c r="G171" s="443"/>
      <c r="H171" s="443"/>
      <c r="I171" s="443"/>
      <c r="J171" s="443"/>
      <c r="K171" s="439"/>
      <c r="L171" s="439"/>
      <c r="M171" s="439"/>
      <c r="N171" s="439"/>
      <c r="O171" s="439"/>
      <c r="P171" s="439"/>
      <c r="Q171" s="439"/>
      <c r="R171" s="439"/>
      <c r="S171" s="439"/>
      <c r="T171" s="439"/>
      <c r="U171" s="439"/>
      <c r="V171" s="439"/>
      <c r="W171" s="439"/>
      <c r="X171" s="439"/>
      <c r="Y171" s="439"/>
      <c r="Z171" s="439"/>
      <c r="AA171" s="439"/>
      <c r="AB171" s="439"/>
      <c r="AC171" s="439"/>
      <c r="AD171" s="439"/>
      <c r="AE171" s="439"/>
      <c r="AF171" s="439"/>
      <c r="AG171" s="439"/>
      <c r="AH171" s="439"/>
      <c r="AI171" s="439"/>
      <c r="AJ171" s="439"/>
      <c r="AK171" s="439"/>
      <c r="AL171" s="439"/>
    </row>
    <row r="172">
      <c r="A172" s="439"/>
      <c r="B172" s="439"/>
      <c r="C172" s="443"/>
      <c r="D172" s="443"/>
      <c r="E172" s="443"/>
      <c r="F172" s="443"/>
      <c r="G172" s="443"/>
      <c r="H172" s="443"/>
      <c r="I172" s="443"/>
      <c r="J172" s="443"/>
      <c r="K172" s="439"/>
      <c r="L172" s="439"/>
      <c r="M172" s="439"/>
      <c r="N172" s="439"/>
      <c r="O172" s="439"/>
      <c r="P172" s="439"/>
      <c r="Q172" s="439"/>
      <c r="R172" s="439"/>
      <c r="S172" s="439"/>
      <c r="T172" s="439"/>
      <c r="U172" s="439"/>
      <c r="V172" s="439"/>
      <c r="W172" s="439"/>
      <c r="X172" s="439"/>
      <c r="Y172" s="439"/>
      <c r="Z172" s="439"/>
      <c r="AA172" s="439"/>
      <c r="AB172" s="439"/>
      <c r="AC172" s="439"/>
      <c r="AD172" s="439"/>
      <c r="AE172" s="439"/>
      <c r="AF172" s="439"/>
      <c r="AG172" s="439"/>
      <c r="AH172" s="439"/>
      <c r="AI172" s="439"/>
      <c r="AJ172" s="439"/>
      <c r="AK172" s="439"/>
      <c r="AL172" s="439"/>
    </row>
    <row r="173">
      <c r="A173" s="439"/>
      <c r="B173" s="439"/>
      <c r="C173" s="443"/>
      <c r="D173" s="443"/>
      <c r="E173" s="443"/>
      <c r="F173" s="443"/>
      <c r="G173" s="443"/>
      <c r="H173" s="443"/>
      <c r="I173" s="443"/>
      <c r="J173" s="443"/>
      <c r="K173" s="439"/>
      <c r="L173" s="439"/>
      <c r="M173" s="439"/>
      <c r="N173" s="439"/>
      <c r="O173" s="439"/>
      <c r="P173" s="439"/>
      <c r="Q173" s="439"/>
      <c r="R173" s="439"/>
      <c r="S173" s="439"/>
      <c r="T173" s="439"/>
      <c r="U173" s="439"/>
      <c r="V173" s="439"/>
      <c r="W173" s="439"/>
      <c r="X173" s="439"/>
      <c r="Y173" s="439"/>
      <c r="Z173" s="439"/>
      <c r="AA173" s="439"/>
      <c r="AB173" s="439"/>
      <c r="AC173" s="439"/>
      <c r="AD173" s="439"/>
      <c r="AE173" s="439"/>
      <c r="AF173" s="439"/>
      <c r="AG173" s="439"/>
      <c r="AH173" s="439"/>
      <c r="AI173" s="439"/>
      <c r="AJ173" s="439"/>
      <c r="AK173" s="439"/>
      <c r="AL173" s="439"/>
    </row>
    <row r="174">
      <c r="A174" s="439"/>
      <c r="B174" s="439"/>
      <c r="C174" s="443"/>
      <c r="D174" s="443"/>
      <c r="E174" s="443"/>
      <c r="F174" s="443"/>
      <c r="G174" s="443"/>
      <c r="H174" s="443"/>
      <c r="I174" s="443"/>
      <c r="J174" s="443"/>
      <c r="K174" s="439"/>
      <c r="L174" s="439"/>
      <c r="M174" s="439"/>
      <c r="N174" s="439"/>
      <c r="O174" s="439"/>
      <c r="P174" s="439"/>
      <c r="Q174" s="439"/>
      <c r="R174" s="439"/>
      <c r="S174" s="439"/>
      <c r="T174" s="439"/>
      <c r="U174" s="439"/>
      <c r="V174" s="439"/>
      <c r="W174" s="439"/>
      <c r="X174" s="439"/>
      <c r="Y174" s="439"/>
      <c r="Z174" s="439"/>
      <c r="AA174" s="439"/>
      <c r="AB174" s="439"/>
      <c r="AC174" s="439"/>
      <c r="AD174" s="439"/>
      <c r="AE174" s="439"/>
      <c r="AF174" s="439"/>
      <c r="AG174" s="439"/>
      <c r="AH174" s="439"/>
      <c r="AI174" s="439"/>
      <c r="AJ174" s="439"/>
      <c r="AK174" s="439"/>
      <c r="AL174" s="439"/>
    </row>
    <row r="175">
      <c r="A175" s="439"/>
      <c r="B175" s="439"/>
      <c r="C175" s="443"/>
      <c r="D175" s="443"/>
      <c r="E175" s="443"/>
      <c r="F175" s="443"/>
      <c r="G175" s="443"/>
      <c r="H175" s="443"/>
      <c r="I175" s="443"/>
      <c r="J175" s="443"/>
      <c r="K175" s="439"/>
      <c r="L175" s="439"/>
      <c r="M175" s="439"/>
      <c r="N175" s="439"/>
      <c r="O175" s="439"/>
      <c r="P175" s="439"/>
      <c r="Q175" s="439"/>
      <c r="R175" s="439"/>
      <c r="S175" s="439"/>
      <c r="T175" s="439"/>
      <c r="U175" s="439"/>
      <c r="V175" s="439"/>
      <c r="W175" s="439"/>
      <c r="X175" s="439"/>
      <c r="Y175" s="439"/>
      <c r="Z175" s="439"/>
      <c r="AA175" s="439"/>
      <c r="AB175" s="439"/>
      <c r="AC175" s="439"/>
      <c r="AD175" s="439"/>
      <c r="AE175" s="439"/>
      <c r="AF175" s="439"/>
      <c r="AG175" s="439"/>
      <c r="AH175" s="439"/>
      <c r="AI175" s="439"/>
      <c r="AJ175" s="439"/>
      <c r="AK175" s="439"/>
      <c r="AL175" s="439"/>
    </row>
    <row r="176">
      <c r="A176" s="439"/>
      <c r="B176" s="439"/>
      <c r="C176" s="443"/>
      <c r="D176" s="443"/>
      <c r="E176" s="443"/>
      <c r="F176" s="443"/>
      <c r="G176" s="443"/>
      <c r="H176" s="443"/>
      <c r="I176" s="443"/>
      <c r="J176" s="443"/>
      <c r="K176" s="439"/>
      <c r="L176" s="439"/>
      <c r="M176" s="439"/>
      <c r="N176" s="439"/>
      <c r="O176" s="439"/>
      <c r="P176" s="439"/>
      <c r="Q176" s="439"/>
      <c r="R176" s="439"/>
      <c r="S176" s="439"/>
      <c r="T176" s="439"/>
      <c r="U176" s="439"/>
      <c r="V176" s="439"/>
      <c r="W176" s="439"/>
      <c r="X176" s="439"/>
      <c r="Y176" s="439"/>
      <c r="Z176" s="439"/>
      <c r="AA176" s="439"/>
      <c r="AB176" s="439"/>
      <c r="AC176" s="439"/>
      <c r="AD176" s="439"/>
      <c r="AE176" s="439"/>
      <c r="AF176" s="439"/>
      <c r="AG176" s="439"/>
      <c r="AH176" s="439"/>
      <c r="AI176" s="439"/>
      <c r="AJ176" s="439"/>
      <c r="AK176" s="439"/>
      <c r="AL176" s="439"/>
    </row>
    <row r="177">
      <c r="A177" s="439"/>
      <c r="B177" s="439"/>
      <c r="C177" s="443"/>
      <c r="D177" s="443"/>
      <c r="E177" s="443"/>
      <c r="F177" s="443"/>
      <c r="G177" s="443"/>
      <c r="H177" s="443"/>
      <c r="I177" s="443"/>
      <c r="J177" s="443"/>
      <c r="K177" s="439"/>
      <c r="L177" s="439"/>
      <c r="M177" s="439"/>
      <c r="N177" s="439"/>
      <c r="O177" s="439"/>
      <c r="P177" s="439"/>
      <c r="Q177" s="439"/>
      <c r="R177" s="439"/>
      <c r="S177" s="439"/>
      <c r="T177" s="439"/>
      <c r="U177" s="439"/>
      <c r="V177" s="439"/>
      <c r="W177" s="439"/>
      <c r="X177" s="439"/>
      <c r="Y177" s="439"/>
      <c r="Z177" s="439"/>
      <c r="AA177" s="439"/>
      <c r="AB177" s="439"/>
      <c r="AC177" s="439"/>
      <c r="AD177" s="439"/>
      <c r="AE177" s="439"/>
      <c r="AF177" s="439"/>
      <c r="AG177" s="439"/>
      <c r="AH177" s="439"/>
      <c r="AI177" s="439"/>
      <c r="AJ177" s="439"/>
      <c r="AK177" s="439"/>
      <c r="AL177" s="439"/>
    </row>
    <row r="178">
      <c r="A178" s="439"/>
      <c r="B178" s="439"/>
      <c r="C178" s="443"/>
      <c r="D178" s="443"/>
      <c r="E178" s="443"/>
      <c r="F178" s="443"/>
      <c r="G178" s="443"/>
      <c r="H178" s="443"/>
      <c r="I178" s="443"/>
      <c r="J178" s="443"/>
      <c r="K178" s="439"/>
      <c r="L178" s="439"/>
      <c r="M178" s="439"/>
      <c r="N178" s="439"/>
      <c r="O178" s="439"/>
      <c r="P178" s="439"/>
      <c r="Q178" s="439"/>
      <c r="R178" s="439"/>
      <c r="S178" s="439"/>
      <c r="T178" s="439"/>
      <c r="U178" s="439"/>
      <c r="V178" s="439"/>
      <c r="W178" s="439"/>
      <c r="X178" s="439"/>
      <c r="Y178" s="439"/>
      <c r="Z178" s="439"/>
      <c r="AA178" s="439"/>
      <c r="AB178" s="439"/>
      <c r="AC178" s="439"/>
      <c r="AD178" s="439"/>
      <c r="AE178" s="439"/>
      <c r="AF178" s="439"/>
      <c r="AG178" s="439"/>
      <c r="AH178" s="439"/>
      <c r="AI178" s="439"/>
      <c r="AJ178" s="439"/>
      <c r="AK178" s="439"/>
      <c r="AL178" s="439"/>
    </row>
    <row r="179">
      <c r="A179" s="439"/>
      <c r="B179" s="439"/>
      <c r="C179" s="443"/>
      <c r="D179" s="443"/>
      <c r="E179" s="443"/>
      <c r="F179" s="443"/>
      <c r="G179" s="443"/>
      <c r="H179" s="443"/>
      <c r="I179" s="443"/>
      <c r="J179" s="443"/>
      <c r="K179" s="439"/>
      <c r="L179" s="439"/>
      <c r="M179" s="439"/>
      <c r="N179" s="439"/>
      <c r="O179" s="439"/>
      <c r="P179" s="439"/>
      <c r="Q179" s="439"/>
      <c r="R179" s="439"/>
      <c r="S179" s="439"/>
      <c r="T179" s="439"/>
      <c r="U179" s="439"/>
      <c r="V179" s="439"/>
      <c r="W179" s="439"/>
      <c r="X179" s="439"/>
      <c r="Y179" s="439"/>
      <c r="Z179" s="439"/>
      <c r="AA179" s="439"/>
      <c r="AB179" s="439"/>
      <c r="AC179" s="439"/>
      <c r="AD179" s="439"/>
      <c r="AE179" s="439"/>
      <c r="AF179" s="439"/>
      <c r="AG179" s="439"/>
      <c r="AH179" s="439"/>
      <c r="AI179" s="439"/>
      <c r="AJ179" s="439"/>
      <c r="AK179" s="439"/>
      <c r="AL179" s="439"/>
    </row>
    <row r="180">
      <c r="A180" s="439"/>
      <c r="B180" s="439"/>
      <c r="C180" s="443"/>
      <c r="D180" s="443"/>
      <c r="E180" s="443"/>
      <c r="F180" s="443"/>
      <c r="G180" s="443"/>
      <c r="H180" s="443"/>
      <c r="I180" s="443"/>
      <c r="J180" s="443"/>
      <c r="K180" s="439"/>
      <c r="L180" s="439"/>
      <c r="M180" s="439"/>
      <c r="N180" s="439"/>
      <c r="O180" s="439"/>
      <c r="P180" s="439"/>
      <c r="Q180" s="439"/>
      <c r="R180" s="439"/>
      <c r="S180" s="439"/>
      <c r="T180" s="439"/>
      <c r="U180" s="439"/>
      <c r="V180" s="439"/>
      <c r="W180" s="439"/>
      <c r="X180" s="439"/>
      <c r="Y180" s="439"/>
      <c r="Z180" s="439"/>
      <c r="AA180" s="439"/>
      <c r="AB180" s="439"/>
      <c r="AC180" s="439"/>
      <c r="AD180" s="439"/>
      <c r="AE180" s="439"/>
      <c r="AF180" s="439"/>
      <c r="AG180" s="439"/>
      <c r="AH180" s="439"/>
      <c r="AI180" s="439"/>
      <c r="AJ180" s="439"/>
      <c r="AK180" s="439"/>
      <c r="AL180" s="439"/>
    </row>
    <row r="181">
      <c r="A181" s="439"/>
      <c r="B181" s="439"/>
      <c r="C181" s="443"/>
      <c r="D181" s="443"/>
      <c r="E181" s="443"/>
      <c r="F181" s="443"/>
      <c r="G181" s="443"/>
      <c r="H181" s="443"/>
      <c r="I181" s="443"/>
      <c r="J181" s="443"/>
      <c r="K181" s="439"/>
      <c r="L181" s="439"/>
      <c r="M181" s="439"/>
      <c r="N181" s="439"/>
      <c r="O181" s="439"/>
      <c r="P181" s="439"/>
      <c r="Q181" s="439"/>
      <c r="R181" s="439"/>
      <c r="S181" s="439"/>
      <c r="T181" s="439"/>
      <c r="U181" s="439"/>
      <c r="V181" s="439"/>
      <c r="W181" s="439"/>
      <c r="X181" s="439"/>
      <c r="Y181" s="439"/>
      <c r="Z181" s="439"/>
      <c r="AA181" s="439"/>
      <c r="AB181" s="439"/>
      <c r="AC181" s="439"/>
      <c r="AD181" s="439"/>
      <c r="AE181" s="439"/>
      <c r="AF181" s="439"/>
      <c r="AG181" s="439"/>
      <c r="AH181" s="439"/>
      <c r="AI181" s="439"/>
      <c r="AJ181" s="439"/>
      <c r="AK181" s="439"/>
      <c r="AL181" s="439"/>
    </row>
    <row r="182">
      <c r="A182" s="439"/>
      <c r="B182" s="439"/>
      <c r="C182" s="443"/>
      <c r="D182" s="443"/>
      <c r="E182" s="443"/>
      <c r="F182" s="443"/>
      <c r="G182" s="443"/>
      <c r="H182" s="443"/>
      <c r="I182" s="443"/>
      <c r="J182" s="443"/>
      <c r="K182" s="439"/>
      <c r="L182" s="439"/>
      <c r="M182" s="439"/>
      <c r="N182" s="439"/>
      <c r="O182" s="439"/>
      <c r="P182" s="439"/>
      <c r="Q182" s="439"/>
      <c r="R182" s="439"/>
      <c r="S182" s="439"/>
      <c r="T182" s="439"/>
      <c r="U182" s="439"/>
      <c r="V182" s="439"/>
      <c r="W182" s="439"/>
      <c r="X182" s="439"/>
      <c r="Y182" s="439"/>
      <c r="Z182" s="439"/>
      <c r="AA182" s="439"/>
      <c r="AB182" s="439"/>
      <c r="AC182" s="439"/>
      <c r="AD182" s="439"/>
      <c r="AE182" s="439"/>
      <c r="AF182" s="439"/>
      <c r="AG182" s="439"/>
      <c r="AH182" s="439"/>
      <c r="AI182" s="439"/>
      <c r="AJ182" s="439"/>
      <c r="AK182" s="439"/>
      <c r="AL182" s="439"/>
    </row>
    <row r="183">
      <c r="A183" s="439"/>
      <c r="B183" s="439"/>
      <c r="C183" s="443"/>
      <c r="D183" s="443"/>
      <c r="E183" s="443"/>
      <c r="F183" s="443"/>
      <c r="G183" s="443"/>
      <c r="H183" s="443"/>
      <c r="I183" s="443"/>
      <c r="J183" s="443"/>
      <c r="K183" s="439"/>
      <c r="L183" s="439"/>
      <c r="M183" s="439"/>
      <c r="N183" s="439"/>
      <c r="O183" s="439"/>
      <c r="P183" s="439"/>
      <c r="Q183" s="439"/>
      <c r="R183" s="439"/>
      <c r="S183" s="439"/>
      <c r="T183" s="439"/>
      <c r="U183" s="439"/>
      <c r="V183" s="439"/>
      <c r="W183" s="439"/>
      <c r="X183" s="439"/>
      <c r="Y183" s="439"/>
      <c r="Z183" s="439"/>
      <c r="AA183" s="439"/>
      <c r="AB183" s="439"/>
      <c r="AC183" s="439"/>
      <c r="AD183" s="439"/>
      <c r="AE183" s="439"/>
      <c r="AF183" s="439"/>
      <c r="AG183" s="439"/>
      <c r="AH183" s="439"/>
      <c r="AI183" s="439"/>
      <c r="AJ183" s="439"/>
      <c r="AK183" s="439"/>
      <c r="AL183" s="439"/>
    </row>
    <row r="184">
      <c r="A184" s="439"/>
      <c r="B184" s="439"/>
      <c r="C184" s="443"/>
      <c r="D184" s="443"/>
      <c r="E184" s="443"/>
      <c r="F184" s="443"/>
      <c r="G184" s="443"/>
      <c r="H184" s="443"/>
      <c r="I184" s="443"/>
      <c r="J184" s="443"/>
      <c r="K184" s="439"/>
      <c r="L184" s="439"/>
      <c r="M184" s="439"/>
      <c r="N184" s="439"/>
      <c r="O184" s="439"/>
      <c r="P184" s="439"/>
      <c r="Q184" s="439"/>
      <c r="R184" s="439"/>
      <c r="S184" s="439"/>
      <c r="T184" s="439"/>
      <c r="U184" s="439"/>
      <c r="V184" s="439"/>
      <c r="W184" s="439"/>
      <c r="X184" s="439"/>
      <c r="Y184" s="439"/>
      <c r="Z184" s="439"/>
      <c r="AA184" s="439"/>
      <c r="AB184" s="439"/>
      <c r="AC184" s="439"/>
      <c r="AD184" s="439"/>
      <c r="AE184" s="439"/>
      <c r="AF184" s="439"/>
      <c r="AG184" s="439"/>
      <c r="AH184" s="439"/>
      <c r="AI184" s="439"/>
      <c r="AJ184" s="439"/>
      <c r="AK184" s="439"/>
      <c r="AL184" s="439"/>
    </row>
    <row r="185">
      <c r="A185" s="439"/>
      <c r="B185" s="439"/>
      <c r="C185" s="443"/>
      <c r="D185" s="443"/>
      <c r="E185" s="443"/>
      <c r="F185" s="443"/>
      <c r="G185" s="443"/>
      <c r="H185" s="443"/>
      <c r="I185" s="443"/>
      <c r="J185" s="443"/>
      <c r="K185" s="439"/>
      <c r="L185" s="439"/>
      <c r="M185" s="439"/>
      <c r="N185" s="439"/>
      <c r="O185" s="439"/>
      <c r="P185" s="439"/>
      <c r="Q185" s="439"/>
      <c r="R185" s="439"/>
      <c r="S185" s="439"/>
      <c r="T185" s="439"/>
      <c r="U185" s="439"/>
      <c r="V185" s="439"/>
      <c r="W185" s="439"/>
      <c r="X185" s="439"/>
      <c r="Y185" s="439"/>
      <c r="Z185" s="439"/>
      <c r="AA185" s="439"/>
      <c r="AB185" s="439"/>
      <c r="AC185" s="439"/>
      <c r="AD185" s="439"/>
      <c r="AE185" s="439"/>
      <c r="AF185" s="439"/>
      <c r="AG185" s="439"/>
      <c r="AH185" s="439"/>
      <c r="AI185" s="439"/>
      <c r="AJ185" s="439"/>
      <c r="AK185" s="439"/>
      <c r="AL185" s="439"/>
    </row>
    <row r="186">
      <c r="A186" s="439"/>
      <c r="B186" s="439"/>
      <c r="C186" s="443"/>
      <c r="D186" s="443"/>
      <c r="E186" s="443"/>
      <c r="F186" s="443"/>
      <c r="G186" s="443"/>
      <c r="H186" s="443"/>
      <c r="I186" s="443"/>
      <c r="J186" s="443"/>
      <c r="K186" s="439"/>
      <c r="L186" s="439"/>
      <c r="M186" s="439"/>
      <c r="N186" s="439"/>
      <c r="O186" s="439"/>
      <c r="P186" s="439"/>
      <c r="Q186" s="439"/>
      <c r="R186" s="439"/>
      <c r="S186" s="439"/>
      <c r="T186" s="439"/>
      <c r="U186" s="439"/>
      <c r="V186" s="439"/>
      <c r="W186" s="439"/>
      <c r="X186" s="439"/>
      <c r="Y186" s="439"/>
      <c r="Z186" s="439"/>
      <c r="AA186" s="439"/>
      <c r="AB186" s="439"/>
      <c r="AC186" s="439"/>
      <c r="AD186" s="439"/>
      <c r="AE186" s="439"/>
      <c r="AF186" s="439"/>
      <c r="AG186" s="439"/>
      <c r="AH186" s="439"/>
      <c r="AI186" s="439"/>
      <c r="AJ186" s="439"/>
      <c r="AK186" s="439"/>
      <c r="AL186" s="439"/>
    </row>
    <row r="187">
      <c r="A187" s="439"/>
      <c r="B187" s="439"/>
      <c r="C187" s="443"/>
      <c r="D187" s="443"/>
      <c r="E187" s="443"/>
      <c r="F187" s="443"/>
      <c r="G187" s="443"/>
      <c r="H187" s="443"/>
      <c r="I187" s="443"/>
      <c r="J187" s="443"/>
      <c r="K187" s="439"/>
      <c r="L187" s="439"/>
      <c r="M187" s="439"/>
      <c r="N187" s="439"/>
      <c r="O187" s="439"/>
      <c r="P187" s="439"/>
      <c r="Q187" s="439"/>
      <c r="R187" s="439"/>
      <c r="S187" s="439"/>
      <c r="T187" s="439"/>
      <c r="U187" s="439"/>
      <c r="V187" s="439"/>
      <c r="W187" s="439"/>
      <c r="X187" s="439"/>
      <c r="Y187" s="439"/>
      <c r="Z187" s="439"/>
      <c r="AA187" s="439"/>
      <c r="AB187" s="439"/>
      <c r="AC187" s="439"/>
      <c r="AD187" s="439"/>
      <c r="AE187" s="439"/>
      <c r="AF187" s="439"/>
      <c r="AG187" s="439"/>
      <c r="AH187" s="439"/>
      <c r="AI187" s="439"/>
      <c r="AJ187" s="439"/>
      <c r="AK187" s="439"/>
      <c r="AL187" s="439"/>
    </row>
    <row r="188">
      <c r="A188" s="439"/>
      <c r="B188" s="439"/>
      <c r="C188" s="443"/>
      <c r="D188" s="443"/>
      <c r="E188" s="443"/>
      <c r="F188" s="443"/>
      <c r="G188" s="443"/>
      <c r="H188" s="443"/>
      <c r="I188" s="443"/>
      <c r="J188" s="443"/>
      <c r="K188" s="439"/>
      <c r="L188" s="439"/>
      <c r="M188" s="439"/>
      <c r="N188" s="439"/>
      <c r="O188" s="439"/>
      <c r="P188" s="439"/>
      <c r="Q188" s="439"/>
      <c r="R188" s="439"/>
      <c r="S188" s="439"/>
      <c r="T188" s="439"/>
      <c r="U188" s="439"/>
      <c r="V188" s="439"/>
      <c r="W188" s="439"/>
      <c r="X188" s="439"/>
      <c r="Y188" s="439"/>
      <c r="Z188" s="439"/>
      <c r="AA188" s="439"/>
      <c r="AB188" s="439"/>
      <c r="AC188" s="439"/>
      <c r="AD188" s="439"/>
      <c r="AE188" s="439"/>
      <c r="AF188" s="439"/>
      <c r="AG188" s="439"/>
      <c r="AH188" s="439"/>
      <c r="AI188" s="439"/>
      <c r="AJ188" s="439"/>
      <c r="AK188" s="439"/>
      <c r="AL188" s="439"/>
    </row>
    <row r="189">
      <c r="A189" s="439"/>
      <c r="B189" s="439"/>
      <c r="C189" s="443"/>
      <c r="D189" s="443"/>
      <c r="E189" s="443"/>
      <c r="F189" s="443"/>
      <c r="G189" s="443"/>
      <c r="H189" s="443"/>
      <c r="I189" s="443"/>
      <c r="J189" s="443"/>
      <c r="K189" s="439"/>
      <c r="L189" s="439"/>
      <c r="M189" s="439"/>
      <c r="N189" s="439"/>
      <c r="O189" s="439"/>
      <c r="P189" s="439"/>
      <c r="Q189" s="439"/>
      <c r="R189" s="439"/>
      <c r="S189" s="439"/>
      <c r="T189" s="439"/>
      <c r="U189" s="439"/>
      <c r="V189" s="439"/>
      <c r="W189" s="439"/>
      <c r="X189" s="439"/>
      <c r="Y189" s="439"/>
      <c r="Z189" s="439"/>
      <c r="AA189" s="439"/>
      <c r="AB189" s="439"/>
      <c r="AC189" s="439"/>
      <c r="AD189" s="439"/>
      <c r="AE189" s="439"/>
      <c r="AF189" s="439"/>
      <c r="AG189" s="439"/>
      <c r="AH189" s="439"/>
      <c r="AI189" s="439"/>
      <c r="AJ189" s="439"/>
      <c r="AK189" s="439"/>
      <c r="AL189" s="439"/>
    </row>
    <row r="190">
      <c r="A190" s="439"/>
      <c r="B190" s="439"/>
      <c r="C190" s="443"/>
      <c r="D190" s="443"/>
      <c r="E190" s="443"/>
      <c r="F190" s="443"/>
      <c r="G190" s="443"/>
      <c r="H190" s="443"/>
      <c r="I190" s="443"/>
      <c r="J190" s="443"/>
      <c r="K190" s="439"/>
      <c r="L190" s="439"/>
      <c r="M190" s="439"/>
      <c r="N190" s="439"/>
      <c r="O190" s="439"/>
      <c r="P190" s="439"/>
      <c r="Q190" s="439"/>
      <c r="R190" s="439"/>
      <c r="S190" s="439"/>
      <c r="T190" s="439"/>
      <c r="U190" s="439"/>
      <c r="V190" s="439"/>
      <c r="W190" s="439"/>
      <c r="X190" s="439"/>
      <c r="Y190" s="439"/>
      <c r="Z190" s="439"/>
      <c r="AA190" s="439"/>
      <c r="AB190" s="439"/>
      <c r="AC190" s="439"/>
      <c r="AD190" s="439"/>
      <c r="AE190" s="439"/>
      <c r="AF190" s="439"/>
      <c r="AG190" s="439"/>
      <c r="AH190" s="439"/>
      <c r="AI190" s="439"/>
      <c r="AJ190" s="439"/>
      <c r="AK190" s="439"/>
      <c r="AL190" s="439"/>
    </row>
    <row r="191">
      <c r="A191" s="439"/>
      <c r="B191" s="439"/>
      <c r="C191" s="443"/>
      <c r="D191" s="443"/>
      <c r="E191" s="443"/>
      <c r="F191" s="443"/>
      <c r="G191" s="443"/>
      <c r="H191" s="443"/>
      <c r="I191" s="443"/>
      <c r="J191" s="443"/>
      <c r="K191" s="439"/>
      <c r="L191" s="439"/>
      <c r="M191" s="439"/>
      <c r="N191" s="439"/>
      <c r="O191" s="439"/>
      <c r="P191" s="439"/>
      <c r="Q191" s="439"/>
      <c r="R191" s="439"/>
      <c r="S191" s="439"/>
      <c r="T191" s="439"/>
      <c r="U191" s="439"/>
      <c r="V191" s="439"/>
      <c r="W191" s="439"/>
      <c r="X191" s="439"/>
      <c r="Y191" s="439"/>
      <c r="Z191" s="439"/>
      <c r="AA191" s="439"/>
      <c r="AB191" s="439"/>
      <c r="AC191" s="439"/>
      <c r="AD191" s="439"/>
      <c r="AE191" s="439"/>
      <c r="AF191" s="439"/>
      <c r="AG191" s="439"/>
      <c r="AH191" s="439"/>
      <c r="AI191" s="439"/>
      <c r="AJ191" s="439"/>
      <c r="AK191" s="439"/>
      <c r="AL191" s="439"/>
    </row>
    <row r="192">
      <c r="A192" s="439"/>
      <c r="B192" s="439"/>
      <c r="C192" s="443"/>
      <c r="D192" s="443"/>
      <c r="E192" s="443"/>
      <c r="F192" s="443"/>
      <c r="G192" s="443"/>
      <c r="H192" s="443"/>
      <c r="I192" s="443"/>
      <c r="J192" s="443"/>
      <c r="K192" s="439"/>
      <c r="L192" s="439"/>
      <c r="M192" s="439"/>
      <c r="N192" s="439"/>
      <c r="O192" s="439"/>
      <c r="P192" s="439"/>
      <c r="Q192" s="439"/>
      <c r="R192" s="439"/>
      <c r="S192" s="439"/>
      <c r="T192" s="439"/>
      <c r="U192" s="439"/>
      <c r="V192" s="439"/>
      <c r="W192" s="439"/>
      <c r="X192" s="439"/>
      <c r="Y192" s="439"/>
      <c r="Z192" s="439"/>
      <c r="AA192" s="439"/>
      <c r="AB192" s="439"/>
      <c r="AC192" s="439"/>
      <c r="AD192" s="439"/>
      <c r="AE192" s="439"/>
      <c r="AF192" s="439"/>
      <c r="AG192" s="439"/>
      <c r="AH192" s="439"/>
      <c r="AI192" s="439"/>
      <c r="AJ192" s="439"/>
      <c r="AK192" s="439"/>
      <c r="AL192" s="439"/>
    </row>
    <row r="193">
      <c r="A193" s="439"/>
      <c r="B193" s="439"/>
      <c r="C193" s="443"/>
      <c r="D193" s="443"/>
      <c r="E193" s="443"/>
      <c r="F193" s="443"/>
      <c r="G193" s="443"/>
      <c r="H193" s="443"/>
      <c r="I193" s="443"/>
      <c r="J193" s="443"/>
      <c r="K193" s="439"/>
      <c r="L193" s="439"/>
      <c r="M193" s="439"/>
      <c r="N193" s="439"/>
      <c r="O193" s="439"/>
      <c r="P193" s="439"/>
      <c r="Q193" s="439"/>
      <c r="R193" s="439"/>
      <c r="S193" s="439"/>
      <c r="T193" s="439"/>
      <c r="U193" s="439"/>
      <c r="V193" s="439"/>
      <c r="W193" s="439"/>
      <c r="X193" s="439"/>
      <c r="Y193" s="439"/>
      <c r="Z193" s="439"/>
      <c r="AA193" s="439"/>
      <c r="AB193" s="439"/>
      <c r="AC193" s="439"/>
      <c r="AD193" s="439"/>
      <c r="AE193" s="439"/>
      <c r="AF193" s="439"/>
      <c r="AG193" s="439"/>
      <c r="AH193" s="439"/>
      <c r="AI193" s="439"/>
      <c r="AJ193" s="439"/>
      <c r="AK193" s="439"/>
      <c r="AL193" s="439"/>
    </row>
    <row r="194">
      <c r="A194" s="439"/>
      <c r="B194" s="439"/>
      <c r="C194" s="443"/>
      <c r="D194" s="443"/>
      <c r="E194" s="443"/>
      <c r="F194" s="443"/>
      <c r="G194" s="443"/>
      <c r="H194" s="443"/>
      <c r="I194" s="443"/>
      <c r="J194" s="443"/>
      <c r="K194" s="439"/>
      <c r="L194" s="439"/>
      <c r="M194" s="439"/>
      <c r="N194" s="439"/>
      <c r="O194" s="439"/>
      <c r="P194" s="439"/>
      <c r="Q194" s="439"/>
      <c r="R194" s="439"/>
      <c r="S194" s="439"/>
      <c r="T194" s="439"/>
      <c r="U194" s="439"/>
      <c r="V194" s="439"/>
      <c r="W194" s="439"/>
      <c r="X194" s="439"/>
      <c r="Y194" s="439"/>
      <c r="Z194" s="439"/>
      <c r="AA194" s="439"/>
      <c r="AB194" s="439"/>
      <c r="AC194" s="439"/>
      <c r="AD194" s="439"/>
      <c r="AE194" s="439"/>
      <c r="AF194" s="439"/>
      <c r="AG194" s="439"/>
      <c r="AH194" s="439"/>
      <c r="AI194" s="439"/>
      <c r="AJ194" s="439"/>
      <c r="AK194" s="439"/>
      <c r="AL194" s="439"/>
    </row>
    <row r="195">
      <c r="A195" s="439"/>
      <c r="B195" s="439"/>
      <c r="C195" s="443"/>
      <c r="D195" s="443"/>
      <c r="E195" s="443"/>
      <c r="F195" s="443"/>
      <c r="G195" s="443"/>
      <c r="H195" s="443"/>
      <c r="I195" s="443"/>
      <c r="J195" s="443"/>
      <c r="K195" s="439"/>
      <c r="L195" s="439"/>
      <c r="M195" s="439"/>
      <c r="N195" s="439"/>
      <c r="O195" s="439"/>
      <c r="P195" s="439"/>
      <c r="Q195" s="439"/>
      <c r="R195" s="439"/>
      <c r="S195" s="439"/>
      <c r="T195" s="439"/>
      <c r="U195" s="439"/>
      <c r="V195" s="439"/>
      <c r="W195" s="439"/>
      <c r="X195" s="439"/>
      <c r="Y195" s="439"/>
      <c r="Z195" s="439"/>
      <c r="AA195" s="439"/>
      <c r="AB195" s="439"/>
      <c r="AC195" s="439"/>
      <c r="AD195" s="439"/>
      <c r="AE195" s="439"/>
      <c r="AF195" s="439"/>
      <c r="AG195" s="439"/>
      <c r="AH195" s="439"/>
      <c r="AI195" s="439"/>
      <c r="AJ195" s="439"/>
      <c r="AK195" s="439"/>
      <c r="AL195" s="439"/>
    </row>
    <row r="196">
      <c r="A196" s="439"/>
      <c r="B196" s="439"/>
      <c r="C196" s="443"/>
      <c r="D196" s="443"/>
      <c r="E196" s="443"/>
      <c r="F196" s="443"/>
      <c r="G196" s="443"/>
      <c r="H196" s="443"/>
      <c r="I196" s="443"/>
      <c r="J196" s="443"/>
      <c r="K196" s="439"/>
      <c r="L196" s="439"/>
      <c r="M196" s="439"/>
      <c r="N196" s="439"/>
      <c r="O196" s="439"/>
      <c r="P196" s="439"/>
      <c r="Q196" s="439"/>
      <c r="R196" s="439"/>
      <c r="S196" s="439"/>
      <c r="T196" s="439"/>
      <c r="U196" s="439"/>
      <c r="V196" s="439"/>
      <c r="W196" s="439"/>
      <c r="X196" s="439"/>
      <c r="Y196" s="439"/>
      <c r="Z196" s="439"/>
      <c r="AA196" s="439"/>
      <c r="AB196" s="439"/>
      <c r="AC196" s="439"/>
      <c r="AD196" s="439"/>
      <c r="AE196" s="439"/>
      <c r="AF196" s="439"/>
      <c r="AG196" s="439"/>
      <c r="AH196" s="439"/>
      <c r="AI196" s="439"/>
      <c r="AJ196" s="439"/>
      <c r="AK196" s="439"/>
      <c r="AL196" s="439"/>
    </row>
    <row r="197">
      <c r="A197" s="439"/>
      <c r="B197" s="439"/>
      <c r="C197" s="443"/>
      <c r="D197" s="443"/>
      <c r="E197" s="443"/>
      <c r="F197" s="443"/>
      <c r="G197" s="443"/>
      <c r="H197" s="443"/>
      <c r="I197" s="443"/>
      <c r="J197" s="443"/>
      <c r="K197" s="439"/>
      <c r="L197" s="439"/>
      <c r="M197" s="439"/>
      <c r="N197" s="439"/>
      <c r="O197" s="439"/>
      <c r="P197" s="439"/>
      <c r="Q197" s="439"/>
      <c r="R197" s="439"/>
      <c r="S197" s="439"/>
      <c r="T197" s="439"/>
      <c r="U197" s="439"/>
      <c r="V197" s="439"/>
      <c r="W197" s="439"/>
      <c r="X197" s="439"/>
      <c r="Y197" s="439"/>
      <c r="Z197" s="439"/>
      <c r="AA197" s="439"/>
      <c r="AB197" s="439"/>
      <c r="AC197" s="439"/>
      <c r="AD197" s="439"/>
      <c r="AE197" s="439"/>
      <c r="AF197" s="439"/>
      <c r="AG197" s="439"/>
      <c r="AH197" s="439"/>
      <c r="AI197" s="439"/>
      <c r="AJ197" s="439"/>
      <c r="AK197" s="439"/>
      <c r="AL197" s="439"/>
    </row>
    <row r="198">
      <c r="A198" s="439"/>
      <c r="B198" s="439"/>
      <c r="C198" s="443"/>
      <c r="D198" s="443"/>
      <c r="E198" s="443"/>
      <c r="F198" s="443"/>
      <c r="G198" s="443"/>
      <c r="H198" s="443"/>
      <c r="I198" s="443"/>
      <c r="J198" s="443"/>
      <c r="K198" s="439"/>
      <c r="L198" s="439"/>
      <c r="M198" s="439"/>
      <c r="N198" s="439"/>
      <c r="O198" s="439"/>
      <c r="P198" s="439"/>
      <c r="Q198" s="439"/>
      <c r="R198" s="439"/>
      <c r="S198" s="439"/>
      <c r="T198" s="439"/>
      <c r="U198" s="439"/>
      <c r="V198" s="439"/>
      <c r="W198" s="439"/>
      <c r="X198" s="439"/>
      <c r="Y198" s="439"/>
      <c r="Z198" s="439"/>
      <c r="AA198" s="439"/>
      <c r="AB198" s="439"/>
      <c r="AC198" s="439"/>
      <c r="AD198" s="439"/>
      <c r="AE198" s="439"/>
      <c r="AF198" s="439"/>
      <c r="AG198" s="439"/>
      <c r="AH198" s="439"/>
      <c r="AI198" s="439"/>
      <c r="AJ198" s="439"/>
      <c r="AK198" s="439"/>
      <c r="AL198" s="439"/>
    </row>
    <row r="199">
      <c r="A199" s="439"/>
      <c r="B199" s="439"/>
      <c r="C199" s="443"/>
      <c r="D199" s="443"/>
      <c r="E199" s="443"/>
      <c r="F199" s="443"/>
      <c r="G199" s="443"/>
      <c r="H199" s="443"/>
      <c r="I199" s="443"/>
      <c r="J199" s="443"/>
      <c r="K199" s="439"/>
      <c r="L199" s="439"/>
      <c r="M199" s="439"/>
      <c r="N199" s="439"/>
      <c r="O199" s="439"/>
      <c r="P199" s="439"/>
      <c r="Q199" s="439"/>
      <c r="R199" s="439"/>
      <c r="S199" s="439"/>
      <c r="T199" s="439"/>
      <c r="U199" s="439"/>
      <c r="V199" s="439"/>
      <c r="W199" s="439"/>
      <c r="X199" s="439"/>
      <c r="Y199" s="439"/>
      <c r="Z199" s="439"/>
      <c r="AA199" s="439"/>
      <c r="AB199" s="439"/>
      <c r="AC199" s="439"/>
      <c r="AD199" s="439"/>
      <c r="AE199" s="439"/>
      <c r="AF199" s="439"/>
      <c r="AG199" s="439"/>
      <c r="AH199" s="439"/>
      <c r="AI199" s="439"/>
      <c r="AJ199" s="439"/>
      <c r="AK199" s="439"/>
      <c r="AL199" s="439"/>
    </row>
    <row r="200">
      <c r="A200" s="439"/>
      <c r="B200" s="439"/>
      <c r="C200" s="443"/>
      <c r="D200" s="443"/>
      <c r="E200" s="443"/>
      <c r="F200" s="443"/>
      <c r="G200" s="443"/>
      <c r="H200" s="443"/>
      <c r="I200" s="443"/>
      <c r="J200" s="443"/>
      <c r="K200" s="439"/>
      <c r="L200" s="439"/>
      <c r="M200" s="439"/>
      <c r="N200" s="439"/>
      <c r="O200" s="439"/>
      <c r="P200" s="439"/>
      <c r="Q200" s="439"/>
      <c r="R200" s="439"/>
      <c r="S200" s="439"/>
      <c r="T200" s="439"/>
      <c r="U200" s="439"/>
      <c r="V200" s="439"/>
      <c r="W200" s="439"/>
      <c r="X200" s="439"/>
      <c r="Y200" s="439"/>
      <c r="Z200" s="439"/>
      <c r="AA200" s="439"/>
      <c r="AB200" s="439"/>
      <c r="AC200" s="439"/>
      <c r="AD200" s="439"/>
      <c r="AE200" s="439"/>
      <c r="AF200" s="439"/>
      <c r="AG200" s="439"/>
      <c r="AH200" s="439"/>
      <c r="AI200" s="439"/>
      <c r="AJ200" s="439"/>
      <c r="AK200" s="439"/>
      <c r="AL200" s="439"/>
    </row>
    <row r="201">
      <c r="A201" s="439"/>
      <c r="B201" s="439"/>
      <c r="C201" s="443"/>
      <c r="D201" s="443"/>
      <c r="E201" s="443"/>
      <c r="F201" s="443"/>
      <c r="G201" s="443"/>
      <c r="H201" s="443"/>
      <c r="I201" s="443"/>
      <c r="J201" s="443"/>
      <c r="K201" s="439"/>
      <c r="L201" s="439"/>
      <c r="M201" s="439"/>
      <c r="N201" s="439"/>
      <c r="O201" s="439"/>
      <c r="P201" s="439"/>
      <c r="Q201" s="439"/>
      <c r="R201" s="439"/>
      <c r="S201" s="439"/>
      <c r="T201" s="439"/>
      <c r="U201" s="439"/>
      <c r="V201" s="439"/>
      <c r="W201" s="439"/>
      <c r="X201" s="439"/>
      <c r="Y201" s="439"/>
      <c r="Z201" s="439"/>
      <c r="AA201" s="439"/>
      <c r="AB201" s="439"/>
      <c r="AC201" s="439"/>
      <c r="AD201" s="439"/>
      <c r="AE201" s="439"/>
      <c r="AF201" s="439"/>
      <c r="AG201" s="439"/>
      <c r="AH201" s="439"/>
      <c r="AI201" s="439"/>
      <c r="AJ201" s="439"/>
      <c r="AK201" s="439"/>
      <c r="AL201" s="439"/>
    </row>
    <row r="202">
      <c r="A202" s="439"/>
      <c r="B202" s="439"/>
      <c r="C202" s="443"/>
      <c r="D202" s="443"/>
      <c r="E202" s="443"/>
      <c r="F202" s="443"/>
      <c r="G202" s="443"/>
      <c r="H202" s="443"/>
      <c r="I202" s="443"/>
      <c r="J202" s="443"/>
      <c r="K202" s="439"/>
      <c r="L202" s="439"/>
      <c r="M202" s="439"/>
      <c r="N202" s="439"/>
      <c r="O202" s="439"/>
      <c r="P202" s="439"/>
      <c r="Q202" s="439"/>
      <c r="R202" s="439"/>
      <c r="S202" s="439"/>
      <c r="T202" s="439"/>
      <c r="U202" s="439"/>
      <c r="V202" s="439"/>
      <c r="W202" s="439"/>
      <c r="X202" s="439"/>
      <c r="Y202" s="439"/>
      <c r="Z202" s="439"/>
      <c r="AA202" s="439"/>
      <c r="AB202" s="439"/>
      <c r="AC202" s="439"/>
      <c r="AD202" s="439"/>
      <c r="AE202" s="439"/>
      <c r="AF202" s="439"/>
      <c r="AG202" s="439"/>
      <c r="AH202" s="439"/>
      <c r="AI202" s="439"/>
      <c r="AJ202" s="439"/>
      <c r="AK202" s="439"/>
      <c r="AL202" s="439"/>
    </row>
    <row r="203">
      <c r="A203" s="439"/>
      <c r="B203" s="439"/>
      <c r="C203" s="443"/>
      <c r="D203" s="443"/>
      <c r="E203" s="443"/>
      <c r="F203" s="443"/>
      <c r="G203" s="443"/>
      <c r="H203" s="443"/>
      <c r="I203" s="443"/>
      <c r="J203" s="443"/>
      <c r="K203" s="439"/>
      <c r="L203" s="439"/>
      <c r="M203" s="439"/>
      <c r="N203" s="439"/>
      <c r="O203" s="439"/>
      <c r="P203" s="439"/>
      <c r="Q203" s="439"/>
      <c r="R203" s="439"/>
      <c r="S203" s="439"/>
      <c r="T203" s="439"/>
      <c r="U203" s="439"/>
      <c r="V203" s="439"/>
      <c r="W203" s="439"/>
      <c r="X203" s="439"/>
      <c r="Y203" s="439"/>
      <c r="Z203" s="439"/>
      <c r="AA203" s="439"/>
      <c r="AB203" s="439"/>
      <c r="AC203" s="439"/>
      <c r="AD203" s="439"/>
      <c r="AE203" s="439"/>
      <c r="AF203" s="439"/>
      <c r="AG203" s="439"/>
      <c r="AH203" s="439"/>
      <c r="AI203" s="439"/>
      <c r="AJ203" s="439"/>
      <c r="AK203" s="439"/>
      <c r="AL203" s="439"/>
    </row>
    <row r="204">
      <c r="A204" s="439"/>
      <c r="B204" s="439"/>
      <c r="C204" s="443"/>
      <c r="D204" s="443"/>
      <c r="E204" s="443"/>
      <c r="F204" s="443"/>
      <c r="G204" s="443"/>
      <c r="H204" s="443"/>
      <c r="I204" s="443"/>
      <c r="J204" s="443"/>
      <c r="K204" s="439"/>
      <c r="L204" s="439"/>
      <c r="M204" s="439"/>
      <c r="N204" s="439"/>
      <c r="O204" s="439"/>
      <c r="P204" s="439"/>
      <c r="Q204" s="439"/>
      <c r="R204" s="439"/>
      <c r="S204" s="439"/>
      <c r="T204" s="439"/>
      <c r="U204" s="439"/>
      <c r="V204" s="439"/>
      <c r="W204" s="439"/>
      <c r="X204" s="439"/>
      <c r="Y204" s="439"/>
      <c r="Z204" s="439"/>
      <c r="AA204" s="439"/>
      <c r="AB204" s="439"/>
      <c r="AC204" s="439"/>
      <c r="AD204" s="439"/>
      <c r="AE204" s="439"/>
      <c r="AF204" s="439"/>
      <c r="AG204" s="439"/>
      <c r="AH204" s="439"/>
      <c r="AI204" s="439"/>
      <c r="AJ204" s="439"/>
      <c r="AK204" s="439"/>
      <c r="AL204" s="439"/>
    </row>
    <row r="205">
      <c r="A205" s="439"/>
      <c r="B205" s="439"/>
      <c r="C205" s="443"/>
      <c r="D205" s="443"/>
      <c r="E205" s="443"/>
      <c r="F205" s="443"/>
      <c r="G205" s="443"/>
      <c r="H205" s="443"/>
      <c r="I205" s="443"/>
      <c r="J205" s="443"/>
      <c r="K205" s="439"/>
      <c r="L205" s="439"/>
      <c r="M205" s="439"/>
      <c r="N205" s="439"/>
      <c r="O205" s="439"/>
      <c r="P205" s="439"/>
      <c r="Q205" s="439"/>
      <c r="R205" s="439"/>
      <c r="S205" s="439"/>
      <c r="T205" s="439"/>
      <c r="U205" s="439"/>
      <c r="V205" s="439"/>
      <c r="W205" s="439"/>
      <c r="X205" s="439"/>
      <c r="Y205" s="439"/>
      <c r="Z205" s="439"/>
      <c r="AA205" s="439"/>
      <c r="AB205" s="439"/>
      <c r="AC205" s="439"/>
      <c r="AD205" s="439"/>
      <c r="AE205" s="439"/>
      <c r="AF205" s="439"/>
      <c r="AG205" s="439"/>
      <c r="AH205" s="439"/>
      <c r="AI205" s="439"/>
      <c r="AJ205" s="439"/>
      <c r="AK205" s="439"/>
      <c r="AL205" s="439"/>
    </row>
    <row r="206">
      <c r="A206" s="439"/>
      <c r="B206" s="439"/>
      <c r="C206" s="443"/>
      <c r="D206" s="443"/>
      <c r="E206" s="443"/>
      <c r="F206" s="443"/>
      <c r="G206" s="443"/>
      <c r="H206" s="443"/>
      <c r="I206" s="443"/>
      <c r="J206" s="443"/>
      <c r="K206" s="439"/>
      <c r="L206" s="439"/>
      <c r="M206" s="439"/>
      <c r="N206" s="439"/>
      <c r="O206" s="439"/>
      <c r="P206" s="439"/>
      <c r="Q206" s="439"/>
      <c r="R206" s="439"/>
      <c r="S206" s="439"/>
      <c r="T206" s="439"/>
      <c r="U206" s="439"/>
      <c r="V206" s="439"/>
      <c r="W206" s="439"/>
      <c r="X206" s="439"/>
      <c r="Y206" s="439"/>
      <c r="Z206" s="439"/>
      <c r="AA206" s="439"/>
      <c r="AB206" s="439"/>
      <c r="AC206" s="439"/>
      <c r="AD206" s="439"/>
      <c r="AE206" s="439"/>
      <c r="AF206" s="439"/>
      <c r="AG206" s="439"/>
      <c r="AH206" s="439"/>
      <c r="AI206" s="439"/>
      <c r="AJ206" s="439"/>
      <c r="AK206" s="439"/>
      <c r="AL206" s="439"/>
    </row>
    <row r="207">
      <c r="A207" s="439"/>
      <c r="B207" s="439"/>
      <c r="C207" s="443"/>
      <c r="D207" s="443"/>
      <c r="E207" s="443"/>
      <c r="F207" s="443"/>
      <c r="G207" s="443"/>
      <c r="H207" s="443"/>
      <c r="I207" s="443"/>
      <c r="J207" s="443"/>
      <c r="K207" s="439"/>
      <c r="L207" s="439"/>
      <c r="M207" s="439"/>
      <c r="N207" s="439"/>
      <c r="O207" s="439"/>
      <c r="P207" s="439"/>
      <c r="Q207" s="439"/>
      <c r="R207" s="439"/>
      <c r="S207" s="439"/>
      <c r="T207" s="439"/>
      <c r="U207" s="439"/>
      <c r="V207" s="439"/>
      <c r="W207" s="439"/>
      <c r="X207" s="439"/>
      <c r="Y207" s="439"/>
      <c r="Z207" s="439"/>
      <c r="AA207" s="439"/>
      <c r="AB207" s="439"/>
      <c r="AC207" s="439"/>
      <c r="AD207" s="439"/>
      <c r="AE207" s="439"/>
      <c r="AF207" s="439"/>
      <c r="AG207" s="439"/>
      <c r="AH207" s="439"/>
      <c r="AI207" s="439"/>
      <c r="AJ207" s="439"/>
      <c r="AK207" s="439"/>
      <c r="AL207" s="439"/>
    </row>
    <row r="208">
      <c r="A208" s="439"/>
      <c r="B208" s="439"/>
      <c r="C208" s="443"/>
      <c r="D208" s="443"/>
      <c r="E208" s="443"/>
      <c r="F208" s="443"/>
      <c r="G208" s="443"/>
      <c r="H208" s="443"/>
      <c r="I208" s="443"/>
      <c r="J208" s="443"/>
      <c r="K208" s="439"/>
      <c r="L208" s="439"/>
      <c r="M208" s="439"/>
      <c r="N208" s="439"/>
      <c r="O208" s="439"/>
      <c r="P208" s="439"/>
      <c r="Q208" s="439"/>
      <c r="R208" s="439"/>
      <c r="S208" s="439"/>
      <c r="T208" s="439"/>
      <c r="U208" s="439"/>
      <c r="V208" s="439"/>
      <c r="W208" s="439"/>
      <c r="X208" s="439"/>
      <c r="Y208" s="439"/>
      <c r="Z208" s="439"/>
      <c r="AA208" s="439"/>
      <c r="AB208" s="439"/>
      <c r="AC208" s="439"/>
      <c r="AD208" s="439"/>
      <c r="AE208" s="439"/>
      <c r="AF208" s="439"/>
      <c r="AG208" s="439"/>
      <c r="AH208" s="439"/>
      <c r="AI208" s="439"/>
      <c r="AJ208" s="439"/>
      <c r="AK208" s="439"/>
      <c r="AL208" s="439"/>
    </row>
    <row r="209">
      <c r="A209" s="439"/>
      <c r="B209" s="439"/>
      <c r="C209" s="443"/>
      <c r="D209" s="443"/>
      <c r="E209" s="443"/>
      <c r="F209" s="443"/>
      <c r="G209" s="443"/>
      <c r="H209" s="443"/>
      <c r="I209" s="443"/>
      <c r="J209" s="443"/>
      <c r="K209" s="439"/>
      <c r="L209" s="439"/>
      <c r="M209" s="439"/>
      <c r="N209" s="439"/>
      <c r="O209" s="439"/>
      <c r="P209" s="439"/>
      <c r="Q209" s="439"/>
      <c r="R209" s="439"/>
      <c r="S209" s="439"/>
      <c r="T209" s="439"/>
      <c r="U209" s="439"/>
      <c r="V209" s="439"/>
      <c r="W209" s="439"/>
      <c r="X209" s="439"/>
      <c r="Y209" s="439"/>
      <c r="Z209" s="439"/>
      <c r="AA209" s="439"/>
      <c r="AB209" s="439"/>
      <c r="AC209" s="439"/>
      <c r="AD209" s="439"/>
      <c r="AE209" s="439"/>
      <c r="AF209" s="439"/>
      <c r="AG209" s="439"/>
      <c r="AH209" s="439"/>
      <c r="AI209" s="439"/>
      <c r="AJ209" s="439"/>
      <c r="AK209" s="439"/>
      <c r="AL209" s="439"/>
    </row>
    <row r="210">
      <c r="A210" s="439"/>
      <c r="B210" s="439"/>
      <c r="C210" s="443"/>
      <c r="D210" s="443"/>
      <c r="E210" s="443"/>
      <c r="F210" s="443"/>
      <c r="G210" s="443"/>
      <c r="H210" s="443"/>
      <c r="I210" s="443"/>
      <c r="J210" s="443"/>
      <c r="K210" s="439"/>
      <c r="L210" s="439"/>
      <c r="M210" s="439"/>
      <c r="N210" s="439"/>
      <c r="O210" s="439"/>
      <c r="P210" s="439"/>
      <c r="Q210" s="439"/>
      <c r="R210" s="439"/>
      <c r="S210" s="439"/>
      <c r="T210" s="439"/>
      <c r="U210" s="439"/>
      <c r="V210" s="439"/>
      <c r="W210" s="439"/>
      <c r="X210" s="439"/>
      <c r="Y210" s="439"/>
      <c r="Z210" s="439"/>
      <c r="AA210" s="439"/>
      <c r="AB210" s="439"/>
      <c r="AC210" s="439"/>
      <c r="AD210" s="439"/>
      <c r="AE210" s="439"/>
      <c r="AF210" s="439"/>
      <c r="AG210" s="439"/>
      <c r="AH210" s="439"/>
      <c r="AI210" s="439"/>
      <c r="AJ210" s="439"/>
      <c r="AK210" s="439"/>
      <c r="AL210" s="439"/>
    </row>
    <row r="211">
      <c r="A211" s="439"/>
      <c r="B211" s="439"/>
      <c r="C211" s="443"/>
      <c r="D211" s="443"/>
      <c r="E211" s="443"/>
      <c r="F211" s="443"/>
      <c r="G211" s="443"/>
      <c r="H211" s="443"/>
      <c r="I211" s="443"/>
      <c r="J211" s="443"/>
      <c r="K211" s="439"/>
      <c r="L211" s="439"/>
      <c r="M211" s="439"/>
      <c r="N211" s="439"/>
      <c r="O211" s="439"/>
      <c r="P211" s="439"/>
      <c r="Q211" s="439"/>
      <c r="R211" s="439"/>
      <c r="S211" s="439"/>
      <c r="T211" s="439"/>
      <c r="U211" s="439"/>
      <c r="V211" s="439"/>
      <c r="W211" s="439"/>
      <c r="X211" s="439"/>
      <c r="Y211" s="439"/>
      <c r="Z211" s="439"/>
      <c r="AA211" s="439"/>
      <c r="AB211" s="439"/>
      <c r="AC211" s="439"/>
      <c r="AD211" s="439"/>
      <c r="AE211" s="439"/>
      <c r="AF211" s="439"/>
      <c r="AG211" s="439"/>
      <c r="AH211" s="439"/>
      <c r="AI211" s="439"/>
      <c r="AJ211" s="439"/>
      <c r="AK211" s="439"/>
      <c r="AL211" s="439"/>
    </row>
    <row r="212">
      <c r="A212" s="439"/>
      <c r="B212" s="439"/>
      <c r="C212" s="443"/>
      <c r="D212" s="443"/>
      <c r="E212" s="443"/>
      <c r="F212" s="443"/>
      <c r="G212" s="443"/>
      <c r="H212" s="443"/>
      <c r="I212" s="443"/>
      <c r="J212" s="443"/>
      <c r="K212" s="439"/>
      <c r="L212" s="439"/>
      <c r="M212" s="439"/>
      <c r="N212" s="439"/>
      <c r="O212" s="439"/>
      <c r="P212" s="439"/>
      <c r="Q212" s="439"/>
      <c r="R212" s="439"/>
      <c r="S212" s="439"/>
      <c r="T212" s="439"/>
      <c r="U212" s="439"/>
      <c r="V212" s="439"/>
      <c r="W212" s="439"/>
      <c r="X212" s="439"/>
      <c r="Y212" s="439"/>
      <c r="Z212" s="439"/>
      <c r="AA212" s="439"/>
      <c r="AB212" s="439"/>
      <c r="AC212" s="439"/>
      <c r="AD212" s="439"/>
      <c r="AE212" s="439"/>
      <c r="AF212" s="439"/>
      <c r="AG212" s="439"/>
      <c r="AH212" s="439"/>
      <c r="AI212" s="439"/>
      <c r="AJ212" s="439"/>
      <c r="AK212" s="439"/>
      <c r="AL212" s="439"/>
    </row>
    <row r="213">
      <c r="A213" s="439"/>
      <c r="B213" s="439"/>
      <c r="C213" s="443"/>
      <c r="D213" s="443"/>
      <c r="E213" s="443"/>
      <c r="F213" s="443"/>
      <c r="G213" s="443"/>
      <c r="H213" s="443"/>
      <c r="I213" s="443"/>
      <c r="J213" s="443"/>
      <c r="K213" s="439"/>
      <c r="L213" s="439"/>
      <c r="M213" s="439"/>
      <c r="N213" s="439"/>
      <c r="O213" s="439"/>
      <c r="P213" s="439"/>
      <c r="Q213" s="439"/>
      <c r="R213" s="439"/>
      <c r="S213" s="439"/>
      <c r="T213" s="439"/>
      <c r="U213" s="439"/>
      <c r="V213" s="439"/>
      <c r="W213" s="439"/>
      <c r="X213" s="439"/>
      <c r="Y213" s="439"/>
      <c r="Z213" s="439"/>
      <c r="AA213" s="439"/>
      <c r="AB213" s="439"/>
      <c r="AC213" s="439"/>
      <c r="AD213" s="439"/>
      <c r="AE213" s="439"/>
      <c r="AF213" s="439"/>
      <c r="AG213" s="439"/>
      <c r="AH213" s="439"/>
      <c r="AI213" s="439"/>
      <c r="AJ213" s="439"/>
      <c r="AK213" s="439"/>
      <c r="AL213" s="439"/>
    </row>
    <row r="214">
      <c r="A214" s="439"/>
      <c r="B214" s="439"/>
      <c r="C214" s="443"/>
      <c r="D214" s="443"/>
      <c r="E214" s="443"/>
      <c r="F214" s="443"/>
      <c r="G214" s="443"/>
      <c r="H214" s="443"/>
      <c r="I214" s="443"/>
      <c r="J214" s="443"/>
      <c r="K214" s="439"/>
      <c r="L214" s="439"/>
      <c r="M214" s="439"/>
      <c r="N214" s="439"/>
      <c r="O214" s="439"/>
      <c r="P214" s="439"/>
      <c r="Q214" s="439"/>
      <c r="R214" s="439"/>
      <c r="S214" s="439"/>
      <c r="T214" s="439"/>
      <c r="U214" s="439"/>
      <c r="V214" s="439"/>
      <c r="W214" s="439"/>
      <c r="X214" s="439"/>
      <c r="Y214" s="439"/>
      <c r="Z214" s="439"/>
      <c r="AA214" s="439"/>
      <c r="AB214" s="439"/>
      <c r="AC214" s="439"/>
      <c r="AD214" s="439"/>
      <c r="AE214" s="439"/>
      <c r="AF214" s="439"/>
      <c r="AG214" s="439"/>
      <c r="AH214" s="439"/>
      <c r="AI214" s="439"/>
      <c r="AJ214" s="439"/>
      <c r="AK214" s="439"/>
      <c r="AL214" s="439"/>
    </row>
    <row r="215">
      <c r="A215" s="439"/>
      <c r="B215" s="439"/>
      <c r="C215" s="443"/>
      <c r="D215" s="443"/>
      <c r="E215" s="443"/>
      <c r="F215" s="443"/>
      <c r="G215" s="443"/>
      <c r="H215" s="443"/>
      <c r="I215" s="443"/>
      <c r="J215" s="443"/>
      <c r="K215" s="439"/>
      <c r="L215" s="439"/>
      <c r="M215" s="439"/>
      <c r="N215" s="439"/>
      <c r="O215" s="439"/>
      <c r="P215" s="439"/>
      <c r="Q215" s="439"/>
      <c r="R215" s="439"/>
      <c r="S215" s="439"/>
      <c r="T215" s="439"/>
      <c r="U215" s="439"/>
      <c r="V215" s="439"/>
      <c r="W215" s="439"/>
      <c r="X215" s="439"/>
      <c r="Y215" s="439"/>
      <c r="Z215" s="439"/>
      <c r="AA215" s="439"/>
      <c r="AB215" s="439"/>
      <c r="AC215" s="439"/>
      <c r="AD215" s="439"/>
      <c r="AE215" s="439"/>
      <c r="AF215" s="439"/>
      <c r="AG215" s="439"/>
      <c r="AH215" s="439"/>
      <c r="AI215" s="439"/>
      <c r="AJ215" s="439"/>
      <c r="AK215" s="439"/>
      <c r="AL215" s="439"/>
    </row>
    <row r="216">
      <c r="A216" s="439"/>
      <c r="B216" s="439"/>
      <c r="C216" s="443"/>
      <c r="D216" s="443"/>
      <c r="E216" s="443"/>
      <c r="F216" s="443"/>
      <c r="G216" s="443"/>
      <c r="H216" s="443"/>
      <c r="I216" s="443"/>
      <c r="J216" s="443"/>
      <c r="K216" s="439"/>
      <c r="L216" s="439"/>
      <c r="M216" s="439"/>
      <c r="N216" s="439"/>
      <c r="O216" s="439"/>
      <c r="P216" s="439"/>
      <c r="Q216" s="439"/>
      <c r="R216" s="439"/>
      <c r="S216" s="439"/>
      <c r="T216" s="439"/>
      <c r="U216" s="439"/>
      <c r="V216" s="439"/>
      <c r="W216" s="439"/>
      <c r="X216" s="439"/>
      <c r="Y216" s="439"/>
      <c r="Z216" s="439"/>
      <c r="AA216" s="439"/>
      <c r="AB216" s="439"/>
      <c r="AC216" s="439"/>
      <c r="AD216" s="439"/>
      <c r="AE216" s="439"/>
      <c r="AF216" s="439"/>
      <c r="AG216" s="439"/>
      <c r="AH216" s="439"/>
      <c r="AI216" s="439"/>
      <c r="AJ216" s="439"/>
      <c r="AK216" s="439"/>
      <c r="AL216" s="439"/>
    </row>
    <row r="217">
      <c r="A217" s="439"/>
      <c r="B217" s="439"/>
      <c r="C217" s="443"/>
      <c r="D217" s="443"/>
      <c r="E217" s="443"/>
      <c r="F217" s="443"/>
      <c r="G217" s="443"/>
      <c r="H217" s="443"/>
      <c r="I217" s="443"/>
      <c r="J217" s="443"/>
      <c r="K217" s="439"/>
      <c r="L217" s="439"/>
      <c r="M217" s="439"/>
      <c r="N217" s="439"/>
      <c r="O217" s="439"/>
      <c r="P217" s="439"/>
      <c r="Q217" s="439"/>
      <c r="R217" s="439"/>
      <c r="S217" s="439"/>
      <c r="T217" s="439"/>
      <c r="U217" s="439"/>
      <c r="V217" s="439"/>
      <c r="W217" s="439"/>
      <c r="X217" s="439"/>
      <c r="Y217" s="439"/>
      <c r="Z217" s="439"/>
      <c r="AA217" s="439"/>
      <c r="AB217" s="439"/>
      <c r="AC217" s="439"/>
      <c r="AD217" s="439"/>
      <c r="AE217" s="439"/>
      <c r="AF217" s="439"/>
      <c r="AG217" s="439"/>
      <c r="AH217" s="439"/>
      <c r="AI217" s="439"/>
      <c r="AJ217" s="439"/>
      <c r="AK217" s="439"/>
      <c r="AL217" s="439"/>
    </row>
    <row r="218">
      <c r="A218" s="439"/>
      <c r="B218" s="439"/>
      <c r="C218" s="443"/>
      <c r="D218" s="443"/>
      <c r="E218" s="443"/>
      <c r="F218" s="443"/>
      <c r="G218" s="443"/>
      <c r="H218" s="443"/>
      <c r="I218" s="443"/>
      <c r="J218" s="443"/>
      <c r="K218" s="439"/>
      <c r="L218" s="439"/>
      <c r="M218" s="439"/>
      <c r="N218" s="439"/>
      <c r="O218" s="439"/>
      <c r="P218" s="439"/>
      <c r="Q218" s="439"/>
      <c r="R218" s="439"/>
      <c r="S218" s="439"/>
      <c r="T218" s="439"/>
      <c r="U218" s="439"/>
      <c r="V218" s="439"/>
      <c r="W218" s="439"/>
      <c r="X218" s="439"/>
      <c r="Y218" s="439"/>
      <c r="Z218" s="439"/>
      <c r="AA218" s="439"/>
      <c r="AB218" s="439"/>
      <c r="AC218" s="439"/>
      <c r="AD218" s="439"/>
      <c r="AE218" s="439"/>
      <c r="AF218" s="439"/>
      <c r="AG218" s="439"/>
      <c r="AH218" s="439"/>
      <c r="AI218" s="439"/>
      <c r="AJ218" s="439"/>
      <c r="AK218" s="439"/>
      <c r="AL218" s="439"/>
    </row>
    <row r="219">
      <c r="A219" s="439"/>
      <c r="B219" s="439"/>
      <c r="C219" s="443"/>
      <c r="D219" s="443"/>
      <c r="E219" s="443"/>
      <c r="F219" s="443"/>
      <c r="G219" s="443"/>
      <c r="H219" s="443"/>
      <c r="I219" s="443"/>
      <c r="J219" s="443"/>
      <c r="K219" s="439"/>
      <c r="L219" s="439"/>
      <c r="M219" s="439"/>
      <c r="N219" s="439"/>
      <c r="O219" s="439"/>
      <c r="P219" s="439"/>
      <c r="Q219" s="439"/>
      <c r="R219" s="439"/>
      <c r="S219" s="439"/>
      <c r="T219" s="439"/>
      <c r="U219" s="439"/>
      <c r="V219" s="439"/>
      <c r="W219" s="439"/>
      <c r="X219" s="439"/>
      <c r="Y219" s="439"/>
      <c r="Z219" s="439"/>
      <c r="AA219" s="439"/>
      <c r="AB219" s="439"/>
      <c r="AC219" s="439"/>
      <c r="AD219" s="439"/>
      <c r="AE219" s="439"/>
      <c r="AF219" s="439"/>
      <c r="AG219" s="439"/>
      <c r="AH219" s="439"/>
      <c r="AI219" s="439"/>
      <c r="AJ219" s="439"/>
      <c r="AK219" s="439"/>
      <c r="AL219" s="439"/>
    </row>
    <row r="220">
      <c r="A220" s="439"/>
      <c r="B220" s="439"/>
      <c r="C220" s="443"/>
      <c r="D220" s="443"/>
      <c r="E220" s="443"/>
      <c r="F220" s="443"/>
      <c r="G220" s="443"/>
      <c r="H220" s="443"/>
      <c r="I220" s="443"/>
      <c r="J220" s="443"/>
      <c r="K220" s="439"/>
      <c r="L220" s="439"/>
      <c r="M220" s="439"/>
      <c r="N220" s="439"/>
      <c r="O220" s="439"/>
      <c r="P220" s="439"/>
      <c r="Q220" s="439"/>
      <c r="R220" s="439"/>
      <c r="S220" s="439"/>
      <c r="T220" s="439"/>
      <c r="U220" s="439"/>
      <c r="V220" s="439"/>
      <c r="W220" s="439"/>
      <c r="X220" s="439"/>
      <c r="Y220" s="439"/>
      <c r="Z220" s="439"/>
      <c r="AA220" s="439"/>
      <c r="AB220" s="439"/>
      <c r="AC220" s="439"/>
      <c r="AD220" s="439"/>
      <c r="AE220" s="439"/>
      <c r="AF220" s="439"/>
      <c r="AG220" s="439"/>
      <c r="AH220" s="439"/>
      <c r="AI220" s="439"/>
      <c r="AJ220" s="439"/>
      <c r="AK220" s="439"/>
      <c r="AL220" s="439"/>
    </row>
    <row r="221">
      <c r="A221" s="439"/>
      <c r="B221" s="439"/>
      <c r="C221" s="443"/>
      <c r="D221" s="443"/>
      <c r="E221" s="443"/>
      <c r="F221" s="443"/>
      <c r="G221" s="443"/>
      <c r="H221" s="443"/>
      <c r="I221" s="443"/>
      <c r="J221" s="443"/>
      <c r="K221" s="439"/>
      <c r="L221" s="439"/>
      <c r="M221" s="439"/>
      <c r="N221" s="439"/>
      <c r="O221" s="439"/>
      <c r="P221" s="439"/>
      <c r="Q221" s="439"/>
      <c r="R221" s="439"/>
      <c r="S221" s="439"/>
      <c r="T221" s="439"/>
      <c r="U221" s="439"/>
      <c r="V221" s="439"/>
      <c r="W221" s="439"/>
      <c r="X221" s="439"/>
      <c r="Y221" s="439"/>
      <c r="Z221" s="439"/>
      <c r="AA221" s="439"/>
      <c r="AB221" s="439"/>
      <c r="AC221" s="439"/>
      <c r="AD221" s="439"/>
      <c r="AE221" s="439"/>
      <c r="AF221" s="439"/>
      <c r="AG221" s="439"/>
      <c r="AH221" s="439"/>
      <c r="AI221" s="439"/>
      <c r="AJ221" s="439"/>
      <c r="AK221" s="439"/>
      <c r="AL221" s="439"/>
    </row>
    <row r="222">
      <c r="A222" s="439"/>
      <c r="B222" s="439"/>
      <c r="C222" s="443"/>
      <c r="D222" s="443"/>
      <c r="E222" s="443"/>
      <c r="F222" s="443"/>
      <c r="G222" s="443"/>
      <c r="H222" s="443"/>
      <c r="I222" s="443"/>
      <c r="J222" s="443"/>
      <c r="K222" s="439"/>
      <c r="L222" s="439"/>
      <c r="M222" s="439"/>
      <c r="N222" s="439"/>
      <c r="O222" s="439"/>
      <c r="P222" s="439"/>
      <c r="Q222" s="439"/>
      <c r="R222" s="439"/>
      <c r="S222" s="439"/>
      <c r="T222" s="439"/>
      <c r="U222" s="439"/>
      <c r="V222" s="439"/>
      <c r="W222" s="439"/>
      <c r="X222" s="439"/>
      <c r="Y222" s="439"/>
      <c r="Z222" s="439"/>
      <c r="AA222" s="439"/>
      <c r="AB222" s="439"/>
      <c r="AC222" s="439"/>
      <c r="AD222" s="439"/>
      <c r="AE222" s="439"/>
      <c r="AF222" s="439"/>
      <c r="AG222" s="439"/>
      <c r="AH222" s="439"/>
      <c r="AI222" s="439"/>
      <c r="AJ222" s="439"/>
      <c r="AK222" s="439"/>
      <c r="AL222" s="439"/>
    </row>
    <row r="223">
      <c r="A223" s="439"/>
      <c r="B223" s="439"/>
      <c r="C223" s="443"/>
      <c r="D223" s="443"/>
      <c r="E223" s="443"/>
      <c r="F223" s="443"/>
      <c r="G223" s="443"/>
      <c r="H223" s="443"/>
      <c r="I223" s="443"/>
      <c r="J223" s="443"/>
      <c r="K223" s="439"/>
      <c r="L223" s="439"/>
      <c r="M223" s="439"/>
      <c r="N223" s="439"/>
      <c r="O223" s="439"/>
      <c r="P223" s="439"/>
      <c r="Q223" s="439"/>
      <c r="R223" s="439"/>
      <c r="S223" s="439"/>
      <c r="T223" s="439"/>
      <c r="U223" s="439"/>
      <c r="V223" s="439"/>
      <c r="W223" s="439"/>
      <c r="X223" s="439"/>
      <c r="Y223" s="439"/>
      <c r="Z223" s="439"/>
      <c r="AA223" s="439"/>
      <c r="AB223" s="439"/>
      <c r="AC223" s="439"/>
      <c r="AD223" s="439"/>
      <c r="AE223" s="439"/>
      <c r="AF223" s="439"/>
      <c r="AG223" s="439"/>
      <c r="AH223" s="439"/>
      <c r="AI223" s="439"/>
      <c r="AJ223" s="439"/>
      <c r="AK223" s="439"/>
      <c r="AL223" s="439"/>
    </row>
    <row r="224">
      <c r="A224" s="439"/>
      <c r="B224" s="439"/>
      <c r="C224" s="443"/>
      <c r="D224" s="443"/>
      <c r="E224" s="443"/>
      <c r="F224" s="443"/>
      <c r="G224" s="443"/>
      <c r="H224" s="443"/>
      <c r="I224" s="443"/>
      <c r="J224" s="443"/>
      <c r="K224" s="439"/>
      <c r="L224" s="439"/>
      <c r="M224" s="439"/>
      <c r="N224" s="439"/>
      <c r="O224" s="439"/>
      <c r="P224" s="439"/>
      <c r="Q224" s="439"/>
      <c r="R224" s="439"/>
      <c r="S224" s="439"/>
      <c r="T224" s="439"/>
      <c r="U224" s="439"/>
      <c r="V224" s="439"/>
      <c r="W224" s="439"/>
      <c r="X224" s="439"/>
      <c r="Y224" s="439"/>
      <c r="Z224" s="439"/>
      <c r="AA224" s="439"/>
      <c r="AB224" s="439"/>
      <c r="AC224" s="439"/>
      <c r="AD224" s="439"/>
      <c r="AE224" s="439"/>
      <c r="AF224" s="439"/>
      <c r="AG224" s="439"/>
      <c r="AH224" s="439"/>
      <c r="AI224" s="439"/>
      <c r="AJ224" s="439"/>
      <c r="AK224" s="439"/>
      <c r="AL224" s="439"/>
    </row>
    <row r="225">
      <c r="A225" s="439"/>
      <c r="B225" s="439"/>
      <c r="C225" s="443"/>
      <c r="D225" s="443"/>
      <c r="E225" s="443"/>
      <c r="F225" s="443"/>
      <c r="G225" s="443"/>
      <c r="H225" s="443"/>
      <c r="I225" s="443"/>
      <c r="J225" s="443"/>
      <c r="K225" s="439"/>
      <c r="L225" s="439"/>
      <c r="M225" s="439"/>
      <c r="N225" s="439"/>
      <c r="O225" s="439"/>
      <c r="P225" s="439"/>
      <c r="Q225" s="439"/>
      <c r="R225" s="439"/>
      <c r="S225" s="439"/>
      <c r="T225" s="439"/>
      <c r="U225" s="439"/>
      <c r="V225" s="439"/>
      <c r="W225" s="439"/>
      <c r="X225" s="439"/>
      <c r="Y225" s="439"/>
      <c r="Z225" s="439"/>
      <c r="AA225" s="439"/>
      <c r="AB225" s="439"/>
      <c r="AC225" s="439"/>
      <c r="AD225" s="439"/>
      <c r="AE225" s="439"/>
      <c r="AF225" s="439"/>
      <c r="AG225" s="439"/>
      <c r="AH225" s="439"/>
      <c r="AI225" s="439"/>
      <c r="AJ225" s="439"/>
      <c r="AK225" s="439"/>
      <c r="AL225" s="439"/>
    </row>
    <row r="226">
      <c r="A226" s="439"/>
      <c r="B226" s="439"/>
      <c r="C226" s="443"/>
      <c r="D226" s="443"/>
      <c r="E226" s="443"/>
      <c r="F226" s="443"/>
      <c r="G226" s="443"/>
      <c r="H226" s="443"/>
      <c r="I226" s="443"/>
      <c r="J226" s="443"/>
      <c r="K226" s="439"/>
      <c r="L226" s="439"/>
      <c r="M226" s="439"/>
      <c r="N226" s="439"/>
      <c r="O226" s="439"/>
      <c r="P226" s="439"/>
      <c r="Q226" s="439"/>
      <c r="R226" s="439"/>
      <c r="S226" s="439"/>
      <c r="T226" s="439"/>
      <c r="U226" s="439"/>
      <c r="V226" s="439"/>
      <c r="W226" s="439"/>
      <c r="X226" s="439"/>
      <c r="Y226" s="439"/>
      <c r="Z226" s="439"/>
      <c r="AA226" s="439"/>
      <c r="AB226" s="439"/>
      <c r="AC226" s="439"/>
      <c r="AD226" s="439"/>
      <c r="AE226" s="439"/>
      <c r="AF226" s="439"/>
      <c r="AG226" s="439"/>
      <c r="AH226" s="439"/>
      <c r="AI226" s="439"/>
      <c r="AJ226" s="439"/>
      <c r="AK226" s="439"/>
      <c r="AL226" s="439"/>
    </row>
    <row r="227">
      <c r="A227" s="439"/>
      <c r="B227" s="439"/>
      <c r="C227" s="443"/>
      <c r="D227" s="443"/>
      <c r="E227" s="443"/>
      <c r="F227" s="443"/>
      <c r="G227" s="443"/>
      <c r="H227" s="443"/>
      <c r="I227" s="443"/>
      <c r="J227" s="443"/>
      <c r="K227" s="439"/>
      <c r="L227" s="439"/>
      <c r="M227" s="439"/>
      <c r="N227" s="439"/>
      <c r="O227" s="439"/>
      <c r="P227" s="439"/>
      <c r="Q227" s="439"/>
      <c r="R227" s="439"/>
      <c r="S227" s="439"/>
      <c r="T227" s="439"/>
      <c r="U227" s="439"/>
      <c r="V227" s="439"/>
      <c r="W227" s="439"/>
      <c r="X227" s="439"/>
      <c r="Y227" s="439"/>
      <c r="Z227" s="439"/>
      <c r="AA227" s="439"/>
      <c r="AB227" s="439"/>
      <c r="AC227" s="439"/>
      <c r="AD227" s="439"/>
      <c r="AE227" s="439"/>
      <c r="AF227" s="439"/>
      <c r="AG227" s="439"/>
      <c r="AH227" s="439"/>
      <c r="AI227" s="439"/>
      <c r="AJ227" s="439"/>
      <c r="AK227" s="439"/>
      <c r="AL227" s="439"/>
    </row>
    <row r="228">
      <c r="A228" s="439"/>
      <c r="B228" s="439"/>
      <c r="C228" s="443"/>
      <c r="D228" s="443"/>
      <c r="E228" s="443"/>
      <c r="F228" s="443"/>
      <c r="G228" s="443"/>
      <c r="H228" s="443"/>
      <c r="I228" s="443"/>
      <c r="J228" s="443"/>
      <c r="K228" s="439"/>
      <c r="L228" s="439"/>
      <c r="M228" s="439"/>
      <c r="N228" s="439"/>
      <c r="O228" s="439"/>
      <c r="P228" s="439"/>
      <c r="Q228" s="439"/>
      <c r="R228" s="439"/>
      <c r="S228" s="439"/>
      <c r="T228" s="439"/>
      <c r="U228" s="439"/>
      <c r="V228" s="439"/>
      <c r="W228" s="439"/>
      <c r="X228" s="439"/>
      <c r="Y228" s="439"/>
      <c r="Z228" s="439"/>
      <c r="AA228" s="439"/>
      <c r="AB228" s="439"/>
      <c r="AC228" s="439"/>
      <c r="AD228" s="439"/>
      <c r="AE228" s="439"/>
      <c r="AF228" s="439"/>
      <c r="AG228" s="439"/>
      <c r="AH228" s="439"/>
      <c r="AI228" s="439"/>
      <c r="AJ228" s="439"/>
      <c r="AK228" s="439"/>
      <c r="AL228" s="439"/>
    </row>
    <row r="229">
      <c r="A229" s="439"/>
      <c r="B229" s="439"/>
      <c r="C229" s="443"/>
      <c r="D229" s="443"/>
      <c r="E229" s="443"/>
      <c r="F229" s="443"/>
      <c r="G229" s="443"/>
      <c r="H229" s="443"/>
      <c r="I229" s="443"/>
      <c r="J229" s="443"/>
      <c r="K229" s="439"/>
      <c r="L229" s="439"/>
      <c r="M229" s="439"/>
      <c r="N229" s="439"/>
      <c r="O229" s="439"/>
      <c r="P229" s="439"/>
      <c r="Q229" s="439"/>
      <c r="R229" s="439"/>
      <c r="S229" s="439"/>
      <c r="T229" s="439"/>
      <c r="U229" s="439"/>
      <c r="V229" s="439"/>
      <c r="W229" s="439"/>
      <c r="X229" s="439"/>
      <c r="Y229" s="439"/>
      <c r="Z229" s="439"/>
      <c r="AA229" s="439"/>
      <c r="AB229" s="439"/>
      <c r="AC229" s="439"/>
      <c r="AD229" s="439"/>
      <c r="AE229" s="439"/>
      <c r="AF229" s="439"/>
      <c r="AG229" s="439"/>
      <c r="AH229" s="439"/>
      <c r="AI229" s="439"/>
      <c r="AJ229" s="439"/>
      <c r="AK229" s="439"/>
      <c r="AL229" s="439"/>
    </row>
    <row r="230">
      <c r="A230" s="439"/>
      <c r="B230" s="439"/>
      <c r="C230" s="443"/>
      <c r="D230" s="443"/>
      <c r="E230" s="443"/>
      <c r="F230" s="443"/>
      <c r="G230" s="443"/>
      <c r="H230" s="443"/>
      <c r="I230" s="443"/>
      <c r="J230" s="443"/>
      <c r="K230" s="439"/>
      <c r="L230" s="439"/>
      <c r="M230" s="439"/>
      <c r="N230" s="439"/>
      <c r="O230" s="439"/>
      <c r="P230" s="439"/>
      <c r="Q230" s="439"/>
      <c r="R230" s="439"/>
      <c r="S230" s="439"/>
      <c r="T230" s="439"/>
      <c r="U230" s="439"/>
      <c r="V230" s="439"/>
      <c r="W230" s="439"/>
      <c r="X230" s="439"/>
      <c r="Y230" s="439"/>
      <c r="Z230" s="439"/>
      <c r="AA230" s="439"/>
      <c r="AB230" s="439"/>
      <c r="AC230" s="439"/>
      <c r="AD230" s="439"/>
      <c r="AE230" s="439"/>
      <c r="AF230" s="439"/>
      <c r="AG230" s="439"/>
      <c r="AH230" s="439"/>
      <c r="AI230" s="439"/>
      <c r="AJ230" s="439"/>
      <c r="AK230" s="439"/>
      <c r="AL230" s="439"/>
    </row>
    <row r="231">
      <c r="A231" s="439"/>
      <c r="B231" s="439"/>
      <c r="C231" s="443"/>
      <c r="D231" s="443"/>
      <c r="E231" s="443"/>
      <c r="F231" s="443"/>
      <c r="G231" s="443"/>
      <c r="H231" s="443"/>
      <c r="I231" s="443"/>
      <c r="J231" s="443"/>
      <c r="K231" s="439"/>
      <c r="L231" s="439"/>
      <c r="M231" s="439"/>
      <c r="N231" s="439"/>
      <c r="O231" s="439"/>
      <c r="P231" s="439"/>
      <c r="Q231" s="439"/>
      <c r="R231" s="439"/>
      <c r="S231" s="439"/>
      <c r="T231" s="439"/>
      <c r="U231" s="439"/>
      <c r="V231" s="439"/>
      <c r="W231" s="439"/>
      <c r="X231" s="439"/>
      <c r="Y231" s="439"/>
      <c r="Z231" s="439"/>
      <c r="AA231" s="439"/>
      <c r="AB231" s="439"/>
      <c r="AC231" s="439"/>
      <c r="AD231" s="439"/>
      <c r="AE231" s="439"/>
      <c r="AF231" s="439"/>
      <c r="AG231" s="439"/>
      <c r="AH231" s="439"/>
      <c r="AI231" s="439"/>
      <c r="AJ231" s="439"/>
      <c r="AK231" s="439"/>
      <c r="AL231" s="439"/>
    </row>
    <row r="232">
      <c r="A232" s="439"/>
      <c r="B232" s="439"/>
      <c r="C232" s="443"/>
      <c r="D232" s="443"/>
      <c r="E232" s="443"/>
      <c r="F232" s="443"/>
      <c r="G232" s="443"/>
      <c r="H232" s="443"/>
      <c r="I232" s="443"/>
      <c r="J232" s="443"/>
      <c r="K232" s="439"/>
      <c r="L232" s="439"/>
      <c r="M232" s="439"/>
      <c r="N232" s="439"/>
      <c r="O232" s="439"/>
      <c r="P232" s="439"/>
      <c r="Q232" s="439"/>
      <c r="R232" s="439"/>
      <c r="S232" s="439"/>
      <c r="T232" s="439"/>
      <c r="U232" s="439"/>
      <c r="V232" s="439"/>
      <c r="W232" s="439"/>
      <c r="X232" s="439"/>
      <c r="Y232" s="439"/>
      <c r="Z232" s="439"/>
      <c r="AA232" s="439"/>
      <c r="AB232" s="439"/>
      <c r="AC232" s="439"/>
      <c r="AD232" s="439"/>
      <c r="AE232" s="439"/>
      <c r="AF232" s="439"/>
      <c r="AG232" s="439"/>
      <c r="AH232" s="439"/>
      <c r="AI232" s="439"/>
      <c r="AJ232" s="439"/>
      <c r="AK232" s="439"/>
      <c r="AL232" s="439"/>
    </row>
    <row r="233">
      <c r="A233" s="439"/>
      <c r="B233" s="439"/>
      <c r="C233" s="443"/>
      <c r="D233" s="443"/>
      <c r="E233" s="443"/>
      <c r="F233" s="443"/>
      <c r="G233" s="443"/>
      <c r="H233" s="443"/>
      <c r="I233" s="443"/>
      <c r="J233" s="443"/>
      <c r="K233" s="439"/>
      <c r="L233" s="439"/>
      <c r="M233" s="439"/>
      <c r="N233" s="439"/>
      <c r="O233" s="439"/>
      <c r="P233" s="439"/>
      <c r="Q233" s="439"/>
      <c r="R233" s="439"/>
      <c r="S233" s="439"/>
      <c r="T233" s="439"/>
      <c r="U233" s="439"/>
      <c r="V233" s="439"/>
      <c r="W233" s="439"/>
      <c r="X233" s="439"/>
      <c r="Y233" s="439"/>
      <c r="Z233" s="439"/>
      <c r="AA233" s="439"/>
      <c r="AB233" s="439"/>
      <c r="AC233" s="439"/>
      <c r="AD233" s="439"/>
      <c r="AE233" s="439"/>
      <c r="AF233" s="439"/>
      <c r="AG233" s="439"/>
      <c r="AH233" s="439"/>
      <c r="AI233" s="439"/>
      <c r="AJ233" s="439"/>
      <c r="AK233" s="439"/>
      <c r="AL233" s="439"/>
    </row>
    <row r="234">
      <c r="A234" s="439"/>
      <c r="B234" s="439"/>
      <c r="C234" s="443"/>
      <c r="D234" s="443"/>
      <c r="E234" s="443"/>
      <c r="F234" s="443"/>
      <c r="G234" s="443"/>
      <c r="H234" s="443"/>
      <c r="I234" s="443"/>
      <c r="J234" s="443"/>
      <c r="K234" s="439"/>
      <c r="L234" s="439"/>
      <c r="M234" s="439"/>
      <c r="N234" s="439"/>
      <c r="O234" s="439"/>
      <c r="P234" s="439"/>
      <c r="Q234" s="439"/>
      <c r="R234" s="439"/>
      <c r="S234" s="439"/>
      <c r="T234" s="439"/>
      <c r="U234" s="439"/>
      <c r="V234" s="439"/>
      <c r="W234" s="439"/>
      <c r="X234" s="439"/>
      <c r="Y234" s="439"/>
      <c r="Z234" s="439"/>
      <c r="AA234" s="439"/>
      <c r="AB234" s="439"/>
      <c r="AC234" s="439"/>
      <c r="AD234" s="439"/>
      <c r="AE234" s="439"/>
      <c r="AF234" s="439"/>
      <c r="AG234" s="439"/>
      <c r="AH234" s="439"/>
      <c r="AI234" s="439"/>
      <c r="AJ234" s="439"/>
      <c r="AK234" s="439"/>
      <c r="AL234" s="439"/>
    </row>
    <row r="235">
      <c r="A235" s="439"/>
      <c r="B235" s="439"/>
      <c r="C235" s="443"/>
      <c r="D235" s="443"/>
      <c r="E235" s="443"/>
      <c r="F235" s="443"/>
      <c r="G235" s="443"/>
      <c r="H235" s="443"/>
      <c r="I235" s="443"/>
      <c r="J235" s="443"/>
      <c r="K235" s="439"/>
      <c r="L235" s="439"/>
      <c r="M235" s="439"/>
      <c r="N235" s="439"/>
      <c r="O235" s="439"/>
      <c r="P235" s="439"/>
      <c r="Q235" s="439"/>
      <c r="R235" s="439"/>
      <c r="S235" s="439"/>
      <c r="T235" s="439"/>
      <c r="U235" s="439"/>
      <c r="V235" s="439"/>
      <c r="W235" s="439"/>
      <c r="X235" s="439"/>
      <c r="Y235" s="439"/>
      <c r="Z235" s="439"/>
      <c r="AA235" s="439"/>
      <c r="AB235" s="439"/>
      <c r="AC235" s="439"/>
      <c r="AD235" s="439"/>
      <c r="AE235" s="439"/>
      <c r="AF235" s="439"/>
      <c r="AG235" s="439"/>
      <c r="AH235" s="439"/>
      <c r="AI235" s="439"/>
      <c r="AJ235" s="439"/>
      <c r="AK235" s="439"/>
      <c r="AL235" s="439"/>
    </row>
    <row r="236">
      <c r="A236" s="439"/>
      <c r="B236" s="439"/>
      <c r="C236" s="443"/>
      <c r="D236" s="443"/>
      <c r="E236" s="443"/>
      <c r="F236" s="443"/>
      <c r="G236" s="443"/>
      <c r="H236" s="443"/>
      <c r="I236" s="443"/>
      <c r="J236" s="443"/>
      <c r="K236" s="439"/>
      <c r="L236" s="439"/>
      <c r="M236" s="439"/>
      <c r="N236" s="439"/>
      <c r="O236" s="439"/>
      <c r="P236" s="439"/>
      <c r="Q236" s="439"/>
      <c r="R236" s="439"/>
      <c r="S236" s="439"/>
      <c r="T236" s="439"/>
      <c r="U236" s="439"/>
      <c r="V236" s="439"/>
      <c r="W236" s="439"/>
      <c r="X236" s="439"/>
      <c r="Y236" s="439"/>
      <c r="Z236" s="439"/>
      <c r="AA236" s="439"/>
      <c r="AB236" s="439"/>
      <c r="AC236" s="439"/>
      <c r="AD236" s="439"/>
      <c r="AE236" s="439"/>
      <c r="AF236" s="439"/>
      <c r="AG236" s="439"/>
      <c r="AH236" s="439"/>
      <c r="AI236" s="439"/>
      <c r="AJ236" s="439"/>
      <c r="AK236" s="439"/>
      <c r="AL236" s="439"/>
    </row>
    <row r="237">
      <c r="A237" s="439"/>
      <c r="B237" s="439"/>
      <c r="C237" s="443"/>
      <c r="D237" s="443"/>
      <c r="E237" s="443"/>
      <c r="F237" s="443"/>
      <c r="G237" s="443"/>
      <c r="H237" s="443"/>
      <c r="I237" s="443"/>
      <c r="J237" s="443"/>
      <c r="K237" s="439"/>
      <c r="L237" s="439"/>
      <c r="M237" s="439"/>
      <c r="N237" s="439"/>
      <c r="O237" s="439"/>
      <c r="P237" s="439"/>
      <c r="Q237" s="439"/>
      <c r="R237" s="439"/>
      <c r="S237" s="439"/>
      <c r="T237" s="439"/>
      <c r="U237" s="439"/>
      <c r="V237" s="439"/>
      <c r="W237" s="439"/>
      <c r="X237" s="439"/>
      <c r="Y237" s="439"/>
      <c r="Z237" s="439"/>
      <c r="AA237" s="439"/>
      <c r="AB237" s="439"/>
      <c r="AC237" s="439"/>
      <c r="AD237" s="439"/>
      <c r="AE237" s="439"/>
      <c r="AF237" s="439"/>
      <c r="AG237" s="439"/>
      <c r="AH237" s="439"/>
      <c r="AI237" s="439"/>
      <c r="AJ237" s="439"/>
      <c r="AK237" s="439"/>
      <c r="AL237" s="439"/>
    </row>
    <row r="238">
      <c r="A238" s="439"/>
      <c r="B238" s="439"/>
      <c r="C238" s="443"/>
      <c r="D238" s="443"/>
      <c r="E238" s="443"/>
      <c r="F238" s="443"/>
      <c r="G238" s="443"/>
      <c r="H238" s="443"/>
      <c r="I238" s="443"/>
      <c r="J238" s="443"/>
      <c r="K238" s="439"/>
      <c r="L238" s="439"/>
      <c r="M238" s="439"/>
      <c r="N238" s="439"/>
      <c r="O238" s="439"/>
      <c r="P238" s="439"/>
      <c r="Q238" s="439"/>
      <c r="R238" s="439"/>
      <c r="S238" s="439"/>
      <c r="T238" s="439"/>
      <c r="U238" s="439"/>
      <c r="V238" s="439"/>
      <c r="W238" s="439"/>
      <c r="X238" s="439"/>
      <c r="Y238" s="439"/>
      <c r="Z238" s="439"/>
      <c r="AA238" s="439"/>
      <c r="AB238" s="439"/>
      <c r="AC238" s="439"/>
      <c r="AD238" s="439"/>
      <c r="AE238" s="439"/>
      <c r="AF238" s="439"/>
      <c r="AG238" s="439"/>
      <c r="AH238" s="439"/>
      <c r="AI238" s="439"/>
      <c r="AJ238" s="439"/>
      <c r="AK238" s="439"/>
      <c r="AL238" s="439"/>
    </row>
    <row r="239">
      <c r="A239" s="439"/>
      <c r="B239" s="439"/>
      <c r="C239" s="443"/>
      <c r="D239" s="443"/>
      <c r="E239" s="443"/>
      <c r="F239" s="443"/>
      <c r="G239" s="443"/>
      <c r="H239" s="443"/>
      <c r="I239" s="443"/>
      <c r="J239" s="443"/>
      <c r="K239" s="439"/>
      <c r="L239" s="439"/>
      <c r="M239" s="439"/>
      <c r="N239" s="439"/>
      <c r="O239" s="439"/>
      <c r="P239" s="439"/>
      <c r="Q239" s="439"/>
      <c r="R239" s="439"/>
      <c r="S239" s="439"/>
      <c r="T239" s="439"/>
      <c r="U239" s="439"/>
      <c r="V239" s="439"/>
      <c r="W239" s="439"/>
      <c r="X239" s="439"/>
      <c r="Y239" s="439"/>
      <c r="Z239" s="439"/>
      <c r="AA239" s="439"/>
      <c r="AB239" s="439"/>
      <c r="AC239" s="439"/>
      <c r="AD239" s="439"/>
      <c r="AE239" s="439"/>
      <c r="AF239" s="439"/>
      <c r="AG239" s="439"/>
      <c r="AH239" s="439"/>
      <c r="AI239" s="439"/>
      <c r="AJ239" s="439"/>
      <c r="AK239" s="439"/>
      <c r="AL239" s="439"/>
    </row>
    <row r="240">
      <c r="A240" s="439"/>
      <c r="B240" s="439"/>
      <c r="C240" s="443"/>
      <c r="D240" s="443"/>
      <c r="E240" s="443"/>
      <c r="F240" s="443"/>
      <c r="G240" s="443"/>
      <c r="H240" s="443"/>
      <c r="I240" s="443"/>
      <c r="J240" s="443"/>
      <c r="K240" s="439"/>
      <c r="L240" s="439"/>
      <c r="M240" s="439"/>
      <c r="N240" s="439"/>
      <c r="O240" s="439"/>
      <c r="P240" s="439"/>
      <c r="Q240" s="439"/>
      <c r="R240" s="439"/>
      <c r="S240" s="439"/>
      <c r="T240" s="439"/>
      <c r="U240" s="439"/>
      <c r="V240" s="439"/>
      <c r="W240" s="439"/>
      <c r="X240" s="439"/>
      <c r="Y240" s="439"/>
      <c r="Z240" s="439"/>
      <c r="AA240" s="439"/>
      <c r="AB240" s="439"/>
      <c r="AC240" s="439"/>
      <c r="AD240" s="439"/>
      <c r="AE240" s="439"/>
      <c r="AF240" s="439"/>
      <c r="AG240" s="439"/>
      <c r="AH240" s="439"/>
      <c r="AI240" s="439"/>
      <c r="AJ240" s="439"/>
      <c r="AK240" s="439"/>
      <c r="AL240" s="439"/>
    </row>
    <row r="241">
      <c r="A241" s="439"/>
      <c r="B241" s="439"/>
      <c r="C241" s="443"/>
      <c r="D241" s="443"/>
      <c r="E241" s="443"/>
      <c r="F241" s="443"/>
      <c r="G241" s="443"/>
      <c r="H241" s="443"/>
      <c r="I241" s="443"/>
      <c r="J241" s="443"/>
      <c r="K241" s="439"/>
      <c r="L241" s="439"/>
      <c r="M241" s="439"/>
      <c r="N241" s="439"/>
      <c r="O241" s="439"/>
      <c r="P241" s="439"/>
      <c r="Q241" s="439"/>
      <c r="R241" s="439"/>
      <c r="S241" s="439"/>
      <c r="T241" s="439"/>
      <c r="U241" s="439"/>
      <c r="V241" s="439"/>
      <c r="W241" s="439"/>
      <c r="X241" s="439"/>
      <c r="Y241" s="439"/>
      <c r="Z241" s="439"/>
      <c r="AA241" s="439"/>
      <c r="AB241" s="439"/>
      <c r="AC241" s="439"/>
      <c r="AD241" s="439"/>
      <c r="AE241" s="439"/>
      <c r="AF241" s="439"/>
      <c r="AG241" s="439"/>
      <c r="AH241" s="439"/>
      <c r="AI241" s="439"/>
      <c r="AJ241" s="439"/>
      <c r="AK241" s="439"/>
      <c r="AL241" s="439"/>
    </row>
    <row r="242">
      <c r="A242" s="439"/>
      <c r="B242" s="439"/>
      <c r="C242" s="443"/>
      <c r="D242" s="443"/>
      <c r="E242" s="443"/>
      <c r="F242" s="443"/>
      <c r="G242" s="443"/>
      <c r="H242" s="443"/>
      <c r="I242" s="443"/>
      <c r="J242" s="443"/>
      <c r="K242" s="439"/>
      <c r="L242" s="439"/>
      <c r="M242" s="439"/>
      <c r="N242" s="439"/>
      <c r="O242" s="439"/>
      <c r="P242" s="439"/>
      <c r="Q242" s="439"/>
      <c r="R242" s="439"/>
      <c r="S242" s="439"/>
      <c r="T242" s="439"/>
      <c r="U242" s="439"/>
      <c r="V242" s="439"/>
      <c r="W242" s="439"/>
      <c r="X242" s="439"/>
      <c r="Y242" s="439"/>
      <c r="Z242" s="439"/>
      <c r="AA242" s="439"/>
      <c r="AB242" s="439"/>
      <c r="AC242" s="439"/>
      <c r="AD242" s="439"/>
      <c r="AE242" s="439"/>
      <c r="AF242" s="439"/>
      <c r="AG242" s="439"/>
      <c r="AH242" s="439"/>
      <c r="AI242" s="439"/>
      <c r="AJ242" s="439"/>
      <c r="AK242" s="439"/>
      <c r="AL242" s="439"/>
    </row>
    <row r="243">
      <c r="A243" s="439"/>
      <c r="B243" s="439"/>
      <c r="C243" s="443"/>
      <c r="D243" s="443"/>
      <c r="E243" s="443"/>
      <c r="F243" s="443"/>
      <c r="G243" s="443"/>
      <c r="H243" s="443"/>
      <c r="I243" s="443"/>
      <c r="J243" s="443"/>
      <c r="K243" s="439"/>
      <c r="L243" s="439"/>
      <c r="M243" s="439"/>
      <c r="N243" s="439"/>
      <c r="O243" s="439"/>
      <c r="P243" s="439"/>
      <c r="Q243" s="439"/>
      <c r="R243" s="439"/>
      <c r="S243" s="439"/>
      <c r="T243" s="439"/>
      <c r="U243" s="439"/>
      <c r="V243" s="439"/>
      <c r="W243" s="439"/>
      <c r="X243" s="439"/>
      <c r="Y243" s="439"/>
      <c r="Z243" s="439"/>
      <c r="AA243" s="439"/>
      <c r="AB243" s="439"/>
      <c r="AC243" s="439"/>
      <c r="AD243" s="439"/>
      <c r="AE243" s="439"/>
      <c r="AF243" s="439"/>
      <c r="AG243" s="439"/>
      <c r="AH243" s="439"/>
      <c r="AI243" s="439"/>
      <c r="AJ243" s="439"/>
      <c r="AK243" s="439"/>
      <c r="AL243" s="439"/>
    </row>
    <row r="244">
      <c r="A244" s="439"/>
      <c r="B244" s="439"/>
      <c r="C244" s="443"/>
      <c r="D244" s="443"/>
      <c r="E244" s="443"/>
      <c r="F244" s="443"/>
      <c r="G244" s="443"/>
      <c r="H244" s="443"/>
      <c r="I244" s="443"/>
      <c r="J244" s="443"/>
      <c r="K244" s="439"/>
      <c r="L244" s="439"/>
      <c r="M244" s="439"/>
      <c r="N244" s="439"/>
      <c r="O244" s="439"/>
      <c r="P244" s="439"/>
      <c r="Q244" s="439"/>
      <c r="R244" s="439"/>
      <c r="S244" s="439"/>
      <c r="T244" s="439"/>
      <c r="U244" s="439"/>
      <c r="V244" s="439"/>
      <c r="W244" s="439"/>
      <c r="X244" s="439"/>
      <c r="Y244" s="439"/>
      <c r="Z244" s="439"/>
      <c r="AA244" s="439"/>
      <c r="AB244" s="439"/>
      <c r="AC244" s="439"/>
      <c r="AD244" s="439"/>
      <c r="AE244" s="439"/>
      <c r="AF244" s="439"/>
      <c r="AG244" s="439"/>
      <c r="AH244" s="439"/>
      <c r="AI244" s="439"/>
      <c r="AJ244" s="439"/>
      <c r="AK244" s="439"/>
      <c r="AL244" s="439"/>
    </row>
    <row r="245">
      <c r="A245" s="439"/>
      <c r="B245" s="439"/>
      <c r="C245" s="443"/>
      <c r="D245" s="443"/>
      <c r="E245" s="443"/>
      <c r="F245" s="443"/>
      <c r="G245" s="443"/>
      <c r="H245" s="443"/>
      <c r="I245" s="443"/>
      <c r="J245" s="443"/>
      <c r="K245" s="439"/>
      <c r="L245" s="439"/>
      <c r="M245" s="439"/>
      <c r="N245" s="439"/>
      <c r="O245" s="439"/>
      <c r="P245" s="439"/>
      <c r="Q245" s="439"/>
      <c r="R245" s="439"/>
      <c r="S245" s="439"/>
      <c r="T245" s="439"/>
      <c r="U245" s="439"/>
      <c r="V245" s="439"/>
      <c r="W245" s="439"/>
      <c r="X245" s="439"/>
      <c r="Y245" s="439"/>
      <c r="Z245" s="439"/>
      <c r="AA245" s="439"/>
      <c r="AB245" s="439"/>
      <c r="AC245" s="439"/>
      <c r="AD245" s="439"/>
      <c r="AE245" s="439"/>
      <c r="AF245" s="439"/>
      <c r="AG245" s="439"/>
      <c r="AH245" s="439"/>
      <c r="AI245" s="439"/>
      <c r="AJ245" s="439"/>
      <c r="AK245" s="439"/>
      <c r="AL245" s="439"/>
    </row>
    <row r="246">
      <c r="A246" s="439"/>
      <c r="B246" s="439"/>
      <c r="C246" s="443"/>
      <c r="D246" s="443"/>
      <c r="E246" s="443"/>
      <c r="F246" s="443"/>
      <c r="G246" s="443"/>
      <c r="H246" s="443"/>
      <c r="I246" s="443"/>
      <c r="J246" s="443"/>
      <c r="K246" s="439"/>
      <c r="L246" s="439"/>
      <c r="M246" s="439"/>
      <c r="N246" s="439"/>
      <c r="O246" s="439"/>
      <c r="P246" s="439"/>
      <c r="Q246" s="439"/>
      <c r="R246" s="439"/>
      <c r="S246" s="439"/>
      <c r="T246" s="439"/>
      <c r="U246" s="439"/>
      <c r="V246" s="439"/>
      <c r="W246" s="439"/>
      <c r="X246" s="439"/>
      <c r="Y246" s="439"/>
      <c r="Z246" s="439"/>
      <c r="AA246" s="439"/>
      <c r="AB246" s="439"/>
      <c r="AC246" s="439"/>
      <c r="AD246" s="439"/>
      <c r="AE246" s="439"/>
      <c r="AF246" s="439"/>
      <c r="AG246" s="439"/>
      <c r="AH246" s="439"/>
      <c r="AI246" s="439"/>
      <c r="AJ246" s="439"/>
      <c r="AK246" s="439"/>
      <c r="AL246" s="439"/>
    </row>
    <row r="247">
      <c r="A247" s="439"/>
      <c r="B247" s="439"/>
      <c r="C247" s="443"/>
      <c r="D247" s="443"/>
      <c r="E247" s="443"/>
      <c r="F247" s="443"/>
      <c r="G247" s="443"/>
      <c r="H247" s="443"/>
      <c r="I247" s="443"/>
      <c r="J247" s="443"/>
      <c r="K247" s="439"/>
      <c r="L247" s="439"/>
      <c r="M247" s="439"/>
      <c r="N247" s="439"/>
      <c r="O247" s="439"/>
      <c r="P247" s="439"/>
      <c r="Q247" s="439"/>
      <c r="R247" s="439"/>
      <c r="S247" s="439"/>
      <c r="T247" s="439"/>
      <c r="U247" s="439"/>
      <c r="V247" s="439"/>
      <c r="W247" s="439"/>
      <c r="X247" s="439"/>
      <c r="Y247" s="439"/>
      <c r="Z247" s="439"/>
      <c r="AA247" s="439"/>
      <c r="AB247" s="439"/>
      <c r="AC247" s="439"/>
      <c r="AD247" s="439"/>
      <c r="AE247" s="439"/>
      <c r="AF247" s="439"/>
      <c r="AG247" s="439"/>
      <c r="AH247" s="439"/>
      <c r="AI247" s="439"/>
      <c r="AJ247" s="439"/>
      <c r="AK247" s="439"/>
      <c r="AL247" s="439"/>
    </row>
    <row r="248">
      <c r="A248" s="439"/>
      <c r="B248" s="439"/>
      <c r="C248" s="443"/>
      <c r="D248" s="443"/>
      <c r="E248" s="443"/>
      <c r="F248" s="443"/>
      <c r="G248" s="443"/>
      <c r="H248" s="443"/>
      <c r="I248" s="443"/>
      <c r="J248" s="443"/>
      <c r="K248" s="439"/>
      <c r="L248" s="439"/>
      <c r="M248" s="439"/>
      <c r="N248" s="439"/>
      <c r="O248" s="439"/>
      <c r="P248" s="439"/>
      <c r="Q248" s="439"/>
      <c r="R248" s="439"/>
      <c r="S248" s="439"/>
      <c r="T248" s="439"/>
      <c r="U248" s="439"/>
      <c r="V248" s="439"/>
      <c r="W248" s="439"/>
      <c r="X248" s="439"/>
      <c r="Y248" s="439"/>
      <c r="Z248" s="439"/>
      <c r="AA248" s="439"/>
      <c r="AB248" s="439"/>
      <c r="AC248" s="439"/>
      <c r="AD248" s="439"/>
      <c r="AE248" s="439"/>
      <c r="AF248" s="439"/>
      <c r="AG248" s="439"/>
      <c r="AH248" s="439"/>
      <c r="AI248" s="439"/>
      <c r="AJ248" s="439"/>
      <c r="AK248" s="439"/>
      <c r="AL248" s="439"/>
    </row>
    <row r="249">
      <c r="A249" s="439"/>
      <c r="B249" s="439"/>
      <c r="C249" s="443"/>
      <c r="D249" s="443"/>
      <c r="E249" s="443"/>
      <c r="F249" s="443"/>
      <c r="G249" s="443"/>
      <c r="H249" s="443"/>
      <c r="I249" s="443"/>
      <c r="J249" s="443"/>
      <c r="K249" s="439"/>
      <c r="L249" s="439"/>
      <c r="M249" s="439"/>
      <c r="N249" s="439"/>
      <c r="O249" s="439"/>
      <c r="P249" s="439"/>
      <c r="Q249" s="439"/>
      <c r="R249" s="439"/>
      <c r="S249" s="439"/>
      <c r="T249" s="439"/>
      <c r="U249" s="439"/>
      <c r="V249" s="439"/>
      <c r="W249" s="439"/>
      <c r="X249" s="439"/>
      <c r="Y249" s="439"/>
      <c r="Z249" s="439"/>
      <c r="AA249" s="439"/>
      <c r="AB249" s="439"/>
      <c r="AC249" s="439"/>
      <c r="AD249" s="439"/>
      <c r="AE249" s="439"/>
      <c r="AF249" s="439"/>
      <c r="AG249" s="439"/>
      <c r="AH249" s="439"/>
      <c r="AI249" s="439"/>
      <c r="AJ249" s="439"/>
      <c r="AK249" s="439"/>
      <c r="AL249" s="439"/>
    </row>
    <row r="250">
      <c r="A250" s="439"/>
      <c r="B250" s="439"/>
      <c r="C250" s="443"/>
      <c r="D250" s="443"/>
      <c r="E250" s="443"/>
      <c r="F250" s="443"/>
      <c r="G250" s="443"/>
      <c r="H250" s="443"/>
      <c r="I250" s="443"/>
      <c r="J250" s="443"/>
      <c r="K250" s="439"/>
      <c r="L250" s="439"/>
      <c r="M250" s="439"/>
      <c r="N250" s="439"/>
      <c r="O250" s="439"/>
      <c r="P250" s="439"/>
      <c r="Q250" s="439"/>
      <c r="R250" s="439"/>
      <c r="S250" s="439"/>
      <c r="T250" s="439"/>
      <c r="U250" s="439"/>
      <c r="V250" s="439"/>
      <c r="W250" s="439"/>
      <c r="X250" s="439"/>
      <c r="Y250" s="439"/>
      <c r="Z250" s="439"/>
      <c r="AA250" s="439"/>
      <c r="AB250" s="439"/>
      <c r="AC250" s="439"/>
      <c r="AD250" s="439"/>
      <c r="AE250" s="439"/>
      <c r="AF250" s="439"/>
      <c r="AG250" s="439"/>
      <c r="AH250" s="439"/>
      <c r="AI250" s="439"/>
      <c r="AJ250" s="439"/>
      <c r="AK250" s="439"/>
      <c r="AL250" s="439"/>
    </row>
    <row r="251">
      <c r="A251" s="439"/>
      <c r="B251" s="439"/>
      <c r="C251" s="443"/>
      <c r="D251" s="443"/>
      <c r="E251" s="443"/>
      <c r="F251" s="443"/>
      <c r="G251" s="443"/>
      <c r="H251" s="443"/>
      <c r="I251" s="443"/>
      <c r="J251" s="443"/>
      <c r="K251" s="439"/>
      <c r="L251" s="439"/>
      <c r="M251" s="439"/>
      <c r="N251" s="439"/>
      <c r="O251" s="439"/>
      <c r="P251" s="439"/>
      <c r="Q251" s="439"/>
      <c r="R251" s="439"/>
      <c r="S251" s="439"/>
      <c r="T251" s="439"/>
      <c r="U251" s="439"/>
      <c r="V251" s="439"/>
      <c r="W251" s="439"/>
      <c r="X251" s="439"/>
      <c r="Y251" s="439"/>
      <c r="Z251" s="439"/>
      <c r="AA251" s="439"/>
      <c r="AB251" s="439"/>
      <c r="AC251" s="439"/>
      <c r="AD251" s="439"/>
      <c r="AE251" s="439"/>
      <c r="AF251" s="439"/>
      <c r="AG251" s="439"/>
      <c r="AH251" s="439"/>
      <c r="AI251" s="439"/>
      <c r="AJ251" s="439"/>
      <c r="AK251" s="439"/>
      <c r="AL251" s="439"/>
    </row>
    <row r="252">
      <c r="A252" s="439"/>
      <c r="B252" s="439"/>
      <c r="C252" s="443"/>
      <c r="D252" s="443"/>
      <c r="E252" s="443"/>
      <c r="F252" s="443"/>
      <c r="G252" s="443"/>
      <c r="H252" s="443"/>
      <c r="I252" s="443"/>
      <c r="J252" s="443"/>
      <c r="K252" s="439"/>
      <c r="L252" s="439"/>
      <c r="M252" s="439"/>
      <c r="N252" s="439"/>
      <c r="O252" s="439"/>
      <c r="P252" s="439"/>
      <c r="Q252" s="439"/>
      <c r="R252" s="439"/>
      <c r="S252" s="439"/>
      <c r="T252" s="439"/>
      <c r="U252" s="439"/>
      <c r="V252" s="439"/>
      <c r="W252" s="439"/>
      <c r="X252" s="439"/>
      <c r="Y252" s="439"/>
      <c r="Z252" s="439"/>
      <c r="AA252" s="439"/>
      <c r="AB252" s="439"/>
      <c r="AC252" s="439"/>
      <c r="AD252" s="439"/>
      <c r="AE252" s="439"/>
      <c r="AF252" s="439"/>
      <c r="AG252" s="439"/>
      <c r="AH252" s="439"/>
      <c r="AI252" s="439"/>
      <c r="AJ252" s="439"/>
      <c r="AK252" s="439"/>
      <c r="AL252" s="439"/>
    </row>
    <row r="253">
      <c r="A253" s="439"/>
      <c r="B253" s="439"/>
      <c r="C253" s="443"/>
      <c r="D253" s="443"/>
      <c r="E253" s="443"/>
      <c r="F253" s="443"/>
      <c r="G253" s="443"/>
      <c r="H253" s="443"/>
      <c r="I253" s="443"/>
      <c r="J253" s="443"/>
      <c r="K253" s="439"/>
      <c r="L253" s="439"/>
      <c r="M253" s="439"/>
      <c r="N253" s="439"/>
      <c r="O253" s="439"/>
      <c r="P253" s="439"/>
      <c r="Q253" s="439"/>
      <c r="R253" s="439"/>
      <c r="S253" s="439"/>
      <c r="T253" s="439"/>
      <c r="U253" s="439"/>
      <c r="V253" s="439"/>
      <c r="W253" s="439"/>
      <c r="X253" s="439"/>
      <c r="Y253" s="439"/>
      <c r="Z253" s="439"/>
      <c r="AA253" s="439"/>
      <c r="AB253" s="439"/>
      <c r="AC253" s="439"/>
      <c r="AD253" s="439"/>
      <c r="AE253" s="439"/>
      <c r="AF253" s="439"/>
      <c r="AG253" s="439"/>
      <c r="AH253" s="439"/>
      <c r="AI253" s="439"/>
      <c r="AJ253" s="439"/>
      <c r="AK253" s="439"/>
      <c r="AL253" s="439"/>
    </row>
    <row r="254">
      <c r="A254" s="439"/>
      <c r="B254" s="439"/>
      <c r="C254" s="443"/>
      <c r="D254" s="443"/>
      <c r="E254" s="443"/>
      <c r="F254" s="443"/>
      <c r="G254" s="443"/>
      <c r="H254" s="443"/>
      <c r="I254" s="443"/>
      <c r="J254" s="443"/>
      <c r="K254" s="439"/>
      <c r="L254" s="439"/>
      <c r="M254" s="439"/>
      <c r="N254" s="439"/>
      <c r="O254" s="439"/>
      <c r="P254" s="439"/>
      <c r="Q254" s="439"/>
      <c r="R254" s="439"/>
      <c r="S254" s="439"/>
      <c r="T254" s="439"/>
      <c r="U254" s="439"/>
      <c r="V254" s="439"/>
      <c r="W254" s="439"/>
      <c r="X254" s="439"/>
      <c r="Y254" s="439"/>
      <c r="Z254" s="439"/>
      <c r="AA254" s="439"/>
      <c r="AB254" s="439"/>
      <c r="AC254" s="439"/>
      <c r="AD254" s="439"/>
      <c r="AE254" s="439"/>
      <c r="AF254" s="439"/>
      <c r="AG254" s="439"/>
      <c r="AH254" s="439"/>
      <c r="AI254" s="439"/>
      <c r="AJ254" s="439"/>
      <c r="AK254" s="439"/>
      <c r="AL254" s="439"/>
    </row>
    <row r="255">
      <c r="A255" s="439"/>
      <c r="B255" s="439"/>
      <c r="C255" s="443"/>
      <c r="D255" s="443"/>
      <c r="E255" s="443"/>
      <c r="F255" s="443"/>
      <c r="G255" s="443"/>
      <c r="H255" s="443"/>
      <c r="I255" s="443"/>
      <c r="J255" s="443"/>
      <c r="K255" s="439"/>
      <c r="L255" s="439"/>
      <c r="M255" s="439"/>
      <c r="N255" s="439"/>
      <c r="O255" s="439"/>
      <c r="P255" s="439"/>
      <c r="Q255" s="439"/>
      <c r="R255" s="439"/>
      <c r="S255" s="439"/>
      <c r="T255" s="439"/>
      <c r="U255" s="439"/>
      <c r="V255" s="439"/>
      <c r="W255" s="439"/>
      <c r="X255" s="439"/>
      <c r="Y255" s="439"/>
      <c r="Z255" s="439"/>
      <c r="AA255" s="439"/>
      <c r="AB255" s="439"/>
      <c r="AC255" s="439"/>
      <c r="AD255" s="439"/>
      <c r="AE255" s="439"/>
      <c r="AF255" s="439"/>
      <c r="AG255" s="439"/>
      <c r="AH255" s="439"/>
      <c r="AI255" s="439"/>
      <c r="AJ255" s="439"/>
      <c r="AK255" s="439"/>
      <c r="AL255" s="439"/>
    </row>
    <row r="256">
      <c r="A256" s="439"/>
      <c r="B256" s="439"/>
      <c r="C256" s="443"/>
      <c r="D256" s="443"/>
      <c r="E256" s="443"/>
      <c r="F256" s="443"/>
      <c r="G256" s="443"/>
      <c r="H256" s="443"/>
      <c r="I256" s="443"/>
      <c r="J256" s="443"/>
      <c r="K256" s="439"/>
      <c r="L256" s="439"/>
      <c r="M256" s="439"/>
      <c r="N256" s="439"/>
      <c r="O256" s="439"/>
      <c r="P256" s="439"/>
      <c r="Q256" s="439"/>
      <c r="R256" s="439"/>
      <c r="S256" s="439"/>
      <c r="T256" s="439"/>
      <c r="U256" s="439"/>
      <c r="V256" s="439"/>
      <c r="W256" s="439"/>
      <c r="X256" s="439"/>
      <c r="Y256" s="439"/>
      <c r="Z256" s="439"/>
      <c r="AA256" s="439"/>
      <c r="AB256" s="439"/>
      <c r="AC256" s="439"/>
      <c r="AD256" s="439"/>
      <c r="AE256" s="439"/>
      <c r="AF256" s="439"/>
      <c r="AG256" s="439"/>
      <c r="AH256" s="439"/>
      <c r="AI256" s="439"/>
      <c r="AJ256" s="439"/>
      <c r="AK256" s="439"/>
      <c r="AL256" s="439"/>
    </row>
    <row r="257">
      <c r="A257" s="439"/>
      <c r="B257" s="439"/>
      <c r="C257" s="443"/>
      <c r="D257" s="443"/>
      <c r="E257" s="443"/>
      <c r="F257" s="443"/>
      <c r="G257" s="443"/>
      <c r="H257" s="443"/>
      <c r="I257" s="443"/>
      <c r="J257" s="443"/>
      <c r="K257" s="439"/>
      <c r="L257" s="439"/>
      <c r="M257" s="439"/>
      <c r="N257" s="439"/>
      <c r="O257" s="439"/>
      <c r="P257" s="439"/>
      <c r="Q257" s="439"/>
      <c r="R257" s="439"/>
      <c r="S257" s="439"/>
      <c r="T257" s="439"/>
      <c r="U257" s="439"/>
      <c r="V257" s="439"/>
      <c r="W257" s="439"/>
      <c r="X257" s="439"/>
      <c r="Y257" s="439"/>
      <c r="Z257" s="439"/>
      <c r="AA257" s="439"/>
      <c r="AB257" s="439"/>
      <c r="AC257" s="439"/>
      <c r="AD257" s="439"/>
      <c r="AE257" s="439"/>
      <c r="AF257" s="439"/>
      <c r="AG257" s="439"/>
      <c r="AH257" s="439"/>
      <c r="AI257" s="439"/>
      <c r="AJ257" s="439"/>
      <c r="AK257" s="439"/>
      <c r="AL257" s="439"/>
    </row>
    <row r="258">
      <c r="A258" s="439"/>
      <c r="B258" s="439"/>
      <c r="C258" s="443"/>
      <c r="D258" s="443"/>
      <c r="E258" s="443"/>
      <c r="F258" s="443"/>
      <c r="G258" s="443"/>
      <c r="H258" s="443"/>
      <c r="I258" s="443"/>
      <c r="J258" s="443"/>
      <c r="K258" s="439"/>
      <c r="L258" s="439"/>
      <c r="M258" s="439"/>
      <c r="N258" s="439"/>
      <c r="O258" s="439"/>
      <c r="P258" s="439"/>
      <c r="Q258" s="439"/>
      <c r="R258" s="439"/>
      <c r="S258" s="439"/>
      <c r="T258" s="439"/>
      <c r="U258" s="439"/>
      <c r="V258" s="439"/>
      <c r="W258" s="439"/>
      <c r="X258" s="439"/>
      <c r="Y258" s="439"/>
      <c r="Z258" s="439"/>
      <c r="AA258" s="439"/>
      <c r="AB258" s="439"/>
      <c r="AC258" s="439"/>
      <c r="AD258" s="439"/>
      <c r="AE258" s="439"/>
      <c r="AF258" s="439"/>
      <c r="AG258" s="439"/>
      <c r="AH258" s="439"/>
      <c r="AI258" s="439"/>
      <c r="AJ258" s="439"/>
      <c r="AK258" s="439"/>
      <c r="AL258" s="439"/>
    </row>
    <row r="259">
      <c r="A259" s="439"/>
      <c r="B259" s="439"/>
      <c r="C259" s="443"/>
      <c r="D259" s="443"/>
      <c r="E259" s="443"/>
      <c r="F259" s="443"/>
      <c r="G259" s="443"/>
      <c r="H259" s="443"/>
      <c r="I259" s="443"/>
      <c r="J259" s="443"/>
      <c r="K259" s="439"/>
      <c r="L259" s="439"/>
      <c r="M259" s="439"/>
      <c r="N259" s="439"/>
      <c r="O259" s="439"/>
      <c r="P259" s="439"/>
      <c r="Q259" s="439"/>
      <c r="R259" s="439"/>
      <c r="S259" s="439"/>
      <c r="T259" s="439"/>
      <c r="U259" s="439"/>
      <c r="V259" s="439"/>
      <c r="W259" s="439"/>
      <c r="X259" s="439"/>
      <c r="Y259" s="439"/>
      <c r="Z259" s="439"/>
      <c r="AA259" s="439"/>
      <c r="AB259" s="439"/>
      <c r="AC259" s="439"/>
      <c r="AD259" s="439"/>
      <c r="AE259" s="439"/>
      <c r="AF259" s="439"/>
      <c r="AG259" s="439"/>
      <c r="AH259" s="439"/>
      <c r="AI259" s="439"/>
      <c r="AJ259" s="439"/>
      <c r="AK259" s="439"/>
      <c r="AL259" s="439"/>
    </row>
    <row r="260">
      <c r="A260" s="439"/>
      <c r="B260" s="439"/>
      <c r="C260" s="443"/>
      <c r="D260" s="443"/>
      <c r="E260" s="443"/>
      <c r="F260" s="443"/>
      <c r="G260" s="443"/>
      <c r="H260" s="443"/>
      <c r="I260" s="443"/>
      <c r="J260" s="443"/>
      <c r="K260" s="439"/>
      <c r="L260" s="439"/>
      <c r="M260" s="439"/>
      <c r="N260" s="439"/>
      <c r="O260" s="439"/>
      <c r="P260" s="439"/>
      <c r="Q260" s="439"/>
      <c r="R260" s="439"/>
      <c r="S260" s="439"/>
      <c r="T260" s="439"/>
      <c r="U260" s="439"/>
      <c r="V260" s="439"/>
      <c r="W260" s="439"/>
      <c r="X260" s="439"/>
      <c r="Y260" s="439"/>
      <c r="Z260" s="439"/>
      <c r="AA260" s="439"/>
      <c r="AB260" s="439"/>
      <c r="AC260" s="439"/>
      <c r="AD260" s="439"/>
      <c r="AE260" s="439"/>
      <c r="AF260" s="439"/>
      <c r="AG260" s="439"/>
      <c r="AH260" s="439"/>
      <c r="AI260" s="439"/>
      <c r="AJ260" s="439"/>
      <c r="AK260" s="439"/>
      <c r="AL260" s="439"/>
    </row>
    <row r="261">
      <c r="A261" s="439"/>
      <c r="B261" s="439"/>
      <c r="C261" s="443"/>
      <c r="D261" s="443"/>
      <c r="E261" s="443"/>
      <c r="F261" s="443"/>
      <c r="G261" s="443"/>
      <c r="H261" s="443"/>
      <c r="I261" s="443"/>
      <c r="J261" s="443"/>
      <c r="K261" s="439"/>
      <c r="L261" s="439"/>
      <c r="M261" s="439"/>
      <c r="N261" s="439"/>
      <c r="O261" s="439"/>
      <c r="P261" s="439"/>
      <c r="Q261" s="439"/>
      <c r="R261" s="439"/>
      <c r="S261" s="439"/>
      <c r="T261" s="439"/>
      <c r="U261" s="439"/>
      <c r="V261" s="439"/>
      <c r="W261" s="439"/>
      <c r="X261" s="439"/>
      <c r="Y261" s="439"/>
      <c r="Z261" s="439"/>
      <c r="AA261" s="439"/>
      <c r="AB261" s="439"/>
      <c r="AC261" s="439"/>
      <c r="AD261" s="439"/>
      <c r="AE261" s="439"/>
      <c r="AF261" s="439"/>
      <c r="AG261" s="439"/>
      <c r="AH261" s="439"/>
      <c r="AI261" s="439"/>
      <c r="AJ261" s="439"/>
      <c r="AK261" s="439"/>
      <c r="AL261" s="439"/>
    </row>
    <row r="262">
      <c r="A262" s="439"/>
      <c r="B262" s="439"/>
      <c r="C262" s="443"/>
      <c r="D262" s="443"/>
      <c r="E262" s="443"/>
      <c r="F262" s="443"/>
      <c r="G262" s="443"/>
      <c r="H262" s="443"/>
      <c r="I262" s="443"/>
      <c r="J262" s="443"/>
      <c r="K262" s="439"/>
      <c r="L262" s="439"/>
      <c r="M262" s="439"/>
      <c r="N262" s="439"/>
      <c r="O262" s="439"/>
      <c r="P262" s="439"/>
      <c r="Q262" s="439"/>
      <c r="R262" s="439"/>
      <c r="S262" s="439"/>
      <c r="T262" s="439"/>
      <c r="U262" s="439"/>
      <c r="V262" s="439"/>
      <c r="W262" s="439"/>
      <c r="X262" s="439"/>
      <c r="Y262" s="439"/>
      <c r="Z262" s="439"/>
      <c r="AA262" s="439"/>
      <c r="AB262" s="439"/>
      <c r="AC262" s="439"/>
      <c r="AD262" s="439"/>
      <c r="AE262" s="439"/>
      <c r="AF262" s="439"/>
      <c r="AG262" s="439"/>
      <c r="AH262" s="439"/>
      <c r="AI262" s="439"/>
      <c r="AJ262" s="439"/>
      <c r="AK262" s="439"/>
      <c r="AL262" s="439"/>
    </row>
    <row r="263">
      <c r="A263" s="439"/>
      <c r="B263" s="439"/>
      <c r="C263" s="443"/>
      <c r="D263" s="443"/>
      <c r="E263" s="443"/>
      <c r="F263" s="443"/>
      <c r="G263" s="443"/>
      <c r="H263" s="443"/>
      <c r="I263" s="443"/>
      <c r="J263" s="443"/>
      <c r="K263" s="439"/>
      <c r="L263" s="439"/>
      <c r="M263" s="439"/>
      <c r="N263" s="439"/>
      <c r="O263" s="439"/>
      <c r="P263" s="439"/>
      <c r="Q263" s="439"/>
      <c r="R263" s="439"/>
      <c r="S263" s="439"/>
      <c r="T263" s="439"/>
      <c r="U263" s="439"/>
      <c r="V263" s="439"/>
      <c r="W263" s="439"/>
      <c r="X263" s="439"/>
      <c r="Y263" s="439"/>
      <c r="Z263" s="439"/>
      <c r="AA263" s="439"/>
      <c r="AB263" s="439"/>
      <c r="AC263" s="439"/>
      <c r="AD263" s="439"/>
      <c r="AE263" s="439"/>
      <c r="AF263" s="439"/>
      <c r="AG263" s="439"/>
      <c r="AH263" s="439"/>
      <c r="AI263" s="439"/>
      <c r="AJ263" s="439"/>
      <c r="AK263" s="439"/>
      <c r="AL263" s="439"/>
    </row>
    <row r="264">
      <c r="A264" s="439"/>
      <c r="B264" s="439"/>
      <c r="C264" s="443"/>
      <c r="D264" s="443"/>
      <c r="E264" s="443"/>
      <c r="F264" s="443"/>
      <c r="G264" s="443"/>
      <c r="H264" s="443"/>
      <c r="I264" s="443"/>
      <c r="J264" s="443"/>
      <c r="K264" s="439"/>
      <c r="L264" s="439"/>
      <c r="M264" s="439"/>
      <c r="N264" s="439"/>
      <c r="O264" s="439"/>
      <c r="P264" s="439"/>
      <c r="Q264" s="439"/>
      <c r="R264" s="439"/>
      <c r="S264" s="439"/>
      <c r="T264" s="439"/>
      <c r="U264" s="439"/>
      <c r="V264" s="439"/>
      <c r="W264" s="439"/>
      <c r="X264" s="439"/>
      <c r="Y264" s="439"/>
      <c r="Z264" s="439"/>
      <c r="AA264" s="439"/>
      <c r="AB264" s="439"/>
      <c r="AC264" s="439"/>
      <c r="AD264" s="439"/>
      <c r="AE264" s="439"/>
      <c r="AF264" s="439"/>
      <c r="AG264" s="439"/>
      <c r="AH264" s="439"/>
      <c r="AI264" s="439"/>
      <c r="AJ264" s="439"/>
      <c r="AK264" s="439"/>
      <c r="AL264" s="439"/>
    </row>
    <row r="265">
      <c r="A265" s="439"/>
      <c r="B265" s="439"/>
      <c r="C265" s="443"/>
      <c r="D265" s="443"/>
      <c r="E265" s="443"/>
      <c r="F265" s="443"/>
      <c r="G265" s="443"/>
      <c r="H265" s="443"/>
      <c r="I265" s="443"/>
      <c r="J265" s="443"/>
      <c r="K265" s="439"/>
      <c r="L265" s="439"/>
      <c r="M265" s="439"/>
      <c r="N265" s="439"/>
      <c r="O265" s="439"/>
      <c r="P265" s="439"/>
      <c r="Q265" s="439"/>
      <c r="R265" s="439"/>
      <c r="S265" s="439"/>
      <c r="T265" s="439"/>
      <c r="U265" s="439"/>
      <c r="V265" s="439"/>
      <c r="W265" s="439"/>
      <c r="X265" s="439"/>
      <c r="Y265" s="439"/>
      <c r="Z265" s="439"/>
      <c r="AA265" s="439"/>
      <c r="AB265" s="439"/>
      <c r="AC265" s="439"/>
      <c r="AD265" s="439"/>
      <c r="AE265" s="439"/>
      <c r="AF265" s="439"/>
      <c r="AG265" s="439"/>
      <c r="AH265" s="439"/>
      <c r="AI265" s="439"/>
      <c r="AJ265" s="439"/>
      <c r="AK265" s="439"/>
      <c r="AL265" s="439"/>
    </row>
    <row r="266">
      <c r="A266" s="439"/>
      <c r="B266" s="439"/>
      <c r="C266" s="443"/>
      <c r="D266" s="443"/>
      <c r="E266" s="443"/>
      <c r="F266" s="443"/>
      <c r="G266" s="443"/>
      <c r="H266" s="443"/>
      <c r="I266" s="443"/>
      <c r="J266" s="443"/>
      <c r="K266" s="439"/>
      <c r="L266" s="439"/>
      <c r="M266" s="439"/>
      <c r="N266" s="439"/>
      <c r="O266" s="439"/>
      <c r="P266" s="439"/>
      <c r="Q266" s="439"/>
      <c r="R266" s="439"/>
      <c r="S266" s="439"/>
      <c r="T266" s="439"/>
      <c r="U266" s="439"/>
      <c r="V266" s="439"/>
      <c r="W266" s="439"/>
      <c r="X266" s="439"/>
      <c r="Y266" s="439"/>
      <c r="Z266" s="439"/>
      <c r="AA266" s="439"/>
      <c r="AB266" s="439"/>
      <c r="AC266" s="439"/>
      <c r="AD266" s="439"/>
      <c r="AE266" s="439"/>
      <c r="AF266" s="439"/>
      <c r="AG266" s="439"/>
      <c r="AH266" s="439"/>
      <c r="AI266" s="439"/>
      <c r="AJ266" s="439"/>
      <c r="AK266" s="439"/>
      <c r="AL266" s="439"/>
    </row>
    <row r="267">
      <c r="A267" s="439"/>
      <c r="B267" s="439"/>
      <c r="C267" s="443"/>
      <c r="D267" s="443"/>
      <c r="E267" s="443"/>
      <c r="F267" s="443"/>
      <c r="G267" s="443"/>
      <c r="H267" s="443"/>
      <c r="I267" s="443"/>
      <c r="J267" s="443"/>
      <c r="K267" s="439"/>
      <c r="L267" s="439"/>
      <c r="M267" s="439"/>
      <c r="N267" s="439"/>
      <c r="O267" s="439"/>
      <c r="P267" s="439"/>
      <c r="Q267" s="439"/>
      <c r="R267" s="439"/>
      <c r="S267" s="439"/>
      <c r="T267" s="439"/>
      <c r="U267" s="439"/>
      <c r="V267" s="439"/>
      <c r="W267" s="439"/>
      <c r="X267" s="439"/>
      <c r="Y267" s="439"/>
      <c r="Z267" s="439"/>
      <c r="AA267" s="439"/>
      <c r="AB267" s="439"/>
      <c r="AC267" s="439"/>
      <c r="AD267" s="439"/>
      <c r="AE267" s="439"/>
      <c r="AF267" s="439"/>
      <c r="AG267" s="439"/>
      <c r="AH267" s="439"/>
      <c r="AI267" s="439"/>
      <c r="AJ267" s="439"/>
      <c r="AK267" s="439"/>
      <c r="AL267" s="439"/>
    </row>
    <row r="268">
      <c r="A268" s="439"/>
      <c r="B268" s="439"/>
      <c r="C268" s="443"/>
      <c r="D268" s="443"/>
      <c r="E268" s="443"/>
      <c r="F268" s="443"/>
      <c r="G268" s="443"/>
      <c r="H268" s="443"/>
      <c r="I268" s="443"/>
      <c r="J268" s="443"/>
      <c r="K268" s="439"/>
      <c r="L268" s="439"/>
      <c r="M268" s="439"/>
      <c r="N268" s="439"/>
      <c r="O268" s="439"/>
      <c r="P268" s="439"/>
      <c r="Q268" s="439"/>
      <c r="R268" s="439"/>
      <c r="S268" s="439"/>
      <c r="T268" s="439"/>
      <c r="U268" s="439"/>
      <c r="V268" s="439"/>
      <c r="W268" s="439"/>
      <c r="X268" s="439"/>
      <c r="Y268" s="439"/>
      <c r="Z268" s="439"/>
      <c r="AA268" s="439"/>
      <c r="AB268" s="439"/>
      <c r="AC268" s="439"/>
      <c r="AD268" s="439"/>
      <c r="AE268" s="439"/>
      <c r="AF268" s="439"/>
      <c r="AG268" s="439"/>
      <c r="AH268" s="439"/>
      <c r="AI268" s="439"/>
      <c r="AJ268" s="439"/>
      <c r="AK268" s="439"/>
      <c r="AL268" s="439"/>
    </row>
    <row r="269">
      <c r="A269" s="439"/>
      <c r="B269" s="439"/>
      <c r="C269" s="443"/>
      <c r="D269" s="443"/>
      <c r="E269" s="443"/>
      <c r="F269" s="443"/>
      <c r="G269" s="443"/>
      <c r="H269" s="443"/>
      <c r="I269" s="443"/>
      <c r="J269" s="443"/>
      <c r="K269" s="439"/>
      <c r="L269" s="439"/>
      <c r="M269" s="439"/>
      <c r="N269" s="439"/>
      <c r="O269" s="439"/>
      <c r="P269" s="439"/>
      <c r="Q269" s="439"/>
      <c r="R269" s="439"/>
      <c r="S269" s="439"/>
      <c r="T269" s="439"/>
      <c r="U269" s="439"/>
      <c r="V269" s="439"/>
      <c r="W269" s="439"/>
      <c r="X269" s="439"/>
      <c r="Y269" s="439"/>
      <c r="Z269" s="439"/>
      <c r="AA269" s="439"/>
      <c r="AB269" s="439"/>
      <c r="AC269" s="439"/>
      <c r="AD269" s="439"/>
      <c r="AE269" s="439"/>
      <c r="AF269" s="439"/>
      <c r="AG269" s="439"/>
      <c r="AH269" s="439"/>
      <c r="AI269" s="439"/>
      <c r="AJ269" s="439"/>
      <c r="AK269" s="439"/>
      <c r="AL269" s="439"/>
    </row>
    <row r="270">
      <c r="A270" s="439"/>
      <c r="B270" s="439"/>
      <c r="C270" s="443"/>
      <c r="D270" s="443"/>
      <c r="E270" s="443"/>
      <c r="F270" s="443"/>
      <c r="G270" s="443"/>
      <c r="H270" s="443"/>
      <c r="I270" s="443"/>
      <c r="J270" s="443"/>
      <c r="K270" s="439"/>
      <c r="L270" s="439"/>
      <c r="M270" s="439"/>
      <c r="N270" s="439"/>
      <c r="O270" s="439"/>
      <c r="P270" s="439"/>
      <c r="Q270" s="439"/>
      <c r="R270" s="439"/>
      <c r="S270" s="439"/>
      <c r="T270" s="439"/>
      <c r="U270" s="439"/>
      <c r="V270" s="439"/>
      <c r="W270" s="439"/>
      <c r="X270" s="439"/>
      <c r="Y270" s="439"/>
      <c r="Z270" s="439"/>
      <c r="AA270" s="439"/>
      <c r="AB270" s="439"/>
      <c r="AC270" s="439"/>
      <c r="AD270" s="439"/>
      <c r="AE270" s="439"/>
      <c r="AF270" s="439"/>
      <c r="AG270" s="439"/>
      <c r="AH270" s="439"/>
      <c r="AI270" s="439"/>
      <c r="AJ270" s="439"/>
      <c r="AK270" s="439"/>
      <c r="AL270" s="439"/>
    </row>
    <row r="271">
      <c r="A271" s="439"/>
      <c r="B271" s="439"/>
      <c r="C271" s="443"/>
      <c r="D271" s="443"/>
      <c r="E271" s="443"/>
      <c r="F271" s="443"/>
      <c r="G271" s="443"/>
      <c r="H271" s="443"/>
      <c r="I271" s="443"/>
      <c r="J271" s="443"/>
      <c r="K271" s="439"/>
      <c r="L271" s="439"/>
      <c r="M271" s="439"/>
      <c r="N271" s="439"/>
      <c r="O271" s="439"/>
      <c r="P271" s="439"/>
      <c r="Q271" s="439"/>
      <c r="R271" s="439"/>
      <c r="S271" s="439"/>
      <c r="T271" s="439"/>
      <c r="U271" s="439"/>
      <c r="V271" s="439"/>
      <c r="W271" s="439"/>
      <c r="X271" s="439"/>
      <c r="Y271" s="439"/>
      <c r="Z271" s="439"/>
      <c r="AA271" s="439"/>
      <c r="AB271" s="439"/>
      <c r="AC271" s="439"/>
      <c r="AD271" s="439"/>
      <c r="AE271" s="439"/>
      <c r="AF271" s="439"/>
      <c r="AG271" s="439"/>
      <c r="AH271" s="439"/>
      <c r="AI271" s="439"/>
      <c r="AJ271" s="439"/>
      <c r="AK271" s="439"/>
      <c r="AL271" s="439"/>
    </row>
    <row r="272">
      <c r="A272" s="439"/>
      <c r="B272" s="439"/>
      <c r="C272" s="443"/>
      <c r="D272" s="443"/>
      <c r="E272" s="443"/>
      <c r="F272" s="443"/>
      <c r="G272" s="443"/>
      <c r="H272" s="443"/>
      <c r="I272" s="443"/>
      <c r="J272" s="443"/>
      <c r="K272" s="439"/>
      <c r="L272" s="439"/>
      <c r="M272" s="439"/>
      <c r="N272" s="439"/>
      <c r="O272" s="439"/>
      <c r="P272" s="439"/>
      <c r="Q272" s="439"/>
      <c r="R272" s="439"/>
      <c r="S272" s="439"/>
      <c r="T272" s="439"/>
      <c r="U272" s="439"/>
      <c r="V272" s="439"/>
      <c r="W272" s="439"/>
      <c r="X272" s="439"/>
      <c r="Y272" s="439"/>
      <c r="Z272" s="439"/>
      <c r="AA272" s="439"/>
      <c r="AB272" s="439"/>
      <c r="AC272" s="439"/>
      <c r="AD272" s="439"/>
      <c r="AE272" s="439"/>
      <c r="AF272" s="439"/>
      <c r="AG272" s="439"/>
      <c r="AH272" s="439"/>
      <c r="AI272" s="439"/>
      <c r="AJ272" s="439"/>
      <c r="AK272" s="439"/>
      <c r="AL272" s="439"/>
    </row>
    <row r="273">
      <c r="A273" s="439"/>
      <c r="B273" s="439"/>
      <c r="C273" s="443"/>
      <c r="D273" s="443"/>
      <c r="E273" s="443"/>
      <c r="F273" s="443"/>
      <c r="G273" s="443"/>
      <c r="H273" s="443"/>
      <c r="I273" s="443"/>
      <c r="J273" s="443"/>
      <c r="K273" s="439"/>
      <c r="L273" s="439"/>
      <c r="M273" s="439"/>
      <c r="N273" s="439"/>
      <c r="O273" s="439"/>
      <c r="P273" s="439"/>
      <c r="Q273" s="439"/>
      <c r="R273" s="439"/>
      <c r="S273" s="439"/>
      <c r="T273" s="439"/>
      <c r="U273" s="439"/>
      <c r="V273" s="439"/>
      <c r="W273" s="439"/>
      <c r="X273" s="439"/>
      <c r="Y273" s="439"/>
      <c r="Z273" s="439"/>
      <c r="AA273" s="439"/>
      <c r="AB273" s="439"/>
      <c r="AC273" s="439"/>
      <c r="AD273" s="439"/>
      <c r="AE273" s="439"/>
      <c r="AF273" s="439"/>
      <c r="AG273" s="439"/>
      <c r="AH273" s="439"/>
      <c r="AI273" s="439"/>
      <c r="AJ273" s="439"/>
      <c r="AK273" s="439"/>
      <c r="AL273" s="439"/>
    </row>
    <row r="274">
      <c r="A274" s="439"/>
      <c r="B274" s="439"/>
      <c r="C274" s="443"/>
      <c r="D274" s="443"/>
      <c r="E274" s="443"/>
      <c r="F274" s="443"/>
      <c r="G274" s="443"/>
      <c r="H274" s="443"/>
      <c r="I274" s="443"/>
      <c r="J274" s="443"/>
      <c r="K274" s="439"/>
      <c r="L274" s="439"/>
      <c r="M274" s="439"/>
      <c r="N274" s="439"/>
      <c r="O274" s="439"/>
      <c r="P274" s="439"/>
      <c r="Q274" s="439"/>
      <c r="R274" s="439"/>
      <c r="S274" s="439"/>
      <c r="T274" s="439"/>
      <c r="U274" s="439"/>
      <c r="V274" s="439"/>
      <c r="W274" s="439"/>
      <c r="X274" s="439"/>
      <c r="Y274" s="439"/>
      <c r="Z274" s="439"/>
      <c r="AA274" s="439"/>
      <c r="AB274" s="439"/>
      <c r="AC274" s="439"/>
      <c r="AD274" s="439"/>
      <c r="AE274" s="439"/>
      <c r="AF274" s="439"/>
      <c r="AG274" s="439"/>
      <c r="AH274" s="439"/>
      <c r="AI274" s="439"/>
      <c r="AJ274" s="439"/>
      <c r="AK274" s="439"/>
      <c r="AL274" s="439"/>
    </row>
    <row r="275">
      <c r="A275" s="439"/>
      <c r="B275" s="439"/>
      <c r="C275" s="443"/>
      <c r="D275" s="443"/>
      <c r="E275" s="443"/>
      <c r="F275" s="443"/>
      <c r="G275" s="443"/>
      <c r="H275" s="443"/>
      <c r="I275" s="443"/>
      <c r="J275" s="443"/>
      <c r="K275" s="439"/>
      <c r="L275" s="439"/>
      <c r="M275" s="439"/>
      <c r="N275" s="439"/>
      <c r="O275" s="439"/>
      <c r="P275" s="439"/>
      <c r="Q275" s="439"/>
      <c r="R275" s="439"/>
      <c r="S275" s="439"/>
      <c r="T275" s="439"/>
      <c r="U275" s="439"/>
      <c r="V275" s="439"/>
      <c r="W275" s="439"/>
      <c r="X275" s="439"/>
      <c r="Y275" s="439"/>
      <c r="Z275" s="439"/>
      <c r="AA275" s="439"/>
      <c r="AB275" s="439"/>
      <c r="AC275" s="439"/>
      <c r="AD275" s="439"/>
      <c r="AE275" s="439"/>
      <c r="AF275" s="439"/>
      <c r="AG275" s="439"/>
      <c r="AH275" s="439"/>
      <c r="AI275" s="439"/>
      <c r="AJ275" s="439"/>
      <c r="AK275" s="439"/>
      <c r="AL275" s="439"/>
    </row>
    <row r="276">
      <c r="A276" s="439"/>
      <c r="B276" s="439"/>
      <c r="C276" s="443"/>
      <c r="D276" s="443"/>
      <c r="E276" s="443"/>
      <c r="F276" s="443"/>
      <c r="G276" s="443"/>
      <c r="H276" s="443"/>
      <c r="I276" s="443"/>
      <c r="J276" s="443"/>
      <c r="K276" s="439"/>
      <c r="L276" s="439"/>
      <c r="M276" s="439"/>
      <c r="N276" s="439"/>
      <c r="O276" s="439"/>
      <c r="P276" s="439"/>
      <c r="Q276" s="439"/>
      <c r="R276" s="439"/>
      <c r="S276" s="439"/>
      <c r="T276" s="439"/>
      <c r="U276" s="439"/>
      <c r="V276" s="439"/>
      <c r="W276" s="439"/>
      <c r="X276" s="439"/>
      <c r="Y276" s="439"/>
      <c r="Z276" s="439"/>
      <c r="AA276" s="439"/>
      <c r="AB276" s="439"/>
      <c r="AC276" s="439"/>
      <c r="AD276" s="439"/>
      <c r="AE276" s="439"/>
      <c r="AF276" s="439"/>
      <c r="AG276" s="439"/>
      <c r="AH276" s="439"/>
      <c r="AI276" s="439"/>
      <c r="AJ276" s="439"/>
      <c r="AK276" s="439"/>
      <c r="AL276" s="439"/>
    </row>
    <row r="277">
      <c r="A277" s="439"/>
      <c r="B277" s="439"/>
      <c r="C277" s="443"/>
      <c r="D277" s="443"/>
      <c r="E277" s="443"/>
      <c r="F277" s="443"/>
      <c r="G277" s="443"/>
      <c r="H277" s="443"/>
      <c r="I277" s="443"/>
      <c r="J277" s="443"/>
      <c r="K277" s="439"/>
      <c r="L277" s="439"/>
      <c r="M277" s="439"/>
      <c r="N277" s="439"/>
      <c r="O277" s="439"/>
      <c r="P277" s="439"/>
      <c r="Q277" s="439"/>
      <c r="R277" s="439"/>
      <c r="S277" s="439"/>
      <c r="T277" s="439"/>
      <c r="U277" s="439"/>
      <c r="V277" s="439"/>
      <c r="W277" s="439"/>
      <c r="X277" s="439"/>
      <c r="Y277" s="439"/>
      <c r="Z277" s="439"/>
      <c r="AA277" s="439"/>
      <c r="AB277" s="439"/>
      <c r="AC277" s="439"/>
      <c r="AD277" s="439"/>
      <c r="AE277" s="439"/>
      <c r="AF277" s="439"/>
      <c r="AG277" s="439"/>
      <c r="AH277" s="439"/>
      <c r="AI277" s="439"/>
      <c r="AJ277" s="439"/>
      <c r="AK277" s="439"/>
      <c r="AL277" s="439"/>
    </row>
    <row r="278">
      <c r="A278" s="439"/>
      <c r="B278" s="439"/>
      <c r="C278" s="443"/>
      <c r="D278" s="443"/>
      <c r="E278" s="443"/>
      <c r="F278" s="443"/>
      <c r="G278" s="443"/>
      <c r="H278" s="443"/>
      <c r="I278" s="443"/>
      <c r="J278" s="443"/>
      <c r="K278" s="439"/>
      <c r="L278" s="439"/>
      <c r="M278" s="439"/>
      <c r="N278" s="439"/>
      <c r="O278" s="439"/>
      <c r="P278" s="439"/>
      <c r="Q278" s="439"/>
      <c r="R278" s="439"/>
      <c r="S278" s="439"/>
      <c r="T278" s="439"/>
      <c r="U278" s="439"/>
      <c r="V278" s="439"/>
      <c r="W278" s="439"/>
      <c r="X278" s="439"/>
      <c r="Y278" s="439"/>
      <c r="Z278" s="439"/>
      <c r="AA278" s="439"/>
      <c r="AB278" s="439"/>
      <c r="AC278" s="439"/>
      <c r="AD278" s="439"/>
      <c r="AE278" s="439"/>
      <c r="AF278" s="439"/>
      <c r="AG278" s="439"/>
      <c r="AH278" s="439"/>
      <c r="AI278" s="439"/>
      <c r="AJ278" s="439"/>
      <c r="AK278" s="439"/>
      <c r="AL278" s="439"/>
    </row>
    <row r="279">
      <c r="A279" s="439"/>
      <c r="B279" s="439"/>
      <c r="C279" s="443"/>
      <c r="D279" s="443"/>
      <c r="E279" s="443"/>
      <c r="F279" s="443"/>
      <c r="G279" s="443"/>
      <c r="H279" s="443"/>
      <c r="I279" s="443"/>
      <c r="J279" s="443"/>
      <c r="K279" s="439"/>
      <c r="L279" s="439"/>
      <c r="M279" s="439"/>
      <c r="N279" s="439"/>
      <c r="O279" s="439"/>
      <c r="P279" s="439"/>
      <c r="Q279" s="439"/>
      <c r="R279" s="439"/>
      <c r="S279" s="439"/>
      <c r="T279" s="439"/>
      <c r="U279" s="439"/>
      <c r="V279" s="439"/>
      <c r="W279" s="439"/>
      <c r="X279" s="439"/>
      <c r="Y279" s="439"/>
      <c r="Z279" s="439"/>
      <c r="AA279" s="439"/>
      <c r="AB279" s="439"/>
      <c r="AC279" s="439"/>
      <c r="AD279" s="439"/>
      <c r="AE279" s="439"/>
      <c r="AF279" s="439"/>
      <c r="AG279" s="439"/>
      <c r="AH279" s="439"/>
      <c r="AI279" s="439"/>
      <c r="AJ279" s="439"/>
      <c r="AK279" s="439"/>
      <c r="AL279" s="439"/>
    </row>
    <row r="280">
      <c r="A280" s="439"/>
      <c r="B280" s="439"/>
      <c r="C280" s="443"/>
      <c r="D280" s="443"/>
      <c r="E280" s="443"/>
      <c r="F280" s="443"/>
      <c r="G280" s="443"/>
      <c r="H280" s="443"/>
      <c r="I280" s="443"/>
      <c r="J280" s="443"/>
      <c r="K280" s="439"/>
      <c r="L280" s="439"/>
      <c r="M280" s="439"/>
      <c r="N280" s="439"/>
      <c r="O280" s="439"/>
      <c r="P280" s="439"/>
      <c r="Q280" s="439"/>
      <c r="R280" s="439"/>
      <c r="S280" s="439"/>
      <c r="T280" s="439"/>
      <c r="U280" s="439"/>
      <c r="V280" s="439"/>
      <c r="W280" s="439"/>
      <c r="X280" s="439"/>
      <c r="Y280" s="439"/>
      <c r="Z280" s="439"/>
      <c r="AA280" s="439"/>
      <c r="AB280" s="439"/>
      <c r="AC280" s="439"/>
      <c r="AD280" s="439"/>
      <c r="AE280" s="439"/>
      <c r="AF280" s="439"/>
      <c r="AG280" s="439"/>
      <c r="AH280" s="439"/>
      <c r="AI280" s="439"/>
      <c r="AJ280" s="439"/>
      <c r="AK280" s="439"/>
      <c r="AL280" s="439"/>
    </row>
    <row r="281">
      <c r="A281" s="439"/>
      <c r="B281" s="439"/>
      <c r="C281" s="443"/>
      <c r="D281" s="443"/>
      <c r="E281" s="443"/>
      <c r="F281" s="443"/>
      <c r="G281" s="443"/>
      <c r="H281" s="443"/>
      <c r="I281" s="443"/>
      <c r="J281" s="443"/>
      <c r="K281" s="439"/>
      <c r="L281" s="439"/>
      <c r="M281" s="439"/>
      <c r="N281" s="439"/>
      <c r="O281" s="439"/>
      <c r="P281" s="439"/>
      <c r="Q281" s="439"/>
      <c r="R281" s="439"/>
      <c r="S281" s="439"/>
      <c r="T281" s="439"/>
      <c r="U281" s="439"/>
      <c r="V281" s="439"/>
      <c r="W281" s="439"/>
      <c r="X281" s="439"/>
      <c r="Y281" s="439"/>
      <c r="Z281" s="439"/>
      <c r="AA281" s="439"/>
      <c r="AB281" s="439"/>
      <c r="AC281" s="439"/>
      <c r="AD281" s="439"/>
      <c r="AE281" s="439"/>
      <c r="AF281" s="439"/>
      <c r="AG281" s="439"/>
      <c r="AH281" s="439"/>
      <c r="AI281" s="439"/>
      <c r="AJ281" s="439"/>
      <c r="AK281" s="439"/>
      <c r="AL281" s="439"/>
    </row>
    <row r="282">
      <c r="A282" s="439"/>
      <c r="B282" s="439"/>
      <c r="C282" s="443"/>
      <c r="D282" s="443"/>
      <c r="E282" s="443"/>
      <c r="F282" s="443"/>
      <c r="G282" s="443"/>
      <c r="H282" s="443"/>
      <c r="I282" s="443"/>
      <c r="J282" s="443"/>
      <c r="K282" s="439"/>
      <c r="L282" s="439"/>
      <c r="M282" s="439"/>
      <c r="N282" s="439"/>
      <c r="O282" s="439"/>
      <c r="P282" s="439"/>
      <c r="Q282" s="439"/>
      <c r="R282" s="439"/>
      <c r="S282" s="439"/>
      <c r="T282" s="439"/>
      <c r="U282" s="439"/>
      <c r="V282" s="439"/>
      <c r="W282" s="439"/>
      <c r="X282" s="439"/>
      <c r="Y282" s="439"/>
      <c r="Z282" s="439"/>
      <c r="AA282" s="439"/>
      <c r="AB282" s="439"/>
      <c r="AC282" s="439"/>
      <c r="AD282" s="439"/>
      <c r="AE282" s="439"/>
      <c r="AF282" s="439"/>
      <c r="AG282" s="439"/>
      <c r="AH282" s="439"/>
      <c r="AI282" s="439"/>
      <c r="AJ282" s="439"/>
      <c r="AK282" s="439"/>
      <c r="AL282" s="439"/>
    </row>
    <row r="283">
      <c r="A283" s="439"/>
      <c r="B283" s="439"/>
      <c r="C283" s="443"/>
      <c r="D283" s="443"/>
      <c r="E283" s="443"/>
      <c r="F283" s="443"/>
      <c r="G283" s="443"/>
      <c r="H283" s="443"/>
      <c r="I283" s="443"/>
      <c r="J283" s="443"/>
      <c r="K283" s="439"/>
      <c r="L283" s="439"/>
      <c r="M283" s="439"/>
      <c r="N283" s="439"/>
      <c r="O283" s="439"/>
      <c r="P283" s="439"/>
      <c r="Q283" s="439"/>
      <c r="R283" s="439"/>
      <c r="S283" s="439"/>
      <c r="T283" s="439"/>
      <c r="U283" s="439"/>
      <c r="V283" s="439"/>
      <c r="W283" s="439"/>
      <c r="X283" s="439"/>
      <c r="Y283" s="439"/>
      <c r="Z283" s="439"/>
      <c r="AA283" s="439"/>
      <c r="AB283" s="439"/>
      <c r="AC283" s="439"/>
      <c r="AD283" s="439"/>
      <c r="AE283" s="439"/>
      <c r="AF283" s="439"/>
      <c r="AG283" s="439"/>
      <c r="AH283" s="439"/>
      <c r="AI283" s="439"/>
      <c r="AJ283" s="439"/>
      <c r="AK283" s="439"/>
      <c r="AL283" s="439"/>
    </row>
    <row r="284">
      <c r="A284" s="439"/>
      <c r="B284" s="439"/>
      <c r="C284" s="443"/>
      <c r="D284" s="443"/>
      <c r="E284" s="443"/>
      <c r="F284" s="443"/>
      <c r="G284" s="443"/>
      <c r="H284" s="443"/>
      <c r="I284" s="443"/>
      <c r="J284" s="443"/>
      <c r="K284" s="439"/>
      <c r="L284" s="439"/>
      <c r="M284" s="439"/>
      <c r="N284" s="439"/>
      <c r="O284" s="439"/>
      <c r="P284" s="439"/>
      <c r="Q284" s="439"/>
      <c r="R284" s="439"/>
      <c r="S284" s="439"/>
      <c r="T284" s="439"/>
      <c r="U284" s="439"/>
      <c r="V284" s="439"/>
      <c r="W284" s="439"/>
      <c r="X284" s="439"/>
      <c r="Y284" s="439"/>
      <c r="Z284" s="439"/>
      <c r="AA284" s="439"/>
      <c r="AB284" s="439"/>
      <c r="AC284" s="439"/>
      <c r="AD284" s="439"/>
      <c r="AE284" s="439"/>
      <c r="AF284" s="439"/>
      <c r="AG284" s="439"/>
      <c r="AH284" s="439"/>
      <c r="AI284" s="439"/>
      <c r="AJ284" s="439"/>
      <c r="AK284" s="439"/>
      <c r="AL284" s="439"/>
    </row>
    <row r="285">
      <c r="A285" s="439"/>
      <c r="B285" s="439"/>
      <c r="C285" s="443"/>
      <c r="D285" s="443"/>
      <c r="E285" s="443"/>
      <c r="F285" s="443"/>
      <c r="G285" s="443"/>
      <c r="H285" s="443"/>
      <c r="I285" s="443"/>
      <c r="J285" s="443"/>
      <c r="K285" s="439"/>
      <c r="L285" s="439"/>
      <c r="M285" s="439"/>
      <c r="N285" s="439"/>
      <c r="O285" s="439"/>
      <c r="P285" s="439"/>
      <c r="Q285" s="439"/>
      <c r="R285" s="439"/>
      <c r="S285" s="439"/>
      <c r="T285" s="439"/>
      <c r="U285" s="439"/>
      <c r="V285" s="439"/>
      <c r="W285" s="439"/>
      <c r="X285" s="439"/>
      <c r="Y285" s="439"/>
      <c r="Z285" s="439"/>
      <c r="AA285" s="439"/>
      <c r="AB285" s="439"/>
      <c r="AC285" s="439"/>
      <c r="AD285" s="439"/>
      <c r="AE285" s="439"/>
      <c r="AF285" s="439"/>
      <c r="AG285" s="439"/>
      <c r="AH285" s="439"/>
      <c r="AI285" s="439"/>
      <c r="AJ285" s="439"/>
      <c r="AK285" s="439"/>
      <c r="AL285" s="439"/>
    </row>
    <row r="286">
      <c r="A286" s="439"/>
      <c r="B286" s="439"/>
      <c r="C286" s="443"/>
      <c r="D286" s="443"/>
      <c r="E286" s="443"/>
      <c r="F286" s="443"/>
      <c r="G286" s="443"/>
      <c r="H286" s="443"/>
      <c r="I286" s="443"/>
      <c r="J286" s="443"/>
      <c r="K286" s="439"/>
      <c r="L286" s="439"/>
      <c r="M286" s="439"/>
      <c r="N286" s="439"/>
      <c r="O286" s="439"/>
      <c r="P286" s="439"/>
      <c r="Q286" s="439"/>
      <c r="R286" s="439"/>
      <c r="S286" s="439"/>
      <c r="T286" s="439"/>
      <c r="U286" s="439"/>
      <c r="V286" s="439"/>
      <c r="W286" s="439"/>
      <c r="X286" s="439"/>
      <c r="Y286" s="439"/>
      <c r="Z286" s="439"/>
      <c r="AA286" s="439"/>
      <c r="AB286" s="439"/>
      <c r="AC286" s="439"/>
      <c r="AD286" s="439"/>
      <c r="AE286" s="439"/>
      <c r="AF286" s="439"/>
      <c r="AG286" s="439"/>
      <c r="AH286" s="439"/>
      <c r="AI286" s="439"/>
      <c r="AJ286" s="439"/>
      <c r="AK286" s="439"/>
      <c r="AL286" s="439"/>
    </row>
    <row r="287">
      <c r="A287" s="439"/>
      <c r="B287" s="439"/>
      <c r="C287" s="443"/>
      <c r="D287" s="443"/>
      <c r="E287" s="443"/>
      <c r="F287" s="443"/>
      <c r="G287" s="443"/>
      <c r="H287" s="443"/>
      <c r="I287" s="443"/>
      <c r="J287" s="443"/>
      <c r="K287" s="439"/>
      <c r="L287" s="439"/>
      <c r="M287" s="439"/>
      <c r="N287" s="439"/>
      <c r="O287" s="439"/>
      <c r="P287" s="439"/>
      <c r="Q287" s="439"/>
      <c r="R287" s="439"/>
      <c r="S287" s="439"/>
      <c r="T287" s="439"/>
      <c r="U287" s="439"/>
      <c r="V287" s="439"/>
      <c r="W287" s="439"/>
      <c r="X287" s="439"/>
      <c r="Y287" s="439"/>
      <c r="Z287" s="439"/>
      <c r="AA287" s="439"/>
      <c r="AB287" s="439"/>
      <c r="AC287" s="439"/>
      <c r="AD287" s="439"/>
      <c r="AE287" s="439"/>
      <c r="AF287" s="439"/>
      <c r="AG287" s="439"/>
      <c r="AH287" s="439"/>
      <c r="AI287" s="439"/>
      <c r="AJ287" s="439"/>
      <c r="AK287" s="439"/>
      <c r="AL287" s="439"/>
    </row>
    <row r="288">
      <c r="A288" s="439"/>
      <c r="B288" s="439"/>
      <c r="C288" s="443"/>
      <c r="D288" s="443"/>
      <c r="E288" s="443"/>
      <c r="F288" s="443"/>
      <c r="G288" s="443"/>
      <c r="H288" s="443"/>
      <c r="I288" s="443"/>
      <c r="J288" s="443"/>
      <c r="K288" s="439"/>
      <c r="L288" s="439"/>
      <c r="M288" s="439"/>
      <c r="N288" s="439"/>
      <c r="O288" s="439"/>
      <c r="P288" s="439"/>
      <c r="Q288" s="439"/>
      <c r="R288" s="439"/>
      <c r="S288" s="439"/>
      <c r="T288" s="439"/>
      <c r="U288" s="439"/>
      <c r="V288" s="439"/>
      <c r="W288" s="439"/>
      <c r="X288" s="439"/>
      <c r="Y288" s="439"/>
      <c r="Z288" s="439"/>
      <c r="AA288" s="439"/>
      <c r="AB288" s="439"/>
      <c r="AC288" s="439"/>
      <c r="AD288" s="439"/>
      <c r="AE288" s="439"/>
      <c r="AF288" s="439"/>
      <c r="AG288" s="439"/>
      <c r="AH288" s="439"/>
      <c r="AI288" s="439"/>
      <c r="AJ288" s="439"/>
      <c r="AK288" s="439"/>
      <c r="AL288" s="439"/>
    </row>
    <row r="289">
      <c r="A289" s="439"/>
      <c r="B289" s="439"/>
      <c r="C289" s="443"/>
      <c r="D289" s="443"/>
      <c r="E289" s="443"/>
      <c r="F289" s="443"/>
      <c r="G289" s="443"/>
      <c r="H289" s="443"/>
      <c r="I289" s="443"/>
      <c r="J289" s="443"/>
      <c r="K289" s="439"/>
      <c r="L289" s="439"/>
      <c r="M289" s="439"/>
      <c r="N289" s="439"/>
      <c r="O289" s="439"/>
      <c r="P289" s="439"/>
      <c r="Q289" s="439"/>
      <c r="R289" s="439"/>
      <c r="S289" s="439"/>
      <c r="T289" s="439"/>
      <c r="U289" s="439"/>
      <c r="V289" s="439"/>
      <c r="W289" s="439"/>
      <c r="X289" s="439"/>
      <c r="Y289" s="439"/>
      <c r="Z289" s="439"/>
      <c r="AA289" s="439"/>
      <c r="AB289" s="439"/>
      <c r="AC289" s="439"/>
      <c r="AD289" s="439"/>
      <c r="AE289" s="439"/>
      <c r="AF289" s="439"/>
      <c r="AG289" s="439"/>
      <c r="AH289" s="439"/>
      <c r="AI289" s="439"/>
      <c r="AJ289" s="439"/>
      <c r="AK289" s="439"/>
      <c r="AL289" s="439"/>
    </row>
    <row r="290">
      <c r="A290" s="439"/>
      <c r="B290" s="439"/>
      <c r="C290" s="443"/>
      <c r="D290" s="443"/>
      <c r="E290" s="443"/>
      <c r="F290" s="443"/>
      <c r="G290" s="443"/>
      <c r="H290" s="443"/>
      <c r="I290" s="443"/>
      <c r="J290" s="443"/>
      <c r="K290" s="439"/>
      <c r="L290" s="439"/>
      <c r="M290" s="439"/>
      <c r="N290" s="439"/>
      <c r="O290" s="439"/>
      <c r="P290" s="439"/>
      <c r="Q290" s="439"/>
      <c r="R290" s="439"/>
      <c r="S290" s="439"/>
      <c r="T290" s="439"/>
      <c r="U290" s="439"/>
      <c r="V290" s="439"/>
      <c r="W290" s="439"/>
      <c r="X290" s="439"/>
      <c r="Y290" s="439"/>
      <c r="Z290" s="439"/>
      <c r="AA290" s="439"/>
      <c r="AB290" s="439"/>
      <c r="AC290" s="439"/>
      <c r="AD290" s="439"/>
      <c r="AE290" s="439"/>
      <c r="AF290" s="439"/>
      <c r="AG290" s="439"/>
      <c r="AH290" s="439"/>
      <c r="AI290" s="439"/>
      <c r="AJ290" s="439"/>
      <c r="AK290" s="439"/>
      <c r="AL290" s="439"/>
    </row>
    <row r="291">
      <c r="A291" s="439"/>
      <c r="B291" s="439"/>
      <c r="C291" s="443"/>
      <c r="D291" s="443"/>
      <c r="E291" s="443"/>
      <c r="F291" s="443"/>
      <c r="G291" s="443"/>
      <c r="H291" s="443"/>
      <c r="I291" s="443"/>
      <c r="J291" s="443"/>
      <c r="K291" s="439"/>
      <c r="L291" s="439"/>
      <c r="M291" s="439"/>
      <c r="N291" s="439"/>
      <c r="O291" s="439"/>
      <c r="P291" s="439"/>
      <c r="Q291" s="439"/>
      <c r="R291" s="439"/>
      <c r="S291" s="439"/>
      <c r="T291" s="439"/>
      <c r="U291" s="439"/>
      <c r="V291" s="439"/>
      <c r="W291" s="439"/>
      <c r="X291" s="439"/>
      <c r="Y291" s="439"/>
      <c r="Z291" s="439"/>
      <c r="AA291" s="439"/>
      <c r="AB291" s="439"/>
      <c r="AC291" s="439"/>
      <c r="AD291" s="439"/>
      <c r="AE291" s="439"/>
      <c r="AF291" s="439"/>
      <c r="AG291" s="439"/>
      <c r="AH291" s="439"/>
      <c r="AI291" s="439"/>
      <c r="AJ291" s="439"/>
      <c r="AK291" s="439"/>
      <c r="AL291" s="439"/>
    </row>
    <row r="292">
      <c r="A292" s="439"/>
      <c r="B292" s="439"/>
      <c r="C292" s="443"/>
      <c r="D292" s="443"/>
      <c r="E292" s="443"/>
      <c r="F292" s="443"/>
      <c r="G292" s="443"/>
      <c r="H292" s="443"/>
      <c r="I292" s="443"/>
      <c r="J292" s="443"/>
      <c r="K292" s="439"/>
      <c r="L292" s="439"/>
      <c r="M292" s="439"/>
      <c r="N292" s="439"/>
      <c r="O292" s="439"/>
      <c r="P292" s="439"/>
      <c r="Q292" s="439"/>
      <c r="R292" s="439"/>
      <c r="S292" s="439"/>
      <c r="T292" s="439"/>
      <c r="U292" s="439"/>
      <c r="V292" s="439"/>
      <c r="W292" s="439"/>
      <c r="X292" s="439"/>
      <c r="Y292" s="439"/>
      <c r="Z292" s="439"/>
      <c r="AA292" s="439"/>
      <c r="AB292" s="439"/>
      <c r="AC292" s="439"/>
      <c r="AD292" s="439"/>
      <c r="AE292" s="439"/>
      <c r="AF292" s="439"/>
      <c r="AG292" s="439"/>
      <c r="AH292" s="439"/>
      <c r="AI292" s="439"/>
      <c r="AJ292" s="439"/>
      <c r="AK292" s="439"/>
      <c r="AL292" s="439"/>
    </row>
    <row r="293">
      <c r="A293" s="439"/>
      <c r="B293" s="439"/>
      <c r="C293" s="443"/>
      <c r="D293" s="443"/>
      <c r="E293" s="443"/>
      <c r="F293" s="443"/>
      <c r="G293" s="443"/>
      <c r="H293" s="443"/>
      <c r="I293" s="443"/>
      <c r="J293" s="443"/>
      <c r="K293" s="439"/>
      <c r="L293" s="439"/>
      <c r="M293" s="439"/>
      <c r="N293" s="439"/>
      <c r="O293" s="439"/>
      <c r="P293" s="439"/>
      <c r="Q293" s="439"/>
      <c r="R293" s="439"/>
      <c r="S293" s="439"/>
      <c r="T293" s="439"/>
      <c r="U293" s="439"/>
      <c r="V293" s="439"/>
      <c r="W293" s="439"/>
      <c r="X293" s="439"/>
      <c r="Y293" s="439"/>
      <c r="Z293" s="439"/>
      <c r="AA293" s="439"/>
      <c r="AB293" s="439"/>
      <c r="AC293" s="439"/>
      <c r="AD293" s="439"/>
      <c r="AE293" s="439"/>
      <c r="AF293" s="439"/>
      <c r="AG293" s="439"/>
      <c r="AH293" s="439"/>
      <c r="AI293" s="439"/>
      <c r="AJ293" s="439"/>
      <c r="AK293" s="439"/>
      <c r="AL293" s="439"/>
    </row>
    <row r="294">
      <c r="A294" s="439"/>
      <c r="B294" s="439"/>
      <c r="C294" s="443"/>
      <c r="D294" s="443"/>
      <c r="E294" s="443"/>
      <c r="F294" s="443"/>
      <c r="G294" s="443"/>
      <c r="H294" s="443"/>
      <c r="I294" s="443"/>
      <c r="J294" s="443"/>
      <c r="K294" s="439"/>
      <c r="L294" s="439"/>
      <c r="M294" s="439"/>
      <c r="N294" s="439"/>
      <c r="O294" s="439"/>
      <c r="P294" s="439"/>
      <c r="Q294" s="439"/>
      <c r="R294" s="439"/>
      <c r="S294" s="439"/>
      <c r="T294" s="439"/>
      <c r="U294" s="439"/>
      <c r="V294" s="439"/>
      <c r="W294" s="439"/>
      <c r="X294" s="439"/>
      <c r="Y294" s="439"/>
      <c r="Z294" s="439"/>
      <c r="AA294" s="439"/>
      <c r="AB294" s="439"/>
      <c r="AC294" s="439"/>
      <c r="AD294" s="439"/>
      <c r="AE294" s="439"/>
      <c r="AF294" s="439"/>
      <c r="AG294" s="439"/>
      <c r="AH294" s="439"/>
      <c r="AI294" s="439"/>
      <c r="AJ294" s="439"/>
      <c r="AK294" s="439"/>
      <c r="AL294" s="439"/>
    </row>
    <row r="295">
      <c r="A295" s="439"/>
      <c r="B295" s="439"/>
      <c r="C295" s="443"/>
      <c r="D295" s="443"/>
      <c r="E295" s="443"/>
      <c r="F295" s="443"/>
      <c r="G295" s="443"/>
      <c r="H295" s="443"/>
      <c r="I295" s="443"/>
      <c r="J295" s="443"/>
      <c r="K295" s="439"/>
      <c r="L295" s="439"/>
      <c r="M295" s="439"/>
      <c r="N295" s="439"/>
      <c r="O295" s="439"/>
      <c r="P295" s="439"/>
      <c r="Q295" s="439"/>
      <c r="R295" s="439"/>
      <c r="S295" s="439"/>
      <c r="T295" s="439"/>
      <c r="U295" s="439"/>
      <c r="V295" s="439"/>
      <c r="W295" s="439"/>
      <c r="X295" s="439"/>
      <c r="Y295" s="439"/>
      <c r="Z295" s="439"/>
      <c r="AA295" s="439"/>
      <c r="AB295" s="439"/>
      <c r="AC295" s="439"/>
      <c r="AD295" s="439"/>
      <c r="AE295" s="439"/>
      <c r="AF295" s="439"/>
      <c r="AG295" s="439"/>
      <c r="AH295" s="439"/>
      <c r="AI295" s="439"/>
      <c r="AJ295" s="439"/>
      <c r="AK295" s="439"/>
      <c r="AL295" s="439"/>
    </row>
    <row r="296">
      <c r="A296" s="439"/>
      <c r="B296" s="439"/>
      <c r="C296" s="443"/>
      <c r="D296" s="443"/>
      <c r="E296" s="443"/>
      <c r="F296" s="443"/>
      <c r="G296" s="443"/>
      <c r="H296" s="443"/>
      <c r="I296" s="443"/>
      <c r="J296" s="443"/>
      <c r="K296" s="439"/>
      <c r="L296" s="439"/>
      <c r="M296" s="439"/>
      <c r="N296" s="439"/>
      <c r="O296" s="439"/>
      <c r="P296" s="439"/>
      <c r="Q296" s="439"/>
      <c r="R296" s="439"/>
      <c r="S296" s="439"/>
      <c r="T296" s="439"/>
      <c r="U296" s="439"/>
      <c r="V296" s="439"/>
      <c r="W296" s="439"/>
      <c r="X296" s="439"/>
      <c r="Y296" s="439"/>
      <c r="Z296" s="439"/>
      <c r="AA296" s="439"/>
      <c r="AB296" s="439"/>
      <c r="AC296" s="439"/>
      <c r="AD296" s="439"/>
      <c r="AE296" s="439"/>
      <c r="AF296" s="439"/>
      <c r="AG296" s="439"/>
      <c r="AH296" s="439"/>
      <c r="AI296" s="439"/>
      <c r="AJ296" s="439"/>
      <c r="AK296" s="439"/>
      <c r="AL296" s="439"/>
    </row>
    <row r="297">
      <c r="A297" s="439"/>
      <c r="B297" s="439"/>
      <c r="C297" s="443"/>
      <c r="D297" s="443"/>
      <c r="E297" s="443"/>
      <c r="F297" s="443"/>
      <c r="G297" s="443"/>
      <c r="H297" s="443"/>
      <c r="I297" s="443"/>
      <c r="J297" s="443"/>
      <c r="K297" s="439"/>
      <c r="L297" s="439"/>
      <c r="M297" s="439"/>
      <c r="N297" s="439"/>
      <c r="O297" s="439"/>
      <c r="P297" s="439"/>
      <c r="Q297" s="439"/>
      <c r="R297" s="439"/>
      <c r="S297" s="439"/>
      <c r="T297" s="439"/>
      <c r="U297" s="439"/>
      <c r="V297" s="439"/>
      <c r="W297" s="439"/>
      <c r="X297" s="439"/>
      <c r="Y297" s="439"/>
      <c r="Z297" s="439"/>
      <c r="AA297" s="439"/>
      <c r="AB297" s="439"/>
      <c r="AC297" s="439"/>
      <c r="AD297" s="439"/>
      <c r="AE297" s="439"/>
      <c r="AF297" s="439"/>
      <c r="AG297" s="439"/>
      <c r="AH297" s="439"/>
      <c r="AI297" s="439"/>
      <c r="AJ297" s="439"/>
      <c r="AK297" s="439"/>
      <c r="AL297" s="439"/>
    </row>
    <row r="298">
      <c r="A298" s="439"/>
      <c r="B298" s="439"/>
      <c r="C298" s="443"/>
      <c r="D298" s="443"/>
      <c r="E298" s="443"/>
      <c r="F298" s="443"/>
      <c r="G298" s="443"/>
      <c r="H298" s="443"/>
      <c r="I298" s="443"/>
      <c r="J298" s="443"/>
      <c r="K298" s="439"/>
      <c r="L298" s="439"/>
      <c r="M298" s="439"/>
      <c r="N298" s="439"/>
      <c r="O298" s="439"/>
      <c r="P298" s="439"/>
      <c r="Q298" s="439"/>
      <c r="R298" s="439"/>
      <c r="S298" s="439"/>
      <c r="T298" s="439"/>
      <c r="U298" s="439"/>
      <c r="V298" s="439"/>
      <c r="W298" s="439"/>
      <c r="X298" s="439"/>
      <c r="Y298" s="439"/>
      <c r="Z298" s="439"/>
      <c r="AA298" s="439"/>
      <c r="AB298" s="439"/>
      <c r="AC298" s="439"/>
      <c r="AD298" s="439"/>
      <c r="AE298" s="439"/>
      <c r="AF298" s="439"/>
      <c r="AG298" s="439"/>
      <c r="AH298" s="439"/>
      <c r="AI298" s="439"/>
      <c r="AJ298" s="439"/>
      <c r="AK298" s="439"/>
      <c r="AL298" s="439"/>
    </row>
    <row r="299">
      <c r="A299" s="439"/>
      <c r="B299" s="439"/>
      <c r="C299" s="443"/>
      <c r="D299" s="443"/>
      <c r="E299" s="443"/>
      <c r="F299" s="443"/>
      <c r="G299" s="443"/>
      <c r="H299" s="443"/>
      <c r="I299" s="443"/>
      <c r="J299" s="443"/>
      <c r="K299" s="439"/>
      <c r="L299" s="439"/>
      <c r="M299" s="439"/>
      <c r="N299" s="439"/>
      <c r="O299" s="439"/>
      <c r="P299" s="439"/>
      <c r="Q299" s="439"/>
      <c r="R299" s="439"/>
      <c r="S299" s="439"/>
      <c r="T299" s="439"/>
      <c r="U299" s="439"/>
      <c r="V299" s="439"/>
      <c r="W299" s="439"/>
      <c r="X299" s="439"/>
      <c r="Y299" s="439"/>
      <c r="Z299" s="439"/>
      <c r="AA299" s="439"/>
      <c r="AB299" s="439"/>
      <c r="AC299" s="439"/>
      <c r="AD299" s="439"/>
      <c r="AE299" s="439"/>
      <c r="AF299" s="439"/>
      <c r="AG299" s="439"/>
      <c r="AH299" s="439"/>
      <c r="AI299" s="439"/>
      <c r="AJ299" s="439"/>
      <c r="AK299" s="439"/>
      <c r="AL299" s="439"/>
    </row>
    <row r="300">
      <c r="A300" s="439"/>
      <c r="B300" s="439"/>
      <c r="C300" s="443"/>
      <c r="D300" s="443"/>
      <c r="E300" s="443"/>
      <c r="F300" s="443"/>
      <c r="G300" s="443"/>
      <c r="H300" s="443"/>
      <c r="I300" s="443"/>
      <c r="J300" s="443"/>
      <c r="K300" s="439"/>
      <c r="L300" s="439"/>
      <c r="M300" s="439"/>
      <c r="N300" s="439"/>
      <c r="O300" s="439"/>
      <c r="P300" s="439"/>
      <c r="Q300" s="439"/>
      <c r="R300" s="439"/>
      <c r="S300" s="439"/>
      <c r="T300" s="439"/>
      <c r="U300" s="439"/>
      <c r="V300" s="439"/>
      <c r="W300" s="439"/>
      <c r="X300" s="439"/>
      <c r="Y300" s="439"/>
      <c r="Z300" s="439"/>
      <c r="AA300" s="439"/>
      <c r="AB300" s="439"/>
      <c r="AC300" s="439"/>
      <c r="AD300" s="439"/>
      <c r="AE300" s="439"/>
      <c r="AF300" s="439"/>
      <c r="AG300" s="439"/>
      <c r="AH300" s="439"/>
      <c r="AI300" s="439"/>
      <c r="AJ300" s="439"/>
      <c r="AK300" s="439"/>
      <c r="AL300" s="439"/>
    </row>
    <row r="301">
      <c r="A301" s="439"/>
      <c r="B301" s="439"/>
      <c r="C301" s="443"/>
      <c r="D301" s="443"/>
      <c r="E301" s="443"/>
      <c r="F301" s="443"/>
      <c r="G301" s="443"/>
      <c r="H301" s="443"/>
      <c r="I301" s="443"/>
      <c r="J301" s="443"/>
      <c r="K301" s="439"/>
      <c r="L301" s="439"/>
      <c r="M301" s="439"/>
      <c r="N301" s="439"/>
      <c r="O301" s="439"/>
      <c r="P301" s="439"/>
      <c r="Q301" s="439"/>
      <c r="R301" s="439"/>
      <c r="S301" s="439"/>
      <c r="T301" s="439"/>
      <c r="U301" s="439"/>
      <c r="V301" s="439"/>
      <c r="W301" s="439"/>
      <c r="X301" s="439"/>
      <c r="Y301" s="439"/>
      <c r="Z301" s="439"/>
      <c r="AA301" s="439"/>
      <c r="AB301" s="439"/>
      <c r="AC301" s="439"/>
      <c r="AD301" s="439"/>
      <c r="AE301" s="439"/>
      <c r="AF301" s="439"/>
      <c r="AG301" s="439"/>
      <c r="AH301" s="439"/>
      <c r="AI301" s="439"/>
      <c r="AJ301" s="439"/>
      <c r="AK301" s="439"/>
      <c r="AL301" s="439"/>
    </row>
    <row r="302">
      <c r="A302" s="439"/>
      <c r="B302" s="439"/>
      <c r="C302" s="443"/>
      <c r="D302" s="443"/>
      <c r="E302" s="443"/>
      <c r="F302" s="443"/>
      <c r="G302" s="443"/>
      <c r="H302" s="443"/>
      <c r="I302" s="443"/>
      <c r="J302" s="443"/>
      <c r="K302" s="439"/>
      <c r="L302" s="439"/>
      <c r="M302" s="439"/>
      <c r="N302" s="439"/>
      <c r="O302" s="439"/>
      <c r="P302" s="439"/>
      <c r="Q302" s="439"/>
      <c r="R302" s="439"/>
      <c r="S302" s="439"/>
      <c r="T302" s="439"/>
      <c r="U302" s="439"/>
      <c r="V302" s="439"/>
      <c r="W302" s="439"/>
      <c r="X302" s="439"/>
      <c r="Y302" s="439"/>
      <c r="Z302" s="439"/>
      <c r="AA302" s="439"/>
      <c r="AB302" s="439"/>
      <c r="AC302" s="439"/>
      <c r="AD302" s="439"/>
      <c r="AE302" s="439"/>
      <c r="AF302" s="439"/>
      <c r="AG302" s="439"/>
      <c r="AH302" s="439"/>
      <c r="AI302" s="439"/>
      <c r="AJ302" s="439"/>
      <c r="AK302" s="439"/>
      <c r="AL302" s="439"/>
    </row>
    <row r="303">
      <c r="A303" s="439"/>
      <c r="B303" s="439"/>
      <c r="C303" s="443"/>
      <c r="D303" s="443"/>
      <c r="E303" s="443"/>
      <c r="F303" s="443"/>
      <c r="G303" s="443"/>
      <c r="H303" s="443"/>
      <c r="I303" s="443"/>
      <c r="J303" s="443"/>
      <c r="K303" s="439"/>
      <c r="L303" s="439"/>
      <c r="M303" s="439"/>
      <c r="N303" s="439"/>
      <c r="O303" s="439"/>
      <c r="P303" s="439"/>
      <c r="Q303" s="439"/>
      <c r="R303" s="439"/>
      <c r="S303" s="439"/>
      <c r="T303" s="439"/>
      <c r="U303" s="439"/>
      <c r="V303" s="439"/>
      <c r="W303" s="439"/>
      <c r="X303" s="439"/>
      <c r="Y303" s="439"/>
      <c r="Z303" s="439"/>
      <c r="AA303" s="439"/>
      <c r="AB303" s="439"/>
      <c r="AC303" s="439"/>
      <c r="AD303" s="439"/>
      <c r="AE303" s="439"/>
      <c r="AF303" s="439"/>
      <c r="AG303" s="439"/>
      <c r="AH303" s="439"/>
      <c r="AI303" s="439"/>
      <c r="AJ303" s="439"/>
      <c r="AK303" s="439"/>
      <c r="AL303" s="439"/>
    </row>
    <row r="304">
      <c r="A304" s="439"/>
      <c r="B304" s="439"/>
      <c r="C304" s="443"/>
      <c r="D304" s="443"/>
      <c r="E304" s="443"/>
      <c r="F304" s="443"/>
      <c r="G304" s="443"/>
      <c r="H304" s="443"/>
      <c r="I304" s="443"/>
      <c r="J304" s="443"/>
      <c r="K304" s="439"/>
      <c r="L304" s="439"/>
      <c r="M304" s="439"/>
      <c r="N304" s="439"/>
      <c r="O304" s="439"/>
      <c r="P304" s="439"/>
      <c r="Q304" s="439"/>
      <c r="R304" s="439"/>
      <c r="S304" s="439"/>
      <c r="T304" s="439"/>
      <c r="U304" s="439"/>
      <c r="V304" s="439"/>
      <c r="W304" s="439"/>
      <c r="X304" s="439"/>
      <c r="Y304" s="439"/>
      <c r="Z304" s="439"/>
      <c r="AA304" s="439"/>
      <c r="AB304" s="439"/>
      <c r="AC304" s="439"/>
      <c r="AD304" s="439"/>
      <c r="AE304" s="439"/>
      <c r="AF304" s="439"/>
      <c r="AG304" s="439"/>
      <c r="AH304" s="439"/>
      <c r="AI304" s="439"/>
      <c r="AJ304" s="439"/>
      <c r="AK304" s="439"/>
      <c r="AL304" s="439"/>
    </row>
    <row r="305">
      <c r="A305" s="439"/>
      <c r="B305" s="439"/>
      <c r="C305" s="443"/>
      <c r="D305" s="443"/>
      <c r="E305" s="443"/>
      <c r="F305" s="443"/>
      <c r="G305" s="443"/>
      <c r="H305" s="443"/>
      <c r="I305" s="443"/>
      <c r="J305" s="443"/>
      <c r="K305" s="439"/>
      <c r="L305" s="439"/>
      <c r="M305" s="439"/>
      <c r="N305" s="439"/>
      <c r="O305" s="439"/>
      <c r="P305" s="439"/>
      <c r="Q305" s="439"/>
      <c r="R305" s="439"/>
      <c r="S305" s="439"/>
      <c r="T305" s="439"/>
      <c r="U305" s="439"/>
      <c r="V305" s="439"/>
      <c r="W305" s="439"/>
      <c r="X305" s="439"/>
      <c r="Y305" s="439"/>
      <c r="Z305" s="439"/>
      <c r="AA305" s="439"/>
      <c r="AB305" s="439"/>
      <c r="AC305" s="439"/>
      <c r="AD305" s="439"/>
      <c r="AE305" s="439"/>
      <c r="AF305" s="439"/>
      <c r="AG305" s="439"/>
      <c r="AH305" s="439"/>
      <c r="AI305" s="439"/>
      <c r="AJ305" s="439"/>
      <c r="AK305" s="439"/>
      <c r="AL305" s="439"/>
    </row>
    <row r="306">
      <c r="A306" s="439"/>
      <c r="B306" s="439"/>
      <c r="C306" s="443"/>
      <c r="D306" s="443"/>
      <c r="E306" s="443"/>
      <c r="F306" s="443"/>
      <c r="G306" s="443"/>
      <c r="H306" s="443"/>
      <c r="I306" s="443"/>
      <c r="J306" s="443"/>
      <c r="K306" s="439"/>
      <c r="L306" s="439"/>
      <c r="M306" s="439"/>
      <c r="N306" s="439"/>
      <c r="O306" s="439"/>
      <c r="P306" s="439"/>
      <c r="Q306" s="439"/>
      <c r="R306" s="439"/>
      <c r="S306" s="439"/>
      <c r="T306" s="439"/>
      <c r="U306" s="439"/>
      <c r="V306" s="439"/>
      <c r="W306" s="439"/>
      <c r="X306" s="439"/>
      <c r="Y306" s="439"/>
      <c r="Z306" s="439"/>
      <c r="AA306" s="439"/>
      <c r="AB306" s="439"/>
      <c r="AC306" s="439"/>
      <c r="AD306" s="439"/>
      <c r="AE306" s="439"/>
      <c r="AF306" s="439"/>
      <c r="AG306" s="439"/>
      <c r="AH306" s="439"/>
      <c r="AI306" s="439"/>
      <c r="AJ306" s="439"/>
      <c r="AK306" s="439"/>
      <c r="AL306" s="439"/>
    </row>
    <row r="307">
      <c r="A307" s="439"/>
      <c r="B307" s="439"/>
      <c r="C307" s="443"/>
      <c r="D307" s="443"/>
      <c r="E307" s="443"/>
      <c r="F307" s="443"/>
      <c r="G307" s="443"/>
      <c r="H307" s="443"/>
      <c r="I307" s="443"/>
      <c r="J307" s="443"/>
      <c r="K307" s="439"/>
      <c r="L307" s="439"/>
      <c r="M307" s="439"/>
      <c r="N307" s="439"/>
      <c r="O307" s="439"/>
      <c r="P307" s="439"/>
      <c r="Q307" s="439"/>
      <c r="R307" s="439"/>
      <c r="S307" s="439"/>
      <c r="T307" s="439"/>
      <c r="U307" s="439"/>
      <c r="V307" s="439"/>
      <c r="W307" s="439"/>
      <c r="X307" s="439"/>
      <c r="Y307" s="439"/>
      <c r="Z307" s="439"/>
      <c r="AA307" s="439"/>
      <c r="AB307" s="439"/>
      <c r="AC307" s="439"/>
      <c r="AD307" s="439"/>
      <c r="AE307" s="439"/>
      <c r="AF307" s="439"/>
      <c r="AG307" s="439"/>
      <c r="AH307" s="439"/>
      <c r="AI307" s="439"/>
      <c r="AJ307" s="439"/>
      <c r="AK307" s="439"/>
      <c r="AL307" s="439"/>
    </row>
    <row r="308">
      <c r="A308" s="439"/>
      <c r="B308" s="439"/>
      <c r="C308" s="443"/>
      <c r="D308" s="443"/>
      <c r="E308" s="443"/>
      <c r="F308" s="443"/>
      <c r="G308" s="443"/>
      <c r="H308" s="443"/>
      <c r="I308" s="443"/>
      <c r="J308" s="443"/>
      <c r="K308" s="439"/>
      <c r="L308" s="439"/>
      <c r="M308" s="439"/>
      <c r="N308" s="439"/>
      <c r="O308" s="439"/>
      <c r="P308" s="439"/>
      <c r="Q308" s="439"/>
      <c r="R308" s="439"/>
      <c r="S308" s="439"/>
      <c r="T308" s="439"/>
      <c r="U308" s="439"/>
      <c r="V308" s="439"/>
      <c r="W308" s="439"/>
      <c r="X308" s="439"/>
      <c r="Y308" s="439"/>
      <c r="Z308" s="439"/>
      <c r="AA308" s="439"/>
      <c r="AB308" s="439"/>
      <c r="AC308" s="439"/>
      <c r="AD308" s="439"/>
      <c r="AE308" s="439"/>
      <c r="AF308" s="439"/>
      <c r="AG308" s="439"/>
      <c r="AH308" s="439"/>
      <c r="AI308" s="439"/>
      <c r="AJ308" s="439"/>
      <c r="AK308" s="439"/>
      <c r="AL308" s="439"/>
    </row>
    <row r="309">
      <c r="A309" s="439"/>
      <c r="B309" s="439"/>
      <c r="C309" s="443"/>
      <c r="D309" s="443"/>
      <c r="E309" s="443"/>
      <c r="F309" s="443"/>
      <c r="G309" s="443"/>
      <c r="H309" s="443"/>
      <c r="I309" s="443"/>
      <c r="J309" s="443"/>
      <c r="K309" s="439"/>
      <c r="L309" s="439"/>
      <c r="M309" s="439"/>
      <c r="N309" s="439"/>
      <c r="O309" s="439"/>
      <c r="P309" s="439"/>
      <c r="Q309" s="439"/>
      <c r="R309" s="439"/>
      <c r="S309" s="439"/>
      <c r="T309" s="439"/>
      <c r="U309" s="439"/>
      <c r="V309" s="439"/>
      <c r="W309" s="439"/>
      <c r="X309" s="439"/>
      <c r="Y309" s="439"/>
      <c r="Z309" s="439"/>
      <c r="AA309" s="439"/>
      <c r="AB309" s="439"/>
      <c r="AC309" s="439"/>
      <c r="AD309" s="439"/>
      <c r="AE309" s="439"/>
      <c r="AF309" s="439"/>
      <c r="AG309" s="439"/>
      <c r="AH309" s="439"/>
      <c r="AI309" s="439"/>
      <c r="AJ309" s="439"/>
      <c r="AK309" s="439"/>
      <c r="AL309" s="439"/>
    </row>
    <row r="310">
      <c r="A310" s="439"/>
      <c r="B310" s="439"/>
      <c r="C310" s="443"/>
      <c r="D310" s="443"/>
      <c r="E310" s="443"/>
      <c r="F310" s="443"/>
      <c r="G310" s="443"/>
      <c r="H310" s="443"/>
      <c r="I310" s="443"/>
      <c r="J310" s="443"/>
      <c r="K310" s="439"/>
      <c r="L310" s="439"/>
      <c r="M310" s="439"/>
      <c r="N310" s="439"/>
      <c r="O310" s="439"/>
      <c r="P310" s="439"/>
      <c r="Q310" s="439"/>
      <c r="R310" s="439"/>
      <c r="S310" s="439"/>
      <c r="T310" s="439"/>
      <c r="U310" s="439"/>
      <c r="V310" s="439"/>
      <c r="W310" s="439"/>
      <c r="X310" s="439"/>
      <c r="Y310" s="439"/>
      <c r="Z310" s="439"/>
      <c r="AA310" s="439"/>
      <c r="AB310" s="439"/>
      <c r="AC310" s="439"/>
      <c r="AD310" s="439"/>
      <c r="AE310" s="439"/>
      <c r="AF310" s="439"/>
      <c r="AG310" s="439"/>
      <c r="AH310" s="439"/>
      <c r="AI310" s="439"/>
      <c r="AJ310" s="439"/>
      <c r="AK310" s="439"/>
      <c r="AL310" s="439"/>
    </row>
    <row r="311">
      <c r="A311" s="439"/>
      <c r="B311" s="439"/>
      <c r="C311" s="443"/>
      <c r="D311" s="443"/>
      <c r="E311" s="443"/>
      <c r="F311" s="443"/>
      <c r="G311" s="443"/>
      <c r="H311" s="443"/>
      <c r="I311" s="443"/>
      <c r="J311" s="443"/>
      <c r="K311" s="439"/>
      <c r="L311" s="439"/>
      <c r="M311" s="439"/>
      <c r="N311" s="439"/>
      <c r="O311" s="439"/>
      <c r="P311" s="439"/>
      <c r="Q311" s="439"/>
      <c r="R311" s="439"/>
      <c r="S311" s="439"/>
      <c r="T311" s="439"/>
      <c r="U311" s="439"/>
      <c r="V311" s="439"/>
      <c r="W311" s="439"/>
      <c r="X311" s="439"/>
      <c r="Y311" s="439"/>
      <c r="Z311" s="439"/>
      <c r="AA311" s="439"/>
      <c r="AB311" s="439"/>
      <c r="AC311" s="439"/>
      <c r="AD311" s="439"/>
      <c r="AE311" s="439"/>
      <c r="AF311" s="439"/>
      <c r="AG311" s="439"/>
      <c r="AH311" s="439"/>
      <c r="AI311" s="439"/>
      <c r="AJ311" s="439"/>
      <c r="AK311" s="439"/>
      <c r="AL311" s="439"/>
    </row>
    <row r="312">
      <c r="A312" s="439"/>
      <c r="B312" s="439"/>
      <c r="C312" s="443"/>
      <c r="D312" s="443"/>
      <c r="E312" s="443"/>
      <c r="F312" s="443"/>
      <c r="G312" s="443"/>
      <c r="H312" s="443"/>
      <c r="I312" s="443"/>
      <c r="J312" s="443"/>
      <c r="K312" s="439"/>
      <c r="L312" s="439"/>
      <c r="M312" s="439"/>
      <c r="N312" s="439"/>
      <c r="O312" s="439"/>
      <c r="P312" s="439"/>
      <c r="Q312" s="439"/>
      <c r="R312" s="439"/>
      <c r="S312" s="439"/>
      <c r="T312" s="439"/>
      <c r="U312" s="439"/>
      <c r="V312" s="439"/>
      <c r="W312" s="439"/>
      <c r="X312" s="439"/>
      <c r="Y312" s="439"/>
      <c r="Z312" s="439"/>
      <c r="AA312" s="439"/>
      <c r="AB312" s="439"/>
      <c r="AC312" s="439"/>
      <c r="AD312" s="439"/>
      <c r="AE312" s="439"/>
      <c r="AF312" s="439"/>
      <c r="AG312" s="439"/>
      <c r="AH312" s="439"/>
      <c r="AI312" s="439"/>
      <c r="AJ312" s="439"/>
      <c r="AK312" s="439"/>
      <c r="AL312" s="439"/>
    </row>
    <row r="313">
      <c r="A313" s="439"/>
      <c r="B313" s="439"/>
      <c r="C313" s="443"/>
      <c r="D313" s="443"/>
      <c r="E313" s="443"/>
      <c r="F313" s="443"/>
      <c r="G313" s="443"/>
      <c r="H313" s="443"/>
      <c r="I313" s="443"/>
      <c r="J313" s="443"/>
      <c r="K313" s="439"/>
      <c r="L313" s="439"/>
      <c r="M313" s="439"/>
      <c r="N313" s="439"/>
      <c r="O313" s="439"/>
      <c r="P313" s="439"/>
      <c r="Q313" s="439"/>
      <c r="R313" s="439"/>
      <c r="S313" s="439"/>
      <c r="T313" s="439"/>
      <c r="U313" s="439"/>
      <c r="V313" s="439"/>
      <c r="W313" s="439"/>
      <c r="X313" s="439"/>
      <c r="Y313" s="439"/>
      <c r="Z313" s="439"/>
      <c r="AA313" s="439"/>
      <c r="AB313" s="439"/>
      <c r="AC313" s="439"/>
      <c r="AD313" s="439"/>
      <c r="AE313" s="439"/>
      <c r="AF313" s="439"/>
      <c r="AG313" s="439"/>
      <c r="AH313" s="439"/>
      <c r="AI313" s="439"/>
      <c r="AJ313" s="439"/>
      <c r="AK313" s="439"/>
      <c r="AL313" s="439"/>
    </row>
    <row r="314">
      <c r="A314" s="439"/>
      <c r="B314" s="439"/>
      <c r="C314" s="443"/>
      <c r="D314" s="443"/>
      <c r="E314" s="443"/>
      <c r="F314" s="443"/>
      <c r="G314" s="443"/>
      <c r="H314" s="443"/>
      <c r="I314" s="443"/>
      <c r="J314" s="443"/>
      <c r="K314" s="439"/>
      <c r="L314" s="439"/>
      <c r="M314" s="439"/>
      <c r="N314" s="439"/>
      <c r="O314" s="439"/>
      <c r="P314" s="439"/>
      <c r="Q314" s="439"/>
      <c r="R314" s="439"/>
      <c r="S314" s="439"/>
      <c r="T314" s="439"/>
      <c r="U314" s="439"/>
      <c r="V314" s="439"/>
      <c r="W314" s="439"/>
      <c r="X314" s="439"/>
      <c r="Y314" s="439"/>
      <c r="Z314" s="439"/>
      <c r="AA314" s="439"/>
      <c r="AB314" s="439"/>
      <c r="AC314" s="439"/>
      <c r="AD314" s="439"/>
      <c r="AE314" s="439"/>
      <c r="AF314" s="439"/>
      <c r="AG314" s="439"/>
      <c r="AH314" s="439"/>
      <c r="AI314" s="439"/>
      <c r="AJ314" s="439"/>
      <c r="AK314" s="439"/>
      <c r="AL314" s="439"/>
    </row>
    <row r="315">
      <c r="A315" s="439"/>
      <c r="B315" s="439"/>
      <c r="C315" s="443"/>
      <c r="D315" s="443"/>
      <c r="E315" s="443"/>
      <c r="F315" s="443"/>
      <c r="G315" s="443"/>
      <c r="H315" s="443"/>
      <c r="I315" s="443"/>
      <c r="J315" s="443"/>
      <c r="K315" s="439"/>
      <c r="L315" s="439"/>
      <c r="M315" s="439"/>
      <c r="N315" s="439"/>
      <c r="O315" s="439"/>
      <c r="P315" s="439"/>
      <c r="Q315" s="439"/>
      <c r="R315" s="439"/>
      <c r="S315" s="439"/>
      <c r="T315" s="439"/>
      <c r="U315" s="439"/>
      <c r="V315" s="439"/>
      <c r="W315" s="439"/>
      <c r="X315" s="439"/>
      <c r="Y315" s="439"/>
      <c r="Z315" s="439"/>
      <c r="AA315" s="439"/>
      <c r="AB315" s="439"/>
      <c r="AC315" s="439"/>
      <c r="AD315" s="439"/>
      <c r="AE315" s="439"/>
      <c r="AF315" s="439"/>
      <c r="AG315" s="439"/>
      <c r="AH315" s="439"/>
      <c r="AI315" s="439"/>
      <c r="AJ315" s="439"/>
      <c r="AK315" s="439"/>
      <c r="AL315" s="439"/>
    </row>
    <row r="316">
      <c r="A316" s="439"/>
      <c r="B316" s="439"/>
      <c r="C316" s="443"/>
      <c r="D316" s="443"/>
      <c r="E316" s="443"/>
      <c r="F316" s="443"/>
      <c r="G316" s="443"/>
      <c r="H316" s="443"/>
      <c r="I316" s="443"/>
      <c r="J316" s="443"/>
      <c r="K316" s="439"/>
      <c r="L316" s="439"/>
      <c r="M316" s="439"/>
      <c r="N316" s="439"/>
      <c r="O316" s="439"/>
      <c r="P316" s="439"/>
      <c r="Q316" s="439"/>
      <c r="R316" s="439"/>
      <c r="S316" s="439"/>
      <c r="T316" s="439"/>
      <c r="U316" s="439"/>
      <c r="V316" s="439"/>
      <c r="W316" s="439"/>
      <c r="X316" s="439"/>
      <c r="Y316" s="439"/>
      <c r="Z316" s="439"/>
      <c r="AA316" s="439"/>
      <c r="AB316" s="439"/>
      <c r="AC316" s="439"/>
      <c r="AD316" s="439"/>
      <c r="AE316" s="439"/>
      <c r="AF316" s="439"/>
      <c r="AG316" s="439"/>
      <c r="AH316" s="439"/>
      <c r="AI316" s="439"/>
      <c r="AJ316" s="439"/>
      <c r="AK316" s="439"/>
      <c r="AL316" s="439"/>
    </row>
    <row r="317">
      <c r="A317" s="439"/>
      <c r="B317" s="439"/>
      <c r="C317" s="443"/>
      <c r="D317" s="443"/>
      <c r="E317" s="443"/>
      <c r="F317" s="443"/>
      <c r="G317" s="443"/>
      <c r="H317" s="443"/>
      <c r="I317" s="443"/>
      <c r="J317" s="443"/>
      <c r="K317" s="439"/>
      <c r="L317" s="439"/>
      <c r="M317" s="439"/>
      <c r="N317" s="439"/>
      <c r="O317" s="439"/>
      <c r="P317" s="439"/>
      <c r="Q317" s="439"/>
      <c r="R317" s="439"/>
      <c r="S317" s="439"/>
      <c r="T317" s="439"/>
      <c r="U317" s="439"/>
      <c r="V317" s="439"/>
      <c r="W317" s="439"/>
      <c r="X317" s="439"/>
      <c r="Y317" s="439"/>
      <c r="Z317" s="439"/>
      <c r="AA317" s="439"/>
      <c r="AB317" s="439"/>
      <c r="AC317" s="439"/>
      <c r="AD317" s="439"/>
      <c r="AE317" s="439"/>
      <c r="AF317" s="439"/>
      <c r="AG317" s="439"/>
      <c r="AH317" s="439"/>
      <c r="AI317" s="439"/>
      <c r="AJ317" s="439"/>
      <c r="AK317" s="439"/>
      <c r="AL317" s="439"/>
    </row>
    <row r="318">
      <c r="A318" s="439"/>
      <c r="B318" s="439"/>
      <c r="C318" s="443"/>
      <c r="D318" s="443"/>
      <c r="E318" s="443"/>
      <c r="F318" s="443"/>
      <c r="G318" s="443"/>
      <c r="H318" s="443"/>
      <c r="I318" s="443"/>
      <c r="J318" s="443"/>
      <c r="K318" s="439"/>
      <c r="L318" s="439"/>
      <c r="M318" s="439"/>
      <c r="N318" s="439"/>
      <c r="O318" s="439"/>
      <c r="P318" s="439"/>
      <c r="Q318" s="439"/>
      <c r="R318" s="439"/>
      <c r="S318" s="439"/>
      <c r="T318" s="439"/>
      <c r="U318" s="439"/>
      <c r="V318" s="439"/>
      <c r="W318" s="439"/>
      <c r="X318" s="439"/>
      <c r="Y318" s="439"/>
      <c r="Z318" s="439"/>
      <c r="AA318" s="439"/>
      <c r="AB318" s="439"/>
      <c r="AC318" s="439"/>
      <c r="AD318" s="439"/>
      <c r="AE318" s="439"/>
      <c r="AF318" s="439"/>
      <c r="AG318" s="439"/>
      <c r="AH318" s="439"/>
      <c r="AI318" s="439"/>
      <c r="AJ318" s="439"/>
      <c r="AK318" s="439"/>
      <c r="AL318" s="439"/>
    </row>
    <row r="319">
      <c r="A319" s="439"/>
      <c r="B319" s="439"/>
      <c r="C319" s="443"/>
      <c r="D319" s="443"/>
      <c r="E319" s="443"/>
      <c r="F319" s="443"/>
      <c r="G319" s="443"/>
      <c r="H319" s="443"/>
      <c r="I319" s="443"/>
      <c r="J319" s="443"/>
      <c r="K319" s="439"/>
      <c r="L319" s="439"/>
      <c r="M319" s="439"/>
      <c r="N319" s="439"/>
      <c r="O319" s="439"/>
      <c r="P319" s="439"/>
      <c r="Q319" s="439"/>
      <c r="R319" s="439"/>
      <c r="S319" s="439"/>
      <c r="T319" s="439"/>
      <c r="U319" s="439"/>
      <c r="V319" s="439"/>
      <c r="W319" s="439"/>
      <c r="X319" s="439"/>
      <c r="Y319" s="439"/>
      <c r="Z319" s="439"/>
      <c r="AA319" s="439"/>
      <c r="AB319" s="439"/>
      <c r="AC319" s="439"/>
      <c r="AD319" s="439"/>
      <c r="AE319" s="439"/>
      <c r="AF319" s="439"/>
      <c r="AG319" s="439"/>
      <c r="AH319" s="439"/>
      <c r="AI319" s="439"/>
      <c r="AJ319" s="439"/>
      <c r="AK319" s="439"/>
      <c r="AL319" s="439"/>
    </row>
    <row r="320">
      <c r="A320" s="439"/>
      <c r="B320" s="439"/>
      <c r="C320" s="443"/>
      <c r="D320" s="443"/>
      <c r="E320" s="443"/>
      <c r="F320" s="443"/>
      <c r="G320" s="443"/>
      <c r="H320" s="443"/>
      <c r="I320" s="443"/>
      <c r="J320" s="443"/>
      <c r="K320" s="439"/>
      <c r="L320" s="439"/>
      <c r="M320" s="439"/>
      <c r="N320" s="439"/>
      <c r="O320" s="439"/>
      <c r="P320" s="439"/>
      <c r="Q320" s="439"/>
      <c r="R320" s="439"/>
      <c r="S320" s="439"/>
      <c r="T320" s="439"/>
      <c r="U320" s="439"/>
      <c r="V320" s="439"/>
      <c r="W320" s="439"/>
      <c r="X320" s="439"/>
      <c r="Y320" s="439"/>
      <c r="Z320" s="439"/>
      <c r="AA320" s="439"/>
      <c r="AB320" s="439"/>
      <c r="AC320" s="439"/>
      <c r="AD320" s="439"/>
      <c r="AE320" s="439"/>
      <c r="AF320" s="439"/>
      <c r="AG320" s="439"/>
      <c r="AH320" s="439"/>
      <c r="AI320" s="439"/>
      <c r="AJ320" s="439"/>
      <c r="AK320" s="439"/>
      <c r="AL320" s="439"/>
    </row>
    <row r="321">
      <c r="A321" s="439"/>
      <c r="B321" s="439"/>
      <c r="C321" s="443"/>
      <c r="D321" s="443"/>
      <c r="E321" s="443"/>
      <c r="F321" s="443"/>
      <c r="G321" s="443"/>
      <c r="H321" s="443"/>
      <c r="I321" s="443"/>
      <c r="J321" s="443"/>
      <c r="K321" s="439"/>
      <c r="L321" s="439"/>
      <c r="M321" s="439"/>
      <c r="N321" s="439"/>
      <c r="O321" s="439"/>
      <c r="P321" s="439"/>
      <c r="Q321" s="439"/>
      <c r="R321" s="439"/>
      <c r="S321" s="439"/>
      <c r="T321" s="439"/>
      <c r="U321" s="439"/>
      <c r="V321" s="439"/>
      <c r="W321" s="439"/>
      <c r="X321" s="439"/>
      <c r="Y321" s="439"/>
      <c r="Z321" s="439"/>
      <c r="AA321" s="439"/>
      <c r="AB321" s="439"/>
      <c r="AC321" s="439"/>
      <c r="AD321" s="439"/>
      <c r="AE321" s="439"/>
      <c r="AF321" s="439"/>
      <c r="AG321" s="439"/>
      <c r="AH321" s="439"/>
      <c r="AI321" s="439"/>
      <c r="AJ321" s="439"/>
      <c r="AK321" s="439"/>
      <c r="AL321" s="439"/>
    </row>
    <row r="322">
      <c r="A322" s="439"/>
      <c r="B322" s="439"/>
      <c r="C322" s="443"/>
      <c r="D322" s="443"/>
      <c r="E322" s="443"/>
      <c r="F322" s="443"/>
      <c r="G322" s="443"/>
      <c r="H322" s="443"/>
      <c r="I322" s="443"/>
      <c r="J322" s="443"/>
      <c r="K322" s="439"/>
      <c r="L322" s="439"/>
      <c r="M322" s="439"/>
      <c r="N322" s="439"/>
      <c r="O322" s="439"/>
      <c r="P322" s="439"/>
      <c r="Q322" s="439"/>
      <c r="R322" s="439"/>
      <c r="S322" s="439"/>
      <c r="T322" s="439"/>
      <c r="U322" s="439"/>
      <c r="V322" s="439"/>
      <c r="W322" s="439"/>
      <c r="X322" s="439"/>
      <c r="Y322" s="439"/>
      <c r="Z322" s="439"/>
      <c r="AA322" s="439"/>
      <c r="AB322" s="439"/>
      <c r="AC322" s="439"/>
      <c r="AD322" s="439"/>
      <c r="AE322" s="439"/>
      <c r="AF322" s="439"/>
      <c r="AG322" s="439"/>
      <c r="AH322" s="439"/>
      <c r="AI322" s="439"/>
      <c r="AJ322" s="439"/>
      <c r="AK322" s="439"/>
      <c r="AL322" s="439"/>
    </row>
    <row r="323">
      <c r="A323" s="439"/>
      <c r="B323" s="439"/>
      <c r="C323" s="443"/>
      <c r="D323" s="443"/>
      <c r="E323" s="443"/>
      <c r="F323" s="443"/>
      <c r="G323" s="443"/>
      <c r="H323" s="443"/>
      <c r="I323" s="443"/>
      <c r="J323" s="443"/>
      <c r="K323" s="439"/>
      <c r="L323" s="439"/>
      <c r="M323" s="439"/>
      <c r="N323" s="439"/>
      <c r="O323" s="439"/>
      <c r="P323" s="439"/>
      <c r="Q323" s="439"/>
      <c r="R323" s="439"/>
      <c r="S323" s="439"/>
      <c r="T323" s="439"/>
      <c r="U323" s="439"/>
      <c r="V323" s="439"/>
      <c r="W323" s="439"/>
      <c r="X323" s="439"/>
      <c r="Y323" s="439"/>
      <c r="Z323" s="439"/>
      <c r="AA323" s="439"/>
      <c r="AB323" s="439"/>
      <c r="AC323" s="439"/>
      <c r="AD323" s="439"/>
      <c r="AE323" s="439"/>
      <c r="AF323" s="439"/>
      <c r="AG323" s="439"/>
      <c r="AH323" s="439"/>
      <c r="AI323" s="439"/>
      <c r="AJ323" s="439"/>
      <c r="AK323" s="439"/>
      <c r="AL323" s="439"/>
    </row>
    <row r="324">
      <c r="A324" s="439"/>
      <c r="B324" s="439"/>
      <c r="C324" s="443"/>
      <c r="D324" s="443"/>
      <c r="E324" s="443"/>
      <c r="F324" s="443"/>
      <c r="G324" s="443"/>
      <c r="H324" s="443"/>
      <c r="I324" s="443"/>
      <c r="J324" s="443"/>
      <c r="K324" s="439"/>
      <c r="L324" s="439"/>
      <c r="M324" s="439"/>
      <c r="N324" s="439"/>
      <c r="O324" s="439"/>
      <c r="P324" s="439"/>
      <c r="Q324" s="439"/>
      <c r="R324" s="439"/>
      <c r="S324" s="439"/>
      <c r="T324" s="439"/>
      <c r="U324" s="439"/>
      <c r="V324" s="439"/>
      <c r="W324" s="439"/>
      <c r="X324" s="439"/>
      <c r="Y324" s="439"/>
      <c r="Z324" s="439"/>
      <c r="AA324" s="439"/>
      <c r="AB324" s="439"/>
      <c r="AC324" s="439"/>
      <c r="AD324" s="439"/>
      <c r="AE324" s="439"/>
      <c r="AF324" s="439"/>
      <c r="AG324" s="439"/>
      <c r="AH324" s="439"/>
      <c r="AI324" s="439"/>
      <c r="AJ324" s="439"/>
      <c r="AK324" s="439"/>
      <c r="AL324" s="439"/>
    </row>
    <row r="325">
      <c r="A325" s="439"/>
      <c r="B325" s="439"/>
      <c r="C325" s="443"/>
      <c r="D325" s="443"/>
      <c r="E325" s="443"/>
      <c r="F325" s="443"/>
      <c r="G325" s="443"/>
      <c r="H325" s="443"/>
      <c r="I325" s="443"/>
      <c r="J325" s="443"/>
      <c r="K325" s="439"/>
      <c r="L325" s="439"/>
      <c r="M325" s="439"/>
      <c r="N325" s="439"/>
      <c r="O325" s="439"/>
      <c r="P325" s="439"/>
      <c r="Q325" s="439"/>
      <c r="R325" s="439"/>
      <c r="S325" s="439"/>
      <c r="T325" s="439"/>
      <c r="U325" s="439"/>
      <c r="V325" s="439"/>
      <c r="W325" s="439"/>
      <c r="X325" s="439"/>
      <c r="Y325" s="439"/>
      <c r="Z325" s="439"/>
      <c r="AA325" s="439"/>
      <c r="AB325" s="439"/>
      <c r="AC325" s="439"/>
      <c r="AD325" s="439"/>
      <c r="AE325" s="439"/>
      <c r="AF325" s="439"/>
      <c r="AG325" s="439"/>
      <c r="AH325" s="439"/>
      <c r="AI325" s="439"/>
      <c r="AJ325" s="439"/>
      <c r="AK325" s="439"/>
      <c r="AL325" s="439"/>
    </row>
    <row r="326">
      <c r="A326" s="439"/>
      <c r="B326" s="439"/>
      <c r="C326" s="443"/>
      <c r="D326" s="443"/>
      <c r="E326" s="443"/>
      <c r="F326" s="443"/>
      <c r="G326" s="443"/>
      <c r="H326" s="443"/>
      <c r="I326" s="443"/>
      <c r="J326" s="443"/>
      <c r="K326" s="439"/>
      <c r="L326" s="439"/>
      <c r="M326" s="439"/>
      <c r="N326" s="439"/>
      <c r="O326" s="439"/>
      <c r="P326" s="439"/>
      <c r="Q326" s="439"/>
      <c r="R326" s="439"/>
      <c r="S326" s="439"/>
      <c r="T326" s="439"/>
      <c r="U326" s="439"/>
      <c r="V326" s="439"/>
      <c r="W326" s="439"/>
      <c r="X326" s="439"/>
      <c r="Y326" s="439"/>
      <c r="Z326" s="439"/>
      <c r="AA326" s="439"/>
      <c r="AB326" s="439"/>
      <c r="AC326" s="439"/>
      <c r="AD326" s="439"/>
      <c r="AE326" s="439"/>
      <c r="AF326" s="439"/>
      <c r="AG326" s="439"/>
      <c r="AH326" s="439"/>
      <c r="AI326" s="439"/>
      <c r="AJ326" s="439"/>
      <c r="AK326" s="439"/>
      <c r="AL326" s="439"/>
    </row>
    <row r="327">
      <c r="A327" s="439"/>
      <c r="B327" s="439"/>
      <c r="C327" s="443"/>
      <c r="D327" s="443"/>
      <c r="E327" s="443"/>
      <c r="F327" s="443"/>
      <c r="G327" s="443"/>
      <c r="H327" s="443"/>
      <c r="I327" s="443"/>
      <c r="J327" s="443"/>
      <c r="K327" s="439"/>
      <c r="L327" s="439"/>
      <c r="M327" s="439"/>
      <c r="N327" s="439"/>
      <c r="O327" s="439"/>
      <c r="P327" s="439"/>
      <c r="Q327" s="439"/>
      <c r="R327" s="439"/>
      <c r="S327" s="439"/>
      <c r="T327" s="439"/>
      <c r="U327" s="439"/>
      <c r="V327" s="439"/>
      <c r="W327" s="439"/>
      <c r="X327" s="439"/>
      <c r="Y327" s="439"/>
      <c r="Z327" s="439"/>
      <c r="AA327" s="439"/>
      <c r="AB327" s="439"/>
      <c r="AC327" s="439"/>
      <c r="AD327" s="439"/>
      <c r="AE327" s="439"/>
      <c r="AF327" s="439"/>
      <c r="AG327" s="439"/>
      <c r="AH327" s="439"/>
      <c r="AI327" s="439"/>
      <c r="AJ327" s="439"/>
      <c r="AK327" s="439"/>
      <c r="AL327" s="439"/>
    </row>
    <row r="328">
      <c r="A328" s="439"/>
      <c r="B328" s="439"/>
      <c r="C328" s="443"/>
      <c r="D328" s="443"/>
      <c r="E328" s="443"/>
      <c r="F328" s="443"/>
      <c r="G328" s="443"/>
      <c r="H328" s="443"/>
      <c r="I328" s="443"/>
      <c r="J328" s="443"/>
      <c r="K328" s="439"/>
      <c r="L328" s="439"/>
      <c r="M328" s="439"/>
      <c r="N328" s="439"/>
      <c r="O328" s="439"/>
      <c r="P328" s="439"/>
      <c r="Q328" s="439"/>
      <c r="R328" s="439"/>
      <c r="S328" s="439"/>
      <c r="T328" s="439"/>
      <c r="U328" s="439"/>
      <c r="V328" s="439"/>
      <c r="W328" s="439"/>
      <c r="X328" s="439"/>
      <c r="Y328" s="439"/>
      <c r="Z328" s="439"/>
      <c r="AA328" s="439"/>
      <c r="AB328" s="439"/>
      <c r="AC328" s="439"/>
      <c r="AD328" s="439"/>
      <c r="AE328" s="439"/>
      <c r="AF328" s="439"/>
      <c r="AG328" s="439"/>
      <c r="AH328" s="439"/>
      <c r="AI328" s="439"/>
      <c r="AJ328" s="439"/>
      <c r="AK328" s="439"/>
      <c r="AL328" s="439"/>
    </row>
    <row r="329">
      <c r="A329" s="439"/>
      <c r="B329" s="439"/>
      <c r="C329" s="443"/>
      <c r="D329" s="443"/>
      <c r="E329" s="443"/>
      <c r="F329" s="443"/>
      <c r="G329" s="443"/>
      <c r="H329" s="443"/>
      <c r="I329" s="443"/>
      <c r="J329" s="443"/>
      <c r="K329" s="439"/>
      <c r="L329" s="439"/>
      <c r="M329" s="439"/>
      <c r="N329" s="439"/>
      <c r="O329" s="439"/>
      <c r="P329" s="439"/>
      <c r="Q329" s="439"/>
      <c r="R329" s="439"/>
      <c r="S329" s="439"/>
      <c r="T329" s="439"/>
      <c r="U329" s="439"/>
      <c r="V329" s="439"/>
      <c r="W329" s="439"/>
      <c r="X329" s="439"/>
      <c r="Y329" s="439"/>
      <c r="Z329" s="439"/>
      <c r="AA329" s="439"/>
      <c r="AB329" s="439"/>
      <c r="AC329" s="439"/>
      <c r="AD329" s="439"/>
      <c r="AE329" s="439"/>
      <c r="AF329" s="439"/>
      <c r="AG329" s="439"/>
      <c r="AH329" s="439"/>
      <c r="AI329" s="439"/>
      <c r="AJ329" s="439"/>
      <c r="AK329" s="439"/>
      <c r="AL329" s="439"/>
    </row>
    <row r="330">
      <c r="A330" s="439"/>
      <c r="B330" s="439"/>
      <c r="C330" s="443"/>
      <c r="D330" s="443"/>
      <c r="E330" s="443"/>
      <c r="F330" s="443"/>
      <c r="G330" s="443"/>
      <c r="H330" s="443"/>
      <c r="I330" s="443"/>
      <c r="J330" s="443"/>
      <c r="K330" s="439"/>
      <c r="L330" s="439"/>
      <c r="M330" s="439"/>
      <c r="N330" s="439"/>
      <c r="O330" s="439"/>
      <c r="P330" s="439"/>
      <c r="Q330" s="439"/>
      <c r="R330" s="439"/>
      <c r="S330" s="439"/>
      <c r="T330" s="439"/>
      <c r="U330" s="439"/>
      <c r="V330" s="439"/>
      <c r="W330" s="439"/>
      <c r="X330" s="439"/>
      <c r="Y330" s="439"/>
      <c r="Z330" s="439"/>
      <c r="AA330" s="439"/>
      <c r="AB330" s="439"/>
      <c r="AC330" s="439"/>
      <c r="AD330" s="439"/>
      <c r="AE330" s="439"/>
      <c r="AF330" s="439"/>
      <c r="AG330" s="439"/>
      <c r="AH330" s="439"/>
      <c r="AI330" s="439"/>
      <c r="AJ330" s="439"/>
      <c r="AK330" s="439"/>
      <c r="AL330" s="439"/>
    </row>
    <row r="331">
      <c r="A331" s="439"/>
      <c r="B331" s="439"/>
      <c r="C331" s="443"/>
      <c r="D331" s="443"/>
      <c r="E331" s="443"/>
      <c r="F331" s="443"/>
      <c r="G331" s="443"/>
      <c r="H331" s="443"/>
      <c r="I331" s="443"/>
      <c r="J331" s="443"/>
      <c r="K331" s="439"/>
      <c r="L331" s="439"/>
      <c r="M331" s="439"/>
      <c r="N331" s="439"/>
      <c r="O331" s="439"/>
      <c r="P331" s="439"/>
      <c r="Q331" s="439"/>
      <c r="R331" s="439"/>
      <c r="S331" s="439"/>
      <c r="T331" s="439"/>
      <c r="U331" s="439"/>
      <c r="V331" s="439"/>
      <c r="W331" s="439"/>
      <c r="X331" s="439"/>
      <c r="Y331" s="439"/>
      <c r="Z331" s="439"/>
      <c r="AA331" s="439"/>
      <c r="AB331" s="439"/>
      <c r="AC331" s="439"/>
      <c r="AD331" s="439"/>
      <c r="AE331" s="439"/>
      <c r="AF331" s="439"/>
      <c r="AG331" s="439"/>
      <c r="AH331" s="439"/>
      <c r="AI331" s="439"/>
      <c r="AJ331" s="439"/>
      <c r="AK331" s="439"/>
      <c r="AL331" s="439"/>
    </row>
    <row r="332">
      <c r="A332" s="439"/>
      <c r="B332" s="439"/>
      <c r="C332" s="443"/>
      <c r="D332" s="443"/>
      <c r="E332" s="443"/>
      <c r="F332" s="443"/>
      <c r="G332" s="443"/>
      <c r="H332" s="443"/>
      <c r="I332" s="443"/>
      <c r="J332" s="443"/>
      <c r="K332" s="439"/>
      <c r="L332" s="439"/>
      <c r="M332" s="439"/>
      <c r="N332" s="439"/>
      <c r="O332" s="439"/>
      <c r="P332" s="439"/>
      <c r="Q332" s="439"/>
      <c r="R332" s="439"/>
      <c r="S332" s="439"/>
      <c r="T332" s="439"/>
      <c r="U332" s="439"/>
      <c r="V332" s="439"/>
      <c r="W332" s="439"/>
      <c r="X332" s="439"/>
      <c r="Y332" s="439"/>
      <c r="Z332" s="439"/>
      <c r="AA332" s="439"/>
      <c r="AB332" s="439"/>
      <c r="AC332" s="439"/>
      <c r="AD332" s="439"/>
      <c r="AE332" s="439"/>
      <c r="AF332" s="439"/>
      <c r="AG332" s="439"/>
      <c r="AH332" s="439"/>
      <c r="AI332" s="439"/>
      <c r="AJ332" s="439"/>
      <c r="AK332" s="439"/>
      <c r="AL332" s="439"/>
    </row>
    <row r="333">
      <c r="A333" s="439"/>
      <c r="B333" s="439"/>
      <c r="C333" s="443"/>
      <c r="D333" s="443"/>
      <c r="E333" s="443"/>
      <c r="F333" s="443"/>
      <c r="G333" s="443"/>
      <c r="H333" s="443"/>
      <c r="I333" s="443"/>
      <c r="J333" s="443"/>
      <c r="K333" s="439"/>
      <c r="L333" s="439"/>
      <c r="M333" s="439"/>
      <c r="N333" s="439"/>
      <c r="O333" s="439"/>
      <c r="P333" s="439"/>
      <c r="Q333" s="439"/>
      <c r="R333" s="439"/>
      <c r="S333" s="439"/>
      <c r="T333" s="439"/>
      <c r="U333" s="439"/>
      <c r="V333" s="439"/>
      <c r="W333" s="439"/>
      <c r="X333" s="439"/>
      <c r="Y333" s="439"/>
      <c r="Z333" s="439"/>
      <c r="AA333" s="439"/>
      <c r="AB333" s="439"/>
      <c r="AC333" s="439"/>
      <c r="AD333" s="439"/>
      <c r="AE333" s="439"/>
      <c r="AF333" s="439"/>
      <c r="AG333" s="439"/>
      <c r="AH333" s="439"/>
      <c r="AI333" s="439"/>
      <c r="AJ333" s="439"/>
      <c r="AK333" s="439"/>
      <c r="AL333" s="439"/>
    </row>
    <row r="334">
      <c r="A334" s="439"/>
      <c r="B334" s="439"/>
      <c r="C334" s="443"/>
      <c r="D334" s="443"/>
      <c r="E334" s="443"/>
      <c r="F334" s="443"/>
      <c r="G334" s="443"/>
      <c r="H334" s="443"/>
      <c r="I334" s="443"/>
      <c r="J334" s="443"/>
      <c r="K334" s="439"/>
      <c r="L334" s="439"/>
      <c r="M334" s="439"/>
      <c r="N334" s="439"/>
      <c r="O334" s="439"/>
      <c r="P334" s="439"/>
      <c r="Q334" s="439"/>
      <c r="R334" s="439"/>
      <c r="S334" s="439"/>
      <c r="T334" s="439"/>
      <c r="U334" s="439"/>
      <c r="V334" s="439"/>
      <c r="W334" s="439"/>
      <c r="X334" s="439"/>
      <c r="Y334" s="439"/>
      <c r="Z334" s="439"/>
      <c r="AA334" s="439"/>
      <c r="AB334" s="439"/>
      <c r="AC334" s="439"/>
      <c r="AD334" s="439"/>
      <c r="AE334" s="439"/>
      <c r="AF334" s="439"/>
      <c r="AG334" s="439"/>
      <c r="AH334" s="439"/>
      <c r="AI334" s="439"/>
      <c r="AJ334" s="439"/>
      <c r="AK334" s="439"/>
      <c r="AL334" s="439"/>
    </row>
    <row r="335">
      <c r="A335" s="439"/>
      <c r="B335" s="439"/>
      <c r="C335" s="443"/>
      <c r="D335" s="443"/>
      <c r="E335" s="443"/>
      <c r="F335" s="443"/>
      <c r="G335" s="443"/>
      <c r="H335" s="443"/>
      <c r="I335" s="443"/>
      <c r="J335" s="443"/>
      <c r="K335" s="439"/>
      <c r="L335" s="439"/>
      <c r="M335" s="439"/>
      <c r="N335" s="439"/>
      <c r="O335" s="439"/>
      <c r="P335" s="439"/>
      <c r="Q335" s="439"/>
      <c r="R335" s="439"/>
      <c r="S335" s="439"/>
      <c r="T335" s="439"/>
      <c r="U335" s="439"/>
      <c r="V335" s="439"/>
      <c r="W335" s="439"/>
      <c r="X335" s="439"/>
      <c r="Y335" s="439"/>
      <c r="Z335" s="439"/>
      <c r="AA335" s="439"/>
      <c r="AB335" s="439"/>
      <c r="AC335" s="439"/>
      <c r="AD335" s="439"/>
      <c r="AE335" s="439"/>
      <c r="AF335" s="439"/>
      <c r="AG335" s="439"/>
      <c r="AH335" s="439"/>
      <c r="AI335" s="439"/>
      <c r="AJ335" s="439"/>
      <c r="AK335" s="439"/>
      <c r="AL335" s="439"/>
    </row>
    <row r="336">
      <c r="A336" s="439"/>
      <c r="B336" s="439"/>
      <c r="C336" s="443"/>
      <c r="D336" s="443"/>
      <c r="E336" s="443"/>
      <c r="F336" s="443"/>
      <c r="G336" s="443"/>
      <c r="H336" s="443"/>
      <c r="I336" s="443"/>
      <c r="J336" s="443"/>
      <c r="K336" s="439"/>
      <c r="L336" s="439"/>
      <c r="M336" s="439"/>
      <c r="N336" s="439"/>
      <c r="O336" s="439"/>
      <c r="P336" s="439"/>
      <c r="Q336" s="439"/>
      <c r="R336" s="439"/>
      <c r="S336" s="439"/>
      <c r="T336" s="439"/>
      <c r="U336" s="439"/>
      <c r="V336" s="439"/>
      <c r="W336" s="439"/>
      <c r="X336" s="439"/>
      <c r="Y336" s="439"/>
      <c r="Z336" s="439"/>
      <c r="AA336" s="439"/>
      <c r="AB336" s="439"/>
      <c r="AC336" s="439"/>
      <c r="AD336" s="439"/>
      <c r="AE336" s="439"/>
      <c r="AF336" s="439"/>
      <c r="AG336" s="439"/>
      <c r="AH336" s="439"/>
      <c r="AI336" s="439"/>
      <c r="AJ336" s="439"/>
      <c r="AK336" s="439"/>
      <c r="AL336" s="439"/>
    </row>
    <row r="337">
      <c r="A337" s="439"/>
      <c r="B337" s="439"/>
      <c r="C337" s="443"/>
      <c r="D337" s="443"/>
      <c r="E337" s="443"/>
      <c r="F337" s="443"/>
      <c r="G337" s="443"/>
      <c r="H337" s="443"/>
      <c r="I337" s="443"/>
      <c r="J337" s="443"/>
      <c r="K337" s="439"/>
      <c r="L337" s="439"/>
      <c r="M337" s="439"/>
      <c r="N337" s="439"/>
      <c r="O337" s="439"/>
      <c r="P337" s="439"/>
      <c r="Q337" s="439"/>
      <c r="R337" s="439"/>
      <c r="S337" s="439"/>
      <c r="T337" s="439"/>
      <c r="U337" s="439"/>
      <c r="V337" s="439"/>
      <c r="W337" s="439"/>
      <c r="X337" s="439"/>
      <c r="Y337" s="439"/>
      <c r="Z337" s="439"/>
      <c r="AA337" s="439"/>
      <c r="AB337" s="439"/>
      <c r="AC337" s="439"/>
      <c r="AD337" s="439"/>
      <c r="AE337" s="439"/>
      <c r="AF337" s="439"/>
      <c r="AG337" s="439"/>
      <c r="AH337" s="439"/>
      <c r="AI337" s="439"/>
      <c r="AJ337" s="439"/>
      <c r="AK337" s="439"/>
      <c r="AL337" s="439"/>
    </row>
    <row r="338">
      <c r="A338" s="439"/>
      <c r="B338" s="439"/>
      <c r="C338" s="443"/>
      <c r="D338" s="443"/>
      <c r="E338" s="443"/>
      <c r="F338" s="443"/>
      <c r="G338" s="443"/>
      <c r="H338" s="443"/>
      <c r="I338" s="443"/>
      <c r="J338" s="443"/>
      <c r="K338" s="439"/>
      <c r="L338" s="439"/>
      <c r="M338" s="439"/>
      <c r="N338" s="439"/>
      <c r="O338" s="439"/>
      <c r="P338" s="439"/>
      <c r="Q338" s="439"/>
      <c r="R338" s="439"/>
      <c r="S338" s="439"/>
      <c r="T338" s="439"/>
      <c r="U338" s="439"/>
      <c r="V338" s="439"/>
      <c r="W338" s="439"/>
      <c r="X338" s="439"/>
      <c r="Y338" s="439"/>
      <c r="Z338" s="439"/>
      <c r="AA338" s="439"/>
      <c r="AB338" s="439"/>
      <c r="AC338" s="439"/>
      <c r="AD338" s="439"/>
      <c r="AE338" s="439"/>
      <c r="AF338" s="439"/>
      <c r="AG338" s="439"/>
      <c r="AH338" s="439"/>
      <c r="AI338" s="439"/>
      <c r="AJ338" s="439"/>
      <c r="AK338" s="439"/>
      <c r="AL338" s="439"/>
    </row>
    <row r="339">
      <c r="A339" s="439"/>
      <c r="B339" s="439"/>
      <c r="C339" s="443"/>
      <c r="D339" s="443"/>
      <c r="E339" s="443"/>
      <c r="F339" s="443"/>
      <c r="G339" s="443"/>
      <c r="H339" s="443"/>
      <c r="I339" s="443"/>
      <c r="J339" s="443"/>
      <c r="K339" s="439"/>
      <c r="L339" s="439"/>
      <c r="M339" s="439"/>
      <c r="N339" s="439"/>
      <c r="O339" s="439"/>
      <c r="P339" s="439"/>
      <c r="Q339" s="439"/>
      <c r="R339" s="439"/>
      <c r="S339" s="439"/>
      <c r="T339" s="439"/>
      <c r="U339" s="439"/>
      <c r="V339" s="439"/>
      <c r="W339" s="439"/>
      <c r="X339" s="439"/>
      <c r="Y339" s="439"/>
      <c r="Z339" s="439"/>
      <c r="AA339" s="439"/>
      <c r="AB339" s="439"/>
      <c r="AC339" s="439"/>
      <c r="AD339" s="439"/>
      <c r="AE339" s="439"/>
      <c r="AF339" s="439"/>
      <c r="AG339" s="439"/>
      <c r="AH339" s="439"/>
      <c r="AI339" s="439"/>
      <c r="AJ339" s="439"/>
      <c r="AK339" s="439"/>
      <c r="AL339" s="439"/>
    </row>
    <row r="340">
      <c r="A340" s="439"/>
      <c r="B340" s="439"/>
      <c r="C340" s="443"/>
      <c r="D340" s="443"/>
      <c r="E340" s="443"/>
      <c r="F340" s="443"/>
      <c r="G340" s="443"/>
      <c r="H340" s="443"/>
      <c r="I340" s="443"/>
      <c r="J340" s="443"/>
      <c r="K340" s="439"/>
      <c r="L340" s="439"/>
      <c r="M340" s="439"/>
      <c r="N340" s="439"/>
      <c r="O340" s="439"/>
      <c r="P340" s="439"/>
      <c r="Q340" s="439"/>
      <c r="R340" s="439"/>
      <c r="S340" s="439"/>
      <c r="T340" s="439"/>
      <c r="U340" s="439"/>
      <c r="V340" s="439"/>
      <c r="W340" s="439"/>
      <c r="X340" s="439"/>
      <c r="Y340" s="439"/>
      <c r="Z340" s="439"/>
      <c r="AA340" s="439"/>
      <c r="AB340" s="439"/>
      <c r="AC340" s="439"/>
      <c r="AD340" s="439"/>
      <c r="AE340" s="439"/>
      <c r="AF340" s="439"/>
      <c r="AG340" s="439"/>
      <c r="AH340" s="439"/>
      <c r="AI340" s="439"/>
      <c r="AJ340" s="439"/>
      <c r="AK340" s="439"/>
      <c r="AL340" s="439"/>
    </row>
    <row r="341">
      <c r="A341" s="439"/>
      <c r="B341" s="439"/>
      <c r="C341" s="443"/>
      <c r="D341" s="443"/>
      <c r="E341" s="443"/>
      <c r="F341" s="443"/>
      <c r="G341" s="443"/>
      <c r="H341" s="443"/>
      <c r="I341" s="443"/>
      <c r="J341" s="443"/>
      <c r="K341" s="439"/>
      <c r="L341" s="439"/>
      <c r="M341" s="439"/>
      <c r="N341" s="439"/>
      <c r="O341" s="439"/>
      <c r="P341" s="439"/>
      <c r="Q341" s="439"/>
      <c r="R341" s="439"/>
      <c r="S341" s="439"/>
      <c r="T341" s="439"/>
      <c r="U341" s="439"/>
      <c r="V341" s="439"/>
      <c r="W341" s="439"/>
      <c r="X341" s="439"/>
      <c r="Y341" s="439"/>
      <c r="Z341" s="439"/>
      <c r="AA341" s="439"/>
      <c r="AB341" s="439"/>
      <c r="AC341" s="439"/>
      <c r="AD341" s="439"/>
      <c r="AE341" s="439"/>
      <c r="AF341" s="439"/>
      <c r="AG341" s="439"/>
      <c r="AH341" s="439"/>
      <c r="AI341" s="439"/>
      <c r="AJ341" s="439"/>
      <c r="AK341" s="439"/>
      <c r="AL341" s="439"/>
    </row>
    <row r="342">
      <c r="A342" s="439"/>
      <c r="B342" s="439"/>
      <c r="C342" s="443"/>
      <c r="D342" s="443"/>
      <c r="E342" s="443"/>
      <c r="F342" s="443"/>
      <c r="G342" s="443"/>
      <c r="H342" s="443"/>
      <c r="I342" s="443"/>
      <c r="J342" s="443"/>
      <c r="K342" s="439"/>
      <c r="L342" s="439"/>
      <c r="M342" s="439"/>
      <c r="N342" s="439"/>
      <c r="O342" s="439"/>
      <c r="P342" s="439"/>
      <c r="Q342" s="439"/>
      <c r="R342" s="439"/>
      <c r="S342" s="439"/>
      <c r="T342" s="439"/>
      <c r="U342" s="439"/>
      <c r="V342" s="439"/>
      <c r="W342" s="439"/>
      <c r="X342" s="439"/>
      <c r="Y342" s="439"/>
      <c r="Z342" s="439"/>
      <c r="AA342" s="439"/>
      <c r="AB342" s="439"/>
      <c r="AC342" s="439"/>
      <c r="AD342" s="439"/>
      <c r="AE342" s="439"/>
      <c r="AF342" s="439"/>
      <c r="AG342" s="439"/>
      <c r="AH342" s="439"/>
      <c r="AI342" s="439"/>
      <c r="AJ342" s="439"/>
      <c r="AK342" s="439"/>
      <c r="AL342" s="439"/>
    </row>
    <row r="343">
      <c r="A343" s="439"/>
      <c r="B343" s="439"/>
      <c r="C343" s="443"/>
      <c r="D343" s="443"/>
      <c r="E343" s="443"/>
      <c r="F343" s="443"/>
      <c r="G343" s="443"/>
      <c r="H343" s="443"/>
      <c r="I343" s="443"/>
      <c r="J343" s="443"/>
      <c r="K343" s="439"/>
      <c r="L343" s="439"/>
      <c r="M343" s="439"/>
      <c r="N343" s="439"/>
      <c r="O343" s="439"/>
      <c r="P343" s="439"/>
      <c r="Q343" s="439"/>
      <c r="R343" s="439"/>
      <c r="S343" s="439"/>
      <c r="T343" s="439"/>
      <c r="U343" s="439"/>
      <c r="V343" s="439"/>
      <c r="W343" s="439"/>
      <c r="X343" s="439"/>
      <c r="Y343" s="439"/>
      <c r="Z343" s="439"/>
      <c r="AA343" s="439"/>
      <c r="AB343" s="439"/>
      <c r="AC343" s="439"/>
      <c r="AD343" s="439"/>
      <c r="AE343" s="439"/>
      <c r="AF343" s="439"/>
      <c r="AG343" s="439"/>
      <c r="AH343" s="439"/>
      <c r="AI343" s="439"/>
      <c r="AJ343" s="439"/>
      <c r="AK343" s="439"/>
      <c r="AL343" s="439"/>
    </row>
    <row r="344">
      <c r="A344" s="439"/>
      <c r="B344" s="439"/>
      <c r="C344" s="443"/>
      <c r="D344" s="443"/>
      <c r="E344" s="443"/>
      <c r="F344" s="443"/>
      <c r="G344" s="443"/>
      <c r="H344" s="443"/>
      <c r="I344" s="443"/>
      <c r="J344" s="443"/>
      <c r="K344" s="439"/>
      <c r="L344" s="439"/>
      <c r="M344" s="439"/>
      <c r="N344" s="439"/>
      <c r="O344" s="439"/>
      <c r="P344" s="439"/>
      <c r="Q344" s="439"/>
      <c r="R344" s="439"/>
      <c r="S344" s="439"/>
      <c r="T344" s="439"/>
      <c r="U344" s="439"/>
      <c r="V344" s="439"/>
      <c r="W344" s="439"/>
      <c r="X344" s="439"/>
      <c r="Y344" s="439"/>
      <c r="Z344" s="439"/>
      <c r="AA344" s="439"/>
      <c r="AB344" s="439"/>
      <c r="AC344" s="439"/>
      <c r="AD344" s="439"/>
      <c r="AE344" s="439"/>
      <c r="AF344" s="439"/>
      <c r="AG344" s="439"/>
      <c r="AH344" s="439"/>
      <c r="AI344" s="439"/>
      <c r="AJ344" s="439"/>
      <c r="AK344" s="439"/>
      <c r="AL344" s="439"/>
    </row>
    <row r="345">
      <c r="A345" s="439"/>
      <c r="B345" s="439"/>
      <c r="C345" s="443"/>
      <c r="D345" s="443"/>
      <c r="E345" s="443"/>
      <c r="F345" s="443"/>
      <c r="G345" s="443"/>
      <c r="H345" s="443"/>
      <c r="I345" s="443"/>
      <c r="J345" s="443"/>
      <c r="K345" s="439"/>
      <c r="L345" s="439"/>
      <c r="M345" s="439"/>
      <c r="N345" s="439"/>
      <c r="O345" s="439"/>
      <c r="P345" s="439"/>
      <c r="Q345" s="439"/>
      <c r="R345" s="439"/>
      <c r="S345" s="439"/>
      <c r="T345" s="439"/>
      <c r="U345" s="439"/>
      <c r="V345" s="439"/>
      <c r="W345" s="439"/>
      <c r="X345" s="439"/>
      <c r="Y345" s="439"/>
      <c r="Z345" s="439"/>
      <c r="AA345" s="439"/>
      <c r="AB345" s="439"/>
      <c r="AC345" s="439"/>
      <c r="AD345" s="439"/>
      <c r="AE345" s="439"/>
      <c r="AF345" s="439"/>
      <c r="AG345" s="439"/>
      <c r="AH345" s="439"/>
      <c r="AI345" s="439"/>
      <c r="AJ345" s="439"/>
      <c r="AK345" s="439"/>
      <c r="AL345" s="439"/>
    </row>
    <row r="346">
      <c r="A346" s="439"/>
      <c r="B346" s="439"/>
      <c r="C346" s="443"/>
      <c r="D346" s="443"/>
      <c r="E346" s="443"/>
      <c r="F346" s="443"/>
      <c r="G346" s="443"/>
      <c r="H346" s="443"/>
      <c r="I346" s="443"/>
      <c r="J346" s="443"/>
      <c r="K346" s="439"/>
      <c r="L346" s="439"/>
      <c r="M346" s="439"/>
      <c r="N346" s="439"/>
      <c r="O346" s="439"/>
      <c r="P346" s="439"/>
      <c r="Q346" s="439"/>
      <c r="R346" s="439"/>
      <c r="S346" s="439"/>
      <c r="T346" s="439"/>
      <c r="U346" s="439"/>
      <c r="V346" s="439"/>
      <c r="W346" s="439"/>
      <c r="X346" s="439"/>
      <c r="Y346" s="439"/>
      <c r="Z346" s="439"/>
      <c r="AA346" s="439"/>
      <c r="AB346" s="439"/>
      <c r="AC346" s="439"/>
      <c r="AD346" s="439"/>
      <c r="AE346" s="439"/>
      <c r="AF346" s="439"/>
      <c r="AG346" s="439"/>
      <c r="AH346" s="439"/>
      <c r="AI346" s="439"/>
      <c r="AJ346" s="439"/>
      <c r="AK346" s="439"/>
      <c r="AL346" s="439"/>
    </row>
    <row r="347">
      <c r="A347" s="439"/>
      <c r="B347" s="439"/>
      <c r="C347" s="443"/>
      <c r="D347" s="443"/>
      <c r="E347" s="443"/>
      <c r="F347" s="443"/>
      <c r="G347" s="443"/>
      <c r="H347" s="443"/>
      <c r="I347" s="443"/>
      <c r="J347" s="443"/>
      <c r="K347" s="439"/>
      <c r="L347" s="439"/>
      <c r="M347" s="439"/>
      <c r="N347" s="439"/>
      <c r="O347" s="439"/>
      <c r="P347" s="439"/>
      <c r="Q347" s="439"/>
      <c r="R347" s="439"/>
      <c r="S347" s="439"/>
      <c r="T347" s="439"/>
      <c r="U347" s="439"/>
      <c r="V347" s="439"/>
      <c r="W347" s="439"/>
      <c r="X347" s="439"/>
      <c r="Y347" s="439"/>
      <c r="Z347" s="439"/>
      <c r="AA347" s="439"/>
      <c r="AB347" s="439"/>
      <c r="AC347" s="439"/>
      <c r="AD347" s="439"/>
      <c r="AE347" s="439"/>
      <c r="AF347" s="439"/>
      <c r="AG347" s="439"/>
      <c r="AH347" s="439"/>
      <c r="AI347" s="439"/>
      <c r="AJ347" s="439"/>
      <c r="AK347" s="439"/>
      <c r="AL347" s="439"/>
    </row>
    <row r="348">
      <c r="A348" s="439"/>
      <c r="B348" s="439"/>
      <c r="C348" s="443"/>
      <c r="D348" s="443"/>
      <c r="E348" s="443"/>
      <c r="F348" s="443"/>
      <c r="G348" s="443"/>
      <c r="H348" s="443"/>
      <c r="I348" s="443"/>
      <c r="J348" s="443"/>
      <c r="K348" s="439"/>
      <c r="L348" s="439"/>
      <c r="M348" s="439"/>
      <c r="N348" s="439"/>
      <c r="O348" s="439"/>
      <c r="P348" s="439"/>
      <c r="Q348" s="439"/>
      <c r="R348" s="439"/>
      <c r="S348" s="439"/>
      <c r="T348" s="439"/>
      <c r="U348" s="439"/>
      <c r="V348" s="439"/>
      <c r="W348" s="439"/>
      <c r="X348" s="439"/>
      <c r="Y348" s="439"/>
      <c r="Z348" s="439"/>
      <c r="AA348" s="439"/>
      <c r="AB348" s="439"/>
      <c r="AC348" s="439"/>
      <c r="AD348" s="439"/>
      <c r="AE348" s="439"/>
      <c r="AF348" s="439"/>
      <c r="AG348" s="439"/>
      <c r="AH348" s="439"/>
      <c r="AI348" s="439"/>
      <c r="AJ348" s="439"/>
      <c r="AK348" s="439"/>
      <c r="AL348" s="439"/>
    </row>
    <row r="349">
      <c r="A349" s="439"/>
      <c r="B349" s="439"/>
      <c r="C349" s="443"/>
      <c r="D349" s="443"/>
      <c r="E349" s="443"/>
      <c r="F349" s="443"/>
      <c r="G349" s="443"/>
      <c r="H349" s="443"/>
      <c r="I349" s="443"/>
      <c r="J349" s="443"/>
      <c r="K349" s="439"/>
      <c r="L349" s="439"/>
      <c r="M349" s="439"/>
      <c r="N349" s="439"/>
      <c r="O349" s="439"/>
      <c r="P349" s="439"/>
      <c r="Q349" s="439"/>
      <c r="R349" s="439"/>
      <c r="S349" s="439"/>
      <c r="T349" s="439"/>
      <c r="U349" s="439"/>
      <c r="V349" s="439"/>
      <c r="W349" s="439"/>
      <c r="X349" s="439"/>
      <c r="Y349" s="439"/>
      <c r="Z349" s="439"/>
      <c r="AA349" s="439"/>
      <c r="AB349" s="439"/>
      <c r="AC349" s="439"/>
      <c r="AD349" s="439"/>
      <c r="AE349" s="439"/>
      <c r="AF349" s="439"/>
      <c r="AG349" s="439"/>
      <c r="AH349" s="439"/>
      <c r="AI349" s="439"/>
      <c r="AJ349" s="439"/>
      <c r="AK349" s="439"/>
      <c r="AL349" s="439"/>
    </row>
    <row r="350">
      <c r="A350" s="439"/>
      <c r="B350" s="439"/>
      <c r="C350" s="443"/>
      <c r="D350" s="443"/>
      <c r="E350" s="443"/>
      <c r="F350" s="443"/>
      <c r="G350" s="443"/>
      <c r="H350" s="443"/>
      <c r="I350" s="443"/>
      <c r="J350" s="443"/>
      <c r="K350" s="439"/>
      <c r="L350" s="439"/>
      <c r="M350" s="439"/>
      <c r="N350" s="439"/>
      <c r="O350" s="439"/>
      <c r="P350" s="439"/>
      <c r="Q350" s="439"/>
      <c r="R350" s="439"/>
      <c r="S350" s="439"/>
      <c r="T350" s="439"/>
      <c r="U350" s="439"/>
      <c r="V350" s="439"/>
      <c r="W350" s="439"/>
      <c r="X350" s="439"/>
      <c r="Y350" s="439"/>
      <c r="Z350" s="439"/>
      <c r="AA350" s="439"/>
      <c r="AB350" s="439"/>
      <c r="AC350" s="439"/>
      <c r="AD350" s="439"/>
      <c r="AE350" s="439"/>
      <c r="AF350" s="439"/>
      <c r="AG350" s="439"/>
      <c r="AH350" s="439"/>
      <c r="AI350" s="439"/>
      <c r="AJ350" s="439"/>
      <c r="AK350" s="439"/>
      <c r="AL350" s="439"/>
    </row>
    <row r="351">
      <c r="A351" s="439"/>
      <c r="B351" s="439"/>
      <c r="C351" s="443"/>
      <c r="D351" s="443"/>
      <c r="E351" s="443"/>
      <c r="F351" s="443"/>
      <c r="G351" s="443"/>
      <c r="H351" s="443"/>
      <c r="I351" s="443"/>
      <c r="J351" s="443"/>
      <c r="K351" s="439"/>
      <c r="L351" s="439"/>
      <c r="M351" s="439"/>
      <c r="N351" s="439"/>
      <c r="O351" s="439"/>
      <c r="P351" s="439"/>
      <c r="Q351" s="439"/>
      <c r="R351" s="439"/>
      <c r="S351" s="439"/>
      <c r="T351" s="439"/>
      <c r="U351" s="439"/>
      <c r="V351" s="439"/>
      <c r="W351" s="439"/>
      <c r="X351" s="439"/>
      <c r="Y351" s="439"/>
      <c r="Z351" s="439"/>
      <c r="AA351" s="439"/>
      <c r="AB351" s="439"/>
      <c r="AC351" s="439"/>
      <c r="AD351" s="439"/>
      <c r="AE351" s="439"/>
      <c r="AF351" s="439"/>
      <c r="AG351" s="439"/>
      <c r="AH351" s="439"/>
      <c r="AI351" s="439"/>
      <c r="AJ351" s="439"/>
      <c r="AK351" s="439"/>
      <c r="AL351" s="439"/>
    </row>
    <row r="352">
      <c r="A352" s="439"/>
      <c r="B352" s="439"/>
      <c r="C352" s="443"/>
      <c r="D352" s="443"/>
      <c r="E352" s="443"/>
      <c r="F352" s="443"/>
      <c r="G352" s="443"/>
      <c r="H352" s="443"/>
      <c r="I352" s="443"/>
      <c r="J352" s="443"/>
      <c r="K352" s="439"/>
      <c r="L352" s="439"/>
      <c r="M352" s="439"/>
      <c r="N352" s="439"/>
      <c r="O352" s="439"/>
      <c r="P352" s="439"/>
      <c r="Q352" s="439"/>
      <c r="R352" s="439"/>
      <c r="S352" s="439"/>
      <c r="T352" s="439"/>
      <c r="U352" s="439"/>
      <c r="V352" s="439"/>
      <c r="W352" s="439"/>
      <c r="X352" s="439"/>
      <c r="Y352" s="439"/>
      <c r="Z352" s="439"/>
      <c r="AA352" s="439"/>
      <c r="AB352" s="439"/>
      <c r="AC352" s="439"/>
      <c r="AD352" s="439"/>
      <c r="AE352" s="439"/>
      <c r="AF352" s="439"/>
      <c r="AG352" s="439"/>
      <c r="AH352" s="439"/>
      <c r="AI352" s="439"/>
      <c r="AJ352" s="439"/>
      <c r="AK352" s="439"/>
      <c r="AL352" s="439"/>
    </row>
    <row r="353">
      <c r="A353" s="439"/>
      <c r="B353" s="439"/>
      <c r="C353" s="443"/>
      <c r="D353" s="443"/>
      <c r="E353" s="443"/>
      <c r="F353" s="443"/>
      <c r="G353" s="443"/>
      <c r="H353" s="443"/>
      <c r="I353" s="443"/>
      <c r="J353" s="443"/>
      <c r="K353" s="439"/>
      <c r="L353" s="439"/>
      <c r="M353" s="439"/>
      <c r="N353" s="439"/>
      <c r="O353" s="439"/>
      <c r="P353" s="439"/>
      <c r="Q353" s="439"/>
      <c r="R353" s="439"/>
      <c r="S353" s="439"/>
      <c r="T353" s="439"/>
      <c r="U353" s="439"/>
      <c r="V353" s="439"/>
      <c r="W353" s="439"/>
      <c r="X353" s="439"/>
      <c r="Y353" s="439"/>
      <c r="Z353" s="439"/>
      <c r="AA353" s="439"/>
      <c r="AB353" s="439"/>
      <c r="AC353" s="439"/>
      <c r="AD353" s="439"/>
      <c r="AE353" s="439"/>
      <c r="AF353" s="439"/>
      <c r="AG353" s="439"/>
      <c r="AH353" s="439"/>
      <c r="AI353" s="439"/>
      <c r="AJ353" s="439"/>
      <c r="AK353" s="439"/>
      <c r="AL353" s="439"/>
    </row>
    <row r="354">
      <c r="A354" s="439"/>
      <c r="B354" s="439"/>
      <c r="C354" s="443"/>
      <c r="D354" s="443"/>
      <c r="E354" s="443"/>
      <c r="F354" s="443"/>
      <c r="G354" s="443"/>
      <c r="H354" s="443"/>
      <c r="I354" s="443"/>
      <c r="J354" s="443"/>
      <c r="K354" s="439"/>
      <c r="L354" s="439"/>
      <c r="M354" s="439"/>
      <c r="N354" s="439"/>
      <c r="O354" s="439"/>
      <c r="P354" s="439"/>
      <c r="Q354" s="439"/>
      <c r="R354" s="439"/>
      <c r="S354" s="439"/>
      <c r="T354" s="439"/>
      <c r="U354" s="439"/>
      <c r="V354" s="439"/>
      <c r="W354" s="439"/>
      <c r="X354" s="439"/>
      <c r="Y354" s="439"/>
      <c r="Z354" s="439"/>
      <c r="AA354" s="439"/>
      <c r="AB354" s="439"/>
      <c r="AC354" s="439"/>
      <c r="AD354" s="439"/>
      <c r="AE354" s="439"/>
      <c r="AF354" s="439"/>
      <c r="AG354" s="439"/>
      <c r="AH354" s="439"/>
      <c r="AI354" s="439"/>
      <c r="AJ354" s="439"/>
      <c r="AK354" s="439"/>
      <c r="AL354" s="439"/>
    </row>
    <row r="355">
      <c r="A355" s="439"/>
      <c r="B355" s="439"/>
      <c r="C355" s="443"/>
      <c r="D355" s="443"/>
      <c r="E355" s="443"/>
      <c r="F355" s="443"/>
      <c r="G355" s="443"/>
      <c r="H355" s="443"/>
      <c r="I355" s="443"/>
      <c r="J355" s="443"/>
      <c r="K355" s="439"/>
      <c r="L355" s="439"/>
      <c r="M355" s="439"/>
      <c r="N355" s="439"/>
      <c r="O355" s="439"/>
      <c r="P355" s="439"/>
      <c r="Q355" s="439"/>
      <c r="R355" s="439"/>
      <c r="S355" s="439"/>
      <c r="T355" s="439"/>
      <c r="U355" s="439"/>
      <c r="V355" s="439"/>
      <c r="W355" s="439"/>
      <c r="X355" s="439"/>
      <c r="Y355" s="439"/>
      <c r="Z355" s="439"/>
      <c r="AA355" s="439"/>
      <c r="AB355" s="439"/>
      <c r="AC355" s="439"/>
      <c r="AD355" s="439"/>
      <c r="AE355" s="439"/>
      <c r="AF355" s="439"/>
      <c r="AG355" s="439"/>
      <c r="AH355" s="439"/>
      <c r="AI355" s="439"/>
      <c r="AJ355" s="439"/>
      <c r="AK355" s="439"/>
      <c r="AL355" s="439"/>
    </row>
    <row r="356">
      <c r="A356" s="439"/>
      <c r="B356" s="439"/>
      <c r="C356" s="443"/>
      <c r="D356" s="443"/>
      <c r="E356" s="443"/>
      <c r="F356" s="443"/>
      <c r="G356" s="443"/>
      <c r="H356" s="443"/>
      <c r="I356" s="443"/>
      <c r="J356" s="443"/>
      <c r="K356" s="439"/>
      <c r="L356" s="439"/>
      <c r="M356" s="439"/>
      <c r="N356" s="439"/>
      <c r="O356" s="439"/>
      <c r="P356" s="439"/>
      <c r="Q356" s="439"/>
      <c r="R356" s="439"/>
      <c r="S356" s="439"/>
      <c r="T356" s="439"/>
      <c r="U356" s="439"/>
      <c r="V356" s="439"/>
      <c r="W356" s="439"/>
      <c r="X356" s="439"/>
      <c r="Y356" s="439"/>
      <c r="Z356" s="439"/>
      <c r="AA356" s="439"/>
      <c r="AB356" s="439"/>
      <c r="AC356" s="439"/>
      <c r="AD356" s="439"/>
      <c r="AE356" s="439"/>
      <c r="AF356" s="439"/>
      <c r="AG356" s="439"/>
      <c r="AH356" s="439"/>
      <c r="AI356" s="439"/>
      <c r="AJ356" s="439"/>
      <c r="AK356" s="439"/>
      <c r="AL356" s="439"/>
    </row>
    <row r="357">
      <c r="A357" s="439"/>
      <c r="B357" s="439"/>
      <c r="C357" s="443"/>
      <c r="D357" s="443"/>
      <c r="E357" s="443"/>
      <c r="F357" s="443"/>
      <c r="G357" s="443"/>
      <c r="H357" s="443"/>
      <c r="I357" s="443"/>
      <c r="J357" s="443"/>
      <c r="K357" s="439"/>
      <c r="L357" s="439"/>
      <c r="M357" s="439"/>
      <c r="N357" s="439"/>
      <c r="O357" s="439"/>
      <c r="P357" s="439"/>
      <c r="Q357" s="439"/>
      <c r="R357" s="439"/>
      <c r="S357" s="439"/>
      <c r="T357" s="439"/>
      <c r="U357" s="439"/>
      <c r="V357" s="439"/>
      <c r="W357" s="439"/>
      <c r="X357" s="439"/>
      <c r="Y357" s="439"/>
      <c r="Z357" s="439"/>
      <c r="AA357" s="439"/>
      <c r="AB357" s="439"/>
      <c r="AC357" s="439"/>
      <c r="AD357" s="439"/>
      <c r="AE357" s="439"/>
      <c r="AF357" s="439"/>
      <c r="AG357" s="439"/>
      <c r="AH357" s="439"/>
      <c r="AI357" s="439"/>
      <c r="AJ357" s="439"/>
      <c r="AK357" s="439"/>
      <c r="AL357" s="439"/>
    </row>
    <row r="358">
      <c r="A358" s="439"/>
      <c r="B358" s="439"/>
      <c r="C358" s="443"/>
      <c r="D358" s="443"/>
      <c r="E358" s="443"/>
      <c r="F358" s="443"/>
      <c r="G358" s="443"/>
      <c r="H358" s="443"/>
      <c r="I358" s="443"/>
      <c r="J358" s="443"/>
      <c r="K358" s="439"/>
      <c r="L358" s="439"/>
      <c r="M358" s="439"/>
      <c r="N358" s="439"/>
      <c r="O358" s="439"/>
      <c r="P358" s="439"/>
      <c r="Q358" s="439"/>
      <c r="R358" s="439"/>
      <c r="S358" s="439"/>
      <c r="T358" s="439"/>
      <c r="U358" s="439"/>
      <c r="V358" s="439"/>
      <c r="W358" s="439"/>
      <c r="X358" s="439"/>
      <c r="Y358" s="439"/>
      <c r="Z358" s="439"/>
      <c r="AA358" s="439"/>
      <c r="AB358" s="439"/>
      <c r="AC358" s="439"/>
      <c r="AD358" s="439"/>
      <c r="AE358" s="439"/>
      <c r="AF358" s="439"/>
      <c r="AG358" s="439"/>
      <c r="AH358" s="439"/>
      <c r="AI358" s="439"/>
      <c r="AJ358" s="439"/>
      <c r="AK358" s="439"/>
      <c r="AL358" s="439"/>
    </row>
    <row r="359">
      <c r="A359" s="439"/>
      <c r="B359" s="439"/>
      <c r="C359" s="443"/>
      <c r="D359" s="443"/>
      <c r="E359" s="443"/>
      <c r="F359" s="443"/>
      <c r="G359" s="443"/>
      <c r="H359" s="443"/>
      <c r="I359" s="443"/>
      <c r="J359" s="443"/>
      <c r="K359" s="439"/>
      <c r="L359" s="439"/>
      <c r="M359" s="439"/>
      <c r="N359" s="439"/>
      <c r="O359" s="439"/>
      <c r="P359" s="439"/>
      <c r="Q359" s="439"/>
      <c r="R359" s="439"/>
      <c r="S359" s="439"/>
      <c r="T359" s="439"/>
      <c r="U359" s="439"/>
      <c r="V359" s="439"/>
      <c r="W359" s="439"/>
      <c r="X359" s="439"/>
      <c r="Y359" s="439"/>
      <c r="Z359" s="439"/>
      <c r="AA359" s="439"/>
      <c r="AB359" s="439"/>
      <c r="AC359" s="439"/>
      <c r="AD359" s="439"/>
      <c r="AE359" s="439"/>
      <c r="AF359" s="439"/>
      <c r="AG359" s="439"/>
      <c r="AH359" s="439"/>
      <c r="AI359" s="439"/>
      <c r="AJ359" s="439"/>
      <c r="AK359" s="439"/>
      <c r="AL359" s="439"/>
    </row>
    <row r="360">
      <c r="A360" s="439"/>
      <c r="B360" s="439"/>
      <c r="C360" s="443"/>
      <c r="D360" s="443"/>
      <c r="E360" s="443"/>
      <c r="F360" s="443"/>
      <c r="G360" s="443"/>
      <c r="H360" s="443"/>
      <c r="I360" s="443"/>
      <c r="J360" s="443"/>
      <c r="K360" s="439"/>
      <c r="L360" s="439"/>
      <c r="M360" s="439"/>
      <c r="N360" s="439"/>
      <c r="O360" s="439"/>
      <c r="P360" s="439"/>
      <c r="Q360" s="439"/>
      <c r="R360" s="439"/>
      <c r="S360" s="439"/>
      <c r="T360" s="439"/>
      <c r="U360" s="439"/>
      <c r="V360" s="439"/>
      <c r="W360" s="439"/>
      <c r="X360" s="439"/>
      <c r="Y360" s="439"/>
      <c r="Z360" s="439"/>
      <c r="AA360" s="439"/>
      <c r="AB360" s="439"/>
      <c r="AC360" s="439"/>
      <c r="AD360" s="439"/>
      <c r="AE360" s="439"/>
      <c r="AF360" s="439"/>
      <c r="AG360" s="439"/>
      <c r="AH360" s="439"/>
      <c r="AI360" s="439"/>
      <c r="AJ360" s="439"/>
      <c r="AK360" s="439"/>
      <c r="AL360" s="439"/>
    </row>
    <row r="361">
      <c r="A361" s="439"/>
      <c r="B361" s="439"/>
      <c r="C361" s="443"/>
      <c r="D361" s="443"/>
      <c r="E361" s="443"/>
      <c r="F361" s="443"/>
      <c r="G361" s="443"/>
      <c r="H361" s="443"/>
      <c r="I361" s="443"/>
      <c r="J361" s="443"/>
      <c r="K361" s="439"/>
      <c r="L361" s="439"/>
      <c r="M361" s="439"/>
      <c r="N361" s="439"/>
      <c r="O361" s="439"/>
      <c r="P361" s="439"/>
      <c r="Q361" s="439"/>
      <c r="R361" s="439"/>
      <c r="S361" s="439"/>
      <c r="T361" s="439"/>
      <c r="U361" s="439"/>
      <c r="V361" s="439"/>
      <c r="W361" s="439"/>
      <c r="X361" s="439"/>
      <c r="Y361" s="439"/>
      <c r="Z361" s="439"/>
      <c r="AA361" s="439"/>
      <c r="AB361" s="439"/>
      <c r="AC361" s="439"/>
      <c r="AD361" s="439"/>
      <c r="AE361" s="439"/>
      <c r="AF361" s="439"/>
      <c r="AG361" s="439"/>
      <c r="AH361" s="439"/>
      <c r="AI361" s="439"/>
      <c r="AJ361" s="439"/>
      <c r="AK361" s="439"/>
      <c r="AL361" s="439"/>
    </row>
    <row r="362">
      <c r="A362" s="439"/>
      <c r="B362" s="439"/>
      <c r="C362" s="443"/>
      <c r="D362" s="443"/>
      <c r="E362" s="443"/>
      <c r="F362" s="443"/>
      <c r="G362" s="443"/>
      <c r="H362" s="443"/>
      <c r="I362" s="443"/>
      <c r="J362" s="443"/>
      <c r="K362" s="439"/>
      <c r="L362" s="439"/>
      <c r="M362" s="439"/>
      <c r="N362" s="439"/>
      <c r="O362" s="439"/>
      <c r="P362" s="439"/>
      <c r="Q362" s="439"/>
      <c r="R362" s="439"/>
      <c r="S362" s="439"/>
      <c r="T362" s="439"/>
      <c r="U362" s="439"/>
      <c r="V362" s="439"/>
      <c r="W362" s="439"/>
      <c r="X362" s="439"/>
      <c r="Y362" s="439"/>
      <c r="Z362" s="439"/>
      <c r="AA362" s="439"/>
      <c r="AB362" s="439"/>
      <c r="AC362" s="439"/>
      <c r="AD362" s="439"/>
      <c r="AE362" s="439"/>
      <c r="AF362" s="439"/>
      <c r="AG362" s="439"/>
      <c r="AH362" s="439"/>
      <c r="AI362" s="439"/>
      <c r="AJ362" s="439"/>
      <c r="AK362" s="439"/>
      <c r="AL362" s="439"/>
    </row>
    <row r="363">
      <c r="A363" s="439"/>
      <c r="B363" s="439"/>
      <c r="C363" s="443"/>
      <c r="D363" s="443"/>
      <c r="E363" s="443"/>
      <c r="F363" s="443"/>
      <c r="G363" s="443"/>
      <c r="H363" s="443"/>
      <c r="I363" s="443"/>
      <c r="J363" s="443"/>
      <c r="K363" s="439"/>
      <c r="L363" s="439"/>
      <c r="M363" s="439"/>
      <c r="N363" s="439"/>
      <c r="O363" s="439"/>
      <c r="P363" s="439"/>
      <c r="Q363" s="439"/>
      <c r="R363" s="439"/>
      <c r="S363" s="439"/>
      <c r="T363" s="439"/>
      <c r="U363" s="439"/>
      <c r="V363" s="439"/>
      <c r="W363" s="439"/>
      <c r="X363" s="439"/>
      <c r="Y363" s="439"/>
      <c r="Z363" s="439"/>
      <c r="AA363" s="439"/>
      <c r="AB363" s="439"/>
      <c r="AC363" s="439"/>
      <c r="AD363" s="439"/>
      <c r="AE363" s="439"/>
      <c r="AF363" s="439"/>
      <c r="AG363" s="439"/>
      <c r="AH363" s="439"/>
      <c r="AI363" s="439"/>
      <c r="AJ363" s="439"/>
      <c r="AK363" s="439"/>
      <c r="AL363" s="439"/>
    </row>
    <row r="364">
      <c r="A364" s="439"/>
      <c r="B364" s="439"/>
      <c r="C364" s="443"/>
      <c r="D364" s="443"/>
      <c r="E364" s="443"/>
      <c r="F364" s="443"/>
      <c r="G364" s="443"/>
      <c r="H364" s="443"/>
      <c r="I364" s="443"/>
      <c r="J364" s="443"/>
      <c r="K364" s="439"/>
      <c r="L364" s="439"/>
      <c r="M364" s="439"/>
      <c r="N364" s="439"/>
      <c r="O364" s="439"/>
      <c r="P364" s="439"/>
      <c r="Q364" s="439"/>
      <c r="R364" s="439"/>
      <c r="S364" s="439"/>
      <c r="T364" s="439"/>
      <c r="U364" s="439"/>
      <c r="V364" s="439"/>
      <c r="W364" s="439"/>
      <c r="X364" s="439"/>
      <c r="Y364" s="439"/>
      <c r="Z364" s="439"/>
      <c r="AA364" s="439"/>
      <c r="AB364" s="439"/>
      <c r="AC364" s="439"/>
      <c r="AD364" s="439"/>
      <c r="AE364" s="439"/>
      <c r="AF364" s="439"/>
      <c r="AG364" s="439"/>
      <c r="AH364" s="439"/>
      <c r="AI364" s="439"/>
      <c r="AJ364" s="439"/>
      <c r="AK364" s="439"/>
      <c r="AL364" s="439"/>
    </row>
    <row r="365">
      <c r="A365" s="439"/>
      <c r="B365" s="439"/>
      <c r="C365" s="443"/>
      <c r="D365" s="443"/>
      <c r="E365" s="443"/>
      <c r="F365" s="443"/>
      <c r="G365" s="443"/>
      <c r="H365" s="443"/>
      <c r="I365" s="443"/>
      <c r="J365" s="443"/>
      <c r="K365" s="439"/>
      <c r="L365" s="439"/>
      <c r="M365" s="439"/>
      <c r="N365" s="439"/>
      <c r="O365" s="439"/>
      <c r="P365" s="439"/>
      <c r="Q365" s="439"/>
      <c r="R365" s="439"/>
      <c r="S365" s="439"/>
      <c r="T365" s="439"/>
      <c r="U365" s="439"/>
      <c r="V365" s="439"/>
      <c r="W365" s="439"/>
      <c r="X365" s="439"/>
      <c r="Y365" s="439"/>
      <c r="Z365" s="439"/>
      <c r="AA365" s="439"/>
      <c r="AB365" s="439"/>
      <c r="AC365" s="439"/>
      <c r="AD365" s="439"/>
      <c r="AE365" s="439"/>
      <c r="AF365" s="439"/>
      <c r="AG365" s="439"/>
      <c r="AH365" s="439"/>
      <c r="AI365" s="439"/>
      <c r="AJ365" s="439"/>
      <c r="AK365" s="439"/>
      <c r="AL365" s="439"/>
    </row>
    <row r="366">
      <c r="A366" s="439"/>
      <c r="B366" s="439"/>
      <c r="C366" s="443"/>
      <c r="D366" s="443"/>
      <c r="E366" s="443"/>
      <c r="F366" s="443"/>
      <c r="G366" s="443"/>
      <c r="H366" s="443"/>
      <c r="I366" s="443"/>
      <c r="J366" s="443"/>
      <c r="K366" s="439"/>
      <c r="L366" s="439"/>
      <c r="M366" s="439"/>
      <c r="N366" s="439"/>
      <c r="O366" s="439"/>
      <c r="P366" s="439"/>
      <c r="Q366" s="439"/>
      <c r="R366" s="439"/>
      <c r="S366" s="439"/>
      <c r="T366" s="439"/>
      <c r="U366" s="439"/>
      <c r="V366" s="439"/>
      <c r="W366" s="439"/>
      <c r="X366" s="439"/>
      <c r="Y366" s="439"/>
      <c r="Z366" s="439"/>
      <c r="AA366" s="439"/>
      <c r="AB366" s="439"/>
      <c r="AC366" s="439"/>
      <c r="AD366" s="439"/>
      <c r="AE366" s="439"/>
      <c r="AF366" s="439"/>
      <c r="AG366" s="439"/>
      <c r="AH366" s="439"/>
      <c r="AI366" s="439"/>
      <c r="AJ366" s="439"/>
      <c r="AK366" s="439"/>
      <c r="AL366" s="439"/>
    </row>
    <row r="367">
      <c r="A367" s="439"/>
      <c r="B367" s="439"/>
      <c r="C367" s="443"/>
      <c r="D367" s="443"/>
      <c r="E367" s="443"/>
      <c r="F367" s="443"/>
      <c r="G367" s="443"/>
      <c r="H367" s="443"/>
      <c r="I367" s="443"/>
      <c r="J367" s="443"/>
      <c r="K367" s="439"/>
      <c r="L367" s="439"/>
      <c r="M367" s="439"/>
      <c r="N367" s="439"/>
      <c r="O367" s="439"/>
      <c r="P367" s="439"/>
      <c r="Q367" s="439"/>
      <c r="R367" s="439"/>
      <c r="S367" s="439"/>
      <c r="T367" s="439"/>
      <c r="U367" s="439"/>
      <c r="V367" s="439"/>
      <c r="W367" s="439"/>
      <c r="X367" s="439"/>
      <c r="Y367" s="439"/>
      <c r="Z367" s="439"/>
      <c r="AA367" s="439"/>
      <c r="AB367" s="439"/>
      <c r="AC367" s="439"/>
      <c r="AD367" s="439"/>
      <c r="AE367" s="439"/>
      <c r="AF367" s="439"/>
      <c r="AG367" s="439"/>
      <c r="AH367" s="439"/>
      <c r="AI367" s="439"/>
      <c r="AJ367" s="439"/>
      <c r="AK367" s="439"/>
      <c r="AL367" s="439"/>
    </row>
    <row r="368">
      <c r="A368" s="439"/>
      <c r="B368" s="439"/>
      <c r="C368" s="443"/>
      <c r="D368" s="443"/>
      <c r="E368" s="443"/>
      <c r="F368" s="443"/>
      <c r="G368" s="443"/>
      <c r="H368" s="443"/>
      <c r="I368" s="443"/>
      <c r="J368" s="443"/>
      <c r="K368" s="439"/>
      <c r="L368" s="439"/>
      <c r="M368" s="439"/>
      <c r="N368" s="439"/>
      <c r="O368" s="439"/>
      <c r="P368" s="439"/>
      <c r="Q368" s="439"/>
      <c r="R368" s="439"/>
      <c r="S368" s="439"/>
      <c r="T368" s="439"/>
      <c r="U368" s="439"/>
      <c r="V368" s="439"/>
      <c r="W368" s="439"/>
      <c r="X368" s="439"/>
      <c r="Y368" s="439"/>
      <c r="Z368" s="439"/>
      <c r="AA368" s="439"/>
      <c r="AB368" s="439"/>
      <c r="AC368" s="439"/>
      <c r="AD368" s="439"/>
      <c r="AE368" s="439"/>
      <c r="AF368" s="439"/>
      <c r="AG368" s="439"/>
      <c r="AH368" s="439"/>
      <c r="AI368" s="439"/>
      <c r="AJ368" s="439"/>
      <c r="AK368" s="439"/>
      <c r="AL368" s="439"/>
    </row>
    <row r="369">
      <c r="A369" s="439"/>
      <c r="B369" s="439"/>
      <c r="C369" s="443"/>
      <c r="D369" s="443"/>
      <c r="E369" s="443"/>
      <c r="F369" s="443"/>
      <c r="G369" s="443"/>
      <c r="H369" s="443"/>
      <c r="I369" s="443"/>
      <c r="J369" s="443"/>
      <c r="K369" s="439"/>
      <c r="L369" s="439"/>
      <c r="M369" s="439"/>
      <c r="N369" s="439"/>
      <c r="O369" s="439"/>
      <c r="P369" s="439"/>
      <c r="Q369" s="439"/>
      <c r="R369" s="439"/>
      <c r="S369" s="439"/>
      <c r="T369" s="439"/>
      <c r="U369" s="439"/>
      <c r="V369" s="439"/>
      <c r="W369" s="439"/>
      <c r="X369" s="439"/>
      <c r="Y369" s="439"/>
      <c r="Z369" s="439"/>
      <c r="AA369" s="439"/>
      <c r="AB369" s="439"/>
      <c r="AC369" s="439"/>
      <c r="AD369" s="439"/>
      <c r="AE369" s="439"/>
      <c r="AF369" s="439"/>
      <c r="AG369" s="439"/>
      <c r="AH369" s="439"/>
      <c r="AI369" s="439"/>
      <c r="AJ369" s="439"/>
      <c r="AK369" s="439"/>
      <c r="AL369" s="439"/>
    </row>
    <row r="370">
      <c r="A370" s="439"/>
      <c r="B370" s="439"/>
      <c r="C370" s="443"/>
      <c r="D370" s="443"/>
      <c r="E370" s="443"/>
      <c r="F370" s="443"/>
      <c r="G370" s="443"/>
      <c r="H370" s="443"/>
      <c r="I370" s="443"/>
      <c r="J370" s="443"/>
      <c r="K370" s="439"/>
      <c r="L370" s="439"/>
      <c r="M370" s="439"/>
      <c r="N370" s="439"/>
      <c r="O370" s="439"/>
      <c r="P370" s="439"/>
      <c r="Q370" s="439"/>
      <c r="R370" s="439"/>
      <c r="S370" s="439"/>
      <c r="T370" s="439"/>
      <c r="U370" s="439"/>
      <c r="V370" s="439"/>
      <c r="W370" s="439"/>
      <c r="X370" s="439"/>
      <c r="Y370" s="439"/>
      <c r="Z370" s="439"/>
      <c r="AA370" s="439"/>
      <c r="AB370" s="439"/>
      <c r="AC370" s="439"/>
      <c r="AD370" s="439"/>
      <c r="AE370" s="439"/>
      <c r="AF370" s="439"/>
      <c r="AG370" s="439"/>
      <c r="AH370" s="439"/>
      <c r="AI370" s="439"/>
      <c r="AJ370" s="439"/>
      <c r="AK370" s="439"/>
      <c r="AL370" s="439"/>
    </row>
    <row r="371">
      <c r="A371" s="439"/>
      <c r="B371" s="439"/>
      <c r="C371" s="443"/>
      <c r="D371" s="443"/>
      <c r="E371" s="443"/>
      <c r="F371" s="443"/>
      <c r="G371" s="443"/>
      <c r="H371" s="443"/>
      <c r="I371" s="443"/>
      <c r="J371" s="443"/>
      <c r="K371" s="439"/>
      <c r="L371" s="439"/>
      <c r="M371" s="439"/>
      <c r="N371" s="439"/>
      <c r="O371" s="439"/>
      <c r="P371" s="439"/>
      <c r="Q371" s="439"/>
      <c r="R371" s="439"/>
      <c r="S371" s="439"/>
      <c r="T371" s="439"/>
      <c r="U371" s="439"/>
      <c r="V371" s="439"/>
      <c r="W371" s="439"/>
      <c r="X371" s="439"/>
      <c r="Y371" s="439"/>
      <c r="Z371" s="439"/>
      <c r="AA371" s="439"/>
      <c r="AB371" s="439"/>
      <c r="AC371" s="439"/>
      <c r="AD371" s="439"/>
      <c r="AE371" s="439"/>
      <c r="AF371" s="439"/>
      <c r="AG371" s="439"/>
      <c r="AH371" s="439"/>
      <c r="AI371" s="439"/>
      <c r="AJ371" s="439"/>
      <c r="AK371" s="439"/>
      <c r="AL371" s="439"/>
    </row>
    <row r="372">
      <c r="A372" s="439"/>
      <c r="B372" s="439"/>
      <c r="C372" s="443"/>
      <c r="D372" s="443"/>
      <c r="E372" s="443"/>
      <c r="F372" s="443"/>
      <c r="G372" s="443"/>
      <c r="H372" s="443"/>
      <c r="I372" s="443"/>
      <c r="J372" s="443"/>
      <c r="K372" s="439"/>
      <c r="L372" s="439"/>
      <c r="M372" s="439"/>
      <c r="N372" s="439"/>
      <c r="O372" s="439"/>
      <c r="P372" s="439"/>
      <c r="Q372" s="439"/>
      <c r="R372" s="439"/>
      <c r="S372" s="439"/>
      <c r="T372" s="439"/>
      <c r="U372" s="439"/>
      <c r="V372" s="439"/>
      <c r="W372" s="439"/>
      <c r="X372" s="439"/>
      <c r="Y372" s="439"/>
      <c r="Z372" s="439"/>
      <c r="AA372" s="439"/>
      <c r="AB372" s="439"/>
      <c r="AC372" s="439"/>
      <c r="AD372" s="439"/>
      <c r="AE372" s="439"/>
      <c r="AF372" s="439"/>
      <c r="AG372" s="439"/>
      <c r="AH372" s="439"/>
      <c r="AI372" s="439"/>
      <c r="AJ372" s="439"/>
      <c r="AK372" s="439"/>
      <c r="AL372" s="439"/>
    </row>
    <row r="373">
      <c r="A373" s="439"/>
      <c r="B373" s="439"/>
      <c r="C373" s="443"/>
      <c r="D373" s="443"/>
      <c r="E373" s="443"/>
      <c r="F373" s="443"/>
      <c r="G373" s="443"/>
      <c r="H373" s="443"/>
      <c r="I373" s="443"/>
      <c r="J373" s="443"/>
      <c r="K373" s="439"/>
      <c r="L373" s="439"/>
      <c r="M373" s="439"/>
      <c r="N373" s="439"/>
      <c r="O373" s="439"/>
      <c r="P373" s="439"/>
      <c r="Q373" s="439"/>
      <c r="R373" s="439"/>
      <c r="S373" s="439"/>
      <c r="T373" s="439"/>
      <c r="U373" s="439"/>
      <c r="V373" s="439"/>
      <c r="W373" s="439"/>
      <c r="X373" s="439"/>
      <c r="Y373" s="439"/>
      <c r="Z373" s="439"/>
      <c r="AA373" s="439"/>
      <c r="AB373" s="439"/>
      <c r="AC373" s="439"/>
      <c r="AD373" s="439"/>
      <c r="AE373" s="439"/>
      <c r="AF373" s="439"/>
      <c r="AG373" s="439"/>
      <c r="AH373" s="439"/>
      <c r="AI373" s="439"/>
      <c r="AJ373" s="439"/>
      <c r="AK373" s="439"/>
      <c r="AL373" s="439"/>
    </row>
    <row r="374">
      <c r="A374" s="439"/>
      <c r="B374" s="439"/>
      <c r="C374" s="443"/>
      <c r="D374" s="443"/>
      <c r="E374" s="443"/>
      <c r="F374" s="443"/>
      <c r="G374" s="443"/>
      <c r="H374" s="443"/>
      <c r="I374" s="443"/>
      <c r="J374" s="443"/>
      <c r="K374" s="439"/>
      <c r="L374" s="439"/>
      <c r="M374" s="439"/>
      <c r="N374" s="439"/>
      <c r="O374" s="439"/>
      <c r="P374" s="439"/>
      <c r="Q374" s="439"/>
      <c r="R374" s="439"/>
      <c r="S374" s="439"/>
      <c r="T374" s="439"/>
      <c r="U374" s="439"/>
      <c r="V374" s="439"/>
      <c r="W374" s="439"/>
      <c r="X374" s="439"/>
      <c r="Y374" s="439"/>
      <c r="Z374" s="439"/>
      <c r="AA374" s="439"/>
      <c r="AB374" s="439"/>
      <c r="AC374" s="439"/>
      <c r="AD374" s="439"/>
      <c r="AE374" s="439"/>
      <c r="AF374" s="439"/>
      <c r="AG374" s="439"/>
      <c r="AH374" s="439"/>
      <c r="AI374" s="439"/>
      <c r="AJ374" s="439"/>
      <c r="AK374" s="439"/>
      <c r="AL374" s="439"/>
    </row>
    <row r="375">
      <c r="A375" s="439"/>
      <c r="B375" s="439"/>
      <c r="C375" s="443"/>
      <c r="D375" s="443"/>
      <c r="E375" s="443"/>
      <c r="F375" s="443"/>
      <c r="G375" s="443"/>
      <c r="H375" s="443"/>
      <c r="I375" s="443"/>
      <c r="J375" s="443"/>
      <c r="K375" s="439"/>
      <c r="L375" s="439"/>
      <c r="M375" s="439"/>
      <c r="N375" s="439"/>
      <c r="O375" s="439"/>
      <c r="P375" s="439"/>
      <c r="Q375" s="439"/>
      <c r="R375" s="439"/>
      <c r="S375" s="439"/>
      <c r="T375" s="439"/>
      <c r="U375" s="439"/>
      <c r="V375" s="439"/>
      <c r="W375" s="439"/>
      <c r="X375" s="439"/>
      <c r="Y375" s="439"/>
      <c r="Z375" s="439"/>
      <c r="AA375" s="439"/>
      <c r="AB375" s="439"/>
      <c r="AC375" s="439"/>
      <c r="AD375" s="439"/>
      <c r="AE375" s="439"/>
      <c r="AF375" s="439"/>
      <c r="AG375" s="439"/>
      <c r="AH375" s="439"/>
      <c r="AI375" s="439"/>
      <c r="AJ375" s="439"/>
      <c r="AK375" s="439"/>
      <c r="AL375" s="439"/>
    </row>
    <row r="376">
      <c r="A376" s="439"/>
      <c r="B376" s="439"/>
      <c r="C376" s="443"/>
      <c r="D376" s="443"/>
      <c r="E376" s="443"/>
      <c r="F376" s="443"/>
      <c r="G376" s="443"/>
      <c r="H376" s="443"/>
      <c r="I376" s="443"/>
      <c r="J376" s="443"/>
      <c r="K376" s="439"/>
      <c r="L376" s="439"/>
      <c r="M376" s="439"/>
      <c r="N376" s="439"/>
      <c r="O376" s="439"/>
      <c r="P376" s="439"/>
      <c r="Q376" s="439"/>
      <c r="R376" s="439"/>
      <c r="S376" s="439"/>
      <c r="T376" s="439"/>
      <c r="U376" s="439"/>
      <c r="V376" s="439"/>
      <c r="W376" s="439"/>
      <c r="X376" s="439"/>
      <c r="Y376" s="439"/>
      <c r="Z376" s="439"/>
      <c r="AA376" s="439"/>
      <c r="AB376" s="439"/>
      <c r="AC376" s="439"/>
      <c r="AD376" s="439"/>
      <c r="AE376" s="439"/>
      <c r="AF376" s="439"/>
      <c r="AG376" s="439"/>
      <c r="AH376" s="439"/>
      <c r="AI376" s="439"/>
      <c r="AJ376" s="439"/>
      <c r="AK376" s="439"/>
      <c r="AL376" s="439"/>
    </row>
    <row r="377">
      <c r="A377" s="439"/>
      <c r="B377" s="439"/>
      <c r="C377" s="443"/>
      <c r="D377" s="443"/>
      <c r="E377" s="443"/>
      <c r="F377" s="443"/>
      <c r="G377" s="443"/>
      <c r="H377" s="443"/>
      <c r="I377" s="443"/>
      <c r="J377" s="443"/>
      <c r="K377" s="439"/>
      <c r="L377" s="439"/>
      <c r="M377" s="439"/>
      <c r="N377" s="439"/>
      <c r="O377" s="439"/>
      <c r="P377" s="439"/>
      <c r="Q377" s="439"/>
      <c r="R377" s="439"/>
      <c r="S377" s="439"/>
      <c r="T377" s="439"/>
      <c r="U377" s="439"/>
      <c r="V377" s="439"/>
      <c r="W377" s="439"/>
      <c r="X377" s="439"/>
      <c r="Y377" s="439"/>
      <c r="Z377" s="439"/>
      <c r="AA377" s="439"/>
      <c r="AB377" s="439"/>
      <c r="AC377" s="439"/>
      <c r="AD377" s="439"/>
      <c r="AE377" s="439"/>
      <c r="AF377" s="439"/>
      <c r="AG377" s="439"/>
      <c r="AH377" s="439"/>
      <c r="AI377" s="439"/>
      <c r="AJ377" s="439"/>
      <c r="AK377" s="439"/>
      <c r="AL377" s="439"/>
    </row>
    <row r="378">
      <c r="A378" s="439"/>
      <c r="B378" s="439"/>
      <c r="C378" s="443"/>
      <c r="D378" s="443"/>
      <c r="E378" s="443"/>
      <c r="F378" s="443"/>
      <c r="G378" s="443"/>
      <c r="H378" s="443"/>
      <c r="I378" s="443"/>
      <c r="J378" s="443"/>
      <c r="K378" s="439"/>
      <c r="L378" s="439"/>
      <c r="M378" s="439"/>
      <c r="N378" s="439"/>
      <c r="O378" s="439"/>
      <c r="P378" s="439"/>
      <c r="Q378" s="439"/>
      <c r="R378" s="439"/>
      <c r="S378" s="439"/>
      <c r="T378" s="439"/>
      <c r="U378" s="439"/>
      <c r="V378" s="439"/>
      <c r="W378" s="439"/>
      <c r="X378" s="439"/>
      <c r="Y378" s="439"/>
      <c r="Z378" s="439"/>
      <c r="AA378" s="439"/>
      <c r="AB378" s="439"/>
      <c r="AC378" s="439"/>
      <c r="AD378" s="439"/>
      <c r="AE378" s="439"/>
      <c r="AF378" s="439"/>
      <c r="AG378" s="439"/>
      <c r="AH378" s="439"/>
      <c r="AI378" s="439"/>
      <c r="AJ378" s="439"/>
      <c r="AK378" s="439"/>
      <c r="AL378" s="439"/>
    </row>
    <row r="379">
      <c r="A379" s="439"/>
      <c r="B379" s="439"/>
      <c r="C379" s="443"/>
      <c r="D379" s="443"/>
      <c r="E379" s="443"/>
      <c r="F379" s="443"/>
      <c r="G379" s="443"/>
      <c r="H379" s="443"/>
      <c r="I379" s="443"/>
      <c r="J379" s="443"/>
      <c r="K379" s="439"/>
      <c r="L379" s="439"/>
      <c r="M379" s="439"/>
      <c r="N379" s="439"/>
      <c r="O379" s="439"/>
      <c r="P379" s="439"/>
      <c r="Q379" s="439"/>
      <c r="R379" s="439"/>
      <c r="S379" s="439"/>
      <c r="T379" s="439"/>
      <c r="U379" s="439"/>
      <c r="V379" s="439"/>
      <c r="W379" s="439"/>
      <c r="X379" s="439"/>
      <c r="Y379" s="439"/>
      <c r="Z379" s="439"/>
      <c r="AA379" s="439"/>
      <c r="AB379" s="439"/>
      <c r="AC379" s="439"/>
      <c r="AD379" s="439"/>
      <c r="AE379" s="439"/>
      <c r="AF379" s="439"/>
      <c r="AG379" s="439"/>
      <c r="AH379" s="439"/>
      <c r="AI379" s="439"/>
      <c r="AJ379" s="439"/>
      <c r="AK379" s="439"/>
      <c r="AL379" s="439"/>
    </row>
    <row r="380">
      <c r="A380" s="439"/>
      <c r="B380" s="439"/>
      <c r="C380" s="443"/>
      <c r="D380" s="443"/>
      <c r="E380" s="443"/>
      <c r="F380" s="443"/>
      <c r="G380" s="443"/>
      <c r="H380" s="443"/>
      <c r="I380" s="443"/>
      <c r="J380" s="443"/>
      <c r="K380" s="439"/>
      <c r="L380" s="439"/>
      <c r="M380" s="439"/>
      <c r="N380" s="439"/>
      <c r="O380" s="439"/>
      <c r="P380" s="439"/>
      <c r="Q380" s="439"/>
      <c r="R380" s="439"/>
      <c r="S380" s="439"/>
      <c r="T380" s="439"/>
      <c r="U380" s="439"/>
      <c r="V380" s="439"/>
      <c r="W380" s="439"/>
      <c r="X380" s="439"/>
      <c r="Y380" s="439"/>
      <c r="Z380" s="439"/>
      <c r="AA380" s="439"/>
      <c r="AB380" s="439"/>
      <c r="AC380" s="439"/>
      <c r="AD380" s="439"/>
      <c r="AE380" s="439"/>
      <c r="AF380" s="439"/>
      <c r="AG380" s="439"/>
      <c r="AH380" s="439"/>
      <c r="AI380" s="439"/>
      <c r="AJ380" s="439"/>
      <c r="AK380" s="439"/>
      <c r="AL380" s="439"/>
    </row>
    <row r="381">
      <c r="A381" s="439"/>
      <c r="B381" s="439"/>
      <c r="C381" s="443"/>
      <c r="D381" s="443"/>
      <c r="E381" s="443"/>
      <c r="F381" s="443"/>
      <c r="G381" s="443"/>
      <c r="H381" s="443"/>
      <c r="I381" s="443"/>
      <c r="J381" s="443"/>
      <c r="K381" s="439"/>
      <c r="L381" s="439"/>
      <c r="M381" s="439"/>
      <c r="N381" s="439"/>
      <c r="O381" s="439"/>
      <c r="P381" s="439"/>
      <c r="Q381" s="439"/>
      <c r="R381" s="439"/>
      <c r="S381" s="439"/>
      <c r="T381" s="439"/>
      <c r="U381" s="439"/>
      <c r="V381" s="439"/>
      <c r="W381" s="439"/>
      <c r="X381" s="439"/>
      <c r="Y381" s="439"/>
      <c r="Z381" s="439"/>
      <c r="AA381" s="439"/>
      <c r="AB381" s="439"/>
      <c r="AC381" s="439"/>
      <c r="AD381" s="439"/>
      <c r="AE381" s="439"/>
      <c r="AF381" s="439"/>
      <c r="AG381" s="439"/>
      <c r="AH381" s="439"/>
      <c r="AI381" s="439"/>
      <c r="AJ381" s="439"/>
      <c r="AK381" s="439"/>
      <c r="AL381" s="439"/>
    </row>
    <row r="382">
      <c r="A382" s="439"/>
      <c r="B382" s="439"/>
      <c r="C382" s="443"/>
      <c r="D382" s="443"/>
      <c r="E382" s="443"/>
      <c r="F382" s="443"/>
      <c r="G382" s="443"/>
      <c r="H382" s="443"/>
      <c r="I382" s="443"/>
      <c r="J382" s="443"/>
      <c r="K382" s="439"/>
      <c r="L382" s="439"/>
      <c r="M382" s="439"/>
      <c r="N382" s="439"/>
      <c r="O382" s="439"/>
      <c r="P382" s="439"/>
      <c r="Q382" s="439"/>
      <c r="R382" s="439"/>
      <c r="S382" s="439"/>
      <c r="T382" s="439"/>
      <c r="U382" s="439"/>
      <c r="V382" s="439"/>
      <c r="W382" s="439"/>
      <c r="X382" s="439"/>
      <c r="Y382" s="439"/>
      <c r="Z382" s="439"/>
      <c r="AA382" s="439"/>
      <c r="AB382" s="439"/>
      <c r="AC382" s="439"/>
      <c r="AD382" s="439"/>
      <c r="AE382" s="439"/>
      <c r="AF382" s="439"/>
      <c r="AG382" s="439"/>
      <c r="AH382" s="439"/>
      <c r="AI382" s="439"/>
      <c r="AJ382" s="439"/>
      <c r="AK382" s="439"/>
      <c r="AL382" s="439"/>
    </row>
    <row r="383">
      <c r="A383" s="439"/>
      <c r="B383" s="439"/>
      <c r="C383" s="443"/>
      <c r="D383" s="443"/>
      <c r="E383" s="443"/>
      <c r="F383" s="443"/>
      <c r="G383" s="443"/>
      <c r="H383" s="443"/>
      <c r="I383" s="443"/>
      <c r="J383" s="443"/>
      <c r="K383" s="439"/>
      <c r="L383" s="439"/>
      <c r="M383" s="439"/>
      <c r="N383" s="439"/>
      <c r="O383" s="439"/>
      <c r="P383" s="439"/>
      <c r="Q383" s="439"/>
      <c r="R383" s="439"/>
      <c r="S383" s="439"/>
      <c r="T383" s="439"/>
      <c r="U383" s="439"/>
      <c r="V383" s="439"/>
      <c r="W383" s="439"/>
      <c r="X383" s="439"/>
      <c r="Y383" s="439"/>
      <c r="Z383" s="439"/>
      <c r="AA383" s="439"/>
      <c r="AB383" s="439"/>
      <c r="AC383" s="439"/>
      <c r="AD383" s="439"/>
      <c r="AE383" s="439"/>
      <c r="AF383" s="439"/>
      <c r="AG383" s="439"/>
      <c r="AH383" s="439"/>
      <c r="AI383" s="439"/>
      <c r="AJ383" s="439"/>
      <c r="AK383" s="439"/>
      <c r="AL383" s="439"/>
    </row>
    <row r="384">
      <c r="A384" s="439"/>
      <c r="B384" s="439"/>
      <c r="C384" s="443"/>
      <c r="D384" s="443"/>
      <c r="E384" s="443"/>
      <c r="F384" s="443"/>
      <c r="G384" s="443"/>
      <c r="H384" s="443"/>
      <c r="I384" s="443"/>
      <c r="J384" s="443"/>
      <c r="K384" s="439"/>
      <c r="L384" s="439"/>
      <c r="M384" s="439"/>
      <c r="N384" s="439"/>
      <c r="O384" s="439"/>
      <c r="P384" s="439"/>
      <c r="Q384" s="439"/>
      <c r="R384" s="439"/>
      <c r="S384" s="439"/>
      <c r="T384" s="439"/>
      <c r="U384" s="439"/>
      <c r="V384" s="439"/>
      <c r="W384" s="439"/>
      <c r="X384" s="439"/>
      <c r="Y384" s="439"/>
      <c r="Z384" s="439"/>
      <c r="AA384" s="439"/>
      <c r="AB384" s="439"/>
      <c r="AC384" s="439"/>
      <c r="AD384" s="439"/>
      <c r="AE384" s="439"/>
      <c r="AF384" s="439"/>
      <c r="AG384" s="439"/>
      <c r="AH384" s="439"/>
      <c r="AI384" s="439"/>
      <c r="AJ384" s="439"/>
      <c r="AK384" s="439"/>
      <c r="AL384" s="439"/>
    </row>
    <row r="385">
      <c r="A385" s="439"/>
      <c r="B385" s="439"/>
      <c r="C385" s="443"/>
      <c r="D385" s="443"/>
      <c r="E385" s="443"/>
      <c r="F385" s="443"/>
      <c r="G385" s="443"/>
      <c r="H385" s="443"/>
      <c r="I385" s="443"/>
      <c r="J385" s="443"/>
      <c r="K385" s="439"/>
      <c r="L385" s="439"/>
      <c r="M385" s="439"/>
      <c r="N385" s="439"/>
      <c r="O385" s="439"/>
      <c r="P385" s="439"/>
      <c r="Q385" s="439"/>
      <c r="R385" s="439"/>
      <c r="S385" s="439"/>
      <c r="T385" s="439"/>
      <c r="U385" s="439"/>
      <c r="V385" s="439"/>
      <c r="W385" s="439"/>
      <c r="X385" s="439"/>
      <c r="Y385" s="439"/>
      <c r="Z385" s="439"/>
      <c r="AA385" s="439"/>
      <c r="AB385" s="439"/>
      <c r="AC385" s="439"/>
      <c r="AD385" s="439"/>
      <c r="AE385" s="439"/>
      <c r="AF385" s="439"/>
      <c r="AG385" s="439"/>
      <c r="AH385" s="439"/>
      <c r="AI385" s="439"/>
      <c r="AJ385" s="439"/>
      <c r="AK385" s="439"/>
      <c r="AL385" s="439"/>
    </row>
    <row r="386">
      <c r="A386" s="439"/>
      <c r="B386" s="439"/>
      <c r="C386" s="443"/>
      <c r="D386" s="443"/>
      <c r="E386" s="443"/>
      <c r="F386" s="443"/>
      <c r="G386" s="443"/>
      <c r="H386" s="443"/>
      <c r="I386" s="443"/>
      <c r="J386" s="443"/>
      <c r="K386" s="439"/>
      <c r="L386" s="439"/>
      <c r="M386" s="439"/>
      <c r="N386" s="439"/>
      <c r="O386" s="439"/>
      <c r="P386" s="439"/>
      <c r="Q386" s="439"/>
      <c r="R386" s="439"/>
      <c r="S386" s="439"/>
      <c r="T386" s="439"/>
      <c r="U386" s="439"/>
      <c r="V386" s="439"/>
      <c r="W386" s="439"/>
      <c r="X386" s="439"/>
      <c r="Y386" s="439"/>
      <c r="Z386" s="439"/>
      <c r="AA386" s="439"/>
      <c r="AB386" s="439"/>
      <c r="AC386" s="439"/>
      <c r="AD386" s="439"/>
      <c r="AE386" s="439"/>
      <c r="AF386" s="439"/>
      <c r="AG386" s="439"/>
      <c r="AH386" s="439"/>
      <c r="AI386" s="439"/>
      <c r="AJ386" s="439"/>
      <c r="AK386" s="439"/>
      <c r="AL386" s="439"/>
    </row>
    <row r="387">
      <c r="A387" s="439"/>
      <c r="B387" s="439"/>
      <c r="C387" s="443"/>
      <c r="D387" s="443"/>
      <c r="E387" s="443"/>
      <c r="F387" s="443"/>
      <c r="G387" s="443"/>
      <c r="H387" s="443"/>
      <c r="I387" s="443"/>
      <c r="J387" s="443"/>
      <c r="K387" s="439"/>
      <c r="L387" s="439"/>
      <c r="M387" s="439"/>
      <c r="N387" s="439"/>
      <c r="O387" s="439"/>
      <c r="P387" s="439"/>
      <c r="Q387" s="439"/>
      <c r="R387" s="439"/>
      <c r="S387" s="439"/>
      <c r="T387" s="439"/>
      <c r="U387" s="439"/>
      <c r="V387" s="439"/>
      <c r="W387" s="439"/>
      <c r="X387" s="439"/>
      <c r="Y387" s="439"/>
      <c r="Z387" s="439"/>
      <c r="AA387" s="439"/>
      <c r="AB387" s="439"/>
      <c r="AC387" s="439"/>
      <c r="AD387" s="439"/>
      <c r="AE387" s="439"/>
      <c r="AF387" s="439"/>
      <c r="AG387" s="439"/>
      <c r="AH387" s="439"/>
      <c r="AI387" s="439"/>
      <c r="AJ387" s="439"/>
      <c r="AK387" s="439"/>
      <c r="AL387" s="439"/>
    </row>
    <row r="388">
      <c r="A388" s="439"/>
      <c r="B388" s="439"/>
      <c r="C388" s="443"/>
      <c r="D388" s="443"/>
      <c r="E388" s="443"/>
      <c r="F388" s="443"/>
      <c r="G388" s="443"/>
      <c r="H388" s="443"/>
      <c r="I388" s="443"/>
      <c r="J388" s="443"/>
      <c r="K388" s="439"/>
      <c r="L388" s="439"/>
      <c r="M388" s="439"/>
      <c r="N388" s="439"/>
      <c r="O388" s="439"/>
      <c r="P388" s="439"/>
      <c r="Q388" s="439"/>
      <c r="R388" s="439"/>
      <c r="S388" s="439"/>
      <c r="T388" s="439"/>
      <c r="U388" s="439"/>
      <c r="V388" s="439"/>
      <c r="W388" s="439"/>
      <c r="X388" s="439"/>
      <c r="Y388" s="439"/>
      <c r="Z388" s="439"/>
      <c r="AA388" s="439"/>
      <c r="AB388" s="439"/>
      <c r="AC388" s="439"/>
      <c r="AD388" s="439"/>
      <c r="AE388" s="439"/>
      <c r="AF388" s="439"/>
      <c r="AG388" s="439"/>
      <c r="AH388" s="439"/>
      <c r="AI388" s="439"/>
      <c r="AJ388" s="439"/>
      <c r="AK388" s="439"/>
      <c r="AL388" s="439"/>
    </row>
    <row r="389">
      <c r="A389" s="439"/>
      <c r="B389" s="439"/>
      <c r="C389" s="443"/>
      <c r="D389" s="443"/>
      <c r="E389" s="443"/>
      <c r="F389" s="443"/>
      <c r="G389" s="443"/>
      <c r="H389" s="443"/>
      <c r="I389" s="443"/>
      <c r="J389" s="443"/>
      <c r="K389" s="439"/>
      <c r="L389" s="439"/>
      <c r="M389" s="439"/>
      <c r="N389" s="439"/>
      <c r="O389" s="439"/>
      <c r="P389" s="439"/>
      <c r="Q389" s="439"/>
      <c r="R389" s="439"/>
      <c r="S389" s="439"/>
      <c r="T389" s="439"/>
      <c r="U389" s="439"/>
      <c r="V389" s="439"/>
      <c r="W389" s="439"/>
      <c r="X389" s="439"/>
      <c r="Y389" s="439"/>
      <c r="Z389" s="439"/>
      <c r="AA389" s="439"/>
      <c r="AB389" s="439"/>
      <c r="AC389" s="439"/>
      <c r="AD389" s="439"/>
      <c r="AE389" s="439"/>
      <c r="AF389" s="439"/>
      <c r="AG389" s="439"/>
      <c r="AH389" s="439"/>
      <c r="AI389" s="439"/>
      <c r="AJ389" s="439"/>
      <c r="AK389" s="439"/>
      <c r="AL389" s="439"/>
    </row>
    <row r="390">
      <c r="A390" s="439"/>
      <c r="B390" s="439"/>
      <c r="C390" s="443"/>
      <c r="D390" s="443"/>
      <c r="E390" s="443"/>
      <c r="F390" s="443"/>
      <c r="G390" s="443"/>
      <c r="H390" s="443"/>
      <c r="I390" s="443"/>
      <c r="J390" s="443"/>
      <c r="K390" s="439"/>
      <c r="L390" s="439"/>
      <c r="M390" s="439"/>
      <c r="N390" s="439"/>
      <c r="O390" s="439"/>
      <c r="P390" s="439"/>
      <c r="Q390" s="439"/>
      <c r="R390" s="439"/>
      <c r="S390" s="439"/>
      <c r="T390" s="439"/>
      <c r="U390" s="439"/>
      <c r="V390" s="439"/>
      <c r="W390" s="439"/>
      <c r="X390" s="439"/>
      <c r="Y390" s="439"/>
      <c r="Z390" s="439"/>
      <c r="AA390" s="439"/>
      <c r="AB390" s="439"/>
      <c r="AC390" s="439"/>
      <c r="AD390" s="439"/>
      <c r="AE390" s="439"/>
      <c r="AF390" s="439"/>
      <c r="AG390" s="439"/>
      <c r="AH390" s="439"/>
      <c r="AI390" s="439"/>
      <c r="AJ390" s="439"/>
      <c r="AK390" s="439"/>
      <c r="AL390" s="439"/>
    </row>
    <row r="391">
      <c r="A391" s="439"/>
      <c r="B391" s="439"/>
      <c r="C391" s="443"/>
      <c r="D391" s="443"/>
      <c r="E391" s="443"/>
      <c r="F391" s="443"/>
      <c r="G391" s="443"/>
      <c r="H391" s="443"/>
      <c r="I391" s="443"/>
      <c r="J391" s="443"/>
      <c r="K391" s="439"/>
      <c r="L391" s="439"/>
      <c r="M391" s="439"/>
      <c r="N391" s="439"/>
      <c r="O391" s="439"/>
      <c r="P391" s="439"/>
      <c r="Q391" s="439"/>
      <c r="R391" s="439"/>
      <c r="S391" s="439"/>
      <c r="T391" s="439"/>
      <c r="U391" s="439"/>
      <c r="V391" s="439"/>
      <c r="W391" s="439"/>
      <c r="X391" s="439"/>
      <c r="Y391" s="439"/>
      <c r="Z391" s="439"/>
      <c r="AA391" s="439"/>
      <c r="AB391" s="439"/>
      <c r="AC391" s="439"/>
      <c r="AD391" s="439"/>
      <c r="AE391" s="439"/>
      <c r="AF391" s="439"/>
      <c r="AG391" s="439"/>
      <c r="AH391" s="439"/>
      <c r="AI391" s="439"/>
      <c r="AJ391" s="439"/>
      <c r="AK391" s="439"/>
      <c r="AL391" s="439"/>
    </row>
    <row r="392">
      <c r="A392" s="439"/>
      <c r="B392" s="439"/>
      <c r="C392" s="443"/>
      <c r="D392" s="443"/>
      <c r="E392" s="443"/>
      <c r="F392" s="443"/>
      <c r="G392" s="443"/>
      <c r="H392" s="443"/>
      <c r="I392" s="443"/>
      <c r="J392" s="443"/>
      <c r="K392" s="439"/>
      <c r="L392" s="439"/>
      <c r="M392" s="439"/>
      <c r="N392" s="439"/>
      <c r="O392" s="439"/>
      <c r="P392" s="439"/>
      <c r="Q392" s="439"/>
      <c r="R392" s="439"/>
      <c r="S392" s="439"/>
      <c r="T392" s="439"/>
      <c r="U392" s="439"/>
      <c r="V392" s="439"/>
      <c r="W392" s="439"/>
      <c r="X392" s="439"/>
      <c r="Y392" s="439"/>
      <c r="Z392" s="439"/>
      <c r="AA392" s="439"/>
      <c r="AB392" s="439"/>
      <c r="AC392" s="439"/>
      <c r="AD392" s="439"/>
      <c r="AE392" s="439"/>
      <c r="AF392" s="439"/>
      <c r="AG392" s="439"/>
      <c r="AH392" s="439"/>
      <c r="AI392" s="439"/>
      <c r="AJ392" s="439"/>
      <c r="AK392" s="439"/>
      <c r="AL392" s="439"/>
    </row>
    <row r="393">
      <c r="A393" s="439"/>
      <c r="B393" s="439"/>
      <c r="C393" s="443"/>
      <c r="D393" s="443"/>
      <c r="E393" s="443"/>
      <c r="F393" s="443"/>
      <c r="G393" s="443"/>
      <c r="H393" s="443"/>
      <c r="I393" s="443"/>
      <c r="J393" s="443"/>
      <c r="K393" s="439"/>
      <c r="L393" s="439"/>
      <c r="M393" s="439"/>
      <c r="N393" s="439"/>
      <c r="O393" s="439"/>
      <c r="P393" s="439"/>
      <c r="Q393" s="439"/>
      <c r="R393" s="439"/>
      <c r="S393" s="439"/>
      <c r="T393" s="439"/>
      <c r="U393" s="439"/>
      <c r="V393" s="439"/>
      <c r="W393" s="439"/>
      <c r="X393" s="439"/>
      <c r="Y393" s="439"/>
      <c r="Z393" s="439"/>
      <c r="AA393" s="439"/>
      <c r="AB393" s="439"/>
      <c r="AC393" s="439"/>
      <c r="AD393" s="439"/>
      <c r="AE393" s="439"/>
      <c r="AF393" s="439"/>
      <c r="AG393" s="439"/>
      <c r="AH393" s="439"/>
      <c r="AI393" s="439"/>
      <c r="AJ393" s="439"/>
      <c r="AK393" s="439"/>
      <c r="AL393" s="439"/>
    </row>
    <row r="394">
      <c r="A394" s="439"/>
      <c r="B394" s="439"/>
      <c r="C394" s="443"/>
      <c r="D394" s="443"/>
      <c r="E394" s="443"/>
      <c r="F394" s="443"/>
      <c r="G394" s="443"/>
      <c r="H394" s="443"/>
      <c r="I394" s="443"/>
      <c r="J394" s="443"/>
      <c r="K394" s="439"/>
      <c r="L394" s="439"/>
      <c r="M394" s="439"/>
      <c r="N394" s="439"/>
      <c r="O394" s="439"/>
      <c r="P394" s="439"/>
      <c r="Q394" s="439"/>
      <c r="R394" s="439"/>
      <c r="S394" s="439"/>
      <c r="T394" s="439"/>
      <c r="U394" s="439"/>
      <c r="V394" s="439"/>
      <c r="W394" s="439"/>
      <c r="X394" s="439"/>
      <c r="Y394" s="439"/>
      <c r="Z394" s="439"/>
      <c r="AA394" s="439"/>
      <c r="AB394" s="439"/>
      <c r="AC394" s="439"/>
      <c r="AD394" s="439"/>
      <c r="AE394" s="439"/>
      <c r="AF394" s="439"/>
      <c r="AG394" s="439"/>
      <c r="AH394" s="439"/>
      <c r="AI394" s="439"/>
      <c r="AJ394" s="439"/>
      <c r="AK394" s="439"/>
      <c r="AL394" s="439"/>
    </row>
    <row r="395">
      <c r="A395" s="439"/>
      <c r="B395" s="439"/>
      <c r="C395" s="443"/>
      <c r="D395" s="443"/>
      <c r="E395" s="443"/>
      <c r="F395" s="443"/>
      <c r="G395" s="443"/>
      <c r="H395" s="443"/>
      <c r="I395" s="443"/>
      <c r="J395" s="443"/>
      <c r="K395" s="439"/>
      <c r="L395" s="439"/>
      <c r="M395" s="439"/>
      <c r="N395" s="439"/>
      <c r="O395" s="439"/>
      <c r="P395" s="439"/>
      <c r="Q395" s="439"/>
      <c r="R395" s="439"/>
      <c r="S395" s="439"/>
      <c r="T395" s="439"/>
      <c r="U395" s="439"/>
      <c r="V395" s="439"/>
      <c r="W395" s="439"/>
      <c r="X395" s="439"/>
      <c r="Y395" s="439"/>
      <c r="Z395" s="439"/>
      <c r="AA395" s="439"/>
      <c r="AB395" s="439"/>
      <c r="AC395" s="439"/>
      <c r="AD395" s="439"/>
      <c r="AE395" s="439"/>
      <c r="AF395" s="439"/>
      <c r="AG395" s="439"/>
      <c r="AH395" s="439"/>
      <c r="AI395" s="439"/>
      <c r="AJ395" s="439"/>
      <c r="AK395" s="439"/>
      <c r="AL395" s="439"/>
    </row>
    <row r="396">
      <c r="A396" s="439"/>
      <c r="B396" s="439"/>
      <c r="C396" s="443"/>
      <c r="D396" s="443"/>
      <c r="E396" s="443"/>
      <c r="F396" s="443"/>
      <c r="G396" s="443"/>
      <c r="H396" s="443"/>
      <c r="I396" s="443"/>
      <c r="J396" s="443"/>
      <c r="K396" s="439"/>
      <c r="L396" s="439"/>
      <c r="M396" s="439"/>
      <c r="N396" s="439"/>
      <c r="O396" s="439"/>
      <c r="P396" s="439"/>
      <c r="Q396" s="439"/>
      <c r="R396" s="439"/>
      <c r="S396" s="439"/>
      <c r="T396" s="439"/>
      <c r="U396" s="439"/>
      <c r="V396" s="439"/>
      <c r="W396" s="439"/>
      <c r="X396" s="439"/>
      <c r="Y396" s="439"/>
      <c r="Z396" s="439"/>
      <c r="AA396" s="439"/>
      <c r="AB396" s="439"/>
      <c r="AC396" s="439"/>
      <c r="AD396" s="439"/>
      <c r="AE396" s="439"/>
      <c r="AF396" s="439"/>
      <c r="AG396" s="439"/>
      <c r="AH396" s="439"/>
      <c r="AI396" s="439"/>
      <c r="AJ396" s="439"/>
      <c r="AK396" s="439"/>
      <c r="AL396" s="439"/>
    </row>
    <row r="397">
      <c r="A397" s="439"/>
      <c r="B397" s="439"/>
      <c r="C397" s="443"/>
      <c r="D397" s="443"/>
      <c r="E397" s="443"/>
      <c r="F397" s="443"/>
      <c r="G397" s="443"/>
      <c r="H397" s="443"/>
      <c r="I397" s="443"/>
      <c r="J397" s="443"/>
      <c r="K397" s="439"/>
      <c r="L397" s="439"/>
      <c r="M397" s="439"/>
      <c r="N397" s="439"/>
      <c r="O397" s="439"/>
      <c r="P397" s="439"/>
      <c r="Q397" s="439"/>
      <c r="R397" s="439"/>
      <c r="S397" s="439"/>
      <c r="T397" s="439"/>
      <c r="U397" s="439"/>
      <c r="V397" s="439"/>
      <c r="W397" s="439"/>
      <c r="X397" s="439"/>
      <c r="Y397" s="439"/>
      <c r="Z397" s="439"/>
      <c r="AA397" s="439"/>
      <c r="AB397" s="439"/>
      <c r="AC397" s="439"/>
      <c r="AD397" s="439"/>
      <c r="AE397" s="439"/>
      <c r="AF397" s="439"/>
      <c r="AG397" s="439"/>
      <c r="AH397" s="439"/>
      <c r="AI397" s="439"/>
      <c r="AJ397" s="439"/>
      <c r="AK397" s="439"/>
      <c r="AL397" s="439"/>
    </row>
    <row r="398">
      <c r="A398" s="439"/>
      <c r="B398" s="439"/>
      <c r="C398" s="443"/>
      <c r="D398" s="443"/>
      <c r="E398" s="443"/>
      <c r="F398" s="443"/>
      <c r="G398" s="443"/>
      <c r="H398" s="443"/>
      <c r="I398" s="443"/>
      <c r="J398" s="443"/>
      <c r="K398" s="439"/>
      <c r="L398" s="439"/>
      <c r="M398" s="439"/>
      <c r="N398" s="439"/>
      <c r="O398" s="439"/>
      <c r="P398" s="439"/>
      <c r="Q398" s="439"/>
      <c r="R398" s="439"/>
      <c r="S398" s="439"/>
      <c r="T398" s="439"/>
      <c r="U398" s="439"/>
      <c r="V398" s="439"/>
      <c r="W398" s="439"/>
      <c r="X398" s="439"/>
      <c r="Y398" s="439"/>
      <c r="Z398" s="439"/>
      <c r="AA398" s="439"/>
      <c r="AB398" s="439"/>
      <c r="AC398" s="439"/>
      <c r="AD398" s="439"/>
      <c r="AE398" s="439"/>
      <c r="AF398" s="439"/>
      <c r="AG398" s="439"/>
      <c r="AH398" s="439"/>
      <c r="AI398" s="439"/>
      <c r="AJ398" s="439"/>
      <c r="AK398" s="439"/>
      <c r="AL398" s="439"/>
    </row>
    <row r="399">
      <c r="A399" s="439"/>
      <c r="B399" s="439"/>
      <c r="C399" s="443"/>
      <c r="D399" s="443"/>
      <c r="E399" s="443"/>
      <c r="F399" s="443"/>
      <c r="G399" s="443"/>
      <c r="H399" s="443"/>
      <c r="I399" s="443"/>
      <c r="J399" s="443"/>
      <c r="K399" s="439"/>
      <c r="L399" s="439"/>
      <c r="M399" s="439"/>
      <c r="N399" s="439"/>
      <c r="O399" s="439"/>
      <c r="P399" s="439"/>
      <c r="Q399" s="439"/>
      <c r="R399" s="439"/>
      <c r="S399" s="439"/>
      <c r="T399" s="439"/>
      <c r="U399" s="439"/>
      <c r="V399" s="439"/>
      <c r="W399" s="439"/>
      <c r="X399" s="439"/>
      <c r="Y399" s="439"/>
      <c r="Z399" s="439"/>
      <c r="AA399" s="439"/>
      <c r="AB399" s="439"/>
      <c r="AC399" s="439"/>
      <c r="AD399" s="439"/>
      <c r="AE399" s="439"/>
      <c r="AF399" s="439"/>
      <c r="AG399" s="439"/>
      <c r="AH399" s="439"/>
      <c r="AI399" s="439"/>
      <c r="AJ399" s="439"/>
      <c r="AK399" s="439"/>
      <c r="AL399" s="439"/>
    </row>
    <row r="400">
      <c r="A400" s="439"/>
      <c r="B400" s="439"/>
      <c r="C400" s="443"/>
      <c r="D400" s="443"/>
      <c r="E400" s="443"/>
      <c r="F400" s="443"/>
      <c r="G400" s="443"/>
      <c r="H400" s="443"/>
      <c r="I400" s="443"/>
      <c r="J400" s="443"/>
      <c r="K400" s="439"/>
      <c r="L400" s="439"/>
      <c r="M400" s="439"/>
      <c r="N400" s="439"/>
      <c r="O400" s="439"/>
      <c r="P400" s="439"/>
      <c r="Q400" s="439"/>
      <c r="R400" s="439"/>
      <c r="S400" s="439"/>
      <c r="T400" s="439"/>
      <c r="U400" s="439"/>
      <c r="V400" s="439"/>
      <c r="W400" s="439"/>
      <c r="X400" s="439"/>
      <c r="Y400" s="439"/>
      <c r="Z400" s="439"/>
      <c r="AA400" s="439"/>
      <c r="AB400" s="439"/>
      <c r="AC400" s="439"/>
      <c r="AD400" s="439"/>
      <c r="AE400" s="439"/>
      <c r="AF400" s="439"/>
      <c r="AG400" s="439"/>
      <c r="AH400" s="439"/>
      <c r="AI400" s="439"/>
      <c r="AJ400" s="439"/>
      <c r="AK400" s="439"/>
      <c r="AL400" s="439"/>
    </row>
    <row r="401">
      <c r="A401" s="439"/>
      <c r="B401" s="439"/>
      <c r="C401" s="443"/>
      <c r="D401" s="443"/>
      <c r="E401" s="443"/>
      <c r="F401" s="443"/>
      <c r="G401" s="443"/>
      <c r="H401" s="443"/>
      <c r="I401" s="443"/>
      <c r="J401" s="443"/>
      <c r="K401" s="439"/>
      <c r="L401" s="439"/>
      <c r="M401" s="439"/>
      <c r="N401" s="439"/>
      <c r="O401" s="439"/>
      <c r="P401" s="439"/>
      <c r="Q401" s="439"/>
      <c r="R401" s="439"/>
      <c r="S401" s="439"/>
      <c r="T401" s="439"/>
      <c r="U401" s="439"/>
      <c r="V401" s="439"/>
      <c r="W401" s="439"/>
      <c r="X401" s="439"/>
      <c r="Y401" s="439"/>
      <c r="Z401" s="439"/>
      <c r="AA401" s="439"/>
      <c r="AB401" s="439"/>
      <c r="AC401" s="439"/>
      <c r="AD401" s="439"/>
      <c r="AE401" s="439"/>
      <c r="AF401" s="439"/>
      <c r="AG401" s="439"/>
      <c r="AH401" s="439"/>
      <c r="AI401" s="439"/>
      <c r="AJ401" s="439"/>
      <c r="AK401" s="439"/>
      <c r="AL401" s="439"/>
    </row>
    <row r="402">
      <c r="A402" s="439"/>
      <c r="B402" s="439"/>
      <c r="C402" s="443"/>
      <c r="D402" s="443"/>
      <c r="E402" s="443"/>
      <c r="F402" s="443"/>
      <c r="G402" s="443"/>
      <c r="H402" s="443"/>
      <c r="I402" s="443"/>
      <c r="J402" s="443"/>
      <c r="K402" s="439"/>
      <c r="L402" s="439"/>
      <c r="M402" s="439"/>
      <c r="N402" s="439"/>
      <c r="O402" s="439"/>
      <c r="P402" s="439"/>
      <c r="Q402" s="439"/>
      <c r="R402" s="439"/>
      <c r="S402" s="439"/>
      <c r="T402" s="439"/>
      <c r="U402" s="439"/>
      <c r="V402" s="439"/>
      <c r="W402" s="439"/>
      <c r="X402" s="439"/>
      <c r="Y402" s="439"/>
      <c r="Z402" s="439"/>
      <c r="AA402" s="439"/>
      <c r="AB402" s="439"/>
      <c r="AC402" s="439"/>
      <c r="AD402" s="439"/>
      <c r="AE402" s="439"/>
      <c r="AF402" s="439"/>
      <c r="AG402" s="439"/>
      <c r="AH402" s="439"/>
      <c r="AI402" s="439"/>
      <c r="AJ402" s="439"/>
      <c r="AK402" s="439"/>
      <c r="AL402" s="439"/>
    </row>
    <row r="403">
      <c r="A403" s="439"/>
      <c r="B403" s="439"/>
      <c r="C403" s="443"/>
      <c r="D403" s="443"/>
      <c r="E403" s="443"/>
      <c r="F403" s="443"/>
      <c r="G403" s="443"/>
      <c r="H403" s="443"/>
      <c r="I403" s="443"/>
      <c r="J403" s="443"/>
      <c r="K403" s="439"/>
      <c r="L403" s="439"/>
      <c r="M403" s="439"/>
      <c r="N403" s="439"/>
      <c r="O403" s="439"/>
      <c r="P403" s="439"/>
      <c r="Q403" s="439"/>
      <c r="R403" s="439"/>
      <c r="S403" s="439"/>
      <c r="T403" s="439"/>
      <c r="U403" s="439"/>
      <c r="V403" s="439"/>
      <c r="W403" s="439"/>
      <c r="X403" s="439"/>
      <c r="Y403" s="439"/>
      <c r="Z403" s="439"/>
      <c r="AA403" s="439"/>
      <c r="AB403" s="439"/>
      <c r="AC403" s="439"/>
      <c r="AD403" s="439"/>
      <c r="AE403" s="439"/>
      <c r="AF403" s="439"/>
      <c r="AG403" s="439"/>
      <c r="AH403" s="439"/>
      <c r="AI403" s="439"/>
      <c r="AJ403" s="439"/>
      <c r="AK403" s="439"/>
      <c r="AL403" s="439"/>
    </row>
    <row r="404">
      <c r="A404" s="439"/>
      <c r="B404" s="439"/>
      <c r="C404" s="443"/>
      <c r="D404" s="443"/>
      <c r="E404" s="443"/>
      <c r="F404" s="443"/>
      <c r="G404" s="443"/>
      <c r="H404" s="443"/>
      <c r="I404" s="443"/>
      <c r="J404" s="443"/>
      <c r="K404" s="439"/>
      <c r="L404" s="439"/>
      <c r="M404" s="439"/>
      <c r="N404" s="439"/>
      <c r="O404" s="439"/>
      <c r="P404" s="439"/>
      <c r="Q404" s="439"/>
      <c r="R404" s="439"/>
      <c r="S404" s="439"/>
      <c r="T404" s="439"/>
      <c r="U404" s="439"/>
      <c r="V404" s="439"/>
      <c r="W404" s="439"/>
      <c r="X404" s="439"/>
      <c r="Y404" s="439"/>
      <c r="Z404" s="439"/>
      <c r="AA404" s="439"/>
      <c r="AB404" s="439"/>
      <c r="AC404" s="439"/>
      <c r="AD404" s="439"/>
      <c r="AE404" s="439"/>
      <c r="AF404" s="439"/>
      <c r="AG404" s="439"/>
      <c r="AH404" s="439"/>
      <c r="AI404" s="439"/>
      <c r="AJ404" s="439"/>
      <c r="AK404" s="439"/>
      <c r="AL404" s="439"/>
    </row>
    <row r="405">
      <c r="A405" s="439"/>
      <c r="B405" s="439"/>
      <c r="C405" s="443"/>
      <c r="D405" s="443"/>
      <c r="E405" s="443"/>
      <c r="F405" s="443"/>
      <c r="G405" s="443"/>
      <c r="H405" s="443"/>
      <c r="I405" s="443"/>
      <c r="J405" s="443"/>
      <c r="K405" s="439"/>
      <c r="L405" s="439"/>
      <c r="M405" s="439"/>
      <c r="N405" s="439"/>
      <c r="O405" s="439"/>
      <c r="P405" s="439"/>
      <c r="Q405" s="439"/>
      <c r="R405" s="439"/>
      <c r="S405" s="439"/>
      <c r="T405" s="439"/>
      <c r="U405" s="439"/>
      <c r="V405" s="439"/>
      <c r="W405" s="439"/>
      <c r="X405" s="439"/>
      <c r="Y405" s="439"/>
      <c r="Z405" s="439"/>
      <c r="AA405" s="439"/>
      <c r="AB405" s="439"/>
      <c r="AC405" s="439"/>
      <c r="AD405" s="439"/>
      <c r="AE405" s="439"/>
      <c r="AF405" s="439"/>
      <c r="AG405" s="439"/>
      <c r="AH405" s="439"/>
      <c r="AI405" s="439"/>
      <c r="AJ405" s="439"/>
      <c r="AK405" s="439"/>
      <c r="AL405" s="439"/>
    </row>
    <row r="406">
      <c r="A406" s="439"/>
      <c r="B406" s="439"/>
      <c r="C406" s="443"/>
      <c r="D406" s="443"/>
      <c r="E406" s="443"/>
      <c r="F406" s="443"/>
      <c r="G406" s="443"/>
      <c r="H406" s="443"/>
      <c r="I406" s="443"/>
      <c r="J406" s="443"/>
      <c r="K406" s="439"/>
      <c r="L406" s="439"/>
      <c r="M406" s="439"/>
      <c r="N406" s="439"/>
      <c r="O406" s="439"/>
      <c r="P406" s="439"/>
      <c r="Q406" s="439"/>
      <c r="R406" s="439"/>
      <c r="S406" s="439"/>
      <c r="T406" s="439"/>
      <c r="U406" s="439"/>
      <c r="V406" s="439"/>
      <c r="W406" s="439"/>
      <c r="X406" s="439"/>
      <c r="Y406" s="439"/>
      <c r="Z406" s="439"/>
      <c r="AA406" s="439"/>
      <c r="AB406" s="439"/>
      <c r="AC406" s="439"/>
      <c r="AD406" s="439"/>
      <c r="AE406" s="439"/>
      <c r="AF406" s="439"/>
      <c r="AG406" s="439"/>
      <c r="AH406" s="439"/>
      <c r="AI406" s="439"/>
      <c r="AJ406" s="439"/>
      <c r="AK406" s="439"/>
      <c r="AL406" s="439"/>
    </row>
    <row r="407">
      <c r="A407" s="439"/>
      <c r="B407" s="439"/>
      <c r="C407" s="443"/>
      <c r="D407" s="443"/>
      <c r="E407" s="443"/>
      <c r="F407" s="443"/>
      <c r="G407" s="443"/>
      <c r="H407" s="443"/>
      <c r="I407" s="443"/>
      <c r="J407" s="443"/>
      <c r="K407" s="439"/>
      <c r="L407" s="439"/>
      <c r="M407" s="439"/>
      <c r="N407" s="439"/>
      <c r="O407" s="439"/>
      <c r="P407" s="439"/>
      <c r="Q407" s="439"/>
      <c r="R407" s="439"/>
      <c r="S407" s="439"/>
      <c r="T407" s="439"/>
      <c r="U407" s="439"/>
      <c r="V407" s="439"/>
      <c r="W407" s="439"/>
      <c r="X407" s="439"/>
      <c r="Y407" s="439"/>
      <c r="Z407" s="439"/>
      <c r="AA407" s="439"/>
      <c r="AB407" s="439"/>
      <c r="AC407" s="439"/>
      <c r="AD407" s="439"/>
      <c r="AE407" s="439"/>
      <c r="AF407" s="439"/>
      <c r="AG407" s="439"/>
      <c r="AH407" s="439"/>
      <c r="AI407" s="439"/>
      <c r="AJ407" s="439"/>
      <c r="AK407" s="439"/>
      <c r="AL407" s="439"/>
    </row>
    <row r="408">
      <c r="A408" s="439"/>
      <c r="B408" s="439"/>
      <c r="C408" s="443"/>
      <c r="D408" s="443"/>
      <c r="E408" s="443"/>
      <c r="F408" s="443"/>
      <c r="G408" s="443"/>
      <c r="H408" s="443"/>
      <c r="I408" s="443"/>
      <c r="J408" s="443"/>
      <c r="K408" s="439"/>
      <c r="L408" s="439"/>
      <c r="M408" s="439"/>
      <c r="N408" s="439"/>
      <c r="O408" s="439"/>
      <c r="P408" s="439"/>
      <c r="Q408" s="439"/>
      <c r="R408" s="439"/>
      <c r="S408" s="439"/>
      <c r="T408" s="439"/>
      <c r="U408" s="439"/>
      <c r="V408" s="439"/>
      <c r="W408" s="439"/>
      <c r="X408" s="439"/>
      <c r="Y408" s="439"/>
      <c r="Z408" s="439"/>
      <c r="AA408" s="439"/>
      <c r="AB408" s="439"/>
      <c r="AC408" s="439"/>
      <c r="AD408" s="439"/>
      <c r="AE408" s="439"/>
      <c r="AF408" s="439"/>
      <c r="AG408" s="439"/>
      <c r="AH408" s="439"/>
      <c r="AI408" s="439"/>
      <c r="AJ408" s="439"/>
      <c r="AK408" s="439"/>
      <c r="AL408" s="439"/>
    </row>
    <row r="409">
      <c r="A409" s="439"/>
      <c r="B409" s="439"/>
      <c r="C409" s="443"/>
      <c r="D409" s="443"/>
      <c r="E409" s="443"/>
      <c r="F409" s="443"/>
      <c r="G409" s="443"/>
      <c r="H409" s="443"/>
      <c r="I409" s="443"/>
      <c r="J409" s="443"/>
      <c r="K409" s="439"/>
      <c r="L409" s="439"/>
      <c r="M409" s="439"/>
      <c r="N409" s="439"/>
      <c r="O409" s="439"/>
      <c r="P409" s="439"/>
      <c r="Q409" s="439"/>
      <c r="R409" s="439"/>
      <c r="S409" s="439"/>
      <c r="T409" s="439"/>
      <c r="U409" s="439"/>
      <c r="V409" s="439"/>
      <c r="W409" s="439"/>
      <c r="X409" s="439"/>
      <c r="Y409" s="439"/>
      <c r="Z409" s="439"/>
      <c r="AA409" s="439"/>
      <c r="AB409" s="439"/>
      <c r="AC409" s="439"/>
      <c r="AD409" s="439"/>
      <c r="AE409" s="439"/>
      <c r="AF409" s="439"/>
      <c r="AG409" s="439"/>
      <c r="AH409" s="439"/>
      <c r="AI409" s="439"/>
      <c r="AJ409" s="439"/>
      <c r="AK409" s="439"/>
      <c r="AL409" s="439"/>
    </row>
    <row r="410">
      <c r="A410" s="439"/>
      <c r="B410" s="439"/>
      <c r="C410" s="443"/>
      <c r="D410" s="443"/>
      <c r="E410" s="443"/>
      <c r="F410" s="443"/>
      <c r="G410" s="443"/>
      <c r="H410" s="443"/>
      <c r="I410" s="443"/>
      <c r="J410" s="443"/>
      <c r="K410" s="439"/>
      <c r="L410" s="439"/>
      <c r="M410" s="439"/>
      <c r="N410" s="439"/>
      <c r="O410" s="439"/>
      <c r="P410" s="439"/>
      <c r="Q410" s="439"/>
      <c r="R410" s="439"/>
      <c r="S410" s="439"/>
      <c r="T410" s="439"/>
      <c r="U410" s="439"/>
      <c r="V410" s="439"/>
      <c r="W410" s="439"/>
      <c r="X410" s="439"/>
      <c r="Y410" s="439"/>
      <c r="Z410" s="439"/>
      <c r="AA410" s="439"/>
      <c r="AB410" s="439"/>
      <c r="AC410" s="439"/>
      <c r="AD410" s="439"/>
      <c r="AE410" s="439"/>
      <c r="AF410" s="439"/>
      <c r="AG410" s="439"/>
      <c r="AH410" s="439"/>
      <c r="AI410" s="439"/>
      <c r="AJ410" s="439"/>
      <c r="AK410" s="439"/>
      <c r="AL410" s="439"/>
    </row>
    <row r="411">
      <c r="A411" s="439"/>
      <c r="B411" s="439"/>
      <c r="C411" s="443"/>
      <c r="D411" s="443"/>
      <c r="E411" s="443"/>
      <c r="F411" s="443"/>
      <c r="G411" s="443"/>
      <c r="H411" s="443"/>
      <c r="I411" s="443"/>
      <c r="J411" s="443"/>
      <c r="K411" s="439"/>
      <c r="L411" s="439"/>
      <c r="M411" s="439"/>
      <c r="N411" s="439"/>
      <c r="O411" s="439"/>
      <c r="P411" s="439"/>
      <c r="Q411" s="439"/>
      <c r="R411" s="439"/>
      <c r="S411" s="439"/>
      <c r="T411" s="439"/>
      <c r="U411" s="439"/>
      <c r="V411" s="439"/>
      <c r="W411" s="439"/>
      <c r="X411" s="439"/>
      <c r="Y411" s="439"/>
      <c r="Z411" s="439"/>
      <c r="AA411" s="439"/>
      <c r="AB411" s="439"/>
      <c r="AC411" s="439"/>
      <c r="AD411" s="439"/>
      <c r="AE411" s="439"/>
      <c r="AF411" s="439"/>
      <c r="AG411" s="439"/>
      <c r="AH411" s="439"/>
      <c r="AI411" s="439"/>
      <c r="AJ411" s="439"/>
      <c r="AK411" s="439"/>
      <c r="AL411" s="439"/>
    </row>
    <row r="412">
      <c r="A412" s="439"/>
      <c r="B412" s="439"/>
      <c r="C412" s="443"/>
      <c r="D412" s="443"/>
      <c r="E412" s="443"/>
      <c r="F412" s="443"/>
      <c r="G412" s="443"/>
      <c r="H412" s="443"/>
      <c r="I412" s="443"/>
      <c r="J412" s="443"/>
      <c r="K412" s="439"/>
      <c r="L412" s="439"/>
      <c r="M412" s="439"/>
      <c r="N412" s="439"/>
      <c r="O412" s="439"/>
      <c r="P412" s="439"/>
      <c r="Q412" s="439"/>
      <c r="R412" s="439"/>
      <c r="S412" s="439"/>
      <c r="T412" s="439"/>
      <c r="U412" s="439"/>
      <c r="V412" s="439"/>
      <c r="W412" s="439"/>
      <c r="X412" s="439"/>
      <c r="Y412" s="439"/>
      <c r="Z412" s="439"/>
      <c r="AA412" s="439"/>
      <c r="AB412" s="439"/>
      <c r="AC412" s="439"/>
      <c r="AD412" s="439"/>
      <c r="AE412" s="439"/>
      <c r="AF412" s="439"/>
      <c r="AG412" s="439"/>
      <c r="AH412" s="439"/>
      <c r="AI412" s="439"/>
      <c r="AJ412" s="439"/>
      <c r="AK412" s="439"/>
      <c r="AL412" s="439"/>
    </row>
    <row r="413">
      <c r="A413" s="439"/>
      <c r="B413" s="439"/>
      <c r="C413" s="443"/>
      <c r="D413" s="443"/>
      <c r="E413" s="443"/>
      <c r="F413" s="443"/>
      <c r="G413" s="443"/>
      <c r="H413" s="443"/>
      <c r="I413" s="443"/>
      <c r="J413" s="443"/>
      <c r="K413" s="439"/>
      <c r="L413" s="439"/>
      <c r="M413" s="439"/>
      <c r="N413" s="439"/>
      <c r="O413" s="439"/>
      <c r="P413" s="439"/>
      <c r="Q413" s="439"/>
      <c r="R413" s="439"/>
      <c r="S413" s="439"/>
      <c r="T413" s="439"/>
      <c r="U413" s="439"/>
      <c r="V413" s="439"/>
      <c r="W413" s="439"/>
      <c r="X413" s="439"/>
      <c r="Y413" s="439"/>
      <c r="Z413" s="439"/>
      <c r="AA413" s="439"/>
      <c r="AB413" s="439"/>
      <c r="AC413" s="439"/>
      <c r="AD413" s="439"/>
      <c r="AE413" s="439"/>
      <c r="AF413" s="439"/>
      <c r="AG413" s="439"/>
      <c r="AH413" s="439"/>
      <c r="AI413" s="439"/>
      <c r="AJ413" s="439"/>
      <c r="AK413" s="439"/>
      <c r="AL413" s="439"/>
    </row>
    <row r="414">
      <c r="A414" s="439"/>
      <c r="B414" s="439"/>
      <c r="C414" s="443"/>
      <c r="D414" s="443"/>
      <c r="E414" s="443"/>
      <c r="F414" s="443"/>
      <c r="G414" s="443"/>
      <c r="H414" s="443"/>
      <c r="I414" s="443"/>
      <c r="J414" s="443"/>
      <c r="K414" s="439"/>
      <c r="L414" s="439"/>
      <c r="M414" s="439"/>
      <c r="N414" s="439"/>
      <c r="O414" s="439"/>
      <c r="P414" s="439"/>
      <c r="Q414" s="439"/>
      <c r="R414" s="439"/>
      <c r="S414" s="439"/>
      <c r="T414" s="439"/>
      <c r="U414" s="439"/>
      <c r="V414" s="439"/>
      <c r="W414" s="439"/>
      <c r="X414" s="439"/>
      <c r="Y414" s="439"/>
      <c r="Z414" s="439"/>
      <c r="AA414" s="439"/>
      <c r="AB414" s="439"/>
      <c r="AC414" s="439"/>
      <c r="AD414" s="439"/>
      <c r="AE414" s="439"/>
      <c r="AF414" s="439"/>
      <c r="AG414" s="439"/>
      <c r="AH414" s="439"/>
      <c r="AI414" s="439"/>
      <c r="AJ414" s="439"/>
      <c r="AK414" s="439"/>
      <c r="AL414" s="439"/>
    </row>
    <row r="415">
      <c r="A415" s="439"/>
      <c r="B415" s="439"/>
      <c r="C415" s="443"/>
      <c r="D415" s="443"/>
      <c r="E415" s="443"/>
      <c r="F415" s="443"/>
      <c r="G415" s="443"/>
      <c r="H415" s="443"/>
      <c r="I415" s="443"/>
      <c r="J415" s="443"/>
      <c r="K415" s="439"/>
      <c r="L415" s="439"/>
      <c r="M415" s="439"/>
      <c r="N415" s="439"/>
      <c r="O415" s="439"/>
      <c r="P415" s="439"/>
      <c r="Q415" s="439"/>
      <c r="R415" s="439"/>
      <c r="S415" s="439"/>
      <c r="T415" s="439"/>
      <c r="U415" s="439"/>
      <c r="V415" s="439"/>
      <c r="W415" s="439"/>
      <c r="X415" s="439"/>
      <c r="Y415" s="439"/>
      <c r="Z415" s="439"/>
      <c r="AA415" s="439"/>
      <c r="AB415" s="439"/>
      <c r="AC415" s="439"/>
      <c r="AD415" s="439"/>
      <c r="AE415" s="439"/>
      <c r="AF415" s="439"/>
      <c r="AG415" s="439"/>
      <c r="AH415" s="439"/>
      <c r="AI415" s="439"/>
      <c r="AJ415" s="439"/>
      <c r="AK415" s="439"/>
      <c r="AL415" s="439"/>
    </row>
    <row r="416">
      <c r="A416" s="439"/>
      <c r="B416" s="439"/>
      <c r="C416" s="443"/>
      <c r="D416" s="443"/>
      <c r="E416" s="443"/>
      <c r="F416" s="443"/>
      <c r="G416" s="443"/>
      <c r="H416" s="443"/>
      <c r="I416" s="443"/>
      <c r="J416" s="443"/>
      <c r="K416" s="439"/>
      <c r="L416" s="439"/>
      <c r="M416" s="439"/>
      <c r="N416" s="439"/>
      <c r="O416" s="439"/>
      <c r="P416" s="439"/>
      <c r="Q416" s="439"/>
      <c r="R416" s="439"/>
      <c r="S416" s="439"/>
      <c r="T416" s="439"/>
      <c r="U416" s="439"/>
      <c r="V416" s="439"/>
      <c r="W416" s="439"/>
      <c r="X416" s="439"/>
      <c r="Y416" s="439"/>
      <c r="Z416" s="439"/>
      <c r="AA416" s="439"/>
      <c r="AB416" s="439"/>
      <c r="AC416" s="439"/>
      <c r="AD416" s="439"/>
      <c r="AE416" s="439"/>
      <c r="AF416" s="439"/>
      <c r="AG416" s="439"/>
      <c r="AH416" s="439"/>
      <c r="AI416" s="439"/>
      <c r="AJ416" s="439"/>
      <c r="AK416" s="439"/>
      <c r="AL416" s="439"/>
    </row>
    <row r="417">
      <c r="A417" s="439"/>
      <c r="B417" s="439"/>
      <c r="C417" s="443"/>
      <c r="D417" s="443"/>
      <c r="E417" s="443"/>
      <c r="F417" s="443"/>
      <c r="G417" s="443"/>
      <c r="H417" s="443"/>
      <c r="I417" s="443"/>
      <c r="J417" s="443"/>
      <c r="K417" s="439"/>
      <c r="L417" s="439"/>
      <c r="M417" s="439"/>
      <c r="N417" s="439"/>
      <c r="O417" s="439"/>
      <c r="P417" s="439"/>
      <c r="Q417" s="439"/>
      <c r="R417" s="439"/>
      <c r="S417" s="439"/>
      <c r="T417" s="439"/>
      <c r="U417" s="439"/>
      <c r="V417" s="439"/>
      <c r="W417" s="439"/>
      <c r="X417" s="439"/>
      <c r="Y417" s="439"/>
      <c r="Z417" s="439"/>
      <c r="AA417" s="439"/>
      <c r="AB417" s="439"/>
      <c r="AC417" s="439"/>
      <c r="AD417" s="439"/>
      <c r="AE417" s="439"/>
      <c r="AF417" s="439"/>
      <c r="AG417" s="439"/>
      <c r="AH417" s="439"/>
      <c r="AI417" s="439"/>
      <c r="AJ417" s="439"/>
      <c r="AK417" s="439"/>
      <c r="AL417" s="439"/>
    </row>
    <row r="418">
      <c r="A418" s="439"/>
      <c r="B418" s="439"/>
      <c r="C418" s="443"/>
      <c r="D418" s="443"/>
      <c r="E418" s="443"/>
      <c r="F418" s="443"/>
      <c r="G418" s="443"/>
      <c r="H418" s="443"/>
      <c r="I418" s="443"/>
      <c r="J418" s="443"/>
      <c r="K418" s="439"/>
      <c r="L418" s="439"/>
      <c r="M418" s="439"/>
      <c r="N418" s="439"/>
      <c r="O418" s="439"/>
      <c r="P418" s="439"/>
      <c r="Q418" s="439"/>
      <c r="R418" s="439"/>
      <c r="S418" s="439"/>
      <c r="T418" s="439"/>
      <c r="U418" s="439"/>
      <c r="V418" s="439"/>
      <c r="W418" s="439"/>
      <c r="X418" s="439"/>
      <c r="Y418" s="439"/>
      <c r="Z418" s="439"/>
      <c r="AA418" s="439"/>
      <c r="AB418" s="439"/>
      <c r="AC418" s="439"/>
      <c r="AD418" s="439"/>
      <c r="AE418" s="439"/>
      <c r="AF418" s="439"/>
      <c r="AG418" s="439"/>
      <c r="AH418" s="439"/>
      <c r="AI418" s="439"/>
      <c r="AJ418" s="439"/>
      <c r="AK418" s="439"/>
      <c r="AL418" s="439"/>
    </row>
    <row r="419">
      <c r="A419" s="439"/>
      <c r="B419" s="439"/>
      <c r="C419" s="443"/>
      <c r="D419" s="443"/>
      <c r="E419" s="443"/>
      <c r="F419" s="443"/>
      <c r="G419" s="443"/>
      <c r="H419" s="443"/>
      <c r="I419" s="443"/>
      <c r="J419" s="443"/>
      <c r="K419" s="439"/>
      <c r="L419" s="439"/>
      <c r="M419" s="439"/>
      <c r="N419" s="439"/>
      <c r="O419" s="439"/>
      <c r="P419" s="439"/>
      <c r="Q419" s="439"/>
      <c r="R419" s="439"/>
      <c r="S419" s="439"/>
      <c r="T419" s="439"/>
      <c r="U419" s="439"/>
      <c r="V419" s="439"/>
      <c r="W419" s="439"/>
      <c r="X419" s="439"/>
      <c r="Y419" s="439"/>
      <c r="Z419" s="439"/>
      <c r="AA419" s="439"/>
      <c r="AB419" s="439"/>
      <c r="AC419" s="439"/>
      <c r="AD419" s="439"/>
      <c r="AE419" s="439"/>
      <c r="AF419" s="439"/>
      <c r="AG419" s="439"/>
      <c r="AH419" s="439"/>
      <c r="AI419" s="439"/>
      <c r="AJ419" s="439"/>
      <c r="AK419" s="439"/>
      <c r="AL419" s="439"/>
    </row>
    <row r="420">
      <c r="A420" s="439"/>
      <c r="B420" s="439"/>
      <c r="C420" s="443"/>
      <c r="D420" s="443"/>
      <c r="E420" s="443"/>
      <c r="F420" s="443"/>
      <c r="G420" s="443"/>
      <c r="H420" s="443"/>
      <c r="I420" s="443"/>
      <c r="J420" s="443"/>
      <c r="K420" s="439"/>
      <c r="L420" s="439"/>
      <c r="M420" s="439"/>
      <c r="N420" s="439"/>
      <c r="O420" s="439"/>
      <c r="P420" s="439"/>
      <c r="Q420" s="439"/>
      <c r="R420" s="439"/>
      <c r="S420" s="439"/>
      <c r="T420" s="439"/>
      <c r="U420" s="439"/>
      <c r="V420" s="439"/>
      <c r="W420" s="439"/>
      <c r="X420" s="439"/>
      <c r="Y420" s="439"/>
      <c r="Z420" s="439"/>
      <c r="AA420" s="439"/>
      <c r="AB420" s="439"/>
      <c r="AC420" s="439"/>
      <c r="AD420" s="439"/>
      <c r="AE420" s="439"/>
      <c r="AF420" s="439"/>
      <c r="AG420" s="439"/>
      <c r="AH420" s="439"/>
      <c r="AI420" s="439"/>
      <c r="AJ420" s="439"/>
      <c r="AK420" s="439"/>
      <c r="AL420" s="439"/>
    </row>
    <row r="421">
      <c r="A421" s="439"/>
      <c r="B421" s="439"/>
      <c r="C421" s="443"/>
      <c r="D421" s="443"/>
      <c r="E421" s="443"/>
      <c r="F421" s="443"/>
      <c r="G421" s="443"/>
      <c r="H421" s="443"/>
      <c r="I421" s="443"/>
      <c r="J421" s="443"/>
      <c r="K421" s="439"/>
      <c r="L421" s="439"/>
      <c r="M421" s="439"/>
      <c r="N421" s="439"/>
      <c r="O421" s="439"/>
      <c r="P421" s="439"/>
      <c r="Q421" s="439"/>
      <c r="R421" s="439"/>
      <c r="S421" s="439"/>
      <c r="T421" s="439"/>
      <c r="U421" s="439"/>
      <c r="V421" s="439"/>
      <c r="W421" s="439"/>
      <c r="X421" s="439"/>
      <c r="Y421" s="439"/>
      <c r="Z421" s="439"/>
      <c r="AA421" s="439"/>
      <c r="AB421" s="439"/>
      <c r="AC421" s="439"/>
      <c r="AD421" s="439"/>
      <c r="AE421" s="439"/>
      <c r="AF421" s="439"/>
      <c r="AG421" s="439"/>
      <c r="AH421" s="439"/>
      <c r="AI421" s="439"/>
      <c r="AJ421" s="439"/>
      <c r="AK421" s="439"/>
      <c r="AL421" s="439"/>
    </row>
    <row r="422">
      <c r="A422" s="439"/>
      <c r="B422" s="439"/>
      <c r="C422" s="443"/>
      <c r="D422" s="443"/>
      <c r="E422" s="443"/>
      <c r="F422" s="443"/>
      <c r="G422" s="443"/>
      <c r="H422" s="443"/>
      <c r="I422" s="443"/>
      <c r="J422" s="443"/>
      <c r="K422" s="439"/>
      <c r="L422" s="439"/>
      <c r="M422" s="439"/>
      <c r="N422" s="439"/>
      <c r="O422" s="439"/>
      <c r="P422" s="439"/>
      <c r="Q422" s="439"/>
      <c r="R422" s="439"/>
      <c r="S422" s="439"/>
      <c r="T422" s="439"/>
      <c r="U422" s="439"/>
      <c r="V422" s="439"/>
      <c r="W422" s="439"/>
      <c r="X422" s="439"/>
      <c r="Y422" s="439"/>
      <c r="Z422" s="439"/>
      <c r="AA422" s="439"/>
      <c r="AB422" s="439"/>
      <c r="AC422" s="439"/>
      <c r="AD422" s="439"/>
      <c r="AE422" s="439"/>
      <c r="AF422" s="439"/>
      <c r="AG422" s="439"/>
      <c r="AH422" s="439"/>
      <c r="AI422" s="439"/>
      <c r="AJ422" s="439"/>
      <c r="AK422" s="439"/>
      <c r="AL422" s="439"/>
    </row>
    <row r="423">
      <c r="A423" s="439"/>
      <c r="B423" s="439"/>
      <c r="C423" s="443"/>
      <c r="D423" s="443"/>
      <c r="E423" s="443"/>
      <c r="F423" s="443"/>
      <c r="G423" s="443"/>
      <c r="H423" s="443"/>
      <c r="I423" s="443"/>
      <c r="J423" s="443"/>
      <c r="K423" s="439"/>
      <c r="L423" s="439"/>
      <c r="M423" s="439"/>
      <c r="N423" s="439"/>
      <c r="O423" s="439"/>
      <c r="P423" s="439"/>
      <c r="Q423" s="439"/>
      <c r="R423" s="439"/>
      <c r="S423" s="439"/>
      <c r="T423" s="439"/>
      <c r="U423" s="439"/>
      <c r="V423" s="439"/>
      <c r="W423" s="439"/>
      <c r="X423" s="439"/>
      <c r="Y423" s="439"/>
      <c r="Z423" s="439"/>
      <c r="AA423" s="439"/>
      <c r="AB423" s="439"/>
      <c r="AC423" s="439"/>
      <c r="AD423" s="439"/>
      <c r="AE423" s="439"/>
      <c r="AF423" s="439"/>
      <c r="AG423" s="439"/>
      <c r="AH423" s="439"/>
      <c r="AI423" s="439"/>
      <c r="AJ423" s="439"/>
      <c r="AK423" s="439"/>
      <c r="AL423" s="439"/>
    </row>
    <row r="424">
      <c r="A424" s="439"/>
      <c r="B424" s="439"/>
      <c r="C424" s="443"/>
      <c r="D424" s="443"/>
      <c r="E424" s="443"/>
      <c r="F424" s="443"/>
      <c r="G424" s="443"/>
      <c r="H424" s="443"/>
      <c r="I424" s="443"/>
      <c r="J424" s="443"/>
      <c r="K424" s="439"/>
      <c r="L424" s="439"/>
      <c r="M424" s="439"/>
      <c r="N424" s="439"/>
      <c r="O424" s="439"/>
      <c r="P424" s="439"/>
      <c r="Q424" s="439"/>
      <c r="R424" s="439"/>
      <c r="S424" s="439"/>
      <c r="T424" s="439"/>
      <c r="U424" s="439"/>
      <c r="V424" s="439"/>
      <c r="W424" s="439"/>
      <c r="X424" s="439"/>
      <c r="Y424" s="439"/>
      <c r="Z424" s="439"/>
      <c r="AA424" s="439"/>
      <c r="AB424" s="439"/>
      <c r="AC424" s="439"/>
      <c r="AD424" s="439"/>
      <c r="AE424" s="439"/>
      <c r="AF424" s="439"/>
      <c r="AG424" s="439"/>
      <c r="AH424" s="439"/>
      <c r="AI424" s="439"/>
      <c r="AJ424" s="439"/>
      <c r="AK424" s="439"/>
      <c r="AL424" s="439"/>
    </row>
    <row r="425">
      <c r="A425" s="439"/>
      <c r="B425" s="439"/>
      <c r="C425" s="443"/>
      <c r="D425" s="443"/>
      <c r="E425" s="443"/>
      <c r="F425" s="443"/>
      <c r="G425" s="443"/>
      <c r="H425" s="443"/>
      <c r="I425" s="443"/>
      <c r="J425" s="443"/>
      <c r="K425" s="439"/>
      <c r="L425" s="439"/>
      <c r="M425" s="439"/>
      <c r="N425" s="439"/>
      <c r="O425" s="439"/>
      <c r="P425" s="439"/>
      <c r="Q425" s="439"/>
      <c r="R425" s="439"/>
      <c r="S425" s="439"/>
      <c r="T425" s="439"/>
      <c r="U425" s="439"/>
      <c r="V425" s="439"/>
      <c r="W425" s="439"/>
      <c r="X425" s="439"/>
      <c r="Y425" s="439"/>
      <c r="Z425" s="439"/>
      <c r="AA425" s="439"/>
      <c r="AB425" s="439"/>
      <c r="AC425" s="439"/>
      <c r="AD425" s="439"/>
      <c r="AE425" s="439"/>
      <c r="AF425" s="439"/>
      <c r="AG425" s="439"/>
      <c r="AH425" s="439"/>
      <c r="AI425" s="439"/>
      <c r="AJ425" s="439"/>
      <c r="AK425" s="439"/>
      <c r="AL425" s="439"/>
    </row>
    <row r="426">
      <c r="A426" s="439"/>
      <c r="B426" s="439"/>
      <c r="C426" s="443"/>
      <c r="D426" s="443"/>
      <c r="E426" s="443"/>
      <c r="F426" s="443"/>
      <c r="G426" s="443"/>
      <c r="H426" s="443"/>
      <c r="I426" s="443"/>
      <c r="J426" s="443"/>
      <c r="K426" s="439"/>
      <c r="L426" s="439"/>
      <c r="M426" s="439"/>
      <c r="N426" s="439"/>
      <c r="O426" s="439"/>
      <c r="P426" s="439"/>
      <c r="Q426" s="439"/>
      <c r="R426" s="439"/>
      <c r="S426" s="439"/>
      <c r="T426" s="439"/>
      <c r="U426" s="439"/>
      <c r="V426" s="439"/>
      <c r="W426" s="439"/>
      <c r="X426" s="439"/>
      <c r="Y426" s="439"/>
      <c r="Z426" s="439"/>
      <c r="AA426" s="439"/>
      <c r="AB426" s="439"/>
      <c r="AC426" s="439"/>
      <c r="AD426" s="439"/>
      <c r="AE426" s="439"/>
      <c r="AF426" s="439"/>
      <c r="AG426" s="439"/>
      <c r="AH426" s="439"/>
      <c r="AI426" s="439"/>
      <c r="AJ426" s="439"/>
      <c r="AK426" s="439"/>
      <c r="AL426" s="439"/>
    </row>
    <row r="427">
      <c r="A427" s="439"/>
      <c r="B427" s="439"/>
      <c r="C427" s="443"/>
      <c r="D427" s="443"/>
      <c r="E427" s="443"/>
      <c r="F427" s="443"/>
      <c r="G427" s="443"/>
      <c r="H427" s="443"/>
      <c r="I427" s="443"/>
      <c r="J427" s="443"/>
      <c r="K427" s="439"/>
      <c r="L427" s="439"/>
      <c r="M427" s="439"/>
      <c r="N427" s="439"/>
      <c r="O427" s="439"/>
      <c r="P427" s="439"/>
      <c r="Q427" s="439"/>
      <c r="R427" s="439"/>
      <c r="S427" s="439"/>
      <c r="T427" s="439"/>
      <c r="U427" s="439"/>
      <c r="V427" s="439"/>
      <c r="W427" s="439"/>
      <c r="X427" s="439"/>
      <c r="Y427" s="439"/>
      <c r="Z427" s="439"/>
      <c r="AA427" s="439"/>
      <c r="AB427" s="439"/>
      <c r="AC427" s="439"/>
      <c r="AD427" s="439"/>
      <c r="AE427" s="439"/>
      <c r="AF427" s="439"/>
      <c r="AG427" s="439"/>
      <c r="AH427" s="439"/>
      <c r="AI427" s="439"/>
      <c r="AJ427" s="439"/>
      <c r="AK427" s="439"/>
      <c r="AL427" s="439"/>
    </row>
    <row r="428">
      <c r="A428" s="439"/>
      <c r="B428" s="439"/>
      <c r="C428" s="443"/>
      <c r="D428" s="443"/>
      <c r="E428" s="443"/>
      <c r="F428" s="443"/>
      <c r="G428" s="443"/>
      <c r="H428" s="443"/>
      <c r="I428" s="443"/>
      <c r="J428" s="443"/>
      <c r="K428" s="439"/>
      <c r="L428" s="439"/>
      <c r="M428" s="439"/>
      <c r="N428" s="439"/>
      <c r="O428" s="439"/>
      <c r="P428" s="439"/>
      <c r="Q428" s="439"/>
      <c r="R428" s="439"/>
      <c r="S428" s="439"/>
      <c r="T428" s="439"/>
      <c r="U428" s="439"/>
      <c r="V428" s="439"/>
      <c r="W428" s="439"/>
      <c r="X428" s="439"/>
      <c r="Y428" s="439"/>
      <c r="Z428" s="439"/>
      <c r="AA428" s="439"/>
      <c r="AB428" s="439"/>
      <c r="AC428" s="439"/>
      <c r="AD428" s="439"/>
      <c r="AE428" s="439"/>
      <c r="AF428" s="439"/>
      <c r="AG428" s="439"/>
      <c r="AH428" s="439"/>
      <c r="AI428" s="439"/>
      <c r="AJ428" s="439"/>
      <c r="AK428" s="439"/>
      <c r="AL428" s="439"/>
    </row>
    <row r="429">
      <c r="A429" s="439"/>
      <c r="B429" s="439"/>
      <c r="C429" s="443"/>
      <c r="D429" s="443"/>
      <c r="E429" s="443"/>
      <c r="F429" s="443"/>
      <c r="G429" s="443"/>
      <c r="H429" s="443"/>
      <c r="I429" s="443"/>
      <c r="J429" s="443"/>
      <c r="K429" s="439"/>
      <c r="L429" s="439"/>
      <c r="M429" s="439"/>
      <c r="N429" s="439"/>
      <c r="O429" s="439"/>
      <c r="P429" s="439"/>
      <c r="Q429" s="439"/>
      <c r="R429" s="439"/>
      <c r="S429" s="439"/>
      <c r="T429" s="439"/>
      <c r="U429" s="439"/>
      <c r="V429" s="439"/>
      <c r="W429" s="439"/>
      <c r="X429" s="439"/>
      <c r="Y429" s="439"/>
      <c r="Z429" s="439"/>
      <c r="AA429" s="439"/>
      <c r="AB429" s="439"/>
      <c r="AC429" s="439"/>
      <c r="AD429" s="439"/>
      <c r="AE429" s="439"/>
      <c r="AF429" s="439"/>
      <c r="AG429" s="439"/>
      <c r="AH429" s="439"/>
      <c r="AI429" s="439"/>
      <c r="AJ429" s="439"/>
      <c r="AK429" s="439"/>
      <c r="AL429" s="439"/>
    </row>
    <row r="430">
      <c r="A430" s="439"/>
      <c r="B430" s="439"/>
      <c r="C430" s="443"/>
      <c r="D430" s="443"/>
      <c r="E430" s="443"/>
      <c r="F430" s="443"/>
      <c r="G430" s="443"/>
      <c r="H430" s="443"/>
      <c r="I430" s="443"/>
      <c r="J430" s="443"/>
      <c r="K430" s="439"/>
      <c r="L430" s="439"/>
      <c r="M430" s="439"/>
      <c r="N430" s="439"/>
      <c r="O430" s="439"/>
      <c r="P430" s="439"/>
      <c r="Q430" s="439"/>
      <c r="R430" s="439"/>
      <c r="S430" s="439"/>
      <c r="T430" s="439"/>
      <c r="U430" s="439"/>
      <c r="V430" s="439"/>
      <c r="W430" s="439"/>
      <c r="X430" s="439"/>
      <c r="Y430" s="439"/>
      <c r="Z430" s="439"/>
      <c r="AA430" s="439"/>
      <c r="AB430" s="439"/>
      <c r="AC430" s="439"/>
      <c r="AD430" s="439"/>
      <c r="AE430" s="439"/>
      <c r="AF430" s="439"/>
      <c r="AG430" s="439"/>
      <c r="AH430" s="439"/>
      <c r="AI430" s="439"/>
      <c r="AJ430" s="439"/>
      <c r="AK430" s="439"/>
      <c r="AL430" s="439"/>
    </row>
    <row r="431">
      <c r="A431" s="439"/>
      <c r="B431" s="439"/>
      <c r="C431" s="443"/>
      <c r="D431" s="443"/>
      <c r="E431" s="443"/>
      <c r="F431" s="443"/>
      <c r="G431" s="443"/>
      <c r="H431" s="443"/>
      <c r="I431" s="443"/>
      <c r="J431" s="443"/>
      <c r="K431" s="439"/>
      <c r="L431" s="439"/>
      <c r="M431" s="439"/>
      <c r="N431" s="439"/>
      <c r="O431" s="439"/>
      <c r="P431" s="439"/>
      <c r="Q431" s="439"/>
      <c r="R431" s="439"/>
      <c r="S431" s="439"/>
      <c r="T431" s="439"/>
      <c r="U431" s="439"/>
      <c r="V431" s="439"/>
      <c r="W431" s="439"/>
      <c r="X431" s="439"/>
      <c r="Y431" s="439"/>
      <c r="Z431" s="439"/>
      <c r="AA431" s="439"/>
      <c r="AB431" s="439"/>
      <c r="AC431" s="439"/>
      <c r="AD431" s="439"/>
      <c r="AE431" s="439"/>
      <c r="AF431" s="439"/>
      <c r="AG431" s="439"/>
      <c r="AH431" s="439"/>
      <c r="AI431" s="439"/>
      <c r="AJ431" s="439"/>
      <c r="AK431" s="439"/>
      <c r="AL431" s="439"/>
    </row>
    <row r="432">
      <c r="A432" s="439"/>
      <c r="B432" s="439"/>
      <c r="C432" s="443"/>
      <c r="D432" s="443"/>
      <c r="E432" s="443"/>
      <c r="F432" s="443"/>
      <c r="G432" s="443"/>
      <c r="H432" s="443"/>
      <c r="I432" s="443"/>
      <c r="J432" s="443"/>
      <c r="K432" s="439"/>
      <c r="L432" s="439"/>
      <c r="M432" s="439"/>
      <c r="N432" s="439"/>
      <c r="O432" s="439"/>
      <c r="P432" s="439"/>
      <c r="Q432" s="439"/>
      <c r="R432" s="439"/>
      <c r="S432" s="439"/>
      <c r="T432" s="439"/>
      <c r="U432" s="439"/>
      <c r="V432" s="439"/>
      <c r="W432" s="439"/>
      <c r="X432" s="439"/>
      <c r="Y432" s="439"/>
      <c r="Z432" s="439"/>
      <c r="AA432" s="439"/>
      <c r="AB432" s="439"/>
      <c r="AC432" s="439"/>
      <c r="AD432" s="439"/>
      <c r="AE432" s="439"/>
      <c r="AF432" s="439"/>
      <c r="AG432" s="439"/>
      <c r="AH432" s="439"/>
      <c r="AI432" s="439"/>
      <c r="AJ432" s="439"/>
      <c r="AK432" s="439"/>
      <c r="AL432" s="439"/>
    </row>
    <row r="433">
      <c r="A433" s="439"/>
      <c r="B433" s="439"/>
      <c r="C433" s="443"/>
      <c r="D433" s="443"/>
      <c r="E433" s="443"/>
      <c r="F433" s="443"/>
      <c r="G433" s="443"/>
      <c r="H433" s="443"/>
      <c r="I433" s="443"/>
      <c r="J433" s="443"/>
      <c r="K433" s="439"/>
      <c r="L433" s="439"/>
      <c r="M433" s="439"/>
      <c r="N433" s="439"/>
      <c r="O433" s="439"/>
      <c r="P433" s="439"/>
      <c r="Q433" s="439"/>
      <c r="R433" s="439"/>
      <c r="S433" s="439"/>
      <c r="T433" s="439"/>
      <c r="U433" s="439"/>
      <c r="V433" s="439"/>
      <c r="W433" s="439"/>
      <c r="X433" s="439"/>
      <c r="Y433" s="439"/>
      <c r="Z433" s="439"/>
      <c r="AA433" s="439"/>
      <c r="AB433" s="439"/>
      <c r="AC433" s="439"/>
      <c r="AD433" s="439"/>
      <c r="AE433" s="439"/>
      <c r="AF433" s="439"/>
      <c r="AG433" s="439"/>
      <c r="AH433" s="439"/>
      <c r="AI433" s="439"/>
      <c r="AJ433" s="439"/>
      <c r="AK433" s="439"/>
      <c r="AL433" s="439"/>
    </row>
    <row r="434">
      <c r="A434" s="439"/>
      <c r="B434" s="439"/>
      <c r="C434" s="443"/>
      <c r="D434" s="443"/>
      <c r="E434" s="443"/>
      <c r="F434" s="443"/>
      <c r="G434" s="443"/>
      <c r="H434" s="443"/>
      <c r="I434" s="443"/>
      <c r="J434" s="443"/>
      <c r="K434" s="439"/>
      <c r="L434" s="439"/>
      <c r="M434" s="439"/>
      <c r="N434" s="439"/>
      <c r="O434" s="439"/>
      <c r="P434" s="439"/>
      <c r="Q434" s="439"/>
      <c r="R434" s="439"/>
      <c r="S434" s="439"/>
      <c r="T434" s="439"/>
      <c r="U434" s="439"/>
      <c r="V434" s="439"/>
      <c r="W434" s="439"/>
      <c r="X434" s="439"/>
      <c r="Y434" s="439"/>
      <c r="Z434" s="439"/>
      <c r="AA434" s="439"/>
      <c r="AB434" s="439"/>
      <c r="AC434" s="439"/>
      <c r="AD434" s="439"/>
      <c r="AE434" s="439"/>
      <c r="AF434" s="439"/>
      <c r="AG434" s="439"/>
      <c r="AH434" s="439"/>
      <c r="AI434" s="439"/>
      <c r="AJ434" s="439"/>
      <c r="AK434" s="439"/>
      <c r="AL434" s="439"/>
    </row>
    <row r="435">
      <c r="A435" s="439"/>
      <c r="B435" s="439"/>
      <c r="C435" s="443"/>
      <c r="D435" s="443"/>
      <c r="E435" s="443"/>
      <c r="F435" s="443"/>
      <c r="G435" s="443"/>
      <c r="H435" s="443"/>
      <c r="I435" s="443"/>
      <c r="J435" s="443"/>
      <c r="K435" s="439"/>
      <c r="L435" s="439"/>
      <c r="M435" s="439"/>
      <c r="N435" s="439"/>
      <c r="O435" s="439"/>
      <c r="P435" s="439"/>
      <c r="Q435" s="439"/>
      <c r="R435" s="439"/>
      <c r="S435" s="439"/>
      <c r="T435" s="439"/>
      <c r="U435" s="439"/>
      <c r="V435" s="439"/>
      <c r="W435" s="439"/>
      <c r="X435" s="439"/>
      <c r="Y435" s="439"/>
      <c r="Z435" s="439"/>
      <c r="AA435" s="439"/>
      <c r="AB435" s="439"/>
      <c r="AC435" s="439"/>
      <c r="AD435" s="439"/>
      <c r="AE435" s="439"/>
      <c r="AF435" s="439"/>
      <c r="AG435" s="439"/>
      <c r="AH435" s="439"/>
      <c r="AI435" s="439"/>
      <c r="AJ435" s="439"/>
      <c r="AK435" s="439"/>
      <c r="AL435" s="439"/>
    </row>
    <row r="436">
      <c r="A436" s="439"/>
      <c r="B436" s="439"/>
      <c r="C436" s="443"/>
      <c r="D436" s="443"/>
      <c r="E436" s="443"/>
      <c r="F436" s="443"/>
      <c r="G436" s="443"/>
      <c r="H436" s="443"/>
      <c r="I436" s="443"/>
      <c r="J436" s="443"/>
      <c r="K436" s="439"/>
      <c r="L436" s="439"/>
      <c r="M436" s="439"/>
      <c r="N436" s="439"/>
      <c r="O436" s="439"/>
      <c r="P436" s="439"/>
      <c r="Q436" s="439"/>
      <c r="R436" s="439"/>
      <c r="S436" s="439"/>
      <c r="T436" s="439"/>
      <c r="U436" s="439"/>
      <c r="V436" s="439"/>
      <c r="W436" s="439"/>
      <c r="X436" s="439"/>
      <c r="Y436" s="439"/>
      <c r="Z436" s="439"/>
      <c r="AA436" s="439"/>
      <c r="AB436" s="439"/>
      <c r="AC436" s="439"/>
      <c r="AD436" s="439"/>
      <c r="AE436" s="439"/>
      <c r="AF436" s="439"/>
      <c r="AG436" s="439"/>
      <c r="AH436" s="439"/>
      <c r="AI436" s="439"/>
      <c r="AJ436" s="439"/>
      <c r="AK436" s="439"/>
      <c r="AL436" s="439"/>
    </row>
    <row r="437">
      <c r="A437" s="439"/>
      <c r="B437" s="439"/>
      <c r="C437" s="443"/>
      <c r="D437" s="443"/>
      <c r="E437" s="443"/>
      <c r="F437" s="443"/>
      <c r="G437" s="443"/>
      <c r="H437" s="443"/>
      <c r="I437" s="443"/>
      <c r="J437" s="443"/>
      <c r="K437" s="439"/>
      <c r="L437" s="439"/>
      <c r="M437" s="439"/>
      <c r="N437" s="439"/>
      <c r="O437" s="439"/>
      <c r="P437" s="439"/>
      <c r="Q437" s="439"/>
      <c r="R437" s="439"/>
      <c r="S437" s="439"/>
      <c r="T437" s="439"/>
      <c r="U437" s="439"/>
      <c r="V437" s="439"/>
      <c r="W437" s="439"/>
      <c r="X437" s="439"/>
      <c r="Y437" s="439"/>
      <c r="Z437" s="439"/>
      <c r="AA437" s="439"/>
      <c r="AB437" s="439"/>
      <c r="AC437" s="439"/>
      <c r="AD437" s="439"/>
      <c r="AE437" s="439"/>
      <c r="AF437" s="439"/>
      <c r="AG437" s="439"/>
      <c r="AH437" s="439"/>
      <c r="AI437" s="439"/>
      <c r="AJ437" s="439"/>
      <c r="AK437" s="439"/>
      <c r="AL437" s="439"/>
    </row>
    <row r="438">
      <c r="A438" s="439"/>
      <c r="B438" s="439"/>
      <c r="C438" s="443"/>
      <c r="D438" s="443"/>
      <c r="E438" s="443"/>
      <c r="F438" s="443"/>
      <c r="G438" s="443"/>
      <c r="H438" s="443"/>
      <c r="I438" s="443"/>
      <c r="J438" s="443"/>
      <c r="K438" s="439"/>
      <c r="L438" s="439"/>
      <c r="M438" s="439"/>
      <c r="N438" s="439"/>
      <c r="O438" s="439"/>
      <c r="P438" s="439"/>
      <c r="Q438" s="439"/>
      <c r="R438" s="439"/>
      <c r="S438" s="439"/>
      <c r="T438" s="439"/>
      <c r="U438" s="439"/>
      <c r="V438" s="439"/>
      <c r="W438" s="439"/>
      <c r="X438" s="439"/>
      <c r="Y438" s="439"/>
      <c r="Z438" s="439"/>
      <c r="AA438" s="439"/>
      <c r="AB438" s="439"/>
      <c r="AC438" s="439"/>
      <c r="AD438" s="439"/>
      <c r="AE438" s="439"/>
      <c r="AF438" s="439"/>
      <c r="AG438" s="439"/>
      <c r="AH438" s="439"/>
      <c r="AI438" s="439"/>
      <c r="AJ438" s="439"/>
      <c r="AK438" s="439"/>
      <c r="AL438" s="439"/>
    </row>
    <row r="439">
      <c r="A439" s="439"/>
      <c r="B439" s="439"/>
      <c r="C439" s="443"/>
      <c r="D439" s="443"/>
      <c r="E439" s="443"/>
      <c r="F439" s="443"/>
      <c r="G439" s="443"/>
      <c r="H439" s="443"/>
      <c r="I439" s="443"/>
      <c r="J439" s="443"/>
      <c r="K439" s="439"/>
      <c r="L439" s="439"/>
      <c r="M439" s="439"/>
      <c r="N439" s="439"/>
      <c r="O439" s="439"/>
      <c r="P439" s="439"/>
      <c r="Q439" s="439"/>
      <c r="R439" s="439"/>
      <c r="S439" s="439"/>
      <c r="T439" s="439"/>
      <c r="U439" s="439"/>
      <c r="V439" s="439"/>
      <c r="W439" s="439"/>
      <c r="X439" s="439"/>
      <c r="Y439" s="439"/>
      <c r="Z439" s="439"/>
      <c r="AA439" s="439"/>
      <c r="AB439" s="439"/>
      <c r="AC439" s="439"/>
      <c r="AD439" s="439"/>
      <c r="AE439" s="439"/>
      <c r="AF439" s="439"/>
      <c r="AG439" s="439"/>
      <c r="AH439" s="439"/>
      <c r="AI439" s="439"/>
      <c r="AJ439" s="439"/>
      <c r="AK439" s="439"/>
      <c r="AL439" s="439"/>
    </row>
    <row r="440">
      <c r="A440" s="439"/>
      <c r="B440" s="439"/>
      <c r="C440" s="443"/>
      <c r="D440" s="443"/>
      <c r="E440" s="443"/>
      <c r="F440" s="443"/>
      <c r="G440" s="443"/>
      <c r="H440" s="443"/>
      <c r="I440" s="443"/>
      <c r="J440" s="443"/>
      <c r="K440" s="439"/>
      <c r="L440" s="439"/>
      <c r="M440" s="439"/>
      <c r="N440" s="439"/>
      <c r="O440" s="439"/>
      <c r="P440" s="439"/>
      <c r="Q440" s="439"/>
      <c r="R440" s="439"/>
      <c r="S440" s="439"/>
      <c r="T440" s="439"/>
      <c r="U440" s="439"/>
      <c r="V440" s="439"/>
      <c r="W440" s="439"/>
      <c r="X440" s="439"/>
      <c r="Y440" s="439"/>
      <c r="Z440" s="439"/>
      <c r="AA440" s="439"/>
      <c r="AB440" s="439"/>
      <c r="AC440" s="439"/>
      <c r="AD440" s="439"/>
      <c r="AE440" s="439"/>
      <c r="AF440" s="439"/>
      <c r="AG440" s="439"/>
      <c r="AH440" s="439"/>
      <c r="AI440" s="439"/>
      <c r="AJ440" s="439"/>
      <c r="AK440" s="439"/>
      <c r="AL440" s="439"/>
    </row>
    <row r="441">
      <c r="A441" s="439"/>
      <c r="B441" s="439"/>
      <c r="C441" s="443"/>
      <c r="D441" s="443"/>
      <c r="E441" s="443"/>
      <c r="F441" s="443"/>
      <c r="G441" s="443"/>
      <c r="H441" s="443"/>
      <c r="I441" s="443"/>
      <c r="J441" s="443"/>
      <c r="K441" s="439"/>
      <c r="L441" s="439"/>
      <c r="M441" s="439"/>
      <c r="N441" s="439"/>
      <c r="O441" s="439"/>
      <c r="P441" s="439"/>
      <c r="Q441" s="439"/>
      <c r="R441" s="439"/>
      <c r="S441" s="439"/>
      <c r="T441" s="439"/>
      <c r="U441" s="439"/>
      <c r="V441" s="439"/>
      <c r="W441" s="439"/>
      <c r="X441" s="439"/>
      <c r="Y441" s="439"/>
      <c r="Z441" s="439"/>
      <c r="AA441" s="439"/>
      <c r="AB441" s="439"/>
      <c r="AC441" s="439"/>
      <c r="AD441" s="439"/>
      <c r="AE441" s="439"/>
      <c r="AF441" s="439"/>
      <c r="AG441" s="439"/>
      <c r="AH441" s="439"/>
      <c r="AI441" s="439"/>
      <c r="AJ441" s="439"/>
      <c r="AK441" s="439"/>
      <c r="AL441" s="439"/>
    </row>
    <row r="442">
      <c r="A442" s="439"/>
      <c r="B442" s="439"/>
      <c r="C442" s="443"/>
      <c r="D442" s="443"/>
      <c r="E442" s="443"/>
      <c r="F442" s="443"/>
      <c r="G442" s="443"/>
      <c r="H442" s="443"/>
      <c r="I442" s="443"/>
      <c r="J442" s="443"/>
      <c r="K442" s="439"/>
      <c r="L442" s="439"/>
      <c r="M442" s="439"/>
      <c r="N442" s="439"/>
      <c r="O442" s="439"/>
      <c r="P442" s="439"/>
      <c r="Q442" s="439"/>
      <c r="R442" s="439"/>
      <c r="S442" s="439"/>
      <c r="T442" s="439"/>
      <c r="U442" s="439"/>
      <c r="V442" s="439"/>
      <c r="W442" s="439"/>
      <c r="X442" s="439"/>
      <c r="Y442" s="439"/>
      <c r="Z442" s="439"/>
      <c r="AA442" s="439"/>
      <c r="AB442" s="439"/>
      <c r="AC442" s="439"/>
      <c r="AD442" s="439"/>
      <c r="AE442" s="439"/>
      <c r="AF442" s="439"/>
      <c r="AG442" s="439"/>
      <c r="AH442" s="439"/>
      <c r="AI442" s="439"/>
      <c r="AJ442" s="439"/>
      <c r="AK442" s="439"/>
      <c r="AL442" s="439"/>
    </row>
    <row r="443">
      <c r="A443" s="439"/>
      <c r="B443" s="439"/>
      <c r="C443" s="443"/>
      <c r="D443" s="443"/>
      <c r="E443" s="443"/>
      <c r="F443" s="443"/>
      <c r="G443" s="443"/>
      <c r="H443" s="443"/>
      <c r="I443" s="443"/>
      <c r="J443" s="443"/>
      <c r="K443" s="439"/>
      <c r="L443" s="439"/>
      <c r="M443" s="439"/>
      <c r="N443" s="439"/>
      <c r="O443" s="439"/>
      <c r="P443" s="439"/>
      <c r="Q443" s="439"/>
      <c r="R443" s="439"/>
      <c r="S443" s="439"/>
      <c r="T443" s="439"/>
      <c r="U443" s="439"/>
      <c r="V443" s="439"/>
      <c r="W443" s="439"/>
      <c r="X443" s="439"/>
      <c r="Y443" s="439"/>
      <c r="Z443" s="439"/>
      <c r="AA443" s="439"/>
      <c r="AB443" s="439"/>
      <c r="AC443" s="439"/>
      <c r="AD443" s="439"/>
      <c r="AE443" s="439"/>
      <c r="AF443" s="439"/>
      <c r="AG443" s="439"/>
      <c r="AH443" s="439"/>
      <c r="AI443" s="439"/>
      <c r="AJ443" s="439"/>
      <c r="AK443" s="439"/>
      <c r="AL443" s="439"/>
    </row>
    <row r="444">
      <c r="A444" s="439"/>
      <c r="B444" s="439"/>
      <c r="C444" s="443"/>
      <c r="D444" s="443"/>
      <c r="E444" s="443"/>
      <c r="F444" s="443"/>
      <c r="G444" s="443"/>
      <c r="H444" s="443"/>
      <c r="I444" s="443"/>
      <c r="J444" s="443"/>
      <c r="K444" s="439"/>
      <c r="L444" s="439"/>
      <c r="M444" s="439"/>
      <c r="N444" s="439"/>
      <c r="O444" s="439"/>
      <c r="P444" s="439"/>
      <c r="Q444" s="439"/>
      <c r="R444" s="439"/>
      <c r="S444" s="439"/>
      <c r="T444" s="439"/>
      <c r="U444" s="439"/>
      <c r="V444" s="439"/>
      <c r="W444" s="439"/>
      <c r="X444" s="439"/>
      <c r="Y444" s="439"/>
      <c r="Z444" s="439"/>
      <c r="AA444" s="439"/>
      <c r="AB444" s="439"/>
      <c r="AC444" s="439"/>
      <c r="AD444" s="439"/>
      <c r="AE444" s="439"/>
      <c r="AF444" s="439"/>
      <c r="AG444" s="439"/>
      <c r="AH444" s="439"/>
      <c r="AI444" s="439"/>
      <c r="AJ444" s="439"/>
      <c r="AK444" s="439"/>
      <c r="AL444" s="439"/>
    </row>
    <row r="445">
      <c r="A445" s="439"/>
      <c r="B445" s="439"/>
      <c r="C445" s="443"/>
      <c r="D445" s="443"/>
      <c r="E445" s="443"/>
      <c r="F445" s="443"/>
      <c r="G445" s="443"/>
      <c r="H445" s="443"/>
      <c r="I445" s="443"/>
      <c r="J445" s="443"/>
      <c r="K445" s="439"/>
      <c r="L445" s="439"/>
      <c r="M445" s="439"/>
      <c r="N445" s="439"/>
      <c r="O445" s="439"/>
      <c r="P445" s="439"/>
      <c r="Q445" s="439"/>
      <c r="R445" s="439"/>
      <c r="S445" s="439"/>
      <c r="T445" s="439"/>
      <c r="U445" s="439"/>
      <c r="V445" s="439"/>
      <c r="W445" s="439"/>
      <c r="X445" s="439"/>
      <c r="Y445" s="439"/>
      <c r="Z445" s="439"/>
      <c r="AA445" s="439"/>
      <c r="AB445" s="439"/>
      <c r="AC445" s="439"/>
      <c r="AD445" s="439"/>
      <c r="AE445" s="439"/>
      <c r="AF445" s="439"/>
      <c r="AG445" s="439"/>
      <c r="AH445" s="439"/>
      <c r="AI445" s="439"/>
      <c r="AJ445" s="439"/>
      <c r="AK445" s="439"/>
      <c r="AL445" s="439"/>
    </row>
    <row r="446">
      <c r="A446" s="439"/>
      <c r="B446" s="439"/>
      <c r="C446" s="443"/>
      <c r="D446" s="443"/>
      <c r="E446" s="443"/>
      <c r="F446" s="443"/>
      <c r="G446" s="443"/>
      <c r="H446" s="443"/>
      <c r="I446" s="443"/>
      <c r="J446" s="443"/>
      <c r="K446" s="439"/>
      <c r="L446" s="439"/>
      <c r="M446" s="439"/>
      <c r="N446" s="439"/>
      <c r="O446" s="439"/>
      <c r="P446" s="439"/>
      <c r="Q446" s="439"/>
      <c r="R446" s="439"/>
      <c r="S446" s="439"/>
      <c r="T446" s="439"/>
      <c r="U446" s="439"/>
      <c r="V446" s="439"/>
      <c r="W446" s="439"/>
      <c r="X446" s="439"/>
      <c r="Y446" s="439"/>
      <c r="Z446" s="439"/>
      <c r="AA446" s="439"/>
      <c r="AB446" s="439"/>
      <c r="AC446" s="439"/>
      <c r="AD446" s="439"/>
      <c r="AE446" s="439"/>
      <c r="AF446" s="439"/>
      <c r="AG446" s="439"/>
      <c r="AH446" s="439"/>
      <c r="AI446" s="439"/>
      <c r="AJ446" s="439"/>
      <c r="AK446" s="439"/>
      <c r="AL446" s="439"/>
    </row>
    <row r="447">
      <c r="A447" s="439"/>
      <c r="B447" s="439"/>
      <c r="C447" s="443"/>
      <c r="D447" s="443"/>
      <c r="E447" s="443"/>
      <c r="F447" s="443"/>
      <c r="G447" s="443"/>
      <c r="H447" s="443"/>
      <c r="I447" s="443"/>
      <c r="J447" s="443"/>
      <c r="K447" s="439"/>
      <c r="L447" s="439"/>
      <c r="M447" s="439"/>
      <c r="N447" s="439"/>
      <c r="O447" s="439"/>
      <c r="P447" s="439"/>
      <c r="Q447" s="439"/>
      <c r="R447" s="439"/>
      <c r="S447" s="439"/>
      <c r="T447" s="439"/>
      <c r="U447" s="439"/>
      <c r="V447" s="439"/>
      <c r="W447" s="439"/>
      <c r="X447" s="439"/>
      <c r="Y447" s="439"/>
      <c r="Z447" s="439"/>
      <c r="AA447" s="439"/>
      <c r="AB447" s="439"/>
      <c r="AC447" s="439"/>
      <c r="AD447" s="439"/>
      <c r="AE447" s="439"/>
      <c r="AF447" s="439"/>
      <c r="AG447" s="439"/>
      <c r="AH447" s="439"/>
      <c r="AI447" s="439"/>
      <c r="AJ447" s="439"/>
      <c r="AK447" s="439"/>
      <c r="AL447" s="439"/>
    </row>
    <row r="448">
      <c r="A448" s="439"/>
      <c r="B448" s="439"/>
      <c r="C448" s="443"/>
      <c r="D448" s="443"/>
      <c r="E448" s="443"/>
      <c r="F448" s="443"/>
      <c r="G448" s="443"/>
      <c r="H448" s="443"/>
      <c r="I448" s="443"/>
      <c r="J448" s="443"/>
      <c r="K448" s="439"/>
      <c r="L448" s="439"/>
      <c r="M448" s="439"/>
      <c r="N448" s="439"/>
      <c r="O448" s="439"/>
      <c r="P448" s="439"/>
      <c r="Q448" s="439"/>
      <c r="R448" s="439"/>
      <c r="S448" s="439"/>
      <c r="T448" s="439"/>
      <c r="U448" s="439"/>
      <c r="V448" s="439"/>
      <c r="W448" s="439"/>
      <c r="X448" s="439"/>
      <c r="Y448" s="439"/>
      <c r="Z448" s="439"/>
      <c r="AA448" s="439"/>
      <c r="AB448" s="439"/>
      <c r="AC448" s="439"/>
      <c r="AD448" s="439"/>
      <c r="AE448" s="439"/>
      <c r="AF448" s="439"/>
      <c r="AG448" s="439"/>
      <c r="AH448" s="439"/>
      <c r="AI448" s="439"/>
      <c r="AJ448" s="439"/>
      <c r="AK448" s="439"/>
      <c r="AL448" s="439"/>
    </row>
    <row r="449">
      <c r="A449" s="439"/>
      <c r="B449" s="439"/>
      <c r="C449" s="443"/>
      <c r="D449" s="443"/>
      <c r="E449" s="443"/>
      <c r="F449" s="443"/>
      <c r="G449" s="443"/>
      <c r="H449" s="443"/>
      <c r="I449" s="443"/>
      <c r="J449" s="443"/>
      <c r="K449" s="439"/>
      <c r="L449" s="439"/>
      <c r="M449" s="439"/>
      <c r="N449" s="439"/>
      <c r="O449" s="439"/>
      <c r="P449" s="439"/>
      <c r="Q449" s="439"/>
      <c r="R449" s="439"/>
      <c r="S449" s="439"/>
      <c r="T449" s="439"/>
      <c r="U449" s="439"/>
      <c r="V449" s="439"/>
      <c r="W449" s="439"/>
      <c r="X449" s="439"/>
      <c r="Y449" s="439"/>
      <c r="Z449" s="439"/>
      <c r="AA449" s="439"/>
      <c r="AB449" s="439"/>
      <c r="AC449" s="439"/>
      <c r="AD449" s="439"/>
      <c r="AE449" s="439"/>
      <c r="AF449" s="439"/>
      <c r="AG449" s="439"/>
      <c r="AH449" s="439"/>
      <c r="AI449" s="439"/>
      <c r="AJ449" s="439"/>
      <c r="AK449" s="439"/>
      <c r="AL449" s="439"/>
    </row>
    <row r="450">
      <c r="A450" s="439"/>
      <c r="B450" s="439"/>
      <c r="C450" s="443"/>
      <c r="D450" s="443"/>
      <c r="E450" s="443"/>
      <c r="F450" s="443"/>
      <c r="G450" s="443"/>
      <c r="H450" s="443"/>
      <c r="I450" s="443"/>
      <c r="J450" s="443"/>
      <c r="K450" s="439"/>
      <c r="L450" s="439"/>
      <c r="M450" s="439"/>
      <c r="N450" s="439"/>
      <c r="O450" s="439"/>
      <c r="P450" s="439"/>
      <c r="Q450" s="439"/>
      <c r="R450" s="439"/>
      <c r="S450" s="439"/>
      <c r="T450" s="439"/>
      <c r="U450" s="439"/>
      <c r="V450" s="439"/>
      <c r="W450" s="439"/>
      <c r="X450" s="439"/>
      <c r="Y450" s="439"/>
      <c r="Z450" s="439"/>
      <c r="AA450" s="439"/>
      <c r="AB450" s="439"/>
      <c r="AC450" s="439"/>
      <c r="AD450" s="439"/>
      <c r="AE450" s="439"/>
      <c r="AF450" s="439"/>
      <c r="AG450" s="439"/>
      <c r="AH450" s="439"/>
      <c r="AI450" s="439"/>
      <c r="AJ450" s="439"/>
      <c r="AK450" s="439"/>
      <c r="AL450" s="439"/>
    </row>
    <row r="451">
      <c r="A451" s="439"/>
      <c r="B451" s="439"/>
      <c r="C451" s="443"/>
      <c r="D451" s="443"/>
      <c r="E451" s="443"/>
      <c r="F451" s="443"/>
      <c r="G451" s="443"/>
      <c r="H451" s="443"/>
      <c r="I451" s="443"/>
      <c r="J451" s="443"/>
      <c r="K451" s="439"/>
      <c r="L451" s="439"/>
      <c r="M451" s="439"/>
      <c r="N451" s="439"/>
      <c r="O451" s="439"/>
      <c r="P451" s="439"/>
      <c r="Q451" s="439"/>
      <c r="R451" s="439"/>
      <c r="S451" s="439"/>
      <c r="T451" s="439"/>
      <c r="U451" s="439"/>
      <c r="V451" s="439"/>
      <c r="W451" s="439"/>
      <c r="X451" s="439"/>
      <c r="Y451" s="439"/>
      <c r="Z451" s="439"/>
      <c r="AA451" s="439"/>
      <c r="AB451" s="439"/>
      <c r="AC451" s="439"/>
      <c r="AD451" s="439"/>
      <c r="AE451" s="439"/>
      <c r="AF451" s="439"/>
      <c r="AG451" s="439"/>
      <c r="AH451" s="439"/>
      <c r="AI451" s="439"/>
      <c r="AJ451" s="439"/>
      <c r="AK451" s="439"/>
      <c r="AL451" s="439"/>
    </row>
    <row r="452">
      <c r="A452" s="439"/>
      <c r="B452" s="439"/>
      <c r="C452" s="443"/>
      <c r="D452" s="443"/>
      <c r="E452" s="443"/>
      <c r="F452" s="443"/>
      <c r="G452" s="443"/>
      <c r="H452" s="443"/>
      <c r="I452" s="443"/>
      <c r="J452" s="443"/>
      <c r="K452" s="439"/>
      <c r="L452" s="439"/>
      <c r="M452" s="439"/>
      <c r="N452" s="439"/>
      <c r="O452" s="439"/>
      <c r="P452" s="439"/>
      <c r="Q452" s="439"/>
      <c r="R452" s="439"/>
      <c r="S452" s="439"/>
      <c r="T452" s="439"/>
      <c r="U452" s="439"/>
      <c r="V452" s="439"/>
      <c r="W452" s="439"/>
      <c r="X452" s="439"/>
      <c r="Y452" s="439"/>
      <c r="Z452" s="439"/>
      <c r="AA452" s="439"/>
      <c r="AB452" s="439"/>
      <c r="AC452" s="439"/>
      <c r="AD452" s="439"/>
      <c r="AE452" s="439"/>
      <c r="AF452" s="439"/>
      <c r="AG452" s="439"/>
      <c r="AH452" s="439"/>
      <c r="AI452" s="439"/>
      <c r="AJ452" s="439"/>
      <c r="AK452" s="439"/>
      <c r="AL452" s="439"/>
    </row>
    <row r="453">
      <c r="A453" s="439"/>
      <c r="B453" s="439"/>
      <c r="C453" s="443"/>
      <c r="D453" s="443"/>
      <c r="E453" s="443"/>
      <c r="F453" s="443"/>
      <c r="G453" s="443"/>
      <c r="H453" s="443"/>
      <c r="I453" s="443"/>
      <c r="J453" s="443"/>
      <c r="K453" s="439"/>
      <c r="L453" s="439"/>
      <c r="M453" s="439"/>
      <c r="N453" s="439"/>
      <c r="O453" s="439"/>
      <c r="P453" s="439"/>
      <c r="Q453" s="439"/>
      <c r="R453" s="439"/>
      <c r="S453" s="439"/>
      <c r="T453" s="439"/>
      <c r="U453" s="439"/>
      <c r="V453" s="439"/>
      <c r="W453" s="439"/>
      <c r="X453" s="439"/>
      <c r="Y453" s="439"/>
      <c r="Z453" s="439"/>
      <c r="AA453" s="439"/>
      <c r="AB453" s="439"/>
      <c r="AC453" s="439"/>
      <c r="AD453" s="439"/>
      <c r="AE453" s="439"/>
      <c r="AF453" s="439"/>
      <c r="AG453" s="439"/>
      <c r="AH453" s="439"/>
      <c r="AI453" s="439"/>
      <c r="AJ453" s="439"/>
      <c r="AK453" s="439"/>
      <c r="AL453" s="439"/>
    </row>
    <row r="454">
      <c r="A454" s="439"/>
      <c r="B454" s="439"/>
      <c r="C454" s="443"/>
      <c r="D454" s="443"/>
      <c r="E454" s="443"/>
      <c r="F454" s="443"/>
      <c r="G454" s="443"/>
      <c r="H454" s="443"/>
      <c r="I454" s="443"/>
      <c r="J454" s="443"/>
      <c r="K454" s="439"/>
      <c r="L454" s="439"/>
      <c r="M454" s="439"/>
      <c r="N454" s="439"/>
      <c r="O454" s="439"/>
      <c r="P454" s="439"/>
      <c r="Q454" s="439"/>
      <c r="R454" s="439"/>
      <c r="S454" s="439"/>
      <c r="T454" s="439"/>
      <c r="U454" s="439"/>
      <c r="V454" s="439"/>
      <c r="W454" s="439"/>
      <c r="X454" s="439"/>
      <c r="Y454" s="439"/>
      <c r="Z454" s="439"/>
      <c r="AA454" s="439"/>
      <c r="AB454" s="439"/>
      <c r="AC454" s="439"/>
      <c r="AD454" s="439"/>
      <c r="AE454" s="439"/>
      <c r="AF454" s="439"/>
      <c r="AG454" s="439"/>
      <c r="AH454" s="439"/>
      <c r="AI454" s="439"/>
      <c r="AJ454" s="439"/>
      <c r="AK454" s="439"/>
      <c r="AL454" s="439"/>
    </row>
    <row r="455">
      <c r="A455" s="439"/>
      <c r="B455" s="439"/>
      <c r="C455" s="443"/>
      <c r="D455" s="443"/>
      <c r="E455" s="443"/>
      <c r="F455" s="443"/>
      <c r="G455" s="443"/>
      <c r="H455" s="443"/>
      <c r="I455" s="443"/>
      <c r="J455" s="443"/>
      <c r="K455" s="439"/>
      <c r="L455" s="439"/>
      <c r="M455" s="439"/>
      <c r="N455" s="439"/>
      <c r="O455" s="439"/>
      <c r="P455" s="439"/>
      <c r="Q455" s="439"/>
      <c r="R455" s="439"/>
      <c r="S455" s="439"/>
      <c r="T455" s="439"/>
      <c r="U455" s="439"/>
      <c r="V455" s="439"/>
      <c r="W455" s="439"/>
      <c r="X455" s="439"/>
      <c r="Y455" s="439"/>
      <c r="Z455" s="439"/>
      <c r="AA455" s="439"/>
      <c r="AB455" s="439"/>
      <c r="AC455" s="439"/>
      <c r="AD455" s="439"/>
      <c r="AE455" s="439"/>
      <c r="AF455" s="439"/>
      <c r="AG455" s="439"/>
      <c r="AH455" s="439"/>
      <c r="AI455" s="439"/>
      <c r="AJ455" s="439"/>
      <c r="AK455" s="439"/>
      <c r="AL455" s="439"/>
    </row>
    <row r="456">
      <c r="A456" s="439"/>
      <c r="B456" s="439"/>
      <c r="C456" s="443"/>
      <c r="D456" s="443"/>
      <c r="E456" s="443"/>
      <c r="F456" s="443"/>
      <c r="G456" s="443"/>
      <c r="H456" s="443"/>
      <c r="I456" s="443"/>
      <c r="J456" s="443"/>
      <c r="K456" s="439"/>
      <c r="L456" s="439"/>
      <c r="M456" s="439"/>
      <c r="N456" s="439"/>
      <c r="O456" s="439"/>
      <c r="P456" s="439"/>
      <c r="Q456" s="439"/>
      <c r="R456" s="439"/>
      <c r="S456" s="439"/>
      <c r="T456" s="439"/>
      <c r="U456" s="439"/>
      <c r="V456" s="439"/>
      <c r="W456" s="439"/>
      <c r="X456" s="439"/>
      <c r="Y456" s="439"/>
      <c r="Z456" s="439"/>
      <c r="AA456" s="439"/>
      <c r="AB456" s="439"/>
      <c r="AC456" s="439"/>
      <c r="AD456" s="439"/>
      <c r="AE456" s="439"/>
      <c r="AF456" s="439"/>
      <c r="AG456" s="439"/>
      <c r="AH456" s="439"/>
      <c r="AI456" s="439"/>
      <c r="AJ456" s="439"/>
      <c r="AK456" s="439"/>
      <c r="AL456" s="439"/>
    </row>
    <row r="457">
      <c r="A457" s="439"/>
      <c r="B457" s="439"/>
      <c r="C457" s="443"/>
      <c r="D457" s="443"/>
      <c r="E457" s="443"/>
      <c r="F457" s="443"/>
      <c r="G457" s="443"/>
      <c r="H457" s="443"/>
      <c r="I457" s="443"/>
      <c r="J457" s="443"/>
      <c r="K457" s="439"/>
      <c r="L457" s="439"/>
      <c r="M457" s="439"/>
      <c r="N457" s="439"/>
      <c r="O457" s="439"/>
      <c r="P457" s="439"/>
      <c r="Q457" s="439"/>
      <c r="R457" s="439"/>
      <c r="S457" s="439"/>
      <c r="T457" s="439"/>
      <c r="U457" s="439"/>
      <c r="V457" s="439"/>
      <c r="W457" s="439"/>
      <c r="X457" s="439"/>
      <c r="Y457" s="439"/>
      <c r="Z457" s="439"/>
      <c r="AA457" s="439"/>
      <c r="AB457" s="439"/>
      <c r="AC457" s="439"/>
      <c r="AD457" s="439"/>
      <c r="AE457" s="439"/>
      <c r="AF457" s="439"/>
      <c r="AG457" s="439"/>
      <c r="AH457" s="439"/>
      <c r="AI457" s="439"/>
      <c r="AJ457" s="439"/>
      <c r="AK457" s="439"/>
      <c r="AL457" s="439"/>
    </row>
    <row r="458">
      <c r="A458" s="439"/>
      <c r="B458" s="439"/>
      <c r="C458" s="443"/>
      <c r="D458" s="443"/>
      <c r="E458" s="443"/>
      <c r="F458" s="443"/>
      <c r="G458" s="443"/>
      <c r="H458" s="443"/>
      <c r="I458" s="443"/>
      <c r="J458" s="443"/>
      <c r="K458" s="439"/>
      <c r="L458" s="439"/>
      <c r="M458" s="439"/>
      <c r="N458" s="439"/>
      <c r="O458" s="439"/>
      <c r="P458" s="439"/>
      <c r="Q458" s="439"/>
      <c r="R458" s="439"/>
      <c r="S458" s="439"/>
      <c r="T458" s="439"/>
      <c r="U458" s="439"/>
      <c r="V458" s="439"/>
      <c r="W458" s="439"/>
      <c r="X458" s="439"/>
      <c r="Y458" s="439"/>
      <c r="Z458" s="439"/>
      <c r="AA458" s="439"/>
      <c r="AB458" s="439"/>
      <c r="AC458" s="439"/>
      <c r="AD458" s="439"/>
      <c r="AE458" s="439"/>
      <c r="AF458" s="439"/>
      <c r="AG458" s="439"/>
      <c r="AH458" s="439"/>
      <c r="AI458" s="439"/>
      <c r="AJ458" s="439"/>
      <c r="AK458" s="439"/>
      <c r="AL458" s="439"/>
    </row>
    <row r="459">
      <c r="A459" s="439"/>
      <c r="B459" s="439"/>
      <c r="C459" s="443"/>
      <c r="D459" s="443"/>
      <c r="E459" s="443"/>
      <c r="F459" s="443"/>
      <c r="G459" s="443"/>
      <c r="H459" s="443"/>
      <c r="I459" s="443"/>
      <c r="J459" s="443"/>
      <c r="K459" s="439"/>
      <c r="L459" s="439"/>
      <c r="M459" s="439"/>
      <c r="N459" s="439"/>
      <c r="O459" s="439"/>
      <c r="P459" s="439"/>
      <c r="Q459" s="439"/>
      <c r="R459" s="439"/>
      <c r="S459" s="439"/>
      <c r="T459" s="439"/>
      <c r="U459" s="439"/>
      <c r="V459" s="439"/>
      <c r="W459" s="439"/>
      <c r="X459" s="439"/>
      <c r="Y459" s="439"/>
      <c r="Z459" s="439"/>
      <c r="AA459" s="439"/>
      <c r="AB459" s="439"/>
      <c r="AC459" s="439"/>
      <c r="AD459" s="439"/>
      <c r="AE459" s="439"/>
      <c r="AF459" s="439"/>
      <c r="AG459" s="439"/>
      <c r="AH459" s="439"/>
      <c r="AI459" s="439"/>
      <c r="AJ459" s="439"/>
      <c r="AK459" s="439"/>
      <c r="AL459" s="439"/>
    </row>
    <row r="460">
      <c r="A460" s="439"/>
      <c r="B460" s="439"/>
      <c r="C460" s="443"/>
      <c r="D460" s="443"/>
      <c r="E460" s="443"/>
      <c r="F460" s="443"/>
      <c r="G460" s="443"/>
      <c r="H460" s="443"/>
      <c r="I460" s="443"/>
      <c r="J460" s="443"/>
      <c r="K460" s="439"/>
      <c r="L460" s="439"/>
      <c r="M460" s="439"/>
      <c r="N460" s="439"/>
      <c r="O460" s="439"/>
      <c r="P460" s="439"/>
      <c r="Q460" s="439"/>
      <c r="R460" s="439"/>
      <c r="S460" s="439"/>
      <c r="T460" s="439"/>
      <c r="U460" s="439"/>
      <c r="V460" s="439"/>
      <c r="W460" s="439"/>
      <c r="X460" s="439"/>
      <c r="Y460" s="439"/>
      <c r="Z460" s="439"/>
      <c r="AA460" s="439"/>
      <c r="AB460" s="439"/>
      <c r="AC460" s="439"/>
      <c r="AD460" s="439"/>
      <c r="AE460" s="439"/>
      <c r="AF460" s="439"/>
      <c r="AG460" s="439"/>
      <c r="AH460" s="439"/>
      <c r="AI460" s="439"/>
      <c r="AJ460" s="439"/>
      <c r="AK460" s="439"/>
      <c r="AL460" s="439"/>
    </row>
    <row r="461">
      <c r="A461" s="439"/>
      <c r="B461" s="439"/>
      <c r="C461" s="443"/>
      <c r="D461" s="443"/>
      <c r="E461" s="443"/>
      <c r="F461" s="443"/>
      <c r="G461" s="443"/>
      <c r="H461" s="443"/>
      <c r="I461" s="443"/>
      <c r="J461" s="443"/>
      <c r="K461" s="439"/>
      <c r="L461" s="439"/>
      <c r="M461" s="439"/>
      <c r="N461" s="439"/>
      <c r="O461" s="439"/>
      <c r="P461" s="439"/>
      <c r="Q461" s="439"/>
      <c r="R461" s="439"/>
      <c r="S461" s="439"/>
      <c r="T461" s="439"/>
      <c r="U461" s="439"/>
      <c r="V461" s="439"/>
      <c r="W461" s="439"/>
      <c r="X461" s="439"/>
      <c r="Y461" s="439"/>
      <c r="Z461" s="439"/>
      <c r="AA461" s="439"/>
      <c r="AB461" s="439"/>
      <c r="AC461" s="439"/>
      <c r="AD461" s="439"/>
      <c r="AE461" s="439"/>
      <c r="AF461" s="439"/>
      <c r="AG461" s="439"/>
      <c r="AH461" s="439"/>
      <c r="AI461" s="439"/>
      <c r="AJ461" s="439"/>
      <c r="AK461" s="439"/>
      <c r="AL461" s="439"/>
    </row>
    <row r="462">
      <c r="A462" s="439"/>
      <c r="B462" s="439"/>
      <c r="C462" s="443"/>
      <c r="D462" s="443"/>
      <c r="E462" s="443"/>
      <c r="F462" s="443"/>
      <c r="G462" s="443"/>
      <c r="H462" s="443"/>
      <c r="I462" s="443"/>
      <c r="J462" s="443"/>
      <c r="K462" s="439"/>
      <c r="L462" s="439"/>
      <c r="M462" s="439"/>
      <c r="N462" s="439"/>
      <c r="O462" s="439"/>
      <c r="P462" s="439"/>
      <c r="Q462" s="439"/>
      <c r="R462" s="439"/>
      <c r="S462" s="439"/>
      <c r="T462" s="439"/>
      <c r="U462" s="439"/>
      <c r="V462" s="439"/>
      <c r="W462" s="439"/>
      <c r="X462" s="439"/>
      <c r="Y462" s="439"/>
      <c r="Z462" s="439"/>
      <c r="AA462" s="439"/>
      <c r="AB462" s="439"/>
      <c r="AC462" s="439"/>
      <c r="AD462" s="439"/>
      <c r="AE462" s="439"/>
      <c r="AF462" s="439"/>
      <c r="AG462" s="439"/>
      <c r="AH462" s="439"/>
      <c r="AI462" s="439"/>
      <c r="AJ462" s="439"/>
      <c r="AK462" s="439"/>
      <c r="AL462" s="439"/>
    </row>
    <row r="463">
      <c r="A463" s="439"/>
      <c r="B463" s="439"/>
      <c r="C463" s="443"/>
      <c r="D463" s="443"/>
      <c r="E463" s="443"/>
      <c r="F463" s="443"/>
      <c r="G463" s="443"/>
      <c r="H463" s="443"/>
      <c r="I463" s="443"/>
      <c r="J463" s="443"/>
      <c r="K463" s="439"/>
      <c r="L463" s="439"/>
      <c r="M463" s="439"/>
      <c r="N463" s="439"/>
      <c r="O463" s="439"/>
      <c r="P463" s="439"/>
      <c r="Q463" s="439"/>
      <c r="R463" s="439"/>
      <c r="S463" s="439"/>
      <c r="T463" s="439"/>
      <c r="U463" s="439"/>
      <c r="V463" s="439"/>
      <c r="W463" s="439"/>
      <c r="X463" s="439"/>
      <c r="Y463" s="439"/>
      <c r="Z463" s="439"/>
      <c r="AA463" s="439"/>
      <c r="AB463" s="439"/>
      <c r="AC463" s="439"/>
      <c r="AD463" s="439"/>
      <c r="AE463" s="439"/>
      <c r="AF463" s="439"/>
      <c r="AG463" s="439"/>
      <c r="AH463" s="439"/>
      <c r="AI463" s="439"/>
      <c r="AJ463" s="439"/>
      <c r="AK463" s="439"/>
      <c r="AL463" s="439"/>
    </row>
    <row r="464">
      <c r="A464" s="439"/>
      <c r="B464" s="439"/>
      <c r="C464" s="443"/>
      <c r="D464" s="443"/>
      <c r="E464" s="443"/>
      <c r="F464" s="443"/>
      <c r="G464" s="443"/>
      <c r="H464" s="443"/>
      <c r="I464" s="443"/>
      <c r="J464" s="443"/>
      <c r="K464" s="439"/>
      <c r="L464" s="439"/>
      <c r="M464" s="439"/>
      <c r="N464" s="439"/>
      <c r="O464" s="439"/>
      <c r="P464" s="439"/>
      <c r="Q464" s="439"/>
      <c r="R464" s="439"/>
      <c r="S464" s="439"/>
      <c r="T464" s="439"/>
      <c r="U464" s="439"/>
      <c r="V464" s="439"/>
      <c r="W464" s="439"/>
      <c r="X464" s="439"/>
      <c r="Y464" s="439"/>
      <c r="Z464" s="439"/>
      <c r="AA464" s="439"/>
      <c r="AB464" s="439"/>
      <c r="AC464" s="439"/>
      <c r="AD464" s="439"/>
      <c r="AE464" s="439"/>
      <c r="AF464" s="439"/>
      <c r="AG464" s="439"/>
      <c r="AH464" s="439"/>
      <c r="AI464" s="439"/>
      <c r="AJ464" s="439"/>
      <c r="AK464" s="439"/>
      <c r="AL464" s="439"/>
    </row>
    <row r="465">
      <c r="A465" s="439"/>
      <c r="B465" s="439"/>
      <c r="C465" s="443"/>
      <c r="D465" s="443"/>
      <c r="E465" s="443"/>
      <c r="F465" s="443"/>
      <c r="G465" s="443"/>
      <c r="H465" s="443"/>
      <c r="I465" s="443"/>
      <c r="J465" s="443"/>
      <c r="K465" s="439"/>
      <c r="L465" s="439"/>
      <c r="M465" s="439"/>
      <c r="N465" s="439"/>
      <c r="O465" s="439"/>
      <c r="P465" s="439"/>
      <c r="Q465" s="439"/>
      <c r="R465" s="439"/>
      <c r="S465" s="439"/>
      <c r="T465" s="439"/>
      <c r="U465" s="439"/>
      <c r="V465" s="439"/>
      <c r="W465" s="439"/>
      <c r="X465" s="439"/>
      <c r="Y465" s="439"/>
      <c r="Z465" s="439"/>
      <c r="AA465" s="439"/>
      <c r="AB465" s="439"/>
      <c r="AC465" s="439"/>
      <c r="AD465" s="439"/>
      <c r="AE465" s="439"/>
      <c r="AF465" s="439"/>
      <c r="AG465" s="439"/>
      <c r="AH465" s="439"/>
      <c r="AI465" s="439"/>
      <c r="AJ465" s="439"/>
      <c r="AK465" s="439"/>
      <c r="AL465" s="439"/>
    </row>
    <row r="466">
      <c r="A466" s="439"/>
      <c r="B466" s="439"/>
      <c r="C466" s="443"/>
      <c r="D466" s="443"/>
      <c r="E466" s="443"/>
      <c r="F466" s="443"/>
      <c r="G466" s="443"/>
      <c r="H466" s="443"/>
      <c r="I466" s="443"/>
      <c r="J466" s="443"/>
      <c r="K466" s="439"/>
      <c r="L466" s="439"/>
      <c r="M466" s="439"/>
      <c r="N466" s="439"/>
      <c r="O466" s="439"/>
      <c r="P466" s="439"/>
      <c r="Q466" s="439"/>
      <c r="R466" s="439"/>
      <c r="S466" s="439"/>
      <c r="T466" s="439"/>
      <c r="U466" s="439"/>
      <c r="V466" s="439"/>
      <c r="W466" s="439"/>
      <c r="X466" s="439"/>
      <c r="Y466" s="439"/>
      <c r="Z466" s="439"/>
      <c r="AA466" s="439"/>
      <c r="AB466" s="439"/>
      <c r="AC466" s="439"/>
      <c r="AD466" s="439"/>
      <c r="AE466" s="439"/>
      <c r="AF466" s="439"/>
      <c r="AG466" s="439"/>
      <c r="AH466" s="439"/>
      <c r="AI466" s="439"/>
      <c r="AJ466" s="439"/>
      <c r="AK466" s="439"/>
      <c r="AL466" s="439"/>
    </row>
    <row r="467">
      <c r="A467" s="439"/>
      <c r="B467" s="439"/>
      <c r="C467" s="443"/>
      <c r="D467" s="443"/>
      <c r="E467" s="443"/>
      <c r="F467" s="443"/>
      <c r="G467" s="443"/>
      <c r="H467" s="443"/>
      <c r="I467" s="443"/>
      <c r="J467" s="443"/>
      <c r="K467" s="439"/>
      <c r="L467" s="439"/>
      <c r="M467" s="439"/>
      <c r="N467" s="439"/>
      <c r="O467" s="439"/>
      <c r="P467" s="439"/>
      <c r="Q467" s="439"/>
      <c r="R467" s="439"/>
      <c r="S467" s="439"/>
      <c r="T467" s="439"/>
      <c r="U467" s="439"/>
      <c r="V467" s="439"/>
      <c r="W467" s="439"/>
      <c r="X467" s="439"/>
      <c r="Y467" s="439"/>
      <c r="Z467" s="439"/>
      <c r="AA467" s="439"/>
      <c r="AB467" s="439"/>
      <c r="AC467" s="439"/>
      <c r="AD467" s="439"/>
      <c r="AE467" s="439"/>
      <c r="AF467" s="439"/>
      <c r="AG467" s="439"/>
      <c r="AH467" s="439"/>
      <c r="AI467" s="439"/>
      <c r="AJ467" s="439"/>
      <c r="AK467" s="439"/>
      <c r="AL467" s="439"/>
    </row>
    <row r="468">
      <c r="A468" s="439"/>
      <c r="B468" s="439"/>
      <c r="C468" s="443"/>
      <c r="D468" s="443"/>
      <c r="E468" s="443"/>
      <c r="F468" s="443"/>
      <c r="G468" s="443"/>
      <c r="H468" s="443"/>
      <c r="I468" s="443"/>
      <c r="J468" s="443"/>
      <c r="K468" s="439"/>
      <c r="L468" s="439"/>
      <c r="M468" s="439"/>
      <c r="N468" s="439"/>
      <c r="O468" s="439"/>
      <c r="P468" s="439"/>
      <c r="Q468" s="439"/>
      <c r="R468" s="439"/>
      <c r="S468" s="439"/>
      <c r="T468" s="439"/>
      <c r="U468" s="439"/>
      <c r="V468" s="439"/>
      <c r="W468" s="439"/>
      <c r="X468" s="439"/>
      <c r="Y468" s="439"/>
      <c r="Z468" s="439"/>
      <c r="AA468" s="439"/>
      <c r="AB468" s="439"/>
      <c r="AC468" s="439"/>
      <c r="AD468" s="439"/>
      <c r="AE468" s="439"/>
      <c r="AF468" s="439"/>
      <c r="AG468" s="439"/>
      <c r="AH468" s="439"/>
      <c r="AI468" s="439"/>
      <c r="AJ468" s="439"/>
      <c r="AK468" s="439"/>
      <c r="AL468" s="439"/>
    </row>
    <row r="469">
      <c r="A469" s="439"/>
      <c r="B469" s="439"/>
      <c r="C469" s="443"/>
      <c r="D469" s="443"/>
      <c r="E469" s="443"/>
      <c r="F469" s="443"/>
      <c r="G469" s="443"/>
      <c r="H469" s="443"/>
      <c r="I469" s="443"/>
      <c r="J469" s="443"/>
      <c r="K469" s="439"/>
      <c r="L469" s="439"/>
      <c r="M469" s="439"/>
      <c r="N469" s="439"/>
      <c r="O469" s="439"/>
      <c r="P469" s="439"/>
      <c r="Q469" s="439"/>
      <c r="R469" s="439"/>
      <c r="S469" s="439"/>
      <c r="T469" s="439"/>
      <c r="U469" s="439"/>
      <c r="V469" s="439"/>
      <c r="W469" s="439"/>
      <c r="X469" s="439"/>
      <c r="Y469" s="439"/>
      <c r="Z469" s="439"/>
      <c r="AA469" s="439"/>
      <c r="AB469" s="439"/>
      <c r="AC469" s="439"/>
      <c r="AD469" s="439"/>
      <c r="AE469" s="439"/>
      <c r="AF469" s="439"/>
      <c r="AG469" s="439"/>
      <c r="AH469" s="439"/>
      <c r="AI469" s="439"/>
      <c r="AJ469" s="439"/>
      <c r="AK469" s="439"/>
      <c r="AL469" s="439"/>
    </row>
    <row r="470">
      <c r="A470" s="439"/>
      <c r="B470" s="439"/>
      <c r="C470" s="443"/>
      <c r="D470" s="443"/>
      <c r="E470" s="443"/>
      <c r="F470" s="443"/>
      <c r="G470" s="443"/>
      <c r="H470" s="443"/>
      <c r="I470" s="443"/>
      <c r="J470" s="443"/>
      <c r="K470" s="439"/>
      <c r="L470" s="439"/>
      <c r="M470" s="439"/>
      <c r="N470" s="439"/>
      <c r="O470" s="439"/>
      <c r="P470" s="439"/>
      <c r="Q470" s="439"/>
      <c r="R470" s="439"/>
      <c r="S470" s="439"/>
      <c r="T470" s="439"/>
      <c r="U470" s="439"/>
      <c r="V470" s="439"/>
      <c r="W470" s="439"/>
      <c r="X470" s="439"/>
      <c r="Y470" s="439"/>
      <c r="Z470" s="439"/>
      <c r="AA470" s="439"/>
      <c r="AB470" s="439"/>
      <c r="AC470" s="439"/>
      <c r="AD470" s="439"/>
      <c r="AE470" s="439"/>
      <c r="AF470" s="439"/>
      <c r="AG470" s="439"/>
      <c r="AH470" s="439"/>
      <c r="AI470" s="439"/>
      <c r="AJ470" s="439"/>
      <c r="AK470" s="439"/>
      <c r="AL470" s="439"/>
    </row>
    <row r="471">
      <c r="A471" s="439"/>
      <c r="B471" s="439"/>
      <c r="C471" s="443"/>
      <c r="D471" s="443"/>
      <c r="E471" s="443"/>
      <c r="F471" s="443"/>
      <c r="G471" s="443"/>
      <c r="H471" s="443"/>
      <c r="I471" s="443"/>
      <c r="J471" s="443"/>
      <c r="K471" s="439"/>
      <c r="L471" s="439"/>
      <c r="M471" s="439"/>
      <c r="N471" s="439"/>
      <c r="O471" s="439"/>
      <c r="P471" s="439"/>
      <c r="Q471" s="439"/>
      <c r="R471" s="439"/>
      <c r="S471" s="439"/>
      <c r="T471" s="439"/>
      <c r="U471" s="439"/>
      <c r="V471" s="439"/>
      <c r="W471" s="439"/>
      <c r="X471" s="439"/>
      <c r="Y471" s="439"/>
      <c r="Z471" s="439"/>
      <c r="AA471" s="439"/>
      <c r="AB471" s="439"/>
      <c r="AC471" s="439"/>
      <c r="AD471" s="439"/>
      <c r="AE471" s="439"/>
      <c r="AF471" s="439"/>
      <c r="AG471" s="439"/>
      <c r="AH471" s="439"/>
      <c r="AI471" s="439"/>
      <c r="AJ471" s="439"/>
      <c r="AK471" s="439"/>
      <c r="AL471" s="439"/>
    </row>
    <row r="472">
      <c r="A472" s="439"/>
      <c r="B472" s="439"/>
      <c r="C472" s="443"/>
      <c r="D472" s="443"/>
      <c r="E472" s="443"/>
      <c r="F472" s="443"/>
      <c r="G472" s="443"/>
      <c r="H472" s="443"/>
      <c r="I472" s="443"/>
      <c r="J472" s="443"/>
      <c r="K472" s="439"/>
      <c r="L472" s="439"/>
      <c r="M472" s="439"/>
      <c r="N472" s="439"/>
      <c r="O472" s="439"/>
      <c r="P472" s="439"/>
      <c r="Q472" s="439"/>
      <c r="R472" s="439"/>
      <c r="S472" s="439"/>
      <c r="T472" s="439"/>
      <c r="U472" s="439"/>
      <c r="V472" s="439"/>
      <c r="W472" s="439"/>
      <c r="X472" s="439"/>
      <c r="Y472" s="439"/>
      <c r="Z472" s="439"/>
      <c r="AA472" s="439"/>
      <c r="AB472" s="439"/>
      <c r="AC472" s="439"/>
      <c r="AD472" s="439"/>
      <c r="AE472" s="439"/>
      <c r="AF472" s="439"/>
      <c r="AG472" s="439"/>
      <c r="AH472" s="439"/>
      <c r="AI472" s="439"/>
      <c r="AJ472" s="439"/>
      <c r="AK472" s="439"/>
      <c r="AL472" s="439"/>
    </row>
    <row r="473">
      <c r="A473" s="439"/>
      <c r="B473" s="439"/>
      <c r="C473" s="443"/>
      <c r="D473" s="443"/>
      <c r="E473" s="443"/>
      <c r="F473" s="443"/>
      <c r="G473" s="443"/>
      <c r="H473" s="443"/>
      <c r="I473" s="443"/>
      <c r="J473" s="443"/>
      <c r="K473" s="439"/>
      <c r="L473" s="439"/>
      <c r="M473" s="439"/>
      <c r="N473" s="439"/>
      <c r="O473" s="439"/>
      <c r="P473" s="439"/>
      <c r="Q473" s="439"/>
      <c r="R473" s="439"/>
      <c r="S473" s="439"/>
      <c r="T473" s="439"/>
      <c r="U473" s="439"/>
      <c r="V473" s="439"/>
      <c r="W473" s="439"/>
      <c r="X473" s="439"/>
      <c r="Y473" s="439"/>
      <c r="Z473" s="439"/>
      <c r="AA473" s="439"/>
      <c r="AB473" s="439"/>
      <c r="AC473" s="439"/>
      <c r="AD473" s="439"/>
      <c r="AE473" s="439"/>
      <c r="AF473" s="439"/>
      <c r="AG473" s="439"/>
      <c r="AH473" s="439"/>
      <c r="AI473" s="439"/>
      <c r="AJ473" s="439"/>
      <c r="AK473" s="439"/>
      <c r="AL473" s="439"/>
    </row>
    <row r="474">
      <c r="A474" s="439"/>
      <c r="B474" s="439"/>
      <c r="C474" s="443"/>
      <c r="D474" s="443"/>
      <c r="E474" s="443"/>
      <c r="F474" s="443"/>
      <c r="G474" s="443"/>
      <c r="H474" s="443"/>
      <c r="I474" s="443"/>
      <c r="J474" s="443"/>
      <c r="K474" s="439"/>
      <c r="L474" s="439"/>
      <c r="M474" s="439"/>
      <c r="N474" s="439"/>
      <c r="O474" s="439"/>
      <c r="P474" s="439"/>
      <c r="Q474" s="439"/>
      <c r="R474" s="439"/>
      <c r="S474" s="439"/>
      <c r="T474" s="439"/>
      <c r="U474" s="439"/>
      <c r="V474" s="439"/>
      <c r="W474" s="439"/>
      <c r="X474" s="439"/>
      <c r="Y474" s="439"/>
      <c r="Z474" s="439"/>
      <c r="AA474" s="439"/>
      <c r="AB474" s="439"/>
      <c r="AC474" s="439"/>
      <c r="AD474" s="439"/>
      <c r="AE474" s="439"/>
      <c r="AF474" s="439"/>
      <c r="AG474" s="439"/>
      <c r="AH474" s="439"/>
      <c r="AI474" s="439"/>
      <c r="AJ474" s="439"/>
      <c r="AK474" s="439"/>
      <c r="AL474" s="439"/>
    </row>
    <row r="475">
      <c r="A475" s="439"/>
      <c r="B475" s="439"/>
      <c r="C475" s="443"/>
      <c r="D475" s="443"/>
      <c r="E475" s="443"/>
      <c r="F475" s="443"/>
      <c r="G475" s="443"/>
      <c r="H475" s="443"/>
      <c r="I475" s="443"/>
      <c r="J475" s="443"/>
      <c r="K475" s="439"/>
      <c r="L475" s="439"/>
      <c r="M475" s="439"/>
      <c r="N475" s="439"/>
      <c r="O475" s="439"/>
      <c r="P475" s="439"/>
      <c r="Q475" s="439"/>
      <c r="R475" s="439"/>
      <c r="S475" s="439"/>
      <c r="T475" s="439"/>
      <c r="U475" s="439"/>
      <c r="V475" s="439"/>
      <c r="W475" s="439"/>
      <c r="X475" s="439"/>
      <c r="Y475" s="439"/>
      <c r="Z475" s="439"/>
      <c r="AA475" s="439"/>
      <c r="AB475" s="439"/>
      <c r="AC475" s="439"/>
      <c r="AD475" s="439"/>
      <c r="AE475" s="439"/>
      <c r="AF475" s="439"/>
      <c r="AG475" s="439"/>
      <c r="AH475" s="439"/>
      <c r="AI475" s="439"/>
      <c r="AJ475" s="439"/>
      <c r="AK475" s="439"/>
      <c r="AL475" s="439"/>
    </row>
    <row r="476">
      <c r="A476" s="439"/>
      <c r="B476" s="439"/>
      <c r="C476" s="443"/>
      <c r="D476" s="443"/>
      <c r="E476" s="443"/>
      <c r="F476" s="443"/>
      <c r="G476" s="443"/>
      <c r="H476" s="443"/>
      <c r="I476" s="443"/>
      <c r="J476" s="443"/>
      <c r="K476" s="439"/>
      <c r="L476" s="439"/>
      <c r="M476" s="439"/>
      <c r="N476" s="439"/>
      <c r="O476" s="439"/>
      <c r="P476" s="439"/>
      <c r="Q476" s="439"/>
      <c r="R476" s="439"/>
      <c r="S476" s="439"/>
      <c r="T476" s="439"/>
      <c r="U476" s="439"/>
      <c r="V476" s="439"/>
      <c r="W476" s="439"/>
      <c r="X476" s="439"/>
      <c r="Y476" s="439"/>
      <c r="Z476" s="439"/>
      <c r="AA476" s="439"/>
      <c r="AB476" s="439"/>
      <c r="AC476" s="439"/>
      <c r="AD476" s="439"/>
      <c r="AE476" s="439"/>
      <c r="AF476" s="439"/>
      <c r="AG476" s="439"/>
      <c r="AH476" s="439"/>
      <c r="AI476" s="439"/>
      <c r="AJ476" s="439"/>
      <c r="AK476" s="439"/>
      <c r="AL476" s="439"/>
    </row>
    <row r="477">
      <c r="A477" s="439"/>
      <c r="B477" s="439"/>
      <c r="C477" s="443"/>
      <c r="D477" s="443"/>
      <c r="E477" s="443"/>
      <c r="F477" s="443"/>
      <c r="G477" s="443"/>
      <c r="H477" s="443"/>
      <c r="I477" s="443"/>
      <c r="J477" s="443"/>
      <c r="K477" s="439"/>
      <c r="L477" s="439"/>
      <c r="M477" s="439"/>
      <c r="N477" s="439"/>
      <c r="O477" s="439"/>
      <c r="P477" s="439"/>
      <c r="Q477" s="439"/>
      <c r="R477" s="439"/>
      <c r="S477" s="439"/>
      <c r="T477" s="439"/>
      <c r="U477" s="439"/>
      <c r="V477" s="439"/>
      <c r="W477" s="439"/>
      <c r="X477" s="439"/>
      <c r="Y477" s="439"/>
      <c r="Z477" s="439"/>
      <c r="AA477" s="439"/>
      <c r="AB477" s="439"/>
      <c r="AC477" s="439"/>
      <c r="AD477" s="439"/>
      <c r="AE477" s="439"/>
      <c r="AF477" s="439"/>
      <c r="AG477" s="439"/>
      <c r="AH477" s="439"/>
      <c r="AI477" s="439"/>
      <c r="AJ477" s="439"/>
      <c r="AK477" s="439"/>
      <c r="AL477" s="439"/>
    </row>
    <row r="478">
      <c r="A478" s="439"/>
      <c r="B478" s="439"/>
      <c r="C478" s="443"/>
      <c r="D478" s="443"/>
      <c r="E478" s="443"/>
      <c r="F478" s="443"/>
      <c r="G478" s="443"/>
      <c r="H478" s="443"/>
      <c r="I478" s="443"/>
      <c r="J478" s="443"/>
      <c r="K478" s="439"/>
      <c r="L478" s="439"/>
      <c r="M478" s="439"/>
      <c r="N478" s="439"/>
      <c r="O478" s="439"/>
      <c r="P478" s="439"/>
      <c r="Q478" s="439"/>
      <c r="R478" s="439"/>
      <c r="S478" s="439"/>
      <c r="T478" s="439"/>
      <c r="U478" s="439"/>
      <c r="V478" s="439"/>
      <c r="W478" s="439"/>
      <c r="X478" s="439"/>
      <c r="Y478" s="439"/>
      <c r="Z478" s="439"/>
      <c r="AA478" s="439"/>
      <c r="AB478" s="439"/>
      <c r="AC478" s="439"/>
      <c r="AD478" s="439"/>
      <c r="AE478" s="439"/>
      <c r="AF478" s="439"/>
      <c r="AG478" s="439"/>
      <c r="AH478" s="439"/>
      <c r="AI478" s="439"/>
      <c r="AJ478" s="439"/>
      <c r="AK478" s="439"/>
      <c r="AL478" s="439"/>
    </row>
    <row r="479">
      <c r="A479" s="439"/>
      <c r="B479" s="439"/>
      <c r="C479" s="443"/>
      <c r="D479" s="443"/>
      <c r="E479" s="443"/>
      <c r="F479" s="443"/>
      <c r="G479" s="443"/>
      <c r="H479" s="443"/>
      <c r="I479" s="443"/>
      <c r="J479" s="443"/>
      <c r="K479" s="439"/>
      <c r="L479" s="439"/>
      <c r="M479" s="439"/>
      <c r="N479" s="439"/>
      <c r="O479" s="439"/>
      <c r="P479" s="439"/>
      <c r="Q479" s="439"/>
      <c r="R479" s="439"/>
      <c r="S479" s="439"/>
      <c r="T479" s="439"/>
      <c r="U479" s="439"/>
      <c r="V479" s="439"/>
      <c r="W479" s="439"/>
      <c r="X479" s="439"/>
      <c r="Y479" s="439"/>
      <c r="Z479" s="439"/>
      <c r="AA479" s="439"/>
      <c r="AB479" s="439"/>
      <c r="AC479" s="439"/>
      <c r="AD479" s="439"/>
      <c r="AE479" s="439"/>
      <c r="AF479" s="439"/>
      <c r="AG479" s="439"/>
      <c r="AH479" s="439"/>
      <c r="AI479" s="439"/>
      <c r="AJ479" s="439"/>
      <c r="AK479" s="439"/>
      <c r="AL479" s="439"/>
    </row>
    <row r="480">
      <c r="A480" s="439"/>
      <c r="B480" s="439"/>
      <c r="C480" s="443"/>
      <c r="D480" s="443"/>
      <c r="E480" s="443"/>
      <c r="F480" s="443"/>
      <c r="G480" s="443"/>
      <c r="H480" s="443"/>
      <c r="I480" s="443"/>
      <c r="J480" s="443"/>
      <c r="K480" s="439"/>
      <c r="L480" s="439"/>
      <c r="M480" s="439"/>
      <c r="N480" s="439"/>
      <c r="O480" s="439"/>
      <c r="P480" s="439"/>
      <c r="Q480" s="439"/>
      <c r="R480" s="439"/>
      <c r="S480" s="439"/>
      <c r="T480" s="439"/>
      <c r="U480" s="439"/>
      <c r="V480" s="439"/>
      <c r="W480" s="439"/>
      <c r="X480" s="439"/>
      <c r="Y480" s="439"/>
      <c r="Z480" s="439"/>
      <c r="AA480" s="439"/>
      <c r="AB480" s="439"/>
      <c r="AC480" s="439"/>
      <c r="AD480" s="439"/>
      <c r="AE480" s="439"/>
      <c r="AF480" s="439"/>
      <c r="AG480" s="439"/>
      <c r="AH480" s="439"/>
      <c r="AI480" s="439"/>
      <c r="AJ480" s="439"/>
      <c r="AK480" s="439"/>
      <c r="AL480" s="439"/>
    </row>
    <row r="481">
      <c r="A481" s="439"/>
      <c r="B481" s="439"/>
      <c r="C481" s="443"/>
      <c r="D481" s="443"/>
      <c r="E481" s="443"/>
      <c r="F481" s="443"/>
      <c r="G481" s="443"/>
      <c r="H481" s="443"/>
      <c r="I481" s="443"/>
      <c r="J481" s="443"/>
      <c r="K481" s="439"/>
      <c r="L481" s="439"/>
      <c r="M481" s="439"/>
      <c r="N481" s="439"/>
      <c r="O481" s="439"/>
      <c r="P481" s="439"/>
      <c r="Q481" s="439"/>
      <c r="R481" s="439"/>
      <c r="S481" s="439"/>
      <c r="T481" s="439"/>
      <c r="U481" s="439"/>
      <c r="V481" s="439"/>
      <c r="W481" s="439"/>
      <c r="X481" s="439"/>
      <c r="Y481" s="439"/>
      <c r="Z481" s="439"/>
      <c r="AA481" s="439"/>
      <c r="AB481" s="439"/>
      <c r="AC481" s="439"/>
      <c r="AD481" s="439"/>
      <c r="AE481" s="439"/>
      <c r="AF481" s="439"/>
      <c r="AG481" s="439"/>
      <c r="AH481" s="439"/>
      <c r="AI481" s="439"/>
      <c r="AJ481" s="439"/>
      <c r="AK481" s="439"/>
      <c r="AL481" s="439"/>
    </row>
    <row r="482">
      <c r="A482" s="439"/>
      <c r="B482" s="439"/>
      <c r="C482" s="443"/>
      <c r="D482" s="443"/>
      <c r="E482" s="443"/>
      <c r="F482" s="443"/>
      <c r="G482" s="443"/>
      <c r="H482" s="443"/>
      <c r="I482" s="443"/>
      <c r="J482" s="443"/>
      <c r="K482" s="439"/>
      <c r="L482" s="439"/>
      <c r="M482" s="439"/>
      <c r="N482" s="439"/>
      <c r="O482" s="439"/>
      <c r="P482" s="439"/>
      <c r="Q482" s="439"/>
      <c r="R482" s="439"/>
      <c r="S482" s="439"/>
      <c r="T482" s="439"/>
      <c r="U482" s="439"/>
      <c r="V482" s="439"/>
      <c r="W482" s="439"/>
      <c r="X482" s="439"/>
      <c r="Y482" s="439"/>
      <c r="Z482" s="439"/>
      <c r="AA482" s="439"/>
      <c r="AB482" s="439"/>
      <c r="AC482" s="439"/>
      <c r="AD482" s="439"/>
      <c r="AE482" s="439"/>
      <c r="AF482" s="439"/>
      <c r="AG482" s="439"/>
      <c r="AH482" s="439"/>
      <c r="AI482" s="439"/>
      <c r="AJ482" s="439"/>
      <c r="AK482" s="439"/>
      <c r="AL482" s="439"/>
    </row>
    <row r="483">
      <c r="A483" s="439"/>
      <c r="B483" s="439"/>
      <c r="C483" s="443"/>
      <c r="D483" s="443"/>
      <c r="E483" s="443"/>
      <c r="F483" s="443"/>
      <c r="G483" s="443"/>
      <c r="H483" s="443"/>
      <c r="I483" s="443"/>
      <c r="J483" s="443"/>
      <c r="K483" s="439"/>
      <c r="L483" s="439"/>
      <c r="M483" s="439"/>
      <c r="N483" s="439"/>
      <c r="O483" s="439"/>
      <c r="P483" s="439"/>
      <c r="Q483" s="439"/>
      <c r="R483" s="439"/>
      <c r="S483" s="439"/>
      <c r="T483" s="439"/>
      <c r="U483" s="439"/>
      <c r="V483" s="439"/>
      <c r="W483" s="439"/>
      <c r="X483" s="439"/>
      <c r="Y483" s="439"/>
      <c r="Z483" s="439"/>
      <c r="AA483" s="439"/>
      <c r="AB483" s="439"/>
      <c r="AC483" s="439"/>
      <c r="AD483" s="439"/>
      <c r="AE483" s="439"/>
      <c r="AF483" s="439"/>
      <c r="AG483" s="439"/>
      <c r="AH483" s="439"/>
      <c r="AI483" s="439"/>
      <c r="AJ483" s="439"/>
      <c r="AK483" s="439"/>
      <c r="AL483" s="439"/>
    </row>
    <row r="484">
      <c r="A484" s="439"/>
      <c r="B484" s="439"/>
      <c r="C484" s="443"/>
      <c r="D484" s="443"/>
      <c r="E484" s="443"/>
      <c r="F484" s="443"/>
      <c r="G484" s="443"/>
      <c r="H484" s="443"/>
      <c r="I484" s="443"/>
      <c r="J484" s="443"/>
      <c r="K484" s="439"/>
      <c r="L484" s="439"/>
      <c r="M484" s="439"/>
      <c r="N484" s="439"/>
      <c r="O484" s="439"/>
      <c r="P484" s="439"/>
      <c r="Q484" s="439"/>
      <c r="R484" s="439"/>
      <c r="S484" s="439"/>
      <c r="T484" s="439"/>
      <c r="U484" s="439"/>
      <c r="V484" s="439"/>
      <c r="W484" s="439"/>
      <c r="X484" s="439"/>
      <c r="Y484" s="439"/>
      <c r="Z484" s="439"/>
      <c r="AA484" s="439"/>
      <c r="AB484" s="439"/>
      <c r="AC484" s="439"/>
      <c r="AD484" s="439"/>
      <c r="AE484" s="439"/>
      <c r="AF484" s="439"/>
      <c r="AG484" s="439"/>
      <c r="AH484" s="439"/>
      <c r="AI484" s="439"/>
      <c r="AJ484" s="439"/>
      <c r="AK484" s="439"/>
      <c r="AL484" s="439"/>
    </row>
    <row r="485">
      <c r="A485" s="439"/>
      <c r="B485" s="439"/>
      <c r="C485" s="443"/>
      <c r="D485" s="443"/>
      <c r="E485" s="443"/>
      <c r="F485" s="443"/>
      <c r="G485" s="443"/>
      <c r="H485" s="443"/>
      <c r="I485" s="443"/>
      <c r="J485" s="443"/>
      <c r="K485" s="439"/>
      <c r="L485" s="439"/>
      <c r="M485" s="439"/>
      <c r="N485" s="439"/>
      <c r="O485" s="439"/>
      <c r="P485" s="439"/>
      <c r="Q485" s="439"/>
      <c r="R485" s="439"/>
      <c r="S485" s="439"/>
      <c r="T485" s="439"/>
      <c r="U485" s="439"/>
      <c r="V485" s="439"/>
      <c r="W485" s="439"/>
      <c r="X485" s="439"/>
      <c r="Y485" s="439"/>
      <c r="Z485" s="439"/>
      <c r="AA485" s="439"/>
      <c r="AB485" s="439"/>
      <c r="AC485" s="439"/>
      <c r="AD485" s="439"/>
      <c r="AE485" s="439"/>
      <c r="AF485" s="439"/>
      <c r="AG485" s="439"/>
      <c r="AH485" s="439"/>
      <c r="AI485" s="439"/>
      <c r="AJ485" s="439"/>
      <c r="AK485" s="439"/>
      <c r="AL485" s="439"/>
    </row>
    <row r="486">
      <c r="A486" s="439"/>
      <c r="B486" s="439"/>
      <c r="C486" s="443"/>
      <c r="D486" s="443"/>
      <c r="E486" s="443"/>
      <c r="F486" s="443"/>
      <c r="G486" s="443"/>
      <c r="H486" s="443"/>
      <c r="I486" s="443"/>
      <c r="J486" s="443"/>
      <c r="K486" s="439"/>
      <c r="L486" s="439"/>
      <c r="M486" s="439"/>
      <c r="N486" s="439"/>
      <c r="O486" s="439"/>
      <c r="P486" s="439"/>
      <c r="Q486" s="439"/>
      <c r="R486" s="439"/>
      <c r="S486" s="439"/>
      <c r="T486" s="439"/>
      <c r="U486" s="439"/>
      <c r="V486" s="439"/>
      <c r="W486" s="439"/>
      <c r="X486" s="439"/>
      <c r="Y486" s="439"/>
      <c r="Z486" s="439"/>
      <c r="AA486" s="439"/>
      <c r="AB486" s="439"/>
      <c r="AC486" s="439"/>
      <c r="AD486" s="439"/>
      <c r="AE486" s="439"/>
      <c r="AF486" s="439"/>
      <c r="AG486" s="439"/>
      <c r="AH486" s="439"/>
      <c r="AI486" s="439"/>
      <c r="AJ486" s="439"/>
      <c r="AK486" s="439"/>
      <c r="AL486" s="439"/>
    </row>
    <row r="487">
      <c r="A487" s="439"/>
      <c r="B487" s="439"/>
      <c r="C487" s="443"/>
      <c r="D487" s="443"/>
      <c r="E487" s="443"/>
      <c r="F487" s="443"/>
      <c r="G487" s="443"/>
      <c r="H487" s="443"/>
      <c r="I487" s="443"/>
      <c r="J487" s="443"/>
      <c r="K487" s="439"/>
      <c r="L487" s="439"/>
      <c r="M487" s="439"/>
      <c r="N487" s="439"/>
      <c r="O487" s="439"/>
      <c r="P487" s="439"/>
      <c r="Q487" s="439"/>
      <c r="R487" s="439"/>
      <c r="S487" s="439"/>
      <c r="T487" s="439"/>
      <c r="U487" s="439"/>
      <c r="V487" s="439"/>
      <c r="W487" s="439"/>
      <c r="X487" s="439"/>
      <c r="Y487" s="439"/>
      <c r="Z487" s="439"/>
      <c r="AA487" s="439"/>
      <c r="AB487" s="439"/>
      <c r="AC487" s="439"/>
      <c r="AD487" s="439"/>
      <c r="AE487" s="439"/>
      <c r="AF487" s="439"/>
      <c r="AG487" s="439"/>
      <c r="AH487" s="439"/>
      <c r="AI487" s="439"/>
      <c r="AJ487" s="439"/>
      <c r="AK487" s="439"/>
      <c r="AL487" s="439"/>
    </row>
    <row r="488">
      <c r="A488" s="439"/>
      <c r="B488" s="439"/>
      <c r="C488" s="443"/>
      <c r="D488" s="443"/>
      <c r="E488" s="443"/>
      <c r="F488" s="443"/>
      <c r="G488" s="443"/>
      <c r="H488" s="443"/>
      <c r="I488" s="443"/>
      <c r="J488" s="443"/>
      <c r="K488" s="439"/>
      <c r="L488" s="439"/>
      <c r="M488" s="439"/>
      <c r="N488" s="439"/>
      <c r="O488" s="439"/>
      <c r="P488" s="439"/>
      <c r="Q488" s="439"/>
      <c r="R488" s="439"/>
      <c r="S488" s="439"/>
      <c r="T488" s="439"/>
      <c r="U488" s="439"/>
      <c r="V488" s="439"/>
      <c r="W488" s="439"/>
      <c r="X488" s="439"/>
      <c r="Y488" s="439"/>
      <c r="Z488" s="439"/>
      <c r="AA488" s="439"/>
      <c r="AB488" s="439"/>
      <c r="AC488" s="439"/>
      <c r="AD488" s="439"/>
      <c r="AE488" s="439"/>
      <c r="AF488" s="439"/>
      <c r="AG488" s="439"/>
      <c r="AH488" s="439"/>
      <c r="AI488" s="439"/>
      <c r="AJ488" s="439"/>
      <c r="AK488" s="439"/>
      <c r="AL488" s="439"/>
    </row>
    <row r="489">
      <c r="A489" s="439"/>
      <c r="B489" s="439"/>
      <c r="C489" s="443"/>
      <c r="D489" s="443"/>
      <c r="E489" s="443"/>
      <c r="F489" s="443"/>
      <c r="G489" s="443"/>
      <c r="H489" s="443"/>
      <c r="I489" s="443"/>
      <c r="J489" s="443"/>
      <c r="K489" s="439"/>
      <c r="L489" s="439"/>
      <c r="M489" s="439"/>
      <c r="N489" s="439"/>
      <c r="O489" s="439"/>
      <c r="P489" s="439"/>
      <c r="Q489" s="439"/>
      <c r="R489" s="439"/>
      <c r="S489" s="439"/>
      <c r="T489" s="439"/>
      <c r="U489" s="439"/>
      <c r="V489" s="439"/>
      <c r="W489" s="439"/>
      <c r="X489" s="439"/>
      <c r="Y489" s="439"/>
      <c r="Z489" s="439"/>
      <c r="AA489" s="439"/>
      <c r="AB489" s="439"/>
      <c r="AC489" s="439"/>
      <c r="AD489" s="439"/>
      <c r="AE489" s="439"/>
      <c r="AF489" s="439"/>
      <c r="AG489" s="439"/>
      <c r="AH489" s="439"/>
      <c r="AI489" s="439"/>
      <c r="AJ489" s="439"/>
      <c r="AK489" s="439"/>
      <c r="AL489" s="439"/>
    </row>
    <row r="490">
      <c r="A490" s="439"/>
      <c r="B490" s="439"/>
      <c r="C490" s="443"/>
      <c r="D490" s="443"/>
      <c r="E490" s="443"/>
      <c r="F490" s="443"/>
      <c r="G490" s="443"/>
      <c r="H490" s="443"/>
      <c r="I490" s="443"/>
      <c r="J490" s="443"/>
      <c r="K490" s="439"/>
      <c r="L490" s="439"/>
      <c r="M490" s="439"/>
      <c r="N490" s="439"/>
      <c r="O490" s="439"/>
      <c r="P490" s="439"/>
      <c r="Q490" s="439"/>
      <c r="R490" s="439"/>
      <c r="S490" s="439"/>
      <c r="T490" s="439"/>
      <c r="U490" s="439"/>
      <c r="V490" s="439"/>
      <c r="W490" s="439"/>
      <c r="X490" s="439"/>
      <c r="Y490" s="439"/>
      <c r="Z490" s="439"/>
      <c r="AA490" s="439"/>
      <c r="AB490" s="439"/>
      <c r="AC490" s="439"/>
      <c r="AD490" s="439"/>
      <c r="AE490" s="439"/>
      <c r="AF490" s="439"/>
      <c r="AG490" s="439"/>
      <c r="AH490" s="439"/>
      <c r="AI490" s="439"/>
      <c r="AJ490" s="439"/>
      <c r="AK490" s="439"/>
      <c r="AL490" s="439"/>
    </row>
    <row r="491">
      <c r="A491" s="439"/>
      <c r="B491" s="439"/>
      <c r="C491" s="443"/>
      <c r="D491" s="443"/>
      <c r="E491" s="443"/>
      <c r="F491" s="443"/>
      <c r="G491" s="443"/>
      <c r="H491" s="443"/>
      <c r="I491" s="443"/>
      <c r="J491" s="443"/>
      <c r="K491" s="439"/>
      <c r="L491" s="439"/>
      <c r="M491" s="439"/>
      <c r="N491" s="439"/>
      <c r="O491" s="439"/>
      <c r="P491" s="439"/>
      <c r="Q491" s="439"/>
      <c r="R491" s="439"/>
      <c r="S491" s="439"/>
      <c r="T491" s="439"/>
      <c r="U491" s="439"/>
      <c r="V491" s="439"/>
      <c r="W491" s="439"/>
      <c r="X491" s="439"/>
      <c r="Y491" s="439"/>
      <c r="Z491" s="439"/>
      <c r="AA491" s="439"/>
      <c r="AB491" s="439"/>
      <c r="AC491" s="439"/>
      <c r="AD491" s="439"/>
      <c r="AE491" s="439"/>
      <c r="AF491" s="439"/>
      <c r="AG491" s="439"/>
      <c r="AH491" s="439"/>
      <c r="AI491" s="439"/>
      <c r="AJ491" s="439"/>
      <c r="AK491" s="439"/>
      <c r="AL491" s="439"/>
    </row>
    <row r="492">
      <c r="A492" s="439"/>
      <c r="B492" s="439"/>
      <c r="C492" s="443"/>
      <c r="D492" s="443"/>
      <c r="E492" s="443"/>
      <c r="F492" s="443"/>
      <c r="G492" s="443"/>
      <c r="H492" s="443"/>
      <c r="I492" s="443"/>
      <c r="J492" s="443"/>
      <c r="K492" s="439"/>
      <c r="L492" s="439"/>
      <c r="M492" s="439"/>
      <c r="N492" s="439"/>
      <c r="O492" s="439"/>
      <c r="P492" s="439"/>
      <c r="Q492" s="439"/>
      <c r="R492" s="439"/>
      <c r="S492" s="439"/>
      <c r="T492" s="439"/>
      <c r="U492" s="439"/>
      <c r="V492" s="439"/>
      <c r="W492" s="439"/>
      <c r="X492" s="439"/>
      <c r="Y492" s="439"/>
      <c r="Z492" s="439"/>
      <c r="AA492" s="439"/>
      <c r="AB492" s="439"/>
      <c r="AC492" s="439"/>
      <c r="AD492" s="439"/>
      <c r="AE492" s="439"/>
      <c r="AF492" s="439"/>
      <c r="AG492" s="439"/>
      <c r="AH492" s="439"/>
      <c r="AI492" s="439"/>
      <c r="AJ492" s="439"/>
      <c r="AK492" s="439"/>
      <c r="AL492" s="439"/>
    </row>
    <row r="493">
      <c r="A493" s="439"/>
      <c r="B493" s="439"/>
      <c r="C493" s="443"/>
      <c r="D493" s="443"/>
      <c r="E493" s="443"/>
      <c r="F493" s="443"/>
      <c r="G493" s="443"/>
      <c r="H493" s="443"/>
      <c r="I493" s="443"/>
      <c r="J493" s="443"/>
      <c r="K493" s="439"/>
      <c r="L493" s="439"/>
      <c r="M493" s="439"/>
      <c r="N493" s="439"/>
      <c r="O493" s="439"/>
      <c r="P493" s="439"/>
      <c r="Q493" s="439"/>
      <c r="R493" s="439"/>
      <c r="S493" s="439"/>
      <c r="T493" s="439"/>
      <c r="U493" s="439"/>
      <c r="V493" s="439"/>
      <c r="W493" s="439"/>
      <c r="X493" s="439"/>
      <c r="Y493" s="439"/>
      <c r="Z493" s="439"/>
      <c r="AA493" s="439"/>
      <c r="AB493" s="439"/>
      <c r="AC493" s="439"/>
      <c r="AD493" s="439"/>
      <c r="AE493" s="439"/>
      <c r="AF493" s="439"/>
      <c r="AG493" s="439"/>
      <c r="AH493" s="439"/>
      <c r="AI493" s="439"/>
      <c r="AJ493" s="439"/>
      <c r="AK493" s="439"/>
      <c r="AL493" s="439"/>
    </row>
    <row r="494">
      <c r="A494" s="439"/>
      <c r="B494" s="439"/>
      <c r="C494" s="443"/>
      <c r="D494" s="443"/>
      <c r="E494" s="443"/>
      <c r="F494" s="443"/>
      <c r="G494" s="443"/>
      <c r="H494" s="443"/>
      <c r="I494" s="443"/>
      <c r="J494" s="443"/>
      <c r="K494" s="439"/>
      <c r="L494" s="439"/>
      <c r="M494" s="439"/>
      <c r="N494" s="439"/>
      <c r="O494" s="439"/>
      <c r="P494" s="439"/>
      <c r="Q494" s="439"/>
      <c r="R494" s="439"/>
      <c r="S494" s="439"/>
      <c r="T494" s="439"/>
      <c r="U494" s="439"/>
      <c r="V494" s="439"/>
      <c r="W494" s="439"/>
      <c r="X494" s="439"/>
      <c r="Y494" s="439"/>
      <c r="Z494" s="439"/>
      <c r="AA494" s="439"/>
      <c r="AB494" s="439"/>
      <c r="AC494" s="439"/>
      <c r="AD494" s="439"/>
      <c r="AE494" s="439"/>
      <c r="AF494" s="439"/>
      <c r="AG494" s="439"/>
      <c r="AH494" s="439"/>
      <c r="AI494" s="439"/>
      <c r="AJ494" s="439"/>
      <c r="AK494" s="439"/>
      <c r="AL494" s="439"/>
    </row>
    <row r="495">
      <c r="A495" s="439"/>
      <c r="B495" s="439"/>
      <c r="C495" s="443"/>
      <c r="D495" s="443"/>
      <c r="E495" s="443"/>
      <c r="F495" s="443"/>
      <c r="G495" s="443"/>
      <c r="H495" s="443"/>
      <c r="I495" s="443"/>
      <c r="J495" s="443"/>
      <c r="K495" s="439"/>
      <c r="L495" s="439"/>
      <c r="M495" s="439"/>
      <c r="N495" s="439"/>
      <c r="O495" s="439"/>
      <c r="P495" s="439"/>
      <c r="Q495" s="439"/>
      <c r="R495" s="439"/>
      <c r="S495" s="439"/>
      <c r="T495" s="439"/>
      <c r="U495" s="439"/>
      <c r="V495" s="439"/>
      <c r="W495" s="439"/>
      <c r="X495" s="439"/>
      <c r="Y495" s="439"/>
      <c r="Z495" s="439"/>
      <c r="AA495" s="439"/>
      <c r="AB495" s="439"/>
      <c r="AC495" s="439"/>
      <c r="AD495" s="439"/>
      <c r="AE495" s="439"/>
      <c r="AF495" s="439"/>
      <c r="AG495" s="439"/>
      <c r="AH495" s="439"/>
      <c r="AI495" s="439"/>
      <c r="AJ495" s="439"/>
      <c r="AK495" s="439"/>
      <c r="AL495" s="439"/>
    </row>
    <row r="496">
      <c r="A496" s="439"/>
      <c r="B496" s="439"/>
      <c r="C496" s="443"/>
      <c r="D496" s="443"/>
      <c r="E496" s="443"/>
      <c r="F496" s="443"/>
      <c r="G496" s="443"/>
      <c r="H496" s="443"/>
      <c r="I496" s="443"/>
      <c r="J496" s="443"/>
      <c r="K496" s="439"/>
      <c r="L496" s="439"/>
      <c r="M496" s="439"/>
      <c r="N496" s="439"/>
      <c r="O496" s="439"/>
      <c r="P496" s="439"/>
      <c r="Q496" s="439"/>
      <c r="R496" s="439"/>
      <c r="S496" s="439"/>
      <c r="T496" s="439"/>
      <c r="U496" s="439"/>
      <c r="V496" s="439"/>
      <c r="W496" s="439"/>
      <c r="X496" s="439"/>
      <c r="Y496" s="439"/>
      <c r="Z496" s="439"/>
      <c r="AA496" s="439"/>
      <c r="AB496" s="439"/>
      <c r="AC496" s="439"/>
      <c r="AD496" s="439"/>
      <c r="AE496" s="439"/>
      <c r="AF496" s="439"/>
      <c r="AG496" s="439"/>
      <c r="AH496" s="439"/>
      <c r="AI496" s="439"/>
      <c r="AJ496" s="439"/>
      <c r="AK496" s="439"/>
      <c r="AL496" s="439"/>
    </row>
    <row r="497">
      <c r="A497" s="439"/>
      <c r="B497" s="439"/>
      <c r="C497" s="443"/>
      <c r="D497" s="443"/>
      <c r="E497" s="443"/>
      <c r="F497" s="443"/>
      <c r="G497" s="443"/>
      <c r="H497" s="443"/>
      <c r="I497" s="443"/>
      <c r="J497" s="443"/>
      <c r="K497" s="439"/>
      <c r="L497" s="439"/>
      <c r="M497" s="439"/>
      <c r="N497" s="439"/>
      <c r="O497" s="439"/>
      <c r="P497" s="439"/>
      <c r="Q497" s="439"/>
      <c r="R497" s="439"/>
      <c r="S497" s="439"/>
      <c r="T497" s="439"/>
      <c r="U497" s="439"/>
      <c r="V497" s="439"/>
      <c r="W497" s="439"/>
      <c r="X497" s="439"/>
      <c r="Y497" s="439"/>
      <c r="Z497" s="439"/>
      <c r="AA497" s="439"/>
      <c r="AB497" s="439"/>
      <c r="AC497" s="439"/>
      <c r="AD497" s="439"/>
      <c r="AE497" s="439"/>
      <c r="AF497" s="439"/>
      <c r="AG497" s="439"/>
      <c r="AH497" s="439"/>
      <c r="AI497" s="439"/>
      <c r="AJ497" s="439"/>
      <c r="AK497" s="439"/>
      <c r="AL497" s="439"/>
    </row>
    <row r="498">
      <c r="A498" s="439"/>
      <c r="B498" s="439"/>
      <c r="C498" s="443"/>
      <c r="D498" s="443"/>
      <c r="E498" s="443"/>
      <c r="F498" s="443"/>
      <c r="G498" s="443"/>
      <c r="H498" s="443"/>
      <c r="I498" s="443"/>
      <c r="J498" s="443"/>
      <c r="K498" s="439"/>
      <c r="L498" s="439"/>
      <c r="M498" s="439"/>
      <c r="N498" s="439"/>
      <c r="O498" s="439"/>
      <c r="P498" s="439"/>
      <c r="Q498" s="439"/>
      <c r="R498" s="439"/>
      <c r="S498" s="439"/>
      <c r="T498" s="439"/>
      <c r="U498" s="439"/>
      <c r="V498" s="439"/>
      <c r="W498" s="439"/>
      <c r="X498" s="439"/>
      <c r="Y498" s="439"/>
      <c r="Z498" s="439"/>
      <c r="AA498" s="439"/>
      <c r="AB498" s="439"/>
      <c r="AC498" s="439"/>
      <c r="AD498" s="439"/>
      <c r="AE498" s="439"/>
      <c r="AF498" s="439"/>
      <c r="AG498" s="439"/>
      <c r="AH498" s="439"/>
      <c r="AI498" s="439"/>
      <c r="AJ498" s="439"/>
      <c r="AK498" s="439"/>
      <c r="AL498" s="439"/>
    </row>
    <row r="499">
      <c r="A499" s="439"/>
      <c r="B499" s="439"/>
      <c r="C499" s="443"/>
      <c r="D499" s="443"/>
      <c r="E499" s="443"/>
      <c r="F499" s="443"/>
      <c r="G499" s="443"/>
      <c r="H499" s="443"/>
      <c r="I499" s="443"/>
      <c r="J499" s="443"/>
      <c r="K499" s="439"/>
      <c r="L499" s="439"/>
      <c r="M499" s="439"/>
      <c r="N499" s="439"/>
      <c r="O499" s="439"/>
      <c r="P499" s="439"/>
      <c r="Q499" s="439"/>
      <c r="R499" s="439"/>
      <c r="S499" s="439"/>
      <c r="T499" s="439"/>
      <c r="U499" s="439"/>
      <c r="V499" s="439"/>
      <c r="W499" s="439"/>
      <c r="X499" s="439"/>
      <c r="Y499" s="439"/>
      <c r="Z499" s="439"/>
      <c r="AA499" s="439"/>
      <c r="AB499" s="439"/>
      <c r="AC499" s="439"/>
      <c r="AD499" s="439"/>
      <c r="AE499" s="439"/>
      <c r="AF499" s="439"/>
      <c r="AG499" s="439"/>
      <c r="AH499" s="439"/>
      <c r="AI499" s="439"/>
      <c r="AJ499" s="439"/>
      <c r="AK499" s="439"/>
      <c r="AL499" s="439"/>
    </row>
    <row r="500">
      <c r="A500" s="439"/>
      <c r="B500" s="439"/>
      <c r="C500" s="443"/>
      <c r="D500" s="443"/>
      <c r="E500" s="443"/>
      <c r="F500" s="443"/>
      <c r="G500" s="443"/>
      <c r="H500" s="443"/>
      <c r="I500" s="443"/>
      <c r="J500" s="443"/>
      <c r="K500" s="439"/>
      <c r="L500" s="439"/>
      <c r="M500" s="439"/>
      <c r="N500" s="439"/>
      <c r="O500" s="439"/>
      <c r="P500" s="439"/>
      <c r="Q500" s="439"/>
      <c r="R500" s="439"/>
      <c r="S500" s="439"/>
      <c r="T500" s="439"/>
      <c r="U500" s="439"/>
      <c r="V500" s="439"/>
      <c r="W500" s="439"/>
      <c r="X500" s="439"/>
      <c r="Y500" s="439"/>
      <c r="Z500" s="439"/>
      <c r="AA500" s="439"/>
      <c r="AB500" s="439"/>
      <c r="AC500" s="439"/>
      <c r="AD500" s="439"/>
      <c r="AE500" s="439"/>
      <c r="AF500" s="439"/>
      <c r="AG500" s="439"/>
      <c r="AH500" s="439"/>
      <c r="AI500" s="439"/>
      <c r="AJ500" s="439"/>
      <c r="AK500" s="439"/>
      <c r="AL500" s="439"/>
    </row>
    <row r="501">
      <c r="A501" s="439"/>
      <c r="B501" s="439"/>
      <c r="C501" s="443"/>
      <c r="D501" s="443"/>
      <c r="E501" s="443"/>
      <c r="F501" s="443"/>
      <c r="G501" s="443"/>
      <c r="H501" s="443"/>
      <c r="I501" s="443"/>
      <c r="J501" s="443"/>
      <c r="K501" s="439"/>
      <c r="L501" s="439"/>
      <c r="M501" s="439"/>
      <c r="N501" s="439"/>
      <c r="O501" s="439"/>
      <c r="P501" s="439"/>
      <c r="Q501" s="439"/>
      <c r="R501" s="439"/>
      <c r="S501" s="439"/>
      <c r="T501" s="439"/>
      <c r="U501" s="439"/>
      <c r="V501" s="439"/>
      <c r="W501" s="439"/>
      <c r="X501" s="439"/>
      <c r="Y501" s="439"/>
      <c r="Z501" s="439"/>
      <c r="AA501" s="439"/>
      <c r="AB501" s="439"/>
      <c r="AC501" s="439"/>
      <c r="AD501" s="439"/>
      <c r="AE501" s="439"/>
      <c r="AF501" s="439"/>
      <c r="AG501" s="439"/>
      <c r="AH501" s="439"/>
      <c r="AI501" s="439"/>
      <c r="AJ501" s="439"/>
      <c r="AK501" s="439"/>
      <c r="AL501" s="439"/>
    </row>
    <row r="502">
      <c r="A502" s="439"/>
      <c r="B502" s="439"/>
      <c r="C502" s="443"/>
      <c r="D502" s="443"/>
      <c r="E502" s="443"/>
      <c r="F502" s="443"/>
      <c r="G502" s="443"/>
      <c r="H502" s="443"/>
      <c r="I502" s="443"/>
      <c r="J502" s="443"/>
      <c r="K502" s="439"/>
      <c r="L502" s="439"/>
      <c r="M502" s="439"/>
      <c r="N502" s="439"/>
      <c r="O502" s="439"/>
      <c r="P502" s="439"/>
      <c r="Q502" s="439"/>
      <c r="R502" s="439"/>
      <c r="S502" s="439"/>
      <c r="T502" s="439"/>
      <c r="U502" s="439"/>
      <c r="V502" s="439"/>
      <c r="W502" s="439"/>
      <c r="X502" s="439"/>
      <c r="Y502" s="439"/>
      <c r="Z502" s="439"/>
      <c r="AA502" s="439"/>
      <c r="AB502" s="439"/>
      <c r="AC502" s="439"/>
      <c r="AD502" s="439"/>
      <c r="AE502" s="439"/>
      <c r="AF502" s="439"/>
      <c r="AG502" s="439"/>
      <c r="AH502" s="439"/>
      <c r="AI502" s="439"/>
      <c r="AJ502" s="439"/>
      <c r="AK502" s="439"/>
      <c r="AL502" s="439"/>
    </row>
    <row r="503">
      <c r="A503" s="439"/>
      <c r="B503" s="439"/>
      <c r="C503" s="443"/>
      <c r="D503" s="443"/>
      <c r="E503" s="443"/>
      <c r="F503" s="443"/>
      <c r="G503" s="443"/>
      <c r="H503" s="443"/>
      <c r="I503" s="443"/>
      <c r="J503" s="443"/>
      <c r="K503" s="439"/>
      <c r="L503" s="439"/>
      <c r="M503" s="439"/>
      <c r="N503" s="439"/>
      <c r="O503" s="439"/>
      <c r="P503" s="439"/>
      <c r="Q503" s="439"/>
      <c r="R503" s="439"/>
      <c r="S503" s="439"/>
      <c r="T503" s="439"/>
      <c r="U503" s="439"/>
      <c r="V503" s="439"/>
      <c r="W503" s="439"/>
      <c r="X503" s="439"/>
      <c r="Y503" s="439"/>
      <c r="Z503" s="439"/>
      <c r="AA503" s="439"/>
      <c r="AB503" s="439"/>
      <c r="AC503" s="439"/>
      <c r="AD503" s="439"/>
      <c r="AE503" s="439"/>
      <c r="AF503" s="439"/>
      <c r="AG503" s="439"/>
      <c r="AH503" s="439"/>
      <c r="AI503" s="439"/>
      <c r="AJ503" s="439"/>
      <c r="AK503" s="439"/>
      <c r="AL503" s="439"/>
    </row>
    <row r="504">
      <c r="A504" s="439"/>
      <c r="B504" s="439"/>
      <c r="C504" s="443"/>
      <c r="D504" s="443"/>
      <c r="E504" s="443"/>
      <c r="F504" s="443"/>
      <c r="G504" s="443"/>
      <c r="H504" s="443"/>
      <c r="I504" s="443"/>
      <c r="J504" s="443"/>
      <c r="K504" s="439"/>
      <c r="L504" s="439"/>
      <c r="M504" s="439"/>
      <c r="N504" s="439"/>
      <c r="O504" s="439"/>
      <c r="P504" s="439"/>
      <c r="Q504" s="439"/>
      <c r="R504" s="439"/>
      <c r="S504" s="439"/>
      <c r="T504" s="439"/>
      <c r="U504" s="439"/>
      <c r="V504" s="439"/>
      <c r="W504" s="439"/>
      <c r="X504" s="439"/>
      <c r="Y504" s="439"/>
      <c r="Z504" s="439"/>
      <c r="AA504" s="439"/>
      <c r="AB504" s="439"/>
      <c r="AC504" s="439"/>
      <c r="AD504" s="439"/>
      <c r="AE504" s="439"/>
      <c r="AF504" s="439"/>
      <c r="AG504" s="439"/>
      <c r="AH504" s="439"/>
      <c r="AI504" s="439"/>
      <c r="AJ504" s="439"/>
      <c r="AK504" s="439"/>
      <c r="AL504" s="439"/>
    </row>
    <row r="505">
      <c r="A505" s="439"/>
      <c r="B505" s="439"/>
      <c r="C505" s="443"/>
      <c r="D505" s="443"/>
      <c r="E505" s="443"/>
      <c r="F505" s="443"/>
      <c r="G505" s="443"/>
      <c r="H505" s="443"/>
      <c r="I505" s="443"/>
      <c r="J505" s="443"/>
      <c r="K505" s="439"/>
      <c r="L505" s="439"/>
      <c r="M505" s="439"/>
      <c r="N505" s="439"/>
      <c r="O505" s="439"/>
      <c r="P505" s="439"/>
      <c r="Q505" s="439"/>
      <c r="R505" s="439"/>
      <c r="S505" s="439"/>
      <c r="T505" s="439"/>
      <c r="U505" s="439"/>
      <c r="V505" s="439"/>
      <c r="W505" s="439"/>
      <c r="X505" s="439"/>
      <c r="Y505" s="439"/>
      <c r="Z505" s="439"/>
      <c r="AA505" s="439"/>
      <c r="AB505" s="439"/>
      <c r="AC505" s="439"/>
      <c r="AD505" s="439"/>
      <c r="AE505" s="439"/>
      <c r="AF505" s="439"/>
      <c r="AG505" s="439"/>
      <c r="AH505" s="439"/>
      <c r="AI505" s="439"/>
      <c r="AJ505" s="439"/>
      <c r="AK505" s="439"/>
      <c r="AL505" s="439"/>
    </row>
    <row r="506">
      <c r="A506" s="439"/>
      <c r="B506" s="439"/>
      <c r="C506" s="443"/>
      <c r="D506" s="443"/>
      <c r="E506" s="443"/>
      <c r="F506" s="443"/>
      <c r="G506" s="443"/>
      <c r="H506" s="443"/>
      <c r="I506" s="443"/>
      <c r="J506" s="443"/>
      <c r="K506" s="439"/>
      <c r="L506" s="439"/>
      <c r="M506" s="439"/>
      <c r="N506" s="439"/>
      <c r="O506" s="439"/>
      <c r="P506" s="439"/>
      <c r="Q506" s="439"/>
      <c r="R506" s="439"/>
      <c r="S506" s="439"/>
      <c r="T506" s="439"/>
      <c r="U506" s="439"/>
      <c r="V506" s="439"/>
      <c r="W506" s="439"/>
      <c r="X506" s="439"/>
      <c r="Y506" s="439"/>
      <c r="Z506" s="439"/>
      <c r="AA506" s="439"/>
      <c r="AB506" s="439"/>
      <c r="AC506" s="439"/>
      <c r="AD506" s="439"/>
      <c r="AE506" s="439"/>
      <c r="AF506" s="439"/>
      <c r="AG506" s="439"/>
      <c r="AH506" s="439"/>
      <c r="AI506" s="439"/>
      <c r="AJ506" s="439"/>
      <c r="AK506" s="439"/>
      <c r="AL506" s="439"/>
    </row>
    <row r="507">
      <c r="A507" s="439"/>
      <c r="B507" s="439"/>
      <c r="C507" s="443"/>
      <c r="D507" s="443"/>
      <c r="E507" s="443"/>
      <c r="F507" s="443"/>
      <c r="G507" s="443"/>
      <c r="H507" s="443"/>
      <c r="I507" s="443"/>
      <c r="J507" s="443"/>
      <c r="K507" s="439"/>
      <c r="L507" s="439"/>
      <c r="M507" s="439"/>
      <c r="N507" s="439"/>
      <c r="O507" s="439"/>
      <c r="P507" s="439"/>
      <c r="Q507" s="439"/>
      <c r="R507" s="439"/>
      <c r="S507" s="439"/>
      <c r="T507" s="439"/>
      <c r="U507" s="439"/>
      <c r="V507" s="439"/>
      <c r="W507" s="439"/>
      <c r="X507" s="439"/>
      <c r="Y507" s="439"/>
      <c r="Z507" s="439"/>
      <c r="AA507" s="439"/>
      <c r="AB507" s="439"/>
      <c r="AC507" s="439"/>
      <c r="AD507" s="439"/>
      <c r="AE507" s="439"/>
      <c r="AF507" s="439"/>
      <c r="AG507" s="439"/>
      <c r="AH507" s="439"/>
      <c r="AI507" s="439"/>
      <c r="AJ507" s="439"/>
      <c r="AK507" s="439"/>
      <c r="AL507" s="439"/>
    </row>
    <row r="508">
      <c r="A508" s="439"/>
      <c r="B508" s="439"/>
      <c r="C508" s="443"/>
      <c r="D508" s="443"/>
      <c r="E508" s="443"/>
      <c r="F508" s="443"/>
      <c r="G508" s="443"/>
      <c r="H508" s="443"/>
      <c r="I508" s="443"/>
      <c r="J508" s="443"/>
      <c r="K508" s="439"/>
      <c r="L508" s="439"/>
      <c r="M508" s="439"/>
      <c r="N508" s="439"/>
      <c r="O508" s="439"/>
      <c r="P508" s="439"/>
      <c r="Q508" s="439"/>
      <c r="R508" s="439"/>
      <c r="S508" s="439"/>
      <c r="T508" s="439"/>
      <c r="U508" s="439"/>
      <c r="V508" s="439"/>
      <c r="W508" s="439"/>
      <c r="X508" s="439"/>
      <c r="Y508" s="439"/>
      <c r="Z508" s="439"/>
      <c r="AA508" s="439"/>
      <c r="AB508" s="439"/>
      <c r="AC508" s="439"/>
      <c r="AD508" s="439"/>
      <c r="AE508" s="439"/>
      <c r="AF508" s="439"/>
      <c r="AG508" s="439"/>
      <c r="AH508" s="439"/>
      <c r="AI508" s="439"/>
      <c r="AJ508" s="439"/>
      <c r="AK508" s="439"/>
      <c r="AL508" s="439"/>
    </row>
    <row r="509">
      <c r="A509" s="439"/>
      <c r="B509" s="439"/>
      <c r="C509" s="443"/>
      <c r="D509" s="443"/>
      <c r="E509" s="443"/>
      <c r="F509" s="443"/>
      <c r="G509" s="443"/>
      <c r="H509" s="443"/>
      <c r="I509" s="443"/>
      <c r="J509" s="443"/>
      <c r="K509" s="439"/>
      <c r="L509" s="439"/>
      <c r="M509" s="439"/>
      <c r="N509" s="439"/>
      <c r="O509" s="439"/>
      <c r="P509" s="439"/>
      <c r="Q509" s="439"/>
      <c r="R509" s="439"/>
      <c r="S509" s="439"/>
      <c r="T509" s="439"/>
      <c r="U509" s="439"/>
      <c r="V509" s="439"/>
      <c r="W509" s="439"/>
      <c r="X509" s="439"/>
      <c r="Y509" s="439"/>
      <c r="Z509" s="439"/>
      <c r="AA509" s="439"/>
      <c r="AB509" s="439"/>
      <c r="AC509" s="439"/>
      <c r="AD509" s="439"/>
      <c r="AE509" s="439"/>
      <c r="AF509" s="439"/>
      <c r="AG509" s="439"/>
      <c r="AH509" s="439"/>
      <c r="AI509" s="439"/>
      <c r="AJ509" s="439"/>
      <c r="AK509" s="439"/>
      <c r="AL509" s="439"/>
    </row>
    <row r="510">
      <c r="A510" s="439"/>
      <c r="B510" s="439"/>
      <c r="C510" s="443"/>
      <c r="D510" s="443"/>
      <c r="E510" s="443"/>
      <c r="F510" s="443"/>
      <c r="G510" s="443"/>
      <c r="H510" s="443"/>
      <c r="I510" s="443"/>
      <c r="J510" s="443"/>
      <c r="K510" s="439"/>
      <c r="L510" s="439"/>
      <c r="M510" s="439"/>
      <c r="N510" s="439"/>
      <c r="O510" s="439"/>
      <c r="P510" s="439"/>
      <c r="Q510" s="439"/>
      <c r="R510" s="439"/>
      <c r="S510" s="439"/>
      <c r="T510" s="439"/>
      <c r="U510" s="439"/>
      <c r="V510" s="439"/>
      <c r="W510" s="439"/>
      <c r="X510" s="439"/>
      <c r="Y510" s="439"/>
      <c r="Z510" s="439"/>
      <c r="AA510" s="439"/>
      <c r="AB510" s="439"/>
      <c r="AC510" s="439"/>
      <c r="AD510" s="439"/>
      <c r="AE510" s="439"/>
      <c r="AF510" s="439"/>
      <c r="AG510" s="439"/>
      <c r="AH510" s="439"/>
      <c r="AI510" s="439"/>
      <c r="AJ510" s="439"/>
      <c r="AK510" s="439"/>
      <c r="AL510" s="439"/>
    </row>
    <row r="511">
      <c r="A511" s="439"/>
      <c r="B511" s="439"/>
      <c r="C511" s="443"/>
      <c r="D511" s="443"/>
      <c r="E511" s="443"/>
      <c r="F511" s="443"/>
      <c r="G511" s="443"/>
      <c r="H511" s="443"/>
      <c r="I511" s="443"/>
      <c r="J511" s="443"/>
      <c r="K511" s="439"/>
      <c r="L511" s="439"/>
      <c r="M511" s="439"/>
      <c r="N511" s="439"/>
      <c r="O511" s="439"/>
      <c r="P511" s="439"/>
      <c r="Q511" s="439"/>
      <c r="R511" s="439"/>
      <c r="S511" s="439"/>
      <c r="T511" s="439"/>
      <c r="U511" s="439"/>
      <c r="V511" s="439"/>
      <c r="W511" s="439"/>
      <c r="X511" s="439"/>
      <c r="Y511" s="439"/>
      <c r="Z511" s="439"/>
      <c r="AA511" s="439"/>
      <c r="AB511" s="439"/>
      <c r="AC511" s="439"/>
      <c r="AD511" s="439"/>
      <c r="AE511" s="439"/>
      <c r="AF511" s="439"/>
      <c r="AG511" s="439"/>
      <c r="AH511" s="439"/>
      <c r="AI511" s="439"/>
      <c r="AJ511" s="439"/>
      <c r="AK511" s="439"/>
      <c r="AL511" s="439"/>
    </row>
    <row r="512">
      <c r="A512" s="439"/>
      <c r="B512" s="439"/>
      <c r="C512" s="443"/>
      <c r="D512" s="443"/>
      <c r="E512" s="443"/>
      <c r="F512" s="443"/>
      <c r="G512" s="443"/>
      <c r="H512" s="443"/>
      <c r="I512" s="443"/>
      <c r="J512" s="443"/>
      <c r="K512" s="439"/>
      <c r="L512" s="439"/>
      <c r="M512" s="439"/>
      <c r="N512" s="439"/>
      <c r="O512" s="439"/>
      <c r="P512" s="439"/>
      <c r="Q512" s="439"/>
      <c r="R512" s="439"/>
      <c r="S512" s="439"/>
      <c r="T512" s="439"/>
      <c r="U512" s="439"/>
      <c r="V512" s="439"/>
      <c r="W512" s="439"/>
      <c r="X512" s="439"/>
      <c r="Y512" s="439"/>
      <c r="Z512" s="439"/>
      <c r="AA512" s="439"/>
      <c r="AB512" s="439"/>
      <c r="AC512" s="439"/>
      <c r="AD512" s="439"/>
      <c r="AE512" s="439"/>
      <c r="AF512" s="439"/>
      <c r="AG512" s="439"/>
      <c r="AH512" s="439"/>
      <c r="AI512" s="439"/>
      <c r="AJ512" s="439"/>
      <c r="AK512" s="439"/>
      <c r="AL512" s="439"/>
    </row>
    <row r="513">
      <c r="A513" s="439"/>
      <c r="B513" s="439"/>
      <c r="C513" s="443"/>
      <c r="D513" s="443"/>
      <c r="E513" s="443"/>
      <c r="F513" s="443"/>
      <c r="G513" s="443"/>
      <c r="H513" s="443"/>
      <c r="I513" s="443"/>
      <c r="J513" s="443"/>
      <c r="K513" s="439"/>
      <c r="L513" s="439"/>
      <c r="M513" s="439"/>
      <c r="N513" s="439"/>
      <c r="O513" s="439"/>
      <c r="P513" s="439"/>
      <c r="Q513" s="439"/>
      <c r="R513" s="439"/>
      <c r="S513" s="439"/>
      <c r="T513" s="439"/>
      <c r="U513" s="439"/>
      <c r="V513" s="439"/>
      <c r="W513" s="439"/>
      <c r="X513" s="439"/>
      <c r="Y513" s="439"/>
      <c r="Z513" s="439"/>
      <c r="AA513" s="439"/>
      <c r="AB513" s="439"/>
      <c r="AC513" s="439"/>
      <c r="AD513" s="439"/>
      <c r="AE513" s="439"/>
      <c r="AF513" s="439"/>
      <c r="AG513" s="439"/>
      <c r="AH513" s="439"/>
      <c r="AI513" s="439"/>
      <c r="AJ513" s="439"/>
      <c r="AK513" s="439"/>
      <c r="AL513" s="439"/>
    </row>
    <row r="514">
      <c r="A514" s="439"/>
      <c r="B514" s="439"/>
      <c r="C514" s="443"/>
      <c r="D514" s="443"/>
      <c r="E514" s="443"/>
      <c r="F514" s="443"/>
      <c r="G514" s="443"/>
      <c r="H514" s="443"/>
      <c r="I514" s="443"/>
      <c r="J514" s="443"/>
      <c r="K514" s="439"/>
      <c r="L514" s="439"/>
      <c r="M514" s="439"/>
      <c r="N514" s="439"/>
      <c r="O514" s="439"/>
      <c r="P514" s="439"/>
      <c r="Q514" s="439"/>
      <c r="R514" s="439"/>
      <c r="S514" s="439"/>
      <c r="T514" s="439"/>
      <c r="U514" s="439"/>
      <c r="V514" s="439"/>
      <c r="W514" s="439"/>
      <c r="X514" s="439"/>
      <c r="Y514" s="439"/>
      <c r="Z514" s="439"/>
      <c r="AA514" s="439"/>
      <c r="AB514" s="439"/>
      <c r="AC514" s="439"/>
      <c r="AD514" s="439"/>
      <c r="AE514" s="439"/>
      <c r="AF514" s="439"/>
      <c r="AG514" s="439"/>
      <c r="AH514" s="439"/>
      <c r="AI514" s="439"/>
      <c r="AJ514" s="439"/>
      <c r="AK514" s="439"/>
      <c r="AL514" s="439"/>
    </row>
    <row r="515">
      <c r="A515" s="439"/>
      <c r="B515" s="439"/>
      <c r="C515" s="443"/>
      <c r="D515" s="443"/>
      <c r="E515" s="443"/>
      <c r="F515" s="443"/>
      <c r="G515" s="443"/>
      <c r="H515" s="443"/>
      <c r="I515" s="443"/>
      <c r="J515" s="443"/>
      <c r="K515" s="439"/>
      <c r="L515" s="439"/>
      <c r="M515" s="439"/>
      <c r="N515" s="439"/>
      <c r="O515" s="439"/>
      <c r="P515" s="439"/>
      <c r="Q515" s="439"/>
      <c r="R515" s="439"/>
      <c r="S515" s="439"/>
      <c r="T515" s="439"/>
      <c r="U515" s="439"/>
      <c r="V515" s="439"/>
      <c r="W515" s="439"/>
      <c r="X515" s="439"/>
      <c r="Y515" s="439"/>
      <c r="Z515" s="439"/>
      <c r="AA515" s="439"/>
      <c r="AB515" s="439"/>
      <c r="AC515" s="439"/>
      <c r="AD515" s="439"/>
      <c r="AE515" s="439"/>
      <c r="AF515" s="439"/>
      <c r="AG515" s="439"/>
      <c r="AH515" s="439"/>
      <c r="AI515" s="439"/>
      <c r="AJ515" s="439"/>
      <c r="AK515" s="439"/>
      <c r="AL515" s="439"/>
    </row>
    <row r="516">
      <c r="A516" s="439"/>
      <c r="B516" s="439"/>
      <c r="C516" s="443"/>
      <c r="D516" s="443"/>
      <c r="E516" s="443"/>
      <c r="F516" s="443"/>
      <c r="G516" s="443"/>
      <c r="H516" s="443"/>
      <c r="I516" s="443"/>
      <c r="J516" s="443"/>
      <c r="K516" s="439"/>
      <c r="L516" s="439"/>
      <c r="M516" s="439"/>
      <c r="N516" s="439"/>
      <c r="O516" s="439"/>
      <c r="P516" s="439"/>
      <c r="Q516" s="439"/>
      <c r="R516" s="439"/>
      <c r="S516" s="439"/>
      <c r="T516" s="439"/>
      <c r="U516" s="439"/>
      <c r="V516" s="439"/>
      <c r="W516" s="439"/>
      <c r="X516" s="439"/>
      <c r="Y516" s="439"/>
      <c r="Z516" s="439"/>
      <c r="AA516" s="439"/>
      <c r="AB516" s="439"/>
      <c r="AC516" s="439"/>
      <c r="AD516" s="439"/>
      <c r="AE516" s="439"/>
      <c r="AF516" s="439"/>
      <c r="AG516" s="439"/>
      <c r="AH516" s="439"/>
      <c r="AI516" s="439"/>
      <c r="AJ516" s="439"/>
      <c r="AK516" s="439"/>
      <c r="AL516" s="439"/>
    </row>
    <row r="517">
      <c r="A517" s="439"/>
      <c r="B517" s="439"/>
      <c r="C517" s="443"/>
      <c r="D517" s="443"/>
      <c r="E517" s="443"/>
      <c r="F517" s="443"/>
      <c r="G517" s="443"/>
      <c r="H517" s="443"/>
      <c r="I517" s="443"/>
      <c r="J517" s="443"/>
      <c r="K517" s="439"/>
      <c r="L517" s="439"/>
      <c r="M517" s="439"/>
      <c r="N517" s="439"/>
      <c r="O517" s="439"/>
      <c r="P517" s="439"/>
      <c r="Q517" s="439"/>
      <c r="R517" s="439"/>
      <c r="S517" s="439"/>
      <c r="T517" s="439"/>
      <c r="U517" s="439"/>
      <c r="V517" s="439"/>
      <c r="W517" s="439"/>
      <c r="X517" s="439"/>
      <c r="Y517" s="439"/>
      <c r="Z517" s="439"/>
      <c r="AA517" s="439"/>
      <c r="AB517" s="439"/>
      <c r="AC517" s="439"/>
      <c r="AD517" s="439"/>
      <c r="AE517" s="439"/>
      <c r="AF517" s="439"/>
      <c r="AG517" s="439"/>
      <c r="AH517" s="439"/>
      <c r="AI517" s="439"/>
      <c r="AJ517" s="439"/>
      <c r="AK517" s="439"/>
      <c r="AL517" s="439"/>
    </row>
    <row r="518">
      <c r="A518" s="439"/>
      <c r="B518" s="439"/>
      <c r="C518" s="443"/>
      <c r="D518" s="443"/>
      <c r="E518" s="443"/>
      <c r="F518" s="443"/>
      <c r="G518" s="443"/>
      <c r="H518" s="443"/>
      <c r="I518" s="443"/>
      <c r="J518" s="443"/>
      <c r="K518" s="439"/>
      <c r="L518" s="439"/>
      <c r="M518" s="439"/>
      <c r="N518" s="439"/>
      <c r="O518" s="439"/>
      <c r="P518" s="439"/>
      <c r="Q518" s="439"/>
      <c r="R518" s="439"/>
      <c r="S518" s="439"/>
      <c r="T518" s="439"/>
      <c r="U518" s="439"/>
      <c r="V518" s="439"/>
      <c r="W518" s="439"/>
      <c r="X518" s="439"/>
      <c r="Y518" s="439"/>
      <c r="Z518" s="439"/>
      <c r="AA518" s="439"/>
      <c r="AB518" s="439"/>
      <c r="AC518" s="439"/>
      <c r="AD518" s="439"/>
      <c r="AE518" s="439"/>
      <c r="AF518" s="439"/>
      <c r="AG518" s="439"/>
      <c r="AH518" s="439"/>
      <c r="AI518" s="439"/>
      <c r="AJ518" s="439"/>
      <c r="AK518" s="439"/>
      <c r="AL518" s="439"/>
    </row>
    <row r="519">
      <c r="A519" s="439"/>
      <c r="B519" s="439"/>
      <c r="C519" s="443"/>
      <c r="D519" s="443"/>
      <c r="E519" s="443"/>
      <c r="F519" s="443"/>
      <c r="G519" s="443"/>
      <c r="H519" s="443"/>
      <c r="I519" s="443"/>
      <c r="J519" s="443"/>
      <c r="K519" s="439"/>
      <c r="L519" s="439"/>
      <c r="M519" s="439"/>
      <c r="N519" s="439"/>
      <c r="O519" s="439"/>
      <c r="P519" s="439"/>
      <c r="Q519" s="439"/>
      <c r="R519" s="439"/>
      <c r="S519" s="439"/>
      <c r="T519" s="439"/>
      <c r="U519" s="439"/>
      <c r="V519" s="439"/>
      <c r="W519" s="439"/>
      <c r="X519" s="439"/>
      <c r="Y519" s="439"/>
      <c r="Z519" s="439"/>
      <c r="AA519" s="439"/>
      <c r="AB519" s="439"/>
      <c r="AC519" s="439"/>
      <c r="AD519" s="439"/>
      <c r="AE519" s="439"/>
      <c r="AF519" s="439"/>
      <c r="AG519" s="439"/>
      <c r="AH519" s="439"/>
      <c r="AI519" s="439"/>
      <c r="AJ519" s="439"/>
      <c r="AK519" s="439"/>
      <c r="AL519" s="439"/>
    </row>
    <row r="520">
      <c r="A520" s="439"/>
      <c r="B520" s="439"/>
      <c r="C520" s="443"/>
      <c r="D520" s="443"/>
      <c r="E520" s="443"/>
      <c r="F520" s="443"/>
      <c r="G520" s="443"/>
      <c r="H520" s="443"/>
      <c r="I520" s="443"/>
      <c r="J520" s="443"/>
      <c r="K520" s="439"/>
      <c r="L520" s="439"/>
      <c r="M520" s="439"/>
      <c r="N520" s="439"/>
      <c r="O520" s="439"/>
      <c r="P520" s="439"/>
      <c r="Q520" s="439"/>
      <c r="R520" s="439"/>
      <c r="S520" s="439"/>
      <c r="T520" s="439"/>
      <c r="U520" s="439"/>
      <c r="V520" s="439"/>
      <c r="W520" s="439"/>
      <c r="X520" s="439"/>
      <c r="Y520" s="439"/>
      <c r="Z520" s="439"/>
      <c r="AA520" s="439"/>
      <c r="AB520" s="439"/>
      <c r="AC520" s="439"/>
      <c r="AD520" s="439"/>
      <c r="AE520" s="439"/>
      <c r="AF520" s="439"/>
      <c r="AG520" s="439"/>
      <c r="AH520" s="439"/>
      <c r="AI520" s="439"/>
      <c r="AJ520" s="439"/>
      <c r="AK520" s="439"/>
      <c r="AL520" s="439"/>
    </row>
    <row r="521">
      <c r="A521" s="439"/>
      <c r="B521" s="439"/>
      <c r="C521" s="443"/>
      <c r="D521" s="443"/>
      <c r="E521" s="443"/>
      <c r="F521" s="443"/>
      <c r="G521" s="443"/>
      <c r="H521" s="443"/>
      <c r="I521" s="443"/>
      <c r="J521" s="443"/>
      <c r="K521" s="439"/>
      <c r="L521" s="439"/>
      <c r="M521" s="439"/>
      <c r="N521" s="439"/>
      <c r="O521" s="439"/>
      <c r="P521" s="439"/>
      <c r="Q521" s="439"/>
      <c r="R521" s="439"/>
      <c r="S521" s="439"/>
      <c r="T521" s="439"/>
      <c r="U521" s="439"/>
      <c r="V521" s="439"/>
      <c r="W521" s="439"/>
      <c r="X521" s="439"/>
      <c r="Y521" s="439"/>
      <c r="Z521" s="439"/>
      <c r="AA521" s="439"/>
      <c r="AB521" s="439"/>
      <c r="AC521" s="439"/>
      <c r="AD521" s="439"/>
      <c r="AE521" s="439"/>
      <c r="AF521" s="439"/>
      <c r="AG521" s="439"/>
      <c r="AH521" s="439"/>
      <c r="AI521" s="439"/>
      <c r="AJ521" s="439"/>
      <c r="AK521" s="439"/>
      <c r="AL521" s="439"/>
    </row>
    <row r="522">
      <c r="A522" s="439"/>
      <c r="B522" s="439"/>
      <c r="C522" s="443"/>
      <c r="D522" s="443"/>
      <c r="E522" s="443"/>
      <c r="F522" s="443"/>
      <c r="G522" s="443"/>
      <c r="H522" s="443"/>
      <c r="I522" s="443"/>
      <c r="J522" s="443"/>
      <c r="K522" s="439"/>
      <c r="L522" s="439"/>
      <c r="M522" s="439"/>
      <c r="N522" s="439"/>
      <c r="O522" s="439"/>
      <c r="P522" s="439"/>
      <c r="Q522" s="439"/>
      <c r="R522" s="439"/>
      <c r="S522" s="439"/>
      <c r="T522" s="439"/>
      <c r="U522" s="439"/>
      <c r="V522" s="439"/>
      <c r="W522" s="439"/>
      <c r="X522" s="439"/>
      <c r="Y522" s="439"/>
      <c r="Z522" s="439"/>
      <c r="AA522" s="439"/>
      <c r="AB522" s="439"/>
      <c r="AC522" s="439"/>
      <c r="AD522" s="439"/>
      <c r="AE522" s="439"/>
      <c r="AF522" s="439"/>
      <c r="AG522" s="439"/>
      <c r="AH522" s="439"/>
      <c r="AI522" s="439"/>
      <c r="AJ522" s="439"/>
      <c r="AK522" s="439"/>
      <c r="AL522" s="439"/>
    </row>
    <row r="523">
      <c r="A523" s="439"/>
      <c r="B523" s="439"/>
      <c r="C523" s="443"/>
      <c r="D523" s="443"/>
      <c r="E523" s="443"/>
      <c r="F523" s="443"/>
      <c r="G523" s="443"/>
      <c r="H523" s="443"/>
      <c r="I523" s="443"/>
      <c r="J523" s="443"/>
      <c r="K523" s="439"/>
      <c r="L523" s="439"/>
      <c r="M523" s="439"/>
      <c r="N523" s="439"/>
      <c r="O523" s="439"/>
      <c r="P523" s="439"/>
      <c r="Q523" s="439"/>
      <c r="R523" s="439"/>
      <c r="S523" s="439"/>
      <c r="T523" s="439"/>
      <c r="U523" s="439"/>
      <c r="V523" s="439"/>
      <c r="W523" s="439"/>
      <c r="X523" s="439"/>
      <c r="Y523" s="439"/>
      <c r="Z523" s="439"/>
      <c r="AA523" s="439"/>
      <c r="AB523" s="439"/>
      <c r="AC523" s="439"/>
      <c r="AD523" s="439"/>
      <c r="AE523" s="439"/>
      <c r="AF523" s="439"/>
      <c r="AG523" s="439"/>
      <c r="AH523" s="439"/>
      <c r="AI523" s="439"/>
      <c r="AJ523" s="439"/>
      <c r="AK523" s="439"/>
      <c r="AL523" s="439"/>
    </row>
    <row r="524">
      <c r="A524" s="439"/>
      <c r="B524" s="439"/>
      <c r="C524" s="443"/>
      <c r="D524" s="443"/>
      <c r="E524" s="443"/>
      <c r="F524" s="443"/>
      <c r="G524" s="443"/>
      <c r="H524" s="443"/>
      <c r="I524" s="443"/>
      <c r="J524" s="443"/>
      <c r="K524" s="439"/>
      <c r="L524" s="439"/>
      <c r="M524" s="439"/>
      <c r="N524" s="439"/>
      <c r="O524" s="439"/>
      <c r="P524" s="439"/>
      <c r="Q524" s="439"/>
      <c r="R524" s="439"/>
      <c r="S524" s="439"/>
      <c r="T524" s="439"/>
      <c r="U524" s="439"/>
      <c r="V524" s="439"/>
      <c r="W524" s="439"/>
      <c r="X524" s="439"/>
      <c r="Y524" s="439"/>
      <c r="Z524" s="439"/>
      <c r="AA524" s="439"/>
      <c r="AB524" s="439"/>
      <c r="AC524" s="439"/>
      <c r="AD524" s="439"/>
      <c r="AE524" s="439"/>
      <c r="AF524" s="439"/>
      <c r="AG524" s="439"/>
      <c r="AH524" s="439"/>
      <c r="AI524" s="439"/>
      <c r="AJ524" s="439"/>
      <c r="AK524" s="439"/>
      <c r="AL524" s="439"/>
    </row>
    <row r="525">
      <c r="A525" s="439"/>
      <c r="B525" s="439"/>
      <c r="C525" s="443"/>
      <c r="D525" s="443"/>
      <c r="E525" s="443"/>
      <c r="F525" s="443"/>
      <c r="G525" s="443"/>
      <c r="H525" s="443"/>
      <c r="I525" s="443"/>
      <c r="J525" s="443"/>
      <c r="K525" s="439"/>
      <c r="L525" s="439"/>
      <c r="M525" s="439"/>
      <c r="N525" s="439"/>
      <c r="O525" s="439"/>
      <c r="P525" s="439"/>
      <c r="Q525" s="439"/>
      <c r="R525" s="439"/>
      <c r="S525" s="439"/>
      <c r="T525" s="439"/>
      <c r="U525" s="439"/>
      <c r="V525" s="439"/>
      <c r="W525" s="439"/>
      <c r="X525" s="439"/>
      <c r="Y525" s="439"/>
      <c r="Z525" s="439"/>
      <c r="AA525" s="439"/>
      <c r="AB525" s="439"/>
      <c r="AC525" s="439"/>
      <c r="AD525" s="439"/>
      <c r="AE525" s="439"/>
      <c r="AF525" s="439"/>
      <c r="AG525" s="439"/>
      <c r="AH525" s="439"/>
      <c r="AI525" s="439"/>
      <c r="AJ525" s="439"/>
      <c r="AK525" s="439"/>
      <c r="AL525" s="439"/>
    </row>
    <row r="526">
      <c r="A526" s="439"/>
      <c r="B526" s="439"/>
      <c r="C526" s="443"/>
      <c r="D526" s="443"/>
      <c r="E526" s="443"/>
      <c r="F526" s="443"/>
      <c r="G526" s="443"/>
      <c r="H526" s="443"/>
      <c r="I526" s="443"/>
      <c r="J526" s="443"/>
      <c r="K526" s="439"/>
      <c r="L526" s="439"/>
      <c r="M526" s="439"/>
      <c r="N526" s="439"/>
      <c r="O526" s="439"/>
      <c r="P526" s="439"/>
      <c r="Q526" s="439"/>
      <c r="R526" s="439"/>
      <c r="S526" s="439"/>
      <c r="T526" s="439"/>
      <c r="U526" s="439"/>
      <c r="V526" s="439"/>
      <c r="W526" s="439"/>
      <c r="X526" s="439"/>
      <c r="Y526" s="439"/>
      <c r="Z526" s="439"/>
      <c r="AA526" s="439"/>
      <c r="AB526" s="439"/>
      <c r="AC526" s="439"/>
      <c r="AD526" s="439"/>
      <c r="AE526" s="439"/>
      <c r="AF526" s="439"/>
      <c r="AG526" s="439"/>
      <c r="AH526" s="439"/>
      <c r="AI526" s="439"/>
      <c r="AJ526" s="439"/>
      <c r="AK526" s="439"/>
      <c r="AL526" s="439"/>
    </row>
    <row r="527">
      <c r="A527" s="439"/>
      <c r="B527" s="439"/>
      <c r="C527" s="443"/>
      <c r="D527" s="443"/>
      <c r="E527" s="443"/>
      <c r="F527" s="443"/>
      <c r="G527" s="443"/>
      <c r="H527" s="443"/>
      <c r="I527" s="443"/>
      <c r="J527" s="443"/>
      <c r="K527" s="439"/>
      <c r="L527" s="439"/>
      <c r="M527" s="439"/>
      <c r="N527" s="439"/>
      <c r="O527" s="439"/>
      <c r="P527" s="439"/>
      <c r="Q527" s="439"/>
      <c r="R527" s="439"/>
      <c r="S527" s="439"/>
      <c r="T527" s="439"/>
      <c r="U527" s="439"/>
      <c r="V527" s="439"/>
      <c r="W527" s="439"/>
      <c r="X527" s="439"/>
      <c r="Y527" s="439"/>
      <c r="Z527" s="439"/>
      <c r="AA527" s="439"/>
      <c r="AB527" s="439"/>
      <c r="AC527" s="439"/>
      <c r="AD527" s="439"/>
      <c r="AE527" s="439"/>
      <c r="AF527" s="439"/>
      <c r="AG527" s="439"/>
      <c r="AH527" s="439"/>
      <c r="AI527" s="439"/>
      <c r="AJ527" s="439"/>
      <c r="AK527" s="439"/>
      <c r="AL527" s="439"/>
    </row>
    <row r="528">
      <c r="A528" s="439"/>
      <c r="B528" s="439"/>
      <c r="C528" s="443"/>
      <c r="D528" s="443"/>
      <c r="E528" s="443"/>
      <c r="F528" s="443"/>
      <c r="G528" s="443"/>
      <c r="H528" s="443"/>
      <c r="I528" s="443"/>
      <c r="J528" s="443"/>
      <c r="K528" s="439"/>
      <c r="L528" s="439"/>
      <c r="M528" s="439"/>
      <c r="N528" s="439"/>
      <c r="O528" s="439"/>
      <c r="P528" s="439"/>
      <c r="Q528" s="439"/>
      <c r="R528" s="439"/>
      <c r="S528" s="439"/>
      <c r="T528" s="439"/>
      <c r="U528" s="439"/>
      <c r="V528" s="439"/>
      <c r="W528" s="439"/>
      <c r="X528" s="439"/>
      <c r="Y528" s="439"/>
      <c r="Z528" s="439"/>
      <c r="AA528" s="439"/>
      <c r="AB528" s="439"/>
      <c r="AC528" s="439"/>
      <c r="AD528" s="439"/>
      <c r="AE528" s="439"/>
      <c r="AF528" s="439"/>
      <c r="AG528" s="439"/>
      <c r="AH528" s="439"/>
      <c r="AI528" s="439"/>
      <c r="AJ528" s="439"/>
      <c r="AK528" s="439"/>
      <c r="AL528" s="439"/>
    </row>
    <row r="529">
      <c r="A529" s="439"/>
      <c r="B529" s="439"/>
      <c r="C529" s="443"/>
      <c r="D529" s="443"/>
      <c r="E529" s="443"/>
      <c r="F529" s="443"/>
      <c r="G529" s="443"/>
      <c r="H529" s="443"/>
      <c r="I529" s="443"/>
      <c r="J529" s="443"/>
      <c r="K529" s="439"/>
      <c r="L529" s="439"/>
      <c r="M529" s="439"/>
      <c r="N529" s="439"/>
      <c r="O529" s="439"/>
      <c r="P529" s="439"/>
      <c r="Q529" s="439"/>
      <c r="R529" s="439"/>
      <c r="S529" s="439"/>
      <c r="T529" s="439"/>
      <c r="U529" s="439"/>
      <c r="V529" s="439"/>
      <c r="W529" s="439"/>
      <c r="X529" s="439"/>
      <c r="Y529" s="439"/>
      <c r="Z529" s="439"/>
      <c r="AA529" s="439"/>
      <c r="AB529" s="439"/>
      <c r="AC529" s="439"/>
      <c r="AD529" s="439"/>
      <c r="AE529" s="439"/>
      <c r="AF529" s="439"/>
      <c r="AG529" s="439"/>
      <c r="AH529" s="439"/>
      <c r="AI529" s="439"/>
      <c r="AJ529" s="439"/>
      <c r="AK529" s="439"/>
      <c r="AL529" s="439"/>
    </row>
    <row r="530">
      <c r="A530" s="439"/>
      <c r="B530" s="439"/>
      <c r="C530" s="443"/>
      <c r="D530" s="443"/>
      <c r="E530" s="443"/>
      <c r="F530" s="443"/>
      <c r="G530" s="443"/>
      <c r="H530" s="443"/>
      <c r="I530" s="443"/>
      <c r="J530" s="443"/>
      <c r="K530" s="439"/>
      <c r="L530" s="439"/>
      <c r="M530" s="439"/>
      <c r="N530" s="439"/>
      <c r="O530" s="439"/>
      <c r="P530" s="439"/>
      <c r="Q530" s="439"/>
      <c r="R530" s="439"/>
      <c r="S530" s="439"/>
      <c r="T530" s="439"/>
      <c r="U530" s="439"/>
      <c r="V530" s="439"/>
      <c r="W530" s="439"/>
      <c r="X530" s="439"/>
      <c r="Y530" s="439"/>
      <c r="Z530" s="439"/>
      <c r="AA530" s="439"/>
      <c r="AB530" s="439"/>
      <c r="AC530" s="439"/>
      <c r="AD530" s="439"/>
      <c r="AE530" s="439"/>
      <c r="AF530" s="439"/>
      <c r="AG530" s="439"/>
      <c r="AH530" s="439"/>
      <c r="AI530" s="439"/>
      <c r="AJ530" s="439"/>
      <c r="AK530" s="439"/>
      <c r="AL530" s="439"/>
    </row>
    <row r="531">
      <c r="A531" s="439"/>
      <c r="B531" s="439"/>
      <c r="C531" s="443"/>
      <c r="D531" s="443"/>
      <c r="E531" s="443"/>
      <c r="F531" s="443"/>
      <c r="G531" s="443"/>
      <c r="H531" s="443"/>
      <c r="I531" s="443"/>
      <c r="J531" s="443"/>
      <c r="K531" s="439"/>
      <c r="L531" s="439"/>
      <c r="M531" s="439"/>
      <c r="N531" s="439"/>
      <c r="O531" s="439"/>
      <c r="P531" s="439"/>
      <c r="Q531" s="439"/>
      <c r="R531" s="439"/>
      <c r="S531" s="439"/>
      <c r="T531" s="439"/>
      <c r="U531" s="439"/>
      <c r="V531" s="439"/>
      <c r="W531" s="439"/>
      <c r="X531" s="439"/>
      <c r="Y531" s="439"/>
      <c r="Z531" s="439"/>
      <c r="AA531" s="439"/>
      <c r="AB531" s="439"/>
      <c r="AC531" s="439"/>
      <c r="AD531" s="439"/>
      <c r="AE531" s="439"/>
      <c r="AF531" s="439"/>
      <c r="AG531" s="439"/>
      <c r="AH531" s="439"/>
      <c r="AI531" s="439"/>
      <c r="AJ531" s="439"/>
      <c r="AK531" s="439"/>
      <c r="AL531" s="439"/>
    </row>
    <row r="532">
      <c r="A532" s="439"/>
      <c r="B532" s="439"/>
      <c r="C532" s="443"/>
      <c r="D532" s="443"/>
      <c r="E532" s="443"/>
      <c r="F532" s="443"/>
      <c r="G532" s="443"/>
      <c r="H532" s="443"/>
      <c r="I532" s="443"/>
      <c r="J532" s="443"/>
      <c r="K532" s="439"/>
      <c r="L532" s="439"/>
      <c r="M532" s="439"/>
      <c r="N532" s="439"/>
      <c r="O532" s="439"/>
      <c r="P532" s="439"/>
      <c r="Q532" s="439"/>
      <c r="R532" s="439"/>
      <c r="S532" s="439"/>
      <c r="T532" s="439"/>
      <c r="U532" s="439"/>
      <c r="V532" s="439"/>
      <c r="W532" s="439"/>
      <c r="X532" s="439"/>
      <c r="Y532" s="439"/>
      <c r="Z532" s="439"/>
      <c r="AA532" s="439"/>
      <c r="AB532" s="439"/>
      <c r="AC532" s="439"/>
      <c r="AD532" s="439"/>
      <c r="AE532" s="439"/>
      <c r="AF532" s="439"/>
      <c r="AG532" s="439"/>
      <c r="AH532" s="439"/>
      <c r="AI532" s="439"/>
      <c r="AJ532" s="439"/>
      <c r="AK532" s="439"/>
      <c r="AL532" s="439"/>
    </row>
    <row r="533">
      <c r="A533" s="439"/>
      <c r="B533" s="439"/>
      <c r="C533" s="443"/>
      <c r="D533" s="443"/>
      <c r="E533" s="443"/>
      <c r="F533" s="443"/>
      <c r="G533" s="443"/>
      <c r="H533" s="443"/>
      <c r="I533" s="443"/>
      <c r="J533" s="443"/>
      <c r="K533" s="439"/>
      <c r="L533" s="439"/>
      <c r="M533" s="439"/>
      <c r="N533" s="439"/>
      <c r="O533" s="439"/>
      <c r="P533" s="439"/>
      <c r="Q533" s="439"/>
      <c r="R533" s="439"/>
      <c r="S533" s="439"/>
      <c r="T533" s="439"/>
      <c r="U533" s="439"/>
      <c r="V533" s="439"/>
      <c r="W533" s="439"/>
      <c r="X533" s="439"/>
      <c r="Y533" s="439"/>
      <c r="Z533" s="439"/>
      <c r="AA533" s="439"/>
      <c r="AB533" s="439"/>
      <c r="AC533" s="439"/>
      <c r="AD533" s="439"/>
      <c r="AE533" s="439"/>
      <c r="AF533" s="439"/>
      <c r="AG533" s="439"/>
      <c r="AH533" s="439"/>
      <c r="AI533" s="439"/>
      <c r="AJ533" s="439"/>
      <c r="AK533" s="439"/>
      <c r="AL533" s="439"/>
    </row>
    <row r="534">
      <c r="A534" s="439"/>
      <c r="B534" s="439"/>
      <c r="C534" s="443"/>
      <c r="D534" s="443"/>
      <c r="E534" s="443"/>
      <c r="F534" s="443"/>
      <c r="G534" s="443"/>
      <c r="H534" s="443"/>
      <c r="I534" s="443"/>
      <c r="J534" s="443"/>
      <c r="K534" s="439"/>
      <c r="L534" s="439"/>
      <c r="M534" s="439"/>
      <c r="N534" s="439"/>
      <c r="O534" s="439"/>
      <c r="P534" s="439"/>
      <c r="Q534" s="439"/>
      <c r="R534" s="439"/>
      <c r="S534" s="439"/>
      <c r="T534" s="439"/>
      <c r="U534" s="439"/>
      <c r="V534" s="439"/>
      <c r="W534" s="439"/>
      <c r="X534" s="439"/>
      <c r="Y534" s="439"/>
      <c r="Z534" s="439"/>
      <c r="AA534" s="439"/>
      <c r="AB534" s="439"/>
      <c r="AC534" s="439"/>
      <c r="AD534" s="439"/>
      <c r="AE534" s="439"/>
      <c r="AF534" s="439"/>
      <c r="AG534" s="439"/>
      <c r="AH534" s="439"/>
      <c r="AI534" s="439"/>
      <c r="AJ534" s="439"/>
      <c r="AK534" s="439"/>
      <c r="AL534" s="439"/>
    </row>
    <row r="535">
      <c r="A535" s="439"/>
      <c r="B535" s="439"/>
      <c r="C535" s="443"/>
      <c r="D535" s="443"/>
      <c r="E535" s="443"/>
      <c r="F535" s="443"/>
      <c r="G535" s="443"/>
      <c r="H535" s="443"/>
      <c r="I535" s="443"/>
      <c r="J535" s="443"/>
      <c r="K535" s="439"/>
      <c r="L535" s="439"/>
      <c r="M535" s="439"/>
      <c r="N535" s="439"/>
      <c r="O535" s="439"/>
      <c r="P535" s="439"/>
      <c r="Q535" s="439"/>
      <c r="R535" s="439"/>
      <c r="S535" s="439"/>
      <c r="T535" s="439"/>
      <c r="U535" s="439"/>
      <c r="V535" s="439"/>
      <c r="W535" s="439"/>
      <c r="X535" s="439"/>
      <c r="Y535" s="439"/>
      <c r="Z535" s="439"/>
      <c r="AA535" s="439"/>
      <c r="AB535" s="439"/>
      <c r="AC535" s="439"/>
      <c r="AD535" s="439"/>
      <c r="AE535" s="439"/>
      <c r="AF535" s="439"/>
      <c r="AG535" s="439"/>
      <c r="AH535" s="439"/>
      <c r="AI535" s="439"/>
      <c r="AJ535" s="439"/>
      <c r="AK535" s="439"/>
      <c r="AL535" s="439"/>
    </row>
    <row r="536">
      <c r="A536" s="439"/>
      <c r="B536" s="439"/>
      <c r="C536" s="443"/>
      <c r="D536" s="443"/>
      <c r="E536" s="443"/>
      <c r="F536" s="443"/>
      <c r="G536" s="443"/>
      <c r="H536" s="443"/>
      <c r="I536" s="443"/>
      <c r="J536" s="443"/>
      <c r="K536" s="439"/>
      <c r="L536" s="439"/>
      <c r="M536" s="439"/>
      <c r="N536" s="439"/>
      <c r="O536" s="439"/>
      <c r="P536" s="439"/>
      <c r="Q536" s="439"/>
      <c r="R536" s="439"/>
      <c r="S536" s="439"/>
      <c r="T536" s="439"/>
      <c r="U536" s="439"/>
      <c r="V536" s="439"/>
      <c r="W536" s="439"/>
      <c r="X536" s="439"/>
      <c r="Y536" s="439"/>
      <c r="Z536" s="439"/>
      <c r="AA536" s="439"/>
      <c r="AB536" s="439"/>
      <c r="AC536" s="439"/>
      <c r="AD536" s="439"/>
      <c r="AE536" s="439"/>
      <c r="AF536" s="439"/>
      <c r="AG536" s="439"/>
      <c r="AH536" s="439"/>
      <c r="AI536" s="439"/>
      <c r="AJ536" s="439"/>
      <c r="AK536" s="439"/>
      <c r="AL536" s="439"/>
    </row>
    <row r="537">
      <c r="A537" s="439"/>
      <c r="B537" s="439"/>
      <c r="C537" s="443"/>
      <c r="D537" s="443"/>
      <c r="E537" s="443"/>
      <c r="F537" s="443"/>
      <c r="G537" s="443"/>
      <c r="H537" s="443"/>
      <c r="I537" s="443"/>
      <c r="J537" s="443"/>
      <c r="K537" s="439"/>
      <c r="L537" s="439"/>
      <c r="M537" s="439"/>
      <c r="N537" s="439"/>
      <c r="O537" s="439"/>
      <c r="P537" s="439"/>
      <c r="Q537" s="439"/>
      <c r="R537" s="439"/>
      <c r="S537" s="439"/>
      <c r="T537" s="439"/>
      <c r="U537" s="439"/>
      <c r="V537" s="439"/>
      <c r="W537" s="439"/>
      <c r="X537" s="439"/>
      <c r="Y537" s="439"/>
      <c r="Z537" s="439"/>
      <c r="AA537" s="439"/>
      <c r="AB537" s="439"/>
      <c r="AC537" s="439"/>
      <c r="AD537" s="439"/>
      <c r="AE537" s="439"/>
      <c r="AF537" s="439"/>
      <c r="AG537" s="439"/>
      <c r="AH537" s="439"/>
      <c r="AI537" s="439"/>
      <c r="AJ537" s="439"/>
      <c r="AK537" s="439"/>
      <c r="AL537" s="439"/>
    </row>
    <row r="538">
      <c r="A538" s="439"/>
      <c r="B538" s="439"/>
      <c r="C538" s="443"/>
      <c r="D538" s="443"/>
      <c r="E538" s="443"/>
      <c r="F538" s="443"/>
      <c r="G538" s="443"/>
      <c r="H538" s="443"/>
      <c r="I538" s="443"/>
      <c r="J538" s="443"/>
      <c r="K538" s="439"/>
      <c r="L538" s="439"/>
      <c r="M538" s="439"/>
      <c r="N538" s="439"/>
      <c r="O538" s="439"/>
      <c r="P538" s="439"/>
      <c r="Q538" s="439"/>
      <c r="R538" s="439"/>
      <c r="S538" s="439"/>
      <c r="T538" s="439"/>
      <c r="U538" s="439"/>
      <c r="V538" s="439"/>
      <c r="W538" s="439"/>
      <c r="X538" s="439"/>
      <c r="Y538" s="439"/>
      <c r="Z538" s="439"/>
      <c r="AA538" s="439"/>
      <c r="AB538" s="439"/>
      <c r="AC538" s="439"/>
      <c r="AD538" s="439"/>
      <c r="AE538" s="439"/>
      <c r="AF538" s="439"/>
      <c r="AG538" s="439"/>
      <c r="AH538" s="439"/>
      <c r="AI538" s="439"/>
      <c r="AJ538" s="439"/>
      <c r="AK538" s="439"/>
      <c r="AL538" s="439"/>
    </row>
    <row r="539">
      <c r="A539" s="439"/>
      <c r="B539" s="439"/>
      <c r="C539" s="443"/>
      <c r="D539" s="443"/>
      <c r="E539" s="443"/>
      <c r="F539" s="443"/>
      <c r="G539" s="443"/>
      <c r="H539" s="443"/>
      <c r="I539" s="443"/>
      <c r="J539" s="443"/>
      <c r="K539" s="439"/>
      <c r="L539" s="439"/>
      <c r="M539" s="439"/>
      <c r="N539" s="439"/>
      <c r="O539" s="439"/>
      <c r="P539" s="439"/>
      <c r="Q539" s="439"/>
      <c r="R539" s="439"/>
      <c r="S539" s="439"/>
      <c r="T539" s="439"/>
      <c r="U539" s="439"/>
      <c r="V539" s="439"/>
      <c r="W539" s="439"/>
      <c r="X539" s="439"/>
      <c r="Y539" s="439"/>
      <c r="Z539" s="439"/>
      <c r="AA539" s="439"/>
      <c r="AB539" s="439"/>
      <c r="AC539" s="439"/>
      <c r="AD539" s="439"/>
      <c r="AE539" s="439"/>
      <c r="AF539" s="439"/>
      <c r="AG539" s="439"/>
      <c r="AH539" s="439"/>
      <c r="AI539" s="439"/>
      <c r="AJ539" s="439"/>
      <c r="AK539" s="439"/>
      <c r="AL539" s="439"/>
    </row>
    <row r="540">
      <c r="A540" s="439"/>
      <c r="B540" s="439"/>
      <c r="C540" s="443"/>
      <c r="D540" s="443"/>
      <c r="E540" s="443"/>
      <c r="F540" s="443"/>
      <c r="G540" s="443"/>
      <c r="H540" s="443"/>
      <c r="I540" s="443"/>
      <c r="J540" s="443"/>
      <c r="K540" s="439"/>
      <c r="L540" s="439"/>
      <c r="M540" s="439"/>
      <c r="N540" s="439"/>
      <c r="O540" s="439"/>
      <c r="P540" s="439"/>
      <c r="Q540" s="439"/>
      <c r="R540" s="439"/>
      <c r="S540" s="439"/>
      <c r="T540" s="439"/>
      <c r="U540" s="439"/>
      <c r="V540" s="439"/>
      <c r="W540" s="439"/>
      <c r="X540" s="439"/>
      <c r="Y540" s="439"/>
      <c r="Z540" s="439"/>
      <c r="AA540" s="439"/>
      <c r="AB540" s="439"/>
      <c r="AC540" s="439"/>
      <c r="AD540" s="439"/>
      <c r="AE540" s="439"/>
      <c r="AF540" s="439"/>
      <c r="AG540" s="439"/>
      <c r="AH540" s="439"/>
      <c r="AI540" s="439"/>
      <c r="AJ540" s="439"/>
      <c r="AK540" s="439"/>
      <c r="AL540" s="439"/>
    </row>
    <row r="541">
      <c r="A541" s="439"/>
      <c r="B541" s="439"/>
      <c r="C541" s="443"/>
      <c r="D541" s="443"/>
      <c r="E541" s="443"/>
      <c r="F541" s="443"/>
      <c r="G541" s="443"/>
      <c r="H541" s="443"/>
      <c r="I541" s="443"/>
      <c r="J541" s="443"/>
      <c r="K541" s="439"/>
      <c r="L541" s="439"/>
      <c r="M541" s="439"/>
      <c r="N541" s="439"/>
      <c r="O541" s="439"/>
      <c r="P541" s="439"/>
      <c r="Q541" s="439"/>
      <c r="R541" s="439"/>
      <c r="S541" s="439"/>
      <c r="T541" s="439"/>
      <c r="U541" s="439"/>
      <c r="V541" s="439"/>
      <c r="W541" s="439"/>
      <c r="X541" s="439"/>
      <c r="Y541" s="439"/>
      <c r="Z541" s="439"/>
      <c r="AA541" s="439"/>
      <c r="AB541" s="439"/>
      <c r="AC541" s="439"/>
      <c r="AD541" s="439"/>
      <c r="AE541" s="439"/>
      <c r="AF541" s="439"/>
      <c r="AG541" s="439"/>
      <c r="AH541" s="439"/>
      <c r="AI541" s="439"/>
      <c r="AJ541" s="439"/>
      <c r="AK541" s="439"/>
      <c r="AL541" s="439"/>
    </row>
    <row r="542">
      <c r="A542" s="439"/>
      <c r="B542" s="439"/>
      <c r="C542" s="443"/>
      <c r="D542" s="443"/>
      <c r="E542" s="443"/>
      <c r="F542" s="443"/>
      <c r="G542" s="443"/>
      <c r="H542" s="443"/>
      <c r="I542" s="443"/>
      <c r="J542" s="443"/>
      <c r="K542" s="439"/>
      <c r="L542" s="439"/>
      <c r="M542" s="439"/>
      <c r="N542" s="439"/>
      <c r="O542" s="439"/>
      <c r="P542" s="439"/>
      <c r="Q542" s="439"/>
      <c r="R542" s="439"/>
      <c r="S542" s="439"/>
      <c r="T542" s="439"/>
      <c r="U542" s="439"/>
      <c r="V542" s="439"/>
      <c r="W542" s="439"/>
      <c r="X542" s="439"/>
      <c r="Y542" s="439"/>
      <c r="Z542" s="439"/>
      <c r="AA542" s="439"/>
      <c r="AB542" s="439"/>
      <c r="AC542" s="439"/>
      <c r="AD542" s="439"/>
      <c r="AE542" s="439"/>
      <c r="AF542" s="439"/>
      <c r="AG542" s="439"/>
      <c r="AH542" s="439"/>
      <c r="AI542" s="439"/>
      <c r="AJ542" s="439"/>
      <c r="AK542" s="439"/>
      <c r="AL542" s="439"/>
    </row>
    <row r="543">
      <c r="A543" s="439"/>
      <c r="B543" s="439"/>
      <c r="C543" s="443"/>
      <c r="D543" s="443"/>
      <c r="E543" s="443"/>
      <c r="F543" s="443"/>
      <c r="G543" s="443"/>
      <c r="H543" s="443"/>
      <c r="I543" s="443"/>
      <c r="J543" s="443"/>
      <c r="K543" s="439"/>
      <c r="L543" s="439"/>
      <c r="M543" s="439"/>
      <c r="N543" s="439"/>
      <c r="O543" s="439"/>
      <c r="P543" s="439"/>
      <c r="Q543" s="439"/>
      <c r="R543" s="439"/>
      <c r="S543" s="439"/>
      <c r="T543" s="439"/>
      <c r="U543" s="439"/>
      <c r="V543" s="439"/>
      <c r="W543" s="439"/>
      <c r="X543" s="439"/>
      <c r="Y543" s="439"/>
      <c r="Z543" s="439"/>
      <c r="AA543" s="439"/>
      <c r="AB543" s="439"/>
      <c r="AC543" s="439"/>
      <c r="AD543" s="439"/>
      <c r="AE543" s="439"/>
      <c r="AF543" s="439"/>
      <c r="AG543" s="439"/>
      <c r="AH543" s="439"/>
      <c r="AI543" s="439"/>
      <c r="AJ543" s="439"/>
      <c r="AK543" s="439"/>
      <c r="AL543" s="439"/>
    </row>
    <row r="544">
      <c r="A544" s="439"/>
      <c r="B544" s="439"/>
      <c r="C544" s="443"/>
      <c r="D544" s="443"/>
      <c r="E544" s="443"/>
      <c r="F544" s="443"/>
      <c r="G544" s="443"/>
      <c r="H544" s="443"/>
      <c r="I544" s="443"/>
      <c r="J544" s="443"/>
      <c r="K544" s="439"/>
      <c r="L544" s="439"/>
      <c r="M544" s="439"/>
      <c r="N544" s="439"/>
      <c r="O544" s="439"/>
      <c r="P544" s="439"/>
      <c r="Q544" s="439"/>
      <c r="R544" s="439"/>
      <c r="S544" s="439"/>
      <c r="T544" s="439"/>
      <c r="U544" s="439"/>
      <c r="V544" s="439"/>
      <c r="W544" s="439"/>
      <c r="X544" s="439"/>
      <c r="Y544" s="439"/>
      <c r="Z544" s="439"/>
      <c r="AA544" s="439"/>
      <c r="AB544" s="439"/>
      <c r="AC544" s="439"/>
      <c r="AD544" s="439"/>
      <c r="AE544" s="439"/>
      <c r="AF544" s="439"/>
      <c r="AG544" s="439"/>
      <c r="AH544" s="439"/>
      <c r="AI544" s="439"/>
      <c r="AJ544" s="439"/>
      <c r="AK544" s="439"/>
      <c r="AL544" s="439"/>
    </row>
    <row r="545">
      <c r="A545" s="439"/>
      <c r="B545" s="439"/>
      <c r="C545" s="443"/>
      <c r="D545" s="443"/>
      <c r="E545" s="443"/>
      <c r="F545" s="443"/>
      <c r="G545" s="443"/>
      <c r="H545" s="443"/>
      <c r="I545" s="443"/>
      <c r="J545" s="443"/>
      <c r="K545" s="439"/>
      <c r="L545" s="439"/>
      <c r="M545" s="439"/>
      <c r="N545" s="439"/>
      <c r="O545" s="439"/>
      <c r="P545" s="439"/>
      <c r="Q545" s="439"/>
      <c r="R545" s="439"/>
      <c r="S545" s="439"/>
      <c r="T545" s="439"/>
      <c r="U545" s="439"/>
      <c r="V545" s="439"/>
      <c r="W545" s="439"/>
      <c r="X545" s="439"/>
      <c r="Y545" s="439"/>
      <c r="Z545" s="439"/>
      <c r="AA545" s="439"/>
      <c r="AB545" s="439"/>
      <c r="AC545" s="439"/>
      <c r="AD545" s="439"/>
      <c r="AE545" s="439"/>
      <c r="AF545" s="439"/>
      <c r="AG545" s="439"/>
      <c r="AH545" s="439"/>
      <c r="AI545" s="439"/>
      <c r="AJ545" s="439"/>
      <c r="AK545" s="439"/>
      <c r="AL545" s="439"/>
    </row>
    <row r="546">
      <c r="A546" s="439"/>
      <c r="B546" s="439"/>
      <c r="C546" s="443"/>
      <c r="D546" s="443"/>
      <c r="E546" s="443"/>
      <c r="F546" s="443"/>
      <c r="G546" s="443"/>
      <c r="H546" s="443"/>
      <c r="I546" s="443"/>
      <c r="J546" s="443"/>
      <c r="K546" s="439"/>
      <c r="L546" s="439"/>
      <c r="M546" s="439"/>
      <c r="N546" s="439"/>
      <c r="O546" s="439"/>
      <c r="P546" s="439"/>
      <c r="Q546" s="439"/>
      <c r="R546" s="439"/>
      <c r="S546" s="439"/>
      <c r="T546" s="439"/>
      <c r="U546" s="439"/>
      <c r="V546" s="439"/>
      <c r="W546" s="439"/>
      <c r="X546" s="439"/>
      <c r="Y546" s="439"/>
      <c r="Z546" s="439"/>
      <c r="AA546" s="439"/>
      <c r="AB546" s="439"/>
      <c r="AC546" s="439"/>
      <c r="AD546" s="439"/>
      <c r="AE546" s="439"/>
      <c r="AF546" s="439"/>
      <c r="AG546" s="439"/>
      <c r="AH546" s="439"/>
      <c r="AI546" s="439"/>
      <c r="AJ546" s="439"/>
      <c r="AK546" s="439"/>
      <c r="AL546" s="439"/>
    </row>
    <row r="547">
      <c r="A547" s="439"/>
      <c r="B547" s="439"/>
      <c r="C547" s="443"/>
      <c r="D547" s="443"/>
      <c r="E547" s="443"/>
      <c r="F547" s="443"/>
      <c r="G547" s="443"/>
      <c r="H547" s="443"/>
      <c r="I547" s="443"/>
      <c r="J547" s="443"/>
      <c r="K547" s="439"/>
      <c r="L547" s="439"/>
      <c r="M547" s="439"/>
      <c r="N547" s="439"/>
      <c r="O547" s="439"/>
      <c r="P547" s="439"/>
      <c r="Q547" s="439"/>
      <c r="R547" s="439"/>
      <c r="S547" s="439"/>
      <c r="T547" s="439"/>
      <c r="U547" s="439"/>
      <c r="V547" s="439"/>
      <c r="W547" s="439"/>
      <c r="X547" s="439"/>
      <c r="Y547" s="439"/>
      <c r="Z547" s="439"/>
      <c r="AA547" s="439"/>
      <c r="AB547" s="439"/>
      <c r="AC547" s="439"/>
      <c r="AD547" s="439"/>
      <c r="AE547" s="439"/>
      <c r="AF547" s="439"/>
      <c r="AG547" s="439"/>
      <c r="AH547" s="439"/>
      <c r="AI547" s="439"/>
      <c r="AJ547" s="439"/>
      <c r="AK547" s="439"/>
      <c r="AL547" s="439"/>
    </row>
    <row r="548">
      <c r="A548" s="439"/>
      <c r="B548" s="439"/>
      <c r="C548" s="443"/>
      <c r="D548" s="443"/>
      <c r="E548" s="443"/>
      <c r="F548" s="443"/>
      <c r="G548" s="443"/>
      <c r="H548" s="443"/>
      <c r="I548" s="443"/>
      <c r="J548" s="443"/>
      <c r="K548" s="439"/>
      <c r="L548" s="439"/>
      <c r="M548" s="439"/>
      <c r="N548" s="439"/>
      <c r="O548" s="439"/>
      <c r="P548" s="439"/>
      <c r="Q548" s="439"/>
      <c r="R548" s="439"/>
      <c r="S548" s="439"/>
      <c r="T548" s="439"/>
      <c r="U548" s="439"/>
      <c r="V548" s="439"/>
      <c r="W548" s="439"/>
      <c r="X548" s="439"/>
      <c r="Y548" s="439"/>
      <c r="Z548" s="439"/>
      <c r="AA548" s="439"/>
      <c r="AB548" s="439"/>
      <c r="AC548" s="439"/>
      <c r="AD548" s="439"/>
      <c r="AE548" s="439"/>
      <c r="AF548" s="439"/>
      <c r="AG548" s="439"/>
      <c r="AH548" s="439"/>
      <c r="AI548" s="439"/>
      <c r="AJ548" s="439"/>
      <c r="AK548" s="439"/>
      <c r="AL548" s="439"/>
    </row>
    <row r="549">
      <c r="A549" s="439"/>
      <c r="B549" s="439"/>
      <c r="C549" s="443"/>
      <c r="D549" s="443"/>
      <c r="E549" s="443"/>
      <c r="F549" s="443"/>
      <c r="G549" s="443"/>
      <c r="H549" s="443"/>
      <c r="I549" s="443"/>
      <c r="J549" s="443"/>
      <c r="K549" s="439"/>
      <c r="L549" s="439"/>
      <c r="M549" s="439"/>
      <c r="N549" s="439"/>
      <c r="O549" s="439"/>
      <c r="P549" s="439"/>
      <c r="Q549" s="439"/>
      <c r="R549" s="439"/>
      <c r="S549" s="439"/>
      <c r="T549" s="439"/>
      <c r="U549" s="439"/>
      <c r="V549" s="439"/>
      <c r="W549" s="439"/>
      <c r="X549" s="439"/>
      <c r="Y549" s="439"/>
      <c r="Z549" s="439"/>
      <c r="AA549" s="439"/>
      <c r="AB549" s="439"/>
      <c r="AC549" s="439"/>
      <c r="AD549" s="439"/>
      <c r="AE549" s="439"/>
      <c r="AF549" s="439"/>
      <c r="AG549" s="439"/>
      <c r="AH549" s="439"/>
      <c r="AI549" s="439"/>
      <c r="AJ549" s="439"/>
      <c r="AK549" s="439"/>
      <c r="AL549" s="439"/>
    </row>
    <row r="550">
      <c r="A550" s="439"/>
      <c r="B550" s="439"/>
      <c r="C550" s="443"/>
      <c r="D550" s="443"/>
      <c r="E550" s="443"/>
      <c r="F550" s="443"/>
      <c r="G550" s="443"/>
      <c r="H550" s="443"/>
      <c r="I550" s="443"/>
      <c r="J550" s="443"/>
      <c r="K550" s="439"/>
      <c r="L550" s="439"/>
      <c r="M550" s="439"/>
      <c r="N550" s="439"/>
      <c r="O550" s="439"/>
      <c r="P550" s="439"/>
      <c r="Q550" s="439"/>
      <c r="R550" s="439"/>
      <c r="S550" s="439"/>
      <c r="T550" s="439"/>
      <c r="U550" s="439"/>
      <c r="V550" s="439"/>
      <c r="W550" s="439"/>
      <c r="X550" s="439"/>
      <c r="Y550" s="439"/>
      <c r="Z550" s="439"/>
      <c r="AA550" s="439"/>
      <c r="AB550" s="439"/>
      <c r="AC550" s="439"/>
      <c r="AD550" s="439"/>
      <c r="AE550" s="439"/>
      <c r="AF550" s="439"/>
      <c r="AG550" s="439"/>
      <c r="AH550" s="439"/>
      <c r="AI550" s="439"/>
      <c r="AJ550" s="439"/>
      <c r="AK550" s="439"/>
      <c r="AL550" s="439"/>
    </row>
    <row r="551">
      <c r="A551" s="439"/>
      <c r="B551" s="439"/>
      <c r="C551" s="443"/>
      <c r="D551" s="443"/>
      <c r="E551" s="443"/>
      <c r="F551" s="443"/>
      <c r="G551" s="443"/>
      <c r="H551" s="443"/>
      <c r="I551" s="443"/>
      <c r="J551" s="443"/>
      <c r="K551" s="439"/>
      <c r="L551" s="439"/>
      <c r="M551" s="439"/>
      <c r="N551" s="439"/>
      <c r="O551" s="439"/>
      <c r="P551" s="439"/>
      <c r="Q551" s="439"/>
      <c r="R551" s="439"/>
      <c r="S551" s="439"/>
      <c r="T551" s="439"/>
      <c r="U551" s="439"/>
      <c r="V551" s="439"/>
      <c r="W551" s="439"/>
      <c r="X551" s="439"/>
      <c r="Y551" s="439"/>
      <c r="Z551" s="439"/>
      <c r="AA551" s="439"/>
      <c r="AB551" s="439"/>
      <c r="AC551" s="439"/>
      <c r="AD551" s="439"/>
      <c r="AE551" s="439"/>
      <c r="AF551" s="439"/>
      <c r="AG551" s="439"/>
      <c r="AH551" s="439"/>
      <c r="AI551" s="439"/>
      <c r="AJ551" s="439"/>
      <c r="AK551" s="439"/>
      <c r="AL551" s="439"/>
    </row>
    <row r="552">
      <c r="A552" s="439"/>
      <c r="B552" s="439"/>
      <c r="C552" s="443"/>
      <c r="D552" s="443"/>
      <c r="E552" s="443"/>
      <c r="F552" s="443"/>
      <c r="G552" s="443"/>
      <c r="H552" s="443"/>
      <c r="I552" s="443"/>
      <c r="J552" s="443"/>
      <c r="K552" s="439"/>
      <c r="L552" s="439"/>
      <c r="M552" s="439"/>
      <c r="N552" s="439"/>
      <c r="O552" s="439"/>
      <c r="P552" s="439"/>
      <c r="Q552" s="439"/>
      <c r="R552" s="439"/>
      <c r="S552" s="439"/>
      <c r="T552" s="439"/>
      <c r="U552" s="439"/>
      <c r="V552" s="439"/>
      <c r="W552" s="439"/>
      <c r="X552" s="439"/>
      <c r="Y552" s="439"/>
      <c r="Z552" s="439"/>
      <c r="AA552" s="439"/>
      <c r="AB552" s="439"/>
      <c r="AC552" s="439"/>
      <c r="AD552" s="439"/>
      <c r="AE552" s="439"/>
      <c r="AF552" s="439"/>
      <c r="AG552" s="439"/>
      <c r="AH552" s="439"/>
      <c r="AI552" s="439"/>
      <c r="AJ552" s="439"/>
      <c r="AK552" s="439"/>
      <c r="AL552" s="439"/>
    </row>
    <row r="553">
      <c r="A553" s="439"/>
      <c r="B553" s="439"/>
      <c r="C553" s="443"/>
      <c r="D553" s="443"/>
      <c r="E553" s="443"/>
      <c r="F553" s="443"/>
      <c r="G553" s="443"/>
      <c r="H553" s="443"/>
      <c r="I553" s="443"/>
      <c r="J553" s="443"/>
      <c r="K553" s="439"/>
      <c r="L553" s="439"/>
      <c r="M553" s="439"/>
      <c r="N553" s="439"/>
      <c r="O553" s="439"/>
      <c r="P553" s="439"/>
      <c r="Q553" s="439"/>
      <c r="R553" s="439"/>
      <c r="S553" s="439"/>
      <c r="T553" s="439"/>
      <c r="U553" s="439"/>
      <c r="V553" s="439"/>
      <c r="W553" s="439"/>
      <c r="X553" s="439"/>
      <c r="Y553" s="439"/>
      <c r="Z553" s="439"/>
      <c r="AA553" s="439"/>
      <c r="AB553" s="439"/>
      <c r="AC553" s="439"/>
      <c r="AD553" s="439"/>
      <c r="AE553" s="439"/>
      <c r="AF553" s="439"/>
      <c r="AG553" s="439"/>
      <c r="AH553" s="439"/>
      <c r="AI553" s="439"/>
      <c r="AJ553" s="439"/>
      <c r="AK553" s="439"/>
      <c r="AL553" s="439"/>
    </row>
    <row r="554">
      <c r="A554" s="439"/>
      <c r="B554" s="439"/>
      <c r="C554" s="443"/>
      <c r="D554" s="443"/>
      <c r="E554" s="443"/>
      <c r="F554" s="443"/>
      <c r="G554" s="443"/>
      <c r="H554" s="443"/>
      <c r="I554" s="443"/>
      <c r="J554" s="443"/>
      <c r="K554" s="439"/>
      <c r="L554" s="439"/>
      <c r="M554" s="439"/>
      <c r="N554" s="439"/>
      <c r="O554" s="439"/>
      <c r="P554" s="439"/>
      <c r="Q554" s="439"/>
      <c r="R554" s="439"/>
      <c r="S554" s="439"/>
      <c r="T554" s="439"/>
      <c r="U554" s="439"/>
      <c r="V554" s="439"/>
      <c r="W554" s="439"/>
      <c r="X554" s="439"/>
      <c r="Y554" s="439"/>
      <c r="Z554" s="439"/>
      <c r="AA554" s="439"/>
      <c r="AB554" s="439"/>
      <c r="AC554" s="439"/>
      <c r="AD554" s="439"/>
      <c r="AE554" s="439"/>
      <c r="AF554" s="439"/>
      <c r="AG554" s="439"/>
      <c r="AH554" s="439"/>
      <c r="AI554" s="439"/>
      <c r="AJ554" s="439"/>
      <c r="AK554" s="439"/>
      <c r="AL554" s="439"/>
    </row>
    <row r="555">
      <c r="A555" s="439"/>
      <c r="B555" s="439"/>
      <c r="C555" s="443"/>
      <c r="D555" s="443"/>
      <c r="E555" s="443"/>
      <c r="F555" s="443"/>
      <c r="G555" s="443"/>
      <c r="H555" s="443"/>
      <c r="I555" s="443"/>
      <c r="J555" s="443"/>
      <c r="K555" s="439"/>
      <c r="L555" s="439"/>
      <c r="M555" s="439"/>
      <c r="N555" s="439"/>
      <c r="O555" s="439"/>
      <c r="P555" s="439"/>
      <c r="Q555" s="439"/>
      <c r="R555" s="439"/>
      <c r="S555" s="439"/>
      <c r="T555" s="439"/>
      <c r="U555" s="439"/>
      <c r="V555" s="439"/>
      <c r="W555" s="439"/>
      <c r="X555" s="439"/>
      <c r="Y555" s="439"/>
      <c r="Z555" s="439"/>
      <c r="AA555" s="439"/>
      <c r="AB555" s="439"/>
      <c r="AC555" s="439"/>
      <c r="AD555" s="439"/>
      <c r="AE555" s="439"/>
      <c r="AF555" s="439"/>
      <c r="AG555" s="439"/>
      <c r="AH555" s="439"/>
      <c r="AI555" s="439"/>
      <c r="AJ555" s="439"/>
      <c r="AK555" s="439"/>
      <c r="AL555" s="439"/>
    </row>
    <row r="556">
      <c r="A556" s="439"/>
      <c r="B556" s="439"/>
      <c r="C556" s="443"/>
      <c r="D556" s="443"/>
      <c r="E556" s="443"/>
      <c r="F556" s="443"/>
      <c r="G556" s="443"/>
      <c r="H556" s="443"/>
      <c r="I556" s="443"/>
      <c r="J556" s="443"/>
      <c r="K556" s="439"/>
      <c r="L556" s="439"/>
      <c r="M556" s="439"/>
      <c r="N556" s="439"/>
      <c r="O556" s="439"/>
      <c r="P556" s="439"/>
      <c r="Q556" s="439"/>
      <c r="R556" s="439"/>
      <c r="S556" s="439"/>
      <c r="T556" s="439"/>
      <c r="U556" s="439"/>
      <c r="V556" s="439"/>
      <c r="W556" s="439"/>
      <c r="X556" s="439"/>
      <c r="Y556" s="439"/>
      <c r="Z556" s="439"/>
      <c r="AA556" s="439"/>
      <c r="AB556" s="439"/>
      <c r="AC556" s="439"/>
      <c r="AD556" s="439"/>
      <c r="AE556" s="439"/>
      <c r="AF556" s="439"/>
      <c r="AG556" s="439"/>
      <c r="AH556" s="439"/>
      <c r="AI556" s="439"/>
      <c r="AJ556" s="439"/>
      <c r="AK556" s="439"/>
      <c r="AL556" s="439"/>
    </row>
    <row r="557">
      <c r="A557" s="439"/>
      <c r="B557" s="439"/>
      <c r="C557" s="443"/>
      <c r="D557" s="443"/>
      <c r="E557" s="443"/>
      <c r="F557" s="443"/>
      <c r="G557" s="443"/>
      <c r="H557" s="443"/>
      <c r="I557" s="443"/>
      <c r="J557" s="443"/>
      <c r="K557" s="439"/>
      <c r="L557" s="439"/>
      <c r="M557" s="439"/>
      <c r="N557" s="439"/>
      <c r="O557" s="439"/>
      <c r="P557" s="439"/>
      <c r="Q557" s="439"/>
      <c r="R557" s="439"/>
      <c r="S557" s="439"/>
      <c r="T557" s="439"/>
      <c r="U557" s="439"/>
      <c r="V557" s="439"/>
      <c r="W557" s="439"/>
      <c r="X557" s="439"/>
      <c r="Y557" s="439"/>
      <c r="Z557" s="439"/>
      <c r="AA557" s="439"/>
      <c r="AB557" s="439"/>
      <c r="AC557" s="439"/>
      <c r="AD557" s="439"/>
      <c r="AE557" s="439"/>
      <c r="AF557" s="439"/>
      <c r="AG557" s="439"/>
      <c r="AH557" s="439"/>
      <c r="AI557" s="439"/>
      <c r="AJ557" s="439"/>
      <c r="AK557" s="439"/>
      <c r="AL557" s="439"/>
    </row>
    <row r="558">
      <c r="A558" s="439"/>
      <c r="B558" s="439"/>
      <c r="C558" s="443"/>
      <c r="D558" s="443"/>
      <c r="E558" s="443"/>
      <c r="F558" s="443"/>
      <c r="G558" s="443"/>
      <c r="H558" s="443"/>
      <c r="I558" s="443"/>
      <c r="J558" s="443"/>
      <c r="K558" s="439"/>
      <c r="L558" s="439"/>
      <c r="M558" s="439"/>
      <c r="N558" s="439"/>
      <c r="O558" s="439"/>
      <c r="P558" s="439"/>
      <c r="Q558" s="439"/>
      <c r="R558" s="439"/>
      <c r="S558" s="439"/>
      <c r="T558" s="439"/>
      <c r="U558" s="439"/>
      <c r="V558" s="439"/>
      <c r="W558" s="439"/>
      <c r="X558" s="439"/>
      <c r="Y558" s="439"/>
      <c r="Z558" s="439"/>
      <c r="AA558" s="439"/>
      <c r="AB558" s="439"/>
      <c r="AC558" s="439"/>
      <c r="AD558" s="439"/>
      <c r="AE558" s="439"/>
      <c r="AF558" s="439"/>
      <c r="AG558" s="439"/>
      <c r="AH558" s="439"/>
      <c r="AI558" s="439"/>
      <c r="AJ558" s="439"/>
      <c r="AK558" s="439"/>
      <c r="AL558" s="439"/>
    </row>
    <row r="559">
      <c r="A559" s="439"/>
      <c r="B559" s="439"/>
      <c r="C559" s="443"/>
      <c r="D559" s="443"/>
      <c r="E559" s="443"/>
      <c r="F559" s="443"/>
      <c r="G559" s="443"/>
      <c r="H559" s="443"/>
      <c r="I559" s="443"/>
      <c r="J559" s="443"/>
      <c r="K559" s="439"/>
      <c r="L559" s="439"/>
      <c r="M559" s="439"/>
      <c r="N559" s="439"/>
      <c r="O559" s="439"/>
      <c r="P559" s="439"/>
      <c r="Q559" s="439"/>
      <c r="R559" s="439"/>
      <c r="S559" s="439"/>
      <c r="T559" s="439"/>
      <c r="U559" s="439"/>
      <c r="V559" s="439"/>
      <c r="W559" s="439"/>
      <c r="X559" s="439"/>
      <c r="Y559" s="439"/>
      <c r="Z559" s="439"/>
      <c r="AA559" s="439"/>
      <c r="AB559" s="439"/>
      <c r="AC559" s="439"/>
      <c r="AD559" s="439"/>
      <c r="AE559" s="439"/>
      <c r="AF559" s="439"/>
      <c r="AG559" s="439"/>
      <c r="AH559" s="439"/>
      <c r="AI559" s="439"/>
      <c r="AJ559" s="439"/>
      <c r="AK559" s="439"/>
      <c r="AL559" s="439"/>
    </row>
    <row r="560">
      <c r="A560" s="439"/>
      <c r="B560" s="439"/>
      <c r="C560" s="443"/>
      <c r="D560" s="443"/>
      <c r="E560" s="443"/>
      <c r="F560" s="443"/>
      <c r="G560" s="443"/>
      <c r="H560" s="443"/>
      <c r="I560" s="443"/>
      <c r="J560" s="443"/>
      <c r="K560" s="439"/>
      <c r="L560" s="439"/>
      <c r="M560" s="439"/>
      <c r="N560" s="439"/>
      <c r="O560" s="439"/>
      <c r="P560" s="439"/>
      <c r="Q560" s="439"/>
      <c r="R560" s="439"/>
      <c r="S560" s="439"/>
      <c r="T560" s="439"/>
      <c r="U560" s="439"/>
      <c r="V560" s="439"/>
      <c r="W560" s="439"/>
      <c r="X560" s="439"/>
      <c r="Y560" s="439"/>
      <c r="Z560" s="439"/>
      <c r="AA560" s="439"/>
      <c r="AB560" s="439"/>
      <c r="AC560" s="439"/>
      <c r="AD560" s="439"/>
      <c r="AE560" s="439"/>
      <c r="AF560" s="439"/>
      <c r="AG560" s="439"/>
      <c r="AH560" s="439"/>
      <c r="AI560" s="439"/>
      <c r="AJ560" s="439"/>
      <c r="AK560" s="439"/>
      <c r="AL560" s="439"/>
    </row>
    <row r="561">
      <c r="A561" s="439"/>
      <c r="B561" s="439"/>
      <c r="C561" s="443"/>
      <c r="D561" s="443"/>
      <c r="E561" s="443"/>
      <c r="F561" s="443"/>
      <c r="G561" s="443"/>
      <c r="H561" s="443"/>
      <c r="I561" s="443"/>
      <c r="J561" s="443"/>
      <c r="K561" s="439"/>
      <c r="L561" s="439"/>
      <c r="M561" s="439"/>
      <c r="N561" s="439"/>
      <c r="O561" s="439"/>
      <c r="P561" s="439"/>
      <c r="Q561" s="439"/>
      <c r="R561" s="439"/>
      <c r="S561" s="439"/>
      <c r="T561" s="439"/>
      <c r="U561" s="439"/>
      <c r="V561" s="439"/>
      <c r="W561" s="439"/>
      <c r="X561" s="439"/>
      <c r="Y561" s="439"/>
      <c r="Z561" s="439"/>
      <c r="AA561" s="439"/>
      <c r="AB561" s="439"/>
      <c r="AC561" s="439"/>
      <c r="AD561" s="439"/>
      <c r="AE561" s="439"/>
      <c r="AF561" s="439"/>
      <c r="AG561" s="439"/>
      <c r="AH561" s="439"/>
      <c r="AI561" s="439"/>
      <c r="AJ561" s="439"/>
      <c r="AK561" s="439"/>
      <c r="AL561" s="439"/>
    </row>
    <row r="562">
      <c r="A562" s="439"/>
      <c r="B562" s="439"/>
      <c r="C562" s="443"/>
      <c r="D562" s="443"/>
      <c r="E562" s="443"/>
      <c r="F562" s="443"/>
      <c r="G562" s="443"/>
      <c r="H562" s="443"/>
      <c r="I562" s="443"/>
      <c r="J562" s="443"/>
      <c r="K562" s="439"/>
      <c r="L562" s="439"/>
      <c r="M562" s="439"/>
      <c r="N562" s="439"/>
      <c r="O562" s="439"/>
      <c r="P562" s="439"/>
      <c r="Q562" s="439"/>
      <c r="R562" s="439"/>
      <c r="S562" s="439"/>
      <c r="T562" s="439"/>
      <c r="U562" s="439"/>
      <c r="V562" s="439"/>
      <c r="W562" s="439"/>
      <c r="X562" s="439"/>
      <c r="Y562" s="439"/>
      <c r="Z562" s="439"/>
      <c r="AA562" s="439"/>
      <c r="AB562" s="439"/>
      <c r="AC562" s="439"/>
      <c r="AD562" s="439"/>
      <c r="AE562" s="439"/>
      <c r="AF562" s="439"/>
      <c r="AG562" s="439"/>
      <c r="AH562" s="439"/>
      <c r="AI562" s="439"/>
      <c r="AJ562" s="439"/>
      <c r="AK562" s="439"/>
      <c r="AL562" s="439"/>
    </row>
    <row r="563">
      <c r="A563" s="439"/>
      <c r="B563" s="439"/>
      <c r="C563" s="443"/>
      <c r="D563" s="443"/>
      <c r="E563" s="443"/>
      <c r="F563" s="443"/>
      <c r="G563" s="443"/>
      <c r="H563" s="443"/>
      <c r="I563" s="443"/>
      <c r="J563" s="443"/>
      <c r="K563" s="439"/>
      <c r="L563" s="439"/>
      <c r="M563" s="439"/>
      <c r="N563" s="439"/>
      <c r="O563" s="439"/>
      <c r="P563" s="439"/>
      <c r="Q563" s="439"/>
      <c r="R563" s="439"/>
      <c r="S563" s="439"/>
      <c r="T563" s="439"/>
      <c r="U563" s="439"/>
      <c r="V563" s="439"/>
      <c r="W563" s="439"/>
      <c r="X563" s="439"/>
      <c r="Y563" s="439"/>
      <c r="Z563" s="439"/>
      <c r="AA563" s="439"/>
      <c r="AB563" s="439"/>
      <c r="AC563" s="439"/>
      <c r="AD563" s="439"/>
      <c r="AE563" s="439"/>
      <c r="AF563" s="439"/>
      <c r="AG563" s="439"/>
      <c r="AH563" s="439"/>
      <c r="AI563" s="439"/>
      <c r="AJ563" s="439"/>
      <c r="AK563" s="439"/>
      <c r="AL563" s="439"/>
    </row>
    <row r="564">
      <c r="A564" s="439"/>
      <c r="B564" s="439"/>
      <c r="C564" s="443"/>
      <c r="D564" s="443"/>
      <c r="E564" s="443"/>
      <c r="F564" s="443"/>
      <c r="G564" s="443"/>
      <c r="H564" s="443"/>
      <c r="I564" s="443"/>
      <c r="J564" s="443"/>
      <c r="K564" s="439"/>
      <c r="L564" s="439"/>
      <c r="M564" s="439"/>
      <c r="N564" s="439"/>
      <c r="O564" s="439"/>
      <c r="P564" s="439"/>
      <c r="Q564" s="439"/>
      <c r="R564" s="439"/>
      <c r="S564" s="439"/>
      <c r="T564" s="439"/>
      <c r="U564" s="439"/>
      <c r="V564" s="439"/>
      <c r="W564" s="439"/>
      <c r="X564" s="439"/>
      <c r="Y564" s="439"/>
      <c r="Z564" s="439"/>
      <c r="AA564" s="439"/>
      <c r="AB564" s="439"/>
      <c r="AC564" s="439"/>
      <c r="AD564" s="439"/>
      <c r="AE564" s="439"/>
      <c r="AF564" s="439"/>
      <c r="AG564" s="439"/>
      <c r="AH564" s="439"/>
      <c r="AI564" s="439"/>
      <c r="AJ564" s="439"/>
      <c r="AK564" s="439"/>
      <c r="AL564" s="439"/>
    </row>
    <row r="565">
      <c r="A565" s="439"/>
      <c r="B565" s="439"/>
      <c r="C565" s="443"/>
      <c r="D565" s="443"/>
      <c r="E565" s="443"/>
      <c r="F565" s="443"/>
      <c r="G565" s="443"/>
      <c r="H565" s="443"/>
      <c r="I565" s="443"/>
      <c r="J565" s="443"/>
      <c r="K565" s="439"/>
      <c r="L565" s="439"/>
      <c r="M565" s="439"/>
      <c r="N565" s="439"/>
      <c r="O565" s="439"/>
      <c r="P565" s="439"/>
      <c r="Q565" s="439"/>
      <c r="R565" s="439"/>
      <c r="S565" s="439"/>
      <c r="T565" s="439"/>
      <c r="U565" s="439"/>
      <c r="V565" s="439"/>
      <c r="W565" s="439"/>
      <c r="X565" s="439"/>
      <c r="Y565" s="439"/>
      <c r="Z565" s="439"/>
      <c r="AA565" s="439"/>
      <c r="AB565" s="439"/>
      <c r="AC565" s="439"/>
      <c r="AD565" s="439"/>
      <c r="AE565" s="439"/>
      <c r="AF565" s="439"/>
      <c r="AG565" s="439"/>
      <c r="AH565" s="439"/>
      <c r="AI565" s="439"/>
      <c r="AJ565" s="439"/>
      <c r="AK565" s="439"/>
      <c r="AL565" s="439"/>
    </row>
    <row r="566">
      <c r="A566" s="439"/>
      <c r="B566" s="439"/>
      <c r="C566" s="443"/>
      <c r="D566" s="443"/>
      <c r="E566" s="443"/>
      <c r="F566" s="443"/>
      <c r="G566" s="443"/>
      <c r="H566" s="443"/>
      <c r="I566" s="443"/>
      <c r="J566" s="443"/>
      <c r="K566" s="439"/>
      <c r="L566" s="439"/>
      <c r="M566" s="439"/>
      <c r="N566" s="439"/>
      <c r="O566" s="439"/>
      <c r="P566" s="439"/>
      <c r="Q566" s="439"/>
      <c r="R566" s="439"/>
      <c r="S566" s="439"/>
      <c r="T566" s="439"/>
      <c r="U566" s="439"/>
      <c r="V566" s="439"/>
      <c r="W566" s="439"/>
      <c r="X566" s="439"/>
      <c r="Y566" s="439"/>
      <c r="Z566" s="439"/>
      <c r="AA566" s="439"/>
      <c r="AB566" s="439"/>
      <c r="AC566" s="439"/>
      <c r="AD566" s="439"/>
      <c r="AE566" s="439"/>
      <c r="AF566" s="439"/>
      <c r="AG566" s="439"/>
      <c r="AH566" s="439"/>
      <c r="AI566" s="439"/>
      <c r="AJ566" s="439"/>
      <c r="AK566" s="439"/>
      <c r="AL566" s="439"/>
    </row>
    <row r="567">
      <c r="A567" s="439"/>
      <c r="B567" s="439"/>
      <c r="C567" s="443"/>
      <c r="D567" s="443"/>
      <c r="E567" s="443"/>
      <c r="F567" s="443"/>
      <c r="G567" s="443"/>
      <c r="H567" s="443"/>
      <c r="I567" s="443"/>
      <c r="J567" s="443"/>
      <c r="K567" s="439"/>
      <c r="L567" s="439"/>
      <c r="M567" s="439"/>
      <c r="N567" s="439"/>
      <c r="O567" s="439"/>
      <c r="P567" s="439"/>
      <c r="Q567" s="439"/>
      <c r="R567" s="439"/>
      <c r="S567" s="439"/>
      <c r="T567" s="439"/>
      <c r="U567" s="439"/>
      <c r="V567" s="439"/>
      <c r="W567" s="439"/>
      <c r="X567" s="439"/>
      <c r="Y567" s="439"/>
      <c r="Z567" s="439"/>
      <c r="AA567" s="439"/>
      <c r="AB567" s="439"/>
      <c r="AC567" s="439"/>
      <c r="AD567" s="439"/>
      <c r="AE567" s="439"/>
      <c r="AF567" s="439"/>
      <c r="AG567" s="439"/>
      <c r="AH567" s="439"/>
      <c r="AI567" s="439"/>
      <c r="AJ567" s="439"/>
      <c r="AK567" s="439"/>
      <c r="AL567" s="439"/>
    </row>
    <row r="568">
      <c r="A568" s="439"/>
      <c r="B568" s="439"/>
      <c r="C568" s="443"/>
      <c r="D568" s="443"/>
      <c r="E568" s="443"/>
      <c r="F568" s="443"/>
      <c r="G568" s="443"/>
      <c r="H568" s="443"/>
      <c r="I568" s="443"/>
      <c r="J568" s="443"/>
      <c r="K568" s="439"/>
      <c r="L568" s="439"/>
      <c r="M568" s="439"/>
      <c r="N568" s="439"/>
      <c r="O568" s="439"/>
      <c r="P568" s="439"/>
      <c r="Q568" s="439"/>
      <c r="R568" s="439"/>
      <c r="S568" s="439"/>
      <c r="T568" s="439"/>
      <c r="U568" s="439"/>
      <c r="V568" s="439"/>
      <c r="W568" s="439"/>
      <c r="X568" s="439"/>
      <c r="Y568" s="439"/>
      <c r="Z568" s="439"/>
      <c r="AA568" s="439"/>
      <c r="AB568" s="439"/>
      <c r="AC568" s="439"/>
      <c r="AD568" s="439"/>
      <c r="AE568" s="439"/>
      <c r="AF568" s="439"/>
      <c r="AG568" s="439"/>
      <c r="AH568" s="439"/>
      <c r="AI568" s="439"/>
      <c r="AJ568" s="439"/>
      <c r="AK568" s="439"/>
      <c r="AL568" s="439"/>
    </row>
    <row r="569">
      <c r="A569" s="439"/>
      <c r="B569" s="439"/>
      <c r="C569" s="443"/>
      <c r="D569" s="443"/>
      <c r="E569" s="443"/>
      <c r="F569" s="443"/>
      <c r="G569" s="443"/>
      <c r="H569" s="443"/>
      <c r="I569" s="443"/>
      <c r="J569" s="443"/>
      <c r="K569" s="439"/>
      <c r="L569" s="439"/>
      <c r="M569" s="439"/>
      <c r="N569" s="439"/>
      <c r="O569" s="439"/>
      <c r="P569" s="439"/>
      <c r="Q569" s="439"/>
      <c r="R569" s="439"/>
      <c r="S569" s="439"/>
      <c r="T569" s="439"/>
      <c r="U569" s="439"/>
      <c r="V569" s="439"/>
      <c r="W569" s="439"/>
      <c r="X569" s="439"/>
      <c r="Y569" s="439"/>
      <c r="Z569" s="439"/>
      <c r="AA569" s="439"/>
      <c r="AB569" s="439"/>
      <c r="AC569" s="439"/>
      <c r="AD569" s="439"/>
      <c r="AE569" s="439"/>
      <c r="AF569" s="439"/>
      <c r="AG569" s="439"/>
      <c r="AH569" s="439"/>
      <c r="AI569" s="439"/>
      <c r="AJ569" s="439"/>
      <c r="AK569" s="439"/>
      <c r="AL569" s="439"/>
    </row>
    <row r="570">
      <c r="A570" s="439"/>
      <c r="B570" s="439"/>
      <c r="C570" s="443"/>
      <c r="D570" s="443"/>
      <c r="E570" s="443"/>
      <c r="F570" s="443"/>
      <c r="G570" s="443"/>
      <c r="H570" s="443"/>
      <c r="I570" s="443"/>
      <c r="J570" s="443"/>
      <c r="K570" s="439"/>
      <c r="L570" s="439"/>
      <c r="M570" s="439"/>
      <c r="N570" s="439"/>
      <c r="O570" s="439"/>
      <c r="P570" s="439"/>
      <c r="Q570" s="439"/>
      <c r="R570" s="439"/>
      <c r="S570" s="439"/>
      <c r="T570" s="439"/>
      <c r="U570" s="439"/>
      <c r="V570" s="439"/>
      <c r="W570" s="439"/>
      <c r="X570" s="439"/>
      <c r="Y570" s="439"/>
      <c r="Z570" s="439"/>
      <c r="AA570" s="439"/>
      <c r="AB570" s="439"/>
      <c r="AC570" s="439"/>
      <c r="AD570" s="439"/>
      <c r="AE570" s="439"/>
      <c r="AF570" s="439"/>
      <c r="AG570" s="439"/>
      <c r="AH570" s="439"/>
      <c r="AI570" s="439"/>
      <c r="AJ570" s="439"/>
      <c r="AK570" s="439"/>
      <c r="AL570" s="439"/>
    </row>
    <row r="571">
      <c r="A571" s="439"/>
      <c r="B571" s="439"/>
      <c r="C571" s="443"/>
      <c r="D571" s="443"/>
      <c r="E571" s="443"/>
      <c r="F571" s="443"/>
      <c r="G571" s="443"/>
      <c r="H571" s="443"/>
      <c r="I571" s="443"/>
      <c r="J571" s="443"/>
      <c r="K571" s="439"/>
      <c r="L571" s="439"/>
      <c r="M571" s="439"/>
      <c r="N571" s="439"/>
      <c r="O571" s="439"/>
      <c r="P571" s="439"/>
      <c r="Q571" s="439"/>
      <c r="R571" s="439"/>
      <c r="S571" s="439"/>
      <c r="T571" s="439"/>
      <c r="U571" s="439"/>
      <c r="V571" s="439"/>
      <c r="W571" s="439"/>
      <c r="X571" s="439"/>
      <c r="Y571" s="439"/>
      <c r="Z571" s="439"/>
      <c r="AA571" s="439"/>
      <c r="AB571" s="439"/>
      <c r="AC571" s="439"/>
      <c r="AD571" s="439"/>
      <c r="AE571" s="439"/>
      <c r="AF571" s="439"/>
      <c r="AG571" s="439"/>
      <c r="AH571" s="439"/>
      <c r="AI571" s="439"/>
      <c r="AJ571" s="439"/>
      <c r="AK571" s="439"/>
      <c r="AL571" s="439"/>
    </row>
    <row r="572">
      <c r="A572" s="439"/>
      <c r="B572" s="439"/>
      <c r="C572" s="443"/>
      <c r="D572" s="443"/>
      <c r="E572" s="443"/>
      <c r="F572" s="443"/>
      <c r="G572" s="443"/>
      <c r="H572" s="443"/>
      <c r="I572" s="443"/>
      <c r="J572" s="443"/>
      <c r="K572" s="439"/>
      <c r="L572" s="439"/>
      <c r="M572" s="439"/>
      <c r="N572" s="439"/>
      <c r="O572" s="439"/>
      <c r="P572" s="439"/>
      <c r="Q572" s="439"/>
      <c r="R572" s="439"/>
      <c r="S572" s="439"/>
      <c r="T572" s="439"/>
      <c r="U572" s="439"/>
      <c r="V572" s="439"/>
      <c r="W572" s="439"/>
      <c r="X572" s="439"/>
      <c r="Y572" s="439"/>
      <c r="Z572" s="439"/>
      <c r="AA572" s="439"/>
      <c r="AB572" s="439"/>
      <c r="AC572" s="439"/>
      <c r="AD572" s="439"/>
      <c r="AE572" s="439"/>
      <c r="AF572" s="439"/>
      <c r="AG572" s="439"/>
      <c r="AH572" s="439"/>
      <c r="AI572" s="439"/>
      <c r="AJ572" s="439"/>
      <c r="AK572" s="439"/>
      <c r="AL572" s="439"/>
    </row>
    <row r="573">
      <c r="A573" s="439"/>
      <c r="B573" s="439"/>
      <c r="C573" s="443"/>
      <c r="D573" s="443"/>
      <c r="E573" s="443"/>
      <c r="F573" s="443"/>
      <c r="G573" s="443"/>
      <c r="H573" s="443"/>
      <c r="I573" s="443"/>
      <c r="J573" s="443"/>
      <c r="K573" s="439"/>
      <c r="L573" s="439"/>
      <c r="M573" s="439"/>
      <c r="N573" s="439"/>
      <c r="O573" s="439"/>
      <c r="P573" s="439"/>
      <c r="Q573" s="439"/>
      <c r="R573" s="439"/>
      <c r="S573" s="439"/>
      <c r="T573" s="439"/>
      <c r="U573" s="439"/>
      <c r="V573" s="439"/>
      <c r="W573" s="439"/>
      <c r="X573" s="439"/>
      <c r="Y573" s="439"/>
      <c r="Z573" s="439"/>
      <c r="AA573" s="439"/>
      <c r="AB573" s="439"/>
      <c r="AC573" s="439"/>
      <c r="AD573" s="439"/>
      <c r="AE573" s="439"/>
      <c r="AF573" s="439"/>
      <c r="AG573" s="439"/>
      <c r="AH573" s="439"/>
      <c r="AI573" s="439"/>
      <c r="AJ573" s="439"/>
      <c r="AK573" s="439"/>
      <c r="AL573" s="439"/>
    </row>
    <row r="574">
      <c r="A574" s="439"/>
      <c r="B574" s="439"/>
      <c r="C574" s="443"/>
      <c r="D574" s="443"/>
      <c r="E574" s="443"/>
      <c r="F574" s="443"/>
      <c r="G574" s="443"/>
      <c r="H574" s="443"/>
      <c r="I574" s="443"/>
      <c r="J574" s="443"/>
      <c r="K574" s="439"/>
      <c r="L574" s="439"/>
      <c r="M574" s="439"/>
      <c r="N574" s="439"/>
      <c r="O574" s="439"/>
      <c r="P574" s="439"/>
      <c r="Q574" s="439"/>
      <c r="R574" s="439"/>
      <c r="S574" s="439"/>
      <c r="T574" s="439"/>
      <c r="U574" s="439"/>
      <c r="V574" s="439"/>
      <c r="W574" s="439"/>
      <c r="X574" s="439"/>
      <c r="Y574" s="439"/>
      <c r="Z574" s="439"/>
      <c r="AA574" s="439"/>
      <c r="AB574" s="439"/>
      <c r="AC574" s="439"/>
      <c r="AD574" s="439"/>
      <c r="AE574" s="439"/>
      <c r="AF574" s="439"/>
      <c r="AG574" s="439"/>
      <c r="AH574" s="439"/>
      <c r="AI574" s="439"/>
      <c r="AJ574" s="439"/>
      <c r="AK574" s="439"/>
      <c r="AL574" s="439"/>
    </row>
    <row r="575">
      <c r="A575" s="439"/>
      <c r="B575" s="439"/>
      <c r="C575" s="443"/>
      <c r="D575" s="443"/>
      <c r="E575" s="443"/>
      <c r="F575" s="443"/>
      <c r="G575" s="443"/>
      <c r="H575" s="443"/>
      <c r="I575" s="443"/>
      <c r="J575" s="443"/>
      <c r="K575" s="439"/>
      <c r="L575" s="439"/>
      <c r="M575" s="439"/>
      <c r="N575" s="439"/>
      <c r="O575" s="439"/>
      <c r="P575" s="439"/>
      <c r="Q575" s="439"/>
      <c r="R575" s="439"/>
      <c r="S575" s="439"/>
      <c r="T575" s="439"/>
      <c r="U575" s="439"/>
      <c r="V575" s="439"/>
      <c r="W575" s="439"/>
      <c r="X575" s="439"/>
      <c r="Y575" s="439"/>
      <c r="Z575" s="439"/>
      <c r="AA575" s="439"/>
      <c r="AB575" s="439"/>
      <c r="AC575" s="439"/>
      <c r="AD575" s="439"/>
      <c r="AE575" s="439"/>
      <c r="AF575" s="439"/>
      <c r="AG575" s="439"/>
      <c r="AH575" s="439"/>
      <c r="AI575" s="439"/>
      <c r="AJ575" s="439"/>
      <c r="AK575" s="439"/>
      <c r="AL575" s="439"/>
    </row>
    <row r="576">
      <c r="A576" s="439"/>
      <c r="B576" s="439"/>
      <c r="C576" s="443"/>
      <c r="D576" s="443"/>
      <c r="E576" s="443"/>
      <c r="F576" s="443"/>
      <c r="G576" s="443"/>
      <c r="H576" s="443"/>
      <c r="I576" s="443"/>
      <c r="J576" s="443"/>
      <c r="K576" s="439"/>
      <c r="L576" s="439"/>
      <c r="M576" s="439"/>
      <c r="N576" s="439"/>
      <c r="O576" s="439"/>
      <c r="P576" s="439"/>
      <c r="Q576" s="439"/>
      <c r="R576" s="439"/>
      <c r="S576" s="439"/>
      <c r="T576" s="439"/>
      <c r="U576" s="439"/>
      <c r="V576" s="439"/>
      <c r="W576" s="439"/>
      <c r="X576" s="439"/>
      <c r="Y576" s="439"/>
      <c r="Z576" s="439"/>
      <c r="AA576" s="439"/>
      <c r="AB576" s="439"/>
      <c r="AC576" s="439"/>
      <c r="AD576" s="439"/>
      <c r="AE576" s="439"/>
      <c r="AF576" s="439"/>
      <c r="AG576" s="439"/>
      <c r="AH576" s="439"/>
      <c r="AI576" s="439"/>
      <c r="AJ576" s="439"/>
      <c r="AK576" s="439"/>
      <c r="AL576" s="439"/>
    </row>
    <row r="577">
      <c r="A577" s="439"/>
      <c r="B577" s="439"/>
      <c r="C577" s="443"/>
      <c r="D577" s="443"/>
      <c r="E577" s="443"/>
      <c r="F577" s="443"/>
      <c r="G577" s="443"/>
      <c r="H577" s="443"/>
      <c r="I577" s="443"/>
      <c r="J577" s="443"/>
      <c r="K577" s="439"/>
      <c r="L577" s="439"/>
      <c r="M577" s="439"/>
      <c r="N577" s="439"/>
      <c r="O577" s="439"/>
      <c r="P577" s="439"/>
      <c r="Q577" s="439"/>
      <c r="R577" s="439"/>
      <c r="S577" s="439"/>
      <c r="T577" s="439"/>
      <c r="U577" s="439"/>
      <c r="V577" s="439"/>
      <c r="W577" s="439"/>
      <c r="X577" s="439"/>
      <c r="Y577" s="439"/>
      <c r="Z577" s="439"/>
      <c r="AA577" s="439"/>
      <c r="AB577" s="439"/>
      <c r="AC577" s="439"/>
      <c r="AD577" s="439"/>
      <c r="AE577" s="439"/>
      <c r="AF577" s="439"/>
      <c r="AG577" s="439"/>
      <c r="AH577" s="439"/>
      <c r="AI577" s="439"/>
      <c r="AJ577" s="439"/>
      <c r="AK577" s="439"/>
      <c r="AL577" s="439"/>
    </row>
    <row r="578">
      <c r="A578" s="439"/>
      <c r="B578" s="439"/>
      <c r="C578" s="443"/>
      <c r="D578" s="443"/>
      <c r="E578" s="443"/>
      <c r="F578" s="443"/>
      <c r="G578" s="443"/>
      <c r="H578" s="443"/>
      <c r="I578" s="443"/>
      <c r="J578" s="443"/>
      <c r="K578" s="439"/>
      <c r="L578" s="439"/>
      <c r="M578" s="439"/>
      <c r="N578" s="439"/>
      <c r="O578" s="439"/>
      <c r="P578" s="439"/>
      <c r="Q578" s="439"/>
      <c r="R578" s="439"/>
      <c r="S578" s="439"/>
      <c r="T578" s="439"/>
      <c r="U578" s="439"/>
      <c r="V578" s="439"/>
      <c r="W578" s="439"/>
      <c r="X578" s="439"/>
      <c r="Y578" s="439"/>
      <c r="Z578" s="439"/>
      <c r="AA578" s="439"/>
      <c r="AB578" s="439"/>
      <c r="AC578" s="439"/>
      <c r="AD578" s="439"/>
      <c r="AE578" s="439"/>
      <c r="AF578" s="439"/>
      <c r="AG578" s="439"/>
      <c r="AH578" s="439"/>
      <c r="AI578" s="439"/>
      <c r="AJ578" s="439"/>
      <c r="AK578" s="439"/>
      <c r="AL578" s="439"/>
    </row>
    <row r="579">
      <c r="A579" s="439"/>
      <c r="B579" s="439"/>
      <c r="C579" s="443"/>
      <c r="D579" s="443"/>
      <c r="E579" s="443"/>
      <c r="F579" s="443"/>
      <c r="G579" s="443"/>
      <c r="H579" s="443"/>
      <c r="I579" s="443"/>
      <c r="J579" s="443"/>
      <c r="K579" s="439"/>
      <c r="L579" s="439"/>
      <c r="M579" s="439"/>
      <c r="N579" s="439"/>
      <c r="O579" s="439"/>
      <c r="P579" s="439"/>
      <c r="Q579" s="439"/>
      <c r="R579" s="439"/>
      <c r="S579" s="439"/>
      <c r="T579" s="439"/>
      <c r="U579" s="439"/>
      <c r="V579" s="439"/>
      <c r="W579" s="439"/>
      <c r="X579" s="439"/>
      <c r="Y579" s="439"/>
      <c r="Z579" s="439"/>
      <c r="AA579" s="439"/>
      <c r="AB579" s="439"/>
      <c r="AC579" s="439"/>
      <c r="AD579" s="439"/>
      <c r="AE579" s="439"/>
      <c r="AF579" s="439"/>
      <c r="AG579" s="439"/>
      <c r="AH579" s="439"/>
      <c r="AI579" s="439"/>
      <c r="AJ579" s="439"/>
      <c r="AK579" s="439"/>
      <c r="AL579" s="439"/>
    </row>
    <row r="580">
      <c r="A580" s="439"/>
      <c r="B580" s="439"/>
      <c r="C580" s="443"/>
      <c r="D580" s="443"/>
      <c r="E580" s="443"/>
      <c r="F580" s="443"/>
      <c r="G580" s="443"/>
      <c r="H580" s="443"/>
      <c r="I580" s="443"/>
      <c r="J580" s="443"/>
      <c r="K580" s="439"/>
      <c r="L580" s="439"/>
      <c r="M580" s="439"/>
      <c r="N580" s="439"/>
      <c r="O580" s="439"/>
      <c r="P580" s="439"/>
      <c r="Q580" s="439"/>
      <c r="R580" s="439"/>
      <c r="S580" s="439"/>
      <c r="T580" s="439"/>
      <c r="U580" s="439"/>
      <c r="V580" s="439"/>
      <c r="W580" s="439"/>
      <c r="X580" s="439"/>
      <c r="Y580" s="439"/>
      <c r="Z580" s="439"/>
      <c r="AA580" s="439"/>
      <c r="AB580" s="439"/>
      <c r="AC580" s="439"/>
      <c r="AD580" s="439"/>
      <c r="AE580" s="439"/>
      <c r="AF580" s="439"/>
      <c r="AG580" s="439"/>
      <c r="AH580" s="439"/>
      <c r="AI580" s="439"/>
      <c r="AJ580" s="439"/>
      <c r="AK580" s="439"/>
      <c r="AL580" s="439"/>
    </row>
    <row r="581">
      <c r="A581" s="439"/>
      <c r="B581" s="439"/>
      <c r="C581" s="443"/>
      <c r="D581" s="443"/>
      <c r="E581" s="443"/>
      <c r="F581" s="443"/>
      <c r="G581" s="443"/>
      <c r="H581" s="443"/>
      <c r="I581" s="443"/>
      <c r="J581" s="443"/>
      <c r="K581" s="439"/>
      <c r="L581" s="439"/>
      <c r="M581" s="439"/>
      <c r="N581" s="439"/>
      <c r="O581" s="439"/>
      <c r="P581" s="439"/>
      <c r="Q581" s="439"/>
      <c r="R581" s="439"/>
      <c r="S581" s="439"/>
      <c r="T581" s="439"/>
      <c r="U581" s="439"/>
      <c r="V581" s="439"/>
      <c r="W581" s="439"/>
      <c r="X581" s="439"/>
      <c r="Y581" s="439"/>
      <c r="Z581" s="439"/>
      <c r="AA581" s="439"/>
      <c r="AB581" s="439"/>
      <c r="AC581" s="439"/>
      <c r="AD581" s="439"/>
      <c r="AE581" s="439"/>
      <c r="AF581" s="439"/>
      <c r="AG581" s="439"/>
      <c r="AH581" s="439"/>
      <c r="AI581" s="439"/>
      <c r="AJ581" s="439"/>
      <c r="AK581" s="439"/>
      <c r="AL581" s="439"/>
    </row>
    <row r="582">
      <c r="A582" s="439"/>
      <c r="B582" s="439"/>
      <c r="C582" s="443"/>
      <c r="D582" s="443"/>
      <c r="E582" s="443"/>
      <c r="F582" s="443"/>
      <c r="G582" s="443"/>
      <c r="H582" s="443"/>
      <c r="I582" s="443"/>
      <c r="J582" s="443"/>
      <c r="K582" s="439"/>
      <c r="L582" s="439"/>
      <c r="M582" s="439"/>
      <c r="N582" s="439"/>
      <c r="O582" s="439"/>
      <c r="P582" s="439"/>
      <c r="Q582" s="439"/>
      <c r="R582" s="439"/>
      <c r="S582" s="439"/>
      <c r="T582" s="439"/>
      <c r="U582" s="439"/>
      <c r="V582" s="439"/>
      <c r="W582" s="439"/>
      <c r="X582" s="439"/>
      <c r="Y582" s="439"/>
      <c r="Z582" s="439"/>
      <c r="AA582" s="439"/>
      <c r="AB582" s="439"/>
      <c r="AC582" s="439"/>
      <c r="AD582" s="439"/>
      <c r="AE582" s="439"/>
      <c r="AF582" s="439"/>
      <c r="AG582" s="439"/>
      <c r="AH582" s="439"/>
      <c r="AI582" s="439"/>
      <c r="AJ582" s="439"/>
      <c r="AK582" s="439"/>
      <c r="AL582" s="439"/>
    </row>
    <row r="583">
      <c r="A583" s="439"/>
      <c r="B583" s="439"/>
      <c r="C583" s="443"/>
      <c r="D583" s="443"/>
      <c r="E583" s="443"/>
      <c r="F583" s="443"/>
      <c r="G583" s="443"/>
      <c r="H583" s="443"/>
      <c r="I583" s="443"/>
      <c r="J583" s="443"/>
      <c r="K583" s="439"/>
      <c r="L583" s="439"/>
      <c r="M583" s="439"/>
      <c r="N583" s="439"/>
      <c r="O583" s="439"/>
      <c r="P583" s="439"/>
      <c r="Q583" s="439"/>
      <c r="R583" s="439"/>
      <c r="S583" s="439"/>
      <c r="T583" s="439"/>
      <c r="U583" s="439"/>
      <c r="V583" s="439"/>
      <c r="W583" s="439"/>
      <c r="X583" s="439"/>
      <c r="Y583" s="439"/>
      <c r="Z583" s="439"/>
      <c r="AA583" s="439"/>
      <c r="AB583" s="439"/>
      <c r="AC583" s="439"/>
      <c r="AD583" s="439"/>
      <c r="AE583" s="439"/>
      <c r="AF583" s="439"/>
      <c r="AG583" s="439"/>
      <c r="AH583" s="439"/>
      <c r="AI583" s="439"/>
      <c r="AJ583" s="439"/>
      <c r="AK583" s="439"/>
      <c r="AL583" s="439"/>
    </row>
    <row r="584">
      <c r="A584" s="439"/>
      <c r="B584" s="439"/>
      <c r="C584" s="443"/>
      <c r="D584" s="443"/>
      <c r="E584" s="443"/>
      <c r="F584" s="443"/>
      <c r="G584" s="443"/>
      <c r="H584" s="443"/>
      <c r="I584" s="443"/>
      <c r="J584" s="443"/>
      <c r="K584" s="439"/>
      <c r="L584" s="439"/>
      <c r="M584" s="439"/>
      <c r="N584" s="439"/>
      <c r="O584" s="439"/>
      <c r="P584" s="439"/>
      <c r="Q584" s="439"/>
      <c r="R584" s="439"/>
      <c r="S584" s="439"/>
      <c r="T584" s="439"/>
      <c r="U584" s="439"/>
      <c r="V584" s="439"/>
      <c r="W584" s="439"/>
      <c r="X584" s="439"/>
      <c r="Y584" s="439"/>
      <c r="Z584" s="439"/>
      <c r="AA584" s="439"/>
      <c r="AB584" s="439"/>
      <c r="AC584" s="439"/>
      <c r="AD584" s="439"/>
      <c r="AE584" s="439"/>
      <c r="AF584" s="439"/>
      <c r="AG584" s="439"/>
      <c r="AH584" s="439"/>
      <c r="AI584" s="439"/>
      <c r="AJ584" s="439"/>
      <c r="AK584" s="439"/>
      <c r="AL584" s="439"/>
    </row>
    <row r="585">
      <c r="A585" s="439"/>
      <c r="B585" s="439"/>
      <c r="C585" s="443"/>
      <c r="D585" s="443"/>
      <c r="E585" s="443"/>
      <c r="F585" s="443"/>
      <c r="G585" s="443"/>
      <c r="H585" s="443"/>
      <c r="I585" s="443"/>
      <c r="J585" s="443"/>
      <c r="K585" s="439"/>
      <c r="L585" s="439"/>
      <c r="M585" s="439"/>
      <c r="N585" s="439"/>
      <c r="O585" s="439"/>
      <c r="P585" s="439"/>
      <c r="Q585" s="439"/>
      <c r="R585" s="439"/>
      <c r="S585" s="439"/>
      <c r="T585" s="439"/>
      <c r="U585" s="439"/>
      <c r="V585" s="439"/>
      <c r="W585" s="439"/>
      <c r="X585" s="439"/>
      <c r="Y585" s="439"/>
      <c r="Z585" s="439"/>
      <c r="AA585" s="439"/>
      <c r="AB585" s="439"/>
      <c r="AC585" s="439"/>
      <c r="AD585" s="439"/>
      <c r="AE585" s="439"/>
      <c r="AF585" s="439"/>
      <c r="AG585" s="439"/>
      <c r="AH585" s="439"/>
      <c r="AI585" s="439"/>
      <c r="AJ585" s="439"/>
      <c r="AK585" s="439"/>
      <c r="AL585" s="439"/>
    </row>
    <row r="586">
      <c r="A586" s="439"/>
      <c r="B586" s="439"/>
      <c r="C586" s="443"/>
      <c r="D586" s="443"/>
      <c r="E586" s="443"/>
      <c r="F586" s="443"/>
      <c r="G586" s="443"/>
      <c r="H586" s="443"/>
      <c r="I586" s="443"/>
      <c r="J586" s="443"/>
      <c r="K586" s="439"/>
      <c r="L586" s="439"/>
      <c r="M586" s="439"/>
      <c r="N586" s="439"/>
      <c r="O586" s="439"/>
      <c r="P586" s="439"/>
      <c r="Q586" s="439"/>
      <c r="R586" s="439"/>
      <c r="S586" s="439"/>
      <c r="T586" s="439"/>
      <c r="U586" s="439"/>
      <c r="V586" s="439"/>
      <c r="W586" s="439"/>
      <c r="X586" s="439"/>
      <c r="Y586" s="439"/>
      <c r="Z586" s="439"/>
      <c r="AA586" s="439"/>
      <c r="AB586" s="439"/>
      <c r="AC586" s="439"/>
      <c r="AD586" s="439"/>
      <c r="AE586" s="439"/>
      <c r="AF586" s="439"/>
      <c r="AG586" s="439"/>
      <c r="AH586" s="439"/>
      <c r="AI586" s="439"/>
      <c r="AJ586" s="439"/>
      <c r="AK586" s="439"/>
      <c r="AL586" s="439"/>
    </row>
    <row r="587">
      <c r="A587" s="439"/>
      <c r="B587" s="439"/>
      <c r="C587" s="443"/>
      <c r="D587" s="443"/>
      <c r="E587" s="443"/>
      <c r="F587" s="443"/>
      <c r="G587" s="443"/>
      <c r="H587" s="443"/>
      <c r="I587" s="443"/>
      <c r="J587" s="443"/>
      <c r="K587" s="439"/>
      <c r="L587" s="439"/>
      <c r="M587" s="439"/>
      <c r="N587" s="439"/>
      <c r="O587" s="439"/>
      <c r="P587" s="439"/>
      <c r="Q587" s="439"/>
      <c r="R587" s="439"/>
      <c r="S587" s="439"/>
      <c r="T587" s="439"/>
      <c r="U587" s="439"/>
      <c r="V587" s="439"/>
      <c r="W587" s="439"/>
      <c r="X587" s="439"/>
      <c r="Y587" s="439"/>
      <c r="Z587" s="439"/>
      <c r="AA587" s="439"/>
      <c r="AB587" s="439"/>
      <c r="AC587" s="439"/>
      <c r="AD587" s="439"/>
      <c r="AE587" s="439"/>
      <c r="AF587" s="439"/>
      <c r="AG587" s="439"/>
      <c r="AH587" s="439"/>
      <c r="AI587" s="439"/>
      <c r="AJ587" s="439"/>
      <c r="AK587" s="439"/>
      <c r="AL587" s="439"/>
    </row>
    <row r="588">
      <c r="A588" s="439"/>
      <c r="B588" s="439"/>
      <c r="C588" s="443"/>
      <c r="D588" s="443"/>
      <c r="E588" s="443"/>
      <c r="F588" s="443"/>
      <c r="G588" s="443"/>
      <c r="H588" s="443"/>
      <c r="I588" s="443"/>
      <c r="J588" s="443"/>
      <c r="K588" s="439"/>
      <c r="L588" s="439"/>
      <c r="M588" s="439"/>
      <c r="N588" s="439"/>
      <c r="O588" s="439"/>
      <c r="P588" s="439"/>
      <c r="Q588" s="439"/>
      <c r="R588" s="439"/>
      <c r="S588" s="439"/>
      <c r="T588" s="439"/>
      <c r="U588" s="439"/>
      <c r="V588" s="439"/>
      <c r="W588" s="439"/>
      <c r="X588" s="439"/>
      <c r="Y588" s="439"/>
      <c r="Z588" s="439"/>
      <c r="AA588" s="439"/>
      <c r="AB588" s="439"/>
      <c r="AC588" s="439"/>
      <c r="AD588" s="439"/>
      <c r="AE588" s="439"/>
      <c r="AF588" s="439"/>
      <c r="AG588" s="439"/>
      <c r="AH588" s="439"/>
      <c r="AI588" s="439"/>
      <c r="AJ588" s="439"/>
      <c r="AK588" s="439"/>
      <c r="AL588" s="439"/>
    </row>
    <row r="589">
      <c r="A589" s="439"/>
      <c r="B589" s="439"/>
      <c r="C589" s="443"/>
      <c r="D589" s="443"/>
      <c r="E589" s="443"/>
      <c r="F589" s="443"/>
      <c r="G589" s="443"/>
      <c r="H589" s="443"/>
      <c r="I589" s="443"/>
      <c r="J589" s="443"/>
      <c r="K589" s="439"/>
      <c r="L589" s="439"/>
      <c r="M589" s="439"/>
      <c r="N589" s="439"/>
      <c r="O589" s="439"/>
      <c r="P589" s="439"/>
      <c r="Q589" s="439"/>
      <c r="R589" s="439"/>
      <c r="S589" s="439"/>
      <c r="T589" s="439"/>
      <c r="U589" s="439"/>
      <c r="V589" s="439"/>
      <c r="W589" s="439"/>
      <c r="X589" s="439"/>
      <c r="Y589" s="439"/>
      <c r="Z589" s="439"/>
      <c r="AA589" s="439"/>
      <c r="AB589" s="439"/>
      <c r="AC589" s="439"/>
      <c r="AD589" s="439"/>
      <c r="AE589" s="439"/>
      <c r="AF589" s="439"/>
      <c r="AG589" s="439"/>
      <c r="AH589" s="439"/>
      <c r="AI589" s="439"/>
      <c r="AJ589" s="439"/>
      <c r="AK589" s="439"/>
      <c r="AL589" s="439"/>
    </row>
    <row r="590">
      <c r="A590" s="439"/>
      <c r="B590" s="439"/>
      <c r="C590" s="443"/>
      <c r="D590" s="443"/>
      <c r="E590" s="443"/>
      <c r="F590" s="443"/>
      <c r="G590" s="443"/>
      <c r="H590" s="443"/>
      <c r="I590" s="443"/>
      <c r="J590" s="443"/>
      <c r="K590" s="439"/>
      <c r="L590" s="439"/>
      <c r="M590" s="439"/>
      <c r="N590" s="439"/>
      <c r="O590" s="439"/>
      <c r="P590" s="439"/>
      <c r="Q590" s="439"/>
      <c r="R590" s="439"/>
      <c r="S590" s="439"/>
      <c r="T590" s="439"/>
      <c r="U590" s="439"/>
      <c r="V590" s="439"/>
      <c r="W590" s="439"/>
      <c r="X590" s="439"/>
      <c r="Y590" s="439"/>
      <c r="Z590" s="439"/>
      <c r="AA590" s="439"/>
      <c r="AB590" s="439"/>
      <c r="AC590" s="439"/>
      <c r="AD590" s="439"/>
      <c r="AE590" s="439"/>
      <c r="AF590" s="439"/>
      <c r="AG590" s="439"/>
      <c r="AH590" s="439"/>
      <c r="AI590" s="439"/>
      <c r="AJ590" s="439"/>
      <c r="AK590" s="439"/>
      <c r="AL590" s="439"/>
    </row>
    <row r="591">
      <c r="A591" s="439"/>
      <c r="B591" s="439"/>
      <c r="C591" s="443"/>
      <c r="D591" s="443"/>
      <c r="E591" s="443"/>
      <c r="F591" s="443"/>
      <c r="G591" s="443"/>
      <c r="H591" s="443"/>
      <c r="I591" s="443"/>
      <c r="J591" s="443"/>
      <c r="K591" s="439"/>
      <c r="L591" s="439"/>
      <c r="M591" s="439"/>
      <c r="N591" s="439"/>
      <c r="O591" s="439"/>
      <c r="P591" s="439"/>
      <c r="Q591" s="439"/>
      <c r="R591" s="439"/>
      <c r="S591" s="439"/>
      <c r="T591" s="439"/>
      <c r="U591" s="439"/>
      <c r="V591" s="439"/>
      <c r="W591" s="439"/>
      <c r="X591" s="439"/>
      <c r="Y591" s="439"/>
      <c r="Z591" s="439"/>
      <c r="AA591" s="439"/>
      <c r="AB591" s="439"/>
      <c r="AC591" s="439"/>
      <c r="AD591" s="439"/>
      <c r="AE591" s="439"/>
      <c r="AF591" s="439"/>
      <c r="AG591" s="439"/>
      <c r="AH591" s="439"/>
      <c r="AI591" s="439"/>
      <c r="AJ591" s="439"/>
      <c r="AK591" s="439"/>
      <c r="AL591" s="439"/>
    </row>
    <row r="592">
      <c r="A592" s="439"/>
      <c r="B592" s="439"/>
      <c r="C592" s="443"/>
      <c r="D592" s="443"/>
      <c r="E592" s="443"/>
      <c r="F592" s="443"/>
      <c r="G592" s="443"/>
      <c r="H592" s="443"/>
      <c r="I592" s="443"/>
      <c r="J592" s="443"/>
      <c r="K592" s="439"/>
      <c r="L592" s="439"/>
      <c r="M592" s="439"/>
      <c r="N592" s="439"/>
      <c r="O592" s="439"/>
      <c r="P592" s="439"/>
      <c r="Q592" s="439"/>
      <c r="R592" s="439"/>
      <c r="S592" s="439"/>
      <c r="T592" s="439"/>
      <c r="U592" s="439"/>
      <c r="V592" s="439"/>
      <c r="W592" s="439"/>
      <c r="X592" s="439"/>
      <c r="Y592" s="439"/>
      <c r="Z592" s="439"/>
      <c r="AA592" s="439"/>
      <c r="AB592" s="439"/>
      <c r="AC592" s="439"/>
      <c r="AD592" s="439"/>
      <c r="AE592" s="439"/>
      <c r="AF592" s="439"/>
      <c r="AG592" s="439"/>
      <c r="AH592" s="439"/>
      <c r="AI592" s="439"/>
      <c r="AJ592" s="439"/>
      <c r="AK592" s="439"/>
      <c r="AL592" s="439"/>
    </row>
    <row r="593">
      <c r="A593" s="439"/>
      <c r="B593" s="439"/>
      <c r="C593" s="443"/>
      <c r="D593" s="443"/>
      <c r="E593" s="443"/>
      <c r="F593" s="443"/>
      <c r="G593" s="443"/>
      <c r="H593" s="443"/>
      <c r="I593" s="443"/>
      <c r="J593" s="443"/>
      <c r="K593" s="439"/>
      <c r="L593" s="439"/>
      <c r="M593" s="439"/>
      <c r="N593" s="439"/>
      <c r="O593" s="439"/>
      <c r="P593" s="439"/>
      <c r="Q593" s="439"/>
      <c r="R593" s="439"/>
      <c r="S593" s="439"/>
      <c r="T593" s="439"/>
      <c r="U593" s="439"/>
      <c r="V593" s="439"/>
      <c r="W593" s="439"/>
      <c r="X593" s="439"/>
      <c r="Y593" s="439"/>
      <c r="Z593" s="439"/>
      <c r="AA593" s="439"/>
      <c r="AB593" s="439"/>
      <c r="AC593" s="439"/>
      <c r="AD593" s="439"/>
      <c r="AE593" s="439"/>
      <c r="AF593" s="439"/>
      <c r="AG593" s="439"/>
      <c r="AH593" s="439"/>
      <c r="AI593" s="439"/>
      <c r="AJ593" s="439"/>
      <c r="AK593" s="439"/>
      <c r="AL593" s="439"/>
    </row>
    <row r="594">
      <c r="A594" s="439"/>
      <c r="B594" s="439"/>
      <c r="C594" s="443"/>
      <c r="D594" s="443"/>
      <c r="E594" s="443"/>
      <c r="F594" s="443"/>
      <c r="G594" s="443"/>
      <c r="H594" s="443"/>
      <c r="I594" s="443"/>
      <c r="J594" s="443"/>
      <c r="K594" s="439"/>
      <c r="L594" s="439"/>
      <c r="M594" s="439"/>
      <c r="N594" s="439"/>
      <c r="O594" s="439"/>
      <c r="P594" s="439"/>
      <c r="Q594" s="439"/>
      <c r="R594" s="439"/>
      <c r="S594" s="439"/>
      <c r="T594" s="439"/>
      <c r="U594" s="439"/>
      <c r="V594" s="439"/>
      <c r="W594" s="439"/>
      <c r="X594" s="439"/>
      <c r="Y594" s="439"/>
      <c r="Z594" s="439"/>
      <c r="AA594" s="439"/>
      <c r="AB594" s="439"/>
      <c r="AC594" s="439"/>
      <c r="AD594" s="439"/>
      <c r="AE594" s="439"/>
      <c r="AF594" s="439"/>
      <c r="AG594" s="439"/>
      <c r="AH594" s="439"/>
      <c r="AI594" s="439"/>
      <c r="AJ594" s="439"/>
      <c r="AK594" s="439"/>
      <c r="AL594" s="439"/>
    </row>
    <row r="595">
      <c r="A595" s="439"/>
      <c r="B595" s="439"/>
      <c r="C595" s="443"/>
      <c r="D595" s="443"/>
      <c r="E595" s="443"/>
      <c r="F595" s="443"/>
      <c r="G595" s="443"/>
      <c r="H595" s="443"/>
      <c r="I595" s="443"/>
      <c r="J595" s="443"/>
      <c r="K595" s="439"/>
      <c r="L595" s="439"/>
      <c r="M595" s="439"/>
      <c r="N595" s="439"/>
      <c r="O595" s="439"/>
      <c r="P595" s="439"/>
      <c r="Q595" s="439"/>
      <c r="R595" s="439"/>
      <c r="S595" s="439"/>
      <c r="T595" s="439"/>
      <c r="U595" s="439"/>
      <c r="V595" s="439"/>
      <c r="W595" s="439"/>
      <c r="X595" s="439"/>
      <c r="Y595" s="439"/>
      <c r="Z595" s="439"/>
      <c r="AA595" s="439"/>
      <c r="AB595" s="439"/>
      <c r="AC595" s="439"/>
      <c r="AD595" s="439"/>
      <c r="AE595" s="439"/>
      <c r="AF595" s="439"/>
      <c r="AG595" s="439"/>
      <c r="AH595" s="439"/>
      <c r="AI595" s="439"/>
      <c r="AJ595" s="439"/>
      <c r="AK595" s="439"/>
      <c r="AL595" s="439"/>
    </row>
    <row r="596">
      <c r="A596" s="439"/>
      <c r="B596" s="439"/>
      <c r="C596" s="443"/>
      <c r="D596" s="443"/>
      <c r="E596" s="443"/>
      <c r="F596" s="443"/>
      <c r="G596" s="443"/>
      <c r="H596" s="443"/>
      <c r="I596" s="443"/>
      <c r="J596" s="443"/>
      <c r="K596" s="439"/>
      <c r="L596" s="439"/>
      <c r="M596" s="439"/>
      <c r="N596" s="439"/>
      <c r="O596" s="439"/>
      <c r="P596" s="439"/>
      <c r="Q596" s="439"/>
      <c r="R596" s="439"/>
      <c r="S596" s="439"/>
      <c r="T596" s="439"/>
      <c r="U596" s="439"/>
      <c r="V596" s="439"/>
      <c r="W596" s="439"/>
      <c r="X596" s="439"/>
      <c r="Y596" s="439"/>
      <c r="Z596" s="439"/>
      <c r="AA596" s="439"/>
      <c r="AB596" s="439"/>
      <c r="AC596" s="439"/>
      <c r="AD596" s="439"/>
      <c r="AE596" s="439"/>
      <c r="AF596" s="439"/>
      <c r="AG596" s="439"/>
      <c r="AH596" s="439"/>
      <c r="AI596" s="439"/>
      <c r="AJ596" s="439"/>
      <c r="AK596" s="439"/>
      <c r="AL596" s="439"/>
    </row>
    <row r="597">
      <c r="A597" s="439"/>
      <c r="B597" s="439"/>
      <c r="C597" s="443"/>
      <c r="D597" s="443"/>
      <c r="E597" s="443"/>
      <c r="F597" s="443"/>
      <c r="G597" s="443"/>
      <c r="H597" s="443"/>
      <c r="I597" s="443"/>
      <c r="J597" s="443"/>
      <c r="K597" s="439"/>
      <c r="L597" s="439"/>
      <c r="M597" s="439"/>
      <c r="N597" s="439"/>
      <c r="O597" s="439"/>
      <c r="P597" s="439"/>
      <c r="Q597" s="439"/>
      <c r="R597" s="439"/>
      <c r="S597" s="439"/>
      <c r="T597" s="439"/>
      <c r="U597" s="439"/>
      <c r="V597" s="439"/>
      <c r="W597" s="439"/>
      <c r="X597" s="439"/>
      <c r="Y597" s="439"/>
      <c r="Z597" s="439"/>
      <c r="AA597" s="439"/>
      <c r="AB597" s="439"/>
      <c r="AC597" s="439"/>
      <c r="AD597" s="439"/>
      <c r="AE597" s="439"/>
      <c r="AF597" s="439"/>
      <c r="AG597" s="439"/>
      <c r="AH597" s="439"/>
      <c r="AI597" s="439"/>
      <c r="AJ597" s="439"/>
      <c r="AK597" s="439"/>
      <c r="AL597" s="439"/>
    </row>
    <row r="598">
      <c r="A598" s="439"/>
      <c r="B598" s="439"/>
      <c r="C598" s="443"/>
      <c r="D598" s="443"/>
      <c r="E598" s="443"/>
      <c r="F598" s="443"/>
      <c r="G598" s="443"/>
      <c r="H598" s="443"/>
      <c r="I598" s="443"/>
      <c r="J598" s="443"/>
      <c r="K598" s="439"/>
      <c r="L598" s="439"/>
      <c r="M598" s="439"/>
      <c r="N598" s="439"/>
      <c r="O598" s="439"/>
      <c r="P598" s="439"/>
      <c r="Q598" s="439"/>
      <c r="R598" s="439"/>
      <c r="S598" s="439"/>
      <c r="T598" s="439"/>
      <c r="U598" s="439"/>
      <c r="V598" s="439"/>
      <c r="W598" s="439"/>
      <c r="X598" s="439"/>
      <c r="Y598" s="439"/>
      <c r="Z598" s="439"/>
      <c r="AA598" s="439"/>
      <c r="AB598" s="439"/>
      <c r="AC598" s="439"/>
      <c r="AD598" s="439"/>
      <c r="AE598" s="439"/>
      <c r="AF598" s="439"/>
      <c r="AG598" s="439"/>
      <c r="AH598" s="439"/>
      <c r="AI598" s="439"/>
      <c r="AJ598" s="439"/>
      <c r="AK598" s="439"/>
      <c r="AL598" s="439"/>
    </row>
    <row r="599">
      <c r="A599" s="439"/>
      <c r="B599" s="439"/>
      <c r="C599" s="443"/>
      <c r="D599" s="443"/>
      <c r="E599" s="443"/>
      <c r="F599" s="443"/>
      <c r="G599" s="443"/>
      <c r="H599" s="443"/>
      <c r="I599" s="443"/>
      <c r="J599" s="443"/>
      <c r="K599" s="439"/>
      <c r="L599" s="439"/>
      <c r="M599" s="439"/>
      <c r="N599" s="439"/>
      <c r="O599" s="439"/>
      <c r="P599" s="439"/>
      <c r="Q599" s="439"/>
      <c r="R599" s="439"/>
      <c r="S599" s="439"/>
      <c r="T599" s="439"/>
      <c r="U599" s="439"/>
      <c r="V599" s="439"/>
      <c r="W599" s="439"/>
      <c r="X599" s="439"/>
      <c r="Y599" s="439"/>
      <c r="Z599" s="439"/>
      <c r="AA599" s="439"/>
      <c r="AB599" s="439"/>
      <c r="AC599" s="439"/>
      <c r="AD599" s="439"/>
      <c r="AE599" s="439"/>
      <c r="AF599" s="439"/>
      <c r="AG599" s="439"/>
      <c r="AH599" s="439"/>
      <c r="AI599" s="439"/>
      <c r="AJ599" s="439"/>
      <c r="AK599" s="439"/>
      <c r="AL599" s="439"/>
    </row>
    <row r="600">
      <c r="A600" s="439"/>
      <c r="B600" s="439"/>
      <c r="C600" s="443"/>
      <c r="D600" s="443"/>
      <c r="E600" s="443"/>
      <c r="F600" s="443"/>
      <c r="G600" s="443"/>
      <c r="H600" s="443"/>
      <c r="I600" s="443"/>
      <c r="J600" s="443"/>
      <c r="K600" s="439"/>
      <c r="L600" s="439"/>
      <c r="M600" s="439"/>
      <c r="N600" s="439"/>
      <c r="O600" s="439"/>
      <c r="P600" s="439"/>
      <c r="Q600" s="439"/>
      <c r="R600" s="439"/>
      <c r="S600" s="439"/>
      <c r="T600" s="439"/>
      <c r="U600" s="439"/>
      <c r="V600" s="439"/>
      <c r="W600" s="439"/>
      <c r="X600" s="439"/>
      <c r="Y600" s="439"/>
      <c r="Z600" s="439"/>
      <c r="AA600" s="439"/>
      <c r="AB600" s="439"/>
      <c r="AC600" s="439"/>
      <c r="AD600" s="439"/>
      <c r="AE600" s="439"/>
      <c r="AF600" s="439"/>
      <c r="AG600" s="439"/>
      <c r="AH600" s="439"/>
      <c r="AI600" s="439"/>
      <c r="AJ600" s="439"/>
      <c r="AK600" s="439"/>
      <c r="AL600" s="439"/>
    </row>
    <row r="601">
      <c r="A601" s="439"/>
      <c r="B601" s="439"/>
      <c r="C601" s="443"/>
      <c r="D601" s="443"/>
      <c r="E601" s="443"/>
      <c r="F601" s="443"/>
      <c r="G601" s="443"/>
      <c r="H601" s="443"/>
      <c r="I601" s="443"/>
      <c r="J601" s="443"/>
      <c r="K601" s="439"/>
      <c r="L601" s="439"/>
      <c r="M601" s="439"/>
      <c r="N601" s="439"/>
      <c r="O601" s="439"/>
      <c r="P601" s="439"/>
      <c r="Q601" s="439"/>
      <c r="R601" s="439"/>
      <c r="S601" s="439"/>
      <c r="T601" s="439"/>
      <c r="U601" s="439"/>
      <c r="V601" s="439"/>
      <c r="W601" s="439"/>
      <c r="X601" s="439"/>
      <c r="Y601" s="439"/>
      <c r="Z601" s="439"/>
      <c r="AA601" s="439"/>
      <c r="AB601" s="439"/>
      <c r="AC601" s="439"/>
      <c r="AD601" s="439"/>
      <c r="AE601" s="439"/>
      <c r="AF601" s="439"/>
      <c r="AG601" s="439"/>
      <c r="AH601" s="439"/>
      <c r="AI601" s="439"/>
      <c r="AJ601" s="439"/>
      <c r="AK601" s="439"/>
      <c r="AL601" s="439"/>
    </row>
    <row r="602">
      <c r="A602" s="439"/>
      <c r="B602" s="439"/>
      <c r="C602" s="443"/>
      <c r="D602" s="443"/>
      <c r="E602" s="443"/>
      <c r="F602" s="443"/>
      <c r="G602" s="443"/>
      <c r="H602" s="443"/>
      <c r="I602" s="443"/>
      <c r="J602" s="443"/>
      <c r="K602" s="439"/>
      <c r="L602" s="439"/>
      <c r="M602" s="439"/>
      <c r="N602" s="439"/>
      <c r="O602" s="439"/>
      <c r="P602" s="439"/>
      <c r="Q602" s="439"/>
      <c r="R602" s="439"/>
      <c r="S602" s="439"/>
      <c r="T602" s="439"/>
      <c r="U602" s="439"/>
      <c r="V602" s="439"/>
      <c r="W602" s="439"/>
      <c r="X602" s="439"/>
      <c r="Y602" s="439"/>
      <c r="Z602" s="439"/>
      <c r="AA602" s="439"/>
      <c r="AB602" s="439"/>
      <c r="AC602" s="439"/>
      <c r="AD602" s="439"/>
      <c r="AE602" s="439"/>
      <c r="AF602" s="439"/>
      <c r="AG602" s="439"/>
      <c r="AH602" s="439"/>
      <c r="AI602" s="439"/>
      <c r="AJ602" s="439"/>
      <c r="AK602" s="439"/>
      <c r="AL602" s="439"/>
    </row>
    <row r="603">
      <c r="A603" s="439"/>
      <c r="B603" s="439"/>
      <c r="C603" s="443"/>
      <c r="D603" s="443"/>
      <c r="E603" s="443"/>
      <c r="F603" s="443"/>
      <c r="G603" s="443"/>
      <c r="H603" s="443"/>
      <c r="I603" s="443"/>
      <c r="J603" s="443"/>
      <c r="K603" s="439"/>
      <c r="L603" s="439"/>
      <c r="M603" s="439"/>
      <c r="N603" s="439"/>
      <c r="O603" s="439"/>
      <c r="P603" s="439"/>
      <c r="Q603" s="439"/>
      <c r="R603" s="439"/>
      <c r="S603" s="439"/>
      <c r="T603" s="439"/>
      <c r="U603" s="439"/>
      <c r="V603" s="439"/>
      <c r="W603" s="439"/>
      <c r="X603" s="439"/>
      <c r="Y603" s="439"/>
      <c r="Z603" s="439"/>
      <c r="AA603" s="439"/>
      <c r="AB603" s="439"/>
      <c r="AC603" s="439"/>
      <c r="AD603" s="439"/>
      <c r="AE603" s="439"/>
      <c r="AF603" s="439"/>
      <c r="AG603" s="439"/>
      <c r="AH603" s="439"/>
      <c r="AI603" s="439"/>
      <c r="AJ603" s="439"/>
      <c r="AK603" s="439"/>
      <c r="AL603" s="439"/>
    </row>
    <row r="604">
      <c r="A604" s="439"/>
      <c r="B604" s="439"/>
      <c r="C604" s="443"/>
      <c r="D604" s="443"/>
      <c r="E604" s="443"/>
      <c r="F604" s="443"/>
      <c r="G604" s="443"/>
      <c r="H604" s="443"/>
      <c r="I604" s="443"/>
      <c r="J604" s="443"/>
      <c r="K604" s="439"/>
      <c r="L604" s="439"/>
      <c r="M604" s="439"/>
      <c r="N604" s="439"/>
      <c r="O604" s="439"/>
      <c r="P604" s="439"/>
      <c r="Q604" s="439"/>
      <c r="R604" s="439"/>
      <c r="S604" s="439"/>
      <c r="T604" s="439"/>
      <c r="U604" s="439"/>
      <c r="V604" s="439"/>
      <c r="W604" s="439"/>
      <c r="X604" s="439"/>
      <c r="Y604" s="439"/>
      <c r="Z604" s="439"/>
      <c r="AA604" s="439"/>
      <c r="AB604" s="439"/>
      <c r="AC604" s="439"/>
      <c r="AD604" s="439"/>
      <c r="AE604" s="439"/>
      <c r="AF604" s="439"/>
      <c r="AG604" s="439"/>
      <c r="AH604" s="439"/>
      <c r="AI604" s="439"/>
      <c r="AJ604" s="439"/>
      <c r="AK604" s="439"/>
      <c r="AL604" s="439"/>
    </row>
    <row r="605">
      <c r="A605" s="439"/>
      <c r="B605" s="439"/>
      <c r="C605" s="443"/>
      <c r="D605" s="443"/>
      <c r="E605" s="443"/>
      <c r="F605" s="443"/>
      <c r="G605" s="443"/>
      <c r="H605" s="443"/>
      <c r="I605" s="443"/>
      <c r="J605" s="443"/>
      <c r="K605" s="439"/>
      <c r="L605" s="439"/>
      <c r="M605" s="439"/>
      <c r="N605" s="439"/>
      <c r="O605" s="439"/>
      <c r="P605" s="439"/>
      <c r="Q605" s="439"/>
      <c r="R605" s="439"/>
      <c r="S605" s="439"/>
      <c r="T605" s="439"/>
      <c r="U605" s="439"/>
      <c r="V605" s="439"/>
      <c r="W605" s="439"/>
      <c r="X605" s="439"/>
      <c r="Y605" s="439"/>
      <c r="Z605" s="439"/>
      <c r="AA605" s="439"/>
      <c r="AB605" s="439"/>
      <c r="AC605" s="439"/>
      <c r="AD605" s="439"/>
      <c r="AE605" s="439"/>
      <c r="AF605" s="439"/>
      <c r="AG605" s="439"/>
      <c r="AH605" s="439"/>
      <c r="AI605" s="439"/>
      <c r="AJ605" s="439"/>
      <c r="AK605" s="439"/>
      <c r="AL605" s="439"/>
    </row>
    <row r="606">
      <c r="A606" s="439"/>
      <c r="B606" s="439"/>
      <c r="C606" s="443"/>
      <c r="D606" s="443"/>
      <c r="E606" s="443"/>
      <c r="F606" s="443"/>
      <c r="G606" s="443"/>
      <c r="H606" s="443"/>
      <c r="I606" s="443"/>
      <c r="J606" s="443"/>
      <c r="K606" s="439"/>
      <c r="L606" s="439"/>
      <c r="M606" s="439"/>
      <c r="N606" s="439"/>
      <c r="O606" s="439"/>
      <c r="P606" s="439"/>
      <c r="Q606" s="439"/>
      <c r="R606" s="439"/>
      <c r="S606" s="439"/>
      <c r="T606" s="439"/>
      <c r="U606" s="439"/>
      <c r="V606" s="439"/>
      <c r="W606" s="439"/>
      <c r="X606" s="439"/>
      <c r="Y606" s="439"/>
      <c r="Z606" s="439"/>
      <c r="AA606" s="439"/>
      <c r="AB606" s="439"/>
      <c r="AC606" s="439"/>
      <c r="AD606" s="439"/>
      <c r="AE606" s="439"/>
      <c r="AF606" s="439"/>
      <c r="AG606" s="439"/>
      <c r="AH606" s="439"/>
      <c r="AI606" s="439"/>
      <c r="AJ606" s="439"/>
      <c r="AK606" s="439"/>
      <c r="AL606" s="439"/>
    </row>
    <row r="607">
      <c r="A607" s="439"/>
      <c r="B607" s="439"/>
      <c r="C607" s="443"/>
      <c r="D607" s="443"/>
      <c r="E607" s="443"/>
      <c r="F607" s="443"/>
      <c r="G607" s="443"/>
      <c r="H607" s="443"/>
      <c r="I607" s="443"/>
      <c r="J607" s="443"/>
      <c r="K607" s="439"/>
      <c r="L607" s="439"/>
      <c r="M607" s="439"/>
      <c r="N607" s="439"/>
      <c r="O607" s="439"/>
      <c r="P607" s="439"/>
      <c r="Q607" s="439"/>
      <c r="R607" s="439"/>
      <c r="S607" s="439"/>
      <c r="T607" s="439"/>
      <c r="U607" s="439"/>
      <c r="V607" s="439"/>
      <c r="W607" s="439"/>
      <c r="X607" s="439"/>
      <c r="Y607" s="439"/>
      <c r="Z607" s="439"/>
      <c r="AA607" s="439"/>
      <c r="AB607" s="439"/>
      <c r="AC607" s="439"/>
      <c r="AD607" s="439"/>
      <c r="AE607" s="439"/>
      <c r="AF607" s="439"/>
      <c r="AG607" s="439"/>
      <c r="AH607" s="439"/>
      <c r="AI607" s="439"/>
      <c r="AJ607" s="439"/>
      <c r="AK607" s="439"/>
      <c r="AL607" s="439"/>
    </row>
    <row r="608">
      <c r="A608" s="439"/>
      <c r="B608" s="439"/>
      <c r="C608" s="443"/>
      <c r="D608" s="443"/>
      <c r="E608" s="443"/>
      <c r="F608" s="443"/>
      <c r="G608" s="443"/>
      <c r="H608" s="443"/>
      <c r="I608" s="443"/>
      <c r="J608" s="443"/>
      <c r="K608" s="439"/>
      <c r="L608" s="439"/>
      <c r="M608" s="439"/>
      <c r="N608" s="439"/>
      <c r="O608" s="439"/>
      <c r="P608" s="439"/>
      <c r="Q608" s="439"/>
      <c r="R608" s="439"/>
      <c r="S608" s="439"/>
      <c r="T608" s="439"/>
      <c r="U608" s="439"/>
      <c r="V608" s="439"/>
      <c r="W608" s="439"/>
      <c r="X608" s="439"/>
      <c r="Y608" s="439"/>
      <c r="Z608" s="439"/>
      <c r="AA608" s="439"/>
      <c r="AB608" s="439"/>
      <c r="AC608" s="439"/>
      <c r="AD608" s="439"/>
      <c r="AE608" s="439"/>
      <c r="AF608" s="439"/>
      <c r="AG608" s="439"/>
      <c r="AH608" s="439"/>
      <c r="AI608" s="439"/>
      <c r="AJ608" s="439"/>
      <c r="AK608" s="439"/>
      <c r="AL608" s="439"/>
    </row>
    <row r="609">
      <c r="A609" s="439"/>
      <c r="B609" s="439"/>
      <c r="C609" s="443"/>
      <c r="D609" s="443"/>
      <c r="E609" s="443"/>
      <c r="F609" s="443"/>
      <c r="G609" s="443"/>
      <c r="H609" s="443"/>
      <c r="I609" s="443"/>
      <c r="J609" s="443"/>
      <c r="K609" s="439"/>
      <c r="L609" s="439"/>
      <c r="M609" s="439"/>
      <c r="N609" s="439"/>
      <c r="O609" s="439"/>
      <c r="P609" s="439"/>
      <c r="Q609" s="439"/>
      <c r="R609" s="439"/>
      <c r="S609" s="439"/>
      <c r="T609" s="439"/>
      <c r="U609" s="439"/>
      <c r="V609" s="439"/>
      <c r="W609" s="439"/>
      <c r="X609" s="439"/>
      <c r="Y609" s="439"/>
      <c r="Z609" s="439"/>
      <c r="AA609" s="439"/>
      <c r="AB609" s="439"/>
      <c r="AC609" s="439"/>
      <c r="AD609" s="439"/>
      <c r="AE609" s="439"/>
      <c r="AF609" s="439"/>
      <c r="AG609" s="439"/>
      <c r="AH609" s="439"/>
      <c r="AI609" s="439"/>
      <c r="AJ609" s="439"/>
      <c r="AK609" s="439"/>
      <c r="AL609" s="439"/>
    </row>
    <row r="610">
      <c r="A610" s="439"/>
      <c r="B610" s="439"/>
      <c r="C610" s="443"/>
      <c r="D610" s="443"/>
      <c r="E610" s="443"/>
      <c r="F610" s="443"/>
      <c r="G610" s="443"/>
      <c r="H610" s="443"/>
      <c r="I610" s="443"/>
      <c r="J610" s="443"/>
      <c r="K610" s="439"/>
      <c r="L610" s="439"/>
      <c r="M610" s="439"/>
      <c r="N610" s="439"/>
      <c r="O610" s="439"/>
      <c r="P610" s="439"/>
      <c r="Q610" s="439"/>
      <c r="R610" s="439"/>
      <c r="S610" s="439"/>
      <c r="T610" s="439"/>
      <c r="U610" s="439"/>
      <c r="V610" s="439"/>
      <c r="W610" s="439"/>
      <c r="X610" s="439"/>
      <c r="Y610" s="439"/>
      <c r="Z610" s="439"/>
      <c r="AA610" s="439"/>
      <c r="AB610" s="439"/>
      <c r="AC610" s="439"/>
      <c r="AD610" s="439"/>
      <c r="AE610" s="439"/>
      <c r="AF610" s="439"/>
      <c r="AG610" s="439"/>
      <c r="AH610" s="439"/>
      <c r="AI610" s="439"/>
      <c r="AJ610" s="439"/>
      <c r="AK610" s="439"/>
      <c r="AL610" s="439"/>
    </row>
    <row r="611">
      <c r="A611" s="439"/>
      <c r="B611" s="439"/>
      <c r="C611" s="443"/>
      <c r="D611" s="443"/>
      <c r="E611" s="443"/>
      <c r="F611" s="443"/>
      <c r="G611" s="443"/>
      <c r="H611" s="443"/>
      <c r="I611" s="443"/>
      <c r="J611" s="443"/>
      <c r="K611" s="439"/>
      <c r="L611" s="439"/>
      <c r="M611" s="439"/>
      <c r="N611" s="439"/>
      <c r="O611" s="439"/>
      <c r="P611" s="439"/>
      <c r="Q611" s="439"/>
      <c r="R611" s="439"/>
      <c r="S611" s="439"/>
      <c r="T611" s="439"/>
      <c r="U611" s="439"/>
      <c r="V611" s="439"/>
      <c r="W611" s="439"/>
      <c r="X611" s="439"/>
      <c r="Y611" s="439"/>
      <c r="Z611" s="439"/>
      <c r="AA611" s="439"/>
      <c r="AB611" s="439"/>
      <c r="AC611" s="439"/>
      <c r="AD611" s="439"/>
      <c r="AE611" s="439"/>
      <c r="AF611" s="439"/>
      <c r="AG611" s="439"/>
      <c r="AH611" s="439"/>
      <c r="AI611" s="439"/>
      <c r="AJ611" s="439"/>
      <c r="AK611" s="439"/>
      <c r="AL611" s="439"/>
    </row>
    <row r="612">
      <c r="A612" s="439"/>
      <c r="B612" s="439"/>
      <c r="C612" s="443"/>
      <c r="D612" s="443"/>
      <c r="E612" s="443"/>
      <c r="F612" s="443"/>
      <c r="G612" s="443"/>
      <c r="H612" s="443"/>
      <c r="I612" s="443"/>
      <c r="J612" s="443"/>
      <c r="K612" s="439"/>
      <c r="L612" s="439"/>
      <c r="M612" s="439"/>
      <c r="N612" s="439"/>
      <c r="O612" s="439"/>
      <c r="P612" s="439"/>
      <c r="Q612" s="439"/>
      <c r="R612" s="439"/>
      <c r="S612" s="439"/>
      <c r="T612" s="439"/>
      <c r="U612" s="439"/>
      <c r="V612" s="439"/>
      <c r="W612" s="439"/>
      <c r="X612" s="439"/>
      <c r="Y612" s="439"/>
      <c r="Z612" s="439"/>
      <c r="AA612" s="439"/>
      <c r="AB612" s="439"/>
      <c r="AC612" s="439"/>
      <c r="AD612" s="439"/>
      <c r="AE612" s="439"/>
      <c r="AF612" s="439"/>
      <c r="AG612" s="439"/>
      <c r="AH612" s="439"/>
      <c r="AI612" s="439"/>
      <c r="AJ612" s="439"/>
      <c r="AK612" s="439"/>
      <c r="AL612" s="439"/>
    </row>
    <row r="613">
      <c r="A613" s="439"/>
      <c r="B613" s="439"/>
      <c r="C613" s="443"/>
      <c r="D613" s="443"/>
      <c r="E613" s="443"/>
      <c r="F613" s="443"/>
      <c r="G613" s="443"/>
      <c r="H613" s="443"/>
      <c r="I613" s="443"/>
      <c r="J613" s="443"/>
      <c r="K613" s="439"/>
      <c r="L613" s="439"/>
      <c r="M613" s="439"/>
      <c r="N613" s="439"/>
      <c r="O613" s="439"/>
      <c r="P613" s="439"/>
      <c r="Q613" s="439"/>
      <c r="R613" s="439"/>
      <c r="S613" s="439"/>
      <c r="T613" s="439"/>
      <c r="U613" s="439"/>
      <c r="V613" s="439"/>
      <c r="W613" s="439"/>
      <c r="X613" s="439"/>
      <c r="Y613" s="439"/>
      <c r="Z613" s="439"/>
      <c r="AA613" s="439"/>
      <c r="AB613" s="439"/>
      <c r="AC613" s="439"/>
      <c r="AD613" s="439"/>
      <c r="AE613" s="439"/>
      <c r="AF613" s="439"/>
      <c r="AG613" s="439"/>
      <c r="AH613" s="439"/>
      <c r="AI613" s="439"/>
      <c r="AJ613" s="439"/>
      <c r="AK613" s="439"/>
      <c r="AL613" s="439"/>
    </row>
    <row r="614">
      <c r="A614" s="439"/>
      <c r="B614" s="439"/>
      <c r="C614" s="443"/>
      <c r="D614" s="443"/>
      <c r="E614" s="443"/>
      <c r="F614" s="443"/>
      <c r="G614" s="443"/>
      <c r="H614" s="443"/>
      <c r="I614" s="443"/>
      <c r="J614" s="443"/>
      <c r="K614" s="439"/>
      <c r="L614" s="439"/>
      <c r="M614" s="439"/>
      <c r="N614" s="439"/>
      <c r="O614" s="439"/>
      <c r="P614" s="439"/>
      <c r="Q614" s="439"/>
      <c r="R614" s="439"/>
      <c r="S614" s="439"/>
      <c r="T614" s="439"/>
      <c r="U614" s="439"/>
      <c r="V614" s="439"/>
      <c r="W614" s="439"/>
      <c r="X614" s="439"/>
      <c r="Y614" s="439"/>
      <c r="Z614" s="439"/>
      <c r="AA614" s="439"/>
      <c r="AB614" s="439"/>
      <c r="AC614" s="439"/>
      <c r="AD614" s="439"/>
      <c r="AE614" s="439"/>
      <c r="AF614" s="439"/>
      <c r="AG614" s="439"/>
      <c r="AH614" s="439"/>
      <c r="AI614" s="439"/>
      <c r="AJ614" s="439"/>
      <c r="AK614" s="439"/>
      <c r="AL614" s="439"/>
    </row>
    <row r="615">
      <c r="A615" s="439"/>
      <c r="B615" s="439"/>
      <c r="C615" s="443"/>
      <c r="D615" s="443"/>
      <c r="E615" s="443"/>
      <c r="F615" s="443"/>
      <c r="G615" s="443"/>
      <c r="H615" s="443"/>
      <c r="I615" s="443"/>
      <c r="J615" s="443"/>
      <c r="K615" s="439"/>
      <c r="L615" s="439"/>
      <c r="M615" s="439"/>
      <c r="N615" s="439"/>
      <c r="O615" s="439"/>
      <c r="P615" s="439"/>
      <c r="Q615" s="439"/>
      <c r="R615" s="439"/>
      <c r="S615" s="439"/>
      <c r="T615" s="439"/>
      <c r="U615" s="439"/>
      <c r="V615" s="439"/>
      <c r="W615" s="439"/>
      <c r="X615" s="439"/>
      <c r="Y615" s="439"/>
      <c r="Z615" s="439"/>
      <c r="AA615" s="439"/>
      <c r="AB615" s="439"/>
      <c r="AC615" s="439"/>
      <c r="AD615" s="439"/>
      <c r="AE615" s="439"/>
      <c r="AF615" s="439"/>
      <c r="AG615" s="439"/>
      <c r="AH615" s="439"/>
      <c r="AI615" s="439"/>
      <c r="AJ615" s="439"/>
      <c r="AK615" s="439"/>
      <c r="AL615" s="439"/>
    </row>
    <row r="616">
      <c r="A616" s="439"/>
      <c r="B616" s="439"/>
      <c r="C616" s="443"/>
      <c r="D616" s="443"/>
      <c r="E616" s="443"/>
      <c r="F616" s="443"/>
      <c r="G616" s="443"/>
      <c r="H616" s="443"/>
      <c r="I616" s="443"/>
      <c r="J616" s="443"/>
      <c r="K616" s="439"/>
      <c r="L616" s="439"/>
      <c r="M616" s="439"/>
      <c r="N616" s="439"/>
      <c r="O616" s="439"/>
      <c r="P616" s="439"/>
      <c r="Q616" s="439"/>
      <c r="R616" s="439"/>
      <c r="S616" s="439"/>
      <c r="T616" s="439"/>
      <c r="U616" s="439"/>
      <c r="V616" s="439"/>
      <c r="W616" s="439"/>
      <c r="X616" s="439"/>
      <c r="Y616" s="439"/>
      <c r="Z616" s="439"/>
      <c r="AA616" s="439"/>
      <c r="AB616" s="439"/>
      <c r="AC616" s="439"/>
      <c r="AD616" s="439"/>
      <c r="AE616" s="439"/>
      <c r="AF616" s="439"/>
      <c r="AG616" s="439"/>
      <c r="AH616" s="439"/>
      <c r="AI616" s="439"/>
      <c r="AJ616" s="439"/>
      <c r="AK616" s="439"/>
      <c r="AL616" s="439"/>
    </row>
    <row r="617">
      <c r="A617" s="439"/>
      <c r="B617" s="439"/>
      <c r="C617" s="443"/>
      <c r="D617" s="443"/>
      <c r="E617" s="443"/>
      <c r="F617" s="443"/>
      <c r="G617" s="443"/>
      <c r="H617" s="443"/>
      <c r="I617" s="443"/>
      <c r="J617" s="443"/>
      <c r="K617" s="439"/>
      <c r="L617" s="439"/>
      <c r="M617" s="439"/>
      <c r="N617" s="439"/>
      <c r="O617" s="439"/>
      <c r="P617" s="439"/>
      <c r="Q617" s="439"/>
      <c r="R617" s="439"/>
      <c r="S617" s="439"/>
      <c r="T617" s="439"/>
      <c r="U617" s="439"/>
      <c r="V617" s="439"/>
      <c r="W617" s="439"/>
      <c r="X617" s="439"/>
      <c r="Y617" s="439"/>
      <c r="Z617" s="439"/>
      <c r="AA617" s="439"/>
      <c r="AB617" s="439"/>
      <c r="AC617" s="439"/>
      <c r="AD617" s="439"/>
      <c r="AE617" s="439"/>
      <c r="AF617" s="439"/>
      <c r="AG617" s="439"/>
      <c r="AH617" s="439"/>
      <c r="AI617" s="439"/>
      <c r="AJ617" s="439"/>
      <c r="AK617" s="439"/>
      <c r="AL617" s="439"/>
    </row>
    <row r="618">
      <c r="A618" s="439"/>
      <c r="B618" s="439"/>
      <c r="C618" s="443"/>
      <c r="D618" s="443"/>
      <c r="E618" s="443"/>
      <c r="F618" s="443"/>
      <c r="G618" s="443"/>
      <c r="H618" s="443"/>
      <c r="I618" s="443"/>
      <c r="J618" s="443"/>
      <c r="K618" s="439"/>
      <c r="L618" s="439"/>
      <c r="M618" s="439"/>
      <c r="N618" s="439"/>
      <c r="O618" s="439"/>
      <c r="P618" s="439"/>
      <c r="Q618" s="439"/>
      <c r="R618" s="439"/>
      <c r="S618" s="439"/>
      <c r="T618" s="439"/>
      <c r="U618" s="439"/>
      <c r="V618" s="439"/>
      <c r="W618" s="439"/>
      <c r="X618" s="439"/>
      <c r="Y618" s="439"/>
      <c r="Z618" s="439"/>
      <c r="AA618" s="439"/>
      <c r="AB618" s="439"/>
      <c r="AC618" s="439"/>
      <c r="AD618" s="439"/>
      <c r="AE618" s="439"/>
      <c r="AF618" s="439"/>
      <c r="AG618" s="439"/>
      <c r="AH618" s="439"/>
      <c r="AI618" s="439"/>
      <c r="AJ618" s="439"/>
      <c r="AK618" s="439"/>
      <c r="AL618" s="439"/>
    </row>
    <row r="619">
      <c r="A619" s="439"/>
      <c r="B619" s="439"/>
      <c r="C619" s="443"/>
      <c r="D619" s="443"/>
      <c r="E619" s="443"/>
      <c r="F619" s="443"/>
      <c r="G619" s="443"/>
      <c r="H619" s="443"/>
      <c r="I619" s="443"/>
      <c r="J619" s="443"/>
      <c r="K619" s="439"/>
      <c r="L619" s="439"/>
      <c r="M619" s="439"/>
      <c r="N619" s="439"/>
      <c r="O619" s="439"/>
      <c r="P619" s="439"/>
      <c r="Q619" s="439"/>
      <c r="R619" s="439"/>
      <c r="S619" s="439"/>
      <c r="T619" s="439"/>
      <c r="U619" s="439"/>
      <c r="V619" s="439"/>
      <c r="W619" s="439"/>
      <c r="X619" s="439"/>
      <c r="Y619" s="439"/>
      <c r="Z619" s="439"/>
      <c r="AA619" s="439"/>
      <c r="AB619" s="439"/>
      <c r="AC619" s="439"/>
      <c r="AD619" s="439"/>
      <c r="AE619" s="439"/>
      <c r="AF619" s="439"/>
      <c r="AG619" s="439"/>
      <c r="AH619" s="439"/>
      <c r="AI619" s="439"/>
      <c r="AJ619" s="439"/>
      <c r="AK619" s="439"/>
      <c r="AL619" s="439"/>
    </row>
    <row r="620">
      <c r="A620" s="439"/>
      <c r="B620" s="439"/>
      <c r="C620" s="443"/>
      <c r="D620" s="443"/>
      <c r="E620" s="443"/>
      <c r="F620" s="443"/>
      <c r="G620" s="443"/>
      <c r="H620" s="443"/>
      <c r="I620" s="443"/>
      <c r="J620" s="443"/>
      <c r="K620" s="439"/>
      <c r="L620" s="439"/>
      <c r="M620" s="439"/>
      <c r="N620" s="439"/>
      <c r="O620" s="439"/>
      <c r="P620" s="439"/>
      <c r="Q620" s="439"/>
      <c r="R620" s="439"/>
      <c r="S620" s="439"/>
      <c r="T620" s="439"/>
      <c r="U620" s="439"/>
      <c r="V620" s="439"/>
      <c r="W620" s="439"/>
      <c r="X620" s="439"/>
      <c r="Y620" s="439"/>
      <c r="Z620" s="439"/>
      <c r="AA620" s="439"/>
      <c r="AB620" s="439"/>
      <c r="AC620" s="439"/>
      <c r="AD620" s="439"/>
      <c r="AE620" s="439"/>
      <c r="AF620" s="439"/>
      <c r="AG620" s="439"/>
      <c r="AH620" s="439"/>
      <c r="AI620" s="439"/>
      <c r="AJ620" s="439"/>
      <c r="AK620" s="439"/>
      <c r="AL620" s="439"/>
    </row>
    <row r="621">
      <c r="A621" s="439"/>
      <c r="B621" s="439"/>
      <c r="C621" s="443"/>
      <c r="D621" s="443"/>
      <c r="E621" s="443"/>
      <c r="F621" s="443"/>
      <c r="G621" s="443"/>
      <c r="H621" s="443"/>
      <c r="I621" s="443"/>
      <c r="J621" s="443"/>
      <c r="K621" s="439"/>
      <c r="L621" s="439"/>
      <c r="M621" s="439"/>
      <c r="N621" s="439"/>
      <c r="O621" s="439"/>
      <c r="P621" s="439"/>
      <c r="Q621" s="439"/>
      <c r="R621" s="439"/>
      <c r="S621" s="439"/>
      <c r="T621" s="439"/>
      <c r="U621" s="439"/>
      <c r="V621" s="439"/>
      <c r="W621" s="439"/>
      <c r="X621" s="439"/>
      <c r="Y621" s="439"/>
      <c r="Z621" s="439"/>
      <c r="AA621" s="439"/>
      <c r="AB621" s="439"/>
      <c r="AC621" s="439"/>
      <c r="AD621" s="439"/>
      <c r="AE621" s="439"/>
      <c r="AF621" s="439"/>
      <c r="AG621" s="439"/>
      <c r="AH621" s="439"/>
      <c r="AI621" s="439"/>
      <c r="AJ621" s="439"/>
      <c r="AK621" s="439"/>
      <c r="AL621" s="439"/>
    </row>
    <row r="622">
      <c r="A622" s="439"/>
      <c r="B622" s="439"/>
      <c r="C622" s="443"/>
      <c r="D622" s="443"/>
      <c r="E622" s="443"/>
      <c r="F622" s="443"/>
      <c r="G622" s="443"/>
      <c r="H622" s="443"/>
      <c r="I622" s="443"/>
      <c r="J622" s="443"/>
      <c r="K622" s="439"/>
      <c r="L622" s="439"/>
      <c r="M622" s="439"/>
      <c r="N622" s="439"/>
      <c r="O622" s="439"/>
      <c r="P622" s="439"/>
      <c r="Q622" s="439"/>
      <c r="R622" s="439"/>
      <c r="S622" s="439"/>
      <c r="T622" s="439"/>
      <c r="U622" s="439"/>
      <c r="V622" s="439"/>
      <c r="W622" s="439"/>
      <c r="X622" s="439"/>
      <c r="Y622" s="439"/>
      <c r="Z622" s="439"/>
      <c r="AA622" s="439"/>
      <c r="AB622" s="439"/>
      <c r="AC622" s="439"/>
      <c r="AD622" s="439"/>
      <c r="AE622" s="439"/>
      <c r="AF622" s="439"/>
      <c r="AG622" s="439"/>
      <c r="AH622" s="439"/>
      <c r="AI622" s="439"/>
      <c r="AJ622" s="439"/>
      <c r="AK622" s="439"/>
      <c r="AL622" s="439"/>
    </row>
    <row r="623">
      <c r="A623" s="439"/>
      <c r="B623" s="439"/>
      <c r="C623" s="443"/>
      <c r="D623" s="443"/>
      <c r="E623" s="443"/>
      <c r="F623" s="443"/>
      <c r="G623" s="443"/>
      <c r="H623" s="443"/>
      <c r="I623" s="443"/>
      <c r="J623" s="443"/>
      <c r="K623" s="439"/>
      <c r="L623" s="439"/>
      <c r="M623" s="439"/>
      <c r="N623" s="439"/>
      <c r="O623" s="439"/>
      <c r="P623" s="439"/>
      <c r="Q623" s="439"/>
      <c r="R623" s="439"/>
      <c r="S623" s="439"/>
      <c r="T623" s="439"/>
      <c r="U623" s="439"/>
      <c r="V623" s="439"/>
      <c r="W623" s="439"/>
      <c r="X623" s="439"/>
      <c r="Y623" s="439"/>
      <c r="Z623" s="439"/>
      <c r="AA623" s="439"/>
      <c r="AB623" s="439"/>
      <c r="AC623" s="439"/>
      <c r="AD623" s="439"/>
      <c r="AE623" s="439"/>
      <c r="AF623" s="439"/>
      <c r="AG623" s="439"/>
      <c r="AH623" s="439"/>
      <c r="AI623" s="439"/>
      <c r="AJ623" s="439"/>
      <c r="AK623" s="439"/>
      <c r="AL623" s="439"/>
    </row>
    <row r="624">
      <c r="A624" s="439"/>
      <c r="B624" s="439"/>
      <c r="C624" s="443"/>
      <c r="D624" s="443"/>
      <c r="E624" s="443"/>
      <c r="F624" s="443"/>
      <c r="G624" s="443"/>
      <c r="H624" s="443"/>
      <c r="I624" s="443"/>
      <c r="J624" s="443"/>
      <c r="K624" s="439"/>
      <c r="L624" s="439"/>
      <c r="M624" s="439"/>
      <c r="N624" s="439"/>
      <c r="O624" s="439"/>
      <c r="P624" s="439"/>
      <c r="Q624" s="439"/>
      <c r="R624" s="439"/>
      <c r="S624" s="439"/>
      <c r="T624" s="439"/>
      <c r="U624" s="439"/>
      <c r="V624" s="439"/>
      <c r="W624" s="439"/>
      <c r="X624" s="439"/>
      <c r="Y624" s="439"/>
      <c r="Z624" s="439"/>
      <c r="AA624" s="439"/>
      <c r="AB624" s="439"/>
      <c r="AC624" s="439"/>
      <c r="AD624" s="439"/>
      <c r="AE624" s="439"/>
      <c r="AF624" s="439"/>
      <c r="AG624" s="439"/>
      <c r="AH624" s="439"/>
      <c r="AI624" s="439"/>
      <c r="AJ624" s="439"/>
      <c r="AK624" s="439"/>
      <c r="AL624" s="439"/>
    </row>
    <row r="625">
      <c r="A625" s="439"/>
      <c r="B625" s="439"/>
      <c r="C625" s="443"/>
      <c r="D625" s="443"/>
      <c r="E625" s="443"/>
      <c r="F625" s="443"/>
      <c r="G625" s="443"/>
      <c r="H625" s="443"/>
      <c r="I625" s="443"/>
      <c r="J625" s="443"/>
      <c r="K625" s="439"/>
      <c r="L625" s="439"/>
      <c r="M625" s="439"/>
      <c r="N625" s="439"/>
      <c r="O625" s="439"/>
      <c r="P625" s="439"/>
      <c r="Q625" s="439"/>
      <c r="R625" s="439"/>
      <c r="S625" s="439"/>
      <c r="T625" s="439"/>
      <c r="U625" s="439"/>
      <c r="V625" s="439"/>
      <c r="W625" s="439"/>
      <c r="X625" s="439"/>
      <c r="Y625" s="439"/>
      <c r="Z625" s="439"/>
      <c r="AA625" s="439"/>
      <c r="AB625" s="439"/>
      <c r="AC625" s="439"/>
      <c r="AD625" s="439"/>
      <c r="AE625" s="439"/>
      <c r="AF625" s="439"/>
      <c r="AG625" s="439"/>
      <c r="AH625" s="439"/>
      <c r="AI625" s="439"/>
      <c r="AJ625" s="439"/>
      <c r="AK625" s="439"/>
      <c r="AL625" s="439"/>
    </row>
    <row r="626">
      <c r="A626" s="439"/>
      <c r="B626" s="439"/>
      <c r="C626" s="443"/>
      <c r="D626" s="443"/>
      <c r="E626" s="443"/>
      <c r="F626" s="443"/>
      <c r="G626" s="443"/>
      <c r="H626" s="443"/>
      <c r="I626" s="443"/>
      <c r="J626" s="443"/>
      <c r="K626" s="439"/>
      <c r="L626" s="439"/>
      <c r="M626" s="439"/>
      <c r="N626" s="439"/>
      <c r="O626" s="439"/>
      <c r="P626" s="439"/>
      <c r="Q626" s="439"/>
      <c r="R626" s="439"/>
      <c r="S626" s="439"/>
      <c r="T626" s="439"/>
      <c r="U626" s="439"/>
      <c r="V626" s="439"/>
      <c r="W626" s="439"/>
      <c r="X626" s="439"/>
      <c r="Y626" s="439"/>
      <c r="Z626" s="439"/>
      <c r="AA626" s="439"/>
      <c r="AB626" s="439"/>
      <c r="AC626" s="439"/>
      <c r="AD626" s="439"/>
      <c r="AE626" s="439"/>
      <c r="AF626" s="439"/>
      <c r="AG626" s="439"/>
      <c r="AH626" s="439"/>
      <c r="AI626" s="439"/>
      <c r="AJ626" s="439"/>
      <c r="AK626" s="439"/>
      <c r="AL626" s="439"/>
    </row>
    <row r="627">
      <c r="A627" s="439"/>
      <c r="B627" s="439"/>
      <c r="C627" s="443"/>
      <c r="D627" s="443"/>
      <c r="E627" s="443"/>
      <c r="F627" s="443"/>
      <c r="G627" s="443"/>
      <c r="H627" s="443"/>
      <c r="I627" s="443"/>
      <c r="J627" s="443"/>
      <c r="K627" s="439"/>
      <c r="L627" s="439"/>
      <c r="M627" s="439"/>
      <c r="N627" s="439"/>
      <c r="O627" s="439"/>
      <c r="P627" s="439"/>
      <c r="Q627" s="439"/>
      <c r="R627" s="439"/>
      <c r="S627" s="439"/>
      <c r="T627" s="439"/>
      <c r="U627" s="439"/>
      <c r="V627" s="439"/>
      <c r="W627" s="439"/>
      <c r="X627" s="439"/>
      <c r="Y627" s="439"/>
      <c r="Z627" s="439"/>
      <c r="AA627" s="439"/>
      <c r="AB627" s="439"/>
      <c r="AC627" s="439"/>
      <c r="AD627" s="439"/>
      <c r="AE627" s="439"/>
      <c r="AF627" s="439"/>
      <c r="AG627" s="439"/>
      <c r="AH627" s="439"/>
      <c r="AI627" s="439"/>
      <c r="AJ627" s="439"/>
      <c r="AK627" s="439"/>
      <c r="AL627" s="439"/>
    </row>
    <row r="628">
      <c r="A628" s="439"/>
      <c r="B628" s="439"/>
      <c r="C628" s="443"/>
      <c r="D628" s="443"/>
      <c r="E628" s="443"/>
      <c r="F628" s="443"/>
      <c r="G628" s="443"/>
      <c r="H628" s="443"/>
      <c r="I628" s="443"/>
      <c r="J628" s="443"/>
      <c r="K628" s="439"/>
      <c r="L628" s="439"/>
      <c r="M628" s="439"/>
      <c r="N628" s="439"/>
      <c r="O628" s="439"/>
      <c r="P628" s="439"/>
      <c r="Q628" s="439"/>
      <c r="R628" s="439"/>
      <c r="S628" s="439"/>
      <c r="T628" s="439"/>
      <c r="U628" s="439"/>
      <c r="V628" s="439"/>
      <c r="W628" s="439"/>
      <c r="X628" s="439"/>
      <c r="Y628" s="439"/>
      <c r="Z628" s="439"/>
      <c r="AA628" s="439"/>
      <c r="AB628" s="439"/>
      <c r="AC628" s="439"/>
      <c r="AD628" s="439"/>
      <c r="AE628" s="439"/>
      <c r="AF628" s="439"/>
      <c r="AG628" s="439"/>
      <c r="AH628" s="439"/>
      <c r="AI628" s="439"/>
      <c r="AJ628" s="439"/>
      <c r="AK628" s="439"/>
      <c r="AL628" s="439"/>
    </row>
    <row r="629">
      <c r="A629" s="439"/>
      <c r="B629" s="439"/>
      <c r="C629" s="443"/>
      <c r="D629" s="443"/>
      <c r="E629" s="443"/>
      <c r="F629" s="443"/>
      <c r="G629" s="443"/>
      <c r="H629" s="443"/>
      <c r="I629" s="443"/>
      <c r="J629" s="443"/>
      <c r="K629" s="439"/>
      <c r="L629" s="439"/>
      <c r="M629" s="439"/>
      <c r="N629" s="439"/>
      <c r="O629" s="439"/>
      <c r="P629" s="439"/>
      <c r="Q629" s="439"/>
      <c r="R629" s="439"/>
      <c r="S629" s="439"/>
      <c r="T629" s="439"/>
      <c r="U629" s="439"/>
      <c r="V629" s="439"/>
      <c r="W629" s="439"/>
      <c r="X629" s="439"/>
      <c r="Y629" s="439"/>
      <c r="Z629" s="439"/>
      <c r="AA629" s="439"/>
      <c r="AB629" s="439"/>
      <c r="AC629" s="439"/>
      <c r="AD629" s="439"/>
      <c r="AE629" s="439"/>
      <c r="AF629" s="439"/>
      <c r="AG629" s="439"/>
      <c r="AH629" s="439"/>
      <c r="AI629" s="439"/>
      <c r="AJ629" s="439"/>
      <c r="AK629" s="439"/>
      <c r="AL629" s="439"/>
    </row>
    <row r="630">
      <c r="A630" s="439"/>
      <c r="B630" s="439"/>
      <c r="C630" s="443"/>
      <c r="D630" s="443"/>
      <c r="E630" s="443"/>
      <c r="F630" s="443"/>
      <c r="G630" s="443"/>
      <c r="H630" s="443"/>
      <c r="I630" s="443"/>
      <c r="J630" s="443"/>
      <c r="K630" s="439"/>
      <c r="L630" s="439"/>
      <c r="M630" s="439"/>
      <c r="N630" s="439"/>
      <c r="O630" s="439"/>
      <c r="P630" s="439"/>
      <c r="Q630" s="439"/>
      <c r="R630" s="439"/>
      <c r="S630" s="439"/>
      <c r="T630" s="439"/>
      <c r="U630" s="439"/>
      <c r="V630" s="439"/>
      <c r="W630" s="439"/>
      <c r="X630" s="439"/>
      <c r="Y630" s="439"/>
      <c r="Z630" s="439"/>
      <c r="AA630" s="439"/>
      <c r="AB630" s="439"/>
      <c r="AC630" s="439"/>
      <c r="AD630" s="439"/>
      <c r="AE630" s="439"/>
      <c r="AF630" s="439"/>
      <c r="AG630" s="439"/>
      <c r="AH630" s="439"/>
      <c r="AI630" s="439"/>
      <c r="AJ630" s="439"/>
      <c r="AK630" s="439"/>
      <c r="AL630" s="439"/>
    </row>
    <row r="631">
      <c r="A631" s="439"/>
      <c r="B631" s="439"/>
      <c r="C631" s="443"/>
      <c r="D631" s="443"/>
      <c r="E631" s="443"/>
      <c r="F631" s="443"/>
      <c r="G631" s="443"/>
      <c r="H631" s="443"/>
      <c r="I631" s="443"/>
      <c r="J631" s="443"/>
      <c r="K631" s="439"/>
      <c r="L631" s="439"/>
      <c r="M631" s="439"/>
      <c r="N631" s="439"/>
      <c r="O631" s="439"/>
      <c r="P631" s="439"/>
      <c r="Q631" s="439"/>
      <c r="R631" s="439"/>
      <c r="S631" s="439"/>
      <c r="T631" s="439"/>
      <c r="U631" s="439"/>
      <c r="V631" s="439"/>
      <c r="W631" s="439"/>
      <c r="X631" s="439"/>
      <c r="Y631" s="439"/>
      <c r="Z631" s="439"/>
      <c r="AA631" s="439"/>
      <c r="AB631" s="439"/>
      <c r="AC631" s="439"/>
      <c r="AD631" s="439"/>
      <c r="AE631" s="439"/>
      <c r="AF631" s="439"/>
      <c r="AG631" s="439"/>
      <c r="AH631" s="439"/>
      <c r="AI631" s="439"/>
      <c r="AJ631" s="439"/>
      <c r="AK631" s="439"/>
      <c r="AL631" s="439"/>
    </row>
    <row r="632">
      <c r="A632" s="439"/>
      <c r="B632" s="439"/>
      <c r="C632" s="443"/>
      <c r="D632" s="443"/>
      <c r="E632" s="443"/>
      <c r="F632" s="443"/>
      <c r="G632" s="443"/>
      <c r="H632" s="443"/>
      <c r="I632" s="443"/>
      <c r="J632" s="443"/>
      <c r="K632" s="439"/>
      <c r="L632" s="439"/>
      <c r="M632" s="439"/>
      <c r="N632" s="439"/>
      <c r="O632" s="439"/>
      <c r="P632" s="439"/>
      <c r="Q632" s="439"/>
      <c r="R632" s="439"/>
      <c r="S632" s="439"/>
      <c r="T632" s="439"/>
      <c r="U632" s="439"/>
      <c r="V632" s="439"/>
      <c r="W632" s="439"/>
      <c r="X632" s="439"/>
      <c r="Y632" s="439"/>
      <c r="Z632" s="439"/>
      <c r="AA632" s="439"/>
      <c r="AB632" s="439"/>
      <c r="AC632" s="439"/>
      <c r="AD632" s="439"/>
      <c r="AE632" s="439"/>
      <c r="AF632" s="439"/>
      <c r="AG632" s="439"/>
      <c r="AH632" s="439"/>
      <c r="AI632" s="439"/>
      <c r="AJ632" s="439"/>
      <c r="AK632" s="439"/>
      <c r="AL632" s="439"/>
    </row>
    <row r="633">
      <c r="A633" s="439"/>
      <c r="B633" s="439"/>
      <c r="C633" s="443"/>
      <c r="D633" s="443"/>
      <c r="E633" s="443"/>
      <c r="F633" s="443"/>
      <c r="G633" s="443"/>
      <c r="H633" s="443"/>
      <c r="I633" s="443"/>
      <c r="J633" s="443"/>
      <c r="K633" s="439"/>
      <c r="L633" s="439"/>
      <c r="M633" s="439"/>
      <c r="N633" s="439"/>
      <c r="O633" s="439"/>
      <c r="P633" s="439"/>
      <c r="Q633" s="439"/>
      <c r="R633" s="439"/>
      <c r="S633" s="439"/>
      <c r="T633" s="439"/>
      <c r="U633" s="439"/>
      <c r="V633" s="439"/>
      <c r="W633" s="439"/>
      <c r="X633" s="439"/>
      <c r="Y633" s="439"/>
      <c r="Z633" s="439"/>
      <c r="AA633" s="439"/>
      <c r="AB633" s="439"/>
      <c r="AC633" s="439"/>
      <c r="AD633" s="439"/>
      <c r="AE633" s="439"/>
      <c r="AF633" s="439"/>
      <c r="AG633" s="439"/>
      <c r="AH633" s="439"/>
      <c r="AI633" s="439"/>
      <c r="AJ633" s="439"/>
      <c r="AK633" s="439"/>
      <c r="AL633" s="439"/>
    </row>
    <row r="634">
      <c r="A634" s="439"/>
      <c r="B634" s="439"/>
      <c r="C634" s="443"/>
      <c r="D634" s="443"/>
      <c r="E634" s="443"/>
      <c r="F634" s="443"/>
      <c r="G634" s="443"/>
      <c r="H634" s="443"/>
      <c r="I634" s="443"/>
      <c r="J634" s="443"/>
      <c r="K634" s="439"/>
      <c r="L634" s="439"/>
      <c r="M634" s="439"/>
      <c r="N634" s="439"/>
      <c r="O634" s="439"/>
      <c r="P634" s="439"/>
      <c r="Q634" s="439"/>
      <c r="R634" s="439"/>
      <c r="S634" s="439"/>
      <c r="T634" s="439"/>
      <c r="U634" s="439"/>
      <c r="V634" s="439"/>
      <c r="W634" s="439"/>
      <c r="X634" s="439"/>
      <c r="Y634" s="439"/>
      <c r="Z634" s="439"/>
      <c r="AA634" s="439"/>
      <c r="AB634" s="439"/>
      <c r="AC634" s="439"/>
      <c r="AD634" s="439"/>
      <c r="AE634" s="439"/>
      <c r="AF634" s="439"/>
      <c r="AG634" s="439"/>
      <c r="AH634" s="439"/>
      <c r="AI634" s="439"/>
      <c r="AJ634" s="439"/>
      <c r="AK634" s="439"/>
      <c r="AL634" s="439"/>
    </row>
    <row r="635">
      <c r="A635" s="439"/>
      <c r="B635" s="439"/>
      <c r="C635" s="443"/>
      <c r="D635" s="443"/>
      <c r="E635" s="443"/>
      <c r="F635" s="443"/>
      <c r="G635" s="443"/>
      <c r="H635" s="443"/>
      <c r="I635" s="443"/>
      <c r="J635" s="443"/>
      <c r="K635" s="439"/>
      <c r="L635" s="439"/>
      <c r="M635" s="439"/>
      <c r="N635" s="439"/>
      <c r="O635" s="439"/>
      <c r="P635" s="439"/>
      <c r="Q635" s="439"/>
      <c r="R635" s="439"/>
      <c r="S635" s="439"/>
      <c r="T635" s="439"/>
      <c r="U635" s="439"/>
      <c r="V635" s="439"/>
      <c r="W635" s="439"/>
      <c r="X635" s="439"/>
      <c r="Y635" s="439"/>
      <c r="Z635" s="439"/>
      <c r="AA635" s="439"/>
      <c r="AB635" s="439"/>
      <c r="AC635" s="439"/>
      <c r="AD635" s="439"/>
      <c r="AE635" s="439"/>
      <c r="AF635" s="439"/>
      <c r="AG635" s="439"/>
      <c r="AH635" s="439"/>
      <c r="AI635" s="439"/>
      <c r="AJ635" s="439"/>
      <c r="AK635" s="439"/>
      <c r="AL635" s="439"/>
    </row>
    <row r="636">
      <c r="A636" s="439"/>
      <c r="B636" s="439"/>
      <c r="C636" s="443"/>
      <c r="D636" s="443"/>
      <c r="E636" s="443"/>
      <c r="F636" s="443"/>
      <c r="G636" s="443"/>
      <c r="H636" s="443"/>
      <c r="I636" s="443"/>
      <c r="J636" s="443"/>
      <c r="K636" s="439"/>
      <c r="L636" s="439"/>
      <c r="M636" s="439"/>
      <c r="N636" s="439"/>
      <c r="O636" s="439"/>
      <c r="P636" s="439"/>
      <c r="Q636" s="439"/>
      <c r="R636" s="439"/>
      <c r="S636" s="439"/>
      <c r="T636" s="439"/>
      <c r="U636" s="439"/>
      <c r="V636" s="439"/>
      <c r="W636" s="439"/>
      <c r="X636" s="439"/>
      <c r="Y636" s="439"/>
      <c r="Z636" s="439"/>
      <c r="AA636" s="439"/>
      <c r="AB636" s="439"/>
      <c r="AC636" s="439"/>
      <c r="AD636" s="439"/>
      <c r="AE636" s="439"/>
      <c r="AF636" s="439"/>
      <c r="AG636" s="439"/>
      <c r="AH636" s="439"/>
      <c r="AI636" s="439"/>
      <c r="AJ636" s="439"/>
      <c r="AK636" s="439"/>
      <c r="AL636" s="439"/>
    </row>
    <row r="637">
      <c r="A637" s="439"/>
      <c r="B637" s="439"/>
      <c r="C637" s="443"/>
      <c r="D637" s="443"/>
      <c r="E637" s="443"/>
      <c r="F637" s="443"/>
      <c r="G637" s="443"/>
      <c r="H637" s="443"/>
      <c r="I637" s="443"/>
      <c r="J637" s="443"/>
      <c r="K637" s="439"/>
      <c r="L637" s="439"/>
      <c r="M637" s="439"/>
      <c r="N637" s="439"/>
      <c r="O637" s="439"/>
      <c r="P637" s="439"/>
      <c r="Q637" s="439"/>
      <c r="R637" s="439"/>
      <c r="S637" s="439"/>
      <c r="T637" s="439"/>
      <c r="U637" s="439"/>
      <c r="V637" s="439"/>
      <c r="W637" s="439"/>
      <c r="X637" s="439"/>
      <c r="Y637" s="439"/>
      <c r="Z637" s="439"/>
      <c r="AA637" s="439"/>
      <c r="AB637" s="439"/>
      <c r="AC637" s="439"/>
      <c r="AD637" s="439"/>
      <c r="AE637" s="439"/>
      <c r="AF637" s="439"/>
      <c r="AG637" s="439"/>
      <c r="AH637" s="439"/>
      <c r="AI637" s="439"/>
      <c r="AJ637" s="439"/>
      <c r="AK637" s="439"/>
      <c r="AL637" s="439"/>
    </row>
    <row r="638">
      <c r="A638" s="439"/>
      <c r="B638" s="439"/>
      <c r="C638" s="443"/>
      <c r="D638" s="443"/>
      <c r="E638" s="443"/>
      <c r="F638" s="443"/>
      <c r="G638" s="443"/>
      <c r="H638" s="443"/>
      <c r="I638" s="443"/>
      <c r="J638" s="443"/>
      <c r="K638" s="439"/>
      <c r="L638" s="439"/>
      <c r="M638" s="439"/>
      <c r="N638" s="439"/>
      <c r="O638" s="439"/>
      <c r="P638" s="439"/>
      <c r="Q638" s="439"/>
      <c r="R638" s="439"/>
      <c r="S638" s="439"/>
      <c r="T638" s="439"/>
      <c r="U638" s="439"/>
      <c r="V638" s="439"/>
      <c r="W638" s="439"/>
      <c r="X638" s="439"/>
      <c r="Y638" s="439"/>
      <c r="Z638" s="439"/>
      <c r="AA638" s="439"/>
      <c r="AB638" s="439"/>
      <c r="AC638" s="439"/>
      <c r="AD638" s="439"/>
      <c r="AE638" s="439"/>
      <c r="AF638" s="439"/>
      <c r="AG638" s="439"/>
      <c r="AH638" s="439"/>
      <c r="AI638" s="439"/>
      <c r="AJ638" s="439"/>
      <c r="AK638" s="439"/>
      <c r="AL638" s="439"/>
    </row>
    <row r="639">
      <c r="A639" s="439"/>
      <c r="B639" s="439"/>
      <c r="C639" s="443"/>
      <c r="D639" s="443"/>
      <c r="E639" s="443"/>
      <c r="F639" s="443"/>
      <c r="G639" s="443"/>
      <c r="H639" s="443"/>
      <c r="I639" s="443"/>
      <c r="J639" s="443"/>
      <c r="K639" s="439"/>
      <c r="L639" s="439"/>
      <c r="M639" s="439"/>
      <c r="N639" s="439"/>
      <c r="O639" s="439"/>
      <c r="P639" s="439"/>
      <c r="Q639" s="439"/>
      <c r="R639" s="439"/>
      <c r="S639" s="439"/>
      <c r="T639" s="439"/>
      <c r="U639" s="439"/>
      <c r="V639" s="439"/>
      <c r="W639" s="439"/>
      <c r="X639" s="439"/>
      <c r="Y639" s="439"/>
      <c r="Z639" s="439"/>
      <c r="AA639" s="439"/>
      <c r="AB639" s="439"/>
      <c r="AC639" s="439"/>
      <c r="AD639" s="439"/>
      <c r="AE639" s="439"/>
      <c r="AF639" s="439"/>
      <c r="AG639" s="439"/>
      <c r="AH639" s="439"/>
      <c r="AI639" s="439"/>
      <c r="AJ639" s="439"/>
      <c r="AK639" s="439"/>
      <c r="AL639" s="439"/>
    </row>
    <row r="640">
      <c r="A640" s="439"/>
      <c r="B640" s="439"/>
      <c r="C640" s="443"/>
      <c r="D640" s="443"/>
      <c r="E640" s="443"/>
      <c r="F640" s="443"/>
      <c r="G640" s="443"/>
      <c r="H640" s="443"/>
      <c r="I640" s="443"/>
      <c r="J640" s="443"/>
      <c r="K640" s="439"/>
      <c r="L640" s="439"/>
      <c r="M640" s="439"/>
      <c r="N640" s="439"/>
      <c r="O640" s="439"/>
      <c r="P640" s="439"/>
      <c r="Q640" s="439"/>
      <c r="R640" s="439"/>
      <c r="S640" s="439"/>
      <c r="T640" s="439"/>
      <c r="U640" s="439"/>
      <c r="V640" s="439"/>
      <c r="W640" s="439"/>
      <c r="X640" s="439"/>
      <c r="Y640" s="439"/>
      <c r="Z640" s="439"/>
      <c r="AA640" s="439"/>
      <c r="AB640" s="439"/>
      <c r="AC640" s="439"/>
      <c r="AD640" s="439"/>
      <c r="AE640" s="439"/>
      <c r="AF640" s="439"/>
      <c r="AG640" s="439"/>
      <c r="AH640" s="439"/>
      <c r="AI640" s="439"/>
      <c r="AJ640" s="439"/>
      <c r="AK640" s="439"/>
      <c r="AL640" s="439"/>
    </row>
    <row r="641">
      <c r="A641" s="439"/>
      <c r="B641" s="439"/>
      <c r="C641" s="443"/>
      <c r="D641" s="443"/>
      <c r="E641" s="443"/>
      <c r="F641" s="443"/>
      <c r="G641" s="443"/>
      <c r="H641" s="443"/>
      <c r="I641" s="443"/>
      <c r="J641" s="443"/>
      <c r="K641" s="439"/>
      <c r="L641" s="439"/>
      <c r="M641" s="439"/>
      <c r="N641" s="439"/>
      <c r="O641" s="439"/>
      <c r="P641" s="439"/>
      <c r="Q641" s="439"/>
      <c r="R641" s="439"/>
      <c r="S641" s="439"/>
      <c r="T641" s="439"/>
      <c r="U641" s="439"/>
      <c r="V641" s="439"/>
      <c r="W641" s="439"/>
      <c r="X641" s="439"/>
      <c r="Y641" s="439"/>
      <c r="Z641" s="439"/>
      <c r="AA641" s="439"/>
      <c r="AB641" s="439"/>
      <c r="AC641" s="439"/>
      <c r="AD641" s="439"/>
      <c r="AE641" s="439"/>
      <c r="AF641" s="439"/>
      <c r="AG641" s="439"/>
      <c r="AH641" s="439"/>
      <c r="AI641" s="439"/>
      <c r="AJ641" s="439"/>
      <c r="AK641" s="439"/>
      <c r="AL641" s="439"/>
    </row>
    <row r="642">
      <c r="A642" s="439"/>
      <c r="B642" s="439"/>
      <c r="C642" s="443"/>
      <c r="D642" s="443"/>
      <c r="E642" s="443"/>
      <c r="F642" s="443"/>
      <c r="G642" s="443"/>
      <c r="H642" s="443"/>
      <c r="I642" s="443"/>
      <c r="J642" s="443"/>
      <c r="K642" s="439"/>
      <c r="L642" s="439"/>
      <c r="M642" s="439"/>
      <c r="N642" s="439"/>
      <c r="O642" s="439"/>
      <c r="P642" s="439"/>
      <c r="Q642" s="439"/>
      <c r="R642" s="439"/>
      <c r="S642" s="439"/>
      <c r="T642" s="439"/>
      <c r="U642" s="439"/>
      <c r="V642" s="439"/>
      <c r="W642" s="439"/>
      <c r="X642" s="439"/>
      <c r="Y642" s="439"/>
      <c r="Z642" s="439"/>
      <c r="AA642" s="439"/>
      <c r="AB642" s="439"/>
      <c r="AC642" s="439"/>
      <c r="AD642" s="439"/>
      <c r="AE642" s="439"/>
      <c r="AF642" s="439"/>
      <c r="AG642" s="439"/>
      <c r="AH642" s="439"/>
      <c r="AI642" s="439"/>
      <c r="AJ642" s="439"/>
      <c r="AK642" s="439"/>
      <c r="AL642" s="439"/>
    </row>
    <row r="643">
      <c r="A643" s="439"/>
      <c r="B643" s="439"/>
      <c r="C643" s="443"/>
      <c r="D643" s="443"/>
      <c r="E643" s="443"/>
      <c r="F643" s="443"/>
      <c r="G643" s="443"/>
      <c r="H643" s="443"/>
      <c r="I643" s="443"/>
      <c r="J643" s="443"/>
      <c r="K643" s="439"/>
      <c r="L643" s="439"/>
      <c r="M643" s="439"/>
      <c r="N643" s="439"/>
      <c r="O643" s="439"/>
      <c r="P643" s="439"/>
      <c r="Q643" s="439"/>
      <c r="R643" s="439"/>
      <c r="S643" s="439"/>
      <c r="T643" s="439"/>
      <c r="U643" s="439"/>
      <c r="V643" s="439"/>
      <c r="W643" s="439"/>
      <c r="X643" s="439"/>
      <c r="Y643" s="439"/>
      <c r="Z643" s="439"/>
      <c r="AA643" s="439"/>
      <c r="AB643" s="439"/>
      <c r="AC643" s="439"/>
      <c r="AD643" s="439"/>
      <c r="AE643" s="439"/>
      <c r="AF643" s="439"/>
      <c r="AG643" s="439"/>
      <c r="AH643" s="439"/>
      <c r="AI643" s="439"/>
      <c r="AJ643" s="439"/>
      <c r="AK643" s="439"/>
      <c r="AL643" s="439"/>
    </row>
    <row r="644">
      <c r="A644" s="439"/>
      <c r="B644" s="439"/>
      <c r="C644" s="443"/>
      <c r="D644" s="443"/>
      <c r="E644" s="443"/>
      <c r="F644" s="443"/>
      <c r="G644" s="443"/>
      <c r="H644" s="443"/>
      <c r="I644" s="443"/>
      <c r="J644" s="443"/>
      <c r="K644" s="439"/>
      <c r="L644" s="439"/>
      <c r="M644" s="439"/>
      <c r="N644" s="439"/>
      <c r="O644" s="439"/>
      <c r="P644" s="439"/>
      <c r="Q644" s="439"/>
      <c r="R644" s="439"/>
      <c r="S644" s="439"/>
      <c r="T644" s="439"/>
      <c r="U644" s="439"/>
      <c r="V644" s="439"/>
      <c r="W644" s="439"/>
      <c r="X644" s="439"/>
      <c r="Y644" s="439"/>
      <c r="Z644" s="439"/>
      <c r="AA644" s="439"/>
      <c r="AB644" s="439"/>
      <c r="AC644" s="439"/>
      <c r="AD644" s="439"/>
      <c r="AE644" s="439"/>
      <c r="AF644" s="439"/>
      <c r="AG644" s="439"/>
      <c r="AH644" s="439"/>
      <c r="AI644" s="439"/>
      <c r="AJ644" s="439"/>
      <c r="AK644" s="439"/>
      <c r="AL644" s="439"/>
    </row>
    <row r="645">
      <c r="A645" s="439"/>
      <c r="B645" s="439"/>
      <c r="C645" s="443"/>
      <c r="D645" s="443"/>
      <c r="E645" s="443"/>
      <c r="F645" s="443"/>
      <c r="G645" s="443"/>
      <c r="H645" s="443"/>
      <c r="I645" s="443"/>
      <c r="J645" s="443"/>
      <c r="K645" s="439"/>
      <c r="L645" s="439"/>
      <c r="M645" s="439"/>
      <c r="N645" s="439"/>
      <c r="O645" s="439"/>
      <c r="P645" s="439"/>
      <c r="Q645" s="439"/>
      <c r="R645" s="439"/>
      <c r="S645" s="439"/>
      <c r="T645" s="439"/>
      <c r="U645" s="439"/>
      <c r="V645" s="439"/>
      <c r="W645" s="439"/>
      <c r="X645" s="439"/>
      <c r="Y645" s="439"/>
      <c r="Z645" s="439"/>
      <c r="AA645" s="439"/>
      <c r="AB645" s="439"/>
      <c r="AC645" s="439"/>
      <c r="AD645" s="439"/>
      <c r="AE645" s="439"/>
      <c r="AF645" s="439"/>
      <c r="AG645" s="439"/>
      <c r="AH645" s="439"/>
      <c r="AI645" s="439"/>
      <c r="AJ645" s="439"/>
      <c r="AK645" s="439"/>
      <c r="AL645" s="439"/>
    </row>
    <row r="646">
      <c r="A646" s="439"/>
      <c r="B646" s="439"/>
      <c r="C646" s="443"/>
      <c r="D646" s="443"/>
      <c r="E646" s="443"/>
      <c r="F646" s="443"/>
      <c r="G646" s="443"/>
      <c r="H646" s="443"/>
      <c r="I646" s="443"/>
      <c r="J646" s="443"/>
      <c r="K646" s="439"/>
      <c r="L646" s="439"/>
      <c r="M646" s="439"/>
      <c r="N646" s="439"/>
      <c r="O646" s="439"/>
      <c r="P646" s="439"/>
      <c r="Q646" s="439"/>
      <c r="R646" s="439"/>
      <c r="S646" s="439"/>
      <c r="T646" s="439"/>
      <c r="U646" s="439"/>
      <c r="V646" s="439"/>
      <c r="W646" s="439"/>
      <c r="X646" s="439"/>
      <c r="Y646" s="439"/>
      <c r="Z646" s="439"/>
      <c r="AA646" s="439"/>
      <c r="AB646" s="439"/>
      <c r="AC646" s="439"/>
      <c r="AD646" s="439"/>
      <c r="AE646" s="439"/>
      <c r="AF646" s="439"/>
      <c r="AG646" s="439"/>
      <c r="AH646" s="439"/>
      <c r="AI646" s="439"/>
      <c r="AJ646" s="439"/>
      <c r="AK646" s="439"/>
      <c r="AL646" s="439"/>
    </row>
    <row r="647">
      <c r="A647" s="439"/>
      <c r="B647" s="439"/>
      <c r="C647" s="443"/>
      <c r="D647" s="443"/>
      <c r="E647" s="443"/>
      <c r="F647" s="443"/>
      <c r="G647" s="443"/>
      <c r="H647" s="443"/>
      <c r="I647" s="443"/>
      <c r="J647" s="443"/>
      <c r="K647" s="439"/>
      <c r="L647" s="439"/>
      <c r="M647" s="439"/>
      <c r="N647" s="439"/>
      <c r="O647" s="439"/>
      <c r="P647" s="439"/>
      <c r="Q647" s="439"/>
      <c r="R647" s="439"/>
      <c r="S647" s="439"/>
      <c r="T647" s="439"/>
      <c r="U647" s="439"/>
      <c r="V647" s="439"/>
      <c r="W647" s="439"/>
      <c r="X647" s="439"/>
      <c r="Y647" s="439"/>
      <c r="Z647" s="439"/>
      <c r="AA647" s="439"/>
      <c r="AB647" s="439"/>
      <c r="AC647" s="439"/>
      <c r="AD647" s="439"/>
      <c r="AE647" s="439"/>
      <c r="AF647" s="439"/>
      <c r="AG647" s="439"/>
      <c r="AH647" s="439"/>
      <c r="AI647" s="439"/>
      <c r="AJ647" s="439"/>
      <c r="AK647" s="439"/>
      <c r="AL647" s="439"/>
    </row>
    <row r="648">
      <c r="A648" s="439"/>
      <c r="B648" s="439"/>
      <c r="C648" s="443"/>
      <c r="D648" s="443"/>
      <c r="E648" s="443"/>
      <c r="F648" s="443"/>
      <c r="G648" s="443"/>
      <c r="H648" s="443"/>
      <c r="I648" s="443"/>
      <c r="J648" s="443"/>
      <c r="K648" s="439"/>
      <c r="L648" s="439"/>
      <c r="M648" s="439"/>
      <c r="N648" s="439"/>
      <c r="O648" s="439"/>
      <c r="P648" s="439"/>
      <c r="Q648" s="439"/>
      <c r="R648" s="439"/>
      <c r="S648" s="439"/>
      <c r="T648" s="439"/>
      <c r="U648" s="439"/>
      <c r="V648" s="439"/>
      <c r="W648" s="439"/>
      <c r="X648" s="439"/>
      <c r="Y648" s="439"/>
      <c r="Z648" s="439"/>
      <c r="AA648" s="439"/>
      <c r="AB648" s="439"/>
      <c r="AC648" s="439"/>
      <c r="AD648" s="439"/>
      <c r="AE648" s="439"/>
      <c r="AF648" s="439"/>
      <c r="AG648" s="439"/>
      <c r="AH648" s="439"/>
      <c r="AI648" s="439"/>
      <c r="AJ648" s="439"/>
      <c r="AK648" s="439"/>
      <c r="AL648" s="439"/>
    </row>
    <row r="649">
      <c r="A649" s="439"/>
      <c r="B649" s="439"/>
      <c r="C649" s="443"/>
      <c r="D649" s="443"/>
      <c r="E649" s="443"/>
      <c r="F649" s="443"/>
      <c r="G649" s="443"/>
      <c r="H649" s="443"/>
      <c r="I649" s="443"/>
      <c r="J649" s="443"/>
      <c r="K649" s="439"/>
      <c r="L649" s="439"/>
      <c r="M649" s="439"/>
      <c r="N649" s="439"/>
      <c r="O649" s="439"/>
      <c r="P649" s="439"/>
      <c r="Q649" s="439"/>
      <c r="R649" s="439"/>
      <c r="S649" s="439"/>
      <c r="T649" s="439"/>
      <c r="U649" s="439"/>
      <c r="V649" s="439"/>
      <c r="W649" s="439"/>
      <c r="X649" s="439"/>
      <c r="Y649" s="439"/>
      <c r="Z649" s="439"/>
      <c r="AA649" s="439"/>
      <c r="AB649" s="439"/>
      <c r="AC649" s="439"/>
      <c r="AD649" s="439"/>
      <c r="AE649" s="439"/>
      <c r="AF649" s="439"/>
      <c r="AG649" s="439"/>
      <c r="AH649" s="439"/>
      <c r="AI649" s="439"/>
      <c r="AJ649" s="439"/>
      <c r="AK649" s="439"/>
      <c r="AL649" s="439"/>
    </row>
    <row r="650">
      <c r="A650" s="439"/>
      <c r="B650" s="439"/>
      <c r="C650" s="443"/>
      <c r="D650" s="443"/>
      <c r="E650" s="443"/>
      <c r="F650" s="443"/>
      <c r="G650" s="443"/>
      <c r="H650" s="443"/>
      <c r="I650" s="443"/>
      <c r="J650" s="443"/>
      <c r="K650" s="439"/>
      <c r="L650" s="439"/>
      <c r="M650" s="439"/>
      <c r="N650" s="439"/>
      <c r="O650" s="439"/>
      <c r="P650" s="439"/>
      <c r="Q650" s="439"/>
      <c r="R650" s="439"/>
      <c r="S650" s="439"/>
      <c r="T650" s="439"/>
      <c r="U650" s="439"/>
      <c r="V650" s="439"/>
      <c r="W650" s="439"/>
      <c r="X650" s="439"/>
      <c r="Y650" s="439"/>
      <c r="Z650" s="439"/>
      <c r="AA650" s="439"/>
      <c r="AB650" s="439"/>
      <c r="AC650" s="439"/>
      <c r="AD650" s="439"/>
      <c r="AE650" s="439"/>
      <c r="AF650" s="439"/>
      <c r="AG650" s="439"/>
      <c r="AH650" s="439"/>
      <c r="AI650" s="439"/>
      <c r="AJ650" s="439"/>
      <c r="AK650" s="439"/>
      <c r="AL650" s="439"/>
    </row>
    <row r="651">
      <c r="A651" s="439"/>
      <c r="B651" s="439"/>
      <c r="C651" s="443"/>
      <c r="D651" s="443"/>
      <c r="E651" s="443"/>
      <c r="F651" s="443"/>
      <c r="G651" s="443"/>
      <c r="H651" s="443"/>
      <c r="I651" s="443"/>
      <c r="J651" s="443"/>
      <c r="K651" s="439"/>
      <c r="L651" s="439"/>
      <c r="M651" s="439"/>
      <c r="N651" s="439"/>
      <c r="O651" s="439"/>
      <c r="P651" s="439"/>
      <c r="Q651" s="439"/>
      <c r="R651" s="439"/>
      <c r="S651" s="439"/>
      <c r="T651" s="439"/>
      <c r="U651" s="439"/>
      <c r="V651" s="439"/>
      <c r="W651" s="439"/>
      <c r="X651" s="439"/>
      <c r="Y651" s="439"/>
      <c r="Z651" s="439"/>
      <c r="AA651" s="439"/>
      <c r="AB651" s="439"/>
      <c r="AC651" s="439"/>
      <c r="AD651" s="439"/>
      <c r="AE651" s="439"/>
      <c r="AF651" s="439"/>
      <c r="AG651" s="439"/>
      <c r="AH651" s="439"/>
      <c r="AI651" s="439"/>
      <c r="AJ651" s="439"/>
      <c r="AK651" s="439"/>
      <c r="AL651" s="439"/>
    </row>
    <row r="652">
      <c r="A652" s="439"/>
      <c r="B652" s="439"/>
      <c r="C652" s="443"/>
      <c r="D652" s="443"/>
      <c r="E652" s="443"/>
      <c r="F652" s="443"/>
      <c r="G652" s="443"/>
      <c r="H652" s="443"/>
      <c r="I652" s="443"/>
      <c r="J652" s="443"/>
      <c r="K652" s="439"/>
      <c r="L652" s="439"/>
      <c r="M652" s="439"/>
      <c r="N652" s="439"/>
      <c r="O652" s="439"/>
      <c r="P652" s="439"/>
      <c r="Q652" s="439"/>
      <c r="R652" s="439"/>
      <c r="S652" s="439"/>
      <c r="T652" s="439"/>
      <c r="U652" s="439"/>
      <c r="V652" s="439"/>
      <c r="W652" s="439"/>
      <c r="X652" s="439"/>
      <c r="Y652" s="439"/>
      <c r="Z652" s="439"/>
      <c r="AA652" s="439"/>
      <c r="AB652" s="439"/>
      <c r="AC652" s="439"/>
      <c r="AD652" s="439"/>
      <c r="AE652" s="439"/>
      <c r="AF652" s="439"/>
      <c r="AG652" s="439"/>
      <c r="AH652" s="439"/>
      <c r="AI652" s="439"/>
      <c r="AJ652" s="439"/>
      <c r="AK652" s="439"/>
      <c r="AL652" s="439"/>
    </row>
    <row r="653">
      <c r="A653" s="439"/>
      <c r="B653" s="439"/>
      <c r="C653" s="443"/>
      <c r="D653" s="443"/>
      <c r="E653" s="443"/>
      <c r="F653" s="443"/>
      <c r="G653" s="443"/>
      <c r="H653" s="443"/>
      <c r="I653" s="443"/>
      <c r="J653" s="443"/>
      <c r="K653" s="439"/>
      <c r="L653" s="439"/>
      <c r="M653" s="439"/>
      <c r="N653" s="439"/>
      <c r="O653" s="439"/>
      <c r="P653" s="439"/>
      <c r="Q653" s="439"/>
      <c r="R653" s="439"/>
      <c r="S653" s="439"/>
      <c r="T653" s="439"/>
      <c r="U653" s="439"/>
      <c r="V653" s="439"/>
      <c r="W653" s="439"/>
      <c r="X653" s="439"/>
      <c r="Y653" s="439"/>
      <c r="Z653" s="439"/>
      <c r="AA653" s="439"/>
      <c r="AB653" s="439"/>
      <c r="AC653" s="439"/>
      <c r="AD653" s="439"/>
      <c r="AE653" s="439"/>
      <c r="AF653" s="439"/>
      <c r="AG653" s="439"/>
      <c r="AH653" s="439"/>
      <c r="AI653" s="439"/>
      <c r="AJ653" s="439"/>
      <c r="AK653" s="439"/>
      <c r="AL653" s="439"/>
    </row>
    <row r="654">
      <c r="A654" s="439"/>
      <c r="B654" s="439"/>
      <c r="C654" s="443"/>
      <c r="D654" s="443"/>
      <c r="E654" s="443"/>
      <c r="F654" s="443"/>
      <c r="G654" s="443"/>
      <c r="H654" s="443"/>
      <c r="I654" s="443"/>
      <c r="J654" s="443"/>
      <c r="K654" s="439"/>
      <c r="L654" s="439"/>
      <c r="M654" s="439"/>
      <c r="N654" s="439"/>
      <c r="O654" s="439"/>
      <c r="P654" s="439"/>
      <c r="Q654" s="439"/>
      <c r="R654" s="439"/>
      <c r="S654" s="439"/>
      <c r="T654" s="439"/>
      <c r="U654" s="439"/>
      <c r="V654" s="439"/>
      <c r="W654" s="439"/>
      <c r="X654" s="439"/>
      <c r="Y654" s="439"/>
      <c r="Z654" s="439"/>
      <c r="AA654" s="439"/>
      <c r="AB654" s="439"/>
      <c r="AC654" s="439"/>
      <c r="AD654" s="439"/>
      <c r="AE654" s="439"/>
      <c r="AF654" s="439"/>
      <c r="AG654" s="439"/>
      <c r="AH654" s="439"/>
      <c r="AI654" s="439"/>
      <c r="AJ654" s="439"/>
      <c r="AK654" s="439"/>
      <c r="AL654" s="439"/>
    </row>
    <row r="655">
      <c r="A655" s="439"/>
      <c r="B655" s="439"/>
      <c r="C655" s="443"/>
      <c r="D655" s="443"/>
      <c r="E655" s="443"/>
      <c r="F655" s="443"/>
      <c r="G655" s="443"/>
      <c r="H655" s="443"/>
      <c r="I655" s="443"/>
      <c r="J655" s="443"/>
      <c r="K655" s="439"/>
      <c r="L655" s="439"/>
      <c r="M655" s="439"/>
      <c r="N655" s="439"/>
      <c r="O655" s="439"/>
      <c r="P655" s="439"/>
      <c r="Q655" s="439"/>
      <c r="R655" s="439"/>
      <c r="S655" s="439"/>
      <c r="T655" s="439"/>
      <c r="U655" s="439"/>
      <c r="V655" s="439"/>
      <c r="W655" s="439"/>
      <c r="X655" s="439"/>
      <c r="Y655" s="439"/>
      <c r="Z655" s="439"/>
      <c r="AA655" s="439"/>
      <c r="AB655" s="439"/>
      <c r="AC655" s="439"/>
      <c r="AD655" s="439"/>
      <c r="AE655" s="439"/>
      <c r="AF655" s="439"/>
      <c r="AG655" s="439"/>
      <c r="AH655" s="439"/>
      <c r="AI655" s="439"/>
      <c r="AJ655" s="439"/>
      <c r="AK655" s="439"/>
      <c r="AL655" s="439"/>
    </row>
    <row r="656">
      <c r="A656" s="439"/>
      <c r="B656" s="439"/>
      <c r="C656" s="443"/>
      <c r="D656" s="443"/>
      <c r="E656" s="443"/>
      <c r="F656" s="443"/>
      <c r="G656" s="443"/>
      <c r="H656" s="443"/>
      <c r="I656" s="443"/>
      <c r="J656" s="443"/>
      <c r="K656" s="439"/>
      <c r="L656" s="439"/>
      <c r="M656" s="439"/>
      <c r="N656" s="439"/>
      <c r="O656" s="439"/>
      <c r="P656" s="439"/>
      <c r="Q656" s="439"/>
      <c r="R656" s="439"/>
      <c r="S656" s="439"/>
      <c r="T656" s="439"/>
      <c r="U656" s="439"/>
      <c r="V656" s="439"/>
      <c r="W656" s="439"/>
      <c r="X656" s="439"/>
      <c r="Y656" s="439"/>
      <c r="Z656" s="439"/>
      <c r="AA656" s="439"/>
      <c r="AB656" s="439"/>
      <c r="AC656" s="439"/>
      <c r="AD656" s="439"/>
      <c r="AE656" s="439"/>
      <c r="AF656" s="439"/>
      <c r="AG656" s="439"/>
      <c r="AH656" s="439"/>
      <c r="AI656" s="439"/>
      <c r="AJ656" s="439"/>
      <c r="AK656" s="439"/>
      <c r="AL656" s="439"/>
    </row>
    <row r="657">
      <c r="A657" s="439"/>
      <c r="B657" s="439"/>
      <c r="C657" s="443"/>
      <c r="D657" s="443"/>
      <c r="E657" s="443"/>
      <c r="F657" s="443"/>
      <c r="G657" s="443"/>
      <c r="H657" s="443"/>
      <c r="I657" s="443"/>
      <c r="J657" s="443"/>
      <c r="K657" s="439"/>
      <c r="L657" s="439"/>
      <c r="M657" s="439"/>
      <c r="N657" s="439"/>
      <c r="O657" s="439"/>
      <c r="P657" s="439"/>
      <c r="Q657" s="439"/>
      <c r="R657" s="439"/>
      <c r="S657" s="439"/>
      <c r="T657" s="439"/>
      <c r="U657" s="439"/>
      <c r="V657" s="439"/>
      <c r="W657" s="439"/>
      <c r="X657" s="439"/>
      <c r="Y657" s="439"/>
      <c r="Z657" s="439"/>
      <c r="AA657" s="439"/>
      <c r="AB657" s="439"/>
      <c r="AC657" s="439"/>
      <c r="AD657" s="439"/>
      <c r="AE657" s="439"/>
      <c r="AF657" s="439"/>
      <c r="AG657" s="439"/>
      <c r="AH657" s="439"/>
      <c r="AI657" s="439"/>
      <c r="AJ657" s="439"/>
      <c r="AK657" s="439"/>
      <c r="AL657" s="439"/>
    </row>
    <row r="658">
      <c r="A658" s="439"/>
      <c r="B658" s="439"/>
      <c r="C658" s="443"/>
      <c r="D658" s="443"/>
      <c r="E658" s="443"/>
      <c r="F658" s="443"/>
      <c r="G658" s="443"/>
      <c r="H658" s="443"/>
      <c r="I658" s="443"/>
      <c r="J658" s="443"/>
      <c r="K658" s="439"/>
      <c r="L658" s="439"/>
      <c r="M658" s="439"/>
      <c r="N658" s="439"/>
      <c r="O658" s="439"/>
      <c r="P658" s="439"/>
      <c r="Q658" s="439"/>
      <c r="R658" s="439"/>
      <c r="S658" s="439"/>
      <c r="T658" s="439"/>
      <c r="U658" s="439"/>
      <c r="V658" s="439"/>
      <c r="W658" s="439"/>
      <c r="X658" s="439"/>
      <c r="Y658" s="439"/>
      <c r="Z658" s="439"/>
      <c r="AA658" s="439"/>
      <c r="AB658" s="439"/>
      <c r="AC658" s="439"/>
      <c r="AD658" s="439"/>
      <c r="AE658" s="439"/>
      <c r="AF658" s="439"/>
      <c r="AG658" s="439"/>
      <c r="AH658" s="439"/>
      <c r="AI658" s="439"/>
      <c r="AJ658" s="439"/>
      <c r="AK658" s="439"/>
      <c r="AL658" s="439"/>
    </row>
    <row r="659">
      <c r="A659" s="439"/>
      <c r="B659" s="439"/>
      <c r="C659" s="443"/>
      <c r="D659" s="443"/>
      <c r="E659" s="443"/>
      <c r="F659" s="443"/>
      <c r="G659" s="443"/>
      <c r="H659" s="443"/>
      <c r="I659" s="443"/>
      <c r="J659" s="443"/>
      <c r="K659" s="439"/>
      <c r="L659" s="439"/>
      <c r="M659" s="439"/>
      <c r="N659" s="439"/>
      <c r="O659" s="439"/>
      <c r="P659" s="439"/>
      <c r="Q659" s="439"/>
      <c r="R659" s="439"/>
      <c r="S659" s="439"/>
      <c r="T659" s="439"/>
      <c r="U659" s="439"/>
      <c r="V659" s="439"/>
      <c r="W659" s="439"/>
      <c r="X659" s="439"/>
      <c r="Y659" s="439"/>
      <c r="Z659" s="439"/>
      <c r="AA659" s="439"/>
      <c r="AB659" s="439"/>
      <c r="AC659" s="439"/>
      <c r="AD659" s="439"/>
      <c r="AE659" s="439"/>
      <c r="AF659" s="439"/>
      <c r="AG659" s="439"/>
      <c r="AH659" s="439"/>
      <c r="AI659" s="439"/>
      <c r="AJ659" s="439"/>
      <c r="AK659" s="439"/>
      <c r="AL659" s="439"/>
    </row>
    <row r="660">
      <c r="A660" s="439"/>
      <c r="B660" s="439"/>
      <c r="C660" s="443"/>
      <c r="D660" s="443"/>
      <c r="E660" s="443"/>
      <c r="F660" s="443"/>
      <c r="G660" s="443"/>
      <c r="H660" s="443"/>
      <c r="I660" s="443"/>
      <c r="J660" s="443"/>
      <c r="K660" s="439"/>
      <c r="L660" s="439"/>
      <c r="M660" s="439"/>
      <c r="N660" s="439"/>
      <c r="O660" s="439"/>
      <c r="P660" s="439"/>
      <c r="Q660" s="439"/>
      <c r="R660" s="439"/>
      <c r="S660" s="439"/>
      <c r="T660" s="439"/>
      <c r="U660" s="439"/>
      <c r="V660" s="439"/>
      <c r="W660" s="439"/>
      <c r="X660" s="439"/>
      <c r="Y660" s="439"/>
      <c r="Z660" s="439"/>
      <c r="AA660" s="439"/>
      <c r="AB660" s="439"/>
      <c r="AC660" s="439"/>
      <c r="AD660" s="439"/>
      <c r="AE660" s="439"/>
      <c r="AF660" s="439"/>
      <c r="AG660" s="439"/>
      <c r="AH660" s="439"/>
      <c r="AI660" s="439"/>
      <c r="AJ660" s="439"/>
      <c r="AK660" s="439"/>
      <c r="AL660" s="439"/>
    </row>
    <row r="661">
      <c r="A661" s="439"/>
      <c r="B661" s="439"/>
      <c r="C661" s="443"/>
      <c r="D661" s="443"/>
      <c r="E661" s="443"/>
      <c r="F661" s="443"/>
      <c r="G661" s="443"/>
      <c r="H661" s="443"/>
      <c r="I661" s="443"/>
      <c r="J661" s="443"/>
      <c r="K661" s="439"/>
      <c r="L661" s="439"/>
      <c r="M661" s="439"/>
      <c r="N661" s="439"/>
      <c r="O661" s="439"/>
      <c r="P661" s="439"/>
      <c r="Q661" s="439"/>
      <c r="R661" s="439"/>
      <c r="S661" s="439"/>
      <c r="T661" s="439"/>
      <c r="U661" s="439"/>
      <c r="V661" s="439"/>
      <c r="W661" s="439"/>
      <c r="X661" s="439"/>
      <c r="Y661" s="439"/>
      <c r="Z661" s="439"/>
      <c r="AA661" s="439"/>
      <c r="AB661" s="439"/>
      <c r="AC661" s="439"/>
      <c r="AD661" s="439"/>
      <c r="AE661" s="439"/>
      <c r="AF661" s="439"/>
      <c r="AG661" s="439"/>
      <c r="AH661" s="439"/>
      <c r="AI661" s="439"/>
      <c r="AJ661" s="439"/>
      <c r="AK661" s="439"/>
      <c r="AL661" s="439"/>
    </row>
    <row r="662">
      <c r="A662" s="439"/>
      <c r="B662" s="439"/>
      <c r="C662" s="443"/>
      <c r="D662" s="443"/>
      <c r="E662" s="443"/>
      <c r="F662" s="443"/>
      <c r="G662" s="443"/>
      <c r="H662" s="443"/>
      <c r="I662" s="443"/>
      <c r="J662" s="443"/>
      <c r="K662" s="439"/>
      <c r="L662" s="439"/>
      <c r="M662" s="439"/>
      <c r="N662" s="439"/>
      <c r="O662" s="439"/>
      <c r="P662" s="439"/>
      <c r="Q662" s="439"/>
      <c r="R662" s="439"/>
      <c r="S662" s="439"/>
      <c r="T662" s="439"/>
      <c r="U662" s="439"/>
      <c r="V662" s="439"/>
      <c r="W662" s="439"/>
      <c r="X662" s="439"/>
      <c r="Y662" s="439"/>
      <c r="Z662" s="439"/>
      <c r="AA662" s="439"/>
      <c r="AB662" s="439"/>
      <c r="AC662" s="439"/>
      <c r="AD662" s="439"/>
      <c r="AE662" s="439"/>
      <c r="AF662" s="439"/>
      <c r="AG662" s="439"/>
      <c r="AH662" s="439"/>
      <c r="AI662" s="439"/>
      <c r="AJ662" s="439"/>
      <c r="AK662" s="439"/>
      <c r="AL662" s="439"/>
    </row>
    <row r="663">
      <c r="A663" s="439"/>
      <c r="B663" s="439"/>
      <c r="C663" s="443"/>
      <c r="D663" s="443"/>
      <c r="E663" s="443"/>
      <c r="F663" s="443"/>
      <c r="G663" s="443"/>
      <c r="H663" s="443"/>
      <c r="I663" s="443"/>
      <c r="J663" s="443"/>
      <c r="K663" s="439"/>
      <c r="L663" s="439"/>
      <c r="M663" s="439"/>
      <c r="N663" s="439"/>
      <c r="O663" s="439"/>
      <c r="P663" s="439"/>
      <c r="Q663" s="439"/>
      <c r="R663" s="439"/>
      <c r="S663" s="439"/>
      <c r="T663" s="439"/>
      <c r="U663" s="439"/>
      <c r="V663" s="439"/>
      <c r="W663" s="439"/>
      <c r="X663" s="439"/>
      <c r="Y663" s="439"/>
      <c r="Z663" s="439"/>
      <c r="AA663" s="439"/>
      <c r="AB663" s="439"/>
      <c r="AC663" s="439"/>
      <c r="AD663" s="439"/>
      <c r="AE663" s="439"/>
      <c r="AF663" s="439"/>
      <c r="AG663" s="439"/>
      <c r="AH663" s="439"/>
      <c r="AI663" s="439"/>
      <c r="AJ663" s="439"/>
      <c r="AK663" s="439"/>
      <c r="AL663" s="439"/>
    </row>
    <row r="664">
      <c r="A664" s="439"/>
      <c r="B664" s="439"/>
      <c r="C664" s="443"/>
      <c r="D664" s="443"/>
      <c r="E664" s="443"/>
      <c r="F664" s="443"/>
      <c r="G664" s="443"/>
      <c r="H664" s="443"/>
      <c r="I664" s="443"/>
      <c r="J664" s="443"/>
      <c r="K664" s="439"/>
      <c r="L664" s="439"/>
      <c r="M664" s="439"/>
      <c r="N664" s="439"/>
      <c r="O664" s="439"/>
      <c r="P664" s="439"/>
      <c r="Q664" s="439"/>
      <c r="R664" s="439"/>
      <c r="S664" s="439"/>
      <c r="T664" s="439"/>
      <c r="U664" s="439"/>
      <c r="V664" s="439"/>
      <c r="W664" s="439"/>
      <c r="X664" s="439"/>
      <c r="Y664" s="439"/>
      <c r="Z664" s="439"/>
      <c r="AA664" s="439"/>
      <c r="AB664" s="439"/>
      <c r="AC664" s="439"/>
      <c r="AD664" s="439"/>
      <c r="AE664" s="439"/>
      <c r="AF664" s="439"/>
      <c r="AG664" s="439"/>
      <c r="AH664" s="439"/>
      <c r="AI664" s="439"/>
      <c r="AJ664" s="439"/>
      <c r="AK664" s="439"/>
      <c r="AL664" s="439"/>
    </row>
    <row r="665">
      <c r="A665" s="439"/>
      <c r="B665" s="439"/>
      <c r="C665" s="443"/>
      <c r="D665" s="443"/>
      <c r="E665" s="443"/>
      <c r="F665" s="443"/>
      <c r="G665" s="443"/>
      <c r="H665" s="443"/>
      <c r="I665" s="443"/>
      <c r="J665" s="443"/>
      <c r="K665" s="439"/>
      <c r="L665" s="439"/>
      <c r="M665" s="439"/>
      <c r="N665" s="439"/>
      <c r="O665" s="439"/>
      <c r="P665" s="439"/>
      <c r="Q665" s="439"/>
      <c r="R665" s="439"/>
      <c r="S665" s="439"/>
      <c r="T665" s="439"/>
      <c r="U665" s="439"/>
      <c r="V665" s="439"/>
      <c r="W665" s="439"/>
      <c r="X665" s="439"/>
      <c r="Y665" s="439"/>
      <c r="Z665" s="439"/>
      <c r="AA665" s="439"/>
      <c r="AB665" s="439"/>
      <c r="AC665" s="439"/>
      <c r="AD665" s="439"/>
      <c r="AE665" s="439"/>
      <c r="AF665" s="439"/>
      <c r="AG665" s="439"/>
      <c r="AH665" s="439"/>
      <c r="AI665" s="439"/>
      <c r="AJ665" s="439"/>
      <c r="AK665" s="439"/>
      <c r="AL665" s="439"/>
    </row>
    <row r="666">
      <c r="A666" s="439"/>
      <c r="B666" s="439"/>
      <c r="C666" s="443"/>
      <c r="D666" s="443"/>
      <c r="E666" s="443"/>
      <c r="F666" s="443"/>
      <c r="G666" s="443"/>
      <c r="H666" s="443"/>
      <c r="I666" s="443"/>
      <c r="J666" s="443"/>
      <c r="K666" s="439"/>
      <c r="L666" s="439"/>
      <c r="M666" s="439"/>
      <c r="N666" s="439"/>
      <c r="O666" s="439"/>
      <c r="P666" s="439"/>
      <c r="Q666" s="439"/>
      <c r="R666" s="439"/>
      <c r="S666" s="439"/>
      <c r="T666" s="439"/>
      <c r="U666" s="439"/>
      <c r="V666" s="439"/>
      <c r="W666" s="439"/>
      <c r="X666" s="439"/>
      <c r="Y666" s="439"/>
      <c r="Z666" s="439"/>
      <c r="AA666" s="439"/>
      <c r="AB666" s="439"/>
      <c r="AC666" s="439"/>
      <c r="AD666" s="439"/>
      <c r="AE666" s="439"/>
      <c r="AF666" s="439"/>
      <c r="AG666" s="439"/>
      <c r="AH666" s="439"/>
      <c r="AI666" s="439"/>
      <c r="AJ666" s="439"/>
      <c r="AK666" s="439"/>
      <c r="AL666" s="439"/>
    </row>
    <row r="667">
      <c r="A667" s="439"/>
      <c r="B667" s="439"/>
      <c r="C667" s="443"/>
      <c r="D667" s="443"/>
      <c r="E667" s="443"/>
      <c r="F667" s="443"/>
      <c r="G667" s="443"/>
      <c r="H667" s="443"/>
      <c r="I667" s="443"/>
      <c r="J667" s="443"/>
      <c r="K667" s="439"/>
      <c r="L667" s="439"/>
      <c r="M667" s="439"/>
      <c r="N667" s="439"/>
      <c r="O667" s="439"/>
      <c r="P667" s="439"/>
      <c r="Q667" s="439"/>
      <c r="R667" s="439"/>
      <c r="S667" s="439"/>
      <c r="T667" s="439"/>
      <c r="U667" s="439"/>
      <c r="V667" s="439"/>
      <c r="W667" s="439"/>
      <c r="X667" s="439"/>
      <c r="Y667" s="439"/>
      <c r="Z667" s="439"/>
      <c r="AA667" s="439"/>
      <c r="AB667" s="439"/>
      <c r="AC667" s="439"/>
      <c r="AD667" s="439"/>
      <c r="AE667" s="439"/>
      <c r="AF667" s="439"/>
      <c r="AG667" s="439"/>
      <c r="AH667" s="439"/>
      <c r="AI667" s="439"/>
      <c r="AJ667" s="439"/>
      <c r="AK667" s="439"/>
      <c r="AL667" s="439"/>
    </row>
    <row r="668">
      <c r="A668" s="439"/>
      <c r="B668" s="439"/>
      <c r="C668" s="443"/>
      <c r="D668" s="443"/>
      <c r="E668" s="443"/>
      <c r="F668" s="443"/>
      <c r="G668" s="443"/>
      <c r="H668" s="443"/>
      <c r="I668" s="443"/>
      <c r="J668" s="443"/>
      <c r="K668" s="439"/>
      <c r="L668" s="439"/>
      <c r="M668" s="439"/>
      <c r="N668" s="439"/>
      <c r="O668" s="439"/>
      <c r="P668" s="439"/>
      <c r="Q668" s="439"/>
      <c r="R668" s="439"/>
      <c r="S668" s="439"/>
      <c r="T668" s="439"/>
      <c r="U668" s="439"/>
      <c r="V668" s="439"/>
      <c r="W668" s="439"/>
      <c r="X668" s="439"/>
      <c r="Y668" s="439"/>
      <c r="Z668" s="439"/>
      <c r="AA668" s="439"/>
      <c r="AB668" s="439"/>
      <c r="AC668" s="439"/>
      <c r="AD668" s="439"/>
      <c r="AE668" s="439"/>
      <c r="AF668" s="439"/>
      <c r="AG668" s="439"/>
      <c r="AH668" s="439"/>
      <c r="AI668" s="439"/>
      <c r="AJ668" s="439"/>
      <c r="AK668" s="439"/>
      <c r="AL668" s="439"/>
    </row>
    <row r="669">
      <c r="A669" s="439"/>
      <c r="B669" s="439"/>
      <c r="C669" s="443"/>
      <c r="D669" s="443"/>
      <c r="E669" s="443"/>
      <c r="F669" s="443"/>
      <c r="G669" s="443"/>
      <c r="H669" s="443"/>
      <c r="I669" s="443"/>
      <c r="J669" s="443"/>
      <c r="K669" s="439"/>
      <c r="L669" s="439"/>
      <c r="M669" s="439"/>
      <c r="N669" s="439"/>
      <c r="O669" s="439"/>
      <c r="P669" s="439"/>
      <c r="Q669" s="439"/>
      <c r="R669" s="439"/>
      <c r="S669" s="439"/>
      <c r="T669" s="439"/>
      <c r="U669" s="439"/>
      <c r="V669" s="439"/>
      <c r="W669" s="439"/>
      <c r="X669" s="439"/>
      <c r="Y669" s="439"/>
      <c r="Z669" s="439"/>
      <c r="AA669" s="439"/>
      <c r="AB669" s="439"/>
      <c r="AC669" s="439"/>
      <c r="AD669" s="439"/>
      <c r="AE669" s="439"/>
      <c r="AF669" s="439"/>
      <c r="AG669" s="439"/>
      <c r="AH669" s="439"/>
      <c r="AI669" s="439"/>
      <c r="AJ669" s="439"/>
      <c r="AK669" s="439"/>
      <c r="AL669" s="439"/>
    </row>
    <row r="670">
      <c r="A670" s="439"/>
      <c r="B670" s="439"/>
      <c r="C670" s="443"/>
      <c r="D670" s="443"/>
      <c r="E670" s="443"/>
      <c r="F670" s="443"/>
      <c r="G670" s="443"/>
      <c r="H670" s="443"/>
      <c r="I670" s="443"/>
      <c r="J670" s="443"/>
      <c r="K670" s="439"/>
      <c r="L670" s="439"/>
      <c r="M670" s="439"/>
      <c r="N670" s="439"/>
      <c r="O670" s="439"/>
      <c r="P670" s="439"/>
      <c r="Q670" s="439"/>
      <c r="R670" s="439"/>
      <c r="S670" s="439"/>
      <c r="T670" s="439"/>
      <c r="U670" s="439"/>
      <c r="V670" s="439"/>
      <c r="W670" s="439"/>
      <c r="X670" s="439"/>
      <c r="Y670" s="439"/>
      <c r="Z670" s="439"/>
      <c r="AA670" s="439"/>
      <c r="AB670" s="439"/>
      <c r="AC670" s="439"/>
      <c r="AD670" s="439"/>
      <c r="AE670" s="439"/>
      <c r="AF670" s="439"/>
      <c r="AG670" s="439"/>
      <c r="AH670" s="439"/>
      <c r="AI670" s="439"/>
      <c r="AJ670" s="439"/>
      <c r="AK670" s="439"/>
      <c r="AL670" s="439"/>
    </row>
    <row r="671">
      <c r="A671" s="439"/>
      <c r="B671" s="439"/>
      <c r="C671" s="443"/>
      <c r="D671" s="443"/>
      <c r="E671" s="443"/>
      <c r="F671" s="443"/>
      <c r="G671" s="443"/>
      <c r="H671" s="443"/>
      <c r="I671" s="443"/>
      <c r="J671" s="443"/>
      <c r="K671" s="439"/>
      <c r="L671" s="439"/>
      <c r="M671" s="439"/>
      <c r="N671" s="439"/>
      <c r="O671" s="439"/>
      <c r="P671" s="439"/>
      <c r="Q671" s="439"/>
      <c r="R671" s="439"/>
      <c r="S671" s="439"/>
      <c r="T671" s="439"/>
      <c r="U671" s="439"/>
      <c r="V671" s="439"/>
      <c r="W671" s="439"/>
      <c r="X671" s="439"/>
      <c r="Y671" s="439"/>
      <c r="Z671" s="439"/>
      <c r="AA671" s="439"/>
      <c r="AB671" s="439"/>
      <c r="AC671" s="439"/>
      <c r="AD671" s="439"/>
      <c r="AE671" s="439"/>
      <c r="AF671" s="439"/>
      <c r="AG671" s="439"/>
      <c r="AH671" s="439"/>
      <c r="AI671" s="439"/>
      <c r="AJ671" s="439"/>
      <c r="AK671" s="439"/>
      <c r="AL671" s="439"/>
    </row>
    <row r="672">
      <c r="A672" s="439"/>
      <c r="B672" s="439"/>
      <c r="C672" s="443"/>
      <c r="D672" s="443"/>
      <c r="E672" s="443"/>
      <c r="F672" s="443"/>
      <c r="G672" s="443"/>
      <c r="H672" s="443"/>
      <c r="I672" s="443"/>
      <c r="J672" s="443"/>
      <c r="K672" s="439"/>
      <c r="L672" s="439"/>
      <c r="M672" s="439"/>
      <c r="N672" s="439"/>
      <c r="O672" s="439"/>
      <c r="P672" s="439"/>
      <c r="Q672" s="439"/>
      <c r="R672" s="439"/>
      <c r="S672" s="439"/>
      <c r="T672" s="439"/>
      <c r="U672" s="439"/>
      <c r="V672" s="439"/>
      <c r="W672" s="439"/>
      <c r="X672" s="439"/>
      <c r="Y672" s="439"/>
      <c r="Z672" s="439"/>
      <c r="AA672" s="439"/>
      <c r="AB672" s="439"/>
      <c r="AC672" s="439"/>
      <c r="AD672" s="439"/>
      <c r="AE672" s="439"/>
      <c r="AF672" s="439"/>
      <c r="AG672" s="439"/>
      <c r="AH672" s="439"/>
      <c r="AI672" s="439"/>
      <c r="AJ672" s="439"/>
      <c r="AK672" s="439"/>
      <c r="AL672" s="439"/>
    </row>
    <row r="673">
      <c r="A673" s="439"/>
      <c r="B673" s="439"/>
      <c r="C673" s="443"/>
      <c r="D673" s="443"/>
      <c r="E673" s="443"/>
      <c r="F673" s="443"/>
      <c r="G673" s="443"/>
      <c r="H673" s="443"/>
      <c r="I673" s="443"/>
      <c r="J673" s="443"/>
      <c r="K673" s="439"/>
      <c r="L673" s="439"/>
      <c r="M673" s="439"/>
      <c r="N673" s="439"/>
      <c r="O673" s="439"/>
      <c r="P673" s="439"/>
      <c r="Q673" s="439"/>
      <c r="R673" s="439"/>
      <c r="S673" s="439"/>
      <c r="T673" s="439"/>
      <c r="U673" s="439"/>
      <c r="V673" s="439"/>
      <c r="W673" s="439"/>
      <c r="X673" s="439"/>
      <c r="Y673" s="439"/>
      <c r="Z673" s="439"/>
      <c r="AA673" s="439"/>
      <c r="AB673" s="439"/>
      <c r="AC673" s="439"/>
      <c r="AD673" s="439"/>
      <c r="AE673" s="439"/>
      <c r="AF673" s="439"/>
      <c r="AG673" s="439"/>
      <c r="AH673" s="439"/>
      <c r="AI673" s="439"/>
      <c r="AJ673" s="439"/>
      <c r="AK673" s="439"/>
      <c r="AL673" s="439"/>
    </row>
    <row r="674">
      <c r="A674" s="439"/>
      <c r="B674" s="439"/>
      <c r="C674" s="443"/>
      <c r="D674" s="443"/>
      <c r="E674" s="443"/>
      <c r="F674" s="443"/>
      <c r="G674" s="443"/>
      <c r="H674" s="443"/>
      <c r="I674" s="443"/>
      <c r="J674" s="443"/>
      <c r="K674" s="439"/>
      <c r="L674" s="439"/>
      <c r="M674" s="439"/>
      <c r="N674" s="439"/>
      <c r="O674" s="439"/>
      <c r="P674" s="439"/>
      <c r="Q674" s="439"/>
      <c r="R674" s="439"/>
      <c r="S674" s="439"/>
      <c r="T674" s="439"/>
      <c r="U674" s="439"/>
      <c r="V674" s="439"/>
      <c r="W674" s="439"/>
      <c r="X674" s="439"/>
      <c r="Y674" s="439"/>
      <c r="Z674" s="439"/>
      <c r="AA674" s="439"/>
      <c r="AB674" s="439"/>
      <c r="AC674" s="439"/>
      <c r="AD674" s="439"/>
      <c r="AE674" s="439"/>
      <c r="AF674" s="439"/>
      <c r="AG674" s="439"/>
      <c r="AH674" s="439"/>
      <c r="AI674" s="439"/>
      <c r="AJ674" s="439"/>
      <c r="AK674" s="439"/>
      <c r="AL674" s="439"/>
    </row>
    <row r="675">
      <c r="A675" s="439"/>
      <c r="B675" s="439"/>
      <c r="C675" s="443"/>
      <c r="D675" s="443"/>
      <c r="E675" s="443"/>
      <c r="F675" s="443"/>
      <c r="G675" s="443"/>
      <c r="H675" s="443"/>
      <c r="I675" s="443"/>
      <c r="J675" s="443"/>
      <c r="K675" s="439"/>
      <c r="L675" s="439"/>
      <c r="M675" s="439"/>
      <c r="N675" s="439"/>
      <c r="O675" s="439"/>
      <c r="P675" s="439"/>
      <c r="Q675" s="439"/>
      <c r="R675" s="439"/>
      <c r="S675" s="439"/>
      <c r="T675" s="439"/>
      <c r="U675" s="439"/>
      <c r="V675" s="439"/>
      <c r="W675" s="439"/>
      <c r="X675" s="439"/>
      <c r="Y675" s="439"/>
      <c r="Z675" s="439"/>
      <c r="AA675" s="439"/>
      <c r="AB675" s="439"/>
      <c r="AC675" s="439"/>
      <c r="AD675" s="439"/>
      <c r="AE675" s="439"/>
      <c r="AF675" s="439"/>
      <c r="AG675" s="439"/>
      <c r="AH675" s="439"/>
      <c r="AI675" s="439"/>
      <c r="AJ675" s="439"/>
      <c r="AK675" s="439"/>
      <c r="AL675" s="439"/>
    </row>
    <row r="676">
      <c r="A676" s="439"/>
      <c r="B676" s="439"/>
      <c r="C676" s="443"/>
      <c r="D676" s="443"/>
      <c r="E676" s="443"/>
      <c r="F676" s="443"/>
      <c r="G676" s="443"/>
      <c r="H676" s="443"/>
      <c r="I676" s="443"/>
      <c r="J676" s="443"/>
      <c r="K676" s="439"/>
      <c r="L676" s="439"/>
      <c r="M676" s="439"/>
      <c r="N676" s="439"/>
      <c r="O676" s="439"/>
      <c r="P676" s="439"/>
      <c r="Q676" s="439"/>
      <c r="R676" s="439"/>
      <c r="S676" s="439"/>
      <c r="T676" s="439"/>
      <c r="U676" s="439"/>
      <c r="V676" s="439"/>
      <c r="W676" s="439"/>
      <c r="X676" s="439"/>
      <c r="Y676" s="439"/>
      <c r="Z676" s="439"/>
      <c r="AA676" s="439"/>
      <c r="AB676" s="439"/>
      <c r="AC676" s="439"/>
      <c r="AD676" s="439"/>
      <c r="AE676" s="439"/>
      <c r="AF676" s="439"/>
      <c r="AG676" s="439"/>
      <c r="AH676" s="439"/>
      <c r="AI676" s="439"/>
      <c r="AJ676" s="439"/>
      <c r="AK676" s="439"/>
      <c r="AL676" s="439"/>
    </row>
    <row r="677">
      <c r="A677" s="439"/>
      <c r="B677" s="439"/>
      <c r="C677" s="443"/>
      <c r="D677" s="443"/>
      <c r="E677" s="443"/>
      <c r="F677" s="443"/>
      <c r="G677" s="443"/>
      <c r="H677" s="443"/>
      <c r="I677" s="443"/>
      <c r="J677" s="443"/>
      <c r="K677" s="439"/>
      <c r="L677" s="439"/>
      <c r="M677" s="439"/>
      <c r="N677" s="439"/>
      <c r="O677" s="439"/>
      <c r="P677" s="439"/>
      <c r="Q677" s="439"/>
      <c r="R677" s="439"/>
      <c r="S677" s="439"/>
      <c r="T677" s="439"/>
      <c r="U677" s="439"/>
      <c r="V677" s="439"/>
      <c r="W677" s="439"/>
      <c r="X677" s="439"/>
      <c r="Y677" s="439"/>
      <c r="Z677" s="439"/>
      <c r="AA677" s="439"/>
      <c r="AB677" s="439"/>
      <c r="AC677" s="439"/>
      <c r="AD677" s="439"/>
      <c r="AE677" s="439"/>
      <c r="AF677" s="439"/>
      <c r="AG677" s="439"/>
      <c r="AH677" s="439"/>
      <c r="AI677" s="439"/>
      <c r="AJ677" s="439"/>
      <c r="AK677" s="439"/>
      <c r="AL677" s="439"/>
    </row>
    <row r="678">
      <c r="A678" s="439"/>
      <c r="B678" s="439"/>
      <c r="C678" s="443"/>
      <c r="D678" s="443"/>
      <c r="E678" s="443"/>
      <c r="F678" s="443"/>
      <c r="G678" s="443"/>
      <c r="H678" s="443"/>
      <c r="I678" s="443"/>
      <c r="J678" s="443"/>
      <c r="K678" s="439"/>
      <c r="L678" s="439"/>
      <c r="M678" s="439"/>
      <c r="N678" s="439"/>
      <c r="O678" s="439"/>
      <c r="P678" s="439"/>
      <c r="Q678" s="439"/>
      <c r="R678" s="439"/>
      <c r="S678" s="439"/>
      <c r="T678" s="439"/>
      <c r="U678" s="439"/>
      <c r="V678" s="439"/>
      <c r="W678" s="439"/>
      <c r="X678" s="439"/>
      <c r="Y678" s="439"/>
      <c r="Z678" s="439"/>
      <c r="AA678" s="439"/>
      <c r="AB678" s="439"/>
      <c r="AC678" s="439"/>
      <c r="AD678" s="439"/>
      <c r="AE678" s="439"/>
      <c r="AF678" s="439"/>
      <c r="AG678" s="439"/>
      <c r="AH678" s="439"/>
      <c r="AI678" s="439"/>
      <c r="AJ678" s="439"/>
      <c r="AK678" s="439"/>
      <c r="AL678" s="439"/>
    </row>
    <row r="679">
      <c r="A679" s="439"/>
      <c r="B679" s="439"/>
      <c r="C679" s="443"/>
      <c r="D679" s="443"/>
      <c r="E679" s="443"/>
      <c r="F679" s="443"/>
      <c r="G679" s="443"/>
      <c r="H679" s="443"/>
      <c r="I679" s="443"/>
      <c r="J679" s="443"/>
      <c r="K679" s="439"/>
      <c r="L679" s="439"/>
      <c r="M679" s="439"/>
      <c r="N679" s="439"/>
      <c r="O679" s="439"/>
      <c r="P679" s="439"/>
      <c r="Q679" s="439"/>
      <c r="R679" s="439"/>
      <c r="S679" s="439"/>
      <c r="T679" s="439"/>
      <c r="U679" s="439"/>
      <c r="V679" s="439"/>
      <c r="W679" s="439"/>
      <c r="X679" s="439"/>
      <c r="Y679" s="439"/>
      <c r="Z679" s="439"/>
      <c r="AA679" s="439"/>
      <c r="AB679" s="439"/>
      <c r="AC679" s="439"/>
      <c r="AD679" s="439"/>
      <c r="AE679" s="439"/>
      <c r="AF679" s="439"/>
      <c r="AG679" s="439"/>
      <c r="AH679" s="439"/>
      <c r="AI679" s="439"/>
      <c r="AJ679" s="439"/>
      <c r="AK679" s="439"/>
      <c r="AL679" s="439"/>
    </row>
    <row r="680">
      <c r="A680" s="439"/>
      <c r="B680" s="439"/>
      <c r="C680" s="443"/>
      <c r="D680" s="443"/>
      <c r="E680" s="443"/>
      <c r="F680" s="443"/>
      <c r="G680" s="443"/>
      <c r="H680" s="443"/>
      <c r="I680" s="443"/>
      <c r="J680" s="443"/>
      <c r="K680" s="439"/>
      <c r="L680" s="439"/>
      <c r="M680" s="439"/>
      <c r="N680" s="439"/>
      <c r="O680" s="439"/>
      <c r="P680" s="439"/>
      <c r="Q680" s="439"/>
      <c r="R680" s="439"/>
      <c r="S680" s="439"/>
      <c r="T680" s="439"/>
      <c r="U680" s="439"/>
      <c r="V680" s="439"/>
      <c r="W680" s="439"/>
      <c r="X680" s="439"/>
      <c r="Y680" s="439"/>
      <c r="Z680" s="439"/>
      <c r="AA680" s="439"/>
      <c r="AB680" s="439"/>
      <c r="AC680" s="439"/>
      <c r="AD680" s="439"/>
      <c r="AE680" s="439"/>
      <c r="AF680" s="439"/>
      <c r="AG680" s="439"/>
      <c r="AH680" s="439"/>
      <c r="AI680" s="439"/>
      <c r="AJ680" s="439"/>
      <c r="AK680" s="439"/>
      <c r="AL680" s="439"/>
    </row>
    <row r="681">
      <c r="A681" s="439"/>
      <c r="B681" s="439"/>
      <c r="C681" s="443"/>
      <c r="D681" s="443"/>
      <c r="E681" s="443"/>
      <c r="F681" s="443"/>
      <c r="G681" s="443"/>
      <c r="H681" s="443"/>
      <c r="I681" s="443"/>
      <c r="J681" s="443"/>
      <c r="K681" s="439"/>
      <c r="L681" s="439"/>
      <c r="M681" s="439"/>
      <c r="N681" s="439"/>
      <c r="O681" s="439"/>
      <c r="P681" s="439"/>
      <c r="Q681" s="439"/>
      <c r="R681" s="439"/>
      <c r="S681" s="439"/>
      <c r="T681" s="439"/>
      <c r="U681" s="439"/>
      <c r="V681" s="439"/>
      <c r="W681" s="439"/>
      <c r="X681" s="439"/>
      <c r="Y681" s="439"/>
      <c r="Z681" s="439"/>
      <c r="AA681" s="439"/>
      <c r="AB681" s="439"/>
      <c r="AC681" s="439"/>
      <c r="AD681" s="439"/>
      <c r="AE681" s="439"/>
      <c r="AF681" s="439"/>
      <c r="AG681" s="439"/>
      <c r="AH681" s="439"/>
      <c r="AI681" s="439"/>
      <c r="AJ681" s="439"/>
      <c r="AK681" s="439"/>
      <c r="AL681" s="439"/>
    </row>
    <row r="682">
      <c r="A682" s="439"/>
      <c r="B682" s="439"/>
      <c r="C682" s="443"/>
      <c r="D682" s="443"/>
      <c r="E682" s="443"/>
      <c r="F682" s="443"/>
      <c r="G682" s="443"/>
      <c r="H682" s="443"/>
      <c r="I682" s="443"/>
      <c r="J682" s="443"/>
      <c r="K682" s="439"/>
      <c r="L682" s="439"/>
      <c r="M682" s="439"/>
      <c r="N682" s="439"/>
      <c r="O682" s="439"/>
      <c r="P682" s="439"/>
      <c r="Q682" s="439"/>
      <c r="R682" s="439"/>
      <c r="S682" s="439"/>
      <c r="T682" s="439"/>
      <c r="U682" s="439"/>
      <c r="V682" s="439"/>
      <c r="W682" s="439"/>
      <c r="X682" s="439"/>
      <c r="Y682" s="439"/>
      <c r="Z682" s="439"/>
      <c r="AA682" s="439"/>
      <c r="AB682" s="439"/>
      <c r="AC682" s="439"/>
      <c r="AD682" s="439"/>
      <c r="AE682" s="439"/>
      <c r="AF682" s="439"/>
      <c r="AG682" s="439"/>
      <c r="AH682" s="439"/>
      <c r="AI682" s="439"/>
      <c r="AJ682" s="439"/>
      <c r="AK682" s="439"/>
      <c r="AL682" s="439"/>
    </row>
    <row r="683">
      <c r="A683" s="439"/>
      <c r="B683" s="439"/>
      <c r="C683" s="443"/>
      <c r="D683" s="443"/>
      <c r="E683" s="443"/>
      <c r="F683" s="443"/>
      <c r="G683" s="443"/>
      <c r="H683" s="443"/>
      <c r="I683" s="443"/>
      <c r="J683" s="443"/>
      <c r="K683" s="439"/>
      <c r="L683" s="439"/>
      <c r="M683" s="439"/>
      <c r="N683" s="439"/>
      <c r="O683" s="439"/>
      <c r="P683" s="439"/>
      <c r="Q683" s="439"/>
      <c r="R683" s="439"/>
      <c r="S683" s="439"/>
      <c r="T683" s="439"/>
      <c r="U683" s="439"/>
      <c r="V683" s="439"/>
      <c r="W683" s="439"/>
      <c r="X683" s="439"/>
      <c r="Y683" s="439"/>
      <c r="Z683" s="439"/>
      <c r="AA683" s="439"/>
      <c r="AB683" s="439"/>
      <c r="AC683" s="439"/>
      <c r="AD683" s="439"/>
      <c r="AE683" s="439"/>
      <c r="AF683" s="439"/>
      <c r="AG683" s="439"/>
      <c r="AH683" s="439"/>
      <c r="AI683" s="439"/>
      <c r="AJ683" s="439"/>
      <c r="AK683" s="439"/>
      <c r="AL683" s="439"/>
    </row>
    <row r="684">
      <c r="A684" s="439"/>
      <c r="B684" s="439"/>
      <c r="C684" s="443"/>
      <c r="D684" s="443"/>
      <c r="E684" s="443"/>
      <c r="F684" s="443"/>
      <c r="G684" s="443"/>
      <c r="H684" s="443"/>
      <c r="I684" s="443"/>
      <c r="J684" s="443"/>
      <c r="K684" s="439"/>
      <c r="L684" s="439"/>
      <c r="M684" s="439"/>
      <c r="N684" s="439"/>
      <c r="O684" s="439"/>
      <c r="P684" s="439"/>
      <c r="Q684" s="439"/>
      <c r="R684" s="439"/>
      <c r="S684" s="439"/>
      <c r="T684" s="439"/>
      <c r="U684" s="439"/>
      <c r="V684" s="439"/>
      <c r="W684" s="439"/>
      <c r="X684" s="439"/>
      <c r="Y684" s="439"/>
      <c r="Z684" s="439"/>
      <c r="AA684" s="439"/>
      <c r="AB684" s="439"/>
      <c r="AC684" s="439"/>
      <c r="AD684" s="439"/>
      <c r="AE684" s="439"/>
      <c r="AF684" s="439"/>
      <c r="AG684" s="439"/>
      <c r="AH684" s="439"/>
      <c r="AI684" s="439"/>
      <c r="AJ684" s="439"/>
      <c r="AK684" s="439"/>
      <c r="AL684" s="439"/>
    </row>
    <row r="685">
      <c r="A685" s="439"/>
      <c r="B685" s="439"/>
      <c r="C685" s="443"/>
      <c r="D685" s="443"/>
      <c r="E685" s="443"/>
      <c r="F685" s="443"/>
      <c r="G685" s="443"/>
      <c r="H685" s="443"/>
      <c r="I685" s="443"/>
      <c r="J685" s="443"/>
      <c r="K685" s="439"/>
      <c r="L685" s="439"/>
      <c r="M685" s="439"/>
      <c r="N685" s="439"/>
      <c r="O685" s="439"/>
      <c r="P685" s="439"/>
      <c r="Q685" s="439"/>
      <c r="R685" s="439"/>
      <c r="S685" s="439"/>
      <c r="T685" s="439"/>
      <c r="U685" s="439"/>
      <c r="V685" s="439"/>
      <c r="W685" s="439"/>
      <c r="X685" s="439"/>
      <c r="Y685" s="439"/>
      <c r="Z685" s="439"/>
      <c r="AA685" s="439"/>
      <c r="AB685" s="439"/>
      <c r="AC685" s="439"/>
      <c r="AD685" s="439"/>
      <c r="AE685" s="439"/>
      <c r="AF685" s="439"/>
      <c r="AG685" s="439"/>
      <c r="AH685" s="439"/>
      <c r="AI685" s="439"/>
      <c r="AJ685" s="439"/>
      <c r="AK685" s="439"/>
      <c r="AL685" s="439"/>
    </row>
    <row r="686">
      <c r="A686" s="439"/>
      <c r="B686" s="439"/>
      <c r="C686" s="443"/>
      <c r="D686" s="443"/>
      <c r="E686" s="443"/>
      <c r="F686" s="443"/>
      <c r="G686" s="443"/>
      <c r="H686" s="443"/>
      <c r="I686" s="443"/>
      <c r="J686" s="443"/>
      <c r="K686" s="439"/>
      <c r="L686" s="439"/>
      <c r="M686" s="439"/>
      <c r="N686" s="439"/>
      <c r="O686" s="439"/>
      <c r="P686" s="439"/>
      <c r="Q686" s="439"/>
      <c r="R686" s="439"/>
      <c r="S686" s="439"/>
      <c r="T686" s="439"/>
      <c r="U686" s="439"/>
      <c r="V686" s="439"/>
      <c r="W686" s="439"/>
      <c r="X686" s="439"/>
      <c r="Y686" s="439"/>
      <c r="Z686" s="439"/>
      <c r="AA686" s="439"/>
      <c r="AB686" s="439"/>
      <c r="AC686" s="439"/>
      <c r="AD686" s="439"/>
      <c r="AE686" s="439"/>
      <c r="AF686" s="439"/>
      <c r="AG686" s="439"/>
      <c r="AH686" s="439"/>
      <c r="AI686" s="439"/>
      <c r="AJ686" s="439"/>
      <c r="AK686" s="439"/>
      <c r="AL686" s="439"/>
    </row>
    <row r="687">
      <c r="A687" s="439"/>
      <c r="B687" s="439"/>
      <c r="C687" s="443"/>
      <c r="D687" s="443"/>
      <c r="E687" s="443"/>
      <c r="F687" s="443"/>
      <c r="G687" s="443"/>
      <c r="H687" s="443"/>
      <c r="I687" s="443"/>
      <c r="J687" s="443"/>
      <c r="K687" s="439"/>
      <c r="L687" s="439"/>
      <c r="M687" s="439"/>
      <c r="N687" s="439"/>
      <c r="O687" s="439"/>
      <c r="P687" s="439"/>
      <c r="Q687" s="439"/>
      <c r="R687" s="439"/>
      <c r="S687" s="439"/>
      <c r="T687" s="439"/>
      <c r="U687" s="439"/>
      <c r="V687" s="439"/>
      <c r="W687" s="439"/>
      <c r="X687" s="439"/>
      <c r="Y687" s="439"/>
      <c r="Z687" s="439"/>
      <c r="AA687" s="439"/>
      <c r="AB687" s="439"/>
      <c r="AC687" s="439"/>
      <c r="AD687" s="439"/>
      <c r="AE687" s="439"/>
      <c r="AF687" s="439"/>
      <c r="AG687" s="439"/>
      <c r="AH687" s="439"/>
      <c r="AI687" s="439"/>
      <c r="AJ687" s="439"/>
      <c r="AK687" s="439"/>
      <c r="AL687" s="439"/>
    </row>
    <row r="688">
      <c r="A688" s="439"/>
      <c r="B688" s="439"/>
      <c r="C688" s="443"/>
      <c r="D688" s="443"/>
      <c r="E688" s="443"/>
      <c r="F688" s="443"/>
      <c r="G688" s="443"/>
      <c r="H688" s="443"/>
      <c r="I688" s="443"/>
      <c r="J688" s="443"/>
      <c r="K688" s="439"/>
      <c r="L688" s="439"/>
      <c r="M688" s="439"/>
      <c r="N688" s="439"/>
      <c r="O688" s="439"/>
      <c r="P688" s="439"/>
      <c r="Q688" s="439"/>
      <c r="R688" s="439"/>
      <c r="S688" s="439"/>
      <c r="T688" s="439"/>
      <c r="U688" s="439"/>
      <c r="V688" s="439"/>
      <c r="W688" s="439"/>
      <c r="X688" s="439"/>
      <c r="Y688" s="439"/>
      <c r="Z688" s="439"/>
      <c r="AA688" s="439"/>
      <c r="AB688" s="439"/>
      <c r="AC688" s="439"/>
      <c r="AD688" s="439"/>
      <c r="AE688" s="439"/>
      <c r="AF688" s="439"/>
      <c r="AG688" s="439"/>
      <c r="AH688" s="439"/>
      <c r="AI688" s="439"/>
      <c r="AJ688" s="439"/>
      <c r="AK688" s="439"/>
      <c r="AL688" s="439"/>
    </row>
    <row r="689">
      <c r="A689" s="439"/>
      <c r="B689" s="439"/>
      <c r="C689" s="443"/>
      <c r="D689" s="443"/>
      <c r="E689" s="443"/>
      <c r="F689" s="443"/>
      <c r="G689" s="443"/>
      <c r="H689" s="443"/>
      <c r="I689" s="443"/>
      <c r="J689" s="443"/>
      <c r="K689" s="439"/>
      <c r="L689" s="439"/>
      <c r="M689" s="439"/>
      <c r="N689" s="439"/>
      <c r="O689" s="439"/>
      <c r="P689" s="439"/>
      <c r="Q689" s="439"/>
      <c r="R689" s="439"/>
      <c r="S689" s="439"/>
      <c r="T689" s="439"/>
      <c r="U689" s="439"/>
      <c r="V689" s="439"/>
      <c r="W689" s="439"/>
      <c r="X689" s="439"/>
      <c r="Y689" s="439"/>
      <c r="Z689" s="439"/>
      <c r="AA689" s="439"/>
      <c r="AB689" s="439"/>
      <c r="AC689" s="439"/>
      <c r="AD689" s="439"/>
      <c r="AE689" s="439"/>
      <c r="AF689" s="439"/>
      <c r="AG689" s="439"/>
      <c r="AH689" s="439"/>
      <c r="AI689" s="439"/>
      <c r="AJ689" s="439"/>
      <c r="AK689" s="439"/>
      <c r="AL689" s="439"/>
    </row>
    <row r="690">
      <c r="A690" s="439"/>
      <c r="B690" s="439"/>
      <c r="C690" s="443"/>
      <c r="D690" s="443"/>
      <c r="E690" s="443"/>
      <c r="F690" s="443"/>
      <c r="G690" s="443"/>
      <c r="H690" s="443"/>
      <c r="I690" s="443"/>
      <c r="J690" s="443"/>
      <c r="K690" s="439"/>
      <c r="L690" s="439"/>
      <c r="M690" s="439"/>
      <c r="N690" s="439"/>
      <c r="O690" s="439"/>
      <c r="P690" s="439"/>
      <c r="Q690" s="439"/>
      <c r="R690" s="439"/>
      <c r="S690" s="439"/>
      <c r="T690" s="439"/>
      <c r="U690" s="439"/>
      <c r="V690" s="439"/>
      <c r="W690" s="439"/>
      <c r="X690" s="439"/>
      <c r="Y690" s="439"/>
      <c r="Z690" s="439"/>
      <c r="AA690" s="439"/>
      <c r="AB690" s="439"/>
      <c r="AC690" s="439"/>
      <c r="AD690" s="439"/>
      <c r="AE690" s="439"/>
      <c r="AF690" s="439"/>
      <c r="AG690" s="439"/>
      <c r="AH690" s="439"/>
      <c r="AI690" s="439"/>
      <c r="AJ690" s="439"/>
      <c r="AK690" s="439"/>
      <c r="AL690" s="439"/>
    </row>
    <row r="691">
      <c r="A691" s="439"/>
      <c r="B691" s="439"/>
      <c r="C691" s="443"/>
      <c r="D691" s="443"/>
      <c r="E691" s="443"/>
      <c r="F691" s="443"/>
      <c r="G691" s="443"/>
      <c r="H691" s="443"/>
      <c r="I691" s="443"/>
      <c r="J691" s="443"/>
      <c r="K691" s="439"/>
      <c r="L691" s="439"/>
      <c r="M691" s="439"/>
      <c r="N691" s="439"/>
      <c r="O691" s="439"/>
      <c r="P691" s="439"/>
      <c r="Q691" s="439"/>
      <c r="R691" s="439"/>
      <c r="S691" s="439"/>
      <c r="T691" s="439"/>
      <c r="U691" s="439"/>
      <c r="V691" s="439"/>
      <c r="W691" s="439"/>
      <c r="X691" s="439"/>
      <c r="Y691" s="439"/>
      <c r="Z691" s="439"/>
      <c r="AA691" s="439"/>
      <c r="AB691" s="439"/>
      <c r="AC691" s="439"/>
      <c r="AD691" s="439"/>
      <c r="AE691" s="439"/>
      <c r="AF691" s="439"/>
      <c r="AG691" s="439"/>
      <c r="AH691" s="439"/>
      <c r="AI691" s="439"/>
      <c r="AJ691" s="439"/>
      <c r="AK691" s="439"/>
      <c r="AL691" s="439"/>
    </row>
    <row r="692">
      <c r="A692" s="439"/>
      <c r="B692" s="439"/>
      <c r="C692" s="443"/>
      <c r="D692" s="443"/>
      <c r="E692" s="443"/>
      <c r="F692" s="443"/>
      <c r="G692" s="443"/>
      <c r="H692" s="443"/>
      <c r="I692" s="443"/>
      <c r="J692" s="443"/>
      <c r="K692" s="439"/>
      <c r="L692" s="439"/>
      <c r="M692" s="439"/>
      <c r="N692" s="439"/>
      <c r="O692" s="439"/>
      <c r="P692" s="439"/>
      <c r="Q692" s="439"/>
      <c r="R692" s="439"/>
      <c r="S692" s="439"/>
      <c r="T692" s="439"/>
      <c r="U692" s="439"/>
      <c r="V692" s="439"/>
      <c r="W692" s="439"/>
      <c r="X692" s="439"/>
      <c r="Y692" s="439"/>
      <c r="Z692" s="439"/>
      <c r="AA692" s="439"/>
      <c r="AB692" s="439"/>
      <c r="AC692" s="439"/>
      <c r="AD692" s="439"/>
      <c r="AE692" s="439"/>
      <c r="AF692" s="439"/>
      <c r="AG692" s="439"/>
      <c r="AH692" s="439"/>
      <c r="AI692" s="439"/>
      <c r="AJ692" s="439"/>
      <c r="AK692" s="439"/>
      <c r="AL692" s="439"/>
    </row>
    <row r="693">
      <c r="A693" s="439"/>
      <c r="B693" s="439"/>
      <c r="C693" s="443"/>
      <c r="D693" s="443"/>
      <c r="E693" s="443"/>
      <c r="F693" s="443"/>
      <c r="G693" s="443"/>
      <c r="H693" s="443"/>
      <c r="I693" s="443"/>
      <c r="J693" s="443"/>
      <c r="K693" s="439"/>
      <c r="L693" s="439"/>
      <c r="M693" s="439"/>
      <c r="N693" s="439"/>
      <c r="O693" s="439"/>
      <c r="P693" s="439"/>
      <c r="Q693" s="439"/>
      <c r="R693" s="439"/>
      <c r="S693" s="439"/>
      <c r="T693" s="439"/>
      <c r="U693" s="439"/>
      <c r="V693" s="439"/>
      <c r="W693" s="439"/>
      <c r="X693" s="439"/>
      <c r="Y693" s="439"/>
      <c r="Z693" s="439"/>
      <c r="AA693" s="439"/>
      <c r="AB693" s="439"/>
      <c r="AC693" s="439"/>
      <c r="AD693" s="439"/>
      <c r="AE693" s="439"/>
      <c r="AF693" s="439"/>
      <c r="AG693" s="439"/>
      <c r="AH693" s="439"/>
      <c r="AI693" s="439"/>
      <c r="AJ693" s="439"/>
      <c r="AK693" s="439"/>
      <c r="AL693" s="439"/>
    </row>
    <row r="694">
      <c r="A694" s="439"/>
      <c r="B694" s="439"/>
      <c r="C694" s="443"/>
      <c r="D694" s="443"/>
      <c r="E694" s="443"/>
      <c r="F694" s="443"/>
      <c r="G694" s="443"/>
      <c r="H694" s="443"/>
      <c r="I694" s="443"/>
      <c r="J694" s="443"/>
      <c r="K694" s="439"/>
      <c r="L694" s="439"/>
      <c r="M694" s="439"/>
      <c r="N694" s="439"/>
      <c r="O694" s="439"/>
      <c r="P694" s="439"/>
      <c r="Q694" s="439"/>
      <c r="R694" s="439"/>
      <c r="S694" s="439"/>
      <c r="T694" s="439"/>
      <c r="U694" s="439"/>
      <c r="V694" s="439"/>
      <c r="W694" s="439"/>
      <c r="X694" s="439"/>
      <c r="Y694" s="439"/>
      <c r="Z694" s="439"/>
      <c r="AA694" s="439"/>
      <c r="AB694" s="439"/>
      <c r="AC694" s="439"/>
      <c r="AD694" s="439"/>
      <c r="AE694" s="439"/>
      <c r="AF694" s="439"/>
      <c r="AG694" s="439"/>
      <c r="AH694" s="439"/>
      <c r="AI694" s="439"/>
      <c r="AJ694" s="439"/>
      <c r="AK694" s="439"/>
      <c r="AL694" s="439"/>
    </row>
    <row r="695">
      <c r="A695" s="439"/>
      <c r="B695" s="439"/>
      <c r="C695" s="443"/>
      <c r="D695" s="443"/>
      <c r="E695" s="443"/>
      <c r="F695" s="443"/>
      <c r="G695" s="443"/>
      <c r="H695" s="443"/>
      <c r="I695" s="443"/>
      <c r="J695" s="443"/>
      <c r="K695" s="439"/>
      <c r="L695" s="439"/>
      <c r="M695" s="439"/>
      <c r="N695" s="439"/>
      <c r="O695" s="439"/>
      <c r="P695" s="439"/>
      <c r="Q695" s="439"/>
      <c r="R695" s="439"/>
      <c r="S695" s="439"/>
      <c r="T695" s="439"/>
      <c r="U695" s="439"/>
      <c r="V695" s="439"/>
      <c r="W695" s="439"/>
      <c r="X695" s="439"/>
      <c r="Y695" s="439"/>
      <c r="Z695" s="439"/>
      <c r="AA695" s="439"/>
      <c r="AB695" s="439"/>
      <c r="AC695" s="439"/>
      <c r="AD695" s="439"/>
      <c r="AE695" s="439"/>
      <c r="AF695" s="439"/>
      <c r="AG695" s="439"/>
      <c r="AH695" s="439"/>
      <c r="AI695" s="439"/>
      <c r="AJ695" s="439"/>
      <c r="AK695" s="439"/>
      <c r="AL695" s="439"/>
    </row>
    <row r="696">
      <c r="A696" s="439"/>
      <c r="B696" s="439"/>
      <c r="C696" s="443"/>
      <c r="D696" s="443"/>
      <c r="E696" s="443"/>
      <c r="F696" s="443"/>
      <c r="G696" s="443"/>
      <c r="H696" s="443"/>
      <c r="I696" s="443"/>
      <c r="J696" s="443"/>
      <c r="K696" s="439"/>
      <c r="L696" s="439"/>
      <c r="M696" s="439"/>
      <c r="N696" s="439"/>
      <c r="O696" s="439"/>
      <c r="P696" s="439"/>
      <c r="Q696" s="439"/>
      <c r="R696" s="439"/>
      <c r="S696" s="439"/>
      <c r="T696" s="439"/>
      <c r="U696" s="439"/>
      <c r="V696" s="439"/>
      <c r="W696" s="439"/>
      <c r="X696" s="439"/>
      <c r="Y696" s="439"/>
      <c r="Z696" s="439"/>
      <c r="AA696" s="439"/>
      <c r="AB696" s="439"/>
      <c r="AC696" s="439"/>
      <c r="AD696" s="439"/>
      <c r="AE696" s="439"/>
      <c r="AF696" s="439"/>
      <c r="AG696" s="439"/>
      <c r="AH696" s="439"/>
      <c r="AI696" s="439"/>
      <c r="AJ696" s="439"/>
      <c r="AK696" s="439"/>
      <c r="AL696" s="439"/>
    </row>
    <row r="697">
      <c r="A697" s="439"/>
      <c r="B697" s="439"/>
      <c r="C697" s="443"/>
      <c r="D697" s="443"/>
      <c r="E697" s="443"/>
      <c r="F697" s="443"/>
      <c r="G697" s="443"/>
      <c r="H697" s="443"/>
      <c r="I697" s="443"/>
      <c r="J697" s="443"/>
      <c r="K697" s="439"/>
      <c r="L697" s="439"/>
      <c r="M697" s="439"/>
      <c r="N697" s="439"/>
      <c r="O697" s="439"/>
      <c r="P697" s="439"/>
      <c r="Q697" s="439"/>
      <c r="R697" s="439"/>
      <c r="S697" s="439"/>
      <c r="T697" s="439"/>
      <c r="U697" s="439"/>
      <c r="V697" s="439"/>
      <c r="W697" s="439"/>
      <c r="X697" s="439"/>
      <c r="Y697" s="439"/>
      <c r="Z697" s="439"/>
      <c r="AA697" s="439"/>
      <c r="AB697" s="439"/>
      <c r="AC697" s="439"/>
      <c r="AD697" s="439"/>
      <c r="AE697" s="439"/>
      <c r="AF697" s="439"/>
      <c r="AG697" s="439"/>
      <c r="AH697" s="439"/>
      <c r="AI697" s="439"/>
      <c r="AJ697" s="439"/>
      <c r="AK697" s="439"/>
      <c r="AL697" s="439"/>
    </row>
    <row r="698">
      <c r="A698" s="439"/>
      <c r="B698" s="439"/>
      <c r="C698" s="443"/>
      <c r="D698" s="443"/>
      <c r="E698" s="443"/>
      <c r="F698" s="443"/>
      <c r="G698" s="443"/>
      <c r="H698" s="443"/>
      <c r="I698" s="443"/>
      <c r="J698" s="443"/>
      <c r="K698" s="439"/>
      <c r="L698" s="439"/>
      <c r="M698" s="439"/>
      <c r="N698" s="439"/>
      <c r="O698" s="439"/>
      <c r="P698" s="439"/>
      <c r="Q698" s="439"/>
      <c r="R698" s="439"/>
      <c r="S698" s="439"/>
      <c r="T698" s="439"/>
      <c r="U698" s="439"/>
      <c r="V698" s="439"/>
      <c r="W698" s="439"/>
      <c r="X698" s="439"/>
      <c r="Y698" s="439"/>
      <c r="Z698" s="439"/>
      <c r="AA698" s="439"/>
      <c r="AB698" s="439"/>
      <c r="AC698" s="439"/>
      <c r="AD698" s="439"/>
      <c r="AE698" s="439"/>
      <c r="AF698" s="439"/>
      <c r="AG698" s="439"/>
      <c r="AH698" s="439"/>
      <c r="AI698" s="439"/>
      <c r="AJ698" s="439"/>
      <c r="AK698" s="439"/>
      <c r="AL698" s="439"/>
    </row>
    <row r="699">
      <c r="A699" s="439"/>
      <c r="B699" s="439"/>
      <c r="C699" s="443"/>
      <c r="D699" s="443"/>
      <c r="E699" s="443"/>
      <c r="F699" s="443"/>
      <c r="G699" s="443"/>
      <c r="H699" s="443"/>
      <c r="I699" s="443"/>
      <c r="J699" s="443"/>
      <c r="K699" s="439"/>
      <c r="L699" s="439"/>
      <c r="M699" s="439"/>
      <c r="N699" s="439"/>
      <c r="O699" s="439"/>
      <c r="P699" s="439"/>
      <c r="Q699" s="439"/>
      <c r="R699" s="439"/>
      <c r="S699" s="439"/>
      <c r="T699" s="439"/>
      <c r="U699" s="439"/>
      <c r="V699" s="439"/>
      <c r="W699" s="439"/>
      <c r="X699" s="439"/>
      <c r="Y699" s="439"/>
      <c r="Z699" s="439"/>
      <c r="AA699" s="439"/>
      <c r="AB699" s="439"/>
      <c r="AC699" s="439"/>
      <c r="AD699" s="439"/>
      <c r="AE699" s="439"/>
      <c r="AF699" s="439"/>
      <c r="AG699" s="439"/>
      <c r="AH699" s="439"/>
      <c r="AI699" s="439"/>
      <c r="AJ699" s="439"/>
      <c r="AK699" s="439"/>
      <c r="AL699" s="439"/>
    </row>
    <row r="700">
      <c r="A700" s="439"/>
      <c r="B700" s="439"/>
      <c r="C700" s="443"/>
      <c r="D700" s="443"/>
      <c r="E700" s="443"/>
      <c r="F700" s="443"/>
      <c r="G700" s="443"/>
      <c r="H700" s="443"/>
      <c r="I700" s="443"/>
      <c r="J700" s="443"/>
      <c r="K700" s="439"/>
      <c r="L700" s="439"/>
      <c r="M700" s="439"/>
      <c r="N700" s="439"/>
      <c r="O700" s="439"/>
      <c r="P700" s="439"/>
      <c r="Q700" s="439"/>
      <c r="R700" s="439"/>
      <c r="S700" s="439"/>
      <c r="T700" s="439"/>
      <c r="U700" s="439"/>
      <c r="V700" s="439"/>
      <c r="W700" s="439"/>
      <c r="X700" s="439"/>
      <c r="Y700" s="439"/>
      <c r="Z700" s="439"/>
      <c r="AA700" s="439"/>
      <c r="AB700" s="439"/>
      <c r="AC700" s="439"/>
      <c r="AD700" s="439"/>
      <c r="AE700" s="439"/>
      <c r="AF700" s="439"/>
      <c r="AG700" s="439"/>
      <c r="AH700" s="439"/>
      <c r="AI700" s="439"/>
      <c r="AJ700" s="439"/>
      <c r="AK700" s="439"/>
      <c r="AL700" s="439"/>
    </row>
    <row r="701">
      <c r="A701" s="439"/>
      <c r="B701" s="439"/>
      <c r="C701" s="443"/>
      <c r="D701" s="443"/>
      <c r="E701" s="443"/>
      <c r="F701" s="443"/>
      <c r="G701" s="443"/>
      <c r="H701" s="443"/>
      <c r="I701" s="443"/>
      <c r="J701" s="443"/>
      <c r="K701" s="439"/>
      <c r="L701" s="439"/>
      <c r="M701" s="439"/>
      <c r="N701" s="439"/>
      <c r="O701" s="439"/>
      <c r="P701" s="439"/>
      <c r="Q701" s="439"/>
      <c r="R701" s="439"/>
      <c r="S701" s="439"/>
      <c r="T701" s="439"/>
      <c r="U701" s="439"/>
      <c r="V701" s="439"/>
      <c r="W701" s="439"/>
      <c r="X701" s="439"/>
      <c r="Y701" s="439"/>
      <c r="Z701" s="439"/>
      <c r="AA701" s="439"/>
      <c r="AB701" s="439"/>
      <c r="AC701" s="439"/>
      <c r="AD701" s="439"/>
      <c r="AE701" s="439"/>
      <c r="AF701" s="439"/>
      <c r="AG701" s="439"/>
      <c r="AH701" s="439"/>
      <c r="AI701" s="439"/>
      <c r="AJ701" s="439"/>
      <c r="AK701" s="439"/>
      <c r="AL701" s="439"/>
    </row>
    <row r="702">
      <c r="A702" s="439"/>
      <c r="B702" s="439"/>
      <c r="C702" s="443"/>
      <c r="D702" s="443"/>
      <c r="E702" s="443"/>
      <c r="F702" s="443"/>
      <c r="G702" s="443"/>
      <c r="H702" s="443"/>
      <c r="I702" s="443"/>
      <c r="J702" s="443"/>
      <c r="K702" s="439"/>
      <c r="L702" s="439"/>
      <c r="M702" s="439"/>
      <c r="N702" s="439"/>
      <c r="O702" s="439"/>
      <c r="P702" s="439"/>
      <c r="Q702" s="439"/>
      <c r="R702" s="439"/>
      <c r="S702" s="439"/>
      <c r="T702" s="439"/>
      <c r="U702" s="439"/>
      <c r="V702" s="439"/>
      <c r="W702" s="439"/>
      <c r="X702" s="439"/>
      <c r="Y702" s="439"/>
      <c r="Z702" s="439"/>
      <c r="AA702" s="439"/>
      <c r="AB702" s="439"/>
      <c r="AC702" s="439"/>
      <c r="AD702" s="439"/>
      <c r="AE702" s="439"/>
      <c r="AF702" s="439"/>
      <c r="AG702" s="439"/>
      <c r="AH702" s="439"/>
      <c r="AI702" s="439"/>
      <c r="AJ702" s="439"/>
      <c r="AK702" s="439"/>
      <c r="AL702" s="439"/>
    </row>
    <row r="703">
      <c r="A703" s="439"/>
      <c r="B703" s="439"/>
      <c r="C703" s="443"/>
      <c r="D703" s="443"/>
      <c r="E703" s="443"/>
      <c r="F703" s="443"/>
      <c r="G703" s="443"/>
      <c r="H703" s="443"/>
      <c r="I703" s="443"/>
      <c r="J703" s="443"/>
      <c r="K703" s="439"/>
      <c r="L703" s="439"/>
      <c r="M703" s="439"/>
      <c r="N703" s="439"/>
      <c r="O703" s="439"/>
      <c r="P703" s="439"/>
      <c r="Q703" s="439"/>
      <c r="R703" s="439"/>
      <c r="S703" s="439"/>
      <c r="T703" s="439"/>
      <c r="U703" s="439"/>
      <c r="V703" s="439"/>
      <c r="W703" s="439"/>
      <c r="X703" s="439"/>
      <c r="Y703" s="439"/>
      <c r="Z703" s="439"/>
      <c r="AA703" s="439"/>
      <c r="AB703" s="439"/>
      <c r="AC703" s="439"/>
      <c r="AD703" s="439"/>
      <c r="AE703" s="439"/>
      <c r="AF703" s="439"/>
      <c r="AG703" s="439"/>
      <c r="AH703" s="439"/>
      <c r="AI703" s="439"/>
      <c r="AJ703" s="439"/>
      <c r="AK703" s="439"/>
      <c r="AL703" s="439"/>
    </row>
    <row r="704">
      <c r="A704" s="439"/>
      <c r="B704" s="439"/>
      <c r="C704" s="443"/>
      <c r="D704" s="443"/>
      <c r="E704" s="443"/>
      <c r="F704" s="443"/>
      <c r="G704" s="443"/>
      <c r="H704" s="443"/>
      <c r="I704" s="443"/>
      <c r="J704" s="443"/>
      <c r="K704" s="439"/>
      <c r="L704" s="439"/>
      <c r="M704" s="439"/>
      <c r="N704" s="439"/>
      <c r="O704" s="439"/>
      <c r="P704" s="439"/>
      <c r="Q704" s="439"/>
      <c r="R704" s="439"/>
      <c r="S704" s="439"/>
      <c r="T704" s="439"/>
      <c r="U704" s="439"/>
      <c r="V704" s="439"/>
      <c r="W704" s="439"/>
      <c r="X704" s="439"/>
      <c r="Y704" s="439"/>
      <c r="Z704" s="439"/>
      <c r="AA704" s="439"/>
      <c r="AB704" s="439"/>
      <c r="AC704" s="439"/>
      <c r="AD704" s="439"/>
      <c r="AE704" s="439"/>
      <c r="AF704" s="439"/>
      <c r="AG704" s="439"/>
      <c r="AH704" s="439"/>
      <c r="AI704" s="439"/>
      <c r="AJ704" s="439"/>
      <c r="AK704" s="439"/>
      <c r="AL704" s="439"/>
    </row>
    <row r="705">
      <c r="A705" s="439"/>
      <c r="B705" s="439"/>
      <c r="C705" s="443"/>
      <c r="D705" s="443"/>
      <c r="E705" s="443"/>
      <c r="F705" s="443"/>
      <c r="G705" s="443"/>
      <c r="H705" s="443"/>
      <c r="I705" s="443"/>
      <c r="J705" s="443"/>
      <c r="K705" s="439"/>
      <c r="L705" s="439"/>
      <c r="M705" s="439"/>
      <c r="N705" s="439"/>
      <c r="O705" s="439"/>
      <c r="P705" s="439"/>
      <c r="Q705" s="439"/>
      <c r="R705" s="439"/>
      <c r="S705" s="439"/>
      <c r="T705" s="439"/>
      <c r="U705" s="439"/>
      <c r="V705" s="439"/>
      <c r="W705" s="439"/>
      <c r="X705" s="439"/>
      <c r="Y705" s="439"/>
      <c r="Z705" s="439"/>
      <c r="AA705" s="439"/>
      <c r="AB705" s="439"/>
      <c r="AC705" s="439"/>
      <c r="AD705" s="439"/>
      <c r="AE705" s="439"/>
      <c r="AF705" s="439"/>
      <c r="AG705" s="439"/>
      <c r="AH705" s="439"/>
      <c r="AI705" s="439"/>
      <c r="AJ705" s="439"/>
      <c r="AK705" s="439"/>
      <c r="AL705" s="439"/>
    </row>
    <row r="706">
      <c r="A706" s="439"/>
      <c r="B706" s="439"/>
      <c r="C706" s="443"/>
      <c r="D706" s="443"/>
      <c r="E706" s="443"/>
      <c r="F706" s="443"/>
      <c r="G706" s="443"/>
      <c r="H706" s="443"/>
      <c r="I706" s="443"/>
      <c r="J706" s="443"/>
      <c r="K706" s="439"/>
      <c r="L706" s="439"/>
      <c r="M706" s="439"/>
      <c r="N706" s="439"/>
      <c r="O706" s="439"/>
      <c r="P706" s="439"/>
      <c r="Q706" s="439"/>
      <c r="R706" s="439"/>
      <c r="S706" s="439"/>
      <c r="T706" s="439"/>
      <c r="U706" s="439"/>
      <c r="V706" s="439"/>
      <c r="W706" s="439"/>
      <c r="X706" s="439"/>
      <c r="Y706" s="439"/>
      <c r="Z706" s="439"/>
      <c r="AA706" s="439"/>
      <c r="AB706" s="439"/>
      <c r="AC706" s="439"/>
      <c r="AD706" s="439"/>
      <c r="AE706" s="439"/>
      <c r="AF706" s="439"/>
      <c r="AG706" s="439"/>
      <c r="AH706" s="439"/>
      <c r="AI706" s="439"/>
      <c r="AJ706" s="439"/>
      <c r="AK706" s="439"/>
      <c r="AL706" s="439"/>
    </row>
    <row r="707">
      <c r="A707" s="439"/>
      <c r="B707" s="439"/>
      <c r="C707" s="443"/>
      <c r="D707" s="443"/>
      <c r="E707" s="443"/>
      <c r="F707" s="443"/>
      <c r="G707" s="443"/>
      <c r="H707" s="443"/>
      <c r="I707" s="443"/>
      <c r="J707" s="443"/>
      <c r="K707" s="439"/>
      <c r="L707" s="439"/>
      <c r="M707" s="439"/>
      <c r="N707" s="439"/>
      <c r="O707" s="439"/>
      <c r="P707" s="439"/>
      <c r="Q707" s="439"/>
      <c r="R707" s="439"/>
      <c r="S707" s="439"/>
      <c r="T707" s="439"/>
      <c r="U707" s="439"/>
      <c r="V707" s="439"/>
      <c r="W707" s="439"/>
      <c r="X707" s="439"/>
      <c r="Y707" s="439"/>
      <c r="Z707" s="439"/>
      <c r="AA707" s="439"/>
      <c r="AB707" s="439"/>
      <c r="AC707" s="439"/>
      <c r="AD707" s="439"/>
      <c r="AE707" s="439"/>
      <c r="AF707" s="439"/>
      <c r="AG707" s="439"/>
      <c r="AH707" s="439"/>
      <c r="AI707" s="439"/>
      <c r="AJ707" s="439"/>
      <c r="AK707" s="439"/>
      <c r="AL707" s="439"/>
    </row>
    <row r="708">
      <c r="A708" s="439"/>
      <c r="B708" s="439"/>
      <c r="C708" s="443"/>
      <c r="D708" s="443"/>
      <c r="E708" s="443"/>
      <c r="F708" s="443"/>
      <c r="G708" s="443"/>
      <c r="H708" s="443"/>
      <c r="I708" s="443"/>
      <c r="J708" s="443"/>
      <c r="K708" s="439"/>
      <c r="L708" s="439"/>
      <c r="M708" s="439"/>
      <c r="N708" s="439"/>
      <c r="O708" s="439"/>
      <c r="P708" s="439"/>
      <c r="Q708" s="439"/>
      <c r="R708" s="439"/>
      <c r="S708" s="439"/>
      <c r="T708" s="439"/>
      <c r="U708" s="439"/>
      <c r="V708" s="439"/>
      <c r="W708" s="439"/>
      <c r="X708" s="439"/>
      <c r="Y708" s="439"/>
      <c r="Z708" s="439"/>
      <c r="AA708" s="439"/>
      <c r="AB708" s="439"/>
      <c r="AC708" s="439"/>
      <c r="AD708" s="439"/>
      <c r="AE708" s="439"/>
      <c r="AF708" s="439"/>
      <c r="AG708" s="439"/>
      <c r="AH708" s="439"/>
      <c r="AI708" s="439"/>
      <c r="AJ708" s="439"/>
      <c r="AK708" s="439"/>
      <c r="AL708" s="439"/>
    </row>
    <row r="709">
      <c r="A709" s="439"/>
      <c r="B709" s="439"/>
      <c r="C709" s="443"/>
      <c r="D709" s="443"/>
      <c r="E709" s="443"/>
      <c r="F709" s="443"/>
      <c r="G709" s="443"/>
      <c r="H709" s="443"/>
      <c r="I709" s="443"/>
      <c r="J709" s="443"/>
      <c r="K709" s="439"/>
      <c r="L709" s="439"/>
      <c r="M709" s="439"/>
      <c r="N709" s="439"/>
      <c r="O709" s="439"/>
      <c r="P709" s="439"/>
      <c r="Q709" s="439"/>
      <c r="R709" s="439"/>
      <c r="S709" s="439"/>
      <c r="T709" s="439"/>
      <c r="U709" s="439"/>
      <c r="V709" s="439"/>
      <c r="W709" s="439"/>
      <c r="X709" s="439"/>
      <c r="Y709" s="439"/>
      <c r="Z709" s="439"/>
      <c r="AA709" s="439"/>
      <c r="AB709" s="439"/>
      <c r="AC709" s="439"/>
      <c r="AD709" s="439"/>
      <c r="AE709" s="439"/>
      <c r="AF709" s="439"/>
      <c r="AG709" s="439"/>
      <c r="AH709" s="439"/>
      <c r="AI709" s="439"/>
      <c r="AJ709" s="439"/>
      <c r="AK709" s="439"/>
      <c r="AL709" s="439"/>
    </row>
    <row r="710">
      <c r="A710" s="439"/>
      <c r="B710" s="439"/>
      <c r="C710" s="443"/>
      <c r="D710" s="443"/>
      <c r="E710" s="443"/>
      <c r="F710" s="443"/>
      <c r="G710" s="443"/>
      <c r="H710" s="443"/>
      <c r="I710" s="443"/>
      <c r="J710" s="443"/>
      <c r="K710" s="439"/>
      <c r="L710" s="439"/>
      <c r="M710" s="439"/>
      <c r="N710" s="439"/>
      <c r="O710" s="439"/>
      <c r="P710" s="439"/>
      <c r="Q710" s="439"/>
      <c r="R710" s="439"/>
      <c r="S710" s="439"/>
      <c r="T710" s="439"/>
      <c r="U710" s="439"/>
      <c r="V710" s="439"/>
      <c r="W710" s="439"/>
      <c r="X710" s="439"/>
      <c r="Y710" s="439"/>
      <c r="Z710" s="439"/>
      <c r="AA710" s="439"/>
      <c r="AB710" s="439"/>
      <c r="AC710" s="439"/>
      <c r="AD710" s="439"/>
      <c r="AE710" s="439"/>
      <c r="AF710" s="439"/>
      <c r="AG710" s="439"/>
      <c r="AH710" s="439"/>
      <c r="AI710" s="439"/>
      <c r="AJ710" s="439"/>
      <c r="AK710" s="439"/>
      <c r="AL710" s="439"/>
    </row>
    <row r="711">
      <c r="A711" s="439"/>
      <c r="B711" s="439"/>
      <c r="C711" s="443"/>
      <c r="D711" s="443"/>
      <c r="E711" s="443"/>
      <c r="F711" s="443"/>
      <c r="G711" s="443"/>
      <c r="H711" s="443"/>
      <c r="I711" s="443"/>
      <c r="J711" s="443"/>
      <c r="K711" s="439"/>
      <c r="L711" s="439"/>
      <c r="M711" s="439"/>
      <c r="N711" s="439"/>
      <c r="O711" s="439"/>
      <c r="P711" s="439"/>
      <c r="Q711" s="439"/>
      <c r="R711" s="439"/>
      <c r="S711" s="439"/>
      <c r="T711" s="439"/>
      <c r="U711" s="439"/>
      <c r="V711" s="439"/>
      <c r="W711" s="439"/>
      <c r="X711" s="439"/>
      <c r="Y711" s="439"/>
      <c r="Z711" s="439"/>
      <c r="AA711" s="439"/>
      <c r="AB711" s="439"/>
      <c r="AC711" s="439"/>
      <c r="AD711" s="439"/>
      <c r="AE711" s="439"/>
      <c r="AF711" s="439"/>
      <c r="AG711" s="439"/>
      <c r="AH711" s="439"/>
      <c r="AI711" s="439"/>
      <c r="AJ711" s="439"/>
      <c r="AK711" s="439"/>
      <c r="AL711" s="439"/>
    </row>
    <row r="712">
      <c r="A712" s="439"/>
      <c r="B712" s="439"/>
      <c r="C712" s="443"/>
      <c r="D712" s="443"/>
      <c r="E712" s="443"/>
      <c r="F712" s="443"/>
      <c r="G712" s="443"/>
      <c r="H712" s="443"/>
      <c r="I712" s="443"/>
      <c r="J712" s="443"/>
      <c r="K712" s="439"/>
      <c r="L712" s="439"/>
      <c r="M712" s="439"/>
      <c r="N712" s="439"/>
      <c r="O712" s="439"/>
      <c r="P712" s="439"/>
      <c r="Q712" s="439"/>
      <c r="R712" s="439"/>
      <c r="S712" s="439"/>
      <c r="T712" s="439"/>
      <c r="U712" s="439"/>
      <c r="V712" s="439"/>
      <c r="W712" s="439"/>
      <c r="X712" s="439"/>
      <c r="Y712" s="439"/>
      <c r="Z712" s="439"/>
      <c r="AA712" s="439"/>
      <c r="AB712" s="439"/>
      <c r="AC712" s="439"/>
      <c r="AD712" s="439"/>
      <c r="AE712" s="439"/>
      <c r="AF712" s="439"/>
      <c r="AG712" s="439"/>
      <c r="AH712" s="439"/>
      <c r="AI712" s="439"/>
      <c r="AJ712" s="439"/>
      <c r="AK712" s="439"/>
      <c r="AL712" s="439"/>
    </row>
    <row r="713">
      <c r="A713" s="439"/>
      <c r="B713" s="439"/>
      <c r="C713" s="443"/>
      <c r="D713" s="443"/>
      <c r="E713" s="443"/>
      <c r="F713" s="443"/>
      <c r="G713" s="443"/>
      <c r="H713" s="443"/>
      <c r="I713" s="443"/>
      <c r="J713" s="443"/>
      <c r="K713" s="439"/>
      <c r="L713" s="439"/>
      <c r="M713" s="439"/>
      <c r="N713" s="439"/>
      <c r="O713" s="439"/>
      <c r="P713" s="439"/>
      <c r="Q713" s="439"/>
      <c r="R713" s="439"/>
      <c r="S713" s="439"/>
      <c r="T713" s="439"/>
      <c r="U713" s="439"/>
      <c r="V713" s="439"/>
      <c r="W713" s="439"/>
      <c r="X713" s="439"/>
      <c r="Y713" s="439"/>
      <c r="Z713" s="439"/>
      <c r="AA713" s="439"/>
      <c r="AB713" s="439"/>
      <c r="AC713" s="439"/>
      <c r="AD713" s="439"/>
      <c r="AE713" s="439"/>
      <c r="AF713" s="439"/>
      <c r="AG713" s="439"/>
      <c r="AH713" s="439"/>
      <c r="AI713" s="439"/>
      <c r="AJ713" s="439"/>
      <c r="AK713" s="439"/>
      <c r="AL713" s="439"/>
    </row>
    <row r="714">
      <c r="A714" s="439"/>
      <c r="B714" s="439"/>
      <c r="C714" s="443"/>
      <c r="D714" s="443"/>
      <c r="E714" s="443"/>
      <c r="F714" s="443"/>
      <c r="G714" s="443"/>
      <c r="H714" s="443"/>
      <c r="I714" s="443"/>
      <c r="J714" s="443"/>
      <c r="K714" s="439"/>
      <c r="L714" s="439"/>
      <c r="M714" s="439"/>
      <c r="N714" s="439"/>
      <c r="O714" s="439"/>
      <c r="P714" s="439"/>
      <c r="Q714" s="439"/>
      <c r="R714" s="439"/>
      <c r="S714" s="439"/>
      <c r="T714" s="439"/>
      <c r="U714" s="439"/>
      <c r="V714" s="439"/>
      <c r="W714" s="439"/>
      <c r="X714" s="439"/>
      <c r="Y714" s="439"/>
      <c r="Z714" s="439"/>
      <c r="AA714" s="439"/>
      <c r="AB714" s="439"/>
      <c r="AC714" s="439"/>
      <c r="AD714" s="439"/>
      <c r="AE714" s="439"/>
      <c r="AF714" s="439"/>
      <c r="AG714" s="439"/>
      <c r="AH714" s="439"/>
      <c r="AI714" s="439"/>
      <c r="AJ714" s="439"/>
      <c r="AK714" s="439"/>
      <c r="AL714" s="439"/>
    </row>
    <row r="715">
      <c r="A715" s="439"/>
      <c r="B715" s="439"/>
      <c r="C715" s="443"/>
      <c r="D715" s="443"/>
      <c r="E715" s="443"/>
      <c r="F715" s="443"/>
      <c r="G715" s="443"/>
      <c r="H715" s="443"/>
      <c r="I715" s="443"/>
      <c r="J715" s="443"/>
      <c r="K715" s="439"/>
      <c r="L715" s="439"/>
      <c r="M715" s="439"/>
      <c r="N715" s="439"/>
      <c r="O715" s="439"/>
      <c r="P715" s="439"/>
      <c r="Q715" s="439"/>
      <c r="R715" s="439"/>
      <c r="S715" s="439"/>
      <c r="T715" s="439"/>
      <c r="U715" s="439"/>
      <c r="V715" s="439"/>
      <c r="W715" s="439"/>
      <c r="X715" s="439"/>
      <c r="Y715" s="439"/>
      <c r="Z715" s="439"/>
      <c r="AA715" s="439"/>
      <c r="AB715" s="439"/>
      <c r="AC715" s="439"/>
      <c r="AD715" s="439"/>
      <c r="AE715" s="439"/>
      <c r="AF715" s="439"/>
      <c r="AG715" s="439"/>
      <c r="AH715" s="439"/>
      <c r="AI715" s="439"/>
      <c r="AJ715" s="439"/>
      <c r="AK715" s="439"/>
      <c r="AL715" s="439"/>
    </row>
    <row r="716">
      <c r="A716" s="439"/>
      <c r="B716" s="439"/>
      <c r="C716" s="443"/>
      <c r="D716" s="443"/>
      <c r="E716" s="443"/>
      <c r="F716" s="443"/>
      <c r="G716" s="443"/>
      <c r="H716" s="443"/>
      <c r="I716" s="443"/>
      <c r="J716" s="443"/>
      <c r="K716" s="439"/>
      <c r="L716" s="439"/>
      <c r="M716" s="439"/>
      <c r="N716" s="439"/>
      <c r="O716" s="439"/>
      <c r="P716" s="439"/>
      <c r="Q716" s="439"/>
      <c r="R716" s="439"/>
      <c r="S716" s="439"/>
      <c r="T716" s="439"/>
      <c r="U716" s="439"/>
      <c r="V716" s="439"/>
      <c r="W716" s="439"/>
      <c r="X716" s="439"/>
      <c r="Y716" s="439"/>
      <c r="Z716" s="439"/>
      <c r="AA716" s="439"/>
      <c r="AB716" s="439"/>
      <c r="AC716" s="439"/>
      <c r="AD716" s="439"/>
      <c r="AE716" s="439"/>
      <c r="AF716" s="439"/>
      <c r="AG716" s="439"/>
      <c r="AH716" s="439"/>
      <c r="AI716" s="439"/>
      <c r="AJ716" s="439"/>
      <c r="AK716" s="439"/>
      <c r="AL716" s="439"/>
    </row>
    <row r="717">
      <c r="A717" s="439"/>
      <c r="B717" s="439"/>
      <c r="C717" s="443"/>
      <c r="D717" s="443"/>
      <c r="E717" s="443"/>
      <c r="F717" s="443"/>
      <c r="G717" s="443"/>
      <c r="H717" s="443"/>
      <c r="I717" s="443"/>
      <c r="J717" s="443"/>
      <c r="K717" s="439"/>
      <c r="L717" s="439"/>
      <c r="M717" s="439"/>
      <c r="N717" s="439"/>
      <c r="O717" s="439"/>
      <c r="P717" s="439"/>
      <c r="Q717" s="439"/>
      <c r="R717" s="439"/>
      <c r="S717" s="439"/>
      <c r="T717" s="439"/>
      <c r="U717" s="439"/>
      <c r="V717" s="439"/>
      <c r="W717" s="439"/>
      <c r="X717" s="439"/>
      <c r="Y717" s="439"/>
      <c r="Z717" s="439"/>
      <c r="AA717" s="439"/>
      <c r="AB717" s="439"/>
      <c r="AC717" s="439"/>
      <c r="AD717" s="439"/>
      <c r="AE717" s="439"/>
      <c r="AF717" s="439"/>
      <c r="AG717" s="439"/>
      <c r="AH717" s="439"/>
      <c r="AI717" s="439"/>
      <c r="AJ717" s="439"/>
      <c r="AK717" s="439"/>
      <c r="AL717" s="439"/>
    </row>
    <row r="718">
      <c r="A718" s="439"/>
      <c r="B718" s="439"/>
      <c r="C718" s="443"/>
      <c r="D718" s="443"/>
      <c r="E718" s="443"/>
      <c r="F718" s="443"/>
      <c r="G718" s="443"/>
      <c r="H718" s="443"/>
      <c r="I718" s="443"/>
      <c r="J718" s="443"/>
      <c r="K718" s="439"/>
      <c r="L718" s="439"/>
      <c r="M718" s="439"/>
      <c r="N718" s="439"/>
      <c r="O718" s="439"/>
      <c r="P718" s="439"/>
      <c r="Q718" s="439"/>
      <c r="R718" s="439"/>
      <c r="S718" s="439"/>
      <c r="T718" s="439"/>
      <c r="U718" s="439"/>
      <c r="V718" s="439"/>
      <c r="W718" s="439"/>
      <c r="X718" s="439"/>
      <c r="Y718" s="439"/>
      <c r="Z718" s="439"/>
      <c r="AA718" s="439"/>
      <c r="AB718" s="439"/>
      <c r="AC718" s="439"/>
      <c r="AD718" s="439"/>
      <c r="AE718" s="439"/>
      <c r="AF718" s="439"/>
      <c r="AG718" s="439"/>
      <c r="AH718" s="439"/>
      <c r="AI718" s="439"/>
      <c r="AJ718" s="439"/>
      <c r="AK718" s="439"/>
      <c r="AL718" s="439"/>
    </row>
    <row r="719">
      <c r="A719" s="439"/>
      <c r="B719" s="439"/>
      <c r="C719" s="443"/>
      <c r="D719" s="443"/>
      <c r="E719" s="443"/>
      <c r="F719" s="443"/>
      <c r="G719" s="443"/>
      <c r="H719" s="443"/>
      <c r="I719" s="443"/>
      <c r="J719" s="443"/>
      <c r="K719" s="439"/>
      <c r="L719" s="439"/>
      <c r="M719" s="439"/>
      <c r="N719" s="439"/>
      <c r="O719" s="439"/>
      <c r="P719" s="439"/>
      <c r="Q719" s="439"/>
      <c r="R719" s="439"/>
      <c r="S719" s="439"/>
      <c r="T719" s="439"/>
      <c r="U719" s="439"/>
      <c r="V719" s="439"/>
      <c r="W719" s="439"/>
      <c r="X719" s="439"/>
      <c r="Y719" s="439"/>
      <c r="Z719" s="439"/>
      <c r="AA719" s="439"/>
      <c r="AB719" s="439"/>
      <c r="AC719" s="439"/>
      <c r="AD719" s="439"/>
      <c r="AE719" s="439"/>
      <c r="AF719" s="439"/>
      <c r="AG719" s="439"/>
      <c r="AH719" s="439"/>
      <c r="AI719" s="439"/>
      <c r="AJ719" s="439"/>
      <c r="AK719" s="439"/>
      <c r="AL719" s="439"/>
    </row>
    <row r="720">
      <c r="A720" s="439"/>
      <c r="B720" s="439"/>
      <c r="C720" s="443"/>
      <c r="D720" s="443"/>
      <c r="E720" s="443"/>
      <c r="F720" s="443"/>
      <c r="G720" s="443"/>
      <c r="H720" s="443"/>
      <c r="I720" s="443"/>
      <c r="J720" s="443"/>
      <c r="K720" s="439"/>
      <c r="L720" s="439"/>
      <c r="M720" s="439"/>
      <c r="N720" s="439"/>
      <c r="O720" s="439"/>
      <c r="P720" s="439"/>
      <c r="Q720" s="439"/>
      <c r="R720" s="439"/>
      <c r="S720" s="439"/>
      <c r="T720" s="439"/>
      <c r="U720" s="439"/>
      <c r="V720" s="439"/>
      <c r="W720" s="439"/>
      <c r="X720" s="439"/>
      <c r="Y720" s="439"/>
      <c r="Z720" s="439"/>
      <c r="AA720" s="439"/>
      <c r="AB720" s="439"/>
      <c r="AC720" s="439"/>
      <c r="AD720" s="439"/>
      <c r="AE720" s="439"/>
      <c r="AF720" s="439"/>
      <c r="AG720" s="439"/>
      <c r="AH720" s="439"/>
      <c r="AI720" s="439"/>
      <c r="AJ720" s="439"/>
      <c r="AK720" s="439"/>
      <c r="AL720" s="439"/>
    </row>
    <row r="721">
      <c r="A721" s="439"/>
      <c r="B721" s="439"/>
      <c r="C721" s="443"/>
      <c r="D721" s="443"/>
      <c r="E721" s="443"/>
      <c r="F721" s="443"/>
      <c r="G721" s="443"/>
      <c r="H721" s="443"/>
      <c r="I721" s="443"/>
      <c r="J721" s="443"/>
      <c r="K721" s="439"/>
      <c r="L721" s="439"/>
      <c r="M721" s="439"/>
      <c r="N721" s="439"/>
      <c r="O721" s="439"/>
      <c r="P721" s="439"/>
      <c r="Q721" s="439"/>
      <c r="R721" s="439"/>
      <c r="S721" s="439"/>
      <c r="T721" s="439"/>
      <c r="U721" s="439"/>
      <c r="V721" s="439"/>
      <c r="W721" s="439"/>
      <c r="X721" s="439"/>
      <c r="Y721" s="439"/>
      <c r="Z721" s="439"/>
      <c r="AA721" s="439"/>
      <c r="AB721" s="439"/>
      <c r="AC721" s="439"/>
      <c r="AD721" s="439"/>
      <c r="AE721" s="439"/>
      <c r="AF721" s="439"/>
      <c r="AG721" s="439"/>
      <c r="AH721" s="439"/>
      <c r="AI721" s="439"/>
      <c r="AJ721" s="439"/>
      <c r="AK721" s="439"/>
      <c r="AL721" s="439"/>
    </row>
    <row r="722">
      <c r="A722" s="439"/>
      <c r="B722" s="439"/>
      <c r="C722" s="443"/>
      <c r="D722" s="443"/>
      <c r="E722" s="443"/>
      <c r="F722" s="443"/>
      <c r="G722" s="443"/>
      <c r="H722" s="443"/>
      <c r="I722" s="443"/>
      <c r="J722" s="443"/>
      <c r="K722" s="439"/>
      <c r="L722" s="439"/>
      <c r="M722" s="439"/>
      <c r="N722" s="439"/>
      <c r="O722" s="439"/>
      <c r="P722" s="439"/>
      <c r="Q722" s="439"/>
      <c r="R722" s="439"/>
      <c r="S722" s="439"/>
      <c r="T722" s="439"/>
      <c r="U722" s="439"/>
      <c r="V722" s="439"/>
      <c r="W722" s="439"/>
      <c r="X722" s="439"/>
      <c r="Y722" s="439"/>
      <c r="Z722" s="439"/>
      <c r="AA722" s="439"/>
      <c r="AB722" s="439"/>
      <c r="AC722" s="439"/>
      <c r="AD722" s="439"/>
      <c r="AE722" s="439"/>
      <c r="AF722" s="439"/>
      <c r="AG722" s="439"/>
      <c r="AH722" s="439"/>
      <c r="AI722" s="439"/>
      <c r="AJ722" s="439"/>
      <c r="AK722" s="439"/>
      <c r="AL722" s="439"/>
    </row>
    <row r="723">
      <c r="A723" s="439"/>
      <c r="B723" s="439"/>
      <c r="C723" s="443"/>
      <c r="D723" s="443"/>
      <c r="E723" s="443"/>
      <c r="F723" s="443"/>
      <c r="G723" s="443"/>
      <c r="H723" s="443"/>
      <c r="I723" s="443"/>
      <c r="J723" s="443"/>
      <c r="K723" s="439"/>
      <c r="L723" s="439"/>
      <c r="M723" s="439"/>
      <c r="N723" s="439"/>
      <c r="O723" s="439"/>
      <c r="P723" s="439"/>
      <c r="Q723" s="439"/>
      <c r="R723" s="439"/>
      <c r="S723" s="439"/>
      <c r="T723" s="439"/>
      <c r="U723" s="439"/>
      <c r="V723" s="439"/>
      <c r="W723" s="439"/>
      <c r="X723" s="439"/>
      <c r="Y723" s="439"/>
      <c r="Z723" s="439"/>
      <c r="AA723" s="439"/>
      <c r="AB723" s="439"/>
      <c r="AC723" s="439"/>
      <c r="AD723" s="439"/>
      <c r="AE723" s="439"/>
      <c r="AF723" s="439"/>
      <c r="AG723" s="439"/>
      <c r="AH723" s="439"/>
      <c r="AI723" s="439"/>
      <c r="AJ723" s="439"/>
      <c r="AK723" s="439"/>
      <c r="AL723" s="439"/>
    </row>
    <row r="724">
      <c r="A724" s="439"/>
      <c r="B724" s="439"/>
      <c r="C724" s="443"/>
      <c r="D724" s="443"/>
      <c r="E724" s="443"/>
      <c r="F724" s="443"/>
      <c r="G724" s="443"/>
      <c r="H724" s="443"/>
      <c r="I724" s="443"/>
      <c r="J724" s="443"/>
      <c r="K724" s="439"/>
      <c r="L724" s="439"/>
      <c r="M724" s="439"/>
      <c r="N724" s="439"/>
      <c r="O724" s="439"/>
      <c r="P724" s="439"/>
      <c r="Q724" s="439"/>
      <c r="R724" s="439"/>
      <c r="S724" s="439"/>
      <c r="T724" s="439"/>
      <c r="U724" s="439"/>
      <c r="V724" s="439"/>
      <c r="W724" s="439"/>
      <c r="X724" s="439"/>
      <c r="Y724" s="439"/>
      <c r="Z724" s="439"/>
      <c r="AA724" s="439"/>
      <c r="AB724" s="439"/>
      <c r="AC724" s="439"/>
      <c r="AD724" s="439"/>
      <c r="AE724" s="439"/>
      <c r="AF724" s="439"/>
      <c r="AG724" s="439"/>
      <c r="AH724" s="439"/>
      <c r="AI724" s="439"/>
      <c r="AJ724" s="439"/>
      <c r="AK724" s="439"/>
      <c r="AL724" s="439"/>
    </row>
    <row r="725">
      <c r="A725" s="439"/>
      <c r="B725" s="439"/>
      <c r="C725" s="443"/>
      <c r="D725" s="443"/>
      <c r="E725" s="443"/>
      <c r="F725" s="443"/>
      <c r="G725" s="443"/>
      <c r="H725" s="443"/>
      <c r="I725" s="443"/>
      <c r="J725" s="443"/>
      <c r="K725" s="439"/>
      <c r="L725" s="439"/>
      <c r="M725" s="439"/>
      <c r="N725" s="439"/>
      <c r="O725" s="439"/>
      <c r="P725" s="439"/>
      <c r="Q725" s="439"/>
      <c r="R725" s="439"/>
      <c r="S725" s="439"/>
      <c r="T725" s="439"/>
      <c r="U725" s="439"/>
      <c r="V725" s="439"/>
      <c r="W725" s="439"/>
      <c r="X725" s="439"/>
      <c r="Y725" s="439"/>
      <c r="Z725" s="439"/>
      <c r="AA725" s="439"/>
      <c r="AB725" s="439"/>
      <c r="AC725" s="439"/>
      <c r="AD725" s="439"/>
      <c r="AE725" s="439"/>
      <c r="AF725" s="439"/>
      <c r="AG725" s="439"/>
      <c r="AH725" s="439"/>
      <c r="AI725" s="439"/>
      <c r="AJ725" s="439"/>
      <c r="AK725" s="439"/>
      <c r="AL725" s="439"/>
    </row>
    <row r="726">
      <c r="A726" s="439"/>
      <c r="B726" s="439"/>
      <c r="C726" s="443"/>
      <c r="D726" s="443"/>
      <c r="E726" s="443"/>
      <c r="F726" s="443"/>
      <c r="G726" s="443"/>
      <c r="H726" s="443"/>
      <c r="I726" s="443"/>
      <c r="J726" s="443"/>
      <c r="K726" s="439"/>
      <c r="L726" s="439"/>
      <c r="M726" s="439"/>
      <c r="N726" s="439"/>
      <c r="O726" s="439"/>
      <c r="P726" s="439"/>
      <c r="Q726" s="439"/>
      <c r="R726" s="439"/>
      <c r="S726" s="439"/>
      <c r="T726" s="439"/>
      <c r="U726" s="439"/>
      <c r="V726" s="439"/>
      <c r="W726" s="439"/>
      <c r="X726" s="439"/>
      <c r="Y726" s="439"/>
      <c r="Z726" s="439"/>
      <c r="AA726" s="439"/>
      <c r="AB726" s="439"/>
      <c r="AC726" s="439"/>
      <c r="AD726" s="439"/>
      <c r="AE726" s="439"/>
      <c r="AF726" s="439"/>
      <c r="AG726" s="439"/>
      <c r="AH726" s="439"/>
      <c r="AI726" s="439"/>
      <c r="AJ726" s="439"/>
      <c r="AK726" s="439"/>
      <c r="AL726" s="439"/>
    </row>
    <row r="727">
      <c r="A727" s="439"/>
      <c r="B727" s="439"/>
      <c r="C727" s="443"/>
      <c r="D727" s="443"/>
      <c r="E727" s="443"/>
      <c r="F727" s="443"/>
      <c r="G727" s="443"/>
      <c r="H727" s="443"/>
      <c r="I727" s="443"/>
      <c r="J727" s="443"/>
      <c r="K727" s="439"/>
      <c r="L727" s="439"/>
      <c r="M727" s="439"/>
      <c r="N727" s="439"/>
      <c r="O727" s="439"/>
      <c r="P727" s="439"/>
      <c r="Q727" s="439"/>
      <c r="R727" s="439"/>
      <c r="S727" s="439"/>
      <c r="T727" s="439"/>
      <c r="U727" s="439"/>
      <c r="V727" s="439"/>
      <c r="W727" s="439"/>
      <c r="X727" s="439"/>
      <c r="Y727" s="439"/>
      <c r="Z727" s="439"/>
      <c r="AA727" s="439"/>
      <c r="AB727" s="439"/>
      <c r="AC727" s="439"/>
      <c r="AD727" s="439"/>
      <c r="AE727" s="439"/>
      <c r="AF727" s="439"/>
      <c r="AG727" s="439"/>
      <c r="AH727" s="439"/>
      <c r="AI727" s="439"/>
      <c r="AJ727" s="439"/>
      <c r="AK727" s="439"/>
      <c r="AL727" s="439"/>
    </row>
    <row r="728">
      <c r="A728" s="439"/>
      <c r="B728" s="439"/>
      <c r="C728" s="443"/>
      <c r="D728" s="443"/>
      <c r="E728" s="443"/>
      <c r="F728" s="443"/>
      <c r="G728" s="443"/>
      <c r="H728" s="443"/>
      <c r="I728" s="443"/>
      <c r="J728" s="443"/>
      <c r="K728" s="439"/>
      <c r="L728" s="439"/>
      <c r="M728" s="439"/>
      <c r="N728" s="439"/>
      <c r="O728" s="439"/>
      <c r="P728" s="439"/>
      <c r="Q728" s="439"/>
      <c r="R728" s="439"/>
      <c r="S728" s="439"/>
      <c r="T728" s="439"/>
      <c r="U728" s="439"/>
      <c r="V728" s="439"/>
      <c r="W728" s="439"/>
      <c r="X728" s="439"/>
      <c r="Y728" s="439"/>
      <c r="Z728" s="439"/>
      <c r="AA728" s="439"/>
      <c r="AB728" s="439"/>
      <c r="AC728" s="439"/>
      <c r="AD728" s="439"/>
      <c r="AE728" s="439"/>
      <c r="AF728" s="439"/>
      <c r="AG728" s="439"/>
      <c r="AH728" s="439"/>
      <c r="AI728" s="439"/>
      <c r="AJ728" s="439"/>
      <c r="AK728" s="439"/>
      <c r="AL728" s="439"/>
    </row>
    <row r="729">
      <c r="A729" s="439"/>
      <c r="B729" s="439"/>
      <c r="C729" s="443"/>
      <c r="D729" s="443"/>
      <c r="E729" s="443"/>
      <c r="F729" s="443"/>
      <c r="G729" s="443"/>
      <c r="H729" s="443"/>
      <c r="I729" s="443"/>
      <c r="J729" s="443"/>
      <c r="K729" s="439"/>
      <c r="L729" s="439"/>
      <c r="M729" s="439"/>
      <c r="N729" s="439"/>
      <c r="O729" s="439"/>
      <c r="P729" s="439"/>
      <c r="Q729" s="439"/>
      <c r="R729" s="439"/>
      <c r="S729" s="439"/>
      <c r="T729" s="439"/>
      <c r="U729" s="439"/>
      <c r="V729" s="439"/>
      <c r="W729" s="439"/>
      <c r="X729" s="439"/>
      <c r="Y729" s="439"/>
      <c r="Z729" s="439"/>
      <c r="AA729" s="439"/>
      <c r="AB729" s="439"/>
      <c r="AC729" s="439"/>
      <c r="AD729" s="439"/>
      <c r="AE729" s="439"/>
      <c r="AF729" s="439"/>
      <c r="AG729" s="439"/>
      <c r="AH729" s="439"/>
      <c r="AI729" s="439"/>
      <c r="AJ729" s="439"/>
      <c r="AK729" s="439"/>
      <c r="AL729" s="439"/>
    </row>
    <row r="730">
      <c r="A730" s="439"/>
      <c r="B730" s="439"/>
      <c r="C730" s="443"/>
      <c r="D730" s="443"/>
      <c r="E730" s="443"/>
      <c r="F730" s="443"/>
      <c r="G730" s="443"/>
      <c r="H730" s="443"/>
      <c r="I730" s="443"/>
      <c r="J730" s="443"/>
      <c r="K730" s="439"/>
      <c r="L730" s="439"/>
      <c r="M730" s="439"/>
      <c r="N730" s="439"/>
      <c r="O730" s="439"/>
      <c r="P730" s="439"/>
      <c r="Q730" s="439"/>
      <c r="R730" s="439"/>
      <c r="S730" s="439"/>
      <c r="T730" s="439"/>
      <c r="U730" s="439"/>
      <c r="V730" s="439"/>
      <c r="W730" s="439"/>
      <c r="X730" s="439"/>
      <c r="Y730" s="439"/>
      <c r="Z730" s="439"/>
      <c r="AA730" s="439"/>
      <c r="AB730" s="439"/>
      <c r="AC730" s="439"/>
      <c r="AD730" s="439"/>
      <c r="AE730" s="439"/>
      <c r="AF730" s="439"/>
      <c r="AG730" s="439"/>
      <c r="AH730" s="439"/>
      <c r="AI730" s="439"/>
      <c r="AJ730" s="439"/>
      <c r="AK730" s="439"/>
      <c r="AL730" s="439"/>
    </row>
    <row r="731">
      <c r="A731" s="439"/>
      <c r="B731" s="439"/>
      <c r="C731" s="443"/>
      <c r="D731" s="443"/>
      <c r="E731" s="443"/>
      <c r="F731" s="443"/>
      <c r="G731" s="443"/>
      <c r="H731" s="443"/>
      <c r="I731" s="443"/>
      <c r="J731" s="443"/>
      <c r="K731" s="439"/>
      <c r="L731" s="439"/>
      <c r="M731" s="439"/>
      <c r="N731" s="439"/>
      <c r="O731" s="439"/>
      <c r="P731" s="439"/>
      <c r="Q731" s="439"/>
      <c r="R731" s="439"/>
      <c r="S731" s="439"/>
      <c r="T731" s="439"/>
      <c r="U731" s="439"/>
      <c r="V731" s="439"/>
      <c r="W731" s="439"/>
      <c r="X731" s="439"/>
      <c r="Y731" s="439"/>
      <c r="Z731" s="439"/>
      <c r="AA731" s="439"/>
      <c r="AB731" s="439"/>
      <c r="AC731" s="439"/>
      <c r="AD731" s="439"/>
      <c r="AE731" s="439"/>
      <c r="AF731" s="439"/>
      <c r="AG731" s="439"/>
      <c r="AH731" s="439"/>
      <c r="AI731" s="439"/>
      <c r="AJ731" s="439"/>
      <c r="AK731" s="439"/>
      <c r="AL731" s="439"/>
    </row>
    <row r="732">
      <c r="A732" s="439"/>
      <c r="B732" s="439"/>
      <c r="C732" s="443"/>
      <c r="D732" s="443"/>
      <c r="E732" s="443"/>
      <c r="F732" s="443"/>
      <c r="G732" s="443"/>
      <c r="H732" s="443"/>
      <c r="I732" s="443"/>
      <c r="J732" s="443"/>
      <c r="K732" s="439"/>
      <c r="L732" s="439"/>
      <c r="M732" s="439"/>
      <c r="N732" s="439"/>
      <c r="O732" s="439"/>
      <c r="P732" s="439"/>
      <c r="Q732" s="439"/>
      <c r="R732" s="439"/>
      <c r="S732" s="439"/>
      <c r="T732" s="439"/>
      <c r="U732" s="439"/>
      <c r="V732" s="439"/>
      <c r="W732" s="439"/>
      <c r="X732" s="439"/>
      <c r="Y732" s="439"/>
      <c r="Z732" s="439"/>
      <c r="AA732" s="439"/>
      <c r="AB732" s="439"/>
      <c r="AC732" s="439"/>
      <c r="AD732" s="439"/>
      <c r="AE732" s="439"/>
      <c r="AF732" s="439"/>
      <c r="AG732" s="439"/>
      <c r="AH732" s="439"/>
      <c r="AI732" s="439"/>
      <c r="AJ732" s="439"/>
      <c r="AK732" s="439"/>
      <c r="AL732" s="439"/>
    </row>
    <row r="733">
      <c r="A733" s="439"/>
      <c r="B733" s="439"/>
      <c r="C733" s="443"/>
      <c r="D733" s="443"/>
      <c r="E733" s="443"/>
      <c r="F733" s="443"/>
      <c r="G733" s="443"/>
      <c r="H733" s="443"/>
      <c r="I733" s="443"/>
      <c r="J733" s="443"/>
      <c r="K733" s="439"/>
      <c r="L733" s="439"/>
      <c r="M733" s="439"/>
      <c r="N733" s="439"/>
      <c r="O733" s="439"/>
      <c r="P733" s="439"/>
      <c r="Q733" s="439"/>
      <c r="R733" s="439"/>
      <c r="S733" s="439"/>
      <c r="T733" s="439"/>
      <c r="U733" s="439"/>
      <c r="V733" s="439"/>
      <c r="W733" s="439"/>
      <c r="X733" s="439"/>
      <c r="Y733" s="439"/>
      <c r="Z733" s="439"/>
      <c r="AA733" s="439"/>
      <c r="AB733" s="439"/>
      <c r="AC733" s="439"/>
      <c r="AD733" s="439"/>
      <c r="AE733" s="439"/>
      <c r="AF733" s="439"/>
      <c r="AG733" s="439"/>
      <c r="AH733" s="439"/>
      <c r="AI733" s="439"/>
      <c r="AJ733" s="439"/>
      <c r="AK733" s="439"/>
      <c r="AL733" s="439"/>
    </row>
    <row r="734">
      <c r="A734" s="439"/>
      <c r="B734" s="439"/>
      <c r="C734" s="443"/>
      <c r="D734" s="443"/>
      <c r="E734" s="443"/>
      <c r="F734" s="443"/>
      <c r="G734" s="443"/>
      <c r="H734" s="443"/>
      <c r="I734" s="443"/>
      <c r="J734" s="443"/>
      <c r="K734" s="439"/>
      <c r="L734" s="439"/>
      <c r="M734" s="439"/>
      <c r="N734" s="439"/>
      <c r="O734" s="439"/>
      <c r="P734" s="439"/>
      <c r="Q734" s="439"/>
      <c r="R734" s="439"/>
      <c r="S734" s="439"/>
      <c r="T734" s="439"/>
      <c r="U734" s="439"/>
      <c r="V734" s="439"/>
      <c r="W734" s="439"/>
      <c r="X734" s="439"/>
      <c r="Y734" s="439"/>
      <c r="Z734" s="439"/>
      <c r="AA734" s="439"/>
      <c r="AB734" s="439"/>
      <c r="AC734" s="439"/>
      <c r="AD734" s="439"/>
      <c r="AE734" s="439"/>
      <c r="AF734" s="439"/>
      <c r="AG734" s="439"/>
      <c r="AH734" s="439"/>
      <c r="AI734" s="439"/>
      <c r="AJ734" s="439"/>
      <c r="AK734" s="439"/>
      <c r="AL734" s="439"/>
    </row>
    <row r="735">
      <c r="A735" s="439"/>
      <c r="B735" s="439"/>
      <c r="C735" s="443"/>
      <c r="D735" s="443"/>
      <c r="E735" s="443"/>
      <c r="F735" s="443"/>
      <c r="G735" s="443"/>
      <c r="H735" s="443"/>
      <c r="I735" s="443"/>
      <c r="J735" s="443"/>
      <c r="K735" s="439"/>
      <c r="L735" s="439"/>
      <c r="M735" s="439"/>
      <c r="N735" s="439"/>
      <c r="O735" s="439"/>
      <c r="P735" s="439"/>
      <c r="Q735" s="439"/>
      <c r="R735" s="439"/>
      <c r="S735" s="439"/>
      <c r="T735" s="439"/>
      <c r="U735" s="439"/>
      <c r="V735" s="439"/>
      <c r="W735" s="439"/>
      <c r="X735" s="439"/>
      <c r="Y735" s="439"/>
      <c r="Z735" s="439"/>
      <c r="AA735" s="439"/>
      <c r="AB735" s="439"/>
      <c r="AC735" s="439"/>
      <c r="AD735" s="439"/>
      <c r="AE735" s="439"/>
      <c r="AF735" s="439"/>
      <c r="AG735" s="439"/>
      <c r="AH735" s="439"/>
      <c r="AI735" s="439"/>
      <c r="AJ735" s="439"/>
      <c r="AK735" s="439"/>
      <c r="AL735" s="439"/>
    </row>
    <row r="736">
      <c r="A736" s="439"/>
      <c r="B736" s="439"/>
      <c r="C736" s="443"/>
      <c r="D736" s="443"/>
      <c r="E736" s="443"/>
      <c r="F736" s="443"/>
      <c r="G736" s="443"/>
      <c r="H736" s="443"/>
      <c r="I736" s="443"/>
      <c r="J736" s="443"/>
      <c r="K736" s="439"/>
      <c r="L736" s="439"/>
      <c r="M736" s="439"/>
      <c r="N736" s="439"/>
      <c r="O736" s="439"/>
      <c r="P736" s="439"/>
      <c r="Q736" s="439"/>
      <c r="R736" s="439"/>
      <c r="S736" s="439"/>
      <c r="T736" s="439"/>
      <c r="U736" s="439"/>
      <c r="V736" s="439"/>
      <c r="W736" s="439"/>
      <c r="X736" s="439"/>
      <c r="Y736" s="439"/>
      <c r="Z736" s="439"/>
      <c r="AA736" s="439"/>
      <c r="AB736" s="439"/>
      <c r="AC736" s="439"/>
      <c r="AD736" s="439"/>
      <c r="AE736" s="439"/>
      <c r="AF736" s="439"/>
      <c r="AG736" s="439"/>
      <c r="AH736" s="439"/>
      <c r="AI736" s="439"/>
      <c r="AJ736" s="439"/>
      <c r="AK736" s="439"/>
      <c r="AL736" s="439"/>
    </row>
    <row r="737">
      <c r="A737" s="439"/>
      <c r="B737" s="439"/>
      <c r="C737" s="443"/>
      <c r="D737" s="443"/>
      <c r="E737" s="443"/>
      <c r="F737" s="443"/>
      <c r="G737" s="443"/>
      <c r="H737" s="443"/>
      <c r="I737" s="443"/>
      <c r="J737" s="443"/>
      <c r="K737" s="439"/>
      <c r="L737" s="439"/>
      <c r="M737" s="439"/>
      <c r="N737" s="439"/>
      <c r="O737" s="439"/>
      <c r="P737" s="439"/>
      <c r="Q737" s="439"/>
      <c r="R737" s="439"/>
      <c r="S737" s="439"/>
      <c r="T737" s="439"/>
      <c r="U737" s="439"/>
      <c r="V737" s="439"/>
      <c r="W737" s="439"/>
      <c r="X737" s="439"/>
      <c r="Y737" s="439"/>
      <c r="Z737" s="439"/>
      <c r="AA737" s="439"/>
      <c r="AB737" s="439"/>
      <c r="AC737" s="439"/>
      <c r="AD737" s="439"/>
      <c r="AE737" s="439"/>
      <c r="AF737" s="439"/>
      <c r="AG737" s="439"/>
      <c r="AH737" s="439"/>
      <c r="AI737" s="439"/>
      <c r="AJ737" s="439"/>
      <c r="AK737" s="439"/>
      <c r="AL737" s="439"/>
    </row>
    <row r="738">
      <c r="A738" s="439"/>
      <c r="B738" s="439"/>
      <c r="C738" s="443"/>
      <c r="D738" s="443"/>
      <c r="E738" s="443"/>
      <c r="F738" s="443"/>
      <c r="G738" s="443"/>
      <c r="H738" s="443"/>
      <c r="I738" s="443"/>
      <c r="J738" s="443"/>
      <c r="K738" s="439"/>
      <c r="L738" s="439"/>
      <c r="M738" s="439"/>
      <c r="N738" s="439"/>
      <c r="O738" s="439"/>
      <c r="P738" s="439"/>
      <c r="Q738" s="439"/>
      <c r="R738" s="439"/>
      <c r="S738" s="439"/>
      <c r="T738" s="439"/>
      <c r="U738" s="439"/>
      <c r="V738" s="439"/>
      <c r="W738" s="439"/>
      <c r="X738" s="439"/>
      <c r="Y738" s="439"/>
      <c r="Z738" s="439"/>
      <c r="AA738" s="439"/>
      <c r="AB738" s="439"/>
      <c r="AC738" s="439"/>
      <c r="AD738" s="439"/>
      <c r="AE738" s="439"/>
      <c r="AF738" s="439"/>
      <c r="AG738" s="439"/>
      <c r="AH738" s="439"/>
      <c r="AI738" s="439"/>
      <c r="AJ738" s="439"/>
      <c r="AK738" s="439"/>
      <c r="AL738" s="439"/>
    </row>
    <row r="739">
      <c r="A739" s="439"/>
      <c r="B739" s="439"/>
      <c r="C739" s="443"/>
      <c r="D739" s="443"/>
      <c r="E739" s="443"/>
      <c r="F739" s="443"/>
      <c r="G739" s="443"/>
      <c r="H739" s="443"/>
      <c r="I739" s="443"/>
      <c r="J739" s="443"/>
      <c r="K739" s="439"/>
      <c r="L739" s="439"/>
      <c r="M739" s="439"/>
      <c r="N739" s="439"/>
      <c r="O739" s="439"/>
      <c r="P739" s="439"/>
      <c r="Q739" s="439"/>
      <c r="R739" s="439"/>
      <c r="S739" s="439"/>
      <c r="T739" s="439"/>
      <c r="U739" s="439"/>
      <c r="V739" s="439"/>
      <c r="W739" s="439"/>
      <c r="X739" s="439"/>
      <c r="Y739" s="439"/>
      <c r="Z739" s="439"/>
      <c r="AA739" s="439"/>
      <c r="AB739" s="439"/>
      <c r="AC739" s="439"/>
      <c r="AD739" s="439"/>
      <c r="AE739" s="439"/>
      <c r="AF739" s="439"/>
      <c r="AG739" s="439"/>
      <c r="AH739" s="439"/>
      <c r="AI739" s="439"/>
      <c r="AJ739" s="439"/>
      <c r="AK739" s="439"/>
      <c r="AL739" s="439"/>
    </row>
    <row r="740">
      <c r="A740" s="439"/>
      <c r="B740" s="439"/>
      <c r="C740" s="443"/>
      <c r="D740" s="443"/>
      <c r="E740" s="443"/>
      <c r="F740" s="443"/>
      <c r="G740" s="443"/>
      <c r="H740" s="443"/>
      <c r="I740" s="443"/>
      <c r="J740" s="443"/>
      <c r="K740" s="439"/>
      <c r="L740" s="439"/>
      <c r="M740" s="439"/>
      <c r="N740" s="439"/>
      <c r="O740" s="439"/>
      <c r="P740" s="439"/>
      <c r="Q740" s="439"/>
      <c r="R740" s="439"/>
      <c r="S740" s="439"/>
      <c r="T740" s="439"/>
      <c r="U740" s="439"/>
      <c r="V740" s="439"/>
      <c r="W740" s="439"/>
      <c r="X740" s="439"/>
      <c r="Y740" s="439"/>
      <c r="Z740" s="439"/>
      <c r="AA740" s="439"/>
      <c r="AB740" s="439"/>
      <c r="AC740" s="439"/>
      <c r="AD740" s="439"/>
      <c r="AE740" s="439"/>
      <c r="AF740" s="439"/>
      <c r="AG740" s="439"/>
      <c r="AH740" s="439"/>
      <c r="AI740" s="439"/>
      <c r="AJ740" s="439"/>
      <c r="AK740" s="439"/>
      <c r="AL740" s="439"/>
    </row>
    <row r="741">
      <c r="A741" s="439"/>
      <c r="B741" s="439"/>
      <c r="C741" s="443"/>
      <c r="D741" s="443"/>
      <c r="E741" s="443"/>
      <c r="F741" s="443"/>
      <c r="G741" s="443"/>
      <c r="H741" s="443"/>
      <c r="I741" s="443"/>
      <c r="J741" s="443"/>
      <c r="K741" s="439"/>
      <c r="L741" s="439"/>
      <c r="M741" s="439"/>
      <c r="N741" s="439"/>
      <c r="O741" s="439"/>
      <c r="P741" s="439"/>
      <c r="Q741" s="439"/>
      <c r="R741" s="439"/>
      <c r="S741" s="439"/>
      <c r="T741" s="439"/>
      <c r="U741" s="439"/>
      <c r="V741" s="439"/>
      <c r="W741" s="439"/>
      <c r="X741" s="439"/>
      <c r="Y741" s="439"/>
      <c r="Z741" s="439"/>
      <c r="AA741" s="439"/>
      <c r="AB741" s="439"/>
      <c r="AC741" s="439"/>
      <c r="AD741" s="439"/>
      <c r="AE741" s="439"/>
      <c r="AF741" s="439"/>
      <c r="AG741" s="439"/>
      <c r="AH741" s="439"/>
      <c r="AI741" s="439"/>
      <c r="AJ741" s="439"/>
      <c r="AK741" s="439"/>
      <c r="AL741" s="439"/>
    </row>
    <row r="742">
      <c r="A742" s="439"/>
      <c r="B742" s="439"/>
      <c r="C742" s="443"/>
      <c r="D742" s="443"/>
      <c r="E742" s="443"/>
      <c r="F742" s="443"/>
      <c r="G742" s="443"/>
      <c r="H742" s="443"/>
      <c r="I742" s="443"/>
      <c r="J742" s="443"/>
      <c r="K742" s="439"/>
      <c r="L742" s="439"/>
      <c r="M742" s="439"/>
      <c r="N742" s="439"/>
      <c r="O742" s="439"/>
      <c r="P742" s="439"/>
      <c r="Q742" s="439"/>
      <c r="R742" s="439"/>
      <c r="S742" s="439"/>
      <c r="T742" s="439"/>
      <c r="U742" s="439"/>
      <c r="V742" s="439"/>
      <c r="W742" s="439"/>
      <c r="X742" s="439"/>
      <c r="Y742" s="439"/>
      <c r="Z742" s="439"/>
      <c r="AA742" s="439"/>
      <c r="AB742" s="439"/>
      <c r="AC742" s="439"/>
      <c r="AD742" s="439"/>
      <c r="AE742" s="439"/>
      <c r="AF742" s="439"/>
      <c r="AG742" s="439"/>
      <c r="AH742" s="439"/>
      <c r="AI742" s="439"/>
      <c r="AJ742" s="439"/>
      <c r="AK742" s="439"/>
      <c r="AL742" s="439"/>
    </row>
    <row r="743">
      <c r="A743" s="439"/>
      <c r="B743" s="439"/>
      <c r="C743" s="443"/>
      <c r="D743" s="443"/>
      <c r="E743" s="443"/>
      <c r="F743" s="443"/>
      <c r="G743" s="443"/>
      <c r="H743" s="443"/>
      <c r="I743" s="443"/>
      <c r="J743" s="443"/>
      <c r="K743" s="439"/>
      <c r="L743" s="439"/>
      <c r="M743" s="439"/>
      <c r="N743" s="439"/>
      <c r="O743" s="439"/>
      <c r="P743" s="439"/>
      <c r="Q743" s="439"/>
      <c r="R743" s="439"/>
      <c r="S743" s="439"/>
      <c r="T743" s="439"/>
      <c r="U743" s="439"/>
      <c r="V743" s="439"/>
      <c r="W743" s="439"/>
      <c r="X743" s="439"/>
      <c r="Y743" s="439"/>
      <c r="Z743" s="439"/>
      <c r="AA743" s="439"/>
      <c r="AB743" s="439"/>
      <c r="AC743" s="439"/>
      <c r="AD743" s="439"/>
      <c r="AE743" s="439"/>
      <c r="AF743" s="439"/>
      <c r="AG743" s="439"/>
      <c r="AH743" s="439"/>
      <c r="AI743" s="439"/>
      <c r="AJ743" s="439"/>
      <c r="AK743" s="439"/>
      <c r="AL743" s="439"/>
    </row>
    <row r="744">
      <c r="A744" s="439"/>
      <c r="B744" s="439"/>
      <c r="C744" s="443"/>
      <c r="D744" s="443"/>
      <c r="E744" s="443"/>
      <c r="F744" s="443"/>
      <c r="G744" s="443"/>
      <c r="H744" s="443"/>
      <c r="I744" s="443"/>
      <c r="J744" s="443"/>
      <c r="K744" s="439"/>
      <c r="L744" s="439"/>
      <c r="M744" s="439"/>
      <c r="N744" s="439"/>
      <c r="O744" s="439"/>
      <c r="P744" s="439"/>
      <c r="Q744" s="439"/>
      <c r="R744" s="439"/>
      <c r="S744" s="439"/>
      <c r="T744" s="439"/>
      <c r="U744" s="439"/>
      <c r="V744" s="439"/>
      <c r="W744" s="439"/>
      <c r="X744" s="439"/>
      <c r="Y744" s="439"/>
      <c r="Z744" s="439"/>
      <c r="AA744" s="439"/>
      <c r="AB744" s="439"/>
      <c r="AC744" s="439"/>
      <c r="AD744" s="439"/>
      <c r="AE744" s="439"/>
      <c r="AF744" s="439"/>
      <c r="AG744" s="439"/>
      <c r="AH744" s="439"/>
      <c r="AI744" s="439"/>
      <c r="AJ744" s="439"/>
      <c r="AK744" s="439"/>
      <c r="AL744" s="439"/>
    </row>
    <row r="745">
      <c r="A745" s="439"/>
      <c r="B745" s="439"/>
      <c r="C745" s="443"/>
      <c r="D745" s="443"/>
      <c r="E745" s="443"/>
      <c r="F745" s="443"/>
      <c r="G745" s="443"/>
      <c r="H745" s="443"/>
      <c r="I745" s="443"/>
      <c r="J745" s="443"/>
      <c r="K745" s="439"/>
      <c r="L745" s="439"/>
      <c r="M745" s="439"/>
      <c r="N745" s="439"/>
      <c r="O745" s="439"/>
      <c r="P745" s="439"/>
      <c r="Q745" s="439"/>
      <c r="R745" s="439"/>
      <c r="S745" s="439"/>
      <c r="T745" s="439"/>
      <c r="U745" s="439"/>
      <c r="V745" s="439"/>
      <c r="W745" s="439"/>
      <c r="X745" s="439"/>
      <c r="Y745" s="439"/>
      <c r="Z745" s="439"/>
      <c r="AA745" s="439"/>
      <c r="AB745" s="439"/>
      <c r="AC745" s="439"/>
      <c r="AD745" s="439"/>
      <c r="AE745" s="439"/>
      <c r="AF745" s="439"/>
      <c r="AG745" s="439"/>
      <c r="AH745" s="439"/>
      <c r="AI745" s="439"/>
      <c r="AJ745" s="439"/>
      <c r="AK745" s="439"/>
      <c r="AL745" s="439"/>
    </row>
    <row r="746">
      <c r="A746" s="439"/>
      <c r="B746" s="439"/>
      <c r="C746" s="443"/>
      <c r="D746" s="443"/>
      <c r="E746" s="443"/>
      <c r="F746" s="443"/>
      <c r="G746" s="443"/>
      <c r="H746" s="443"/>
      <c r="I746" s="443"/>
      <c r="J746" s="443"/>
      <c r="K746" s="439"/>
      <c r="L746" s="439"/>
      <c r="M746" s="439"/>
      <c r="N746" s="439"/>
      <c r="O746" s="439"/>
      <c r="P746" s="439"/>
      <c r="Q746" s="439"/>
      <c r="R746" s="439"/>
      <c r="S746" s="439"/>
      <c r="T746" s="439"/>
      <c r="U746" s="439"/>
      <c r="V746" s="439"/>
      <c r="W746" s="439"/>
      <c r="X746" s="439"/>
      <c r="Y746" s="439"/>
      <c r="Z746" s="439"/>
      <c r="AA746" s="439"/>
      <c r="AB746" s="439"/>
      <c r="AC746" s="439"/>
      <c r="AD746" s="439"/>
      <c r="AE746" s="439"/>
      <c r="AF746" s="439"/>
      <c r="AG746" s="439"/>
      <c r="AH746" s="439"/>
      <c r="AI746" s="439"/>
      <c r="AJ746" s="439"/>
      <c r="AK746" s="439"/>
      <c r="AL746" s="439"/>
    </row>
    <row r="747">
      <c r="A747" s="439"/>
      <c r="B747" s="439"/>
      <c r="C747" s="443"/>
      <c r="D747" s="443"/>
      <c r="E747" s="443"/>
      <c r="F747" s="443"/>
      <c r="G747" s="443"/>
      <c r="H747" s="443"/>
      <c r="I747" s="443"/>
      <c r="J747" s="443"/>
      <c r="K747" s="439"/>
      <c r="L747" s="439"/>
      <c r="M747" s="439"/>
      <c r="N747" s="439"/>
      <c r="O747" s="439"/>
      <c r="P747" s="439"/>
      <c r="Q747" s="439"/>
      <c r="R747" s="439"/>
      <c r="S747" s="439"/>
      <c r="T747" s="439"/>
      <c r="U747" s="439"/>
      <c r="V747" s="439"/>
      <c r="W747" s="439"/>
      <c r="X747" s="439"/>
      <c r="Y747" s="439"/>
      <c r="Z747" s="439"/>
      <c r="AA747" s="439"/>
      <c r="AB747" s="439"/>
      <c r="AC747" s="439"/>
      <c r="AD747" s="439"/>
      <c r="AE747" s="439"/>
      <c r="AF747" s="439"/>
      <c r="AG747" s="439"/>
      <c r="AH747" s="439"/>
      <c r="AI747" s="439"/>
      <c r="AJ747" s="439"/>
      <c r="AK747" s="439"/>
      <c r="AL747" s="439"/>
    </row>
    <row r="748">
      <c r="A748" s="439"/>
      <c r="B748" s="439"/>
      <c r="C748" s="443"/>
      <c r="D748" s="443"/>
      <c r="E748" s="443"/>
      <c r="F748" s="443"/>
      <c r="G748" s="443"/>
      <c r="H748" s="443"/>
      <c r="I748" s="443"/>
      <c r="J748" s="443"/>
      <c r="K748" s="439"/>
      <c r="L748" s="439"/>
      <c r="M748" s="439"/>
      <c r="N748" s="439"/>
      <c r="O748" s="439"/>
      <c r="P748" s="439"/>
      <c r="Q748" s="439"/>
      <c r="R748" s="439"/>
      <c r="S748" s="439"/>
      <c r="T748" s="439"/>
      <c r="U748" s="439"/>
      <c r="V748" s="439"/>
      <c r="W748" s="439"/>
      <c r="X748" s="439"/>
      <c r="Y748" s="439"/>
      <c r="Z748" s="439"/>
      <c r="AA748" s="439"/>
      <c r="AB748" s="439"/>
      <c r="AC748" s="439"/>
      <c r="AD748" s="439"/>
      <c r="AE748" s="439"/>
      <c r="AF748" s="439"/>
      <c r="AG748" s="439"/>
      <c r="AH748" s="439"/>
      <c r="AI748" s="439"/>
      <c r="AJ748" s="439"/>
      <c r="AK748" s="439"/>
      <c r="AL748" s="439"/>
    </row>
    <row r="749">
      <c r="A749" s="439"/>
      <c r="B749" s="439"/>
      <c r="C749" s="443"/>
      <c r="D749" s="443"/>
      <c r="E749" s="443"/>
      <c r="F749" s="443"/>
      <c r="G749" s="443"/>
      <c r="H749" s="443"/>
      <c r="I749" s="443"/>
      <c r="J749" s="443"/>
      <c r="K749" s="439"/>
      <c r="L749" s="439"/>
      <c r="M749" s="439"/>
      <c r="N749" s="439"/>
      <c r="O749" s="439"/>
      <c r="P749" s="439"/>
      <c r="Q749" s="439"/>
      <c r="R749" s="439"/>
      <c r="S749" s="439"/>
      <c r="T749" s="439"/>
      <c r="U749" s="439"/>
      <c r="V749" s="439"/>
      <c r="W749" s="439"/>
      <c r="X749" s="439"/>
      <c r="Y749" s="439"/>
      <c r="Z749" s="439"/>
      <c r="AA749" s="439"/>
      <c r="AB749" s="439"/>
      <c r="AC749" s="439"/>
      <c r="AD749" s="439"/>
      <c r="AE749" s="439"/>
      <c r="AF749" s="439"/>
      <c r="AG749" s="439"/>
      <c r="AH749" s="439"/>
      <c r="AI749" s="439"/>
      <c r="AJ749" s="439"/>
      <c r="AK749" s="439"/>
      <c r="AL749" s="439"/>
    </row>
    <row r="750">
      <c r="A750" s="439"/>
      <c r="B750" s="439"/>
      <c r="C750" s="443"/>
      <c r="D750" s="443"/>
      <c r="E750" s="443"/>
      <c r="F750" s="443"/>
      <c r="G750" s="443"/>
      <c r="H750" s="443"/>
      <c r="I750" s="443"/>
      <c r="J750" s="443"/>
      <c r="K750" s="439"/>
      <c r="L750" s="439"/>
      <c r="M750" s="439"/>
      <c r="N750" s="439"/>
      <c r="O750" s="439"/>
      <c r="P750" s="439"/>
      <c r="Q750" s="439"/>
      <c r="R750" s="439"/>
      <c r="S750" s="439"/>
      <c r="T750" s="439"/>
      <c r="U750" s="439"/>
      <c r="V750" s="439"/>
      <c r="W750" s="439"/>
      <c r="X750" s="439"/>
      <c r="Y750" s="439"/>
      <c r="Z750" s="439"/>
      <c r="AA750" s="439"/>
      <c r="AB750" s="439"/>
      <c r="AC750" s="439"/>
      <c r="AD750" s="439"/>
      <c r="AE750" s="439"/>
      <c r="AF750" s="439"/>
      <c r="AG750" s="439"/>
      <c r="AH750" s="439"/>
      <c r="AI750" s="439"/>
      <c r="AJ750" s="439"/>
      <c r="AK750" s="439"/>
      <c r="AL750" s="439"/>
    </row>
    <row r="751">
      <c r="A751" s="439"/>
      <c r="B751" s="439"/>
      <c r="C751" s="443"/>
      <c r="D751" s="443"/>
      <c r="E751" s="443"/>
      <c r="F751" s="443"/>
      <c r="G751" s="443"/>
      <c r="H751" s="443"/>
      <c r="I751" s="443"/>
      <c r="J751" s="443"/>
      <c r="K751" s="439"/>
      <c r="L751" s="439"/>
      <c r="M751" s="439"/>
      <c r="N751" s="439"/>
      <c r="O751" s="439"/>
      <c r="P751" s="439"/>
      <c r="Q751" s="439"/>
      <c r="R751" s="439"/>
      <c r="S751" s="439"/>
      <c r="T751" s="439"/>
      <c r="U751" s="439"/>
      <c r="V751" s="439"/>
      <c r="W751" s="439"/>
      <c r="X751" s="439"/>
      <c r="Y751" s="439"/>
      <c r="Z751" s="439"/>
      <c r="AA751" s="439"/>
      <c r="AB751" s="439"/>
      <c r="AC751" s="439"/>
      <c r="AD751" s="439"/>
      <c r="AE751" s="439"/>
      <c r="AF751" s="439"/>
      <c r="AG751" s="439"/>
      <c r="AH751" s="439"/>
      <c r="AI751" s="439"/>
      <c r="AJ751" s="439"/>
      <c r="AK751" s="439"/>
      <c r="AL751" s="439"/>
    </row>
    <row r="752">
      <c r="A752" s="439"/>
      <c r="B752" s="439"/>
      <c r="C752" s="443"/>
      <c r="D752" s="443"/>
      <c r="E752" s="443"/>
      <c r="F752" s="443"/>
      <c r="G752" s="443"/>
      <c r="H752" s="443"/>
      <c r="I752" s="443"/>
      <c r="J752" s="443"/>
      <c r="K752" s="439"/>
      <c r="L752" s="439"/>
      <c r="M752" s="439"/>
      <c r="N752" s="439"/>
      <c r="O752" s="439"/>
      <c r="P752" s="439"/>
      <c r="Q752" s="439"/>
      <c r="R752" s="439"/>
      <c r="S752" s="439"/>
      <c r="T752" s="439"/>
      <c r="U752" s="439"/>
      <c r="V752" s="439"/>
      <c r="W752" s="439"/>
      <c r="X752" s="439"/>
      <c r="Y752" s="439"/>
      <c r="Z752" s="439"/>
      <c r="AA752" s="439"/>
      <c r="AB752" s="439"/>
      <c r="AC752" s="439"/>
      <c r="AD752" s="439"/>
      <c r="AE752" s="439"/>
      <c r="AF752" s="439"/>
      <c r="AG752" s="439"/>
      <c r="AH752" s="439"/>
      <c r="AI752" s="439"/>
      <c r="AJ752" s="439"/>
      <c r="AK752" s="439"/>
      <c r="AL752" s="439"/>
    </row>
    <row r="753">
      <c r="A753" s="439"/>
      <c r="B753" s="439"/>
      <c r="C753" s="443"/>
      <c r="D753" s="443"/>
      <c r="E753" s="443"/>
      <c r="F753" s="443"/>
      <c r="G753" s="443"/>
      <c r="H753" s="443"/>
      <c r="I753" s="443"/>
      <c r="J753" s="443"/>
      <c r="K753" s="439"/>
      <c r="L753" s="439"/>
      <c r="M753" s="439"/>
      <c r="N753" s="439"/>
      <c r="O753" s="439"/>
      <c r="P753" s="439"/>
      <c r="Q753" s="439"/>
      <c r="R753" s="439"/>
      <c r="S753" s="439"/>
      <c r="T753" s="439"/>
      <c r="U753" s="439"/>
      <c r="V753" s="439"/>
      <c r="W753" s="439"/>
      <c r="X753" s="439"/>
      <c r="Y753" s="439"/>
      <c r="Z753" s="439"/>
      <c r="AA753" s="439"/>
      <c r="AB753" s="439"/>
      <c r="AC753" s="439"/>
      <c r="AD753" s="439"/>
      <c r="AE753" s="439"/>
      <c r="AF753" s="439"/>
      <c r="AG753" s="439"/>
      <c r="AH753" s="439"/>
      <c r="AI753" s="439"/>
      <c r="AJ753" s="439"/>
      <c r="AK753" s="439"/>
      <c r="AL753" s="439"/>
    </row>
    <row r="754">
      <c r="A754" s="439"/>
      <c r="B754" s="439"/>
      <c r="C754" s="443"/>
      <c r="D754" s="443"/>
      <c r="E754" s="443"/>
      <c r="F754" s="443"/>
      <c r="G754" s="443"/>
      <c r="H754" s="443"/>
      <c r="I754" s="443"/>
      <c r="J754" s="443"/>
      <c r="K754" s="439"/>
      <c r="L754" s="439"/>
      <c r="M754" s="439"/>
      <c r="N754" s="439"/>
      <c r="O754" s="439"/>
      <c r="P754" s="439"/>
      <c r="Q754" s="439"/>
      <c r="R754" s="439"/>
      <c r="S754" s="439"/>
      <c r="T754" s="439"/>
      <c r="U754" s="439"/>
      <c r="V754" s="439"/>
      <c r="W754" s="439"/>
      <c r="X754" s="439"/>
      <c r="Y754" s="439"/>
      <c r="Z754" s="439"/>
      <c r="AA754" s="439"/>
      <c r="AB754" s="439"/>
      <c r="AC754" s="439"/>
      <c r="AD754" s="439"/>
      <c r="AE754" s="439"/>
      <c r="AF754" s="439"/>
      <c r="AG754" s="439"/>
      <c r="AH754" s="439"/>
      <c r="AI754" s="439"/>
      <c r="AJ754" s="439"/>
      <c r="AK754" s="439"/>
      <c r="AL754" s="439"/>
    </row>
    <row r="755">
      <c r="A755" s="439"/>
      <c r="B755" s="439"/>
      <c r="C755" s="443"/>
      <c r="D755" s="443"/>
      <c r="E755" s="443"/>
      <c r="F755" s="443"/>
      <c r="G755" s="443"/>
      <c r="H755" s="443"/>
      <c r="I755" s="443"/>
      <c r="J755" s="443"/>
      <c r="K755" s="439"/>
      <c r="L755" s="439"/>
      <c r="M755" s="439"/>
      <c r="N755" s="439"/>
      <c r="O755" s="439"/>
      <c r="P755" s="439"/>
      <c r="Q755" s="439"/>
      <c r="R755" s="439"/>
      <c r="S755" s="439"/>
      <c r="T755" s="439"/>
      <c r="U755" s="439"/>
      <c r="V755" s="439"/>
      <c r="W755" s="439"/>
      <c r="X755" s="439"/>
      <c r="Y755" s="439"/>
      <c r="Z755" s="439"/>
      <c r="AA755" s="439"/>
      <c r="AB755" s="439"/>
      <c r="AC755" s="439"/>
      <c r="AD755" s="439"/>
      <c r="AE755" s="439"/>
      <c r="AF755" s="439"/>
      <c r="AG755" s="439"/>
      <c r="AH755" s="439"/>
      <c r="AI755" s="439"/>
      <c r="AJ755" s="439"/>
      <c r="AK755" s="439"/>
      <c r="AL755" s="439"/>
    </row>
    <row r="756">
      <c r="A756" s="439"/>
      <c r="B756" s="439"/>
      <c r="C756" s="443"/>
      <c r="D756" s="443"/>
      <c r="E756" s="443"/>
      <c r="F756" s="443"/>
      <c r="G756" s="443"/>
      <c r="H756" s="443"/>
      <c r="I756" s="443"/>
      <c r="J756" s="443"/>
      <c r="K756" s="439"/>
      <c r="L756" s="439"/>
      <c r="M756" s="439"/>
      <c r="N756" s="439"/>
      <c r="O756" s="439"/>
      <c r="P756" s="439"/>
      <c r="Q756" s="439"/>
      <c r="R756" s="439"/>
      <c r="S756" s="439"/>
      <c r="T756" s="439"/>
      <c r="U756" s="439"/>
      <c r="V756" s="439"/>
      <c r="W756" s="439"/>
      <c r="X756" s="439"/>
      <c r="Y756" s="439"/>
      <c r="Z756" s="439"/>
      <c r="AA756" s="439"/>
      <c r="AB756" s="439"/>
      <c r="AC756" s="439"/>
      <c r="AD756" s="439"/>
      <c r="AE756" s="439"/>
      <c r="AF756" s="439"/>
      <c r="AG756" s="439"/>
      <c r="AH756" s="439"/>
      <c r="AI756" s="439"/>
      <c r="AJ756" s="439"/>
      <c r="AK756" s="439"/>
      <c r="AL756" s="439"/>
    </row>
    <row r="757">
      <c r="A757" s="439"/>
      <c r="B757" s="439"/>
      <c r="C757" s="443"/>
      <c r="D757" s="443"/>
      <c r="E757" s="443"/>
      <c r="F757" s="443"/>
      <c r="G757" s="443"/>
      <c r="H757" s="443"/>
      <c r="I757" s="443"/>
      <c r="J757" s="443"/>
      <c r="K757" s="439"/>
      <c r="L757" s="439"/>
      <c r="M757" s="439"/>
      <c r="N757" s="439"/>
      <c r="O757" s="439"/>
      <c r="P757" s="439"/>
      <c r="Q757" s="439"/>
      <c r="R757" s="439"/>
      <c r="S757" s="439"/>
      <c r="T757" s="439"/>
      <c r="U757" s="439"/>
      <c r="V757" s="439"/>
      <c r="W757" s="439"/>
      <c r="X757" s="439"/>
      <c r="Y757" s="439"/>
      <c r="Z757" s="439"/>
      <c r="AA757" s="439"/>
      <c r="AB757" s="439"/>
      <c r="AC757" s="439"/>
      <c r="AD757" s="439"/>
      <c r="AE757" s="439"/>
      <c r="AF757" s="439"/>
      <c r="AG757" s="439"/>
      <c r="AH757" s="439"/>
      <c r="AI757" s="439"/>
      <c r="AJ757" s="439"/>
      <c r="AK757" s="439"/>
      <c r="AL757" s="439"/>
    </row>
    <row r="758">
      <c r="A758" s="439"/>
      <c r="B758" s="439"/>
      <c r="C758" s="443"/>
      <c r="D758" s="443"/>
      <c r="E758" s="443"/>
      <c r="F758" s="443"/>
      <c r="G758" s="443"/>
      <c r="H758" s="443"/>
      <c r="I758" s="443"/>
      <c r="J758" s="443"/>
      <c r="K758" s="439"/>
      <c r="L758" s="439"/>
      <c r="M758" s="439"/>
      <c r="N758" s="439"/>
      <c r="O758" s="439"/>
      <c r="P758" s="439"/>
      <c r="Q758" s="439"/>
      <c r="R758" s="439"/>
      <c r="S758" s="439"/>
      <c r="T758" s="439"/>
      <c r="U758" s="439"/>
      <c r="V758" s="439"/>
      <c r="W758" s="439"/>
      <c r="X758" s="439"/>
      <c r="Y758" s="439"/>
      <c r="Z758" s="439"/>
      <c r="AA758" s="439"/>
      <c r="AB758" s="439"/>
      <c r="AC758" s="439"/>
      <c r="AD758" s="439"/>
      <c r="AE758" s="439"/>
      <c r="AF758" s="439"/>
      <c r="AG758" s="439"/>
      <c r="AH758" s="439"/>
      <c r="AI758" s="439"/>
      <c r="AJ758" s="439"/>
      <c r="AK758" s="439"/>
      <c r="AL758" s="439"/>
    </row>
    <row r="759">
      <c r="A759" s="439"/>
      <c r="B759" s="439"/>
      <c r="C759" s="443"/>
      <c r="D759" s="443"/>
      <c r="E759" s="443"/>
      <c r="F759" s="443"/>
      <c r="G759" s="443"/>
      <c r="H759" s="443"/>
      <c r="I759" s="443"/>
      <c r="J759" s="443"/>
      <c r="K759" s="439"/>
      <c r="L759" s="439"/>
      <c r="M759" s="439"/>
      <c r="N759" s="439"/>
      <c r="O759" s="439"/>
      <c r="P759" s="439"/>
      <c r="Q759" s="439"/>
      <c r="R759" s="439"/>
      <c r="S759" s="439"/>
      <c r="T759" s="439"/>
      <c r="U759" s="439"/>
      <c r="V759" s="439"/>
      <c r="W759" s="439"/>
      <c r="X759" s="439"/>
      <c r="Y759" s="439"/>
      <c r="Z759" s="439"/>
      <c r="AA759" s="439"/>
      <c r="AB759" s="439"/>
      <c r="AC759" s="439"/>
      <c r="AD759" s="439"/>
      <c r="AE759" s="439"/>
      <c r="AF759" s="439"/>
      <c r="AG759" s="439"/>
      <c r="AH759" s="439"/>
      <c r="AI759" s="439"/>
      <c r="AJ759" s="439"/>
      <c r="AK759" s="439"/>
      <c r="AL759" s="439"/>
    </row>
    <row r="760">
      <c r="A760" s="439"/>
      <c r="B760" s="439"/>
      <c r="C760" s="443"/>
      <c r="D760" s="443"/>
      <c r="E760" s="443"/>
      <c r="F760" s="443"/>
      <c r="G760" s="443"/>
      <c r="H760" s="443"/>
      <c r="I760" s="443"/>
      <c r="J760" s="443"/>
      <c r="K760" s="439"/>
      <c r="L760" s="439"/>
      <c r="M760" s="439"/>
      <c r="N760" s="439"/>
      <c r="O760" s="439"/>
      <c r="P760" s="439"/>
      <c r="Q760" s="439"/>
      <c r="R760" s="439"/>
      <c r="S760" s="439"/>
      <c r="T760" s="439"/>
      <c r="U760" s="439"/>
      <c r="V760" s="439"/>
      <c r="W760" s="439"/>
      <c r="X760" s="439"/>
      <c r="Y760" s="439"/>
      <c r="Z760" s="439"/>
      <c r="AA760" s="439"/>
      <c r="AB760" s="439"/>
      <c r="AC760" s="439"/>
      <c r="AD760" s="439"/>
      <c r="AE760" s="439"/>
      <c r="AF760" s="439"/>
      <c r="AG760" s="439"/>
      <c r="AH760" s="439"/>
      <c r="AI760" s="439"/>
      <c r="AJ760" s="439"/>
      <c r="AK760" s="439"/>
      <c r="AL760" s="439"/>
    </row>
    <row r="761">
      <c r="A761" s="439"/>
      <c r="B761" s="439"/>
      <c r="C761" s="443"/>
      <c r="D761" s="443"/>
      <c r="E761" s="443"/>
      <c r="F761" s="443"/>
      <c r="G761" s="443"/>
      <c r="H761" s="443"/>
      <c r="I761" s="443"/>
      <c r="J761" s="443"/>
      <c r="K761" s="439"/>
      <c r="L761" s="439"/>
      <c r="M761" s="439"/>
      <c r="N761" s="439"/>
      <c r="O761" s="439"/>
      <c r="P761" s="439"/>
      <c r="Q761" s="439"/>
      <c r="R761" s="439"/>
      <c r="S761" s="439"/>
      <c r="T761" s="439"/>
      <c r="U761" s="439"/>
      <c r="V761" s="439"/>
      <c r="W761" s="439"/>
      <c r="X761" s="439"/>
      <c r="Y761" s="439"/>
      <c r="Z761" s="439"/>
      <c r="AA761" s="439"/>
      <c r="AB761" s="439"/>
      <c r="AC761" s="439"/>
      <c r="AD761" s="439"/>
      <c r="AE761" s="439"/>
      <c r="AF761" s="439"/>
      <c r="AG761" s="439"/>
      <c r="AH761" s="439"/>
      <c r="AI761" s="439"/>
      <c r="AJ761" s="439"/>
      <c r="AK761" s="439"/>
      <c r="AL761" s="439"/>
    </row>
    <row r="762">
      <c r="A762" s="439"/>
      <c r="B762" s="439"/>
      <c r="C762" s="443"/>
      <c r="D762" s="443"/>
      <c r="E762" s="443"/>
      <c r="F762" s="443"/>
      <c r="G762" s="443"/>
      <c r="H762" s="443"/>
      <c r="I762" s="443"/>
      <c r="J762" s="443"/>
      <c r="K762" s="439"/>
      <c r="L762" s="439"/>
      <c r="M762" s="439"/>
      <c r="N762" s="439"/>
      <c r="O762" s="439"/>
      <c r="P762" s="439"/>
      <c r="Q762" s="439"/>
      <c r="R762" s="439"/>
      <c r="S762" s="439"/>
      <c r="T762" s="439"/>
      <c r="U762" s="439"/>
      <c r="V762" s="439"/>
      <c r="W762" s="439"/>
      <c r="X762" s="439"/>
      <c r="Y762" s="439"/>
      <c r="Z762" s="439"/>
      <c r="AA762" s="439"/>
      <c r="AB762" s="439"/>
      <c r="AC762" s="439"/>
      <c r="AD762" s="439"/>
      <c r="AE762" s="439"/>
      <c r="AF762" s="439"/>
      <c r="AG762" s="439"/>
      <c r="AH762" s="439"/>
      <c r="AI762" s="439"/>
      <c r="AJ762" s="439"/>
      <c r="AK762" s="439"/>
      <c r="AL762" s="439"/>
    </row>
    <row r="763">
      <c r="A763" s="439"/>
      <c r="B763" s="439"/>
      <c r="C763" s="443"/>
      <c r="D763" s="443"/>
      <c r="E763" s="443"/>
      <c r="F763" s="443"/>
      <c r="G763" s="443"/>
      <c r="H763" s="443"/>
      <c r="I763" s="443"/>
      <c r="J763" s="443"/>
      <c r="K763" s="439"/>
      <c r="L763" s="439"/>
      <c r="M763" s="439"/>
      <c r="N763" s="439"/>
      <c r="O763" s="439"/>
      <c r="P763" s="439"/>
      <c r="Q763" s="439"/>
      <c r="R763" s="439"/>
      <c r="S763" s="439"/>
      <c r="T763" s="439"/>
      <c r="U763" s="439"/>
      <c r="V763" s="439"/>
      <c r="W763" s="439"/>
      <c r="X763" s="439"/>
      <c r="Y763" s="439"/>
      <c r="Z763" s="439"/>
      <c r="AA763" s="439"/>
      <c r="AB763" s="439"/>
      <c r="AC763" s="439"/>
      <c r="AD763" s="439"/>
      <c r="AE763" s="439"/>
      <c r="AF763" s="439"/>
      <c r="AG763" s="439"/>
      <c r="AH763" s="439"/>
      <c r="AI763" s="439"/>
      <c r="AJ763" s="439"/>
      <c r="AK763" s="439"/>
      <c r="AL763" s="439"/>
    </row>
    <row r="764">
      <c r="A764" s="439"/>
      <c r="B764" s="439"/>
      <c r="C764" s="443"/>
      <c r="D764" s="443"/>
      <c r="E764" s="443"/>
      <c r="F764" s="443"/>
      <c r="G764" s="443"/>
      <c r="H764" s="443"/>
      <c r="I764" s="443"/>
      <c r="J764" s="443"/>
      <c r="K764" s="439"/>
      <c r="L764" s="439"/>
      <c r="M764" s="439"/>
      <c r="N764" s="439"/>
      <c r="O764" s="439"/>
      <c r="P764" s="439"/>
      <c r="Q764" s="439"/>
      <c r="R764" s="439"/>
      <c r="S764" s="439"/>
      <c r="T764" s="439"/>
      <c r="U764" s="439"/>
      <c r="V764" s="439"/>
      <c r="W764" s="439"/>
      <c r="X764" s="439"/>
      <c r="Y764" s="439"/>
      <c r="Z764" s="439"/>
      <c r="AA764" s="439"/>
      <c r="AB764" s="439"/>
      <c r="AC764" s="439"/>
      <c r="AD764" s="439"/>
      <c r="AE764" s="439"/>
      <c r="AF764" s="439"/>
      <c r="AG764" s="439"/>
      <c r="AH764" s="439"/>
      <c r="AI764" s="439"/>
      <c r="AJ764" s="439"/>
      <c r="AK764" s="439"/>
      <c r="AL764" s="439"/>
    </row>
    <row r="765">
      <c r="A765" s="439"/>
      <c r="B765" s="439"/>
      <c r="C765" s="443"/>
      <c r="D765" s="443"/>
      <c r="E765" s="443"/>
      <c r="F765" s="443"/>
      <c r="G765" s="443"/>
      <c r="H765" s="443"/>
      <c r="I765" s="443"/>
      <c r="J765" s="443"/>
      <c r="K765" s="439"/>
      <c r="L765" s="439"/>
      <c r="M765" s="439"/>
      <c r="N765" s="439"/>
      <c r="O765" s="439"/>
      <c r="P765" s="439"/>
      <c r="Q765" s="439"/>
      <c r="R765" s="439"/>
      <c r="S765" s="439"/>
      <c r="T765" s="439"/>
      <c r="U765" s="439"/>
      <c r="V765" s="439"/>
      <c r="W765" s="439"/>
      <c r="X765" s="439"/>
      <c r="Y765" s="439"/>
      <c r="Z765" s="439"/>
      <c r="AA765" s="439"/>
      <c r="AB765" s="439"/>
      <c r="AC765" s="439"/>
      <c r="AD765" s="439"/>
      <c r="AE765" s="439"/>
      <c r="AF765" s="439"/>
      <c r="AG765" s="439"/>
      <c r="AH765" s="439"/>
      <c r="AI765" s="439"/>
      <c r="AJ765" s="439"/>
      <c r="AK765" s="439"/>
      <c r="AL765" s="439"/>
    </row>
    <row r="766">
      <c r="A766" s="439"/>
      <c r="B766" s="439"/>
      <c r="C766" s="443"/>
      <c r="D766" s="443"/>
      <c r="E766" s="443"/>
      <c r="F766" s="443"/>
      <c r="G766" s="443"/>
      <c r="H766" s="443"/>
      <c r="I766" s="443"/>
      <c r="J766" s="443"/>
      <c r="K766" s="439"/>
      <c r="L766" s="439"/>
      <c r="M766" s="439"/>
      <c r="N766" s="439"/>
      <c r="O766" s="439"/>
      <c r="P766" s="439"/>
      <c r="Q766" s="439"/>
      <c r="R766" s="439"/>
      <c r="S766" s="439"/>
      <c r="T766" s="439"/>
      <c r="U766" s="439"/>
      <c r="V766" s="439"/>
      <c r="W766" s="439"/>
      <c r="X766" s="439"/>
      <c r="Y766" s="439"/>
      <c r="Z766" s="439"/>
      <c r="AA766" s="439"/>
      <c r="AB766" s="439"/>
      <c r="AC766" s="439"/>
      <c r="AD766" s="439"/>
      <c r="AE766" s="439"/>
      <c r="AF766" s="439"/>
      <c r="AG766" s="439"/>
      <c r="AH766" s="439"/>
      <c r="AI766" s="439"/>
      <c r="AJ766" s="439"/>
      <c r="AK766" s="439"/>
      <c r="AL766" s="439"/>
    </row>
    <row r="767">
      <c r="A767" s="439"/>
      <c r="B767" s="439"/>
      <c r="C767" s="443"/>
      <c r="D767" s="443"/>
      <c r="E767" s="443"/>
      <c r="F767" s="443"/>
      <c r="G767" s="443"/>
      <c r="H767" s="443"/>
      <c r="I767" s="443"/>
      <c r="J767" s="443"/>
      <c r="K767" s="439"/>
      <c r="L767" s="439"/>
      <c r="M767" s="439"/>
      <c r="N767" s="439"/>
      <c r="O767" s="439"/>
      <c r="P767" s="439"/>
      <c r="Q767" s="439"/>
      <c r="R767" s="439"/>
      <c r="S767" s="439"/>
      <c r="T767" s="439"/>
      <c r="U767" s="439"/>
      <c r="V767" s="439"/>
      <c r="W767" s="439"/>
      <c r="X767" s="439"/>
      <c r="Y767" s="439"/>
      <c r="Z767" s="439"/>
      <c r="AA767" s="439"/>
      <c r="AB767" s="439"/>
      <c r="AC767" s="439"/>
      <c r="AD767" s="439"/>
      <c r="AE767" s="439"/>
      <c r="AF767" s="439"/>
      <c r="AG767" s="439"/>
      <c r="AH767" s="439"/>
      <c r="AI767" s="439"/>
      <c r="AJ767" s="439"/>
      <c r="AK767" s="439"/>
      <c r="AL767" s="439"/>
    </row>
    <row r="768">
      <c r="A768" s="439"/>
      <c r="B768" s="439"/>
      <c r="C768" s="443"/>
      <c r="D768" s="443"/>
      <c r="E768" s="443"/>
      <c r="F768" s="443"/>
      <c r="G768" s="443"/>
      <c r="H768" s="443"/>
      <c r="I768" s="443"/>
      <c r="J768" s="443"/>
      <c r="K768" s="439"/>
      <c r="L768" s="439"/>
      <c r="M768" s="439"/>
      <c r="N768" s="439"/>
      <c r="O768" s="439"/>
      <c r="P768" s="439"/>
      <c r="Q768" s="439"/>
      <c r="R768" s="439"/>
      <c r="S768" s="439"/>
      <c r="T768" s="439"/>
      <c r="U768" s="439"/>
      <c r="V768" s="439"/>
      <c r="W768" s="439"/>
      <c r="X768" s="439"/>
      <c r="Y768" s="439"/>
      <c r="Z768" s="439"/>
      <c r="AA768" s="439"/>
      <c r="AB768" s="439"/>
      <c r="AC768" s="439"/>
      <c r="AD768" s="439"/>
      <c r="AE768" s="439"/>
      <c r="AF768" s="439"/>
      <c r="AG768" s="439"/>
      <c r="AH768" s="439"/>
      <c r="AI768" s="439"/>
      <c r="AJ768" s="439"/>
      <c r="AK768" s="439"/>
      <c r="AL768" s="439"/>
    </row>
    <row r="769">
      <c r="A769" s="439"/>
      <c r="B769" s="439"/>
      <c r="C769" s="443"/>
      <c r="D769" s="443"/>
      <c r="E769" s="443"/>
      <c r="F769" s="443"/>
      <c r="G769" s="443"/>
      <c r="H769" s="443"/>
      <c r="I769" s="443"/>
      <c r="J769" s="443"/>
      <c r="K769" s="439"/>
      <c r="L769" s="439"/>
      <c r="M769" s="439"/>
      <c r="N769" s="439"/>
      <c r="O769" s="439"/>
      <c r="P769" s="439"/>
      <c r="Q769" s="439"/>
      <c r="R769" s="439"/>
      <c r="S769" s="439"/>
      <c r="T769" s="439"/>
      <c r="U769" s="439"/>
      <c r="V769" s="439"/>
      <c r="W769" s="439"/>
      <c r="X769" s="439"/>
      <c r="Y769" s="439"/>
      <c r="Z769" s="439"/>
      <c r="AA769" s="439"/>
      <c r="AB769" s="439"/>
      <c r="AC769" s="439"/>
      <c r="AD769" s="439"/>
      <c r="AE769" s="439"/>
      <c r="AF769" s="439"/>
      <c r="AG769" s="439"/>
      <c r="AH769" s="439"/>
      <c r="AI769" s="439"/>
      <c r="AJ769" s="439"/>
      <c r="AK769" s="439"/>
      <c r="AL769" s="439"/>
    </row>
    <row r="770">
      <c r="A770" s="439"/>
      <c r="B770" s="439"/>
      <c r="C770" s="443"/>
      <c r="D770" s="443"/>
      <c r="E770" s="443"/>
      <c r="F770" s="443"/>
      <c r="G770" s="443"/>
      <c r="H770" s="443"/>
      <c r="I770" s="443"/>
      <c r="J770" s="443"/>
      <c r="K770" s="439"/>
      <c r="L770" s="439"/>
      <c r="M770" s="439"/>
      <c r="N770" s="439"/>
      <c r="O770" s="439"/>
      <c r="P770" s="439"/>
      <c r="Q770" s="439"/>
      <c r="R770" s="439"/>
      <c r="S770" s="439"/>
      <c r="T770" s="439"/>
      <c r="U770" s="439"/>
      <c r="V770" s="439"/>
      <c r="W770" s="439"/>
      <c r="X770" s="439"/>
      <c r="Y770" s="439"/>
      <c r="Z770" s="439"/>
      <c r="AA770" s="439"/>
      <c r="AB770" s="439"/>
      <c r="AC770" s="439"/>
      <c r="AD770" s="439"/>
      <c r="AE770" s="439"/>
      <c r="AF770" s="439"/>
      <c r="AG770" s="439"/>
      <c r="AH770" s="439"/>
      <c r="AI770" s="439"/>
      <c r="AJ770" s="439"/>
      <c r="AK770" s="439"/>
      <c r="AL770" s="439"/>
    </row>
    <row r="771">
      <c r="A771" s="439"/>
      <c r="B771" s="439"/>
      <c r="C771" s="443"/>
      <c r="D771" s="443"/>
      <c r="E771" s="443"/>
      <c r="F771" s="443"/>
      <c r="G771" s="443"/>
      <c r="H771" s="443"/>
      <c r="I771" s="443"/>
      <c r="J771" s="443"/>
      <c r="K771" s="439"/>
      <c r="L771" s="439"/>
      <c r="M771" s="439"/>
      <c r="N771" s="439"/>
      <c r="O771" s="439"/>
      <c r="P771" s="439"/>
      <c r="Q771" s="439"/>
      <c r="R771" s="439"/>
      <c r="S771" s="439"/>
      <c r="T771" s="439"/>
      <c r="U771" s="439"/>
      <c r="V771" s="439"/>
      <c r="W771" s="439"/>
      <c r="X771" s="439"/>
      <c r="Y771" s="439"/>
      <c r="Z771" s="439"/>
      <c r="AA771" s="439"/>
      <c r="AB771" s="439"/>
      <c r="AC771" s="439"/>
      <c r="AD771" s="439"/>
      <c r="AE771" s="439"/>
      <c r="AF771" s="439"/>
      <c r="AG771" s="439"/>
      <c r="AH771" s="439"/>
      <c r="AI771" s="439"/>
      <c r="AJ771" s="439"/>
      <c r="AK771" s="439"/>
      <c r="AL771" s="439"/>
    </row>
    <row r="772">
      <c r="A772" s="439"/>
      <c r="B772" s="439"/>
      <c r="C772" s="443"/>
      <c r="D772" s="443"/>
      <c r="E772" s="443"/>
      <c r="F772" s="443"/>
      <c r="G772" s="443"/>
      <c r="H772" s="443"/>
      <c r="I772" s="443"/>
      <c r="J772" s="443"/>
      <c r="K772" s="439"/>
      <c r="L772" s="439"/>
      <c r="M772" s="439"/>
      <c r="N772" s="439"/>
      <c r="O772" s="439"/>
      <c r="P772" s="439"/>
      <c r="Q772" s="439"/>
      <c r="R772" s="439"/>
      <c r="S772" s="439"/>
      <c r="T772" s="439"/>
      <c r="U772" s="439"/>
      <c r="V772" s="439"/>
      <c r="W772" s="439"/>
      <c r="X772" s="439"/>
      <c r="Y772" s="439"/>
      <c r="Z772" s="439"/>
      <c r="AA772" s="439"/>
      <c r="AB772" s="439"/>
      <c r="AC772" s="439"/>
      <c r="AD772" s="439"/>
      <c r="AE772" s="439"/>
      <c r="AF772" s="439"/>
      <c r="AG772" s="439"/>
      <c r="AH772" s="439"/>
      <c r="AI772" s="439"/>
      <c r="AJ772" s="439"/>
      <c r="AK772" s="439"/>
      <c r="AL772" s="439"/>
    </row>
    <row r="773">
      <c r="A773" s="439"/>
      <c r="B773" s="439"/>
      <c r="C773" s="443"/>
      <c r="D773" s="443"/>
      <c r="E773" s="443"/>
      <c r="F773" s="443"/>
      <c r="G773" s="443"/>
      <c r="H773" s="443"/>
      <c r="I773" s="443"/>
      <c r="J773" s="443"/>
      <c r="K773" s="439"/>
      <c r="L773" s="439"/>
      <c r="M773" s="439"/>
      <c r="N773" s="439"/>
      <c r="O773" s="439"/>
      <c r="P773" s="439"/>
      <c r="Q773" s="439"/>
      <c r="R773" s="439"/>
      <c r="S773" s="439"/>
      <c r="T773" s="439"/>
      <c r="U773" s="439"/>
      <c r="V773" s="439"/>
      <c r="W773" s="439"/>
      <c r="X773" s="439"/>
      <c r="Y773" s="439"/>
      <c r="Z773" s="439"/>
      <c r="AA773" s="439"/>
      <c r="AB773" s="439"/>
      <c r="AC773" s="439"/>
      <c r="AD773" s="439"/>
      <c r="AE773" s="439"/>
      <c r="AF773" s="439"/>
      <c r="AG773" s="439"/>
      <c r="AH773" s="439"/>
      <c r="AI773" s="439"/>
      <c r="AJ773" s="439"/>
      <c r="AK773" s="439"/>
      <c r="AL773" s="439"/>
    </row>
    <row r="774">
      <c r="A774" s="439"/>
      <c r="B774" s="439"/>
      <c r="C774" s="443"/>
      <c r="D774" s="443"/>
      <c r="E774" s="443"/>
      <c r="F774" s="443"/>
      <c r="G774" s="443"/>
      <c r="H774" s="443"/>
      <c r="I774" s="443"/>
      <c r="J774" s="443"/>
      <c r="K774" s="439"/>
      <c r="L774" s="439"/>
      <c r="M774" s="439"/>
      <c r="N774" s="439"/>
      <c r="O774" s="439"/>
      <c r="P774" s="439"/>
      <c r="Q774" s="439"/>
      <c r="R774" s="439"/>
      <c r="S774" s="439"/>
      <c r="T774" s="439"/>
      <c r="U774" s="439"/>
      <c r="V774" s="439"/>
      <c r="W774" s="439"/>
      <c r="X774" s="439"/>
      <c r="Y774" s="439"/>
      <c r="Z774" s="439"/>
      <c r="AA774" s="439"/>
      <c r="AB774" s="439"/>
      <c r="AC774" s="439"/>
      <c r="AD774" s="439"/>
      <c r="AE774" s="439"/>
      <c r="AF774" s="439"/>
      <c r="AG774" s="439"/>
      <c r="AH774" s="439"/>
      <c r="AI774" s="439"/>
      <c r="AJ774" s="439"/>
      <c r="AK774" s="439"/>
      <c r="AL774" s="439"/>
    </row>
    <row r="775">
      <c r="A775" s="439"/>
      <c r="B775" s="439"/>
      <c r="C775" s="443"/>
      <c r="D775" s="443"/>
      <c r="E775" s="443"/>
      <c r="F775" s="443"/>
      <c r="G775" s="443"/>
      <c r="H775" s="443"/>
      <c r="I775" s="443"/>
      <c r="J775" s="443"/>
      <c r="K775" s="439"/>
      <c r="L775" s="439"/>
      <c r="M775" s="439"/>
      <c r="N775" s="439"/>
      <c r="O775" s="439"/>
      <c r="P775" s="439"/>
      <c r="Q775" s="439"/>
      <c r="R775" s="439"/>
      <c r="S775" s="439"/>
      <c r="T775" s="439"/>
      <c r="U775" s="439"/>
      <c r="V775" s="439"/>
      <c r="W775" s="439"/>
      <c r="X775" s="439"/>
      <c r="Y775" s="439"/>
      <c r="Z775" s="439"/>
      <c r="AA775" s="439"/>
      <c r="AB775" s="439"/>
      <c r="AC775" s="439"/>
      <c r="AD775" s="439"/>
      <c r="AE775" s="439"/>
      <c r="AF775" s="439"/>
      <c r="AG775" s="439"/>
      <c r="AH775" s="439"/>
      <c r="AI775" s="439"/>
      <c r="AJ775" s="439"/>
      <c r="AK775" s="439"/>
      <c r="AL775" s="439"/>
    </row>
    <row r="776">
      <c r="A776" s="439"/>
      <c r="B776" s="439"/>
      <c r="C776" s="443"/>
      <c r="D776" s="443"/>
      <c r="E776" s="443"/>
      <c r="F776" s="443"/>
      <c r="G776" s="443"/>
      <c r="H776" s="443"/>
      <c r="I776" s="443"/>
      <c r="J776" s="443"/>
      <c r="K776" s="439"/>
      <c r="L776" s="439"/>
      <c r="M776" s="439"/>
      <c r="N776" s="439"/>
      <c r="O776" s="439"/>
      <c r="P776" s="439"/>
      <c r="Q776" s="439"/>
      <c r="R776" s="439"/>
      <c r="S776" s="439"/>
      <c r="T776" s="439"/>
      <c r="U776" s="439"/>
      <c r="V776" s="439"/>
      <c r="W776" s="439"/>
      <c r="X776" s="439"/>
      <c r="Y776" s="439"/>
      <c r="Z776" s="439"/>
      <c r="AA776" s="439"/>
      <c r="AB776" s="439"/>
      <c r="AC776" s="439"/>
      <c r="AD776" s="439"/>
      <c r="AE776" s="439"/>
      <c r="AF776" s="439"/>
      <c r="AG776" s="439"/>
      <c r="AH776" s="439"/>
      <c r="AI776" s="439"/>
      <c r="AJ776" s="439"/>
      <c r="AK776" s="439"/>
      <c r="AL776" s="439"/>
    </row>
    <row r="777">
      <c r="A777" s="439"/>
      <c r="B777" s="439"/>
      <c r="C777" s="443"/>
      <c r="D777" s="443"/>
      <c r="E777" s="443"/>
      <c r="F777" s="443"/>
      <c r="G777" s="443"/>
      <c r="H777" s="443"/>
      <c r="I777" s="443"/>
      <c r="J777" s="443"/>
      <c r="K777" s="439"/>
      <c r="L777" s="439"/>
      <c r="M777" s="439"/>
      <c r="N777" s="439"/>
      <c r="O777" s="439"/>
      <c r="P777" s="439"/>
      <c r="Q777" s="439"/>
      <c r="R777" s="439"/>
      <c r="S777" s="439"/>
      <c r="T777" s="439"/>
      <c r="U777" s="439"/>
      <c r="V777" s="439"/>
      <c r="W777" s="439"/>
      <c r="X777" s="439"/>
      <c r="Y777" s="439"/>
      <c r="Z777" s="439"/>
      <c r="AA777" s="439"/>
      <c r="AB777" s="439"/>
      <c r="AC777" s="439"/>
      <c r="AD777" s="439"/>
      <c r="AE777" s="439"/>
      <c r="AF777" s="439"/>
      <c r="AG777" s="439"/>
      <c r="AH777" s="439"/>
      <c r="AI777" s="439"/>
      <c r="AJ777" s="439"/>
      <c r="AK777" s="439"/>
      <c r="AL777" s="439"/>
    </row>
    <row r="778">
      <c r="A778" s="439"/>
      <c r="B778" s="439"/>
      <c r="C778" s="443"/>
      <c r="D778" s="443"/>
      <c r="E778" s="443"/>
      <c r="F778" s="443"/>
      <c r="G778" s="443"/>
      <c r="H778" s="443"/>
      <c r="I778" s="443"/>
      <c r="J778" s="443"/>
      <c r="K778" s="439"/>
      <c r="L778" s="439"/>
      <c r="M778" s="439"/>
      <c r="N778" s="439"/>
      <c r="O778" s="439"/>
      <c r="P778" s="439"/>
      <c r="Q778" s="439"/>
      <c r="R778" s="439"/>
      <c r="S778" s="439"/>
      <c r="T778" s="439"/>
      <c r="U778" s="439"/>
      <c r="V778" s="439"/>
      <c r="W778" s="439"/>
      <c r="X778" s="439"/>
      <c r="Y778" s="439"/>
      <c r="Z778" s="439"/>
      <c r="AA778" s="439"/>
      <c r="AB778" s="439"/>
      <c r="AC778" s="439"/>
      <c r="AD778" s="439"/>
      <c r="AE778" s="439"/>
      <c r="AF778" s="439"/>
      <c r="AG778" s="439"/>
      <c r="AH778" s="439"/>
      <c r="AI778" s="439"/>
      <c r="AJ778" s="439"/>
      <c r="AK778" s="439"/>
      <c r="AL778" s="439"/>
    </row>
    <row r="779">
      <c r="A779" s="439"/>
      <c r="B779" s="439"/>
      <c r="C779" s="443"/>
      <c r="D779" s="443"/>
      <c r="E779" s="443"/>
      <c r="F779" s="443"/>
      <c r="G779" s="443"/>
      <c r="H779" s="443"/>
      <c r="I779" s="443"/>
      <c r="J779" s="443"/>
      <c r="K779" s="439"/>
      <c r="L779" s="439"/>
      <c r="M779" s="439"/>
      <c r="N779" s="439"/>
      <c r="O779" s="439"/>
      <c r="P779" s="439"/>
      <c r="Q779" s="439"/>
      <c r="R779" s="439"/>
      <c r="S779" s="439"/>
      <c r="T779" s="439"/>
      <c r="U779" s="439"/>
      <c r="V779" s="439"/>
      <c r="W779" s="439"/>
      <c r="X779" s="439"/>
      <c r="Y779" s="439"/>
      <c r="Z779" s="439"/>
      <c r="AA779" s="439"/>
      <c r="AB779" s="439"/>
      <c r="AC779" s="439"/>
      <c r="AD779" s="439"/>
      <c r="AE779" s="439"/>
      <c r="AF779" s="439"/>
      <c r="AG779" s="439"/>
      <c r="AH779" s="439"/>
      <c r="AI779" s="439"/>
      <c r="AJ779" s="439"/>
      <c r="AK779" s="439"/>
      <c r="AL779" s="439"/>
    </row>
    <row r="780">
      <c r="A780" s="439"/>
      <c r="B780" s="439"/>
      <c r="C780" s="443"/>
      <c r="D780" s="443"/>
      <c r="E780" s="443"/>
      <c r="F780" s="443"/>
      <c r="G780" s="443"/>
      <c r="H780" s="443"/>
      <c r="I780" s="443"/>
      <c r="J780" s="443"/>
      <c r="K780" s="439"/>
      <c r="L780" s="439"/>
      <c r="M780" s="439"/>
      <c r="N780" s="439"/>
      <c r="O780" s="439"/>
      <c r="P780" s="439"/>
      <c r="Q780" s="439"/>
      <c r="R780" s="439"/>
      <c r="S780" s="439"/>
      <c r="T780" s="439"/>
      <c r="U780" s="439"/>
      <c r="V780" s="439"/>
      <c r="W780" s="439"/>
      <c r="X780" s="439"/>
      <c r="Y780" s="439"/>
      <c r="Z780" s="439"/>
      <c r="AA780" s="439"/>
      <c r="AB780" s="439"/>
      <c r="AC780" s="439"/>
      <c r="AD780" s="439"/>
      <c r="AE780" s="439"/>
      <c r="AF780" s="439"/>
      <c r="AG780" s="439"/>
      <c r="AH780" s="439"/>
      <c r="AI780" s="439"/>
      <c r="AJ780" s="439"/>
      <c r="AK780" s="439"/>
      <c r="AL780" s="439"/>
    </row>
    <row r="781">
      <c r="A781" s="439"/>
      <c r="B781" s="439"/>
      <c r="C781" s="443"/>
      <c r="D781" s="443"/>
      <c r="E781" s="443"/>
      <c r="F781" s="443"/>
      <c r="G781" s="443"/>
      <c r="H781" s="443"/>
      <c r="I781" s="443"/>
      <c r="J781" s="443"/>
      <c r="K781" s="439"/>
      <c r="L781" s="439"/>
      <c r="M781" s="439"/>
      <c r="N781" s="439"/>
      <c r="O781" s="439"/>
      <c r="P781" s="439"/>
      <c r="Q781" s="439"/>
      <c r="R781" s="439"/>
      <c r="S781" s="439"/>
      <c r="T781" s="439"/>
      <c r="U781" s="439"/>
      <c r="V781" s="439"/>
      <c r="W781" s="439"/>
      <c r="X781" s="439"/>
      <c r="Y781" s="439"/>
      <c r="Z781" s="439"/>
      <c r="AA781" s="439"/>
      <c r="AB781" s="439"/>
      <c r="AC781" s="439"/>
      <c r="AD781" s="439"/>
      <c r="AE781" s="439"/>
      <c r="AF781" s="439"/>
      <c r="AG781" s="439"/>
      <c r="AH781" s="439"/>
      <c r="AI781" s="439"/>
      <c r="AJ781" s="439"/>
      <c r="AK781" s="439"/>
      <c r="AL781" s="439"/>
    </row>
    <row r="782">
      <c r="A782" s="439"/>
      <c r="B782" s="439"/>
      <c r="C782" s="443"/>
      <c r="D782" s="443"/>
      <c r="E782" s="443"/>
      <c r="F782" s="443"/>
      <c r="G782" s="443"/>
      <c r="H782" s="443"/>
      <c r="I782" s="443"/>
      <c r="J782" s="443"/>
      <c r="K782" s="439"/>
      <c r="L782" s="439"/>
      <c r="M782" s="439"/>
      <c r="N782" s="439"/>
      <c r="O782" s="439"/>
      <c r="P782" s="439"/>
      <c r="Q782" s="439"/>
      <c r="R782" s="439"/>
      <c r="S782" s="439"/>
      <c r="T782" s="439"/>
      <c r="U782" s="439"/>
      <c r="V782" s="439"/>
      <c r="W782" s="439"/>
      <c r="X782" s="439"/>
      <c r="Y782" s="439"/>
      <c r="Z782" s="439"/>
      <c r="AA782" s="439"/>
      <c r="AB782" s="439"/>
      <c r="AC782" s="439"/>
      <c r="AD782" s="439"/>
      <c r="AE782" s="439"/>
      <c r="AF782" s="439"/>
      <c r="AG782" s="439"/>
      <c r="AH782" s="439"/>
      <c r="AI782" s="439"/>
      <c r="AJ782" s="439"/>
      <c r="AK782" s="439"/>
      <c r="AL782" s="439"/>
    </row>
    <row r="783">
      <c r="A783" s="439"/>
      <c r="B783" s="439"/>
      <c r="C783" s="443"/>
      <c r="D783" s="443"/>
      <c r="E783" s="443"/>
      <c r="F783" s="443"/>
      <c r="G783" s="443"/>
      <c r="H783" s="443"/>
      <c r="I783" s="443"/>
      <c r="J783" s="443"/>
      <c r="K783" s="439"/>
      <c r="L783" s="439"/>
      <c r="M783" s="439"/>
      <c r="N783" s="439"/>
      <c r="O783" s="439"/>
      <c r="P783" s="439"/>
      <c r="Q783" s="439"/>
      <c r="R783" s="439"/>
      <c r="S783" s="439"/>
      <c r="T783" s="439"/>
      <c r="U783" s="439"/>
      <c r="V783" s="439"/>
      <c r="W783" s="439"/>
      <c r="X783" s="439"/>
      <c r="Y783" s="439"/>
      <c r="Z783" s="439"/>
      <c r="AA783" s="439"/>
      <c r="AB783" s="439"/>
      <c r="AC783" s="439"/>
      <c r="AD783" s="439"/>
      <c r="AE783" s="439"/>
      <c r="AF783" s="439"/>
      <c r="AG783" s="439"/>
      <c r="AH783" s="439"/>
      <c r="AI783" s="439"/>
      <c r="AJ783" s="439"/>
      <c r="AK783" s="439"/>
      <c r="AL783" s="439"/>
    </row>
    <row r="784">
      <c r="A784" s="439"/>
      <c r="B784" s="439"/>
      <c r="C784" s="443"/>
      <c r="D784" s="443"/>
      <c r="E784" s="443"/>
      <c r="F784" s="443"/>
      <c r="G784" s="443"/>
      <c r="H784" s="443"/>
      <c r="I784" s="443"/>
      <c r="J784" s="443"/>
      <c r="K784" s="439"/>
      <c r="L784" s="439"/>
      <c r="M784" s="439"/>
      <c r="N784" s="439"/>
      <c r="O784" s="439"/>
      <c r="P784" s="439"/>
      <c r="Q784" s="439"/>
      <c r="R784" s="439"/>
      <c r="S784" s="439"/>
      <c r="T784" s="439"/>
      <c r="U784" s="439"/>
      <c r="V784" s="439"/>
      <c r="W784" s="439"/>
      <c r="X784" s="439"/>
      <c r="Y784" s="439"/>
      <c r="Z784" s="439"/>
      <c r="AA784" s="439"/>
      <c r="AB784" s="439"/>
      <c r="AC784" s="439"/>
      <c r="AD784" s="439"/>
      <c r="AE784" s="439"/>
      <c r="AF784" s="439"/>
      <c r="AG784" s="439"/>
      <c r="AH784" s="439"/>
      <c r="AI784" s="439"/>
      <c r="AJ784" s="439"/>
      <c r="AK784" s="439"/>
      <c r="AL784" s="439"/>
    </row>
    <row r="785">
      <c r="A785" s="439"/>
      <c r="B785" s="439"/>
      <c r="C785" s="443"/>
      <c r="D785" s="443"/>
      <c r="E785" s="443"/>
      <c r="F785" s="443"/>
      <c r="G785" s="443"/>
      <c r="H785" s="443"/>
      <c r="I785" s="443"/>
      <c r="J785" s="443"/>
      <c r="K785" s="439"/>
      <c r="L785" s="439"/>
      <c r="M785" s="439"/>
      <c r="N785" s="439"/>
      <c r="O785" s="439"/>
      <c r="P785" s="439"/>
      <c r="Q785" s="439"/>
      <c r="R785" s="439"/>
      <c r="S785" s="439"/>
      <c r="T785" s="439"/>
      <c r="U785" s="439"/>
      <c r="V785" s="439"/>
      <c r="W785" s="439"/>
      <c r="X785" s="439"/>
      <c r="Y785" s="439"/>
      <c r="Z785" s="439"/>
      <c r="AA785" s="439"/>
      <c r="AB785" s="439"/>
      <c r="AC785" s="439"/>
      <c r="AD785" s="439"/>
      <c r="AE785" s="439"/>
      <c r="AF785" s="439"/>
      <c r="AG785" s="439"/>
      <c r="AH785" s="439"/>
      <c r="AI785" s="439"/>
      <c r="AJ785" s="439"/>
      <c r="AK785" s="439"/>
      <c r="AL785" s="439"/>
    </row>
    <row r="786">
      <c r="A786" s="439"/>
      <c r="B786" s="439"/>
      <c r="C786" s="443"/>
      <c r="D786" s="443"/>
      <c r="E786" s="443"/>
      <c r="F786" s="443"/>
      <c r="G786" s="443"/>
      <c r="H786" s="443"/>
      <c r="I786" s="443"/>
      <c r="J786" s="443"/>
      <c r="K786" s="439"/>
      <c r="L786" s="439"/>
      <c r="M786" s="439"/>
      <c r="N786" s="439"/>
      <c r="O786" s="439"/>
      <c r="P786" s="439"/>
      <c r="Q786" s="439"/>
      <c r="R786" s="439"/>
      <c r="S786" s="439"/>
      <c r="T786" s="439"/>
      <c r="U786" s="439"/>
      <c r="V786" s="439"/>
      <c r="W786" s="439"/>
      <c r="X786" s="439"/>
      <c r="Y786" s="439"/>
      <c r="Z786" s="439"/>
      <c r="AA786" s="439"/>
      <c r="AB786" s="439"/>
      <c r="AC786" s="439"/>
      <c r="AD786" s="439"/>
      <c r="AE786" s="439"/>
      <c r="AF786" s="439"/>
      <c r="AG786" s="439"/>
      <c r="AH786" s="439"/>
      <c r="AI786" s="439"/>
      <c r="AJ786" s="439"/>
      <c r="AK786" s="439"/>
      <c r="AL786" s="439"/>
    </row>
    <row r="787">
      <c r="A787" s="439"/>
      <c r="B787" s="439"/>
      <c r="C787" s="443"/>
      <c r="D787" s="443"/>
      <c r="E787" s="443"/>
      <c r="F787" s="443"/>
      <c r="G787" s="443"/>
      <c r="H787" s="443"/>
      <c r="I787" s="443"/>
      <c r="J787" s="443"/>
      <c r="K787" s="439"/>
      <c r="L787" s="439"/>
      <c r="M787" s="439"/>
      <c r="N787" s="439"/>
      <c r="O787" s="439"/>
      <c r="P787" s="439"/>
      <c r="Q787" s="439"/>
      <c r="R787" s="439"/>
      <c r="S787" s="439"/>
      <c r="T787" s="439"/>
      <c r="U787" s="439"/>
      <c r="V787" s="439"/>
      <c r="W787" s="439"/>
      <c r="X787" s="439"/>
      <c r="Y787" s="439"/>
      <c r="Z787" s="439"/>
      <c r="AA787" s="439"/>
      <c r="AB787" s="439"/>
      <c r="AC787" s="439"/>
      <c r="AD787" s="439"/>
      <c r="AE787" s="439"/>
      <c r="AF787" s="439"/>
      <c r="AG787" s="439"/>
      <c r="AH787" s="439"/>
      <c r="AI787" s="439"/>
      <c r="AJ787" s="439"/>
      <c r="AK787" s="439"/>
      <c r="AL787" s="439"/>
    </row>
    <row r="788">
      <c r="A788" s="439"/>
      <c r="B788" s="439"/>
      <c r="C788" s="443"/>
      <c r="D788" s="443"/>
      <c r="E788" s="443"/>
      <c r="F788" s="443"/>
      <c r="G788" s="443"/>
      <c r="H788" s="443"/>
      <c r="I788" s="443"/>
      <c r="J788" s="443"/>
      <c r="K788" s="439"/>
      <c r="L788" s="439"/>
      <c r="M788" s="439"/>
      <c r="N788" s="439"/>
      <c r="O788" s="439"/>
      <c r="P788" s="439"/>
      <c r="Q788" s="439"/>
      <c r="R788" s="439"/>
      <c r="S788" s="439"/>
      <c r="T788" s="439"/>
      <c r="U788" s="439"/>
      <c r="V788" s="439"/>
      <c r="W788" s="439"/>
      <c r="X788" s="439"/>
      <c r="Y788" s="439"/>
      <c r="Z788" s="439"/>
      <c r="AA788" s="439"/>
      <c r="AB788" s="439"/>
      <c r="AC788" s="439"/>
      <c r="AD788" s="439"/>
      <c r="AE788" s="439"/>
      <c r="AF788" s="439"/>
      <c r="AG788" s="439"/>
      <c r="AH788" s="439"/>
      <c r="AI788" s="439"/>
      <c r="AJ788" s="439"/>
      <c r="AK788" s="439"/>
      <c r="AL788" s="439"/>
    </row>
    <row r="789">
      <c r="A789" s="439"/>
      <c r="B789" s="439"/>
      <c r="C789" s="443"/>
      <c r="D789" s="443"/>
      <c r="E789" s="443"/>
      <c r="F789" s="443"/>
      <c r="G789" s="443"/>
      <c r="H789" s="443"/>
      <c r="I789" s="443"/>
      <c r="J789" s="443"/>
      <c r="K789" s="439"/>
      <c r="L789" s="439"/>
      <c r="M789" s="439"/>
      <c r="N789" s="439"/>
      <c r="O789" s="439"/>
      <c r="P789" s="439"/>
      <c r="Q789" s="439"/>
      <c r="R789" s="439"/>
      <c r="S789" s="439"/>
      <c r="T789" s="439"/>
      <c r="U789" s="439"/>
      <c r="V789" s="439"/>
      <c r="W789" s="439"/>
      <c r="X789" s="439"/>
      <c r="Y789" s="439"/>
      <c r="Z789" s="439"/>
      <c r="AA789" s="439"/>
      <c r="AB789" s="439"/>
      <c r="AC789" s="439"/>
      <c r="AD789" s="439"/>
      <c r="AE789" s="439"/>
      <c r="AF789" s="439"/>
      <c r="AG789" s="439"/>
      <c r="AH789" s="439"/>
      <c r="AI789" s="439"/>
      <c r="AJ789" s="439"/>
      <c r="AK789" s="439"/>
      <c r="AL789" s="439"/>
    </row>
    <row r="790">
      <c r="A790" s="439"/>
      <c r="B790" s="439"/>
      <c r="C790" s="443"/>
      <c r="D790" s="443"/>
      <c r="E790" s="443"/>
      <c r="F790" s="443"/>
      <c r="G790" s="443"/>
      <c r="H790" s="443"/>
      <c r="I790" s="443"/>
      <c r="J790" s="443"/>
      <c r="K790" s="439"/>
      <c r="L790" s="439"/>
      <c r="M790" s="439"/>
      <c r="N790" s="439"/>
      <c r="O790" s="439"/>
      <c r="P790" s="439"/>
      <c r="Q790" s="439"/>
      <c r="R790" s="439"/>
      <c r="S790" s="439"/>
      <c r="T790" s="439"/>
      <c r="U790" s="439"/>
      <c r="V790" s="439"/>
      <c r="W790" s="439"/>
      <c r="X790" s="439"/>
      <c r="Y790" s="439"/>
      <c r="Z790" s="439"/>
      <c r="AA790" s="439"/>
      <c r="AB790" s="439"/>
      <c r="AC790" s="439"/>
      <c r="AD790" s="439"/>
      <c r="AE790" s="439"/>
      <c r="AF790" s="439"/>
      <c r="AG790" s="439"/>
      <c r="AH790" s="439"/>
      <c r="AI790" s="439"/>
      <c r="AJ790" s="439"/>
      <c r="AK790" s="439"/>
      <c r="AL790" s="439"/>
    </row>
    <row r="791">
      <c r="A791" s="439"/>
      <c r="B791" s="439"/>
      <c r="C791" s="443"/>
      <c r="D791" s="443"/>
      <c r="E791" s="443"/>
      <c r="F791" s="443"/>
      <c r="G791" s="443"/>
      <c r="H791" s="443"/>
      <c r="I791" s="443"/>
      <c r="J791" s="443"/>
      <c r="K791" s="439"/>
      <c r="L791" s="439"/>
      <c r="M791" s="439"/>
      <c r="N791" s="439"/>
      <c r="O791" s="439"/>
      <c r="P791" s="439"/>
      <c r="Q791" s="439"/>
      <c r="R791" s="439"/>
      <c r="S791" s="439"/>
      <c r="T791" s="439"/>
      <c r="U791" s="439"/>
      <c r="V791" s="439"/>
      <c r="W791" s="439"/>
      <c r="X791" s="439"/>
      <c r="Y791" s="439"/>
      <c r="Z791" s="439"/>
      <c r="AA791" s="439"/>
      <c r="AB791" s="439"/>
      <c r="AC791" s="439"/>
      <c r="AD791" s="439"/>
      <c r="AE791" s="439"/>
      <c r="AF791" s="439"/>
      <c r="AG791" s="439"/>
      <c r="AH791" s="439"/>
      <c r="AI791" s="439"/>
      <c r="AJ791" s="439"/>
      <c r="AK791" s="439"/>
      <c r="AL791" s="439"/>
    </row>
    <row r="792">
      <c r="A792" s="439"/>
      <c r="B792" s="439"/>
      <c r="C792" s="443"/>
      <c r="D792" s="443"/>
      <c r="E792" s="443"/>
      <c r="F792" s="443"/>
      <c r="G792" s="443"/>
      <c r="H792" s="443"/>
      <c r="I792" s="443"/>
      <c r="J792" s="443"/>
      <c r="K792" s="439"/>
      <c r="L792" s="439"/>
      <c r="M792" s="439"/>
      <c r="N792" s="439"/>
      <c r="O792" s="439"/>
      <c r="P792" s="439"/>
      <c r="Q792" s="439"/>
      <c r="R792" s="439"/>
      <c r="S792" s="439"/>
      <c r="T792" s="439"/>
      <c r="U792" s="439"/>
      <c r="V792" s="439"/>
      <c r="W792" s="439"/>
      <c r="X792" s="439"/>
      <c r="Y792" s="439"/>
      <c r="Z792" s="439"/>
      <c r="AA792" s="439"/>
      <c r="AB792" s="439"/>
      <c r="AC792" s="439"/>
      <c r="AD792" s="439"/>
      <c r="AE792" s="439"/>
      <c r="AF792" s="439"/>
      <c r="AG792" s="439"/>
      <c r="AH792" s="439"/>
      <c r="AI792" s="439"/>
      <c r="AJ792" s="439"/>
      <c r="AK792" s="439"/>
      <c r="AL792" s="439"/>
    </row>
    <row r="793">
      <c r="A793" s="439"/>
      <c r="B793" s="439"/>
      <c r="C793" s="443"/>
      <c r="D793" s="443"/>
      <c r="E793" s="443"/>
      <c r="F793" s="443"/>
      <c r="G793" s="443"/>
      <c r="H793" s="443"/>
      <c r="I793" s="443"/>
      <c r="J793" s="443"/>
      <c r="K793" s="439"/>
      <c r="L793" s="439"/>
      <c r="M793" s="439"/>
      <c r="N793" s="439"/>
      <c r="O793" s="439"/>
      <c r="P793" s="439"/>
      <c r="Q793" s="439"/>
      <c r="R793" s="439"/>
      <c r="S793" s="439"/>
      <c r="T793" s="439"/>
      <c r="U793" s="439"/>
      <c r="V793" s="439"/>
      <c r="W793" s="439"/>
      <c r="X793" s="439"/>
      <c r="Y793" s="439"/>
      <c r="Z793" s="439"/>
      <c r="AA793" s="439"/>
      <c r="AB793" s="439"/>
      <c r="AC793" s="439"/>
      <c r="AD793" s="439"/>
      <c r="AE793" s="439"/>
      <c r="AF793" s="439"/>
      <c r="AG793" s="439"/>
      <c r="AH793" s="439"/>
      <c r="AI793" s="439"/>
      <c r="AJ793" s="439"/>
      <c r="AK793" s="439"/>
      <c r="AL793" s="439"/>
    </row>
    <row r="794">
      <c r="A794" s="439"/>
      <c r="B794" s="439"/>
      <c r="C794" s="443"/>
      <c r="D794" s="443"/>
      <c r="E794" s="443"/>
      <c r="F794" s="443"/>
      <c r="G794" s="443"/>
      <c r="H794" s="443"/>
      <c r="I794" s="443"/>
      <c r="J794" s="443"/>
      <c r="K794" s="439"/>
      <c r="L794" s="439"/>
      <c r="M794" s="439"/>
      <c r="N794" s="439"/>
      <c r="O794" s="439"/>
      <c r="P794" s="439"/>
      <c r="Q794" s="439"/>
      <c r="R794" s="439"/>
      <c r="S794" s="439"/>
      <c r="T794" s="439"/>
      <c r="U794" s="439"/>
      <c r="V794" s="439"/>
      <c r="W794" s="439"/>
      <c r="X794" s="439"/>
      <c r="Y794" s="439"/>
      <c r="Z794" s="439"/>
      <c r="AA794" s="439"/>
      <c r="AB794" s="439"/>
      <c r="AC794" s="439"/>
      <c r="AD794" s="439"/>
      <c r="AE794" s="439"/>
      <c r="AF794" s="439"/>
      <c r="AG794" s="439"/>
      <c r="AH794" s="439"/>
      <c r="AI794" s="439"/>
      <c r="AJ794" s="439"/>
      <c r="AK794" s="439"/>
      <c r="AL794" s="439"/>
    </row>
    <row r="795">
      <c r="A795" s="439"/>
      <c r="B795" s="439"/>
      <c r="C795" s="443"/>
      <c r="D795" s="443"/>
      <c r="E795" s="443"/>
      <c r="F795" s="443"/>
      <c r="G795" s="443"/>
      <c r="H795" s="443"/>
      <c r="I795" s="443"/>
      <c r="J795" s="443"/>
      <c r="K795" s="439"/>
      <c r="L795" s="439"/>
      <c r="M795" s="439"/>
      <c r="N795" s="439"/>
      <c r="O795" s="439"/>
      <c r="P795" s="439"/>
      <c r="Q795" s="439"/>
      <c r="R795" s="439"/>
      <c r="S795" s="439"/>
      <c r="T795" s="439"/>
      <c r="U795" s="439"/>
      <c r="V795" s="439"/>
      <c r="W795" s="439"/>
      <c r="X795" s="439"/>
      <c r="Y795" s="439"/>
      <c r="Z795" s="439"/>
      <c r="AA795" s="439"/>
      <c r="AB795" s="439"/>
      <c r="AC795" s="439"/>
      <c r="AD795" s="439"/>
      <c r="AE795" s="439"/>
      <c r="AF795" s="439"/>
      <c r="AG795" s="439"/>
      <c r="AH795" s="439"/>
      <c r="AI795" s="439"/>
      <c r="AJ795" s="439"/>
      <c r="AK795" s="439"/>
      <c r="AL795" s="439"/>
    </row>
    <row r="796">
      <c r="A796" s="439"/>
      <c r="B796" s="439"/>
      <c r="C796" s="443"/>
      <c r="D796" s="443"/>
      <c r="E796" s="443"/>
      <c r="F796" s="443"/>
      <c r="G796" s="443"/>
      <c r="H796" s="443"/>
      <c r="I796" s="443"/>
      <c r="J796" s="443"/>
      <c r="K796" s="439"/>
      <c r="L796" s="439"/>
      <c r="M796" s="439"/>
      <c r="N796" s="439"/>
      <c r="O796" s="439"/>
      <c r="P796" s="439"/>
      <c r="Q796" s="439"/>
      <c r="R796" s="439"/>
      <c r="S796" s="439"/>
      <c r="T796" s="439"/>
      <c r="U796" s="439"/>
      <c r="V796" s="439"/>
      <c r="W796" s="439"/>
      <c r="X796" s="439"/>
      <c r="Y796" s="439"/>
      <c r="Z796" s="439"/>
      <c r="AA796" s="439"/>
      <c r="AB796" s="439"/>
      <c r="AC796" s="439"/>
      <c r="AD796" s="439"/>
      <c r="AE796" s="439"/>
      <c r="AF796" s="439"/>
      <c r="AG796" s="439"/>
      <c r="AH796" s="439"/>
      <c r="AI796" s="439"/>
      <c r="AJ796" s="439"/>
      <c r="AK796" s="439"/>
      <c r="AL796" s="439"/>
    </row>
    <row r="797">
      <c r="A797" s="439"/>
      <c r="B797" s="439"/>
      <c r="C797" s="443"/>
      <c r="D797" s="443"/>
      <c r="E797" s="443"/>
      <c r="F797" s="443"/>
      <c r="G797" s="443"/>
      <c r="H797" s="443"/>
      <c r="I797" s="443"/>
      <c r="J797" s="443"/>
      <c r="K797" s="439"/>
      <c r="L797" s="439"/>
      <c r="M797" s="439"/>
      <c r="N797" s="439"/>
      <c r="O797" s="439"/>
      <c r="P797" s="439"/>
      <c r="Q797" s="439"/>
      <c r="R797" s="439"/>
      <c r="S797" s="439"/>
      <c r="T797" s="439"/>
      <c r="U797" s="439"/>
      <c r="V797" s="439"/>
      <c r="W797" s="439"/>
      <c r="X797" s="439"/>
      <c r="Y797" s="439"/>
      <c r="Z797" s="439"/>
      <c r="AA797" s="439"/>
      <c r="AB797" s="439"/>
      <c r="AC797" s="439"/>
      <c r="AD797" s="439"/>
      <c r="AE797" s="439"/>
      <c r="AF797" s="439"/>
      <c r="AG797" s="439"/>
      <c r="AH797" s="439"/>
      <c r="AI797" s="439"/>
      <c r="AJ797" s="439"/>
      <c r="AK797" s="439"/>
      <c r="AL797" s="439"/>
    </row>
    <row r="798">
      <c r="A798" s="439"/>
      <c r="B798" s="439"/>
      <c r="C798" s="443"/>
      <c r="D798" s="443"/>
      <c r="E798" s="443"/>
      <c r="F798" s="443"/>
      <c r="G798" s="443"/>
      <c r="H798" s="443"/>
      <c r="I798" s="443"/>
      <c r="J798" s="443"/>
      <c r="K798" s="439"/>
      <c r="L798" s="439"/>
      <c r="M798" s="439"/>
      <c r="N798" s="439"/>
      <c r="O798" s="439"/>
      <c r="P798" s="439"/>
      <c r="Q798" s="439"/>
      <c r="R798" s="439"/>
      <c r="S798" s="439"/>
      <c r="T798" s="439"/>
      <c r="U798" s="439"/>
      <c r="V798" s="439"/>
      <c r="W798" s="439"/>
      <c r="X798" s="439"/>
      <c r="Y798" s="439"/>
      <c r="Z798" s="439"/>
      <c r="AA798" s="439"/>
      <c r="AB798" s="439"/>
      <c r="AC798" s="439"/>
      <c r="AD798" s="439"/>
      <c r="AE798" s="439"/>
      <c r="AF798" s="439"/>
      <c r="AG798" s="439"/>
      <c r="AH798" s="439"/>
      <c r="AI798" s="439"/>
      <c r="AJ798" s="439"/>
      <c r="AK798" s="439"/>
      <c r="AL798" s="439"/>
    </row>
    <row r="799">
      <c r="A799" s="439"/>
      <c r="B799" s="439"/>
      <c r="C799" s="443"/>
      <c r="D799" s="443"/>
      <c r="E799" s="443"/>
      <c r="F799" s="443"/>
      <c r="G799" s="443"/>
      <c r="H799" s="443"/>
      <c r="I799" s="443"/>
      <c r="J799" s="443"/>
      <c r="K799" s="439"/>
      <c r="L799" s="439"/>
      <c r="M799" s="439"/>
      <c r="N799" s="439"/>
      <c r="O799" s="439"/>
      <c r="P799" s="439"/>
      <c r="Q799" s="439"/>
      <c r="R799" s="439"/>
      <c r="S799" s="439"/>
      <c r="T799" s="439"/>
      <c r="U799" s="439"/>
      <c r="V799" s="439"/>
      <c r="W799" s="439"/>
      <c r="X799" s="439"/>
      <c r="Y799" s="439"/>
      <c r="Z799" s="439"/>
      <c r="AA799" s="439"/>
      <c r="AB799" s="439"/>
      <c r="AC799" s="439"/>
      <c r="AD799" s="439"/>
      <c r="AE799" s="439"/>
      <c r="AF799" s="439"/>
      <c r="AG799" s="439"/>
      <c r="AH799" s="439"/>
      <c r="AI799" s="439"/>
      <c r="AJ799" s="439"/>
      <c r="AK799" s="439"/>
      <c r="AL799" s="439"/>
    </row>
    <row r="800">
      <c r="A800" s="439"/>
      <c r="B800" s="439"/>
      <c r="C800" s="443"/>
      <c r="D800" s="443"/>
      <c r="E800" s="443"/>
      <c r="F800" s="443"/>
      <c r="G800" s="443"/>
      <c r="H800" s="443"/>
      <c r="I800" s="443"/>
      <c r="J800" s="443"/>
      <c r="K800" s="439"/>
      <c r="L800" s="439"/>
      <c r="M800" s="439"/>
      <c r="N800" s="439"/>
      <c r="O800" s="439"/>
      <c r="P800" s="439"/>
      <c r="Q800" s="439"/>
      <c r="R800" s="439"/>
      <c r="S800" s="439"/>
      <c r="T800" s="439"/>
      <c r="U800" s="439"/>
      <c r="V800" s="439"/>
      <c r="W800" s="439"/>
      <c r="X800" s="439"/>
      <c r="Y800" s="439"/>
      <c r="Z800" s="439"/>
      <c r="AA800" s="439"/>
      <c r="AB800" s="439"/>
      <c r="AC800" s="439"/>
      <c r="AD800" s="439"/>
      <c r="AE800" s="439"/>
      <c r="AF800" s="439"/>
      <c r="AG800" s="439"/>
      <c r="AH800" s="439"/>
      <c r="AI800" s="439"/>
      <c r="AJ800" s="439"/>
      <c r="AK800" s="439"/>
      <c r="AL800" s="439"/>
    </row>
    <row r="801">
      <c r="A801" s="439"/>
      <c r="B801" s="439"/>
      <c r="C801" s="443"/>
      <c r="D801" s="443"/>
      <c r="E801" s="443"/>
      <c r="F801" s="443"/>
      <c r="G801" s="443"/>
      <c r="H801" s="443"/>
      <c r="I801" s="443"/>
      <c r="J801" s="443"/>
      <c r="K801" s="439"/>
      <c r="L801" s="439"/>
      <c r="M801" s="439"/>
      <c r="N801" s="439"/>
      <c r="O801" s="439"/>
      <c r="P801" s="439"/>
      <c r="Q801" s="439"/>
      <c r="R801" s="439"/>
      <c r="S801" s="439"/>
      <c r="T801" s="439"/>
      <c r="U801" s="439"/>
      <c r="V801" s="439"/>
      <c r="W801" s="439"/>
      <c r="X801" s="439"/>
      <c r="Y801" s="439"/>
      <c r="Z801" s="439"/>
      <c r="AA801" s="439"/>
      <c r="AB801" s="439"/>
      <c r="AC801" s="439"/>
      <c r="AD801" s="439"/>
      <c r="AE801" s="439"/>
      <c r="AF801" s="439"/>
      <c r="AG801" s="439"/>
      <c r="AH801" s="439"/>
      <c r="AI801" s="439"/>
      <c r="AJ801" s="439"/>
      <c r="AK801" s="439"/>
      <c r="AL801" s="439"/>
    </row>
    <row r="802">
      <c r="A802" s="439"/>
      <c r="B802" s="439"/>
      <c r="C802" s="443"/>
      <c r="D802" s="443"/>
      <c r="E802" s="443"/>
      <c r="F802" s="443"/>
      <c r="G802" s="443"/>
      <c r="H802" s="443"/>
      <c r="I802" s="443"/>
      <c r="J802" s="443"/>
      <c r="K802" s="439"/>
      <c r="L802" s="439"/>
      <c r="M802" s="439"/>
      <c r="N802" s="439"/>
      <c r="O802" s="439"/>
      <c r="P802" s="439"/>
      <c r="Q802" s="439"/>
      <c r="R802" s="439"/>
      <c r="S802" s="439"/>
      <c r="T802" s="439"/>
      <c r="U802" s="439"/>
      <c r="V802" s="439"/>
      <c r="W802" s="439"/>
      <c r="X802" s="439"/>
      <c r="Y802" s="439"/>
      <c r="Z802" s="439"/>
      <c r="AA802" s="439"/>
      <c r="AB802" s="439"/>
      <c r="AC802" s="439"/>
      <c r="AD802" s="439"/>
      <c r="AE802" s="439"/>
      <c r="AF802" s="439"/>
      <c r="AG802" s="439"/>
      <c r="AH802" s="439"/>
      <c r="AI802" s="439"/>
      <c r="AJ802" s="439"/>
      <c r="AK802" s="439"/>
      <c r="AL802" s="439"/>
    </row>
    <row r="803">
      <c r="A803" s="439"/>
      <c r="B803" s="439"/>
      <c r="C803" s="443"/>
      <c r="D803" s="443"/>
      <c r="E803" s="443"/>
      <c r="F803" s="443"/>
      <c r="G803" s="443"/>
      <c r="H803" s="443"/>
      <c r="I803" s="443"/>
      <c r="J803" s="443"/>
      <c r="K803" s="439"/>
      <c r="L803" s="439"/>
      <c r="M803" s="439"/>
      <c r="N803" s="439"/>
      <c r="O803" s="439"/>
      <c r="P803" s="439"/>
      <c r="Q803" s="439"/>
      <c r="R803" s="439"/>
      <c r="S803" s="439"/>
      <c r="T803" s="439"/>
      <c r="U803" s="439"/>
      <c r="V803" s="439"/>
      <c r="W803" s="439"/>
      <c r="X803" s="439"/>
      <c r="Y803" s="439"/>
      <c r="Z803" s="439"/>
      <c r="AA803" s="439"/>
      <c r="AB803" s="439"/>
      <c r="AC803" s="439"/>
      <c r="AD803" s="439"/>
      <c r="AE803" s="439"/>
      <c r="AF803" s="439"/>
      <c r="AG803" s="439"/>
      <c r="AH803" s="439"/>
      <c r="AI803" s="439"/>
      <c r="AJ803" s="439"/>
      <c r="AK803" s="439"/>
      <c r="AL803" s="439"/>
    </row>
    <row r="804">
      <c r="A804" s="439"/>
      <c r="B804" s="439"/>
      <c r="C804" s="443"/>
      <c r="D804" s="443"/>
      <c r="E804" s="443"/>
      <c r="F804" s="443"/>
      <c r="G804" s="443"/>
      <c r="H804" s="443"/>
      <c r="I804" s="443"/>
      <c r="J804" s="443"/>
      <c r="K804" s="439"/>
      <c r="L804" s="439"/>
      <c r="M804" s="439"/>
      <c r="N804" s="439"/>
      <c r="O804" s="439"/>
      <c r="P804" s="439"/>
      <c r="Q804" s="439"/>
      <c r="R804" s="439"/>
      <c r="S804" s="439"/>
      <c r="T804" s="439"/>
      <c r="U804" s="439"/>
      <c r="V804" s="439"/>
      <c r="W804" s="439"/>
      <c r="X804" s="439"/>
      <c r="Y804" s="439"/>
      <c r="Z804" s="439"/>
      <c r="AA804" s="439"/>
      <c r="AB804" s="439"/>
      <c r="AC804" s="439"/>
      <c r="AD804" s="439"/>
      <c r="AE804" s="439"/>
      <c r="AF804" s="439"/>
      <c r="AG804" s="439"/>
      <c r="AH804" s="439"/>
      <c r="AI804" s="439"/>
      <c r="AJ804" s="439"/>
      <c r="AK804" s="439"/>
      <c r="AL804" s="439"/>
    </row>
    <row r="805">
      <c r="A805" s="439"/>
      <c r="B805" s="439"/>
      <c r="C805" s="443"/>
      <c r="D805" s="443"/>
      <c r="E805" s="443"/>
      <c r="F805" s="443"/>
      <c r="G805" s="443"/>
      <c r="H805" s="443"/>
      <c r="I805" s="443"/>
      <c r="J805" s="443"/>
      <c r="K805" s="439"/>
      <c r="L805" s="439"/>
      <c r="M805" s="439"/>
      <c r="N805" s="439"/>
      <c r="O805" s="439"/>
      <c r="P805" s="439"/>
      <c r="Q805" s="439"/>
      <c r="R805" s="439"/>
      <c r="S805" s="439"/>
      <c r="T805" s="439"/>
      <c r="U805" s="439"/>
      <c r="V805" s="439"/>
      <c r="W805" s="439"/>
      <c r="X805" s="439"/>
      <c r="Y805" s="439"/>
      <c r="Z805" s="439"/>
      <c r="AA805" s="439"/>
      <c r="AB805" s="439"/>
      <c r="AC805" s="439"/>
      <c r="AD805" s="439"/>
      <c r="AE805" s="439"/>
      <c r="AF805" s="439"/>
      <c r="AG805" s="439"/>
      <c r="AH805" s="439"/>
      <c r="AI805" s="439"/>
      <c r="AJ805" s="439"/>
      <c r="AK805" s="439"/>
      <c r="AL805" s="439"/>
    </row>
    <row r="806">
      <c r="A806" s="439"/>
      <c r="B806" s="439"/>
      <c r="C806" s="443"/>
      <c r="D806" s="443"/>
      <c r="E806" s="443"/>
      <c r="F806" s="443"/>
      <c r="G806" s="443"/>
      <c r="H806" s="443"/>
      <c r="I806" s="443"/>
      <c r="J806" s="443"/>
      <c r="K806" s="439"/>
      <c r="L806" s="439"/>
      <c r="M806" s="439"/>
      <c r="N806" s="439"/>
      <c r="O806" s="439"/>
      <c r="P806" s="439"/>
      <c r="Q806" s="439"/>
      <c r="R806" s="439"/>
      <c r="S806" s="439"/>
      <c r="T806" s="439"/>
      <c r="U806" s="439"/>
      <c r="V806" s="439"/>
      <c r="W806" s="439"/>
      <c r="X806" s="439"/>
      <c r="Y806" s="439"/>
      <c r="Z806" s="439"/>
      <c r="AA806" s="439"/>
      <c r="AB806" s="439"/>
      <c r="AC806" s="439"/>
      <c r="AD806" s="439"/>
      <c r="AE806" s="439"/>
      <c r="AF806" s="439"/>
      <c r="AG806" s="439"/>
      <c r="AH806" s="439"/>
      <c r="AI806" s="439"/>
      <c r="AJ806" s="439"/>
      <c r="AK806" s="439"/>
      <c r="AL806" s="439"/>
    </row>
    <row r="807">
      <c r="A807" s="439"/>
      <c r="B807" s="439"/>
      <c r="C807" s="443"/>
      <c r="D807" s="443"/>
      <c r="E807" s="443"/>
      <c r="F807" s="443"/>
      <c r="G807" s="443"/>
      <c r="H807" s="443"/>
      <c r="I807" s="443"/>
      <c r="J807" s="443"/>
      <c r="K807" s="439"/>
      <c r="L807" s="439"/>
      <c r="M807" s="439"/>
      <c r="N807" s="439"/>
      <c r="O807" s="439"/>
      <c r="P807" s="439"/>
      <c r="Q807" s="439"/>
      <c r="R807" s="439"/>
      <c r="S807" s="439"/>
      <c r="T807" s="439"/>
      <c r="U807" s="439"/>
      <c r="V807" s="439"/>
      <c r="W807" s="439"/>
      <c r="X807" s="439"/>
      <c r="Y807" s="439"/>
      <c r="Z807" s="439"/>
      <c r="AA807" s="439"/>
      <c r="AB807" s="439"/>
      <c r="AC807" s="439"/>
      <c r="AD807" s="439"/>
      <c r="AE807" s="439"/>
      <c r="AF807" s="439"/>
      <c r="AG807" s="439"/>
      <c r="AH807" s="439"/>
      <c r="AI807" s="439"/>
      <c r="AJ807" s="439"/>
      <c r="AK807" s="439"/>
      <c r="AL807" s="439"/>
    </row>
    <row r="808">
      <c r="A808" s="439"/>
      <c r="B808" s="439"/>
      <c r="C808" s="443"/>
      <c r="D808" s="443"/>
      <c r="E808" s="443"/>
      <c r="F808" s="443"/>
      <c r="G808" s="443"/>
      <c r="H808" s="443"/>
      <c r="I808" s="443"/>
      <c r="J808" s="443"/>
      <c r="K808" s="439"/>
      <c r="L808" s="439"/>
      <c r="M808" s="439"/>
      <c r="N808" s="439"/>
      <c r="O808" s="439"/>
      <c r="P808" s="439"/>
      <c r="Q808" s="439"/>
      <c r="R808" s="439"/>
      <c r="S808" s="439"/>
      <c r="T808" s="439"/>
      <c r="U808" s="439"/>
      <c r="V808" s="439"/>
      <c r="W808" s="439"/>
      <c r="X808" s="439"/>
      <c r="Y808" s="439"/>
      <c r="Z808" s="439"/>
      <c r="AA808" s="439"/>
      <c r="AB808" s="439"/>
      <c r="AC808" s="439"/>
      <c r="AD808" s="439"/>
      <c r="AE808" s="439"/>
      <c r="AF808" s="439"/>
      <c r="AG808" s="439"/>
      <c r="AH808" s="439"/>
      <c r="AI808" s="439"/>
      <c r="AJ808" s="439"/>
      <c r="AK808" s="439"/>
      <c r="AL808" s="439"/>
    </row>
    <row r="809">
      <c r="A809" s="439"/>
      <c r="B809" s="439"/>
      <c r="C809" s="443"/>
      <c r="D809" s="443"/>
      <c r="E809" s="443"/>
      <c r="F809" s="443"/>
      <c r="G809" s="443"/>
      <c r="H809" s="443"/>
      <c r="I809" s="443"/>
      <c r="J809" s="443"/>
      <c r="K809" s="439"/>
      <c r="L809" s="439"/>
      <c r="M809" s="439"/>
      <c r="N809" s="439"/>
      <c r="O809" s="439"/>
      <c r="P809" s="439"/>
      <c r="Q809" s="439"/>
      <c r="R809" s="439"/>
      <c r="S809" s="439"/>
      <c r="T809" s="439"/>
      <c r="U809" s="439"/>
      <c r="V809" s="439"/>
      <c r="W809" s="439"/>
      <c r="X809" s="439"/>
      <c r="Y809" s="439"/>
      <c r="Z809" s="439"/>
      <c r="AA809" s="439"/>
      <c r="AB809" s="439"/>
      <c r="AC809" s="439"/>
      <c r="AD809" s="439"/>
      <c r="AE809" s="439"/>
      <c r="AF809" s="439"/>
      <c r="AG809" s="439"/>
      <c r="AH809" s="439"/>
      <c r="AI809" s="439"/>
      <c r="AJ809" s="439"/>
      <c r="AK809" s="439"/>
      <c r="AL809" s="439"/>
    </row>
    <row r="810">
      <c r="A810" s="439"/>
      <c r="B810" s="439"/>
      <c r="C810" s="443"/>
      <c r="D810" s="443"/>
      <c r="E810" s="443"/>
      <c r="F810" s="443"/>
      <c r="G810" s="443"/>
      <c r="H810" s="443"/>
      <c r="I810" s="443"/>
      <c r="J810" s="443"/>
      <c r="K810" s="439"/>
      <c r="L810" s="439"/>
      <c r="M810" s="439"/>
      <c r="N810" s="439"/>
      <c r="O810" s="439"/>
      <c r="P810" s="439"/>
      <c r="Q810" s="439"/>
      <c r="R810" s="439"/>
      <c r="S810" s="439"/>
      <c r="T810" s="439"/>
      <c r="U810" s="439"/>
      <c r="V810" s="439"/>
      <c r="W810" s="439"/>
      <c r="X810" s="439"/>
      <c r="Y810" s="439"/>
      <c r="Z810" s="439"/>
      <c r="AA810" s="439"/>
      <c r="AB810" s="439"/>
      <c r="AC810" s="439"/>
      <c r="AD810" s="439"/>
      <c r="AE810" s="439"/>
      <c r="AF810" s="439"/>
      <c r="AG810" s="439"/>
      <c r="AH810" s="439"/>
      <c r="AI810" s="439"/>
      <c r="AJ810" s="439"/>
      <c r="AK810" s="439"/>
      <c r="AL810" s="439"/>
    </row>
    <row r="811">
      <c r="A811" s="439"/>
      <c r="B811" s="439"/>
      <c r="C811" s="443"/>
      <c r="D811" s="443"/>
      <c r="E811" s="443"/>
      <c r="F811" s="443"/>
      <c r="G811" s="443"/>
      <c r="H811" s="443"/>
      <c r="I811" s="443"/>
      <c r="J811" s="443"/>
      <c r="K811" s="439"/>
      <c r="L811" s="439"/>
      <c r="M811" s="439"/>
      <c r="N811" s="439"/>
      <c r="O811" s="439"/>
      <c r="P811" s="439"/>
      <c r="Q811" s="439"/>
      <c r="R811" s="439"/>
      <c r="S811" s="439"/>
      <c r="T811" s="439"/>
      <c r="U811" s="439"/>
      <c r="V811" s="439"/>
      <c r="W811" s="439"/>
      <c r="X811" s="439"/>
      <c r="Y811" s="439"/>
      <c r="Z811" s="439"/>
      <c r="AA811" s="439"/>
      <c r="AB811" s="439"/>
      <c r="AC811" s="439"/>
      <c r="AD811" s="439"/>
      <c r="AE811" s="439"/>
      <c r="AF811" s="439"/>
      <c r="AG811" s="439"/>
      <c r="AH811" s="439"/>
      <c r="AI811" s="439"/>
      <c r="AJ811" s="439"/>
      <c r="AK811" s="439"/>
      <c r="AL811" s="439"/>
    </row>
    <row r="812">
      <c r="A812" s="439"/>
      <c r="B812" s="439"/>
      <c r="C812" s="443"/>
      <c r="D812" s="443"/>
      <c r="E812" s="443"/>
      <c r="F812" s="443"/>
      <c r="G812" s="443"/>
      <c r="H812" s="443"/>
      <c r="I812" s="443"/>
      <c r="J812" s="443"/>
      <c r="K812" s="439"/>
      <c r="L812" s="439"/>
      <c r="M812" s="439"/>
      <c r="N812" s="439"/>
      <c r="O812" s="439"/>
      <c r="P812" s="439"/>
      <c r="Q812" s="439"/>
      <c r="R812" s="439"/>
      <c r="S812" s="439"/>
      <c r="T812" s="439"/>
      <c r="U812" s="439"/>
      <c r="V812" s="439"/>
      <c r="W812" s="439"/>
      <c r="X812" s="439"/>
      <c r="Y812" s="439"/>
      <c r="Z812" s="439"/>
      <c r="AA812" s="439"/>
      <c r="AB812" s="439"/>
      <c r="AC812" s="439"/>
      <c r="AD812" s="439"/>
      <c r="AE812" s="439"/>
      <c r="AF812" s="439"/>
      <c r="AG812" s="439"/>
      <c r="AH812" s="439"/>
      <c r="AI812" s="439"/>
      <c r="AJ812" s="439"/>
      <c r="AK812" s="439"/>
      <c r="AL812" s="439"/>
    </row>
    <row r="813">
      <c r="A813" s="439"/>
      <c r="B813" s="439"/>
      <c r="C813" s="443"/>
      <c r="D813" s="443"/>
      <c r="E813" s="443"/>
      <c r="F813" s="443"/>
      <c r="G813" s="443"/>
      <c r="H813" s="443"/>
      <c r="I813" s="443"/>
      <c r="J813" s="443"/>
      <c r="K813" s="439"/>
      <c r="L813" s="439"/>
      <c r="M813" s="439"/>
      <c r="N813" s="439"/>
      <c r="O813" s="439"/>
      <c r="P813" s="439"/>
      <c r="Q813" s="439"/>
      <c r="R813" s="439"/>
      <c r="S813" s="439"/>
      <c r="T813" s="439"/>
      <c r="U813" s="439"/>
      <c r="V813" s="439"/>
      <c r="W813" s="439"/>
      <c r="X813" s="439"/>
      <c r="Y813" s="439"/>
      <c r="Z813" s="439"/>
      <c r="AA813" s="439"/>
      <c r="AB813" s="439"/>
      <c r="AC813" s="439"/>
      <c r="AD813" s="439"/>
      <c r="AE813" s="439"/>
      <c r="AF813" s="439"/>
      <c r="AG813" s="439"/>
      <c r="AH813" s="439"/>
      <c r="AI813" s="439"/>
      <c r="AJ813" s="439"/>
      <c r="AK813" s="439"/>
      <c r="AL813" s="439"/>
    </row>
    <row r="814">
      <c r="A814" s="439"/>
      <c r="B814" s="439"/>
      <c r="C814" s="443"/>
      <c r="D814" s="443"/>
      <c r="E814" s="443"/>
      <c r="F814" s="443"/>
      <c r="G814" s="443"/>
      <c r="H814" s="443"/>
      <c r="I814" s="443"/>
      <c r="J814" s="443"/>
      <c r="K814" s="439"/>
      <c r="L814" s="439"/>
      <c r="M814" s="439"/>
      <c r="N814" s="439"/>
      <c r="O814" s="439"/>
      <c r="P814" s="439"/>
      <c r="Q814" s="439"/>
      <c r="R814" s="439"/>
      <c r="S814" s="439"/>
      <c r="T814" s="439"/>
      <c r="U814" s="439"/>
      <c r="V814" s="439"/>
      <c r="W814" s="439"/>
      <c r="X814" s="439"/>
      <c r="Y814" s="439"/>
      <c r="Z814" s="439"/>
      <c r="AA814" s="439"/>
      <c r="AB814" s="439"/>
      <c r="AC814" s="439"/>
      <c r="AD814" s="439"/>
      <c r="AE814" s="439"/>
      <c r="AF814" s="439"/>
      <c r="AG814" s="439"/>
      <c r="AH814" s="439"/>
      <c r="AI814" s="439"/>
      <c r="AJ814" s="439"/>
      <c r="AK814" s="439"/>
      <c r="AL814" s="439"/>
    </row>
    <row r="815">
      <c r="A815" s="439"/>
      <c r="B815" s="439"/>
      <c r="C815" s="443"/>
      <c r="D815" s="443"/>
      <c r="E815" s="443"/>
      <c r="F815" s="443"/>
      <c r="G815" s="443"/>
      <c r="H815" s="443"/>
      <c r="I815" s="443"/>
      <c r="J815" s="443"/>
      <c r="K815" s="439"/>
      <c r="L815" s="439"/>
      <c r="M815" s="439"/>
      <c r="N815" s="439"/>
      <c r="O815" s="439"/>
      <c r="P815" s="439"/>
      <c r="Q815" s="439"/>
      <c r="R815" s="439"/>
      <c r="S815" s="439"/>
      <c r="T815" s="439"/>
      <c r="U815" s="439"/>
      <c r="V815" s="439"/>
      <c r="W815" s="439"/>
      <c r="X815" s="439"/>
      <c r="Y815" s="439"/>
      <c r="Z815" s="439"/>
      <c r="AA815" s="439"/>
      <c r="AB815" s="439"/>
      <c r="AC815" s="439"/>
      <c r="AD815" s="439"/>
      <c r="AE815" s="439"/>
      <c r="AF815" s="439"/>
      <c r="AG815" s="439"/>
      <c r="AH815" s="439"/>
      <c r="AI815" s="439"/>
      <c r="AJ815" s="439"/>
      <c r="AK815" s="439"/>
      <c r="AL815" s="439"/>
    </row>
    <row r="816">
      <c r="A816" s="439"/>
      <c r="B816" s="439"/>
      <c r="C816" s="443"/>
      <c r="D816" s="443"/>
      <c r="E816" s="443"/>
      <c r="F816" s="443"/>
      <c r="G816" s="443"/>
      <c r="H816" s="443"/>
      <c r="I816" s="443"/>
      <c r="J816" s="443"/>
      <c r="K816" s="439"/>
      <c r="L816" s="439"/>
      <c r="M816" s="439"/>
      <c r="N816" s="439"/>
      <c r="O816" s="439"/>
      <c r="P816" s="439"/>
      <c r="Q816" s="439"/>
      <c r="R816" s="439"/>
      <c r="S816" s="439"/>
      <c r="T816" s="439"/>
      <c r="U816" s="439"/>
      <c r="V816" s="439"/>
      <c r="W816" s="439"/>
      <c r="X816" s="439"/>
      <c r="Y816" s="439"/>
      <c r="Z816" s="439"/>
      <c r="AA816" s="439"/>
      <c r="AB816" s="439"/>
      <c r="AC816" s="439"/>
      <c r="AD816" s="439"/>
      <c r="AE816" s="439"/>
      <c r="AF816" s="439"/>
      <c r="AG816" s="439"/>
      <c r="AH816" s="439"/>
      <c r="AI816" s="439"/>
      <c r="AJ816" s="439"/>
      <c r="AK816" s="439"/>
      <c r="AL816" s="439"/>
    </row>
    <row r="817">
      <c r="A817" s="439"/>
      <c r="B817" s="439"/>
      <c r="C817" s="443"/>
      <c r="D817" s="443"/>
      <c r="E817" s="443"/>
      <c r="F817" s="443"/>
      <c r="G817" s="443"/>
      <c r="H817" s="443"/>
      <c r="I817" s="443"/>
      <c r="J817" s="443"/>
      <c r="K817" s="439"/>
      <c r="L817" s="439"/>
      <c r="M817" s="439"/>
      <c r="N817" s="439"/>
      <c r="O817" s="439"/>
      <c r="P817" s="439"/>
      <c r="Q817" s="439"/>
      <c r="R817" s="439"/>
      <c r="S817" s="439"/>
      <c r="T817" s="439"/>
      <c r="U817" s="439"/>
      <c r="V817" s="439"/>
      <c r="W817" s="439"/>
      <c r="X817" s="439"/>
      <c r="Y817" s="439"/>
      <c r="Z817" s="439"/>
      <c r="AA817" s="439"/>
      <c r="AB817" s="439"/>
      <c r="AC817" s="439"/>
      <c r="AD817" s="439"/>
      <c r="AE817" s="439"/>
      <c r="AF817" s="439"/>
      <c r="AG817" s="439"/>
      <c r="AH817" s="439"/>
      <c r="AI817" s="439"/>
      <c r="AJ817" s="439"/>
      <c r="AK817" s="439"/>
      <c r="AL817" s="439"/>
    </row>
    <row r="818">
      <c r="A818" s="439"/>
      <c r="B818" s="439"/>
      <c r="C818" s="443"/>
      <c r="D818" s="443"/>
      <c r="E818" s="443"/>
      <c r="F818" s="443"/>
      <c r="G818" s="443"/>
      <c r="H818" s="443"/>
      <c r="I818" s="443"/>
      <c r="J818" s="443"/>
      <c r="K818" s="439"/>
      <c r="L818" s="439"/>
      <c r="M818" s="439"/>
      <c r="N818" s="439"/>
      <c r="O818" s="439"/>
      <c r="P818" s="439"/>
      <c r="Q818" s="439"/>
      <c r="R818" s="439"/>
      <c r="S818" s="439"/>
      <c r="T818" s="439"/>
      <c r="U818" s="439"/>
      <c r="V818" s="439"/>
      <c r="W818" s="439"/>
      <c r="X818" s="439"/>
      <c r="Y818" s="439"/>
      <c r="Z818" s="439"/>
      <c r="AA818" s="439"/>
      <c r="AB818" s="439"/>
      <c r="AC818" s="439"/>
      <c r="AD818" s="439"/>
      <c r="AE818" s="439"/>
      <c r="AF818" s="439"/>
      <c r="AG818" s="439"/>
      <c r="AH818" s="439"/>
      <c r="AI818" s="439"/>
      <c r="AJ818" s="439"/>
      <c r="AK818" s="439"/>
      <c r="AL818" s="439"/>
    </row>
    <row r="819">
      <c r="A819" s="439"/>
      <c r="B819" s="439"/>
      <c r="C819" s="443"/>
      <c r="D819" s="443"/>
      <c r="E819" s="443"/>
      <c r="F819" s="443"/>
      <c r="G819" s="443"/>
      <c r="H819" s="443"/>
      <c r="I819" s="443"/>
      <c r="J819" s="443"/>
      <c r="K819" s="439"/>
      <c r="L819" s="439"/>
      <c r="M819" s="439"/>
      <c r="N819" s="439"/>
      <c r="O819" s="439"/>
      <c r="P819" s="439"/>
      <c r="Q819" s="439"/>
      <c r="R819" s="439"/>
      <c r="S819" s="439"/>
      <c r="T819" s="439"/>
      <c r="U819" s="439"/>
      <c r="V819" s="439"/>
      <c r="W819" s="439"/>
      <c r="X819" s="439"/>
      <c r="Y819" s="439"/>
      <c r="Z819" s="439"/>
      <c r="AA819" s="439"/>
      <c r="AB819" s="439"/>
      <c r="AC819" s="439"/>
      <c r="AD819" s="439"/>
      <c r="AE819" s="439"/>
      <c r="AF819" s="439"/>
      <c r="AG819" s="439"/>
      <c r="AH819" s="439"/>
      <c r="AI819" s="439"/>
      <c r="AJ819" s="439"/>
      <c r="AK819" s="439"/>
      <c r="AL819" s="439"/>
    </row>
    <row r="820">
      <c r="A820" s="439"/>
      <c r="B820" s="439"/>
      <c r="C820" s="443"/>
      <c r="D820" s="443"/>
      <c r="E820" s="443"/>
      <c r="F820" s="443"/>
      <c r="G820" s="443"/>
      <c r="H820" s="443"/>
      <c r="I820" s="443"/>
      <c r="J820" s="443"/>
      <c r="K820" s="439"/>
      <c r="L820" s="439"/>
      <c r="M820" s="439"/>
      <c r="N820" s="439"/>
      <c r="O820" s="439"/>
      <c r="P820" s="439"/>
      <c r="Q820" s="439"/>
      <c r="R820" s="439"/>
      <c r="S820" s="439"/>
      <c r="T820" s="439"/>
      <c r="U820" s="439"/>
      <c r="V820" s="439"/>
      <c r="W820" s="439"/>
      <c r="X820" s="439"/>
      <c r="Y820" s="439"/>
      <c r="Z820" s="439"/>
      <c r="AA820" s="439"/>
      <c r="AB820" s="439"/>
      <c r="AC820" s="439"/>
      <c r="AD820" s="439"/>
      <c r="AE820" s="439"/>
      <c r="AF820" s="439"/>
      <c r="AG820" s="439"/>
      <c r="AH820" s="439"/>
      <c r="AI820" s="439"/>
      <c r="AJ820" s="439"/>
      <c r="AK820" s="439"/>
      <c r="AL820" s="439"/>
    </row>
    <row r="821">
      <c r="A821" s="439"/>
      <c r="B821" s="439"/>
      <c r="C821" s="443"/>
      <c r="D821" s="443"/>
      <c r="E821" s="443"/>
      <c r="F821" s="443"/>
      <c r="G821" s="443"/>
      <c r="H821" s="443"/>
      <c r="I821" s="443"/>
      <c r="J821" s="443"/>
      <c r="K821" s="439"/>
      <c r="L821" s="439"/>
      <c r="M821" s="439"/>
      <c r="N821" s="439"/>
      <c r="O821" s="439"/>
      <c r="P821" s="439"/>
      <c r="Q821" s="439"/>
      <c r="R821" s="439"/>
      <c r="S821" s="439"/>
      <c r="T821" s="439"/>
      <c r="U821" s="439"/>
      <c r="V821" s="439"/>
      <c r="W821" s="439"/>
      <c r="X821" s="439"/>
      <c r="Y821" s="439"/>
      <c r="Z821" s="439"/>
      <c r="AA821" s="439"/>
      <c r="AB821" s="439"/>
      <c r="AC821" s="439"/>
      <c r="AD821" s="439"/>
      <c r="AE821" s="439"/>
      <c r="AF821" s="439"/>
      <c r="AG821" s="439"/>
      <c r="AH821" s="439"/>
      <c r="AI821" s="439"/>
      <c r="AJ821" s="439"/>
      <c r="AK821" s="439"/>
      <c r="AL821" s="439"/>
    </row>
    <row r="822">
      <c r="A822" s="439"/>
      <c r="B822" s="439"/>
      <c r="C822" s="443"/>
      <c r="D822" s="443"/>
      <c r="E822" s="443"/>
      <c r="F822" s="443"/>
      <c r="G822" s="443"/>
      <c r="H822" s="443"/>
      <c r="I822" s="443"/>
      <c r="J822" s="443"/>
      <c r="K822" s="439"/>
      <c r="L822" s="439"/>
      <c r="M822" s="439"/>
      <c r="N822" s="439"/>
      <c r="O822" s="439"/>
      <c r="P822" s="439"/>
      <c r="Q822" s="439"/>
      <c r="R822" s="439"/>
      <c r="S822" s="439"/>
      <c r="T822" s="439"/>
      <c r="U822" s="439"/>
      <c r="V822" s="439"/>
      <c r="W822" s="439"/>
      <c r="X822" s="439"/>
      <c r="Y822" s="439"/>
      <c r="Z822" s="439"/>
      <c r="AA822" s="439"/>
      <c r="AB822" s="439"/>
      <c r="AC822" s="439"/>
      <c r="AD822" s="439"/>
      <c r="AE822" s="439"/>
      <c r="AF822" s="439"/>
      <c r="AG822" s="439"/>
      <c r="AH822" s="439"/>
      <c r="AI822" s="439"/>
      <c r="AJ822" s="439"/>
      <c r="AK822" s="439"/>
      <c r="AL822" s="439"/>
    </row>
    <row r="823">
      <c r="A823" s="439"/>
      <c r="B823" s="439"/>
      <c r="C823" s="443"/>
      <c r="D823" s="443"/>
      <c r="E823" s="443"/>
      <c r="F823" s="443"/>
      <c r="G823" s="443"/>
      <c r="H823" s="443"/>
      <c r="I823" s="443"/>
      <c r="J823" s="443"/>
      <c r="K823" s="439"/>
      <c r="L823" s="439"/>
      <c r="M823" s="439"/>
      <c r="N823" s="439"/>
      <c r="O823" s="439"/>
      <c r="P823" s="439"/>
      <c r="Q823" s="439"/>
      <c r="R823" s="439"/>
      <c r="S823" s="439"/>
      <c r="T823" s="439"/>
      <c r="U823" s="439"/>
      <c r="V823" s="439"/>
      <c r="W823" s="439"/>
      <c r="X823" s="439"/>
      <c r="Y823" s="439"/>
      <c r="Z823" s="439"/>
      <c r="AA823" s="439"/>
      <c r="AB823" s="439"/>
      <c r="AC823" s="439"/>
      <c r="AD823" s="439"/>
      <c r="AE823" s="439"/>
      <c r="AF823" s="439"/>
      <c r="AG823" s="439"/>
      <c r="AH823" s="439"/>
      <c r="AI823" s="439"/>
      <c r="AJ823" s="439"/>
      <c r="AK823" s="439"/>
      <c r="AL823" s="439"/>
    </row>
    <row r="824">
      <c r="A824" s="439"/>
      <c r="B824" s="439"/>
      <c r="C824" s="443"/>
      <c r="D824" s="443"/>
      <c r="E824" s="443"/>
      <c r="F824" s="443"/>
      <c r="G824" s="443"/>
      <c r="H824" s="443"/>
      <c r="I824" s="443"/>
      <c r="J824" s="443"/>
      <c r="K824" s="439"/>
      <c r="L824" s="439"/>
      <c r="M824" s="439"/>
      <c r="N824" s="439"/>
      <c r="O824" s="439"/>
      <c r="P824" s="439"/>
      <c r="Q824" s="439"/>
      <c r="R824" s="439"/>
      <c r="S824" s="439"/>
      <c r="T824" s="439"/>
      <c r="U824" s="439"/>
      <c r="V824" s="439"/>
      <c r="W824" s="439"/>
      <c r="X824" s="439"/>
      <c r="Y824" s="439"/>
      <c r="Z824" s="439"/>
      <c r="AA824" s="439"/>
      <c r="AB824" s="439"/>
      <c r="AC824" s="439"/>
      <c r="AD824" s="439"/>
      <c r="AE824" s="439"/>
      <c r="AF824" s="439"/>
      <c r="AG824" s="439"/>
      <c r="AH824" s="439"/>
      <c r="AI824" s="439"/>
      <c r="AJ824" s="439"/>
      <c r="AK824" s="439"/>
      <c r="AL824" s="439"/>
    </row>
    <row r="825">
      <c r="A825" s="439"/>
      <c r="B825" s="439"/>
      <c r="C825" s="443"/>
      <c r="D825" s="443"/>
      <c r="E825" s="443"/>
      <c r="F825" s="443"/>
      <c r="G825" s="443"/>
      <c r="H825" s="443"/>
      <c r="I825" s="443"/>
      <c r="J825" s="443"/>
      <c r="K825" s="439"/>
      <c r="L825" s="439"/>
      <c r="M825" s="439"/>
      <c r="N825" s="439"/>
      <c r="O825" s="439"/>
      <c r="P825" s="439"/>
      <c r="Q825" s="439"/>
      <c r="R825" s="439"/>
      <c r="S825" s="439"/>
      <c r="T825" s="439"/>
      <c r="U825" s="439"/>
      <c r="V825" s="439"/>
      <c r="W825" s="439"/>
      <c r="X825" s="439"/>
      <c r="Y825" s="439"/>
      <c r="Z825" s="439"/>
      <c r="AA825" s="439"/>
      <c r="AB825" s="439"/>
      <c r="AC825" s="439"/>
      <c r="AD825" s="439"/>
      <c r="AE825" s="439"/>
      <c r="AF825" s="439"/>
      <c r="AG825" s="439"/>
      <c r="AH825" s="439"/>
      <c r="AI825" s="439"/>
      <c r="AJ825" s="439"/>
      <c r="AK825" s="439"/>
      <c r="AL825" s="439"/>
    </row>
    <row r="826">
      <c r="A826" s="439"/>
      <c r="B826" s="439"/>
      <c r="C826" s="443"/>
      <c r="D826" s="443"/>
      <c r="E826" s="443"/>
      <c r="F826" s="443"/>
      <c r="G826" s="443"/>
      <c r="H826" s="443"/>
      <c r="I826" s="443"/>
      <c r="J826" s="443"/>
      <c r="K826" s="439"/>
      <c r="L826" s="439"/>
      <c r="M826" s="439"/>
      <c r="N826" s="439"/>
      <c r="O826" s="439"/>
      <c r="P826" s="439"/>
      <c r="Q826" s="439"/>
      <c r="R826" s="439"/>
      <c r="S826" s="439"/>
      <c r="T826" s="439"/>
      <c r="U826" s="439"/>
      <c r="V826" s="439"/>
      <c r="W826" s="439"/>
      <c r="X826" s="439"/>
      <c r="Y826" s="439"/>
      <c r="Z826" s="439"/>
      <c r="AA826" s="439"/>
      <c r="AB826" s="439"/>
      <c r="AC826" s="439"/>
      <c r="AD826" s="439"/>
      <c r="AE826" s="439"/>
      <c r="AF826" s="439"/>
      <c r="AG826" s="439"/>
      <c r="AH826" s="439"/>
      <c r="AI826" s="439"/>
      <c r="AJ826" s="439"/>
      <c r="AK826" s="439"/>
      <c r="AL826" s="439"/>
    </row>
    <row r="827">
      <c r="A827" s="439"/>
      <c r="B827" s="439"/>
      <c r="C827" s="443"/>
      <c r="D827" s="443"/>
      <c r="E827" s="443"/>
      <c r="F827" s="443"/>
      <c r="G827" s="443"/>
      <c r="H827" s="443"/>
      <c r="I827" s="443"/>
      <c r="J827" s="443"/>
      <c r="K827" s="439"/>
      <c r="L827" s="439"/>
      <c r="M827" s="439"/>
      <c r="N827" s="439"/>
      <c r="O827" s="439"/>
      <c r="P827" s="439"/>
      <c r="Q827" s="439"/>
      <c r="R827" s="439"/>
      <c r="S827" s="439"/>
      <c r="T827" s="439"/>
      <c r="U827" s="439"/>
      <c r="V827" s="439"/>
      <c r="W827" s="439"/>
      <c r="X827" s="439"/>
      <c r="Y827" s="439"/>
      <c r="Z827" s="439"/>
      <c r="AA827" s="439"/>
      <c r="AB827" s="439"/>
      <c r="AC827" s="439"/>
      <c r="AD827" s="439"/>
      <c r="AE827" s="439"/>
      <c r="AF827" s="439"/>
      <c r="AG827" s="439"/>
      <c r="AH827" s="439"/>
      <c r="AI827" s="439"/>
      <c r="AJ827" s="439"/>
      <c r="AK827" s="439"/>
      <c r="AL827" s="439"/>
    </row>
    <row r="828">
      <c r="A828" s="439"/>
      <c r="B828" s="439"/>
      <c r="C828" s="443"/>
      <c r="D828" s="443"/>
      <c r="E828" s="443"/>
      <c r="F828" s="443"/>
      <c r="G828" s="443"/>
      <c r="H828" s="443"/>
      <c r="I828" s="443"/>
      <c r="J828" s="443"/>
      <c r="K828" s="439"/>
      <c r="L828" s="439"/>
      <c r="M828" s="439"/>
      <c r="N828" s="439"/>
      <c r="O828" s="439"/>
      <c r="P828" s="439"/>
      <c r="Q828" s="439"/>
      <c r="R828" s="439"/>
      <c r="S828" s="439"/>
      <c r="T828" s="439"/>
      <c r="U828" s="439"/>
      <c r="V828" s="439"/>
      <c r="W828" s="439"/>
      <c r="X828" s="439"/>
      <c r="Y828" s="439"/>
      <c r="Z828" s="439"/>
      <c r="AA828" s="439"/>
      <c r="AB828" s="439"/>
      <c r="AC828" s="439"/>
      <c r="AD828" s="439"/>
      <c r="AE828" s="439"/>
      <c r="AF828" s="439"/>
      <c r="AG828" s="439"/>
      <c r="AH828" s="439"/>
      <c r="AI828" s="439"/>
      <c r="AJ828" s="439"/>
      <c r="AK828" s="439"/>
      <c r="AL828" s="439"/>
    </row>
    <row r="829">
      <c r="A829" s="439"/>
      <c r="B829" s="439"/>
      <c r="C829" s="443"/>
      <c r="D829" s="443"/>
      <c r="E829" s="443"/>
      <c r="F829" s="443"/>
      <c r="G829" s="443"/>
      <c r="H829" s="443"/>
      <c r="I829" s="443"/>
      <c r="J829" s="443"/>
      <c r="K829" s="439"/>
      <c r="L829" s="439"/>
      <c r="M829" s="439"/>
      <c r="N829" s="439"/>
      <c r="O829" s="439"/>
      <c r="P829" s="439"/>
      <c r="Q829" s="439"/>
      <c r="R829" s="439"/>
      <c r="S829" s="439"/>
      <c r="T829" s="439"/>
      <c r="U829" s="439"/>
      <c r="V829" s="439"/>
      <c r="W829" s="439"/>
      <c r="X829" s="439"/>
      <c r="Y829" s="439"/>
      <c r="Z829" s="439"/>
      <c r="AA829" s="439"/>
      <c r="AB829" s="439"/>
      <c r="AC829" s="439"/>
      <c r="AD829" s="439"/>
      <c r="AE829" s="439"/>
      <c r="AF829" s="439"/>
      <c r="AG829" s="439"/>
      <c r="AH829" s="439"/>
      <c r="AI829" s="439"/>
      <c r="AJ829" s="439"/>
      <c r="AK829" s="439"/>
      <c r="AL829" s="439"/>
    </row>
    <row r="830">
      <c r="A830" s="439"/>
      <c r="B830" s="439"/>
      <c r="C830" s="443"/>
      <c r="D830" s="443"/>
      <c r="E830" s="443"/>
      <c r="F830" s="443"/>
      <c r="G830" s="443"/>
      <c r="H830" s="443"/>
      <c r="I830" s="443"/>
      <c r="J830" s="443"/>
      <c r="K830" s="439"/>
      <c r="L830" s="439"/>
      <c r="M830" s="439"/>
      <c r="N830" s="439"/>
      <c r="O830" s="439"/>
      <c r="P830" s="439"/>
      <c r="Q830" s="439"/>
      <c r="R830" s="439"/>
      <c r="S830" s="439"/>
      <c r="T830" s="439"/>
      <c r="U830" s="439"/>
      <c r="V830" s="439"/>
      <c r="W830" s="439"/>
      <c r="X830" s="439"/>
      <c r="Y830" s="439"/>
      <c r="Z830" s="439"/>
      <c r="AA830" s="439"/>
      <c r="AB830" s="439"/>
      <c r="AC830" s="439"/>
      <c r="AD830" s="439"/>
      <c r="AE830" s="439"/>
      <c r="AF830" s="439"/>
      <c r="AG830" s="439"/>
      <c r="AH830" s="439"/>
      <c r="AI830" s="439"/>
      <c r="AJ830" s="439"/>
      <c r="AK830" s="439"/>
      <c r="AL830" s="439"/>
    </row>
    <row r="831">
      <c r="A831" s="439"/>
      <c r="B831" s="439"/>
      <c r="C831" s="443"/>
      <c r="D831" s="443"/>
      <c r="E831" s="443"/>
      <c r="F831" s="443"/>
      <c r="G831" s="443"/>
      <c r="H831" s="443"/>
      <c r="I831" s="443"/>
      <c r="J831" s="443"/>
      <c r="K831" s="439"/>
      <c r="L831" s="439"/>
      <c r="M831" s="439"/>
      <c r="N831" s="439"/>
      <c r="O831" s="439"/>
      <c r="P831" s="439"/>
      <c r="Q831" s="439"/>
      <c r="R831" s="439"/>
      <c r="S831" s="439"/>
      <c r="T831" s="439"/>
      <c r="U831" s="439"/>
      <c r="V831" s="439"/>
      <c r="W831" s="439"/>
      <c r="X831" s="439"/>
      <c r="Y831" s="439"/>
      <c r="Z831" s="439"/>
      <c r="AA831" s="439"/>
      <c r="AB831" s="439"/>
      <c r="AC831" s="439"/>
      <c r="AD831" s="439"/>
      <c r="AE831" s="439"/>
      <c r="AF831" s="439"/>
      <c r="AG831" s="439"/>
      <c r="AH831" s="439"/>
      <c r="AI831" s="439"/>
      <c r="AJ831" s="439"/>
      <c r="AK831" s="439"/>
      <c r="AL831" s="439"/>
    </row>
    <row r="832">
      <c r="A832" s="439"/>
      <c r="B832" s="439"/>
      <c r="C832" s="443"/>
      <c r="D832" s="443"/>
      <c r="E832" s="443"/>
      <c r="F832" s="443"/>
      <c r="G832" s="443"/>
      <c r="H832" s="443"/>
      <c r="I832" s="443"/>
      <c r="J832" s="443"/>
      <c r="K832" s="439"/>
      <c r="L832" s="439"/>
      <c r="M832" s="439"/>
      <c r="N832" s="439"/>
      <c r="O832" s="439"/>
      <c r="P832" s="439"/>
      <c r="Q832" s="439"/>
      <c r="R832" s="439"/>
      <c r="S832" s="439"/>
      <c r="T832" s="439"/>
      <c r="U832" s="439"/>
      <c r="V832" s="439"/>
      <c r="W832" s="439"/>
      <c r="X832" s="439"/>
      <c r="Y832" s="439"/>
      <c r="Z832" s="439"/>
      <c r="AA832" s="439"/>
      <c r="AB832" s="439"/>
      <c r="AC832" s="439"/>
      <c r="AD832" s="439"/>
      <c r="AE832" s="439"/>
      <c r="AF832" s="439"/>
      <c r="AG832" s="439"/>
      <c r="AH832" s="439"/>
      <c r="AI832" s="439"/>
      <c r="AJ832" s="439"/>
      <c r="AK832" s="439"/>
      <c r="AL832" s="439"/>
    </row>
    <row r="833">
      <c r="A833" s="439"/>
      <c r="B833" s="439"/>
      <c r="C833" s="443"/>
      <c r="D833" s="443"/>
      <c r="E833" s="443"/>
      <c r="F833" s="443"/>
      <c r="G833" s="443"/>
      <c r="H833" s="443"/>
      <c r="I833" s="443"/>
      <c r="J833" s="443"/>
      <c r="K833" s="439"/>
      <c r="L833" s="439"/>
      <c r="M833" s="439"/>
      <c r="N833" s="439"/>
      <c r="O833" s="439"/>
      <c r="P833" s="439"/>
      <c r="Q833" s="439"/>
      <c r="R833" s="439"/>
      <c r="S833" s="439"/>
      <c r="T833" s="439"/>
      <c r="U833" s="439"/>
      <c r="V833" s="439"/>
      <c r="W833" s="439"/>
      <c r="X833" s="439"/>
      <c r="Y833" s="439"/>
      <c r="Z833" s="439"/>
      <c r="AA833" s="439"/>
      <c r="AB833" s="439"/>
      <c r="AC833" s="439"/>
      <c r="AD833" s="439"/>
      <c r="AE833" s="439"/>
      <c r="AF833" s="439"/>
      <c r="AG833" s="439"/>
      <c r="AH833" s="439"/>
      <c r="AI833" s="439"/>
      <c r="AJ833" s="439"/>
      <c r="AK833" s="439"/>
      <c r="AL833" s="439"/>
    </row>
    <row r="834">
      <c r="A834" s="439"/>
      <c r="B834" s="439"/>
      <c r="C834" s="443"/>
      <c r="D834" s="443"/>
      <c r="E834" s="443"/>
      <c r="F834" s="443"/>
      <c r="G834" s="443"/>
      <c r="H834" s="443"/>
      <c r="I834" s="443"/>
      <c r="J834" s="443"/>
      <c r="K834" s="439"/>
      <c r="L834" s="439"/>
      <c r="M834" s="439"/>
      <c r="N834" s="439"/>
      <c r="O834" s="439"/>
      <c r="P834" s="439"/>
      <c r="Q834" s="439"/>
      <c r="R834" s="439"/>
      <c r="S834" s="439"/>
      <c r="T834" s="439"/>
      <c r="U834" s="439"/>
      <c r="V834" s="439"/>
      <c r="W834" s="439"/>
      <c r="X834" s="439"/>
      <c r="Y834" s="439"/>
      <c r="Z834" s="439"/>
      <c r="AA834" s="439"/>
      <c r="AB834" s="439"/>
      <c r="AC834" s="439"/>
      <c r="AD834" s="439"/>
      <c r="AE834" s="439"/>
      <c r="AF834" s="439"/>
      <c r="AG834" s="439"/>
      <c r="AH834" s="439"/>
      <c r="AI834" s="439"/>
      <c r="AJ834" s="439"/>
      <c r="AK834" s="439"/>
      <c r="AL834" s="439"/>
    </row>
    <row r="835">
      <c r="A835" s="439"/>
      <c r="B835" s="439"/>
      <c r="C835" s="443"/>
      <c r="D835" s="443"/>
      <c r="E835" s="443"/>
      <c r="F835" s="443"/>
      <c r="G835" s="443"/>
      <c r="H835" s="443"/>
      <c r="I835" s="443"/>
      <c r="J835" s="443"/>
      <c r="K835" s="439"/>
      <c r="L835" s="439"/>
      <c r="M835" s="439"/>
      <c r="N835" s="439"/>
      <c r="O835" s="439"/>
      <c r="P835" s="439"/>
      <c r="Q835" s="439"/>
      <c r="R835" s="439"/>
      <c r="S835" s="439"/>
      <c r="T835" s="439"/>
      <c r="U835" s="439"/>
      <c r="V835" s="439"/>
      <c r="W835" s="439"/>
      <c r="X835" s="439"/>
      <c r="Y835" s="439"/>
      <c r="Z835" s="439"/>
      <c r="AA835" s="439"/>
      <c r="AB835" s="439"/>
      <c r="AC835" s="439"/>
      <c r="AD835" s="439"/>
      <c r="AE835" s="439"/>
      <c r="AF835" s="439"/>
      <c r="AG835" s="439"/>
      <c r="AH835" s="439"/>
      <c r="AI835" s="439"/>
      <c r="AJ835" s="439"/>
      <c r="AK835" s="439"/>
      <c r="AL835" s="439"/>
    </row>
    <row r="836">
      <c r="A836" s="439"/>
      <c r="B836" s="439"/>
      <c r="C836" s="443"/>
      <c r="D836" s="443"/>
      <c r="E836" s="443"/>
      <c r="F836" s="443"/>
      <c r="G836" s="443"/>
      <c r="H836" s="443"/>
      <c r="I836" s="443"/>
      <c r="J836" s="443"/>
      <c r="K836" s="439"/>
      <c r="L836" s="439"/>
      <c r="M836" s="439"/>
      <c r="N836" s="439"/>
      <c r="O836" s="439"/>
      <c r="P836" s="439"/>
      <c r="Q836" s="439"/>
      <c r="R836" s="439"/>
      <c r="S836" s="439"/>
      <c r="T836" s="439"/>
      <c r="U836" s="439"/>
      <c r="V836" s="439"/>
      <c r="W836" s="439"/>
      <c r="X836" s="439"/>
      <c r="Y836" s="439"/>
      <c r="Z836" s="439"/>
      <c r="AA836" s="439"/>
      <c r="AB836" s="439"/>
      <c r="AC836" s="439"/>
      <c r="AD836" s="439"/>
      <c r="AE836" s="439"/>
      <c r="AF836" s="439"/>
      <c r="AG836" s="439"/>
      <c r="AH836" s="439"/>
      <c r="AI836" s="439"/>
      <c r="AJ836" s="439"/>
      <c r="AK836" s="439"/>
      <c r="AL836" s="439"/>
    </row>
    <row r="837">
      <c r="A837" s="439"/>
      <c r="B837" s="439"/>
      <c r="C837" s="443"/>
      <c r="D837" s="443"/>
      <c r="E837" s="443"/>
      <c r="F837" s="443"/>
      <c r="G837" s="443"/>
      <c r="H837" s="443"/>
      <c r="I837" s="443"/>
      <c r="J837" s="443"/>
      <c r="K837" s="439"/>
      <c r="L837" s="439"/>
      <c r="M837" s="439"/>
      <c r="N837" s="439"/>
      <c r="O837" s="439"/>
      <c r="P837" s="439"/>
      <c r="Q837" s="439"/>
      <c r="R837" s="439"/>
      <c r="S837" s="439"/>
      <c r="T837" s="439"/>
      <c r="U837" s="439"/>
      <c r="V837" s="439"/>
      <c r="W837" s="439"/>
      <c r="X837" s="439"/>
      <c r="Y837" s="439"/>
      <c r="Z837" s="439"/>
      <c r="AA837" s="439"/>
      <c r="AB837" s="439"/>
      <c r="AC837" s="439"/>
      <c r="AD837" s="439"/>
      <c r="AE837" s="439"/>
      <c r="AF837" s="439"/>
      <c r="AG837" s="439"/>
      <c r="AH837" s="439"/>
      <c r="AI837" s="439"/>
      <c r="AJ837" s="439"/>
      <c r="AK837" s="439"/>
      <c r="AL837" s="439"/>
    </row>
    <row r="838">
      <c r="A838" s="439"/>
      <c r="B838" s="439"/>
      <c r="C838" s="443"/>
      <c r="D838" s="443"/>
      <c r="E838" s="443"/>
      <c r="F838" s="443"/>
      <c r="G838" s="443"/>
      <c r="H838" s="443"/>
      <c r="I838" s="443"/>
      <c r="J838" s="443"/>
      <c r="K838" s="439"/>
      <c r="L838" s="439"/>
      <c r="M838" s="439"/>
      <c r="N838" s="439"/>
      <c r="O838" s="439"/>
      <c r="P838" s="439"/>
      <c r="Q838" s="439"/>
      <c r="R838" s="439"/>
      <c r="S838" s="439"/>
      <c r="T838" s="439"/>
      <c r="U838" s="439"/>
      <c r="V838" s="439"/>
      <c r="W838" s="439"/>
      <c r="X838" s="439"/>
      <c r="Y838" s="439"/>
      <c r="Z838" s="439"/>
      <c r="AA838" s="439"/>
      <c r="AB838" s="439"/>
      <c r="AC838" s="439"/>
      <c r="AD838" s="439"/>
      <c r="AE838" s="439"/>
      <c r="AF838" s="439"/>
      <c r="AG838" s="439"/>
      <c r="AH838" s="439"/>
      <c r="AI838" s="439"/>
      <c r="AJ838" s="439"/>
      <c r="AK838" s="439"/>
      <c r="AL838" s="439"/>
    </row>
    <row r="839">
      <c r="A839" s="439"/>
      <c r="B839" s="439"/>
      <c r="C839" s="443"/>
      <c r="D839" s="443"/>
      <c r="E839" s="443"/>
      <c r="F839" s="443"/>
      <c r="G839" s="443"/>
      <c r="H839" s="443"/>
      <c r="I839" s="443"/>
      <c r="J839" s="443"/>
      <c r="K839" s="439"/>
      <c r="L839" s="439"/>
      <c r="M839" s="439"/>
      <c r="N839" s="439"/>
      <c r="O839" s="439"/>
      <c r="P839" s="439"/>
      <c r="Q839" s="439"/>
      <c r="R839" s="439"/>
      <c r="S839" s="439"/>
      <c r="T839" s="439"/>
      <c r="U839" s="439"/>
      <c r="V839" s="439"/>
      <c r="W839" s="439"/>
      <c r="X839" s="439"/>
      <c r="Y839" s="439"/>
      <c r="Z839" s="439"/>
      <c r="AA839" s="439"/>
      <c r="AB839" s="439"/>
      <c r="AC839" s="439"/>
      <c r="AD839" s="439"/>
      <c r="AE839" s="439"/>
      <c r="AF839" s="439"/>
      <c r="AG839" s="439"/>
      <c r="AH839" s="439"/>
      <c r="AI839" s="439"/>
      <c r="AJ839" s="439"/>
      <c r="AK839" s="439"/>
      <c r="AL839" s="439"/>
    </row>
    <row r="840">
      <c r="A840" s="439"/>
      <c r="B840" s="439"/>
      <c r="C840" s="443"/>
      <c r="D840" s="443"/>
      <c r="E840" s="443"/>
      <c r="F840" s="443"/>
      <c r="G840" s="443"/>
      <c r="H840" s="443"/>
      <c r="I840" s="443"/>
      <c r="J840" s="443"/>
      <c r="K840" s="439"/>
      <c r="L840" s="439"/>
      <c r="M840" s="439"/>
      <c r="N840" s="439"/>
      <c r="O840" s="439"/>
      <c r="P840" s="439"/>
      <c r="Q840" s="439"/>
      <c r="R840" s="439"/>
      <c r="S840" s="439"/>
      <c r="T840" s="439"/>
      <c r="U840" s="439"/>
      <c r="V840" s="439"/>
      <c r="W840" s="439"/>
      <c r="X840" s="439"/>
      <c r="Y840" s="439"/>
      <c r="Z840" s="439"/>
      <c r="AA840" s="439"/>
      <c r="AB840" s="439"/>
      <c r="AC840" s="439"/>
      <c r="AD840" s="439"/>
      <c r="AE840" s="439"/>
      <c r="AF840" s="439"/>
      <c r="AG840" s="439"/>
      <c r="AH840" s="439"/>
      <c r="AI840" s="439"/>
      <c r="AJ840" s="439"/>
      <c r="AK840" s="439"/>
      <c r="AL840" s="439"/>
    </row>
    <row r="841">
      <c r="A841" s="439"/>
      <c r="B841" s="439"/>
      <c r="C841" s="443"/>
      <c r="D841" s="443"/>
      <c r="E841" s="443"/>
      <c r="F841" s="443"/>
      <c r="G841" s="443"/>
      <c r="H841" s="443"/>
      <c r="I841" s="443"/>
      <c r="J841" s="443"/>
      <c r="K841" s="439"/>
      <c r="L841" s="439"/>
      <c r="M841" s="439"/>
      <c r="N841" s="439"/>
      <c r="O841" s="439"/>
      <c r="P841" s="439"/>
      <c r="Q841" s="439"/>
      <c r="R841" s="439"/>
      <c r="S841" s="439"/>
      <c r="T841" s="439"/>
      <c r="U841" s="439"/>
      <c r="V841" s="439"/>
      <c r="W841" s="439"/>
      <c r="X841" s="439"/>
      <c r="Y841" s="439"/>
      <c r="Z841" s="439"/>
      <c r="AA841" s="439"/>
      <c r="AB841" s="439"/>
      <c r="AC841" s="439"/>
      <c r="AD841" s="439"/>
      <c r="AE841" s="439"/>
      <c r="AF841" s="439"/>
      <c r="AG841" s="439"/>
      <c r="AH841" s="439"/>
      <c r="AI841" s="439"/>
      <c r="AJ841" s="439"/>
      <c r="AK841" s="439"/>
      <c r="AL841" s="439"/>
    </row>
    <row r="842">
      <c r="A842" s="439"/>
      <c r="B842" s="439"/>
      <c r="C842" s="443"/>
      <c r="D842" s="443"/>
      <c r="E842" s="443"/>
      <c r="F842" s="443"/>
      <c r="G842" s="443"/>
      <c r="H842" s="443"/>
      <c r="I842" s="443"/>
      <c r="J842" s="443"/>
      <c r="K842" s="439"/>
      <c r="L842" s="439"/>
      <c r="M842" s="439"/>
      <c r="N842" s="439"/>
      <c r="O842" s="439"/>
      <c r="P842" s="439"/>
      <c r="Q842" s="439"/>
      <c r="R842" s="439"/>
      <c r="S842" s="439"/>
      <c r="T842" s="439"/>
      <c r="U842" s="439"/>
      <c r="V842" s="439"/>
      <c r="W842" s="439"/>
      <c r="X842" s="439"/>
      <c r="Y842" s="439"/>
      <c r="Z842" s="439"/>
      <c r="AA842" s="439"/>
      <c r="AB842" s="439"/>
      <c r="AC842" s="439"/>
      <c r="AD842" s="439"/>
      <c r="AE842" s="439"/>
      <c r="AF842" s="439"/>
      <c r="AG842" s="439"/>
      <c r="AH842" s="439"/>
      <c r="AI842" s="439"/>
      <c r="AJ842" s="439"/>
      <c r="AK842" s="439"/>
      <c r="AL842" s="439"/>
    </row>
    <row r="843">
      <c r="A843" s="439"/>
      <c r="B843" s="439"/>
      <c r="C843" s="443"/>
      <c r="D843" s="443"/>
      <c r="E843" s="443"/>
      <c r="F843" s="443"/>
      <c r="G843" s="443"/>
      <c r="H843" s="443"/>
      <c r="I843" s="443"/>
      <c r="J843" s="443"/>
      <c r="K843" s="439"/>
      <c r="L843" s="439"/>
      <c r="M843" s="439"/>
      <c r="N843" s="439"/>
      <c r="O843" s="439"/>
      <c r="P843" s="439"/>
      <c r="Q843" s="439"/>
      <c r="R843" s="439"/>
      <c r="S843" s="439"/>
      <c r="T843" s="439"/>
      <c r="U843" s="439"/>
      <c r="V843" s="439"/>
      <c r="W843" s="439"/>
      <c r="X843" s="439"/>
      <c r="Y843" s="439"/>
      <c r="Z843" s="439"/>
      <c r="AA843" s="439"/>
      <c r="AB843" s="439"/>
      <c r="AC843" s="439"/>
      <c r="AD843" s="439"/>
      <c r="AE843" s="439"/>
      <c r="AF843" s="439"/>
      <c r="AG843" s="439"/>
      <c r="AH843" s="439"/>
      <c r="AI843" s="439"/>
      <c r="AJ843" s="439"/>
      <c r="AK843" s="439"/>
      <c r="AL843" s="439"/>
    </row>
    <row r="844">
      <c r="A844" s="439"/>
      <c r="B844" s="439"/>
      <c r="C844" s="443"/>
      <c r="D844" s="443"/>
      <c r="E844" s="443"/>
      <c r="F844" s="443"/>
      <c r="G844" s="443"/>
      <c r="H844" s="443"/>
      <c r="I844" s="443"/>
      <c r="J844" s="443"/>
      <c r="K844" s="439"/>
      <c r="L844" s="439"/>
      <c r="M844" s="439"/>
      <c r="N844" s="439"/>
      <c r="O844" s="439"/>
      <c r="P844" s="439"/>
      <c r="Q844" s="439"/>
      <c r="R844" s="439"/>
      <c r="S844" s="439"/>
      <c r="T844" s="439"/>
      <c r="U844" s="439"/>
      <c r="V844" s="439"/>
      <c r="W844" s="439"/>
      <c r="X844" s="439"/>
      <c r="Y844" s="439"/>
      <c r="Z844" s="439"/>
      <c r="AA844" s="439"/>
      <c r="AB844" s="439"/>
      <c r="AC844" s="439"/>
      <c r="AD844" s="439"/>
      <c r="AE844" s="439"/>
      <c r="AF844" s="439"/>
      <c r="AG844" s="439"/>
      <c r="AH844" s="439"/>
      <c r="AI844" s="439"/>
      <c r="AJ844" s="439"/>
      <c r="AK844" s="439"/>
      <c r="AL844" s="439"/>
    </row>
    <row r="845">
      <c r="A845" s="439"/>
      <c r="B845" s="439"/>
      <c r="C845" s="443"/>
      <c r="D845" s="443"/>
      <c r="E845" s="443"/>
      <c r="F845" s="443"/>
      <c r="G845" s="443"/>
      <c r="H845" s="443"/>
      <c r="I845" s="443"/>
      <c r="J845" s="443"/>
      <c r="K845" s="439"/>
      <c r="L845" s="439"/>
      <c r="M845" s="439"/>
      <c r="N845" s="439"/>
      <c r="O845" s="439"/>
      <c r="P845" s="439"/>
      <c r="Q845" s="439"/>
      <c r="R845" s="439"/>
      <c r="S845" s="439"/>
      <c r="T845" s="439"/>
      <c r="U845" s="439"/>
      <c r="V845" s="439"/>
      <c r="W845" s="439"/>
      <c r="X845" s="439"/>
      <c r="Y845" s="439"/>
      <c r="Z845" s="439"/>
      <c r="AA845" s="439"/>
      <c r="AB845" s="439"/>
      <c r="AC845" s="439"/>
      <c r="AD845" s="439"/>
      <c r="AE845" s="439"/>
      <c r="AF845" s="439"/>
      <c r="AG845" s="439"/>
      <c r="AH845" s="439"/>
      <c r="AI845" s="439"/>
      <c r="AJ845" s="439"/>
      <c r="AK845" s="439"/>
      <c r="AL845" s="439"/>
    </row>
    <row r="846">
      <c r="A846" s="439"/>
      <c r="B846" s="439"/>
      <c r="C846" s="443"/>
      <c r="D846" s="443"/>
      <c r="E846" s="443"/>
      <c r="F846" s="443"/>
      <c r="G846" s="443"/>
      <c r="H846" s="443"/>
      <c r="I846" s="443"/>
      <c r="J846" s="443"/>
      <c r="K846" s="439"/>
      <c r="L846" s="439"/>
      <c r="M846" s="439"/>
      <c r="N846" s="439"/>
      <c r="O846" s="439"/>
      <c r="P846" s="439"/>
      <c r="Q846" s="439"/>
      <c r="R846" s="439"/>
      <c r="S846" s="439"/>
      <c r="T846" s="439"/>
      <c r="U846" s="439"/>
      <c r="V846" s="439"/>
      <c r="W846" s="439"/>
      <c r="X846" s="439"/>
      <c r="Y846" s="439"/>
      <c r="Z846" s="439"/>
      <c r="AA846" s="439"/>
      <c r="AB846" s="439"/>
      <c r="AC846" s="439"/>
      <c r="AD846" s="439"/>
      <c r="AE846" s="439"/>
      <c r="AF846" s="439"/>
      <c r="AG846" s="439"/>
      <c r="AH846" s="439"/>
      <c r="AI846" s="439"/>
      <c r="AJ846" s="439"/>
      <c r="AK846" s="439"/>
      <c r="AL846" s="439"/>
    </row>
    <row r="847">
      <c r="A847" s="439"/>
      <c r="B847" s="439"/>
      <c r="C847" s="443"/>
      <c r="D847" s="443"/>
      <c r="E847" s="443"/>
      <c r="F847" s="443"/>
      <c r="G847" s="443"/>
      <c r="H847" s="443"/>
      <c r="I847" s="443"/>
      <c r="J847" s="443"/>
      <c r="K847" s="439"/>
      <c r="L847" s="439"/>
      <c r="M847" s="439"/>
      <c r="N847" s="439"/>
      <c r="O847" s="439"/>
      <c r="P847" s="439"/>
      <c r="Q847" s="439"/>
      <c r="R847" s="439"/>
      <c r="S847" s="439"/>
      <c r="T847" s="439"/>
      <c r="U847" s="439"/>
      <c r="V847" s="439"/>
      <c r="W847" s="439"/>
      <c r="X847" s="439"/>
      <c r="Y847" s="439"/>
      <c r="Z847" s="439"/>
      <c r="AA847" s="439"/>
      <c r="AB847" s="439"/>
      <c r="AC847" s="439"/>
      <c r="AD847" s="439"/>
      <c r="AE847" s="439"/>
      <c r="AF847" s="439"/>
      <c r="AG847" s="439"/>
      <c r="AH847" s="439"/>
      <c r="AI847" s="439"/>
      <c r="AJ847" s="439"/>
      <c r="AK847" s="439"/>
      <c r="AL847" s="439"/>
    </row>
    <row r="848">
      <c r="A848" s="439"/>
      <c r="B848" s="439"/>
      <c r="C848" s="443"/>
      <c r="D848" s="443"/>
      <c r="E848" s="443"/>
      <c r="F848" s="443"/>
      <c r="G848" s="443"/>
      <c r="H848" s="443"/>
      <c r="I848" s="443"/>
      <c r="J848" s="443"/>
      <c r="K848" s="439"/>
      <c r="L848" s="439"/>
      <c r="M848" s="439"/>
      <c r="N848" s="439"/>
      <c r="O848" s="439"/>
      <c r="P848" s="439"/>
      <c r="Q848" s="439"/>
      <c r="R848" s="439"/>
      <c r="S848" s="439"/>
      <c r="T848" s="439"/>
      <c r="U848" s="439"/>
      <c r="V848" s="439"/>
      <c r="W848" s="439"/>
      <c r="X848" s="439"/>
      <c r="Y848" s="439"/>
      <c r="Z848" s="439"/>
      <c r="AA848" s="439"/>
      <c r="AB848" s="439"/>
      <c r="AC848" s="439"/>
      <c r="AD848" s="439"/>
      <c r="AE848" s="439"/>
      <c r="AF848" s="439"/>
      <c r="AG848" s="439"/>
      <c r="AH848" s="439"/>
      <c r="AI848" s="439"/>
      <c r="AJ848" s="439"/>
      <c r="AK848" s="439"/>
      <c r="AL848" s="439"/>
    </row>
    <row r="849">
      <c r="A849" s="439"/>
      <c r="B849" s="439"/>
      <c r="C849" s="443"/>
      <c r="D849" s="443"/>
      <c r="E849" s="443"/>
      <c r="F849" s="443"/>
      <c r="G849" s="443"/>
      <c r="H849" s="443"/>
      <c r="I849" s="443"/>
      <c r="J849" s="443"/>
      <c r="K849" s="439"/>
      <c r="L849" s="439"/>
      <c r="M849" s="439"/>
      <c r="N849" s="439"/>
      <c r="O849" s="439"/>
      <c r="P849" s="439"/>
      <c r="Q849" s="439"/>
      <c r="R849" s="439"/>
      <c r="S849" s="439"/>
      <c r="T849" s="439"/>
      <c r="U849" s="439"/>
      <c r="V849" s="439"/>
      <c r="W849" s="439"/>
      <c r="X849" s="439"/>
      <c r="Y849" s="439"/>
      <c r="Z849" s="439"/>
      <c r="AA849" s="439"/>
      <c r="AB849" s="439"/>
      <c r="AC849" s="439"/>
      <c r="AD849" s="439"/>
      <c r="AE849" s="439"/>
      <c r="AF849" s="439"/>
      <c r="AG849" s="439"/>
      <c r="AH849" s="439"/>
      <c r="AI849" s="439"/>
      <c r="AJ849" s="439"/>
      <c r="AK849" s="439"/>
      <c r="AL849" s="439"/>
    </row>
    <row r="850">
      <c r="A850" s="439"/>
      <c r="B850" s="439"/>
      <c r="C850" s="443"/>
      <c r="D850" s="443"/>
      <c r="E850" s="443"/>
      <c r="F850" s="443"/>
      <c r="G850" s="443"/>
      <c r="H850" s="443"/>
      <c r="I850" s="443"/>
      <c r="J850" s="443"/>
      <c r="K850" s="439"/>
      <c r="L850" s="439"/>
      <c r="M850" s="439"/>
      <c r="N850" s="439"/>
      <c r="O850" s="439"/>
      <c r="P850" s="439"/>
      <c r="Q850" s="439"/>
      <c r="R850" s="439"/>
      <c r="S850" s="439"/>
      <c r="T850" s="439"/>
      <c r="U850" s="439"/>
      <c r="V850" s="439"/>
      <c r="W850" s="439"/>
      <c r="X850" s="439"/>
      <c r="Y850" s="439"/>
      <c r="Z850" s="439"/>
      <c r="AA850" s="439"/>
      <c r="AB850" s="439"/>
      <c r="AC850" s="439"/>
      <c r="AD850" s="439"/>
      <c r="AE850" s="439"/>
      <c r="AF850" s="439"/>
      <c r="AG850" s="439"/>
      <c r="AH850" s="439"/>
      <c r="AI850" s="439"/>
      <c r="AJ850" s="439"/>
      <c r="AK850" s="439"/>
      <c r="AL850" s="439"/>
    </row>
    <row r="851">
      <c r="A851" s="439"/>
      <c r="B851" s="439"/>
      <c r="C851" s="443"/>
      <c r="D851" s="443"/>
      <c r="E851" s="443"/>
      <c r="F851" s="443"/>
      <c r="G851" s="443"/>
      <c r="H851" s="443"/>
      <c r="I851" s="443"/>
      <c r="J851" s="443"/>
      <c r="K851" s="439"/>
      <c r="L851" s="439"/>
      <c r="M851" s="439"/>
      <c r="N851" s="439"/>
      <c r="O851" s="439"/>
      <c r="P851" s="439"/>
      <c r="Q851" s="439"/>
      <c r="R851" s="439"/>
      <c r="S851" s="439"/>
      <c r="T851" s="439"/>
      <c r="U851" s="439"/>
      <c r="V851" s="439"/>
      <c r="W851" s="439"/>
      <c r="X851" s="439"/>
      <c r="Y851" s="439"/>
      <c r="Z851" s="439"/>
      <c r="AA851" s="439"/>
      <c r="AB851" s="439"/>
      <c r="AC851" s="439"/>
      <c r="AD851" s="439"/>
      <c r="AE851" s="439"/>
      <c r="AF851" s="439"/>
      <c r="AG851" s="439"/>
      <c r="AH851" s="439"/>
      <c r="AI851" s="439"/>
      <c r="AJ851" s="439"/>
      <c r="AK851" s="439"/>
      <c r="AL851" s="439"/>
    </row>
    <row r="852">
      <c r="A852" s="439"/>
      <c r="B852" s="439"/>
      <c r="C852" s="443"/>
      <c r="D852" s="443"/>
      <c r="E852" s="443"/>
      <c r="F852" s="443"/>
      <c r="G852" s="443"/>
      <c r="H852" s="443"/>
      <c r="I852" s="443"/>
      <c r="J852" s="443"/>
      <c r="K852" s="439"/>
      <c r="L852" s="439"/>
      <c r="M852" s="439"/>
      <c r="N852" s="439"/>
      <c r="O852" s="439"/>
      <c r="P852" s="439"/>
      <c r="Q852" s="439"/>
      <c r="R852" s="439"/>
      <c r="S852" s="439"/>
      <c r="T852" s="439"/>
      <c r="U852" s="439"/>
      <c r="V852" s="439"/>
      <c r="W852" s="439"/>
      <c r="X852" s="439"/>
      <c r="Y852" s="439"/>
      <c r="Z852" s="439"/>
      <c r="AA852" s="439"/>
      <c r="AB852" s="439"/>
      <c r="AC852" s="439"/>
      <c r="AD852" s="439"/>
      <c r="AE852" s="439"/>
      <c r="AF852" s="439"/>
      <c r="AG852" s="439"/>
      <c r="AH852" s="439"/>
      <c r="AI852" s="439"/>
      <c r="AJ852" s="439"/>
      <c r="AK852" s="439"/>
      <c r="AL852" s="439"/>
    </row>
    <row r="853">
      <c r="A853" s="439"/>
      <c r="B853" s="439"/>
      <c r="C853" s="443"/>
      <c r="D853" s="443"/>
      <c r="E853" s="443"/>
      <c r="F853" s="443"/>
      <c r="G853" s="443"/>
      <c r="H853" s="443"/>
      <c r="I853" s="443"/>
      <c r="J853" s="443"/>
      <c r="K853" s="439"/>
      <c r="L853" s="439"/>
      <c r="M853" s="439"/>
      <c r="N853" s="439"/>
      <c r="O853" s="439"/>
      <c r="P853" s="439"/>
      <c r="Q853" s="439"/>
      <c r="R853" s="439"/>
      <c r="S853" s="439"/>
      <c r="T853" s="439"/>
      <c r="U853" s="439"/>
      <c r="V853" s="439"/>
      <c r="W853" s="439"/>
      <c r="X853" s="439"/>
      <c r="Y853" s="439"/>
      <c r="Z853" s="439"/>
      <c r="AA853" s="439"/>
      <c r="AB853" s="439"/>
      <c r="AC853" s="439"/>
      <c r="AD853" s="439"/>
      <c r="AE853" s="439"/>
      <c r="AF853" s="439"/>
      <c r="AG853" s="439"/>
      <c r="AH853" s="439"/>
      <c r="AI853" s="439"/>
      <c r="AJ853" s="439"/>
      <c r="AK853" s="439"/>
      <c r="AL853" s="439"/>
    </row>
    <row r="854">
      <c r="A854" s="439"/>
      <c r="B854" s="439"/>
      <c r="C854" s="443"/>
      <c r="D854" s="443"/>
      <c r="E854" s="443"/>
      <c r="F854" s="443"/>
      <c r="G854" s="443"/>
      <c r="H854" s="443"/>
      <c r="I854" s="443"/>
      <c r="J854" s="443"/>
      <c r="K854" s="439"/>
      <c r="L854" s="439"/>
      <c r="M854" s="439"/>
      <c r="N854" s="439"/>
      <c r="O854" s="439"/>
      <c r="P854" s="439"/>
      <c r="Q854" s="439"/>
      <c r="R854" s="439"/>
      <c r="S854" s="439"/>
      <c r="T854" s="439"/>
      <c r="U854" s="439"/>
      <c r="V854" s="439"/>
      <c r="W854" s="439"/>
      <c r="X854" s="439"/>
      <c r="Y854" s="439"/>
      <c r="Z854" s="439"/>
      <c r="AA854" s="439"/>
      <c r="AB854" s="439"/>
      <c r="AC854" s="439"/>
      <c r="AD854" s="439"/>
      <c r="AE854" s="439"/>
      <c r="AF854" s="439"/>
      <c r="AG854" s="439"/>
      <c r="AH854" s="439"/>
      <c r="AI854" s="439"/>
      <c r="AJ854" s="439"/>
      <c r="AK854" s="439"/>
      <c r="AL854" s="439"/>
    </row>
    <row r="855">
      <c r="A855" s="439"/>
      <c r="B855" s="439"/>
      <c r="C855" s="443"/>
      <c r="D855" s="443"/>
      <c r="E855" s="443"/>
      <c r="F855" s="443"/>
      <c r="G855" s="443"/>
      <c r="H855" s="443"/>
      <c r="I855" s="443"/>
      <c r="J855" s="443"/>
      <c r="K855" s="439"/>
      <c r="L855" s="439"/>
      <c r="M855" s="439"/>
      <c r="N855" s="439"/>
      <c r="O855" s="439"/>
      <c r="P855" s="439"/>
      <c r="Q855" s="439"/>
      <c r="R855" s="439"/>
      <c r="S855" s="439"/>
      <c r="T855" s="439"/>
      <c r="U855" s="439"/>
      <c r="V855" s="439"/>
      <c r="W855" s="439"/>
      <c r="X855" s="439"/>
      <c r="Y855" s="439"/>
      <c r="Z855" s="439"/>
      <c r="AA855" s="439"/>
      <c r="AB855" s="439"/>
      <c r="AC855" s="439"/>
      <c r="AD855" s="439"/>
      <c r="AE855" s="439"/>
      <c r="AF855" s="439"/>
      <c r="AG855" s="439"/>
      <c r="AH855" s="439"/>
      <c r="AI855" s="439"/>
      <c r="AJ855" s="439"/>
      <c r="AK855" s="439"/>
      <c r="AL855" s="439"/>
    </row>
    <row r="856">
      <c r="A856" s="439"/>
      <c r="B856" s="439"/>
      <c r="C856" s="443"/>
      <c r="D856" s="443"/>
      <c r="E856" s="443"/>
      <c r="F856" s="443"/>
      <c r="G856" s="443"/>
      <c r="H856" s="443"/>
      <c r="I856" s="443"/>
      <c r="J856" s="443"/>
      <c r="K856" s="439"/>
      <c r="L856" s="439"/>
      <c r="M856" s="439"/>
      <c r="N856" s="439"/>
      <c r="O856" s="439"/>
      <c r="P856" s="439"/>
      <c r="Q856" s="439"/>
      <c r="R856" s="439"/>
      <c r="S856" s="439"/>
      <c r="T856" s="439"/>
      <c r="U856" s="439"/>
      <c r="V856" s="439"/>
      <c r="W856" s="439"/>
      <c r="X856" s="439"/>
      <c r="Y856" s="439"/>
      <c r="Z856" s="439"/>
      <c r="AA856" s="439"/>
      <c r="AB856" s="439"/>
      <c r="AC856" s="439"/>
      <c r="AD856" s="439"/>
      <c r="AE856" s="439"/>
      <c r="AF856" s="439"/>
      <c r="AG856" s="439"/>
      <c r="AH856" s="439"/>
      <c r="AI856" s="439"/>
      <c r="AJ856" s="439"/>
      <c r="AK856" s="439"/>
      <c r="AL856" s="439"/>
    </row>
    <row r="857">
      <c r="A857" s="439"/>
      <c r="B857" s="439"/>
      <c r="C857" s="443"/>
      <c r="D857" s="443"/>
      <c r="E857" s="443"/>
      <c r="F857" s="443"/>
      <c r="G857" s="443"/>
      <c r="H857" s="443"/>
      <c r="I857" s="443"/>
      <c r="J857" s="443"/>
      <c r="K857" s="439"/>
      <c r="L857" s="439"/>
      <c r="M857" s="439"/>
      <c r="N857" s="439"/>
      <c r="O857" s="439"/>
      <c r="P857" s="439"/>
      <c r="Q857" s="439"/>
      <c r="R857" s="439"/>
      <c r="S857" s="439"/>
      <c r="T857" s="439"/>
      <c r="U857" s="439"/>
      <c r="V857" s="439"/>
      <c r="W857" s="439"/>
      <c r="X857" s="439"/>
      <c r="Y857" s="439"/>
      <c r="Z857" s="439"/>
      <c r="AA857" s="439"/>
      <c r="AB857" s="439"/>
      <c r="AC857" s="439"/>
      <c r="AD857" s="439"/>
      <c r="AE857" s="439"/>
      <c r="AF857" s="439"/>
      <c r="AG857" s="439"/>
      <c r="AH857" s="439"/>
      <c r="AI857" s="439"/>
      <c r="AJ857" s="439"/>
      <c r="AK857" s="439"/>
      <c r="AL857" s="439"/>
    </row>
    <row r="858">
      <c r="A858" s="439"/>
      <c r="B858" s="439"/>
      <c r="C858" s="443"/>
      <c r="D858" s="443"/>
      <c r="E858" s="443"/>
      <c r="F858" s="443"/>
      <c r="G858" s="443"/>
      <c r="H858" s="443"/>
      <c r="I858" s="443"/>
      <c r="J858" s="443"/>
      <c r="K858" s="439"/>
      <c r="L858" s="439"/>
      <c r="M858" s="439"/>
      <c r="N858" s="439"/>
      <c r="O858" s="439"/>
      <c r="P858" s="439"/>
      <c r="Q858" s="439"/>
      <c r="R858" s="439"/>
      <c r="S858" s="439"/>
      <c r="T858" s="439"/>
      <c r="U858" s="439"/>
      <c r="V858" s="439"/>
      <c r="W858" s="439"/>
      <c r="X858" s="439"/>
      <c r="Y858" s="439"/>
      <c r="Z858" s="439"/>
      <c r="AA858" s="439"/>
      <c r="AB858" s="439"/>
      <c r="AC858" s="439"/>
      <c r="AD858" s="439"/>
      <c r="AE858" s="439"/>
      <c r="AF858" s="439"/>
      <c r="AG858" s="439"/>
      <c r="AH858" s="439"/>
      <c r="AI858" s="439"/>
      <c r="AJ858" s="439"/>
      <c r="AK858" s="439"/>
      <c r="AL858" s="439"/>
    </row>
    <row r="859">
      <c r="A859" s="439"/>
      <c r="B859" s="439"/>
      <c r="C859" s="443"/>
      <c r="D859" s="443"/>
      <c r="E859" s="443"/>
      <c r="F859" s="443"/>
      <c r="G859" s="443"/>
      <c r="H859" s="443"/>
      <c r="I859" s="443"/>
      <c r="J859" s="443"/>
      <c r="K859" s="439"/>
      <c r="L859" s="439"/>
      <c r="M859" s="439"/>
      <c r="N859" s="439"/>
      <c r="O859" s="439"/>
      <c r="P859" s="439"/>
      <c r="Q859" s="439"/>
      <c r="R859" s="439"/>
      <c r="S859" s="439"/>
      <c r="T859" s="439"/>
      <c r="U859" s="439"/>
      <c r="V859" s="439"/>
      <c r="W859" s="439"/>
      <c r="X859" s="439"/>
      <c r="Y859" s="439"/>
      <c r="Z859" s="439"/>
      <c r="AA859" s="439"/>
      <c r="AB859" s="439"/>
      <c r="AC859" s="439"/>
      <c r="AD859" s="439"/>
      <c r="AE859" s="439"/>
      <c r="AF859" s="439"/>
      <c r="AG859" s="439"/>
      <c r="AH859" s="439"/>
      <c r="AI859" s="439"/>
      <c r="AJ859" s="439"/>
      <c r="AK859" s="439"/>
      <c r="AL859" s="439"/>
    </row>
    <row r="860">
      <c r="A860" s="439"/>
      <c r="B860" s="439"/>
      <c r="C860" s="443"/>
      <c r="D860" s="443"/>
      <c r="E860" s="443"/>
      <c r="F860" s="443"/>
      <c r="G860" s="443"/>
      <c r="H860" s="443"/>
      <c r="I860" s="443"/>
      <c r="J860" s="443"/>
      <c r="K860" s="439"/>
      <c r="L860" s="439"/>
      <c r="M860" s="439"/>
      <c r="N860" s="439"/>
      <c r="O860" s="439"/>
      <c r="P860" s="439"/>
      <c r="Q860" s="439"/>
      <c r="R860" s="439"/>
      <c r="S860" s="439"/>
      <c r="T860" s="439"/>
      <c r="U860" s="439"/>
      <c r="V860" s="439"/>
      <c r="W860" s="439"/>
      <c r="X860" s="439"/>
      <c r="Y860" s="439"/>
      <c r="Z860" s="439"/>
      <c r="AA860" s="439"/>
      <c r="AB860" s="439"/>
      <c r="AC860" s="439"/>
      <c r="AD860" s="439"/>
      <c r="AE860" s="439"/>
      <c r="AF860" s="439"/>
      <c r="AG860" s="439"/>
      <c r="AH860" s="439"/>
      <c r="AI860" s="439"/>
      <c r="AJ860" s="439"/>
      <c r="AK860" s="439"/>
      <c r="AL860" s="439"/>
    </row>
    <row r="861">
      <c r="A861" s="439"/>
      <c r="B861" s="439"/>
      <c r="C861" s="443"/>
      <c r="D861" s="443"/>
      <c r="E861" s="443"/>
      <c r="F861" s="443"/>
      <c r="G861" s="443"/>
      <c r="H861" s="443"/>
      <c r="I861" s="443"/>
      <c r="J861" s="443"/>
      <c r="K861" s="439"/>
      <c r="L861" s="439"/>
      <c r="M861" s="439"/>
      <c r="N861" s="439"/>
      <c r="O861" s="439"/>
      <c r="P861" s="439"/>
      <c r="Q861" s="439"/>
      <c r="R861" s="439"/>
      <c r="S861" s="439"/>
      <c r="T861" s="439"/>
      <c r="U861" s="439"/>
      <c r="V861" s="439"/>
      <c r="W861" s="439"/>
      <c r="X861" s="439"/>
      <c r="Y861" s="439"/>
      <c r="Z861" s="439"/>
      <c r="AA861" s="439"/>
      <c r="AB861" s="439"/>
      <c r="AC861" s="439"/>
      <c r="AD861" s="439"/>
      <c r="AE861" s="439"/>
      <c r="AF861" s="439"/>
      <c r="AG861" s="439"/>
      <c r="AH861" s="439"/>
      <c r="AI861" s="439"/>
      <c r="AJ861" s="439"/>
      <c r="AK861" s="439"/>
      <c r="AL861" s="439"/>
    </row>
    <row r="862">
      <c r="A862" s="439"/>
      <c r="B862" s="439"/>
      <c r="C862" s="443"/>
      <c r="D862" s="443"/>
      <c r="E862" s="443"/>
      <c r="F862" s="443"/>
      <c r="G862" s="443"/>
      <c r="H862" s="443"/>
      <c r="I862" s="443"/>
      <c r="J862" s="443"/>
      <c r="K862" s="439"/>
      <c r="L862" s="439"/>
      <c r="M862" s="439"/>
      <c r="N862" s="439"/>
      <c r="O862" s="439"/>
      <c r="P862" s="439"/>
      <c r="Q862" s="439"/>
      <c r="R862" s="439"/>
      <c r="S862" s="439"/>
      <c r="T862" s="439"/>
      <c r="U862" s="439"/>
      <c r="V862" s="439"/>
      <c r="W862" s="439"/>
      <c r="X862" s="439"/>
      <c r="Y862" s="439"/>
      <c r="Z862" s="439"/>
      <c r="AA862" s="439"/>
      <c r="AB862" s="439"/>
      <c r="AC862" s="439"/>
      <c r="AD862" s="439"/>
      <c r="AE862" s="439"/>
      <c r="AF862" s="439"/>
      <c r="AG862" s="439"/>
      <c r="AH862" s="439"/>
      <c r="AI862" s="439"/>
      <c r="AJ862" s="439"/>
      <c r="AK862" s="439"/>
      <c r="AL862" s="439"/>
    </row>
    <row r="863">
      <c r="A863" s="439"/>
      <c r="B863" s="439"/>
      <c r="C863" s="443"/>
      <c r="D863" s="443"/>
      <c r="E863" s="443"/>
      <c r="F863" s="443"/>
      <c r="G863" s="443"/>
      <c r="H863" s="443"/>
      <c r="I863" s="443"/>
      <c r="J863" s="443"/>
      <c r="K863" s="439"/>
      <c r="L863" s="439"/>
      <c r="M863" s="439"/>
      <c r="N863" s="439"/>
      <c r="O863" s="439"/>
      <c r="P863" s="439"/>
      <c r="Q863" s="439"/>
      <c r="R863" s="439"/>
      <c r="S863" s="439"/>
      <c r="T863" s="439"/>
      <c r="U863" s="439"/>
      <c r="V863" s="439"/>
      <c r="W863" s="439"/>
      <c r="X863" s="439"/>
      <c r="Y863" s="439"/>
      <c r="Z863" s="439"/>
      <c r="AA863" s="439"/>
      <c r="AB863" s="439"/>
      <c r="AC863" s="439"/>
      <c r="AD863" s="439"/>
      <c r="AE863" s="439"/>
      <c r="AF863" s="439"/>
      <c r="AG863" s="439"/>
      <c r="AH863" s="439"/>
      <c r="AI863" s="439"/>
      <c r="AJ863" s="439"/>
      <c r="AK863" s="439"/>
      <c r="AL863" s="439"/>
    </row>
    <row r="864">
      <c r="A864" s="439"/>
      <c r="B864" s="439"/>
      <c r="C864" s="443"/>
      <c r="D864" s="443"/>
      <c r="E864" s="443"/>
      <c r="F864" s="443"/>
      <c r="G864" s="443"/>
      <c r="H864" s="443"/>
      <c r="I864" s="443"/>
      <c r="J864" s="443"/>
      <c r="K864" s="439"/>
      <c r="L864" s="439"/>
      <c r="M864" s="439"/>
      <c r="N864" s="439"/>
      <c r="O864" s="439"/>
      <c r="P864" s="439"/>
      <c r="Q864" s="439"/>
      <c r="R864" s="439"/>
      <c r="S864" s="439"/>
      <c r="T864" s="439"/>
      <c r="U864" s="439"/>
      <c r="V864" s="439"/>
      <c r="W864" s="439"/>
      <c r="X864" s="439"/>
      <c r="Y864" s="439"/>
      <c r="Z864" s="439"/>
      <c r="AA864" s="439"/>
      <c r="AB864" s="439"/>
      <c r="AC864" s="439"/>
      <c r="AD864" s="439"/>
      <c r="AE864" s="439"/>
      <c r="AF864" s="439"/>
      <c r="AG864" s="439"/>
      <c r="AH864" s="439"/>
      <c r="AI864" s="439"/>
      <c r="AJ864" s="439"/>
      <c r="AK864" s="439"/>
      <c r="AL864" s="439"/>
    </row>
    <row r="865">
      <c r="A865" s="439"/>
      <c r="B865" s="439"/>
      <c r="C865" s="443"/>
      <c r="D865" s="443"/>
      <c r="E865" s="443"/>
      <c r="F865" s="443"/>
      <c r="G865" s="443"/>
      <c r="H865" s="443"/>
      <c r="I865" s="443"/>
      <c r="J865" s="443"/>
      <c r="K865" s="439"/>
      <c r="L865" s="439"/>
      <c r="M865" s="439"/>
      <c r="N865" s="439"/>
      <c r="O865" s="439"/>
      <c r="P865" s="439"/>
      <c r="Q865" s="439"/>
      <c r="R865" s="439"/>
      <c r="S865" s="439"/>
      <c r="T865" s="439"/>
      <c r="U865" s="439"/>
      <c r="V865" s="439"/>
      <c r="W865" s="439"/>
      <c r="X865" s="439"/>
      <c r="Y865" s="439"/>
      <c r="Z865" s="439"/>
      <c r="AA865" s="439"/>
      <c r="AB865" s="439"/>
      <c r="AC865" s="439"/>
      <c r="AD865" s="439"/>
      <c r="AE865" s="439"/>
      <c r="AF865" s="439"/>
      <c r="AG865" s="439"/>
      <c r="AH865" s="439"/>
      <c r="AI865" s="439"/>
      <c r="AJ865" s="439"/>
      <c r="AK865" s="439"/>
      <c r="AL865" s="439"/>
    </row>
    <row r="866">
      <c r="A866" s="439"/>
      <c r="B866" s="439"/>
      <c r="C866" s="443"/>
      <c r="D866" s="443"/>
      <c r="E866" s="443"/>
      <c r="F866" s="443"/>
      <c r="G866" s="443"/>
      <c r="H866" s="443"/>
      <c r="I866" s="443"/>
      <c r="J866" s="443"/>
      <c r="K866" s="439"/>
      <c r="L866" s="439"/>
      <c r="M866" s="439"/>
      <c r="N866" s="439"/>
      <c r="O866" s="439"/>
      <c r="P866" s="439"/>
      <c r="Q866" s="439"/>
      <c r="R866" s="439"/>
      <c r="S866" s="439"/>
      <c r="T866" s="439"/>
      <c r="U866" s="439"/>
      <c r="V866" s="439"/>
      <c r="W866" s="439"/>
      <c r="X866" s="439"/>
      <c r="Y866" s="439"/>
      <c r="Z866" s="439"/>
      <c r="AA866" s="439"/>
      <c r="AB866" s="439"/>
      <c r="AC866" s="439"/>
      <c r="AD866" s="439"/>
      <c r="AE866" s="439"/>
      <c r="AF866" s="439"/>
      <c r="AG866" s="439"/>
      <c r="AH866" s="439"/>
      <c r="AI866" s="439"/>
      <c r="AJ866" s="439"/>
      <c r="AK866" s="439"/>
      <c r="AL866" s="439"/>
    </row>
    <row r="867">
      <c r="A867" s="439"/>
      <c r="B867" s="439"/>
      <c r="C867" s="443"/>
      <c r="D867" s="443"/>
      <c r="E867" s="443"/>
      <c r="F867" s="443"/>
      <c r="G867" s="443"/>
      <c r="H867" s="443"/>
      <c r="I867" s="443"/>
      <c r="J867" s="443"/>
      <c r="K867" s="439"/>
      <c r="L867" s="439"/>
      <c r="M867" s="439"/>
      <c r="N867" s="439"/>
      <c r="O867" s="439"/>
      <c r="P867" s="439"/>
      <c r="Q867" s="439"/>
      <c r="R867" s="439"/>
      <c r="S867" s="439"/>
      <c r="T867" s="439"/>
      <c r="U867" s="439"/>
      <c r="V867" s="439"/>
      <c r="W867" s="439"/>
      <c r="X867" s="439"/>
      <c r="Y867" s="439"/>
      <c r="Z867" s="439"/>
      <c r="AA867" s="439"/>
      <c r="AB867" s="439"/>
      <c r="AC867" s="439"/>
      <c r="AD867" s="439"/>
      <c r="AE867" s="439"/>
      <c r="AF867" s="439"/>
      <c r="AG867" s="439"/>
      <c r="AH867" s="439"/>
      <c r="AI867" s="439"/>
      <c r="AJ867" s="439"/>
      <c r="AK867" s="439"/>
      <c r="AL867" s="439"/>
    </row>
    <row r="868">
      <c r="A868" s="439"/>
      <c r="B868" s="439"/>
      <c r="C868" s="443"/>
      <c r="D868" s="443"/>
      <c r="E868" s="443"/>
      <c r="F868" s="443"/>
      <c r="G868" s="443"/>
      <c r="H868" s="443"/>
      <c r="I868" s="443"/>
      <c r="J868" s="443"/>
      <c r="K868" s="439"/>
      <c r="L868" s="439"/>
      <c r="M868" s="439"/>
      <c r="N868" s="439"/>
      <c r="O868" s="439"/>
      <c r="P868" s="439"/>
      <c r="Q868" s="439"/>
      <c r="R868" s="439"/>
      <c r="S868" s="439"/>
      <c r="T868" s="439"/>
      <c r="U868" s="439"/>
      <c r="V868" s="439"/>
      <c r="W868" s="439"/>
      <c r="X868" s="439"/>
      <c r="Y868" s="439"/>
      <c r="Z868" s="439"/>
      <c r="AA868" s="439"/>
      <c r="AB868" s="439"/>
      <c r="AC868" s="439"/>
      <c r="AD868" s="439"/>
      <c r="AE868" s="439"/>
      <c r="AF868" s="439"/>
      <c r="AG868" s="439"/>
      <c r="AH868" s="439"/>
      <c r="AI868" s="439"/>
      <c r="AJ868" s="439"/>
      <c r="AK868" s="439"/>
      <c r="AL868" s="439"/>
    </row>
    <row r="869">
      <c r="A869" s="439"/>
      <c r="B869" s="439"/>
      <c r="C869" s="443"/>
      <c r="D869" s="443"/>
      <c r="E869" s="443"/>
      <c r="F869" s="443"/>
      <c r="G869" s="443"/>
      <c r="H869" s="443"/>
      <c r="I869" s="443"/>
      <c r="J869" s="443"/>
      <c r="K869" s="439"/>
      <c r="L869" s="439"/>
      <c r="M869" s="439"/>
      <c r="N869" s="439"/>
      <c r="O869" s="439"/>
      <c r="P869" s="439"/>
      <c r="Q869" s="439"/>
      <c r="R869" s="439"/>
      <c r="S869" s="439"/>
      <c r="T869" s="439"/>
      <c r="U869" s="439"/>
      <c r="V869" s="439"/>
      <c r="W869" s="439"/>
      <c r="X869" s="439"/>
      <c r="Y869" s="439"/>
      <c r="Z869" s="439"/>
      <c r="AA869" s="439"/>
      <c r="AB869" s="439"/>
      <c r="AC869" s="439"/>
      <c r="AD869" s="439"/>
      <c r="AE869" s="439"/>
      <c r="AF869" s="439"/>
      <c r="AG869" s="439"/>
      <c r="AH869" s="439"/>
      <c r="AI869" s="439"/>
      <c r="AJ869" s="439"/>
      <c r="AK869" s="439"/>
      <c r="AL869" s="439"/>
    </row>
    <row r="870">
      <c r="A870" s="439"/>
      <c r="B870" s="439"/>
      <c r="C870" s="443"/>
      <c r="D870" s="443"/>
      <c r="E870" s="443"/>
      <c r="F870" s="443"/>
      <c r="G870" s="443"/>
      <c r="H870" s="443"/>
      <c r="I870" s="443"/>
      <c r="J870" s="443"/>
      <c r="K870" s="439"/>
      <c r="L870" s="439"/>
      <c r="M870" s="439"/>
      <c r="N870" s="439"/>
      <c r="O870" s="439"/>
      <c r="P870" s="439"/>
      <c r="Q870" s="439"/>
      <c r="R870" s="439"/>
      <c r="S870" s="439"/>
      <c r="T870" s="439"/>
      <c r="U870" s="439"/>
      <c r="V870" s="439"/>
      <c r="W870" s="439"/>
      <c r="X870" s="439"/>
      <c r="Y870" s="439"/>
      <c r="Z870" s="439"/>
      <c r="AA870" s="439"/>
      <c r="AB870" s="439"/>
      <c r="AC870" s="439"/>
      <c r="AD870" s="439"/>
      <c r="AE870" s="439"/>
      <c r="AF870" s="439"/>
      <c r="AG870" s="439"/>
      <c r="AH870" s="439"/>
      <c r="AI870" s="439"/>
      <c r="AJ870" s="439"/>
      <c r="AK870" s="439"/>
      <c r="AL870" s="439"/>
    </row>
    <row r="871">
      <c r="A871" s="439"/>
      <c r="B871" s="439"/>
      <c r="C871" s="443"/>
      <c r="D871" s="443"/>
      <c r="E871" s="443"/>
      <c r="F871" s="443"/>
      <c r="G871" s="443"/>
      <c r="H871" s="443"/>
      <c r="I871" s="443"/>
      <c r="J871" s="443"/>
      <c r="K871" s="439"/>
      <c r="L871" s="439"/>
      <c r="M871" s="439"/>
      <c r="N871" s="439"/>
      <c r="O871" s="439"/>
      <c r="P871" s="439"/>
      <c r="Q871" s="439"/>
      <c r="R871" s="439"/>
      <c r="S871" s="439"/>
      <c r="T871" s="439"/>
      <c r="U871" s="439"/>
      <c r="V871" s="439"/>
      <c r="W871" s="439"/>
      <c r="X871" s="439"/>
      <c r="Y871" s="439"/>
      <c r="Z871" s="439"/>
      <c r="AA871" s="439"/>
      <c r="AB871" s="439"/>
      <c r="AC871" s="439"/>
      <c r="AD871" s="439"/>
      <c r="AE871" s="439"/>
      <c r="AF871" s="439"/>
      <c r="AG871" s="439"/>
      <c r="AH871" s="439"/>
      <c r="AI871" s="439"/>
      <c r="AJ871" s="439"/>
      <c r="AK871" s="439"/>
      <c r="AL871" s="439"/>
    </row>
    <row r="872">
      <c r="A872" s="439"/>
      <c r="B872" s="439"/>
      <c r="C872" s="443"/>
      <c r="D872" s="443"/>
      <c r="E872" s="443"/>
      <c r="F872" s="443"/>
      <c r="G872" s="443"/>
      <c r="H872" s="443"/>
      <c r="I872" s="443"/>
      <c r="J872" s="443"/>
      <c r="K872" s="439"/>
      <c r="L872" s="439"/>
      <c r="M872" s="439"/>
      <c r="N872" s="439"/>
      <c r="O872" s="439"/>
      <c r="P872" s="439"/>
      <c r="Q872" s="439"/>
      <c r="R872" s="439"/>
      <c r="S872" s="439"/>
      <c r="T872" s="439"/>
      <c r="U872" s="439"/>
      <c r="V872" s="439"/>
      <c r="W872" s="439"/>
      <c r="X872" s="439"/>
      <c r="Y872" s="439"/>
      <c r="Z872" s="439"/>
      <c r="AA872" s="439"/>
      <c r="AB872" s="439"/>
      <c r="AC872" s="439"/>
      <c r="AD872" s="439"/>
      <c r="AE872" s="439"/>
      <c r="AF872" s="439"/>
      <c r="AG872" s="439"/>
      <c r="AH872" s="439"/>
      <c r="AI872" s="439"/>
      <c r="AJ872" s="439"/>
      <c r="AK872" s="439"/>
      <c r="AL872" s="439"/>
    </row>
    <row r="873">
      <c r="A873" s="439"/>
      <c r="B873" s="439"/>
      <c r="C873" s="443"/>
      <c r="D873" s="443"/>
      <c r="E873" s="443"/>
      <c r="F873" s="443"/>
      <c r="G873" s="443"/>
      <c r="H873" s="443"/>
      <c r="I873" s="443"/>
      <c r="J873" s="443"/>
      <c r="K873" s="439"/>
      <c r="L873" s="439"/>
      <c r="M873" s="439"/>
      <c r="N873" s="439"/>
      <c r="O873" s="439"/>
      <c r="P873" s="439"/>
      <c r="Q873" s="439"/>
      <c r="R873" s="439"/>
      <c r="S873" s="439"/>
      <c r="T873" s="439"/>
      <c r="U873" s="439"/>
      <c r="V873" s="439"/>
      <c r="W873" s="439"/>
      <c r="X873" s="439"/>
      <c r="Y873" s="439"/>
      <c r="Z873" s="439"/>
      <c r="AA873" s="439"/>
      <c r="AB873" s="439"/>
      <c r="AC873" s="439"/>
      <c r="AD873" s="439"/>
      <c r="AE873" s="439"/>
      <c r="AF873" s="439"/>
      <c r="AG873" s="439"/>
      <c r="AH873" s="439"/>
      <c r="AI873" s="439"/>
      <c r="AJ873" s="439"/>
      <c r="AK873" s="439"/>
      <c r="AL873" s="439"/>
    </row>
    <row r="874">
      <c r="A874" s="439"/>
      <c r="B874" s="439"/>
      <c r="C874" s="443"/>
      <c r="D874" s="443"/>
      <c r="E874" s="443"/>
      <c r="F874" s="443"/>
      <c r="G874" s="443"/>
      <c r="H874" s="443"/>
      <c r="I874" s="443"/>
      <c r="J874" s="443"/>
      <c r="K874" s="439"/>
      <c r="L874" s="439"/>
      <c r="M874" s="439"/>
      <c r="N874" s="439"/>
      <c r="O874" s="439"/>
      <c r="P874" s="439"/>
      <c r="Q874" s="439"/>
      <c r="R874" s="439"/>
      <c r="S874" s="439"/>
      <c r="T874" s="439"/>
      <c r="U874" s="439"/>
      <c r="V874" s="439"/>
      <c r="W874" s="439"/>
      <c r="X874" s="439"/>
      <c r="Y874" s="439"/>
      <c r="Z874" s="439"/>
      <c r="AA874" s="439"/>
      <c r="AB874" s="439"/>
      <c r="AC874" s="439"/>
      <c r="AD874" s="439"/>
      <c r="AE874" s="439"/>
      <c r="AF874" s="439"/>
      <c r="AG874" s="439"/>
      <c r="AH874" s="439"/>
      <c r="AI874" s="439"/>
      <c r="AJ874" s="439"/>
      <c r="AK874" s="439"/>
      <c r="AL874" s="439"/>
    </row>
    <row r="875">
      <c r="A875" s="439"/>
      <c r="B875" s="439"/>
      <c r="C875" s="443"/>
      <c r="D875" s="443"/>
      <c r="E875" s="443"/>
      <c r="F875" s="443"/>
      <c r="G875" s="443"/>
      <c r="H875" s="443"/>
      <c r="I875" s="443"/>
      <c r="J875" s="443"/>
      <c r="K875" s="439"/>
      <c r="L875" s="439"/>
      <c r="M875" s="439"/>
      <c r="N875" s="439"/>
      <c r="O875" s="439"/>
      <c r="P875" s="439"/>
      <c r="Q875" s="439"/>
      <c r="R875" s="439"/>
      <c r="S875" s="439"/>
      <c r="T875" s="439"/>
      <c r="U875" s="439"/>
      <c r="V875" s="439"/>
      <c r="W875" s="439"/>
      <c r="X875" s="439"/>
      <c r="Y875" s="439"/>
      <c r="Z875" s="439"/>
      <c r="AA875" s="439"/>
      <c r="AB875" s="439"/>
      <c r="AC875" s="439"/>
      <c r="AD875" s="439"/>
      <c r="AE875" s="439"/>
      <c r="AF875" s="439"/>
      <c r="AG875" s="439"/>
      <c r="AH875" s="439"/>
      <c r="AI875" s="439"/>
      <c r="AJ875" s="439"/>
      <c r="AK875" s="439"/>
      <c r="AL875" s="439"/>
    </row>
    <row r="876">
      <c r="A876" s="439"/>
      <c r="B876" s="439"/>
      <c r="C876" s="443"/>
      <c r="D876" s="443"/>
      <c r="E876" s="443"/>
      <c r="F876" s="443"/>
      <c r="G876" s="443"/>
      <c r="H876" s="443"/>
      <c r="I876" s="443"/>
      <c r="J876" s="443"/>
      <c r="K876" s="439"/>
      <c r="L876" s="439"/>
      <c r="M876" s="439"/>
      <c r="N876" s="439"/>
      <c r="O876" s="439"/>
      <c r="P876" s="439"/>
      <c r="Q876" s="439"/>
      <c r="R876" s="439"/>
      <c r="S876" s="439"/>
      <c r="T876" s="439"/>
      <c r="U876" s="439"/>
      <c r="V876" s="439"/>
      <c r="W876" s="439"/>
      <c r="X876" s="439"/>
      <c r="Y876" s="439"/>
      <c r="Z876" s="439"/>
      <c r="AA876" s="439"/>
      <c r="AB876" s="439"/>
      <c r="AC876" s="439"/>
      <c r="AD876" s="439"/>
      <c r="AE876" s="439"/>
      <c r="AF876" s="439"/>
      <c r="AG876" s="439"/>
      <c r="AH876" s="439"/>
      <c r="AI876" s="439"/>
      <c r="AJ876" s="439"/>
      <c r="AK876" s="439"/>
      <c r="AL876" s="439"/>
    </row>
    <row r="877">
      <c r="A877" s="439"/>
      <c r="B877" s="439"/>
      <c r="C877" s="443"/>
      <c r="D877" s="443"/>
      <c r="E877" s="443"/>
      <c r="F877" s="443"/>
      <c r="G877" s="443"/>
      <c r="H877" s="443"/>
      <c r="I877" s="443"/>
      <c r="J877" s="443"/>
      <c r="K877" s="439"/>
      <c r="L877" s="439"/>
      <c r="M877" s="439"/>
      <c r="N877" s="439"/>
      <c r="O877" s="439"/>
      <c r="P877" s="439"/>
      <c r="Q877" s="439"/>
      <c r="R877" s="439"/>
      <c r="S877" s="439"/>
      <c r="T877" s="439"/>
      <c r="U877" s="439"/>
      <c r="V877" s="439"/>
      <c r="W877" s="439"/>
      <c r="X877" s="439"/>
      <c r="Y877" s="439"/>
      <c r="Z877" s="439"/>
      <c r="AA877" s="439"/>
      <c r="AB877" s="439"/>
      <c r="AC877" s="439"/>
      <c r="AD877" s="439"/>
      <c r="AE877" s="439"/>
      <c r="AF877" s="439"/>
      <c r="AG877" s="439"/>
      <c r="AH877" s="439"/>
      <c r="AI877" s="439"/>
      <c r="AJ877" s="439"/>
      <c r="AK877" s="439"/>
      <c r="AL877" s="439"/>
    </row>
    <row r="878">
      <c r="A878" s="439"/>
      <c r="B878" s="439"/>
      <c r="C878" s="443"/>
      <c r="D878" s="443"/>
      <c r="E878" s="443"/>
      <c r="F878" s="443"/>
      <c r="G878" s="443"/>
      <c r="H878" s="443"/>
      <c r="I878" s="443"/>
      <c r="J878" s="443"/>
      <c r="K878" s="439"/>
      <c r="L878" s="439"/>
      <c r="M878" s="439"/>
      <c r="N878" s="439"/>
      <c r="O878" s="439"/>
      <c r="P878" s="439"/>
      <c r="Q878" s="439"/>
      <c r="R878" s="439"/>
      <c r="S878" s="439"/>
      <c r="T878" s="439"/>
      <c r="U878" s="439"/>
      <c r="V878" s="439"/>
      <c r="W878" s="439"/>
      <c r="X878" s="439"/>
      <c r="Y878" s="439"/>
      <c r="Z878" s="439"/>
      <c r="AA878" s="439"/>
      <c r="AB878" s="439"/>
      <c r="AC878" s="439"/>
      <c r="AD878" s="439"/>
      <c r="AE878" s="439"/>
      <c r="AF878" s="439"/>
      <c r="AG878" s="439"/>
      <c r="AH878" s="439"/>
      <c r="AI878" s="439"/>
      <c r="AJ878" s="439"/>
      <c r="AK878" s="439"/>
      <c r="AL878" s="439"/>
    </row>
    <row r="879">
      <c r="A879" s="439"/>
      <c r="B879" s="439"/>
      <c r="C879" s="443"/>
      <c r="D879" s="443"/>
      <c r="E879" s="443"/>
      <c r="F879" s="443"/>
      <c r="G879" s="443"/>
      <c r="H879" s="443"/>
      <c r="I879" s="443"/>
      <c r="J879" s="443"/>
      <c r="K879" s="439"/>
      <c r="L879" s="439"/>
      <c r="M879" s="439"/>
      <c r="N879" s="439"/>
      <c r="O879" s="439"/>
      <c r="P879" s="439"/>
      <c r="Q879" s="439"/>
      <c r="R879" s="439"/>
      <c r="S879" s="439"/>
      <c r="T879" s="439"/>
      <c r="U879" s="439"/>
      <c r="V879" s="439"/>
      <c r="W879" s="439"/>
      <c r="X879" s="439"/>
      <c r="Y879" s="439"/>
      <c r="Z879" s="439"/>
      <c r="AA879" s="439"/>
      <c r="AB879" s="439"/>
      <c r="AC879" s="439"/>
      <c r="AD879" s="439"/>
      <c r="AE879" s="439"/>
      <c r="AF879" s="439"/>
      <c r="AG879" s="439"/>
      <c r="AH879" s="439"/>
      <c r="AI879" s="439"/>
      <c r="AJ879" s="439"/>
      <c r="AK879" s="439"/>
      <c r="AL879" s="439"/>
    </row>
    <row r="880">
      <c r="A880" s="439"/>
      <c r="B880" s="439"/>
      <c r="C880" s="443"/>
      <c r="D880" s="443"/>
      <c r="E880" s="443"/>
      <c r="F880" s="443"/>
      <c r="G880" s="443"/>
      <c r="H880" s="443"/>
      <c r="I880" s="443"/>
      <c r="J880" s="443"/>
      <c r="K880" s="439"/>
      <c r="L880" s="439"/>
      <c r="M880" s="439"/>
      <c r="N880" s="439"/>
      <c r="O880" s="439"/>
      <c r="P880" s="439"/>
      <c r="Q880" s="439"/>
      <c r="R880" s="439"/>
      <c r="S880" s="439"/>
      <c r="T880" s="439"/>
      <c r="U880" s="439"/>
      <c r="V880" s="439"/>
      <c r="W880" s="439"/>
      <c r="X880" s="439"/>
      <c r="Y880" s="439"/>
      <c r="Z880" s="439"/>
      <c r="AA880" s="439"/>
      <c r="AB880" s="439"/>
      <c r="AC880" s="439"/>
      <c r="AD880" s="439"/>
      <c r="AE880" s="439"/>
      <c r="AF880" s="439"/>
      <c r="AG880" s="439"/>
      <c r="AH880" s="439"/>
      <c r="AI880" s="439"/>
      <c r="AJ880" s="439"/>
      <c r="AK880" s="439"/>
      <c r="AL880" s="439"/>
    </row>
    <row r="881">
      <c r="A881" s="439"/>
      <c r="B881" s="439"/>
      <c r="C881" s="443"/>
      <c r="D881" s="443"/>
      <c r="E881" s="443"/>
      <c r="F881" s="443"/>
      <c r="G881" s="443"/>
      <c r="H881" s="443"/>
      <c r="I881" s="443"/>
      <c r="J881" s="443"/>
      <c r="K881" s="439"/>
      <c r="L881" s="439"/>
      <c r="M881" s="439"/>
      <c r="N881" s="439"/>
      <c r="O881" s="439"/>
      <c r="P881" s="439"/>
      <c r="Q881" s="439"/>
      <c r="R881" s="439"/>
      <c r="S881" s="439"/>
      <c r="T881" s="439"/>
      <c r="U881" s="439"/>
      <c r="V881" s="439"/>
      <c r="W881" s="439"/>
      <c r="X881" s="439"/>
      <c r="Y881" s="439"/>
      <c r="Z881" s="439"/>
      <c r="AA881" s="439"/>
      <c r="AB881" s="439"/>
      <c r="AC881" s="439"/>
      <c r="AD881" s="439"/>
      <c r="AE881" s="439"/>
      <c r="AF881" s="439"/>
      <c r="AG881" s="439"/>
      <c r="AH881" s="439"/>
      <c r="AI881" s="439"/>
      <c r="AJ881" s="439"/>
      <c r="AK881" s="439"/>
      <c r="AL881" s="439"/>
    </row>
    <row r="882">
      <c r="A882" s="439"/>
      <c r="B882" s="439"/>
      <c r="C882" s="443"/>
      <c r="D882" s="443"/>
      <c r="E882" s="443"/>
      <c r="F882" s="443"/>
      <c r="G882" s="443"/>
      <c r="H882" s="443"/>
      <c r="I882" s="443"/>
      <c r="J882" s="443"/>
      <c r="K882" s="439"/>
      <c r="L882" s="439"/>
      <c r="M882" s="439"/>
      <c r="N882" s="439"/>
      <c r="O882" s="439"/>
      <c r="P882" s="439"/>
      <c r="Q882" s="439"/>
      <c r="R882" s="439"/>
      <c r="S882" s="439"/>
      <c r="T882" s="439"/>
      <c r="U882" s="439"/>
      <c r="V882" s="439"/>
      <c r="W882" s="439"/>
      <c r="X882" s="439"/>
      <c r="Y882" s="439"/>
      <c r="Z882" s="439"/>
      <c r="AA882" s="439"/>
      <c r="AB882" s="439"/>
      <c r="AC882" s="439"/>
      <c r="AD882" s="439"/>
      <c r="AE882" s="439"/>
      <c r="AF882" s="439"/>
      <c r="AG882" s="439"/>
      <c r="AH882" s="439"/>
      <c r="AI882" s="439"/>
      <c r="AJ882" s="439"/>
      <c r="AK882" s="439"/>
      <c r="AL882" s="439"/>
    </row>
    <row r="883">
      <c r="A883" s="439"/>
      <c r="B883" s="439"/>
      <c r="C883" s="443"/>
      <c r="D883" s="443"/>
      <c r="E883" s="443"/>
      <c r="F883" s="443"/>
      <c r="G883" s="443"/>
      <c r="H883" s="443"/>
      <c r="I883" s="443"/>
      <c r="J883" s="443"/>
      <c r="K883" s="439"/>
      <c r="L883" s="439"/>
      <c r="M883" s="439"/>
      <c r="N883" s="439"/>
      <c r="O883" s="439"/>
      <c r="P883" s="439"/>
      <c r="Q883" s="439"/>
      <c r="R883" s="439"/>
      <c r="S883" s="439"/>
      <c r="T883" s="439"/>
      <c r="U883" s="439"/>
      <c r="V883" s="439"/>
      <c r="W883" s="439"/>
      <c r="X883" s="439"/>
      <c r="Y883" s="439"/>
      <c r="Z883" s="439"/>
      <c r="AA883" s="439"/>
      <c r="AB883" s="439"/>
      <c r="AC883" s="439"/>
      <c r="AD883" s="439"/>
      <c r="AE883" s="439"/>
      <c r="AF883" s="439"/>
      <c r="AG883" s="439"/>
      <c r="AH883" s="439"/>
      <c r="AI883" s="439"/>
      <c r="AJ883" s="439"/>
      <c r="AK883" s="439"/>
      <c r="AL883" s="439"/>
    </row>
    <row r="884">
      <c r="A884" s="439"/>
      <c r="B884" s="439"/>
      <c r="C884" s="443"/>
      <c r="D884" s="443"/>
      <c r="E884" s="443"/>
      <c r="F884" s="443"/>
      <c r="G884" s="443"/>
      <c r="H884" s="443"/>
      <c r="I884" s="443"/>
      <c r="J884" s="443"/>
      <c r="K884" s="439"/>
      <c r="L884" s="439"/>
      <c r="M884" s="439"/>
      <c r="N884" s="439"/>
      <c r="O884" s="439"/>
      <c r="P884" s="439"/>
      <c r="Q884" s="439"/>
      <c r="R884" s="439"/>
      <c r="S884" s="439"/>
      <c r="T884" s="439"/>
      <c r="U884" s="439"/>
      <c r="V884" s="439"/>
      <c r="W884" s="439"/>
      <c r="X884" s="439"/>
      <c r="Y884" s="439"/>
      <c r="Z884" s="439"/>
      <c r="AA884" s="439"/>
      <c r="AB884" s="439"/>
      <c r="AC884" s="439"/>
      <c r="AD884" s="439"/>
      <c r="AE884" s="439"/>
      <c r="AF884" s="439"/>
      <c r="AG884" s="439"/>
      <c r="AH884" s="439"/>
      <c r="AI884" s="439"/>
      <c r="AJ884" s="439"/>
      <c r="AK884" s="439"/>
      <c r="AL884" s="439"/>
    </row>
    <row r="885">
      <c r="A885" s="439"/>
      <c r="B885" s="439"/>
      <c r="C885" s="443"/>
      <c r="D885" s="443"/>
      <c r="E885" s="443"/>
      <c r="F885" s="443"/>
      <c r="G885" s="443"/>
      <c r="H885" s="443"/>
      <c r="I885" s="443"/>
      <c r="J885" s="443"/>
      <c r="K885" s="439"/>
      <c r="L885" s="439"/>
      <c r="M885" s="439"/>
      <c r="N885" s="439"/>
      <c r="O885" s="439"/>
      <c r="P885" s="439"/>
      <c r="Q885" s="439"/>
      <c r="R885" s="439"/>
      <c r="S885" s="439"/>
      <c r="T885" s="439"/>
      <c r="U885" s="439"/>
      <c r="V885" s="439"/>
      <c r="W885" s="439"/>
      <c r="X885" s="439"/>
      <c r="Y885" s="439"/>
      <c r="Z885" s="439"/>
      <c r="AA885" s="439"/>
      <c r="AB885" s="439"/>
      <c r="AC885" s="439"/>
      <c r="AD885" s="439"/>
      <c r="AE885" s="439"/>
      <c r="AF885" s="439"/>
      <c r="AG885" s="439"/>
      <c r="AH885" s="439"/>
      <c r="AI885" s="439"/>
      <c r="AJ885" s="439"/>
      <c r="AK885" s="439"/>
      <c r="AL885" s="439"/>
    </row>
    <row r="886">
      <c r="A886" s="439"/>
      <c r="B886" s="439"/>
      <c r="C886" s="443"/>
      <c r="D886" s="443"/>
      <c r="E886" s="443"/>
      <c r="F886" s="443"/>
      <c r="G886" s="443"/>
      <c r="H886" s="443"/>
      <c r="I886" s="443"/>
      <c r="J886" s="443"/>
      <c r="K886" s="439"/>
      <c r="L886" s="439"/>
      <c r="M886" s="439"/>
      <c r="N886" s="439"/>
      <c r="O886" s="439"/>
      <c r="P886" s="439"/>
      <c r="Q886" s="439"/>
      <c r="R886" s="439"/>
      <c r="S886" s="439"/>
      <c r="T886" s="439"/>
      <c r="U886" s="439"/>
      <c r="V886" s="439"/>
      <c r="W886" s="439"/>
      <c r="X886" s="439"/>
      <c r="Y886" s="439"/>
      <c r="Z886" s="439"/>
      <c r="AA886" s="439"/>
      <c r="AB886" s="439"/>
      <c r="AC886" s="439"/>
      <c r="AD886" s="439"/>
      <c r="AE886" s="439"/>
      <c r="AF886" s="439"/>
      <c r="AG886" s="439"/>
      <c r="AH886" s="439"/>
      <c r="AI886" s="439"/>
      <c r="AJ886" s="439"/>
      <c r="AK886" s="439"/>
      <c r="AL886" s="439"/>
    </row>
    <row r="887">
      <c r="A887" s="439"/>
      <c r="B887" s="439"/>
      <c r="C887" s="443"/>
      <c r="D887" s="443"/>
      <c r="E887" s="443"/>
      <c r="F887" s="443"/>
      <c r="G887" s="443"/>
      <c r="H887" s="443"/>
      <c r="I887" s="443"/>
      <c r="J887" s="443"/>
      <c r="K887" s="439"/>
      <c r="L887" s="439"/>
      <c r="M887" s="439"/>
      <c r="N887" s="439"/>
      <c r="O887" s="439"/>
      <c r="P887" s="439"/>
      <c r="Q887" s="439"/>
      <c r="R887" s="439"/>
      <c r="S887" s="439"/>
      <c r="T887" s="439"/>
      <c r="U887" s="439"/>
      <c r="V887" s="439"/>
      <c r="W887" s="439"/>
      <c r="X887" s="439"/>
      <c r="Y887" s="439"/>
      <c r="Z887" s="439"/>
      <c r="AA887" s="439"/>
      <c r="AB887" s="439"/>
      <c r="AC887" s="439"/>
      <c r="AD887" s="439"/>
      <c r="AE887" s="439"/>
      <c r="AF887" s="439"/>
      <c r="AG887" s="439"/>
      <c r="AH887" s="439"/>
      <c r="AI887" s="439"/>
      <c r="AJ887" s="439"/>
      <c r="AK887" s="439"/>
      <c r="AL887" s="439"/>
    </row>
    <row r="888">
      <c r="A888" s="439"/>
      <c r="B888" s="439"/>
      <c r="C888" s="443"/>
      <c r="D888" s="443"/>
      <c r="E888" s="443"/>
      <c r="F888" s="443"/>
      <c r="G888" s="443"/>
      <c r="H888" s="443"/>
      <c r="I888" s="443"/>
      <c r="J888" s="443"/>
      <c r="K888" s="439"/>
      <c r="L888" s="439"/>
      <c r="M888" s="439"/>
      <c r="N888" s="439"/>
      <c r="O888" s="439"/>
      <c r="P888" s="439"/>
      <c r="Q888" s="439"/>
      <c r="R888" s="439"/>
      <c r="S888" s="439"/>
      <c r="T888" s="439"/>
      <c r="U888" s="439"/>
      <c r="V888" s="439"/>
      <c r="W888" s="439"/>
      <c r="X888" s="439"/>
      <c r="Y888" s="439"/>
      <c r="Z888" s="439"/>
      <c r="AA888" s="439"/>
      <c r="AB888" s="439"/>
      <c r="AC888" s="439"/>
      <c r="AD888" s="439"/>
      <c r="AE888" s="439"/>
      <c r="AF888" s="439"/>
      <c r="AG888" s="439"/>
      <c r="AH888" s="439"/>
      <c r="AI888" s="439"/>
      <c r="AJ888" s="439"/>
      <c r="AK888" s="439"/>
      <c r="AL888" s="439"/>
    </row>
    <row r="889">
      <c r="A889" s="439"/>
      <c r="B889" s="439"/>
      <c r="C889" s="443"/>
      <c r="D889" s="443"/>
      <c r="E889" s="443"/>
      <c r="F889" s="443"/>
      <c r="G889" s="443"/>
      <c r="H889" s="443"/>
      <c r="I889" s="443"/>
      <c r="J889" s="443"/>
      <c r="K889" s="439"/>
      <c r="L889" s="439"/>
      <c r="M889" s="439"/>
      <c r="N889" s="439"/>
      <c r="O889" s="439"/>
      <c r="P889" s="439"/>
      <c r="Q889" s="439"/>
      <c r="R889" s="439"/>
      <c r="S889" s="439"/>
      <c r="T889" s="439"/>
      <c r="U889" s="439"/>
      <c r="V889" s="439"/>
      <c r="W889" s="439"/>
      <c r="X889" s="439"/>
      <c r="Y889" s="439"/>
      <c r="Z889" s="439"/>
      <c r="AA889" s="439"/>
      <c r="AB889" s="439"/>
      <c r="AC889" s="439"/>
      <c r="AD889" s="439"/>
      <c r="AE889" s="439"/>
      <c r="AF889" s="439"/>
      <c r="AG889" s="439"/>
      <c r="AH889" s="439"/>
      <c r="AI889" s="439"/>
      <c r="AJ889" s="439"/>
      <c r="AK889" s="439"/>
      <c r="AL889" s="439"/>
    </row>
    <row r="890">
      <c r="A890" s="439"/>
      <c r="B890" s="439"/>
      <c r="C890" s="443"/>
      <c r="D890" s="443"/>
      <c r="E890" s="443"/>
      <c r="F890" s="443"/>
      <c r="G890" s="443"/>
      <c r="H890" s="443"/>
      <c r="I890" s="443"/>
      <c r="J890" s="443"/>
      <c r="K890" s="439"/>
      <c r="L890" s="439"/>
      <c r="M890" s="439"/>
      <c r="N890" s="439"/>
      <c r="O890" s="439"/>
      <c r="P890" s="439"/>
      <c r="Q890" s="439"/>
      <c r="R890" s="439"/>
      <c r="S890" s="439"/>
      <c r="T890" s="439"/>
      <c r="U890" s="439"/>
      <c r="V890" s="439"/>
      <c r="W890" s="439"/>
      <c r="X890" s="439"/>
      <c r="Y890" s="439"/>
      <c r="Z890" s="439"/>
      <c r="AA890" s="439"/>
      <c r="AB890" s="439"/>
      <c r="AC890" s="439"/>
      <c r="AD890" s="439"/>
      <c r="AE890" s="439"/>
      <c r="AF890" s="439"/>
      <c r="AG890" s="439"/>
      <c r="AH890" s="439"/>
      <c r="AI890" s="439"/>
      <c r="AJ890" s="439"/>
      <c r="AK890" s="439"/>
      <c r="AL890" s="439"/>
    </row>
    <row r="891">
      <c r="A891" s="439"/>
      <c r="B891" s="439"/>
      <c r="C891" s="443"/>
      <c r="D891" s="443"/>
      <c r="E891" s="443"/>
      <c r="F891" s="443"/>
      <c r="G891" s="443"/>
      <c r="H891" s="443"/>
      <c r="I891" s="443"/>
      <c r="J891" s="443"/>
      <c r="K891" s="439"/>
      <c r="L891" s="439"/>
      <c r="M891" s="439"/>
      <c r="N891" s="439"/>
      <c r="O891" s="439"/>
      <c r="P891" s="439"/>
      <c r="Q891" s="439"/>
      <c r="R891" s="439"/>
      <c r="S891" s="439"/>
      <c r="T891" s="439"/>
      <c r="U891" s="439"/>
      <c r="V891" s="439"/>
      <c r="W891" s="439"/>
      <c r="X891" s="439"/>
      <c r="Y891" s="439"/>
      <c r="Z891" s="439"/>
      <c r="AA891" s="439"/>
      <c r="AB891" s="439"/>
      <c r="AC891" s="439"/>
      <c r="AD891" s="439"/>
      <c r="AE891" s="439"/>
      <c r="AF891" s="439"/>
      <c r="AG891" s="439"/>
      <c r="AH891" s="439"/>
      <c r="AI891" s="439"/>
      <c r="AJ891" s="439"/>
      <c r="AK891" s="439"/>
      <c r="AL891" s="439"/>
    </row>
    <row r="892">
      <c r="A892" s="439"/>
      <c r="B892" s="439"/>
      <c r="C892" s="443"/>
      <c r="D892" s="443"/>
      <c r="E892" s="443"/>
      <c r="F892" s="443"/>
      <c r="G892" s="443"/>
      <c r="H892" s="443"/>
      <c r="I892" s="443"/>
      <c r="J892" s="443"/>
      <c r="K892" s="439"/>
      <c r="L892" s="439"/>
      <c r="M892" s="439"/>
      <c r="N892" s="439"/>
      <c r="O892" s="439"/>
      <c r="P892" s="439"/>
      <c r="Q892" s="439"/>
      <c r="R892" s="439"/>
      <c r="S892" s="439"/>
      <c r="T892" s="439"/>
      <c r="U892" s="439"/>
      <c r="V892" s="439"/>
      <c r="W892" s="439"/>
      <c r="X892" s="439"/>
      <c r="Y892" s="439"/>
      <c r="Z892" s="439"/>
      <c r="AA892" s="439"/>
      <c r="AB892" s="439"/>
      <c r="AC892" s="439"/>
      <c r="AD892" s="439"/>
      <c r="AE892" s="439"/>
      <c r="AF892" s="439"/>
      <c r="AG892" s="439"/>
      <c r="AH892" s="439"/>
      <c r="AI892" s="439"/>
      <c r="AJ892" s="439"/>
      <c r="AK892" s="439"/>
      <c r="AL892" s="439"/>
    </row>
    <row r="893">
      <c r="A893" s="439"/>
      <c r="B893" s="439"/>
      <c r="C893" s="443"/>
      <c r="D893" s="443"/>
      <c r="E893" s="443"/>
      <c r="F893" s="443"/>
      <c r="G893" s="443"/>
      <c r="H893" s="443"/>
      <c r="I893" s="443"/>
      <c r="J893" s="443"/>
      <c r="K893" s="439"/>
      <c r="L893" s="439"/>
      <c r="M893" s="439"/>
      <c r="N893" s="439"/>
      <c r="O893" s="439"/>
      <c r="P893" s="439"/>
      <c r="Q893" s="439"/>
      <c r="R893" s="439"/>
      <c r="S893" s="439"/>
      <c r="T893" s="439"/>
      <c r="U893" s="439"/>
      <c r="V893" s="439"/>
      <c r="W893" s="439"/>
      <c r="X893" s="439"/>
      <c r="Y893" s="439"/>
      <c r="Z893" s="439"/>
      <c r="AA893" s="439"/>
      <c r="AB893" s="439"/>
      <c r="AC893" s="439"/>
      <c r="AD893" s="439"/>
      <c r="AE893" s="439"/>
      <c r="AF893" s="439"/>
      <c r="AG893" s="439"/>
      <c r="AH893" s="439"/>
      <c r="AI893" s="439"/>
      <c r="AJ893" s="439"/>
      <c r="AK893" s="439"/>
      <c r="AL893" s="439"/>
    </row>
    <row r="894">
      <c r="A894" s="439"/>
      <c r="B894" s="439"/>
      <c r="C894" s="443"/>
      <c r="D894" s="443"/>
      <c r="E894" s="443"/>
      <c r="F894" s="443"/>
      <c r="G894" s="443"/>
      <c r="H894" s="443"/>
      <c r="I894" s="443"/>
      <c r="J894" s="443"/>
      <c r="K894" s="439"/>
      <c r="L894" s="439"/>
      <c r="M894" s="439"/>
      <c r="N894" s="439"/>
      <c r="O894" s="439"/>
      <c r="P894" s="439"/>
      <c r="Q894" s="439"/>
      <c r="R894" s="439"/>
      <c r="S894" s="439"/>
      <c r="T894" s="439"/>
      <c r="U894" s="439"/>
      <c r="V894" s="439"/>
      <c r="W894" s="439"/>
      <c r="X894" s="439"/>
      <c r="Y894" s="439"/>
      <c r="Z894" s="439"/>
      <c r="AA894" s="439"/>
      <c r="AB894" s="439"/>
      <c r="AC894" s="439"/>
      <c r="AD894" s="439"/>
      <c r="AE894" s="439"/>
      <c r="AF894" s="439"/>
      <c r="AG894" s="439"/>
      <c r="AH894" s="439"/>
      <c r="AI894" s="439"/>
      <c r="AJ894" s="439"/>
      <c r="AK894" s="439"/>
      <c r="AL894" s="439"/>
    </row>
    <row r="895">
      <c r="A895" s="439"/>
      <c r="B895" s="439"/>
      <c r="C895" s="443"/>
      <c r="D895" s="443"/>
      <c r="E895" s="443"/>
      <c r="F895" s="443"/>
      <c r="G895" s="443"/>
      <c r="H895" s="443"/>
      <c r="I895" s="443"/>
      <c r="J895" s="443"/>
      <c r="K895" s="439"/>
      <c r="L895" s="439"/>
      <c r="M895" s="439"/>
      <c r="N895" s="439"/>
      <c r="O895" s="439"/>
      <c r="P895" s="439"/>
      <c r="Q895" s="439"/>
      <c r="R895" s="439"/>
      <c r="S895" s="439"/>
      <c r="T895" s="439"/>
      <c r="U895" s="439"/>
      <c r="V895" s="439"/>
      <c r="W895" s="439"/>
      <c r="X895" s="439"/>
      <c r="Y895" s="439"/>
      <c r="Z895" s="439"/>
      <c r="AA895" s="439"/>
      <c r="AB895" s="439"/>
      <c r="AC895" s="439"/>
      <c r="AD895" s="439"/>
      <c r="AE895" s="439"/>
      <c r="AF895" s="439"/>
      <c r="AG895" s="439"/>
      <c r="AH895" s="439"/>
      <c r="AI895" s="439"/>
      <c r="AJ895" s="439"/>
      <c r="AK895" s="439"/>
      <c r="AL895" s="439"/>
    </row>
    <row r="896">
      <c r="A896" s="439"/>
      <c r="B896" s="439"/>
      <c r="C896" s="443"/>
      <c r="D896" s="443"/>
      <c r="E896" s="443"/>
      <c r="F896" s="443"/>
      <c r="G896" s="443"/>
      <c r="H896" s="443"/>
      <c r="I896" s="443"/>
      <c r="J896" s="443"/>
      <c r="K896" s="439"/>
      <c r="L896" s="439"/>
      <c r="M896" s="439"/>
      <c r="N896" s="439"/>
      <c r="O896" s="439"/>
      <c r="P896" s="439"/>
      <c r="Q896" s="439"/>
      <c r="R896" s="439"/>
      <c r="S896" s="439"/>
      <c r="T896" s="439"/>
      <c r="U896" s="439"/>
      <c r="V896" s="439"/>
      <c r="W896" s="439"/>
      <c r="X896" s="439"/>
      <c r="Y896" s="439"/>
      <c r="Z896" s="439"/>
      <c r="AA896" s="439"/>
      <c r="AB896" s="439"/>
      <c r="AC896" s="439"/>
      <c r="AD896" s="439"/>
      <c r="AE896" s="439"/>
      <c r="AF896" s="439"/>
      <c r="AG896" s="439"/>
      <c r="AH896" s="439"/>
      <c r="AI896" s="439"/>
      <c r="AJ896" s="439"/>
      <c r="AK896" s="439"/>
      <c r="AL896" s="439"/>
    </row>
    <row r="897">
      <c r="A897" s="439"/>
      <c r="B897" s="439"/>
      <c r="C897" s="443"/>
      <c r="D897" s="443"/>
      <c r="E897" s="443"/>
      <c r="F897" s="443"/>
      <c r="G897" s="443"/>
      <c r="H897" s="443"/>
      <c r="I897" s="443"/>
      <c r="J897" s="443"/>
      <c r="K897" s="439"/>
      <c r="L897" s="439"/>
      <c r="M897" s="439"/>
      <c r="N897" s="439"/>
      <c r="O897" s="439"/>
      <c r="P897" s="439"/>
      <c r="Q897" s="439"/>
      <c r="R897" s="439"/>
      <c r="S897" s="439"/>
      <c r="T897" s="439"/>
      <c r="U897" s="439"/>
      <c r="V897" s="439"/>
      <c r="W897" s="439"/>
      <c r="X897" s="439"/>
      <c r="Y897" s="439"/>
      <c r="Z897" s="439"/>
      <c r="AA897" s="439"/>
      <c r="AB897" s="439"/>
      <c r="AC897" s="439"/>
      <c r="AD897" s="439"/>
      <c r="AE897" s="439"/>
      <c r="AF897" s="439"/>
      <c r="AG897" s="439"/>
      <c r="AH897" s="439"/>
      <c r="AI897" s="439"/>
      <c r="AJ897" s="439"/>
      <c r="AK897" s="439"/>
      <c r="AL897" s="439"/>
    </row>
    <row r="898">
      <c r="A898" s="439"/>
      <c r="B898" s="439"/>
      <c r="C898" s="443"/>
      <c r="D898" s="443"/>
      <c r="E898" s="443"/>
      <c r="F898" s="443"/>
      <c r="G898" s="443"/>
      <c r="H898" s="443"/>
      <c r="I898" s="443"/>
      <c r="J898" s="443"/>
      <c r="K898" s="439"/>
      <c r="L898" s="439"/>
      <c r="M898" s="439"/>
      <c r="N898" s="439"/>
      <c r="O898" s="439"/>
      <c r="P898" s="439"/>
      <c r="Q898" s="439"/>
      <c r="R898" s="439"/>
      <c r="S898" s="439"/>
      <c r="T898" s="439"/>
      <c r="U898" s="439"/>
      <c r="V898" s="439"/>
      <c r="W898" s="439"/>
      <c r="X898" s="439"/>
      <c r="Y898" s="439"/>
      <c r="Z898" s="439"/>
      <c r="AA898" s="439"/>
      <c r="AB898" s="439"/>
      <c r="AC898" s="439"/>
      <c r="AD898" s="439"/>
      <c r="AE898" s="439"/>
      <c r="AF898" s="439"/>
      <c r="AG898" s="439"/>
      <c r="AH898" s="439"/>
      <c r="AI898" s="439"/>
      <c r="AJ898" s="439"/>
      <c r="AK898" s="439"/>
      <c r="AL898" s="439"/>
    </row>
    <row r="899">
      <c r="A899" s="439"/>
      <c r="B899" s="439"/>
      <c r="C899" s="443"/>
      <c r="D899" s="443"/>
      <c r="E899" s="443"/>
      <c r="F899" s="443"/>
      <c r="G899" s="443"/>
      <c r="H899" s="443"/>
      <c r="I899" s="443"/>
      <c r="J899" s="443"/>
      <c r="K899" s="439"/>
      <c r="L899" s="439"/>
      <c r="M899" s="439"/>
      <c r="N899" s="439"/>
      <c r="O899" s="439"/>
      <c r="P899" s="439"/>
      <c r="Q899" s="439"/>
      <c r="R899" s="439"/>
      <c r="S899" s="439"/>
      <c r="T899" s="439"/>
      <c r="U899" s="439"/>
      <c r="V899" s="439"/>
      <c r="W899" s="439"/>
      <c r="X899" s="439"/>
      <c r="Y899" s="439"/>
      <c r="Z899" s="439"/>
      <c r="AA899" s="439"/>
      <c r="AB899" s="439"/>
      <c r="AC899" s="439"/>
      <c r="AD899" s="439"/>
      <c r="AE899" s="439"/>
      <c r="AF899" s="439"/>
      <c r="AG899" s="439"/>
      <c r="AH899" s="439"/>
      <c r="AI899" s="439"/>
      <c r="AJ899" s="439"/>
      <c r="AK899" s="439"/>
      <c r="AL899" s="439"/>
    </row>
    <row r="900">
      <c r="A900" s="439"/>
      <c r="B900" s="439"/>
      <c r="C900" s="443"/>
      <c r="D900" s="443"/>
      <c r="E900" s="443"/>
      <c r="F900" s="443"/>
      <c r="G900" s="443"/>
      <c r="H900" s="443"/>
      <c r="I900" s="443"/>
      <c r="J900" s="443"/>
      <c r="K900" s="439"/>
      <c r="L900" s="439"/>
      <c r="M900" s="439"/>
      <c r="N900" s="439"/>
      <c r="O900" s="439"/>
      <c r="P900" s="439"/>
      <c r="Q900" s="439"/>
      <c r="R900" s="439"/>
      <c r="S900" s="439"/>
      <c r="T900" s="439"/>
      <c r="U900" s="439"/>
      <c r="V900" s="439"/>
      <c r="W900" s="439"/>
      <c r="X900" s="439"/>
      <c r="Y900" s="439"/>
      <c r="Z900" s="439"/>
      <c r="AA900" s="439"/>
      <c r="AB900" s="439"/>
      <c r="AC900" s="439"/>
      <c r="AD900" s="439"/>
      <c r="AE900" s="439"/>
      <c r="AF900" s="439"/>
      <c r="AG900" s="439"/>
      <c r="AH900" s="439"/>
      <c r="AI900" s="439"/>
      <c r="AJ900" s="439"/>
      <c r="AK900" s="439"/>
      <c r="AL900" s="439"/>
    </row>
    <row r="901">
      <c r="A901" s="439"/>
      <c r="B901" s="439"/>
      <c r="C901" s="443"/>
      <c r="D901" s="443"/>
      <c r="E901" s="443"/>
      <c r="F901" s="443"/>
      <c r="G901" s="443"/>
      <c r="H901" s="443"/>
      <c r="I901" s="443"/>
      <c r="J901" s="443"/>
      <c r="K901" s="439"/>
      <c r="L901" s="439"/>
      <c r="M901" s="439"/>
      <c r="N901" s="439"/>
      <c r="O901" s="439"/>
      <c r="P901" s="439"/>
      <c r="Q901" s="439"/>
      <c r="R901" s="439"/>
      <c r="S901" s="439"/>
      <c r="T901" s="439"/>
      <c r="U901" s="439"/>
      <c r="V901" s="439"/>
      <c r="W901" s="439"/>
      <c r="X901" s="439"/>
      <c r="Y901" s="439"/>
      <c r="Z901" s="439"/>
      <c r="AA901" s="439"/>
      <c r="AB901" s="439"/>
      <c r="AC901" s="439"/>
      <c r="AD901" s="439"/>
      <c r="AE901" s="439"/>
      <c r="AF901" s="439"/>
      <c r="AG901" s="439"/>
      <c r="AH901" s="439"/>
      <c r="AI901" s="439"/>
      <c r="AJ901" s="439"/>
      <c r="AK901" s="439"/>
      <c r="AL901" s="439"/>
    </row>
    <row r="902">
      <c r="A902" s="439"/>
      <c r="B902" s="439"/>
      <c r="C902" s="443"/>
      <c r="D902" s="443"/>
      <c r="E902" s="443"/>
      <c r="F902" s="443"/>
      <c r="G902" s="443"/>
      <c r="H902" s="443"/>
      <c r="I902" s="443"/>
      <c r="J902" s="443"/>
      <c r="K902" s="439"/>
      <c r="L902" s="439"/>
      <c r="M902" s="439"/>
      <c r="N902" s="439"/>
      <c r="O902" s="439"/>
      <c r="P902" s="439"/>
      <c r="Q902" s="439"/>
      <c r="R902" s="439"/>
      <c r="S902" s="439"/>
      <c r="T902" s="439"/>
      <c r="U902" s="439"/>
      <c r="V902" s="439"/>
      <c r="W902" s="439"/>
      <c r="X902" s="439"/>
      <c r="Y902" s="439"/>
      <c r="Z902" s="439"/>
      <c r="AA902" s="439"/>
      <c r="AB902" s="439"/>
      <c r="AC902" s="439"/>
      <c r="AD902" s="439"/>
      <c r="AE902" s="439"/>
      <c r="AF902" s="439"/>
      <c r="AG902" s="439"/>
      <c r="AH902" s="439"/>
      <c r="AI902" s="439"/>
      <c r="AJ902" s="439"/>
      <c r="AK902" s="439"/>
      <c r="AL902" s="439"/>
    </row>
    <row r="903">
      <c r="A903" s="439"/>
      <c r="B903" s="439"/>
      <c r="C903" s="443"/>
      <c r="D903" s="443"/>
      <c r="E903" s="443"/>
      <c r="F903" s="443"/>
      <c r="G903" s="443"/>
      <c r="H903" s="443"/>
      <c r="I903" s="443"/>
      <c r="J903" s="443"/>
      <c r="K903" s="439"/>
      <c r="L903" s="439"/>
      <c r="M903" s="439"/>
      <c r="N903" s="439"/>
      <c r="O903" s="439"/>
      <c r="P903" s="439"/>
      <c r="Q903" s="439"/>
      <c r="R903" s="439"/>
      <c r="S903" s="439"/>
      <c r="T903" s="439"/>
      <c r="U903" s="439"/>
      <c r="V903" s="439"/>
      <c r="W903" s="439"/>
      <c r="X903" s="439"/>
      <c r="Y903" s="439"/>
      <c r="Z903" s="439"/>
      <c r="AA903" s="439"/>
      <c r="AB903" s="439"/>
      <c r="AC903" s="439"/>
      <c r="AD903" s="439"/>
      <c r="AE903" s="439"/>
      <c r="AF903" s="439"/>
      <c r="AG903" s="439"/>
      <c r="AH903" s="439"/>
      <c r="AI903" s="439"/>
      <c r="AJ903" s="439"/>
      <c r="AK903" s="439"/>
      <c r="AL903" s="439"/>
    </row>
    <row r="904">
      <c r="A904" s="439"/>
      <c r="B904" s="439"/>
      <c r="C904" s="443"/>
      <c r="D904" s="443"/>
      <c r="E904" s="443"/>
      <c r="F904" s="443"/>
      <c r="G904" s="443"/>
      <c r="H904" s="443"/>
      <c r="I904" s="443"/>
      <c r="J904" s="443"/>
      <c r="K904" s="439"/>
      <c r="L904" s="439"/>
      <c r="M904" s="439"/>
      <c r="N904" s="439"/>
      <c r="O904" s="439"/>
      <c r="P904" s="439"/>
      <c r="Q904" s="439"/>
      <c r="R904" s="439"/>
      <c r="S904" s="439"/>
      <c r="T904" s="439"/>
      <c r="U904" s="439"/>
      <c r="V904" s="439"/>
      <c r="W904" s="439"/>
      <c r="X904" s="439"/>
      <c r="Y904" s="439"/>
      <c r="Z904" s="439"/>
      <c r="AA904" s="439"/>
      <c r="AB904" s="439"/>
      <c r="AC904" s="439"/>
      <c r="AD904" s="439"/>
      <c r="AE904" s="439"/>
      <c r="AF904" s="439"/>
      <c r="AG904" s="439"/>
      <c r="AH904" s="439"/>
      <c r="AI904" s="439"/>
      <c r="AJ904" s="439"/>
      <c r="AK904" s="439"/>
      <c r="AL904" s="439"/>
    </row>
    <row r="905">
      <c r="A905" s="439"/>
      <c r="B905" s="439"/>
      <c r="C905" s="443"/>
      <c r="D905" s="443"/>
      <c r="E905" s="443"/>
      <c r="F905" s="443"/>
      <c r="G905" s="443"/>
      <c r="H905" s="443"/>
      <c r="I905" s="443"/>
      <c r="J905" s="443"/>
      <c r="K905" s="439"/>
      <c r="L905" s="439"/>
      <c r="M905" s="439"/>
      <c r="N905" s="439"/>
      <c r="O905" s="439"/>
      <c r="P905" s="439"/>
      <c r="Q905" s="439"/>
      <c r="R905" s="439"/>
      <c r="S905" s="439"/>
      <c r="T905" s="439"/>
      <c r="U905" s="439"/>
      <c r="V905" s="439"/>
      <c r="W905" s="439"/>
      <c r="X905" s="439"/>
      <c r="Y905" s="439"/>
      <c r="Z905" s="439"/>
      <c r="AA905" s="439"/>
      <c r="AB905" s="439"/>
      <c r="AC905" s="439"/>
      <c r="AD905" s="439"/>
      <c r="AE905" s="439"/>
      <c r="AF905" s="439"/>
      <c r="AG905" s="439"/>
      <c r="AH905" s="439"/>
      <c r="AI905" s="439"/>
      <c r="AJ905" s="439"/>
      <c r="AK905" s="439"/>
      <c r="AL905" s="439"/>
    </row>
    <row r="906">
      <c r="A906" s="439"/>
      <c r="B906" s="439"/>
      <c r="C906" s="443"/>
      <c r="D906" s="443"/>
      <c r="E906" s="443"/>
      <c r="F906" s="443"/>
      <c r="G906" s="443"/>
      <c r="H906" s="443"/>
      <c r="I906" s="443"/>
      <c r="J906" s="443"/>
      <c r="K906" s="439"/>
      <c r="L906" s="439"/>
      <c r="M906" s="439"/>
      <c r="N906" s="439"/>
      <c r="O906" s="439"/>
      <c r="P906" s="439"/>
      <c r="Q906" s="439"/>
      <c r="R906" s="439"/>
      <c r="S906" s="439"/>
      <c r="T906" s="439"/>
      <c r="U906" s="439"/>
      <c r="V906" s="439"/>
      <c r="W906" s="439"/>
      <c r="X906" s="439"/>
      <c r="Y906" s="439"/>
      <c r="Z906" s="439"/>
      <c r="AA906" s="439"/>
      <c r="AB906" s="439"/>
      <c r="AC906" s="439"/>
      <c r="AD906" s="439"/>
      <c r="AE906" s="439"/>
      <c r="AF906" s="439"/>
      <c r="AG906" s="439"/>
      <c r="AH906" s="439"/>
      <c r="AI906" s="439"/>
      <c r="AJ906" s="439"/>
      <c r="AK906" s="439"/>
      <c r="AL906" s="439"/>
    </row>
    <row r="907">
      <c r="A907" s="439"/>
      <c r="B907" s="439"/>
      <c r="C907" s="443"/>
      <c r="D907" s="443"/>
      <c r="E907" s="443"/>
      <c r="F907" s="443"/>
      <c r="G907" s="443"/>
      <c r="H907" s="443"/>
      <c r="I907" s="443"/>
      <c r="J907" s="443"/>
      <c r="K907" s="439"/>
      <c r="L907" s="439"/>
      <c r="M907" s="439"/>
      <c r="N907" s="439"/>
      <c r="O907" s="439"/>
      <c r="P907" s="439"/>
      <c r="Q907" s="439"/>
      <c r="R907" s="439"/>
      <c r="S907" s="439"/>
      <c r="T907" s="439"/>
      <c r="U907" s="439"/>
      <c r="V907" s="439"/>
      <c r="W907" s="439"/>
      <c r="X907" s="439"/>
      <c r="Y907" s="439"/>
      <c r="Z907" s="439"/>
      <c r="AA907" s="439"/>
      <c r="AB907" s="439"/>
      <c r="AC907" s="439"/>
      <c r="AD907" s="439"/>
      <c r="AE907" s="439"/>
      <c r="AF907" s="439"/>
      <c r="AG907" s="439"/>
      <c r="AH907" s="439"/>
      <c r="AI907" s="439"/>
      <c r="AJ907" s="439"/>
      <c r="AK907" s="439"/>
      <c r="AL907" s="439"/>
    </row>
    <row r="908">
      <c r="A908" s="439"/>
      <c r="B908" s="439"/>
      <c r="C908" s="443"/>
      <c r="D908" s="443"/>
      <c r="E908" s="443"/>
      <c r="F908" s="443"/>
      <c r="G908" s="443"/>
      <c r="H908" s="443"/>
      <c r="I908" s="443"/>
      <c r="J908" s="443"/>
      <c r="K908" s="439"/>
      <c r="L908" s="439"/>
      <c r="M908" s="439"/>
      <c r="N908" s="439"/>
      <c r="O908" s="439"/>
      <c r="P908" s="439"/>
      <c r="Q908" s="439"/>
      <c r="R908" s="439"/>
      <c r="S908" s="439"/>
      <c r="T908" s="439"/>
      <c r="U908" s="439"/>
      <c r="V908" s="439"/>
      <c r="W908" s="439"/>
      <c r="X908" s="439"/>
      <c r="Y908" s="439"/>
      <c r="Z908" s="439"/>
      <c r="AA908" s="439"/>
      <c r="AB908" s="439"/>
      <c r="AC908" s="439"/>
      <c r="AD908" s="439"/>
      <c r="AE908" s="439"/>
      <c r="AF908" s="439"/>
      <c r="AG908" s="439"/>
      <c r="AH908" s="439"/>
      <c r="AI908" s="439"/>
      <c r="AJ908" s="439"/>
      <c r="AK908" s="439"/>
      <c r="AL908" s="439"/>
    </row>
    <row r="909">
      <c r="A909" s="439"/>
      <c r="B909" s="439"/>
      <c r="C909" s="443"/>
      <c r="D909" s="443"/>
      <c r="E909" s="443"/>
      <c r="F909" s="443"/>
      <c r="G909" s="443"/>
      <c r="H909" s="443"/>
      <c r="I909" s="443"/>
      <c r="J909" s="443"/>
      <c r="K909" s="439"/>
      <c r="L909" s="439"/>
      <c r="M909" s="439"/>
      <c r="N909" s="439"/>
      <c r="O909" s="439"/>
      <c r="P909" s="439"/>
      <c r="Q909" s="439"/>
      <c r="R909" s="439"/>
      <c r="S909" s="439"/>
      <c r="T909" s="439"/>
      <c r="U909" s="439"/>
      <c r="V909" s="439"/>
      <c r="W909" s="439"/>
      <c r="X909" s="439"/>
      <c r="Y909" s="439"/>
      <c r="Z909" s="439"/>
      <c r="AA909" s="439"/>
      <c r="AB909" s="439"/>
      <c r="AC909" s="439"/>
      <c r="AD909" s="439"/>
      <c r="AE909" s="439"/>
      <c r="AF909" s="439"/>
      <c r="AG909" s="439"/>
      <c r="AH909" s="439"/>
      <c r="AI909" s="439"/>
      <c r="AJ909" s="439"/>
      <c r="AK909" s="439"/>
      <c r="AL909" s="439"/>
    </row>
    <row r="910">
      <c r="A910" s="439"/>
      <c r="B910" s="439"/>
      <c r="C910" s="443"/>
      <c r="D910" s="443"/>
      <c r="E910" s="443"/>
      <c r="F910" s="443"/>
      <c r="G910" s="443"/>
      <c r="H910" s="443"/>
      <c r="I910" s="443"/>
      <c r="J910" s="443"/>
      <c r="K910" s="439"/>
      <c r="L910" s="439"/>
      <c r="M910" s="439"/>
      <c r="N910" s="439"/>
      <c r="O910" s="439"/>
      <c r="P910" s="439"/>
      <c r="Q910" s="439"/>
      <c r="R910" s="439"/>
      <c r="S910" s="439"/>
      <c r="T910" s="439"/>
      <c r="U910" s="439"/>
      <c r="V910" s="439"/>
      <c r="W910" s="439"/>
      <c r="X910" s="439"/>
      <c r="Y910" s="439"/>
      <c r="Z910" s="439"/>
      <c r="AA910" s="439"/>
      <c r="AB910" s="439"/>
      <c r="AC910" s="439"/>
      <c r="AD910" s="439"/>
      <c r="AE910" s="439"/>
      <c r="AF910" s="439"/>
      <c r="AG910" s="439"/>
      <c r="AH910" s="439"/>
      <c r="AI910" s="439"/>
      <c r="AJ910" s="439"/>
      <c r="AK910" s="439"/>
      <c r="AL910" s="439"/>
    </row>
    <row r="911">
      <c r="A911" s="439"/>
      <c r="B911" s="439"/>
      <c r="C911" s="443"/>
      <c r="D911" s="443"/>
      <c r="E911" s="443"/>
      <c r="F911" s="443"/>
      <c r="G911" s="443"/>
      <c r="H911" s="443"/>
      <c r="I911" s="443"/>
      <c r="J911" s="443"/>
      <c r="K911" s="439"/>
      <c r="L911" s="439"/>
      <c r="M911" s="439"/>
      <c r="N911" s="439"/>
      <c r="O911" s="439"/>
      <c r="P911" s="439"/>
      <c r="Q911" s="439"/>
      <c r="R911" s="439"/>
      <c r="S911" s="439"/>
      <c r="T911" s="439"/>
      <c r="U911" s="439"/>
      <c r="V911" s="439"/>
      <c r="W911" s="439"/>
      <c r="X911" s="439"/>
      <c r="Y911" s="439"/>
      <c r="Z911" s="439"/>
      <c r="AA911" s="439"/>
      <c r="AB911" s="439"/>
      <c r="AC911" s="439"/>
      <c r="AD911" s="439"/>
      <c r="AE911" s="439"/>
      <c r="AF911" s="439"/>
      <c r="AG911" s="439"/>
      <c r="AH911" s="439"/>
      <c r="AI911" s="439"/>
      <c r="AJ911" s="439"/>
      <c r="AK911" s="439"/>
      <c r="AL911" s="439"/>
    </row>
    <row r="912">
      <c r="A912" s="439"/>
      <c r="B912" s="439"/>
      <c r="C912" s="443"/>
      <c r="D912" s="443"/>
      <c r="E912" s="443"/>
      <c r="F912" s="443"/>
      <c r="G912" s="443"/>
      <c r="H912" s="443"/>
      <c r="I912" s="443"/>
      <c r="J912" s="443"/>
      <c r="K912" s="439"/>
      <c r="L912" s="439"/>
      <c r="M912" s="439"/>
      <c r="N912" s="439"/>
      <c r="O912" s="439"/>
      <c r="P912" s="439"/>
      <c r="Q912" s="439"/>
      <c r="R912" s="439"/>
      <c r="S912" s="439"/>
      <c r="T912" s="439"/>
      <c r="U912" s="439"/>
      <c r="V912" s="439"/>
      <c r="W912" s="439"/>
      <c r="X912" s="439"/>
      <c r="Y912" s="439"/>
      <c r="Z912" s="439"/>
      <c r="AA912" s="439"/>
      <c r="AB912" s="439"/>
      <c r="AC912" s="439"/>
      <c r="AD912" s="439"/>
      <c r="AE912" s="439"/>
      <c r="AF912" s="439"/>
      <c r="AG912" s="439"/>
      <c r="AH912" s="439"/>
      <c r="AI912" s="439"/>
      <c r="AJ912" s="439"/>
      <c r="AK912" s="439"/>
      <c r="AL912" s="439"/>
    </row>
    <row r="913">
      <c r="A913" s="439"/>
      <c r="B913" s="439"/>
      <c r="C913" s="443"/>
      <c r="D913" s="443"/>
      <c r="E913" s="443"/>
      <c r="F913" s="443"/>
      <c r="G913" s="443"/>
      <c r="H913" s="443"/>
      <c r="I913" s="443"/>
      <c r="J913" s="443"/>
      <c r="K913" s="439"/>
      <c r="L913" s="439"/>
      <c r="M913" s="439"/>
      <c r="N913" s="439"/>
      <c r="O913" s="439"/>
      <c r="P913" s="439"/>
      <c r="Q913" s="439"/>
      <c r="R913" s="439"/>
      <c r="S913" s="439"/>
      <c r="T913" s="439"/>
      <c r="U913" s="439"/>
      <c r="V913" s="439"/>
      <c r="W913" s="439"/>
      <c r="X913" s="439"/>
      <c r="Y913" s="439"/>
      <c r="Z913" s="439"/>
      <c r="AA913" s="439"/>
      <c r="AB913" s="439"/>
      <c r="AC913" s="439"/>
      <c r="AD913" s="439"/>
      <c r="AE913" s="439"/>
      <c r="AF913" s="439"/>
      <c r="AG913" s="439"/>
      <c r="AH913" s="439"/>
      <c r="AI913" s="439"/>
      <c r="AJ913" s="439"/>
      <c r="AK913" s="439"/>
      <c r="AL913" s="439"/>
    </row>
    <row r="914">
      <c r="A914" s="439"/>
      <c r="B914" s="439"/>
      <c r="C914" s="443"/>
      <c r="D914" s="443"/>
      <c r="E914" s="443"/>
      <c r="F914" s="443"/>
      <c r="G914" s="443"/>
      <c r="H914" s="443"/>
      <c r="I914" s="443"/>
      <c r="J914" s="443"/>
      <c r="K914" s="439"/>
      <c r="L914" s="439"/>
      <c r="M914" s="439"/>
      <c r="N914" s="439"/>
      <c r="O914" s="439"/>
      <c r="P914" s="439"/>
      <c r="Q914" s="439"/>
      <c r="R914" s="439"/>
      <c r="S914" s="439"/>
      <c r="T914" s="439"/>
      <c r="U914" s="439"/>
      <c r="V914" s="439"/>
      <c r="W914" s="439"/>
      <c r="X914" s="439"/>
      <c r="Y914" s="439"/>
      <c r="Z914" s="439"/>
      <c r="AA914" s="439"/>
      <c r="AB914" s="439"/>
      <c r="AC914" s="439"/>
      <c r="AD914" s="439"/>
      <c r="AE914" s="439"/>
      <c r="AF914" s="439"/>
      <c r="AG914" s="439"/>
      <c r="AH914" s="439"/>
      <c r="AI914" s="439"/>
      <c r="AJ914" s="439"/>
      <c r="AK914" s="439"/>
      <c r="AL914" s="439"/>
    </row>
    <row r="915">
      <c r="A915" s="439"/>
      <c r="B915" s="439"/>
      <c r="C915" s="443"/>
      <c r="D915" s="443"/>
      <c r="E915" s="443"/>
      <c r="F915" s="443"/>
      <c r="G915" s="443"/>
      <c r="H915" s="443"/>
      <c r="I915" s="443"/>
      <c r="J915" s="443"/>
      <c r="K915" s="439"/>
      <c r="L915" s="439"/>
      <c r="M915" s="439"/>
      <c r="N915" s="439"/>
      <c r="O915" s="439"/>
      <c r="P915" s="439"/>
      <c r="Q915" s="439"/>
      <c r="R915" s="439"/>
      <c r="S915" s="439"/>
      <c r="T915" s="439"/>
      <c r="U915" s="439"/>
      <c r="V915" s="439"/>
      <c r="W915" s="439"/>
      <c r="X915" s="439"/>
      <c r="Y915" s="439"/>
      <c r="Z915" s="439"/>
      <c r="AA915" s="439"/>
      <c r="AB915" s="439"/>
      <c r="AC915" s="439"/>
      <c r="AD915" s="439"/>
      <c r="AE915" s="439"/>
      <c r="AF915" s="439"/>
      <c r="AG915" s="439"/>
      <c r="AH915" s="439"/>
      <c r="AI915" s="439"/>
      <c r="AJ915" s="439"/>
      <c r="AK915" s="439"/>
      <c r="AL915" s="439"/>
    </row>
    <row r="916">
      <c r="A916" s="439"/>
      <c r="B916" s="439"/>
      <c r="C916" s="443"/>
      <c r="D916" s="443"/>
      <c r="E916" s="443"/>
      <c r="F916" s="443"/>
      <c r="G916" s="443"/>
      <c r="H916" s="443"/>
      <c r="I916" s="443"/>
      <c r="J916" s="443"/>
      <c r="K916" s="439"/>
      <c r="L916" s="439"/>
      <c r="M916" s="439"/>
      <c r="N916" s="439"/>
      <c r="O916" s="439"/>
      <c r="P916" s="439"/>
      <c r="Q916" s="439"/>
      <c r="R916" s="439"/>
      <c r="S916" s="439"/>
      <c r="T916" s="439"/>
      <c r="U916" s="439"/>
      <c r="V916" s="439"/>
      <c r="W916" s="439"/>
      <c r="X916" s="439"/>
      <c r="Y916" s="439"/>
      <c r="Z916" s="439"/>
      <c r="AA916" s="439"/>
      <c r="AB916" s="439"/>
      <c r="AC916" s="439"/>
      <c r="AD916" s="439"/>
      <c r="AE916" s="439"/>
      <c r="AF916" s="439"/>
      <c r="AG916" s="439"/>
      <c r="AH916" s="439"/>
      <c r="AI916" s="439"/>
      <c r="AJ916" s="439"/>
      <c r="AK916" s="439"/>
      <c r="AL916" s="439"/>
    </row>
    <row r="917">
      <c r="A917" s="439"/>
      <c r="B917" s="439"/>
      <c r="C917" s="443"/>
      <c r="D917" s="443"/>
      <c r="E917" s="443"/>
      <c r="F917" s="443"/>
      <c r="G917" s="443"/>
      <c r="H917" s="443"/>
      <c r="I917" s="443"/>
      <c r="J917" s="443"/>
      <c r="K917" s="439"/>
      <c r="L917" s="439"/>
      <c r="M917" s="439"/>
      <c r="N917" s="439"/>
      <c r="O917" s="439"/>
      <c r="P917" s="439"/>
      <c r="Q917" s="439"/>
      <c r="R917" s="439"/>
      <c r="S917" s="439"/>
      <c r="T917" s="439"/>
      <c r="U917" s="439"/>
      <c r="V917" s="439"/>
      <c r="W917" s="439"/>
      <c r="X917" s="439"/>
      <c r="Y917" s="439"/>
      <c r="Z917" s="439"/>
      <c r="AA917" s="439"/>
      <c r="AB917" s="439"/>
      <c r="AC917" s="439"/>
      <c r="AD917" s="439"/>
      <c r="AE917" s="439"/>
      <c r="AF917" s="439"/>
      <c r="AG917" s="439"/>
      <c r="AH917" s="439"/>
      <c r="AI917" s="439"/>
      <c r="AJ917" s="439"/>
      <c r="AK917" s="439"/>
      <c r="AL917" s="439"/>
    </row>
    <row r="918">
      <c r="A918" s="439"/>
      <c r="B918" s="439"/>
      <c r="C918" s="443"/>
      <c r="D918" s="443"/>
      <c r="E918" s="443"/>
      <c r="F918" s="443"/>
      <c r="G918" s="443"/>
      <c r="H918" s="443"/>
      <c r="I918" s="443"/>
      <c r="J918" s="443"/>
      <c r="K918" s="439"/>
      <c r="L918" s="439"/>
      <c r="M918" s="439"/>
      <c r="N918" s="439"/>
      <c r="O918" s="439"/>
      <c r="P918" s="439"/>
      <c r="Q918" s="439"/>
      <c r="R918" s="439"/>
      <c r="S918" s="439"/>
      <c r="T918" s="439"/>
      <c r="U918" s="439"/>
      <c r="V918" s="439"/>
      <c r="W918" s="439"/>
      <c r="X918" s="439"/>
      <c r="Y918" s="439"/>
      <c r="Z918" s="439"/>
      <c r="AA918" s="439"/>
      <c r="AB918" s="439"/>
      <c r="AC918" s="439"/>
      <c r="AD918" s="439"/>
      <c r="AE918" s="439"/>
      <c r="AF918" s="439"/>
      <c r="AG918" s="439"/>
      <c r="AH918" s="439"/>
      <c r="AI918" s="439"/>
      <c r="AJ918" s="439"/>
      <c r="AK918" s="439"/>
      <c r="AL918" s="439"/>
    </row>
    <row r="919">
      <c r="A919" s="439"/>
      <c r="B919" s="439"/>
      <c r="C919" s="443"/>
      <c r="D919" s="443"/>
      <c r="E919" s="443"/>
      <c r="F919" s="443"/>
      <c r="G919" s="443"/>
      <c r="H919" s="443"/>
      <c r="I919" s="443"/>
      <c r="J919" s="443"/>
      <c r="K919" s="439"/>
      <c r="L919" s="439"/>
      <c r="M919" s="439"/>
      <c r="N919" s="439"/>
      <c r="O919" s="439"/>
      <c r="P919" s="439"/>
      <c r="Q919" s="439"/>
      <c r="R919" s="439"/>
      <c r="S919" s="439"/>
      <c r="T919" s="439"/>
      <c r="U919" s="439"/>
      <c r="V919" s="439"/>
      <c r="W919" s="439"/>
      <c r="X919" s="439"/>
      <c r="Y919" s="439"/>
      <c r="Z919" s="439"/>
      <c r="AA919" s="439"/>
      <c r="AB919" s="439"/>
      <c r="AC919" s="439"/>
      <c r="AD919" s="439"/>
      <c r="AE919" s="439"/>
      <c r="AF919" s="439"/>
      <c r="AG919" s="439"/>
      <c r="AH919" s="439"/>
      <c r="AI919" s="439"/>
      <c r="AJ919" s="439"/>
      <c r="AK919" s="439"/>
      <c r="AL919" s="439"/>
    </row>
    <row r="920">
      <c r="A920" s="439"/>
      <c r="B920" s="439"/>
      <c r="C920" s="443"/>
      <c r="D920" s="443"/>
      <c r="E920" s="443"/>
      <c r="F920" s="443"/>
      <c r="G920" s="443"/>
      <c r="H920" s="443"/>
      <c r="I920" s="443"/>
      <c r="J920" s="443"/>
      <c r="K920" s="439"/>
      <c r="L920" s="439"/>
      <c r="M920" s="439"/>
      <c r="N920" s="439"/>
      <c r="O920" s="439"/>
      <c r="P920" s="439"/>
      <c r="Q920" s="439"/>
      <c r="R920" s="439"/>
      <c r="S920" s="439"/>
      <c r="T920" s="439"/>
      <c r="U920" s="439"/>
      <c r="V920" s="439"/>
      <c r="W920" s="439"/>
      <c r="X920" s="439"/>
      <c r="Y920" s="439"/>
      <c r="Z920" s="439"/>
      <c r="AA920" s="439"/>
      <c r="AB920" s="439"/>
      <c r="AC920" s="439"/>
      <c r="AD920" s="439"/>
      <c r="AE920" s="439"/>
      <c r="AF920" s="439"/>
      <c r="AG920" s="439"/>
      <c r="AH920" s="439"/>
      <c r="AI920" s="439"/>
      <c r="AJ920" s="439"/>
      <c r="AK920" s="439"/>
      <c r="AL920" s="439"/>
    </row>
    <row r="921">
      <c r="A921" s="439"/>
      <c r="B921" s="439"/>
      <c r="C921" s="443"/>
      <c r="D921" s="443"/>
      <c r="E921" s="443"/>
      <c r="F921" s="443"/>
      <c r="G921" s="443"/>
      <c r="H921" s="443"/>
      <c r="I921" s="443"/>
      <c r="J921" s="443"/>
      <c r="K921" s="439"/>
      <c r="L921" s="439"/>
      <c r="M921" s="439"/>
      <c r="N921" s="439"/>
      <c r="O921" s="439"/>
      <c r="P921" s="439"/>
      <c r="Q921" s="439"/>
      <c r="R921" s="439"/>
      <c r="S921" s="439"/>
      <c r="T921" s="439"/>
      <c r="U921" s="439"/>
      <c r="V921" s="439"/>
      <c r="W921" s="439"/>
      <c r="X921" s="439"/>
      <c r="Y921" s="439"/>
      <c r="Z921" s="439"/>
      <c r="AA921" s="439"/>
      <c r="AB921" s="439"/>
      <c r="AC921" s="439"/>
      <c r="AD921" s="439"/>
      <c r="AE921" s="439"/>
      <c r="AF921" s="439"/>
      <c r="AG921" s="439"/>
      <c r="AH921" s="439"/>
      <c r="AI921" s="439"/>
      <c r="AJ921" s="439"/>
      <c r="AK921" s="439"/>
      <c r="AL921" s="439"/>
    </row>
    <row r="922">
      <c r="A922" s="439"/>
      <c r="B922" s="439"/>
      <c r="C922" s="443"/>
      <c r="D922" s="443"/>
      <c r="E922" s="443"/>
      <c r="F922" s="443"/>
      <c r="G922" s="443"/>
      <c r="H922" s="443"/>
      <c r="I922" s="443"/>
      <c r="J922" s="443"/>
      <c r="K922" s="439"/>
      <c r="L922" s="439"/>
      <c r="M922" s="439"/>
      <c r="N922" s="439"/>
      <c r="O922" s="439"/>
      <c r="P922" s="439"/>
      <c r="Q922" s="439"/>
      <c r="R922" s="439"/>
      <c r="S922" s="439"/>
      <c r="T922" s="439"/>
      <c r="U922" s="439"/>
      <c r="V922" s="439"/>
      <c r="W922" s="439"/>
      <c r="X922" s="439"/>
      <c r="Y922" s="439"/>
      <c r="Z922" s="439"/>
      <c r="AA922" s="439"/>
      <c r="AB922" s="439"/>
      <c r="AC922" s="439"/>
      <c r="AD922" s="439"/>
      <c r="AE922" s="439"/>
      <c r="AF922" s="439"/>
      <c r="AG922" s="439"/>
      <c r="AH922" s="439"/>
      <c r="AI922" s="439"/>
      <c r="AJ922" s="439"/>
      <c r="AK922" s="439"/>
      <c r="AL922" s="439"/>
    </row>
    <row r="923">
      <c r="A923" s="439"/>
      <c r="B923" s="439"/>
      <c r="C923" s="443"/>
      <c r="D923" s="443"/>
      <c r="E923" s="443"/>
      <c r="F923" s="443"/>
      <c r="G923" s="443"/>
      <c r="H923" s="443"/>
      <c r="I923" s="443"/>
      <c r="J923" s="443"/>
      <c r="K923" s="439"/>
      <c r="L923" s="439"/>
      <c r="M923" s="439"/>
      <c r="N923" s="439"/>
      <c r="O923" s="439"/>
      <c r="P923" s="439"/>
      <c r="Q923" s="439"/>
      <c r="R923" s="439"/>
      <c r="S923" s="439"/>
      <c r="T923" s="439"/>
      <c r="U923" s="439"/>
      <c r="V923" s="439"/>
      <c r="W923" s="439"/>
      <c r="X923" s="439"/>
      <c r="Y923" s="439"/>
      <c r="Z923" s="439"/>
      <c r="AA923" s="439"/>
      <c r="AB923" s="439"/>
      <c r="AC923" s="439"/>
      <c r="AD923" s="439"/>
      <c r="AE923" s="439"/>
      <c r="AF923" s="439"/>
      <c r="AG923" s="439"/>
      <c r="AH923" s="439"/>
      <c r="AI923" s="439"/>
      <c r="AJ923" s="439"/>
      <c r="AK923" s="439"/>
      <c r="AL923" s="439"/>
    </row>
    <row r="924">
      <c r="A924" s="439"/>
      <c r="B924" s="439"/>
      <c r="C924" s="443"/>
      <c r="D924" s="443"/>
      <c r="E924" s="443"/>
      <c r="F924" s="443"/>
      <c r="G924" s="443"/>
      <c r="H924" s="443"/>
      <c r="I924" s="443"/>
      <c r="J924" s="443"/>
      <c r="K924" s="439"/>
      <c r="L924" s="439"/>
      <c r="M924" s="439"/>
      <c r="N924" s="439"/>
      <c r="O924" s="439"/>
      <c r="P924" s="439"/>
      <c r="Q924" s="439"/>
      <c r="R924" s="439"/>
      <c r="S924" s="439"/>
      <c r="T924" s="439"/>
      <c r="U924" s="439"/>
      <c r="V924" s="439"/>
      <c r="W924" s="439"/>
      <c r="X924" s="439"/>
      <c r="Y924" s="439"/>
      <c r="Z924" s="439"/>
      <c r="AA924" s="439"/>
      <c r="AB924" s="439"/>
      <c r="AC924" s="439"/>
      <c r="AD924" s="439"/>
      <c r="AE924" s="439"/>
      <c r="AF924" s="439"/>
      <c r="AG924" s="439"/>
      <c r="AH924" s="439"/>
      <c r="AI924" s="439"/>
      <c r="AJ924" s="439"/>
      <c r="AK924" s="439"/>
      <c r="AL924" s="439"/>
    </row>
    <row r="925">
      <c r="A925" s="439"/>
      <c r="B925" s="439"/>
      <c r="C925" s="443"/>
      <c r="D925" s="443"/>
      <c r="E925" s="443"/>
      <c r="F925" s="443"/>
      <c r="G925" s="443"/>
      <c r="H925" s="443"/>
      <c r="I925" s="443"/>
      <c r="J925" s="443"/>
      <c r="K925" s="439"/>
      <c r="L925" s="439"/>
      <c r="M925" s="439"/>
      <c r="N925" s="439"/>
      <c r="O925" s="439"/>
      <c r="P925" s="439"/>
      <c r="Q925" s="439"/>
      <c r="R925" s="439"/>
      <c r="S925" s="439"/>
      <c r="T925" s="439"/>
      <c r="U925" s="439"/>
      <c r="V925" s="439"/>
      <c r="W925" s="439"/>
      <c r="X925" s="439"/>
      <c r="Y925" s="439"/>
      <c r="Z925" s="439"/>
      <c r="AA925" s="439"/>
      <c r="AB925" s="439"/>
      <c r="AC925" s="439"/>
      <c r="AD925" s="439"/>
      <c r="AE925" s="439"/>
      <c r="AF925" s="439"/>
      <c r="AG925" s="439"/>
      <c r="AH925" s="439"/>
      <c r="AI925" s="439"/>
      <c r="AJ925" s="439"/>
      <c r="AK925" s="439"/>
      <c r="AL925" s="439"/>
    </row>
    <row r="926">
      <c r="A926" s="439"/>
      <c r="B926" s="439"/>
      <c r="C926" s="443"/>
      <c r="D926" s="443"/>
      <c r="E926" s="443"/>
      <c r="F926" s="443"/>
      <c r="G926" s="443"/>
      <c r="H926" s="443"/>
      <c r="I926" s="443"/>
      <c r="J926" s="443"/>
      <c r="K926" s="439"/>
      <c r="L926" s="439"/>
      <c r="M926" s="439"/>
      <c r="N926" s="439"/>
      <c r="O926" s="439"/>
      <c r="P926" s="439"/>
      <c r="Q926" s="439"/>
      <c r="R926" s="439"/>
      <c r="S926" s="439"/>
      <c r="T926" s="439"/>
      <c r="U926" s="439"/>
      <c r="V926" s="439"/>
      <c r="W926" s="439"/>
      <c r="X926" s="439"/>
      <c r="Y926" s="439"/>
      <c r="Z926" s="439"/>
      <c r="AA926" s="439"/>
      <c r="AB926" s="439"/>
      <c r="AC926" s="439"/>
      <c r="AD926" s="439"/>
      <c r="AE926" s="439"/>
      <c r="AF926" s="439"/>
      <c r="AG926" s="439"/>
      <c r="AH926" s="439"/>
      <c r="AI926" s="439"/>
      <c r="AJ926" s="439"/>
      <c r="AK926" s="439"/>
      <c r="AL926" s="439"/>
    </row>
    <row r="927">
      <c r="A927" s="439"/>
      <c r="B927" s="439"/>
      <c r="C927" s="443"/>
      <c r="D927" s="443"/>
      <c r="E927" s="443"/>
      <c r="F927" s="443"/>
      <c r="G927" s="443"/>
      <c r="H927" s="443"/>
      <c r="I927" s="443"/>
      <c r="J927" s="443"/>
      <c r="K927" s="439"/>
      <c r="L927" s="439"/>
      <c r="M927" s="439"/>
      <c r="N927" s="439"/>
      <c r="O927" s="439"/>
      <c r="P927" s="439"/>
      <c r="Q927" s="439"/>
      <c r="R927" s="439"/>
      <c r="S927" s="439"/>
      <c r="T927" s="439"/>
      <c r="U927" s="439"/>
      <c r="V927" s="439"/>
      <c r="W927" s="439"/>
      <c r="X927" s="439"/>
      <c r="Y927" s="439"/>
      <c r="Z927" s="439"/>
      <c r="AA927" s="439"/>
      <c r="AB927" s="439"/>
      <c r="AC927" s="439"/>
      <c r="AD927" s="439"/>
      <c r="AE927" s="439"/>
      <c r="AF927" s="439"/>
      <c r="AG927" s="439"/>
      <c r="AH927" s="439"/>
      <c r="AI927" s="439"/>
      <c r="AJ927" s="439"/>
      <c r="AK927" s="439"/>
      <c r="AL927" s="439"/>
    </row>
    <row r="928">
      <c r="A928" s="439"/>
      <c r="B928" s="439"/>
      <c r="C928" s="443"/>
      <c r="D928" s="443"/>
      <c r="E928" s="443"/>
      <c r="F928" s="443"/>
      <c r="G928" s="443"/>
      <c r="H928" s="443"/>
      <c r="I928" s="443"/>
      <c r="J928" s="443"/>
      <c r="K928" s="439"/>
      <c r="L928" s="439"/>
      <c r="M928" s="439"/>
      <c r="N928" s="439"/>
      <c r="O928" s="439"/>
      <c r="P928" s="439"/>
      <c r="Q928" s="439"/>
      <c r="R928" s="439"/>
      <c r="S928" s="439"/>
      <c r="T928" s="439"/>
      <c r="U928" s="439"/>
      <c r="V928" s="439"/>
      <c r="W928" s="439"/>
      <c r="X928" s="439"/>
      <c r="Y928" s="439"/>
      <c r="Z928" s="439"/>
      <c r="AA928" s="439"/>
      <c r="AB928" s="439"/>
      <c r="AC928" s="439"/>
      <c r="AD928" s="439"/>
      <c r="AE928" s="439"/>
      <c r="AF928" s="439"/>
      <c r="AG928" s="439"/>
      <c r="AH928" s="439"/>
      <c r="AI928" s="439"/>
      <c r="AJ928" s="439"/>
      <c r="AK928" s="439"/>
      <c r="AL928" s="439"/>
    </row>
    <row r="929">
      <c r="A929" s="439"/>
      <c r="B929" s="439"/>
      <c r="C929" s="443"/>
      <c r="D929" s="443"/>
      <c r="E929" s="443"/>
      <c r="F929" s="443"/>
      <c r="G929" s="443"/>
      <c r="H929" s="443"/>
      <c r="I929" s="443"/>
      <c r="J929" s="443"/>
      <c r="K929" s="439"/>
      <c r="L929" s="439"/>
      <c r="M929" s="439"/>
      <c r="N929" s="439"/>
      <c r="O929" s="439"/>
      <c r="P929" s="439"/>
      <c r="Q929" s="439"/>
      <c r="R929" s="439"/>
      <c r="S929" s="439"/>
      <c r="T929" s="439"/>
      <c r="U929" s="439"/>
      <c r="V929" s="439"/>
      <c r="W929" s="439"/>
      <c r="X929" s="439"/>
      <c r="Y929" s="439"/>
      <c r="Z929" s="439"/>
      <c r="AA929" s="439"/>
      <c r="AB929" s="439"/>
      <c r="AC929" s="439"/>
      <c r="AD929" s="439"/>
      <c r="AE929" s="439"/>
      <c r="AF929" s="439"/>
      <c r="AG929" s="439"/>
      <c r="AH929" s="439"/>
      <c r="AI929" s="439"/>
      <c r="AJ929" s="439"/>
      <c r="AK929" s="439"/>
      <c r="AL929" s="439"/>
    </row>
    <row r="930">
      <c r="A930" s="439"/>
      <c r="B930" s="439"/>
      <c r="C930" s="443"/>
      <c r="D930" s="443"/>
      <c r="E930" s="443"/>
      <c r="F930" s="443"/>
      <c r="G930" s="443"/>
      <c r="H930" s="443"/>
      <c r="I930" s="443"/>
      <c r="J930" s="443"/>
      <c r="K930" s="439"/>
      <c r="L930" s="439"/>
      <c r="M930" s="439"/>
      <c r="N930" s="439"/>
      <c r="O930" s="439"/>
      <c r="P930" s="439"/>
      <c r="Q930" s="439"/>
      <c r="R930" s="439"/>
      <c r="S930" s="439"/>
      <c r="T930" s="439"/>
      <c r="U930" s="439"/>
      <c r="V930" s="439"/>
      <c r="W930" s="439"/>
      <c r="X930" s="439"/>
      <c r="Y930" s="439"/>
      <c r="Z930" s="439"/>
      <c r="AA930" s="439"/>
      <c r="AB930" s="439"/>
      <c r="AC930" s="439"/>
      <c r="AD930" s="439"/>
      <c r="AE930" s="439"/>
      <c r="AF930" s="439"/>
      <c r="AG930" s="439"/>
      <c r="AH930" s="439"/>
      <c r="AI930" s="439"/>
      <c r="AJ930" s="439"/>
      <c r="AK930" s="439"/>
      <c r="AL930" s="439"/>
    </row>
    <row r="931">
      <c r="A931" s="439"/>
      <c r="B931" s="439"/>
      <c r="C931" s="443"/>
      <c r="D931" s="443"/>
      <c r="E931" s="443"/>
      <c r="F931" s="443"/>
      <c r="G931" s="443"/>
      <c r="H931" s="443"/>
      <c r="I931" s="443"/>
      <c r="J931" s="443"/>
      <c r="K931" s="439"/>
      <c r="L931" s="439"/>
      <c r="M931" s="439"/>
      <c r="N931" s="439"/>
      <c r="O931" s="439"/>
      <c r="P931" s="439"/>
      <c r="Q931" s="439"/>
      <c r="R931" s="439"/>
      <c r="S931" s="439"/>
      <c r="T931" s="439"/>
      <c r="U931" s="439"/>
      <c r="V931" s="439"/>
      <c r="W931" s="439"/>
      <c r="X931" s="439"/>
      <c r="Y931" s="439"/>
      <c r="Z931" s="439"/>
      <c r="AA931" s="439"/>
      <c r="AB931" s="439"/>
      <c r="AC931" s="439"/>
      <c r="AD931" s="439"/>
      <c r="AE931" s="439"/>
      <c r="AF931" s="439"/>
      <c r="AG931" s="439"/>
      <c r="AH931" s="439"/>
      <c r="AI931" s="439"/>
      <c r="AJ931" s="439"/>
      <c r="AK931" s="439"/>
      <c r="AL931" s="439"/>
    </row>
    <row r="932">
      <c r="A932" s="439"/>
      <c r="B932" s="439"/>
      <c r="C932" s="443"/>
      <c r="D932" s="443"/>
      <c r="E932" s="443"/>
      <c r="F932" s="443"/>
      <c r="G932" s="443"/>
      <c r="H932" s="443"/>
      <c r="I932" s="443"/>
      <c r="J932" s="443"/>
      <c r="K932" s="439"/>
      <c r="L932" s="439"/>
      <c r="M932" s="439"/>
      <c r="N932" s="439"/>
      <c r="O932" s="439"/>
      <c r="P932" s="439"/>
      <c r="Q932" s="439"/>
      <c r="R932" s="439"/>
      <c r="S932" s="439"/>
      <c r="T932" s="439"/>
      <c r="U932" s="439"/>
      <c r="V932" s="439"/>
      <c r="W932" s="439"/>
      <c r="X932" s="439"/>
      <c r="Y932" s="439"/>
      <c r="Z932" s="439"/>
      <c r="AA932" s="439"/>
      <c r="AB932" s="439"/>
      <c r="AC932" s="439"/>
      <c r="AD932" s="439"/>
      <c r="AE932" s="439"/>
      <c r="AF932" s="439"/>
      <c r="AG932" s="439"/>
      <c r="AH932" s="439"/>
      <c r="AI932" s="439"/>
      <c r="AJ932" s="439"/>
      <c r="AK932" s="439"/>
      <c r="AL932" s="439"/>
    </row>
    <row r="933">
      <c r="A933" s="439"/>
      <c r="B933" s="439"/>
      <c r="C933" s="443"/>
      <c r="D933" s="443"/>
      <c r="E933" s="443"/>
      <c r="F933" s="443"/>
      <c r="G933" s="443"/>
      <c r="H933" s="443"/>
      <c r="I933" s="443"/>
      <c r="J933" s="443"/>
      <c r="K933" s="439"/>
      <c r="L933" s="439"/>
      <c r="M933" s="439"/>
      <c r="N933" s="439"/>
      <c r="O933" s="439"/>
      <c r="P933" s="439"/>
      <c r="Q933" s="439"/>
      <c r="R933" s="439"/>
      <c r="S933" s="439"/>
      <c r="T933" s="439"/>
      <c r="U933" s="439"/>
      <c r="V933" s="439"/>
      <c r="W933" s="439"/>
      <c r="X933" s="439"/>
      <c r="Y933" s="439"/>
      <c r="Z933" s="439"/>
      <c r="AA933" s="439"/>
      <c r="AB933" s="439"/>
      <c r="AC933" s="439"/>
      <c r="AD933" s="439"/>
      <c r="AE933" s="439"/>
      <c r="AF933" s="439"/>
      <c r="AG933" s="439"/>
      <c r="AH933" s="439"/>
      <c r="AI933" s="439"/>
      <c r="AJ933" s="439"/>
      <c r="AK933" s="439"/>
      <c r="AL933" s="439"/>
    </row>
    <row r="934">
      <c r="A934" s="439"/>
      <c r="B934" s="439"/>
      <c r="C934" s="443"/>
      <c r="D934" s="443"/>
      <c r="E934" s="443"/>
      <c r="F934" s="443"/>
      <c r="G934" s="443"/>
      <c r="H934" s="443"/>
      <c r="I934" s="443"/>
      <c r="J934" s="443"/>
      <c r="K934" s="439"/>
      <c r="L934" s="439"/>
      <c r="M934" s="439"/>
      <c r="N934" s="439"/>
      <c r="O934" s="439"/>
      <c r="P934" s="439"/>
      <c r="Q934" s="439"/>
      <c r="R934" s="439"/>
      <c r="S934" s="439"/>
      <c r="T934" s="439"/>
      <c r="U934" s="439"/>
      <c r="V934" s="439"/>
      <c r="W934" s="439"/>
      <c r="X934" s="439"/>
      <c r="Y934" s="439"/>
      <c r="Z934" s="439"/>
      <c r="AA934" s="439"/>
      <c r="AB934" s="439"/>
      <c r="AC934" s="439"/>
      <c r="AD934" s="439"/>
      <c r="AE934" s="439"/>
      <c r="AF934" s="439"/>
      <c r="AG934" s="439"/>
      <c r="AH934" s="439"/>
      <c r="AI934" s="439"/>
      <c r="AJ934" s="439"/>
      <c r="AK934" s="439"/>
      <c r="AL934" s="439"/>
    </row>
    <row r="935">
      <c r="A935" s="439"/>
      <c r="B935" s="439"/>
      <c r="C935" s="443"/>
      <c r="D935" s="443"/>
      <c r="E935" s="443"/>
      <c r="F935" s="443"/>
      <c r="G935" s="443"/>
      <c r="H935" s="443"/>
      <c r="I935" s="443"/>
      <c r="J935" s="443"/>
      <c r="K935" s="439"/>
      <c r="L935" s="439"/>
      <c r="M935" s="439"/>
      <c r="N935" s="439"/>
      <c r="O935" s="439"/>
      <c r="P935" s="439"/>
      <c r="Q935" s="439"/>
      <c r="R935" s="439"/>
      <c r="S935" s="439"/>
      <c r="T935" s="439"/>
      <c r="U935" s="439"/>
      <c r="V935" s="439"/>
      <c r="W935" s="439"/>
      <c r="X935" s="439"/>
      <c r="Y935" s="439"/>
      <c r="Z935" s="439"/>
      <c r="AA935" s="439"/>
      <c r="AB935" s="439"/>
      <c r="AC935" s="439"/>
      <c r="AD935" s="439"/>
      <c r="AE935" s="439"/>
      <c r="AF935" s="439"/>
      <c r="AG935" s="439"/>
      <c r="AH935" s="439"/>
      <c r="AI935" s="439"/>
      <c r="AJ935" s="439"/>
      <c r="AK935" s="439"/>
      <c r="AL935" s="439"/>
    </row>
    <row r="936">
      <c r="A936" s="439"/>
      <c r="B936" s="439"/>
      <c r="C936" s="443"/>
      <c r="D936" s="443"/>
      <c r="E936" s="443"/>
      <c r="F936" s="443"/>
      <c r="G936" s="443"/>
      <c r="H936" s="443"/>
      <c r="I936" s="443"/>
      <c r="J936" s="443"/>
      <c r="K936" s="439"/>
      <c r="L936" s="439"/>
      <c r="M936" s="439"/>
      <c r="N936" s="439"/>
      <c r="O936" s="439"/>
      <c r="P936" s="439"/>
      <c r="Q936" s="439"/>
      <c r="R936" s="439"/>
      <c r="S936" s="439"/>
      <c r="T936" s="439"/>
      <c r="U936" s="439"/>
      <c r="V936" s="439"/>
      <c r="W936" s="439"/>
      <c r="X936" s="439"/>
      <c r="Y936" s="439"/>
      <c r="Z936" s="439"/>
      <c r="AA936" s="439"/>
      <c r="AB936" s="439"/>
      <c r="AC936" s="439"/>
      <c r="AD936" s="439"/>
      <c r="AE936" s="439"/>
      <c r="AF936" s="439"/>
      <c r="AG936" s="439"/>
      <c r="AH936" s="439"/>
      <c r="AI936" s="439"/>
      <c r="AJ936" s="439"/>
      <c r="AK936" s="439"/>
      <c r="AL936" s="439"/>
    </row>
    <row r="937">
      <c r="A937" s="439"/>
      <c r="B937" s="439"/>
      <c r="C937" s="443"/>
      <c r="D937" s="443"/>
      <c r="E937" s="443"/>
      <c r="F937" s="443"/>
      <c r="G937" s="443"/>
      <c r="H937" s="443"/>
      <c r="I937" s="443"/>
      <c r="J937" s="443"/>
      <c r="K937" s="439"/>
      <c r="L937" s="439"/>
      <c r="M937" s="439"/>
      <c r="N937" s="439"/>
      <c r="O937" s="439"/>
      <c r="P937" s="439"/>
      <c r="Q937" s="439"/>
      <c r="R937" s="439"/>
      <c r="S937" s="439"/>
      <c r="T937" s="439"/>
      <c r="U937" s="439"/>
      <c r="V937" s="439"/>
      <c r="W937" s="439"/>
      <c r="X937" s="439"/>
      <c r="Y937" s="439"/>
      <c r="Z937" s="439"/>
      <c r="AA937" s="439"/>
      <c r="AB937" s="439"/>
      <c r="AC937" s="439"/>
      <c r="AD937" s="439"/>
      <c r="AE937" s="439"/>
      <c r="AF937" s="439"/>
      <c r="AG937" s="439"/>
      <c r="AH937" s="439"/>
      <c r="AI937" s="439"/>
      <c r="AJ937" s="439"/>
      <c r="AK937" s="439"/>
      <c r="AL937" s="439"/>
    </row>
    <row r="938">
      <c r="A938" s="439"/>
      <c r="B938" s="439"/>
      <c r="C938" s="443"/>
      <c r="D938" s="443"/>
      <c r="E938" s="443"/>
      <c r="F938" s="443"/>
      <c r="G938" s="443"/>
      <c r="H938" s="443"/>
      <c r="I938" s="443"/>
      <c r="J938" s="443"/>
      <c r="K938" s="439"/>
      <c r="L938" s="439"/>
      <c r="M938" s="439"/>
      <c r="N938" s="439"/>
      <c r="O938" s="439"/>
      <c r="P938" s="439"/>
      <c r="Q938" s="439"/>
      <c r="R938" s="439"/>
      <c r="S938" s="439"/>
      <c r="T938" s="439"/>
      <c r="U938" s="439"/>
      <c r="V938" s="439"/>
      <c r="W938" s="439"/>
      <c r="X938" s="439"/>
      <c r="Y938" s="439"/>
      <c r="Z938" s="439"/>
      <c r="AA938" s="439"/>
      <c r="AB938" s="439"/>
      <c r="AC938" s="439"/>
      <c r="AD938" s="439"/>
      <c r="AE938" s="439"/>
      <c r="AF938" s="439"/>
      <c r="AG938" s="439"/>
      <c r="AH938" s="439"/>
      <c r="AI938" s="439"/>
      <c r="AJ938" s="439"/>
      <c r="AK938" s="439"/>
      <c r="AL938" s="439"/>
    </row>
    <row r="939">
      <c r="A939" s="439"/>
      <c r="B939" s="439"/>
      <c r="C939" s="443"/>
      <c r="D939" s="443"/>
      <c r="E939" s="443"/>
      <c r="F939" s="443"/>
      <c r="G939" s="443"/>
      <c r="H939" s="443"/>
      <c r="I939" s="443"/>
      <c r="J939" s="443"/>
      <c r="K939" s="439"/>
      <c r="L939" s="439"/>
      <c r="M939" s="439"/>
      <c r="N939" s="439"/>
      <c r="O939" s="439"/>
      <c r="P939" s="439"/>
      <c r="Q939" s="439"/>
      <c r="R939" s="439"/>
      <c r="S939" s="439"/>
      <c r="T939" s="439"/>
      <c r="U939" s="439"/>
      <c r="V939" s="439"/>
      <c r="W939" s="439"/>
      <c r="X939" s="439"/>
      <c r="Y939" s="439"/>
      <c r="Z939" s="439"/>
      <c r="AA939" s="439"/>
      <c r="AB939" s="439"/>
      <c r="AC939" s="439"/>
      <c r="AD939" s="439"/>
      <c r="AE939" s="439"/>
      <c r="AF939" s="439"/>
      <c r="AG939" s="439"/>
      <c r="AH939" s="439"/>
      <c r="AI939" s="439"/>
      <c r="AJ939" s="439"/>
      <c r="AK939" s="439"/>
      <c r="AL939" s="439"/>
    </row>
    <row r="940">
      <c r="A940" s="439"/>
      <c r="B940" s="439"/>
      <c r="C940" s="443"/>
      <c r="D940" s="443"/>
      <c r="E940" s="443"/>
      <c r="F940" s="443"/>
      <c r="G940" s="443"/>
      <c r="H940" s="443"/>
      <c r="I940" s="443"/>
      <c r="J940" s="443"/>
      <c r="K940" s="439"/>
      <c r="L940" s="439"/>
      <c r="M940" s="439"/>
      <c r="N940" s="439"/>
      <c r="O940" s="439"/>
      <c r="P940" s="439"/>
      <c r="Q940" s="439"/>
      <c r="R940" s="439"/>
      <c r="S940" s="439"/>
      <c r="T940" s="439"/>
      <c r="U940" s="439"/>
      <c r="V940" s="439"/>
      <c r="W940" s="439"/>
      <c r="X940" s="439"/>
      <c r="Y940" s="439"/>
      <c r="Z940" s="439"/>
      <c r="AA940" s="439"/>
      <c r="AB940" s="439"/>
      <c r="AC940" s="439"/>
      <c r="AD940" s="439"/>
      <c r="AE940" s="439"/>
      <c r="AF940" s="439"/>
      <c r="AG940" s="439"/>
      <c r="AH940" s="439"/>
      <c r="AI940" s="439"/>
      <c r="AJ940" s="439"/>
      <c r="AK940" s="439"/>
      <c r="AL940" s="439"/>
    </row>
    <row r="941">
      <c r="A941" s="439"/>
      <c r="B941" s="439"/>
      <c r="C941" s="443"/>
      <c r="D941" s="443"/>
      <c r="E941" s="443"/>
      <c r="F941" s="443"/>
      <c r="G941" s="443"/>
      <c r="H941" s="443"/>
      <c r="I941" s="443"/>
      <c r="J941" s="443"/>
      <c r="K941" s="439"/>
      <c r="L941" s="439"/>
      <c r="M941" s="439"/>
      <c r="N941" s="439"/>
      <c r="O941" s="439"/>
      <c r="P941" s="439"/>
      <c r="Q941" s="439"/>
      <c r="R941" s="439"/>
      <c r="S941" s="439"/>
      <c r="T941" s="439"/>
      <c r="U941" s="439"/>
      <c r="V941" s="439"/>
      <c r="W941" s="439"/>
      <c r="X941" s="439"/>
      <c r="Y941" s="439"/>
      <c r="Z941" s="439"/>
      <c r="AA941" s="439"/>
      <c r="AB941" s="439"/>
      <c r="AC941" s="439"/>
      <c r="AD941" s="439"/>
      <c r="AE941" s="439"/>
      <c r="AF941" s="439"/>
      <c r="AG941" s="439"/>
      <c r="AH941" s="439"/>
      <c r="AI941" s="439"/>
      <c r="AJ941" s="439"/>
      <c r="AK941" s="439"/>
      <c r="AL941" s="439"/>
    </row>
    <row r="942">
      <c r="A942" s="439"/>
      <c r="B942" s="439"/>
      <c r="C942" s="443"/>
      <c r="D942" s="443"/>
      <c r="E942" s="443"/>
      <c r="F942" s="443"/>
      <c r="G942" s="443"/>
      <c r="H942" s="443"/>
      <c r="I942" s="443"/>
      <c r="J942" s="443"/>
      <c r="K942" s="439"/>
      <c r="L942" s="439"/>
      <c r="M942" s="439"/>
      <c r="N942" s="439"/>
      <c r="O942" s="439"/>
      <c r="P942" s="439"/>
      <c r="Q942" s="439"/>
      <c r="R942" s="439"/>
      <c r="S942" s="439"/>
      <c r="T942" s="439"/>
      <c r="U942" s="439"/>
      <c r="V942" s="439"/>
      <c r="W942" s="439"/>
      <c r="X942" s="439"/>
      <c r="Y942" s="439"/>
      <c r="Z942" s="439"/>
      <c r="AA942" s="439"/>
      <c r="AB942" s="439"/>
      <c r="AC942" s="439"/>
      <c r="AD942" s="439"/>
      <c r="AE942" s="439"/>
      <c r="AF942" s="439"/>
      <c r="AG942" s="439"/>
      <c r="AH942" s="439"/>
      <c r="AI942" s="439"/>
      <c r="AJ942" s="439"/>
      <c r="AK942" s="439"/>
      <c r="AL942" s="439"/>
    </row>
    <row r="943">
      <c r="A943" s="439"/>
      <c r="B943" s="439"/>
      <c r="C943" s="443"/>
      <c r="D943" s="443"/>
      <c r="E943" s="443"/>
      <c r="F943" s="443"/>
      <c r="G943" s="443"/>
      <c r="H943" s="443"/>
      <c r="I943" s="443"/>
      <c r="J943" s="443"/>
      <c r="K943" s="439"/>
      <c r="L943" s="439"/>
      <c r="M943" s="439"/>
      <c r="N943" s="439"/>
      <c r="O943" s="439"/>
      <c r="P943" s="439"/>
      <c r="Q943" s="439"/>
      <c r="R943" s="439"/>
      <c r="S943" s="439"/>
      <c r="T943" s="439"/>
      <c r="U943" s="439"/>
      <c r="V943" s="439"/>
      <c r="W943" s="439"/>
      <c r="X943" s="439"/>
      <c r="Y943" s="439"/>
      <c r="Z943" s="439"/>
      <c r="AA943" s="439"/>
      <c r="AB943" s="439"/>
      <c r="AC943" s="439"/>
      <c r="AD943" s="439"/>
      <c r="AE943" s="439"/>
      <c r="AF943" s="439"/>
      <c r="AG943" s="439"/>
      <c r="AH943" s="439"/>
      <c r="AI943" s="439"/>
      <c r="AJ943" s="439"/>
      <c r="AK943" s="439"/>
      <c r="AL943" s="439"/>
    </row>
    <row r="944">
      <c r="A944" s="439"/>
      <c r="B944" s="439"/>
      <c r="C944" s="443"/>
      <c r="D944" s="443"/>
      <c r="E944" s="443"/>
      <c r="F944" s="443"/>
      <c r="G944" s="443"/>
      <c r="H944" s="443"/>
      <c r="I944" s="443"/>
      <c r="J944" s="443"/>
      <c r="K944" s="439"/>
      <c r="L944" s="439"/>
      <c r="M944" s="439"/>
      <c r="N944" s="439"/>
      <c r="O944" s="439"/>
      <c r="P944" s="439"/>
      <c r="Q944" s="439"/>
      <c r="R944" s="439"/>
      <c r="S944" s="439"/>
      <c r="T944" s="439"/>
      <c r="U944" s="439"/>
      <c r="V944" s="439"/>
      <c r="W944" s="439"/>
      <c r="X944" s="439"/>
      <c r="Y944" s="439"/>
      <c r="Z944" s="439"/>
      <c r="AA944" s="439"/>
      <c r="AB944" s="439"/>
      <c r="AC944" s="439"/>
      <c r="AD944" s="439"/>
      <c r="AE944" s="439"/>
      <c r="AF944" s="439"/>
      <c r="AG944" s="439"/>
      <c r="AH944" s="439"/>
      <c r="AI944" s="439"/>
      <c r="AJ944" s="439"/>
      <c r="AK944" s="439"/>
      <c r="AL944" s="439"/>
    </row>
    <row r="945">
      <c r="A945" s="439"/>
      <c r="B945" s="439"/>
      <c r="C945" s="443"/>
      <c r="D945" s="443"/>
      <c r="E945" s="443"/>
      <c r="F945" s="443"/>
      <c r="G945" s="443"/>
      <c r="H945" s="443"/>
      <c r="I945" s="443"/>
      <c r="J945" s="443"/>
      <c r="K945" s="439"/>
      <c r="L945" s="439"/>
      <c r="M945" s="439"/>
      <c r="N945" s="439"/>
      <c r="O945" s="439"/>
      <c r="P945" s="439"/>
      <c r="Q945" s="439"/>
      <c r="R945" s="439"/>
      <c r="S945" s="439"/>
      <c r="T945" s="439"/>
      <c r="U945" s="439"/>
      <c r="V945" s="439"/>
      <c r="W945" s="439"/>
      <c r="X945" s="439"/>
      <c r="Y945" s="439"/>
      <c r="Z945" s="439"/>
      <c r="AA945" s="439"/>
      <c r="AB945" s="439"/>
      <c r="AC945" s="439"/>
      <c r="AD945" s="439"/>
      <c r="AE945" s="439"/>
      <c r="AF945" s="439"/>
      <c r="AG945" s="439"/>
      <c r="AH945" s="439"/>
      <c r="AI945" s="439"/>
      <c r="AJ945" s="439"/>
      <c r="AK945" s="439"/>
      <c r="AL945" s="439"/>
    </row>
    <row r="946">
      <c r="A946" s="439"/>
      <c r="B946" s="439"/>
      <c r="C946" s="443"/>
      <c r="D946" s="443"/>
      <c r="E946" s="443"/>
      <c r="F946" s="443"/>
      <c r="G946" s="443"/>
      <c r="H946" s="443"/>
      <c r="I946" s="443"/>
      <c r="J946" s="443"/>
      <c r="K946" s="439"/>
      <c r="L946" s="439"/>
      <c r="M946" s="439"/>
      <c r="N946" s="439"/>
      <c r="O946" s="439"/>
      <c r="P946" s="439"/>
      <c r="Q946" s="439"/>
      <c r="R946" s="439"/>
      <c r="S946" s="439"/>
      <c r="T946" s="439"/>
      <c r="U946" s="439"/>
      <c r="V946" s="439"/>
      <c r="W946" s="439"/>
      <c r="X946" s="439"/>
      <c r="Y946" s="439"/>
      <c r="Z946" s="439"/>
      <c r="AA946" s="439"/>
      <c r="AB946" s="439"/>
      <c r="AC946" s="439"/>
      <c r="AD946" s="439"/>
      <c r="AE946" s="439"/>
      <c r="AF946" s="439"/>
      <c r="AG946" s="439"/>
      <c r="AH946" s="439"/>
      <c r="AI946" s="439"/>
      <c r="AJ946" s="439"/>
      <c r="AK946" s="439"/>
      <c r="AL946" s="439"/>
    </row>
    <row r="947">
      <c r="A947" s="439"/>
      <c r="B947" s="439"/>
      <c r="C947" s="443"/>
      <c r="D947" s="443"/>
      <c r="E947" s="443"/>
      <c r="F947" s="443"/>
      <c r="G947" s="443"/>
      <c r="H947" s="443"/>
      <c r="I947" s="443"/>
      <c r="J947" s="443"/>
      <c r="K947" s="439"/>
      <c r="L947" s="439"/>
      <c r="M947" s="439"/>
      <c r="N947" s="439"/>
      <c r="O947" s="439"/>
      <c r="P947" s="439"/>
      <c r="Q947" s="439"/>
      <c r="R947" s="439"/>
      <c r="S947" s="439"/>
      <c r="T947" s="439"/>
      <c r="U947" s="439"/>
      <c r="V947" s="439"/>
      <c r="W947" s="439"/>
      <c r="X947" s="439"/>
      <c r="Y947" s="439"/>
      <c r="Z947" s="439"/>
      <c r="AA947" s="439"/>
      <c r="AB947" s="439"/>
      <c r="AC947" s="439"/>
      <c r="AD947" s="439"/>
      <c r="AE947" s="439"/>
      <c r="AF947" s="439"/>
      <c r="AG947" s="439"/>
      <c r="AH947" s="439"/>
      <c r="AI947" s="439"/>
      <c r="AJ947" s="439"/>
      <c r="AK947" s="439"/>
      <c r="AL947" s="439"/>
    </row>
    <row r="948">
      <c r="A948" s="439"/>
      <c r="B948" s="439"/>
      <c r="C948" s="443"/>
      <c r="D948" s="443"/>
      <c r="E948" s="443"/>
      <c r="F948" s="443"/>
      <c r="G948" s="443"/>
      <c r="H948" s="443"/>
      <c r="I948" s="443"/>
      <c r="J948" s="443"/>
      <c r="K948" s="439"/>
      <c r="L948" s="439"/>
      <c r="M948" s="439"/>
      <c r="N948" s="439"/>
      <c r="O948" s="439"/>
      <c r="P948" s="439"/>
      <c r="Q948" s="439"/>
      <c r="R948" s="439"/>
      <c r="S948" s="439"/>
      <c r="T948" s="439"/>
      <c r="U948" s="439"/>
      <c r="V948" s="439"/>
      <c r="W948" s="439"/>
      <c r="X948" s="439"/>
      <c r="Y948" s="439"/>
      <c r="Z948" s="439"/>
      <c r="AA948" s="439"/>
      <c r="AB948" s="439"/>
      <c r="AC948" s="439"/>
      <c r="AD948" s="439"/>
      <c r="AE948" s="439"/>
      <c r="AF948" s="439"/>
      <c r="AG948" s="439"/>
      <c r="AH948" s="439"/>
      <c r="AI948" s="439"/>
      <c r="AJ948" s="439"/>
      <c r="AK948" s="439"/>
      <c r="AL948" s="439"/>
    </row>
    <row r="949">
      <c r="A949" s="439"/>
      <c r="B949" s="439"/>
      <c r="C949" s="443"/>
      <c r="D949" s="443"/>
      <c r="E949" s="443"/>
      <c r="F949" s="443"/>
      <c r="G949" s="443"/>
      <c r="H949" s="443"/>
      <c r="I949" s="443"/>
      <c r="J949" s="443"/>
      <c r="K949" s="439"/>
      <c r="L949" s="439"/>
      <c r="M949" s="439"/>
      <c r="N949" s="439"/>
      <c r="O949" s="439"/>
      <c r="P949" s="439"/>
      <c r="Q949" s="439"/>
      <c r="R949" s="439"/>
      <c r="S949" s="439"/>
      <c r="T949" s="439"/>
      <c r="U949" s="439"/>
      <c r="V949" s="439"/>
      <c r="W949" s="439"/>
      <c r="X949" s="439"/>
      <c r="Y949" s="439"/>
      <c r="Z949" s="439"/>
      <c r="AA949" s="439"/>
      <c r="AB949" s="439"/>
      <c r="AC949" s="439"/>
      <c r="AD949" s="439"/>
      <c r="AE949" s="439"/>
      <c r="AF949" s="439"/>
      <c r="AG949" s="439"/>
      <c r="AH949" s="439"/>
      <c r="AI949" s="439"/>
      <c r="AJ949" s="439"/>
      <c r="AK949" s="439"/>
      <c r="AL949" s="439"/>
    </row>
    <row r="950">
      <c r="A950" s="439"/>
      <c r="B950" s="439"/>
      <c r="C950" s="443"/>
      <c r="D950" s="443"/>
      <c r="E950" s="443"/>
      <c r="F950" s="443"/>
      <c r="G950" s="443"/>
      <c r="H950" s="443"/>
      <c r="I950" s="443"/>
      <c r="J950" s="443"/>
      <c r="K950" s="439"/>
      <c r="L950" s="439"/>
      <c r="M950" s="439"/>
      <c r="N950" s="439"/>
      <c r="O950" s="439"/>
      <c r="P950" s="439"/>
      <c r="Q950" s="439"/>
      <c r="R950" s="439"/>
      <c r="S950" s="439"/>
      <c r="T950" s="439"/>
      <c r="U950" s="439"/>
      <c r="V950" s="439"/>
      <c r="W950" s="439"/>
      <c r="X950" s="439"/>
      <c r="Y950" s="439"/>
      <c r="Z950" s="439"/>
      <c r="AA950" s="439"/>
      <c r="AB950" s="439"/>
      <c r="AC950" s="439"/>
      <c r="AD950" s="439"/>
      <c r="AE950" s="439"/>
      <c r="AF950" s="439"/>
      <c r="AG950" s="439"/>
      <c r="AH950" s="439"/>
      <c r="AI950" s="439"/>
      <c r="AJ950" s="439"/>
      <c r="AK950" s="439"/>
      <c r="AL950" s="439"/>
    </row>
    <row r="951">
      <c r="A951" s="439"/>
      <c r="B951" s="439"/>
      <c r="C951" s="443"/>
      <c r="D951" s="443"/>
      <c r="E951" s="443"/>
      <c r="F951" s="443"/>
      <c r="G951" s="443"/>
      <c r="H951" s="443"/>
      <c r="I951" s="443"/>
      <c r="J951" s="443"/>
      <c r="K951" s="439"/>
      <c r="L951" s="439"/>
      <c r="M951" s="439"/>
      <c r="N951" s="439"/>
      <c r="O951" s="439"/>
      <c r="P951" s="439"/>
      <c r="Q951" s="439"/>
      <c r="R951" s="439"/>
      <c r="S951" s="439"/>
      <c r="T951" s="439"/>
      <c r="U951" s="439"/>
      <c r="V951" s="439"/>
      <c r="W951" s="439"/>
      <c r="X951" s="439"/>
      <c r="Y951" s="439"/>
      <c r="Z951" s="439"/>
      <c r="AA951" s="439"/>
      <c r="AB951" s="439"/>
      <c r="AC951" s="439"/>
      <c r="AD951" s="439"/>
      <c r="AE951" s="439"/>
      <c r="AF951" s="439"/>
      <c r="AG951" s="439"/>
      <c r="AH951" s="439"/>
      <c r="AI951" s="439"/>
      <c r="AJ951" s="439"/>
      <c r="AK951" s="439"/>
      <c r="AL951" s="439"/>
    </row>
    <row r="952">
      <c r="A952" s="439"/>
      <c r="B952" s="439"/>
      <c r="C952" s="443"/>
      <c r="D952" s="443"/>
      <c r="E952" s="443"/>
      <c r="F952" s="443"/>
      <c r="G952" s="443"/>
      <c r="H952" s="443"/>
      <c r="I952" s="443"/>
      <c r="J952" s="443"/>
      <c r="K952" s="439"/>
      <c r="L952" s="439"/>
      <c r="M952" s="439"/>
      <c r="N952" s="439"/>
      <c r="O952" s="439"/>
      <c r="P952" s="439"/>
      <c r="Q952" s="439"/>
      <c r="R952" s="439"/>
      <c r="S952" s="439"/>
      <c r="T952" s="439"/>
      <c r="U952" s="439"/>
      <c r="V952" s="439"/>
      <c r="W952" s="439"/>
      <c r="X952" s="439"/>
      <c r="Y952" s="439"/>
      <c r="Z952" s="439"/>
      <c r="AA952" s="439"/>
      <c r="AB952" s="439"/>
      <c r="AC952" s="439"/>
      <c r="AD952" s="439"/>
      <c r="AE952" s="439"/>
      <c r="AF952" s="439"/>
      <c r="AG952" s="439"/>
      <c r="AH952" s="439"/>
      <c r="AI952" s="439"/>
      <c r="AJ952" s="439"/>
      <c r="AK952" s="439"/>
      <c r="AL952" s="439"/>
    </row>
    <row r="953">
      <c r="A953" s="439"/>
      <c r="B953" s="439"/>
      <c r="C953" s="443"/>
      <c r="D953" s="443"/>
      <c r="E953" s="443"/>
      <c r="F953" s="443"/>
      <c r="G953" s="443"/>
      <c r="H953" s="443"/>
      <c r="I953" s="443"/>
      <c r="J953" s="443"/>
      <c r="K953" s="439"/>
      <c r="L953" s="439"/>
      <c r="M953" s="439"/>
      <c r="N953" s="439"/>
      <c r="O953" s="439"/>
      <c r="P953" s="439"/>
      <c r="Q953" s="439"/>
      <c r="R953" s="439"/>
      <c r="S953" s="439"/>
      <c r="T953" s="439"/>
      <c r="U953" s="439"/>
      <c r="V953" s="439"/>
      <c r="W953" s="439"/>
      <c r="X953" s="439"/>
      <c r="Y953" s="439"/>
      <c r="Z953" s="439"/>
      <c r="AA953" s="439"/>
      <c r="AB953" s="439"/>
      <c r="AC953" s="439"/>
      <c r="AD953" s="439"/>
      <c r="AE953" s="439"/>
      <c r="AF953" s="439"/>
      <c r="AG953" s="439"/>
      <c r="AH953" s="439"/>
      <c r="AI953" s="439"/>
      <c r="AJ953" s="439"/>
      <c r="AK953" s="439"/>
      <c r="AL953" s="439"/>
    </row>
    <row r="954">
      <c r="A954" s="439"/>
      <c r="B954" s="439"/>
      <c r="C954" s="443"/>
      <c r="D954" s="443"/>
      <c r="E954" s="443"/>
      <c r="F954" s="443"/>
      <c r="G954" s="443"/>
      <c r="H954" s="443"/>
      <c r="I954" s="443"/>
      <c r="J954" s="443"/>
      <c r="K954" s="439"/>
      <c r="L954" s="439"/>
      <c r="M954" s="439"/>
      <c r="N954" s="439"/>
      <c r="O954" s="439"/>
      <c r="P954" s="439"/>
      <c r="Q954" s="439"/>
      <c r="R954" s="439"/>
      <c r="S954" s="439"/>
      <c r="T954" s="439"/>
      <c r="U954" s="439"/>
      <c r="V954" s="439"/>
      <c r="W954" s="439"/>
      <c r="X954" s="439"/>
      <c r="Y954" s="439"/>
      <c r="Z954" s="439"/>
      <c r="AA954" s="439"/>
      <c r="AB954" s="439"/>
      <c r="AC954" s="439"/>
      <c r="AD954" s="439"/>
      <c r="AE954" s="439"/>
      <c r="AF954" s="439"/>
      <c r="AG954" s="439"/>
      <c r="AH954" s="439"/>
      <c r="AI954" s="439"/>
      <c r="AJ954" s="439"/>
      <c r="AK954" s="439"/>
      <c r="AL954" s="439"/>
    </row>
    <row r="955">
      <c r="A955" s="439"/>
      <c r="B955" s="439"/>
      <c r="C955" s="443"/>
      <c r="D955" s="443"/>
      <c r="E955" s="443"/>
      <c r="F955" s="443"/>
      <c r="G955" s="443"/>
      <c r="H955" s="443"/>
      <c r="I955" s="443"/>
      <c r="J955" s="443"/>
      <c r="K955" s="439"/>
      <c r="L955" s="439"/>
      <c r="M955" s="439"/>
      <c r="N955" s="439"/>
      <c r="O955" s="439"/>
      <c r="P955" s="439"/>
      <c r="Q955" s="439"/>
      <c r="R955" s="439"/>
      <c r="S955" s="439"/>
      <c r="T955" s="439"/>
      <c r="U955" s="439"/>
      <c r="V955" s="439"/>
      <c r="W955" s="439"/>
      <c r="X955" s="439"/>
      <c r="Y955" s="439"/>
      <c r="Z955" s="439"/>
      <c r="AA955" s="439"/>
      <c r="AB955" s="439"/>
      <c r="AC955" s="439"/>
      <c r="AD955" s="439"/>
      <c r="AE955" s="439"/>
      <c r="AF955" s="439"/>
      <c r="AG955" s="439"/>
      <c r="AH955" s="439"/>
      <c r="AI955" s="439"/>
      <c r="AJ955" s="439"/>
      <c r="AK955" s="439"/>
      <c r="AL955" s="439"/>
    </row>
    <row r="956">
      <c r="A956" s="439"/>
      <c r="B956" s="439"/>
      <c r="C956" s="443"/>
      <c r="D956" s="443"/>
      <c r="E956" s="443"/>
      <c r="F956" s="443"/>
      <c r="G956" s="443"/>
      <c r="H956" s="443"/>
      <c r="I956" s="443"/>
      <c r="J956" s="443"/>
      <c r="K956" s="439"/>
      <c r="L956" s="439"/>
      <c r="M956" s="439"/>
      <c r="N956" s="439"/>
      <c r="O956" s="439"/>
      <c r="P956" s="439"/>
      <c r="Q956" s="439"/>
      <c r="R956" s="439"/>
      <c r="S956" s="439"/>
      <c r="T956" s="439"/>
      <c r="U956" s="439"/>
      <c r="V956" s="439"/>
      <c r="W956" s="439"/>
      <c r="X956" s="439"/>
      <c r="Y956" s="439"/>
      <c r="Z956" s="439"/>
      <c r="AA956" s="439"/>
      <c r="AB956" s="439"/>
      <c r="AC956" s="439"/>
      <c r="AD956" s="439"/>
      <c r="AE956" s="439"/>
      <c r="AF956" s="439"/>
      <c r="AG956" s="439"/>
      <c r="AH956" s="439"/>
      <c r="AI956" s="439"/>
      <c r="AJ956" s="439"/>
      <c r="AK956" s="439"/>
      <c r="AL956" s="439"/>
    </row>
    <row r="957">
      <c r="A957" s="439"/>
      <c r="B957" s="439"/>
      <c r="C957" s="443"/>
      <c r="D957" s="443"/>
      <c r="E957" s="443"/>
      <c r="F957" s="443"/>
      <c r="G957" s="443"/>
      <c r="H957" s="443"/>
      <c r="I957" s="443"/>
      <c r="J957" s="443"/>
      <c r="K957" s="439"/>
      <c r="L957" s="439"/>
      <c r="M957" s="439"/>
      <c r="N957" s="439"/>
      <c r="O957" s="439"/>
      <c r="P957" s="439"/>
      <c r="Q957" s="439"/>
      <c r="R957" s="439"/>
      <c r="S957" s="439"/>
      <c r="T957" s="439"/>
      <c r="U957" s="439"/>
      <c r="V957" s="439"/>
      <c r="W957" s="439"/>
      <c r="X957" s="439"/>
      <c r="Y957" s="439"/>
      <c r="Z957" s="439"/>
      <c r="AA957" s="439"/>
      <c r="AB957" s="439"/>
      <c r="AC957" s="439"/>
      <c r="AD957" s="439"/>
      <c r="AE957" s="439"/>
      <c r="AF957" s="439"/>
      <c r="AG957" s="439"/>
      <c r="AH957" s="439"/>
      <c r="AI957" s="439"/>
      <c r="AJ957" s="439"/>
      <c r="AK957" s="439"/>
      <c r="AL957" s="439"/>
    </row>
    <row r="958">
      <c r="A958" s="439"/>
      <c r="B958" s="439"/>
      <c r="C958" s="443"/>
      <c r="D958" s="443"/>
      <c r="E958" s="443"/>
      <c r="F958" s="443"/>
      <c r="G958" s="443"/>
      <c r="H958" s="443"/>
      <c r="I958" s="443"/>
      <c r="J958" s="443"/>
      <c r="K958" s="439"/>
      <c r="L958" s="439"/>
      <c r="M958" s="439"/>
      <c r="N958" s="439"/>
      <c r="O958" s="439"/>
      <c r="P958" s="439"/>
      <c r="Q958" s="439"/>
      <c r="R958" s="439"/>
      <c r="S958" s="439"/>
      <c r="T958" s="439"/>
      <c r="U958" s="439"/>
      <c r="V958" s="439"/>
      <c r="W958" s="439"/>
      <c r="X958" s="439"/>
      <c r="Y958" s="439"/>
      <c r="Z958" s="439"/>
      <c r="AA958" s="439"/>
      <c r="AB958" s="439"/>
      <c r="AC958" s="439"/>
      <c r="AD958" s="439"/>
      <c r="AE958" s="439"/>
      <c r="AF958" s="439"/>
      <c r="AG958" s="439"/>
      <c r="AH958" s="439"/>
      <c r="AI958" s="439"/>
      <c r="AJ958" s="439"/>
      <c r="AK958" s="439"/>
      <c r="AL958" s="439"/>
    </row>
    <row r="959">
      <c r="A959" s="439"/>
      <c r="B959" s="439"/>
      <c r="C959" s="443"/>
      <c r="D959" s="443"/>
      <c r="E959" s="443"/>
      <c r="F959" s="443"/>
      <c r="G959" s="443"/>
      <c r="H959" s="443"/>
      <c r="I959" s="443"/>
      <c r="J959" s="443"/>
      <c r="K959" s="439"/>
      <c r="L959" s="439"/>
      <c r="M959" s="439"/>
      <c r="N959" s="439"/>
      <c r="O959" s="439"/>
      <c r="P959" s="439"/>
      <c r="Q959" s="439"/>
      <c r="R959" s="439"/>
      <c r="S959" s="439"/>
      <c r="T959" s="439"/>
      <c r="U959" s="439"/>
      <c r="V959" s="439"/>
      <c r="W959" s="439"/>
      <c r="X959" s="439"/>
      <c r="Y959" s="439"/>
      <c r="Z959" s="439"/>
      <c r="AA959" s="439"/>
      <c r="AB959" s="439"/>
      <c r="AC959" s="439"/>
      <c r="AD959" s="439"/>
      <c r="AE959" s="439"/>
      <c r="AF959" s="439"/>
      <c r="AG959" s="439"/>
      <c r="AH959" s="439"/>
      <c r="AI959" s="439"/>
      <c r="AJ959" s="439"/>
      <c r="AK959" s="439"/>
      <c r="AL959" s="439"/>
    </row>
    <row r="960">
      <c r="A960" s="439"/>
      <c r="B960" s="439"/>
      <c r="C960" s="443"/>
      <c r="D960" s="443"/>
      <c r="E960" s="443"/>
      <c r="F960" s="443"/>
      <c r="G960" s="443"/>
      <c r="H960" s="443"/>
      <c r="I960" s="443"/>
      <c r="J960" s="443"/>
      <c r="K960" s="439"/>
      <c r="L960" s="439"/>
      <c r="M960" s="439"/>
      <c r="N960" s="439"/>
      <c r="O960" s="439"/>
      <c r="P960" s="439"/>
      <c r="Q960" s="439"/>
      <c r="R960" s="439"/>
      <c r="S960" s="439"/>
      <c r="T960" s="439"/>
      <c r="U960" s="439"/>
      <c r="V960" s="439"/>
      <c r="W960" s="439"/>
      <c r="X960" s="439"/>
      <c r="Y960" s="439"/>
      <c r="Z960" s="439"/>
      <c r="AA960" s="439"/>
      <c r="AB960" s="439"/>
      <c r="AC960" s="439"/>
      <c r="AD960" s="439"/>
      <c r="AE960" s="439"/>
      <c r="AF960" s="439"/>
      <c r="AG960" s="439"/>
      <c r="AH960" s="439"/>
      <c r="AI960" s="439"/>
      <c r="AJ960" s="439"/>
      <c r="AK960" s="439"/>
      <c r="AL960" s="439"/>
    </row>
    <row r="961">
      <c r="A961" s="439"/>
      <c r="B961" s="439"/>
      <c r="C961" s="443"/>
      <c r="D961" s="443"/>
      <c r="E961" s="443"/>
      <c r="F961" s="443"/>
      <c r="G961" s="443"/>
      <c r="H961" s="443"/>
      <c r="I961" s="443"/>
      <c r="J961" s="443"/>
      <c r="K961" s="439"/>
      <c r="L961" s="439"/>
      <c r="M961" s="439"/>
      <c r="N961" s="439"/>
      <c r="O961" s="439"/>
      <c r="P961" s="439"/>
      <c r="Q961" s="439"/>
      <c r="R961" s="439"/>
      <c r="S961" s="439"/>
      <c r="T961" s="439"/>
      <c r="U961" s="439"/>
      <c r="V961" s="439"/>
      <c r="W961" s="439"/>
      <c r="X961" s="439"/>
      <c r="Y961" s="439"/>
      <c r="Z961" s="439"/>
      <c r="AA961" s="439"/>
      <c r="AB961" s="439"/>
      <c r="AC961" s="439"/>
      <c r="AD961" s="439"/>
      <c r="AE961" s="439"/>
      <c r="AF961" s="439"/>
      <c r="AG961" s="439"/>
      <c r="AH961" s="439"/>
      <c r="AI961" s="439"/>
      <c r="AJ961" s="439"/>
      <c r="AK961" s="439"/>
      <c r="AL961" s="439"/>
    </row>
    <row r="962">
      <c r="A962" s="439"/>
      <c r="B962" s="439"/>
      <c r="C962" s="443"/>
      <c r="D962" s="443"/>
      <c r="E962" s="443"/>
      <c r="F962" s="443"/>
      <c r="G962" s="443"/>
      <c r="H962" s="443"/>
      <c r="I962" s="443"/>
      <c r="J962" s="443"/>
      <c r="K962" s="439"/>
      <c r="L962" s="439"/>
      <c r="M962" s="439"/>
      <c r="N962" s="439"/>
      <c r="O962" s="439"/>
      <c r="P962" s="439"/>
      <c r="Q962" s="439"/>
      <c r="R962" s="439"/>
      <c r="S962" s="439"/>
      <c r="T962" s="439"/>
      <c r="U962" s="439"/>
      <c r="V962" s="439"/>
      <c r="W962" s="439"/>
      <c r="X962" s="439"/>
      <c r="Y962" s="439"/>
      <c r="Z962" s="439"/>
      <c r="AA962" s="439"/>
      <c r="AB962" s="439"/>
      <c r="AC962" s="439"/>
      <c r="AD962" s="439"/>
      <c r="AE962" s="439"/>
      <c r="AF962" s="439"/>
      <c r="AG962" s="439"/>
      <c r="AH962" s="439"/>
      <c r="AI962" s="439"/>
      <c r="AJ962" s="439"/>
      <c r="AK962" s="439"/>
      <c r="AL962" s="439"/>
    </row>
    <row r="963">
      <c r="A963" s="439"/>
      <c r="B963" s="439"/>
      <c r="C963" s="443"/>
      <c r="D963" s="443"/>
      <c r="E963" s="443"/>
      <c r="F963" s="443"/>
      <c r="G963" s="443"/>
      <c r="H963" s="443"/>
      <c r="I963" s="443"/>
      <c r="J963" s="443"/>
      <c r="K963" s="439"/>
      <c r="L963" s="439"/>
      <c r="M963" s="439"/>
      <c r="N963" s="439"/>
      <c r="O963" s="439"/>
      <c r="P963" s="439"/>
      <c r="Q963" s="439"/>
      <c r="R963" s="439"/>
      <c r="S963" s="439"/>
      <c r="T963" s="439"/>
      <c r="U963" s="439"/>
      <c r="V963" s="439"/>
      <c r="W963" s="439"/>
      <c r="X963" s="439"/>
      <c r="Y963" s="439"/>
      <c r="Z963" s="439"/>
      <c r="AA963" s="439"/>
      <c r="AB963" s="439"/>
      <c r="AC963" s="439"/>
      <c r="AD963" s="439"/>
      <c r="AE963" s="439"/>
      <c r="AF963" s="439"/>
      <c r="AG963" s="439"/>
      <c r="AH963" s="439"/>
      <c r="AI963" s="439"/>
      <c r="AJ963" s="439"/>
      <c r="AK963" s="439"/>
      <c r="AL963" s="439"/>
    </row>
    <row r="964">
      <c r="A964" s="439"/>
      <c r="B964" s="439"/>
      <c r="C964" s="443"/>
      <c r="D964" s="443"/>
      <c r="E964" s="443"/>
      <c r="F964" s="443"/>
      <c r="G964" s="443"/>
      <c r="H964" s="443"/>
      <c r="I964" s="443"/>
      <c r="J964" s="443"/>
      <c r="K964" s="439"/>
      <c r="L964" s="439"/>
      <c r="M964" s="439"/>
      <c r="N964" s="439"/>
      <c r="O964" s="439"/>
      <c r="P964" s="439"/>
      <c r="Q964" s="439"/>
      <c r="R964" s="439"/>
      <c r="S964" s="439"/>
      <c r="T964" s="439"/>
      <c r="U964" s="439"/>
      <c r="V964" s="439"/>
      <c r="W964" s="439"/>
      <c r="X964" s="439"/>
      <c r="Y964" s="439"/>
      <c r="Z964" s="439"/>
      <c r="AA964" s="439"/>
      <c r="AB964" s="439"/>
      <c r="AC964" s="439"/>
      <c r="AD964" s="439"/>
      <c r="AE964" s="439"/>
      <c r="AF964" s="439"/>
      <c r="AG964" s="439"/>
      <c r="AH964" s="439"/>
      <c r="AI964" s="439"/>
      <c r="AJ964" s="439"/>
      <c r="AK964" s="439"/>
      <c r="AL964" s="439"/>
    </row>
    <row r="965">
      <c r="A965" s="439"/>
      <c r="B965" s="439"/>
      <c r="C965" s="443"/>
      <c r="D965" s="443"/>
      <c r="E965" s="443"/>
      <c r="F965" s="443"/>
      <c r="G965" s="443"/>
      <c r="H965" s="443"/>
      <c r="I965" s="443"/>
      <c r="J965" s="443"/>
      <c r="K965" s="439"/>
      <c r="L965" s="439"/>
      <c r="M965" s="439"/>
      <c r="N965" s="439"/>
      <c r="O965" s="439"/>
      <c r="P965" s="439"/>
      <c r="Q965" s="439"/>
      <c r="R965" s="439"/>
      <c r="S965" s="439"/>
      <c r="T965" s="439"/>
      <c r="U965" s="439"/>
      <c r="V965" s="439"/>
      <c r="W965" s="439"/>
      <c r="X965" s="439"/>
      <c r="Y965" s="439"/>
      <c r="Z965" s="439"/>
      <c r="AA965" s="439"/>
      <c r="AB965" s="439"/>
      <c r="AC965" s="439"/>
      <c r="AD965" s="439"/>
      <c r="AE965" s="439"/>
      <c r="AF965" s="439"/>
      <c r="AG965" s="439"/>
      <c r="AH965" s="439"/>
      <c r="AI965" s="439"/>
      <c r="AJ965" s="439"/>
      <c r="AK965" s="439"/>
      <c r="AL965" s="439"/>
    </row>
    <row r="966">
      <c r="A966" s="439"/>
      <c r="B966" s="439"/>
      <c r="C966" s="443"/>
      <c r="D966" s="443"/>
      <c r="E966" s="443"/>
      <c r="F966" s="443"/>
      <c r="G966" s="443"/>
      <c r="H966" s="443"/>
      <c r="I966" s="443"/>
      <c r="J966" s="443"/>
      <c r="K966" s="439"/>
      <c r="L966" s="439"/>
      <c r="M966" s="439"/>
      <c r="N966" s="439"/>
      <c r="O966" s="439"/>
      <c r="P966" s="439"/>
      <c r="Q966" s="439"/>
      <c r="R966" s="439"/>
      <c r="S966" s="439"/>
      <c r="T966" s="439"/>
      <c r="U966" s="439"/>
      <c r="V966" s="439"/>
      <c r="W966" s="439"/>
      <c r="X966" s="439"/>
      <c r="Y966" s="439"/>
      <c r="Z966" s="439"/>
      <c r="AA966" s="439"/>
      <c r="AB966" s="439"/>
      <c r="AC966" s="439"/>
      <c r="AD966" s="439"/>
      <c r="AE966" s="439"/>
      <c r="AF966" s="439"/>
      <c r="AG966" s="439"/>
      <c r="AH966" s="439"/>
      <c r="AI966" s="439"/>
      <c r="AJ966" s="439"/>
      <c r="AK966" s="439"/>
      <c r="AL966" s="439"/>
    </row>
    <row r="967">
      <c r="A967" s="439"/>
      <c r="B967" s="439"/>
      <c r="C967" s="443"/>
      <c r="D967" s="443"/>
      <c r="E967" s="443"/>
      <c r="F967" s="443"/>
      <c r="G967" s="443"/>
      <c r="H967" s="443"/>
      <c r="I967" s="443"/>
      <c r="J967" s="443"/>
      <c r="K967" s="439"/>
      <c r="L967" s="439"/>
      <c r="M967" s="439"/>
      <c r="N967" s="439"/>
      <c r="O967" s="439"/>
      <c r="P967" s="439"/>
      <c r="Q967" s="439"/>
      <c r="R967" s="439"/>
      <c r="S967" s="439"/>
      <c r="T967" s="439"/>
      <c r="U967" s="439"/>
      <c r="V967" s="439"/>
      <c r="W967" s="439"/>
      <c r="X967" s="439"/>
      <c r="Y967" s="439"/>
      <c r="Z967" s="439"/>
      <c r="AA967" s="439"/>
      <c r="AB967" s="439"/>
      <c r="AC967" s="439"/>
      <c r="AD967" s="439"/>
      <c r="AE967" s="439"/>
      <c r="AF967" s="439"/>
      <c r="AG967" s="439"/>
      <c r="AH967" s="439"/>
      <c r="AI967" s="439"/>
      <c r="AJ967" s="439"/>
      <c r="AK967" s="439"/>
      <c r="AL967" s="439"/>
    </row>
    <row r="968">
      <c r="A968" s="439"/>
      <c r="B968" s="439"/>
      <c r="C968" s="443"/>
      <c r="D968" s="443"/>
      <c r="E968" s="443"/>
      <c r="F968" s="443"/>
      <c r="G968" s="443"/>
      <c r="H968" s="443"/>
      <c r="I968" s="443"/>
      <c r="J968" s="443"/>
      <c r="K968" s="439"/>
      <c r="L968" s="439"/>
      <c r="M968" s="439"/>
      <c r="N968" s="439"/>
      <c r="O968" s="439"/>
      <c r="P968" s="439"/>
      <c r="Q968" s="439"/>
      <c r="R968" s="439"/>
      <c r="S968" s="439"/>
      <c r="T968" s="439"/>
      <c r="U968" s="439"/>
      <c r="V968" s="439"/>
      <c r="W968" s="439"/>
      <c r="X968" s="439"/>
      <c r="Y968" s="439"/>
      <c r="Z968" s="439"/>
      <c r="AA968" s="439"/>
      <c r="AB968" s="439"/>
      <c r="AC968" s="439"/>
      <c r="AD968" s="439"/>
      <c r="AE968" s="439"/>
      <c r="AF968" s="439"/>
      <c r="AG968" s="439"/>
      <c r="AH968" s="439"/>
      <c r="AI968" s="439"/>
      <c r="AJ968" s="439"/>
      <c r="AK968" s="439"/>
      <c r="AL968" s="439"/>
    </row>
    <row r="969">
      <c r="A969" s="439"/>
      <c r="B969" s="439"/>
      <c r="C969" s="443"/>
      <c r="D969" s="443"/>
      <c r="E969" s="443"/>
      <c r="F969" s="443"/>
      <c r="G969" s="443"/>
      <c r="H969" s="443"/>
      <c r="I969" s="443"/>
      <c r="J969" s="443"/>
      <c r="K969" s="439"/>
      <c r="L969" s="439"/>
      <c r="M969" s="439"/>
      <c r="N969" s="439"/>
      <c r="O969" s="439"/>
      <c r="P969" s="439"/>
      <c r="Q969" s="439"/>
      <c r="R969" s="439"/>
      <c r="S969" s="439"/>
      <c r="T969" s="439"/>
      <c r="U969" s="439"/>
      <c r="V969" s="439"/>
      <c r="W969" s="439"/>
      <c r="X969" s="439"/>
      <c r="Y969" s="439"/>
      <c r="Z969" s="439"/>
      <c r="AA969" s="439"/>
      <c r="AB969" s="439"/>
      <c r="AC969" s="439"/>
      <c r="AD969" s="439"/>
      <c r="AE969" s="439"/>
      <c r="AF969" s="439"/>
      <c r="AG969" s="439"/>
      <c r="AH969" s="439"/>
      <c r="AI969" s="439"/>
      <c r="AJ969" s="439"/>
      <c r="AK969" s="439"/>
      <c r="AL969" s="439"/>
    </row>
    <row r="970">
      <c r="A970" s="439"/>
      <c r="B970" s="439"/>
      <c r="C970" s="443"/>
      <c r="D970" s="443"/>
      <c r="E970" s="443"/>
      <c r="F970" s="443"/>
      <c r="G970" s="443"/>
      <c r="H970" s="443"/>
      <c r="I970" s="443"/>
      <c r="J970" s="443"/>
      <c r="K970" s="439"/>
      <c r="L970" s="439"/>
      <c r="M970" s="439"/>
      <c r="N970" s="439"/>
      <c r="O970" s="439"/>
      <c r="P970" s="439"/>
      <c r="Q970" s="439"/>
      <c r="R970" s="439"/>
      <c r="S970" s="439"/>
      <c r="T970" s="439"/>
      <c r="U970" s="439"/>
      <c r="V970" s="439"/>
      <c r="W970" s="439"/>
      <c r="X970" s="439"/>
      <c r="Y970" s="439"/>
      <c r="Z970" s="439"/>
      <c r="AA970" s="439"/>
      <c r="AB970" s="439"/>
      <c r="AC970" s="439"/>
      <c r="AD970" s="439"/>
      <c r="AE970" s="439"/>
      <c r="AF970" s="439"/>
      <c r="AG970" s="439"/>
      <c r="AH970" s="439"/>
      <c r="AI970" s="439"/>
      <c r="AJ970" s="439"/>
      <c r="AK970" s="439"/>
      <c r="AL970" s="439"/>
    </row>
    <row r="971">
      <c r="A971" s="439"/>
      <c r="B971" s="439"/>
      <c r="C971" s="443"/>
      <c r="D971" s="443"/>
      <c r="E971" s="443"/>
      <c r="F971" s="443"/>
      <c r="G971" s="443"/>
      <c r="H971" s="443"/>
      <c r="I971" s="443"/>
      <c r="J971" s="443"/>
      <c r="K971" s="439"/>
      <c r="L971" s="439"/>
      <c r="M971" s="439"/>
      <c r="N971" s="439"/>
      <c r="O971" s="439"/>
      <c r="P971" s="439"/>
      <c r="Q971" s="439"/>
      <c r="R971" s="439"/>
      <c r="S971" s="439"/>
      <c r="T971" s="439"/>
      <c r="U971" s="439"/>
      <c r="V971" s="439"/>
      <c r="W971" s="439"/>
      <c r="X971" s="439"/>
      <c r="Y971" s="439"/>
      <c r="Z971" s="439"/>
      <c r="AA971" s="439"/>
      <c r="AB971" s="439"/>
      <c r="AC971" s="439"/>
      <c r="AD971" s="439"/>
      <c r="AE971" s="439"/>
      <c r="AF971" s="439"/>
      <c r="AG971" s="439"/>
      <c r="AH971" s="439"/>
      <c r="AI971" s="439"/>
      <c r="AJ971" s="439"/>
      <c r="AK971" s="439"/>
      <c r="AL971" s="439"/>
    </row>
    <row r="972">
      <c r="A972" s="439"/>
      <c r="B972" s="439"/>
      <c r="C972" s="443"/>
      <c r="D972" s="443"/>
      <c r="E972" s="443"/>
      <c r="F972" s="443"/>
      <c r="G972" s="443"/>
      <c r="H972" s="443"/>
      <c r="I972" s="443"/>
      <c r="J972" s="443"/>
      <c r="K972" s="439"/>
      <c r="L972" s="439"/>
      <c r="M972" s="439"/>
      <c r="N972" s="439"/>
      <c r="O972" s="439"/>
      <c r="P972" s="439"/>
      <c r="Q972" s="439"/>
      <c r="R972" s="439"/>
      <c r="S972" s="439"/>
      <c r="T972" s="439"/>
      <c r="U972" s="439"/>
      <c r="V972" s="439"/>
      <c r="W972" s="439"/>
      <c r="X972" s="439"/>
      <c r="Y972" s="439"/>
      <c r="Z972" s="439"/>
      <c r="AA972" s="439"/>
      <c r="AB972" s="439"/>
      <c r="AC972" s="439"/>
      <c r="AD972" s="439"/>
      <c r="AE972" s="439"/>
      <c r="AF972" s="439"/>
      <c r="AG972" s="439"/>
      <c r="AH972" s="439"/>
      <c r="AI972" s="439"/>
      <c r="AJ972" s="439"/>
      <c r="AK972" s="439"/>
      <c r="AL972" s="439"/>
    </row>
    <row r="973">
      <c r="A973" s="439"/>
      <c r="B973" s="439"/>
      <c r="C973" s="443"/>
      <c r="D973" s="443"/>
      <c r="E973" s="443"/>
      <c r="F973" s="443"/>
      <c r="G973" s="443"/>
      <c r="H973" s="443"/>
      <c r="I973" s="443"/>
      <c r="J973" s="443"/>
      <c r="K973" s="439"/>
      <c r="L973" s="439"/>
      <c r="M973" s="439"/>
      <c r="N973" s="439"/>
      <c r="O973" s="439"/>
      <c r="P973" s="439"/>
      <c r="Q973" s="439"/>
      <c r="R973" s="439"/>
      <c r="S973" s="439"/>
      <c r="T973" s="439"/>
      <c r="U973" s="439"/>
      <c r="V973" s="439"/>
      <c r="W973" s="439"/>
      <c r="X973" s="439"/>
      <c r="Y973" s="439"/>
      <c r="Z973" s="439"/>
      <c r="AA973" s="439"/>
      <c r="AB973" s="439"/>
      <c r="AC973" s="439"/>
      <c r="AD973" s="439"/>
      <c r="AE973" s="439"/>
      <c r="AF973" s="439"/>
      <c r="AG973" s="439"/>
      <c r="AH973" s="439"/>
      <c r="AI973" s="439"/>
      <c r="AJ973" s="439"/>
      <c r="AK973" s="439"/>
      <c r="AL973" s="439"/>
    </row>
    <row r="974">
      <c r="A974" s="439"/>
      <c r="B974" s="439"/>
      <c r="C974" s="443"/>
      <c r="D974" s="443"/>
      <c r="E974" s="443"/>
      <c r="F974" s="443"/>
      <c r="G974" s="443"/>
      <c r="H974" s="443"/>
      <c r="I974" s="443"/>
      <c r="J974" s="443"/>
      <c r="K974" s="439"/>
      <c r="L974" s="439"/>
      <c r="M974" s="439"/>
      <c r="N974" s="439"/>
      <c r="O974" s="439"/>
      <c r="P974" s="439"/>
      <c r="Q974" s="439"/>
      <c r="R974" s="439"/>
      <c r="S974" s="439"/>
      <c r="T974" s="439"/>
      <c r="U974" s="439"/>
      <c r="V974" s="439"/>
      <c r="W974" s="439"/>
      <c r="X974" s="439"/>
      <c r="Y974" s="439"/>
      <c r="Z974" s="439"/>
      <c r="AA974" s="439"/>
      <c r="AB974" s="439"/>
      <c r="AC974" s="439"/>
      <c r="AD974" s="439"/>
      <c r="AE974" s="439"/>
      <c r="AF974" s="439"/>
      <c r="AG974" s="439"/>
      <c r="AH974" s="439"/>
      <c r="AI974" s="439"/>
      <c r="AJ974" s="439"/>
      <c r="AK974" s="439"/>
      <c r="AL974" s="439"/>
    </row>
    <row r="975">
      <c r="A975" s="439"/>
      <c r="B975" s="439"/>
      <c r="C975" s="443"/>
      <c r="D975" s="443"/>
      <c r="E975" s="443"/>
      <c r="F975" s="443"/>
      <c r="G975" s="443"/>
      <c r="H975" s="443"/>
      <c r="I975" s="443"/>
      <c r="J975" s="443"/>
      <c r="K975" s="439"/>
      <c r="L975" s="439"/>
      <c r="M975" s="439"/>
      <c r="N975" s="439"/>
      <c r="O975" s="439"/>
      <c r="P975" s="439"/>
      <c r="Q975" s="439"/>
      <c r="R975" s="439"/>
      <c r="S975" s="439"/>
      <c r="T975" s="439"/>
      <c r="U975" s="439"/>
      <c r="V975" s="439"/>
      <c r="W975" s="439"/>
      <c r="X975" s="439"/>
      <c r="Y975" s="439"/>
      <c r="Z975" s="439"/>
      <c r="AA975" s="439"/>
      <c r="AB975" s="439"/>
      <c r="AC975" s="439"/>
      <c r="AD975" s="439"/>
      <c r="AE975" s="439"/>
      <c r="AF975" s="439"/>
      <c r="AG975" s="439"/>
      <c r="AH975" s="439"/>
      <c r="AI975" s="439"/>
      <c r="AJ975" s="439"/>
      <c r="AK975" s="439"/>
      <c r="AL975" s="439"/>
    </row>
    <row r="976">
      <c r="A976" s="439"/>
      <c r="B976" s="439"/>
      <c r="C976" s="443"/>
      <c r="D976" s="443"/>
      <c r="E976" s="443"/>
      <c r="F976" s="443"/>
      <c r="G976" s="443"/>
      <c r="H976" s="443"/>
      <c r="I976" s="443"/>
      <c r="J976" s="443"/>
      <c r="K976" s="439"/>
      <c r="L976" s="439"/>
      <c r="M976" s="439"/>
      <c r="N976" s="439"/>
      <c r="O976" s="439"/>
      <c r="P976" s="439"/>
      <c r="Q976" s="439"/>
      <c r="R976" s="439"/>
      <c r="S976" s="439"/>
      <c r="T976" s="439"/>
      <c r="U976" s="439"/>
      <c r="V976" s="439"/>
      <c r="W976" s="439"/>
      <c r="X976" s="439"/>
      <c r="Y976" s="439"/>
      <c r="Z976" s="439"/>
      <c r="AA976" s="439"/>
      <c r="AB976" s="439"/>
      <c r="AC976" s="439"/>
      <c r="AD976" s="439"/>
      <c r="AE976" s="439"/>
      <c r="AF976" s="439"/>
      <c r="AG976" s="439"/>
      <c r="AH976" s="439"/>
      <c r="AI976" s="439"/>
      <c r="AJ976" s="439"/>
      <c r="AK976" s="439"/>
      <c r="AL976" s="439"/>
    </row>
    <row r="977">
      <c r="A977" s="439"/>
      <c r="B977" s="439"/>
      <c r="C977" s="443"/>
      <c r="D977" s="443"/>
      <c r="E977" s="443"/>
      <c r="F977" s="443"/>
      <c r="G977" s="443"/>
      <c r="H977" s="443"/>
      <c r="I977" s="443"/>
      <c r="J977" s="443"/>
      <c r="K977" s="439"/>
      <c r="L977" s="439"/>
      <c r="M977" s="439"/>
      <c r="N977" s="439"/>
      <c r="O977" s="439"/>
      <c r="P977" s="439"/>
      <c r="Q977" s="439"/>
      <c r="R977" s="439"/>
      <c r="S977" s="439"/>
      <c r="T977" s="439"/>
      <c r="U977" s="439"/>
      <c r="V977" s="439"/>
      <c r="W977" s="439"/>
      <c r="X977" s="439"/>
      <c r="Y977" s="439"/>
      <c r="Z977" s="439"/>
      <c r="AA977" s="439"/>
      <c r="AB977" s="439"/>
      <c r="AC977" s="439"/>
      <c r="AD977" s="439"/>
      <c r="AE977" s="439"/>
      <c r="AF977" s="439"/>
      <c r="AG977" s="439"/>
      <c r="AH977" s="439"/>
      <c r="AI977" s="439"/>
      <c r="AJ977" s="439"/>
      <c r="AK977" s="439"/>
      <c r="AL977" s="439"/>
    </row>
    <row r="978">
      <c r="A978" s="439"/>
      <c r="B978" s="439"/>
      <c r="C978" s="443"/>
      <c r="D978" s="443"/>
      <c r="E978" s="443"/>
      <c r="F978" s="443"/>
      <c r="G978" s="443"/>
      <c r="H978" s="443"/>
      <c r="I978" s="443"/>
      <c r="J978" s="443"/>
      <c r="K978" s="439"/>
      <c r="L978" s="439"/>
      <c r="M978" s="439"/>
      <c r="N978" s="439"/>
      <c r="O978" s="439"/>
      <c r="P978" s="439"/>
      <c r="Q978" s="439"/>
      <c r="R978" s="439"/>
      <c r="S978" s="439"/>
      <c r="T978" s="439"/>
      <c r="U978" s="439"/>
      <c r="V978" s="439"/>
      <c r="W978" s="439"/>
      <c r="X978" s="439"/>
      <c r="Y978" s="439"/>
      <c r="Z978" s="439"/>
      <c r="AA978" s="439"/>
      <c r="AB978" s="439"/>
      <c r="AC978" s="439"/>
      <c r="AD978" s="439"/>
      <c r="AE978" s="439"/>
      <c r="AF978" s="439"/>
      <c r="AG978" s="439"/>
      <c r="AH978" s="439"/>
      <c r="AI978" s="439"/>
      <c r="AJ978" s="439"/>
      <c r="AK978" s="439"/>
      <c r="AL978" s="439"/>
    </row>
    <row r="979">
      <c r="A979" s="439"/>
      <c r="B979" s="439"/>
      <c r="C979" s="443"/>
      <c r="D979" s="443"/>
      <c r="E979" s="443"/>
      <c r="F979" s="443"/>
      <c r="G979" s="443"/>
      <c r="H979" s="443"/>
      <c r="I979" s="443"/>
      <c r="J979" s="443"/>
      <c r="K979" s="439"/>
      <c r="L979" s="439"/>
      <c r="M979" s="439"/>
      <c r="N979" s="439"/>
      <c r="O979" s="439"/>
      <c r="P979" s="439"/>
      <c r="Q979" s="439"/>
      <c r="R979" s="439"/>
      <c r="S979" s="439"/>
      <c r="T979" s="439"/>
      <c r="U979" s="439"/>
      <c r="V979" s="439"/>
      <c r="W979" s="439"/>
      <c r="X979" s="439"/>
      <c r="Y979" s="439"/>
      <c r="Z979" s="439"/>
      <c r="AA979" s="439"/>
      <c r="AB979" s="439"/>
      <c r="AC979" s="439"/>
      <c r="AD979" s="439"/>
      <c r="AE979" s="439"/>
      <c r="AF979" s="439"/>
      <c r="AG979" s="439"/>
      <c r="AH979" s="439"/>
      <c r="AI979" s="439"/>
      <c r="AJ979" s="439"/>
      <c r="AK979" s="439"/>
      <c r="AL979" s="439"/>
    </row>
    <row r="980">
      <c r="A980" s="439"/>
      <c r="B980" s="439"/>
      <c r="C980" s="443"/>
      <c r="D980" s="443"/>
      <c r="E980" s="443"/>
      <c r="F980" s="443"/>
      <c r="G980" s="443"/>
      <c r="H980" s="443"/>
      <c r="I980" s="443"/>
      <c r="J980" s="443"/>
      <c r="K980" s="439"/>
      <c r="L980" s="439"/>
      <c r="M980" s="439"/>
      <c r="N980" s="439"/>
      <c r="O980" s="439"/>
      <c r="P980" s="439"/>
      <c r="Q980" s="439"/>
      <c r="R980" s="439"/>
      <c r="S980" s="439"/>
      <c r="T980" s="439"/>
      <c r="U980" s="439"/>
      <c r="V980" s="439"/>
      <c r="W980" s="439"/>
      <c r="X980" s="439"/>
      <c r="Y980" s="439"/>
      <c r="Z980" s="439"/>
      <c r="AA980" s="439"/>
      <c r="AB980" s="439"/>
      <c r="AC980" s="439"/>
      <c r="AD980" s="439"/>
      <c r="AE980" s="439"/>
      <c r="AF980" s="439"/>
      <c r="AG980" s="439"/>
      <c r="AH980" s="439"/>
      <c r="AI980" s="439"/>
      <c r="AJ980" s="439"/>
      <c r="AK980" s="439"/>
      <c r="AL980" s="439"/>
    </row>
    <row r="981">
      <c r="A981" s="439"/>
      <c r="B981" s="439"/>
      <c r="C981" s="443"/>
      <c r="D981" s="443"/>
      <c r="E981" s="443"/>
      <c r="F981" s="443"/>
      <c r="G981" s="443"/>
      <c r="H981" s="443"/>
      <c r="I981" s="443"/>
      <c r="J981" s="443"/>
      <c r="K981" s="439"/>
      <c r="L981" s="439"/>
      <c r="M981" s="439"/>
      <c r="N981" s="439"/>
      <c r="O981" s="439"/>
      <c r="P981" s="439"/>
      <c r="Q981" s="439"/>
      <c r="R981" s="439"/>
      <c r="S981" s="439"/>
      <c r="T981" s="439"/>
      <c r="U981" s="439"/>
      <c r="V981" s="439"/>
      <c r="W981" s="439"/>
      <c r="X981" s="439"/>
      <c r="Y981" s="439"/>
      <c r="Z981" s="439"/>
      <c r="AA981" s="439"/>
      <c r="AB981" s="439"/>
      <c r="AC981" s="439"/>
      <c r="AD981" s="439"/>
      <c r="AE981" s="439"/>
      <c r="AF981" s="439"/>
      <c r="AG981" s="439"/>
      <c r="AH981" s="439"/>
      <c r="AI981" s="439"/>
      <c r="AJ981" s="439"/>
      <c r="AK981" s="439"/>
      <c r="AL981" s="439"/>
    </row>
    <row r="982">
      <c r="A982" s="439"/>
      <c r="B982" s="439"/>
      <c r="C982" s="443"/>
      <c r="D982" s="443"/>
      <c r="E982" s="443"/>
      <c r="F982" s="443"/>
      <c r="G982" s="443"/>
      <c r="H982" s="443"/>
      <c r="I982" s="443"/>
      <c r="J982" s="443"/>
      <c r="K982" s="439"/>
      <c r="L982" s="439"/>
      <c r="M982" s="439"/>
      <c r="N982" s="439"/>
      <c r="O982" s="439"/>
      <c r="P982" s="439"/>
      <c r="Q982" s="439"/>
      <c r="R982" s="439"/>
      <c r="S982" s="439"/>
      <c r="T982" s="439"/>
      <c r="U982" s="439"/>
      <c r="V982" s="439"/>
      <c r="W982" s="439"/>
      <c r="X982" s="439"/>
      <c r="Y982" s="439"/>
      <c r="Z982" s="439"/>
      <c r="AA982" s="439"/>
      <c r="AB982" s="439"/>
      <c r="AC982" s="439"/>
      <c r="AD982" s="439"/>
      <c r="AE982" s="439"/>
      <c r="AF982" s="439"/>
      <c r="AG982" s="439"/>
      <c r="AH982" s="439"/>
      <c r="AI982" s="439"/>
      <c r="AJ982" s="439"/>
      <c r="AK982" s="439"/>
      <c r="AL982" s="439"/>
    </row>
    <row r="983">
      <c r="A983" s="439"/>
      <c r="B983" s="439"/>
      <c r="C983" s="443"/>
      <c r="D983" s="443"/>
      <c r="E983" s="443"/>
      <c r="F983" s="443"/>
      <c r="G983" s="443"/>
      <c r="H983" s="443"/>
      <c r="I983" s="443"/>
      <c r="J983" s="443"/>
      <c r="K983" s="439"/>
      <c r="L983" s="439"/>
      <c r="M983" s="439"/>
      <c r="N983" s="439"/>
      <c r="O983" s="439"/>
      <c r="P983" s="439"/>
      <c r="Q983" s="439"/>
      <c r="R983" s="439"/>
      <c r="S983" s="439"/>
      <c r="T983" s="439"/>
      <c r="U983" s="439"/>
      <c r="V983" s="439"/>
      <c r="W983" s="439"/>
      <c r="X983" s="439"/>
      <c r="Y983" s="439"/>
      <c r="Z983" s="439"/>
      <c r="AA983" s="439"/>
      <c r="AB983" s="439"/>
      <c r="AC983" s="439"/>
      <c r="AD983" s="439"/>
      <c r="AE983" s="439"/>
      <c r="AF983" s="439"/>
      <c r="AG983" s="439"/>
      <c r="AH983" s="439"/>
      <c r="AI983" s="439"/>
      <c r="AJ983" s="439"/>
      <c r="AK983" s="439"/>
      <c r="AL983" s="439"/>
    </row>
    <row r="984">
      <c r="A984" s="439"/>
      <c r="B984" s="439"/>
      <c r="C984" s="443"/>
      <c r="D984" s="443"/>
      <c r="E984" s="443"/>
      <c r="F984" s="443"/>
      <c r="G984" s="443"/>
      <c r="H984" s="443"/>
      <c r="I984" s="443"/>
      <c r="J984" s="443"/>
      <c r="K984" s="439"/>
      <c r="L984" s="439"/>
      <c r="M984" s="439"/>
      <c r="N984" s="439"/>
      <c r="O984" s="439"/>
      <c r="P984" s="439"/>
      <c r="Q984" s="439"/>
      <c r="R984" s="439"/>
      <c r="S984" s="439"/>
      <c r="T984" s="439"/>
      <c r="U984" s="439"/>
      <c r="V984" s="439"/>
      <c r="W984" s="439"/>
      <c r="X984" s="439"/>
      <c r="Y984" s="439"/>
      <c r="Z984" s="439"/>
      <c r="AA984" s="439"/>
      <c r="AB984" s="439"/>
      <c r="AC984" s="439"/>
      <c r="AD984" s="439"/>
      <c r="AE984" s="439"/>
      <c r="AF984" s="439"/>
      <c r="AG984" s="439"/>
      <c r="AH984" s="439"/>
      <c r="AI984" s="439"/>
      <c r="AJ984" s="439"/>
      <c r="AK984" s="439"/>
      <c r="AL984" s="439"/>
    </row>
    <row r="985">
      <c r="A985" s="439"/>
      <c r="B985" s="439"/>
      <c r="C985" s="443"/>
      <c r="D985" s="443"/>
      <c r="E985" s="443"/>
      <c r="F985" s="443"/>
      <c r="G985" s="443"/>
      <c r="H985" s="443"/>
      <c r="I985" s="443"/>
      <c r="J985" s="443"/>
      <c r="K985" s="439"/>
      <c r="L985" s="439"/>
      <c r="M985" s="439"/>
      <c r="N985" s="439"/>
      <c r="O985" s="439"/>
      <c r="P985" s="439"/>
      <c r="Q985" s="439"/>
      <c r="R985" s="439"/>
      <c r="S985" s="439"/>
      <c r="T985" s="439"/>
      <c r="U985" s="439"/>
      <c r="V985" s="439"/>
      <c r="W985" s="439"/>
      <c r="X985" s="439"/>
      <c r="Y985" s="439"/>
      <c r="Z985" s="439"/>
      <c r="AA985" s="439"/>
      <c r="AB985" s="439"/>
      <c r="AC985" s="439"/>
      <c r="AD985" s="439"/>
      <c r="AE985" s="439"/>
      <c r="AF985" s="439"/>
      <c r="AG985" s="439"/>
      <c r="AH985" s="439"/>
      <c r="AI985" s="439"/>
      <c r="AJ985" s="439"/>
      <c r="AK985" s="439"/>
      <c r="AL985" s="439"/>
    </row>
    <row r="986">
      <c r="A986" s="439"/>
      <c r="B986" s="439"/>
      <c r="C986" s="443"/>
      <c r="D986" s="443"/>
      <c r="E986" s="443"/>
      <c r="F986" s="443"/>
      <c r="G986" s="443"/>
      <c r="H986" s="443"/>
      <c r="I986" s="443"/>
      <c r="J986" s="443"/>
      <c r="K986" s="439"/>
      <c r="L986" s="439"/>
      <c r="M986" s="439"/>
      <c r="N986" s="439"/>
      <c r="O986" s="439"/>
      <c r="P986" s="439"/>
      <c r="Q986" s="439"/>
      <c r="R986" s="439"/>
      <c r="S986" s="439"/>
      <c r="T986" s="439"/>
      <c r="U986" s="439"/>
      <c r="V986" s="439"/>
      <c r="W986" s="439"/>
      <c r="X986" s="439"/>
      <c r="Y986" s="439"/>
      <c r="Z986" s="439"/>
      <c r="AA986" s="439"/>
      <c r="AB986" s="439"/>
      <c r="AC986" s="439"/>
      <c r="AD986" s="439"/>
      <c r="AE986" s="439"/>
      <c r="AF986" s="439"/>
      <c r="AG986" s="439"/>
      <c r="AH986" s="439"/>
      <c r="AI986" s="439"/>
      <c r="AJ986" s="439"/>
      <c r="AK986" s="439"/>
      <c r="AL986" s="439"/>
    </row>
    <row r="987">
      <c r="A987" s="439"/>
      <c r="B987" s="439"/>
      <c r="C987" s="443"/>
      <c r="D987" s="443"/>
      <c r="E987" s="443"/>
      <c r="F987" s="443"/>
      <c r="G987" s="443"/>
      <c r="H987" s="443"/>
      <c r="I987" s="443"/>
      <c r="J987" s="443"/>
      <c r="K987" s="439"/>
      <c r="L987" s="439"/>
      <c r="M987" s="439"/>
      <c r="N987" s="439"/>
      <c r="O987" s="439"/>
      <c r="P987" s="439"/>
      <c r="Q987" s="439"/>
      <c r="R987" s="439"/>
      <c r="S987" s="439"/>
      <c r="T987" s="439"/>
      <c r="U987" s="439"/>
      <c r="V987" s="439"/>
      <c r="W987" s="439"/>
      <c r="X987" s="439"/>
      <c r="Y987" s="439"/>
      <c r="Z987" s="439"/>
      <c r="AA987" s="439"/>
      <c r="AB987" s="439"/>
      <c r="AC987" s="439"/>
      <c r="AD987" s="439"/>
      <c r="AE987" s="439"/>
      <c r="AF987" s="439"/>
      <c r="AG987" s="439"/>
      <c r="AH987" s="439"/>
      <c r="AI987" s="439"/>
      <c r="AJ987" s="439"/>
      <c r="AK987" s="439"/>
      <c r="AL987" s="439"/>
    </row>
    <row r="988">
      <c r="A988" s="439"/>
      <c r="B988" s="439"/>
      <c r="C988" s="443"/>
      <c r="D988" s="443"/>
      <c r="E988" s="443"/>
      <c r="F988" s="443"/>
      <c r="G988" s="443"/>
      <c r="H988" s="443"/>
      <c r="I988" s="443"/>
      <c r="J988" s="443"/>
      <c r="K988" s="439"/>
      <c r="L988" s="439"/>
      <c r="M988" s="439"/>
      <c r="N988" s="439"/>
      <c r="O988" s="439"/>
      <c r="P988" s="439"/>
      <c r="Q988" s="439"/>
      <c r="R988" s="439"/>
      <c r="S988" s="439"/>
      <c r="T988" s="439"/>
      <c r="U988" s="439"/>
      <c r="V988" s="439"/>
      <c r="W988" s="439"/>
      <c r="X988" s="439"/>
      <c r="Y988" s="439"/>
      <c r="Z988" s="439"/>
      <c r="AA988" s="439"/>
      <c r="AB988" s="439"/>
      <c r="AC988" s="439"/>
      <c r="AD988" s="439"/>
      <c r="AE988" s="439"/>
      <c r="AF988" s="439"/>
      <c r="AG988" s="439"/>
      <c r="AH988" s="439"/>
      <c r="AI988" s="439"/>
      <c r="AJ988" s="439"/>
      <c r="AK988" s="439"/>
      <c r="AL988" s="439"/>
    </row>
    <row r="989">
      <c r="A989" s="439"/>
      <c r="B989" s="439"/>
      <c r="C989" s="443"/>
      <c r="D989" s="443"/>
      <c r="E989" s="443"/>
      <c r="F989" s="443"/>
      <c r="G989" s="443"/>
      <c r="H989" s="443"/>
      <c r="I989" s="443"/>
      <c r="J989" s="443"/>
      <c r="K989" s="439"/>
      <c r="L989" s="439"/>
      <c r="M989" s="439"/>
      <c r="N989" s="439"/>
      <c r="O989" s="439"/>
      <c r="P989" s="439"/>
      <c r="Q989" s="439"/>
      <c r="R989" s="439"/>
      <c r="S989" s="439"/>
      <c r="T989" s="439"/>
      <c r="U989" s="439"/>
      <c r="V989" s="439"/>
      <c r="W989" s="439"/>
      <c r="X989" s="439"/>
      <c r="Y989" s="439"/>
      <c r="Z989" s="439"/>
      <c r="AA989" s="439"/>
      <c r="AB989" s="439"/>
      <c r="AC989" s="439"/>
      <c r="AD989" s="439"/>
      <c r="AE989" s="439"/>
      <c r="AF989" s="439"/>
      <c r="AG989" s="439"/>
      <c r="AH989" s="439"/>
      <c r="AI989" s="439"/>
      <c r="AJ989" s="439"/>
      <c r="AK989" s="439"/>
      <c r="AL989" s="439"/>
    </row>
    <row r="990">
      <c r="A990" s="439"/>
      <c r="B990" s="439"/>
      <c r="C990" s="443"/>
      <c r="D990" s="443"/>
      <c r="E990" s="443"/>
      <c r="F990" s="443"/>
      <c r="G990" s="443"/>
      <c r="H990" s="443"/>
      <c r="I990" s="443"/>
      <c r="J990" s="443"/>
      <c r="K990" s="439"/>
      <c r="L990" s="439"/>
      <c r="M990" s="439"/>
      <c r="N990" s="439"/>
      <c r="O990" s="439"/>
      <c r="P990" s="439"/>
      <c r="Q990" s="439"/>
      <c r="R990" s="439"/>
      <c r="S990" s="439"/>
      <c r="T990" s="439"/>
      <c r="U990" s="439"/>
      <c r="V990" s="439"/>
      <c r="W990" s="439"/>
      <c r="X990" s="439"/>
      <c r="Y990" s="439"/>
      <c r="Z990" s="439"/>
      <c r="AA990" s="439"/>
      <c r="AB990" s="439"/>
      <c r="AC990" s="439"/>
      <c r="AD990" s="439"/>
      <c r="AE990" s="439"/>
      <c r="AF990" s="439"/>
      <c r="AG990" s="439"/>
      <c r="AH990" s="439"/>
      <c r="AI990" s="439"/>
      <c r="AJ990" s="439"/>
      <c r="AK990" s="439"/>
      <c r="AL990" s="439"/>
    </row>
    <row r="991">
      <c r="A991" s="439"/>
      <c r="B991" s="439"/>
      <c r="C991" s="443"/>
      <c r="D991" s="443"/>
      <c r="E991" s="443"/>
      <c r="F991" s="443"/>
      <c r="G991" s="443"/>
      <c r="H991" s="443"/>
      <c r="I991" s="443"/>
      <c r="J991" s="443"/>
      <c r="K991" s="439"/>
      <c r="L991" s="439"/>
      <c r="M991" s="439"/>
      <c r="N991" s="439"/>
      <c r="O991" s="439"/>
      <c r="P991" s="439"/>
      <c r="Q991" s="439"/>
      <c r="R991" s="439"/>
      <c r="S991" s="439"/>
      <c r="T991" s="439"/>
      <c r="U991" s="439"/>
      <c r="V991" s="439"/>
      <c r="W991" s="439"/>
      <c r="X991" s="439"/>
      <c r="Y991" s="439"/>
      <c r="Z991" s="439"/>
      <c r="AA991" s="439"/>
      <c r="AB991" s="439"/>
      <c r="AC991" s="439"/>
      <c r="AD991" s="439"/>
      <c r="AE991" s="439"/>
      <c r="AF991" s="439"/>
      <c r="AG991" s="439"/>
      <c r="AH991" s="439"/>
      <c r="AI991" s="439"/>
      <c r="AJ991" s="439"/>
      <c r="AK991" s="439"/>
      <c r="AL991" s="439"/>
    </row>
    <row r="992">
      <c r="A992" s="439"/>
      <c r="B992" s="439"/>
      <c r="C992" s="443"/>
      <c r="D992" s="443"/>
      <c r="E992" s="443"/>
      <c r="F992" s="443"/>
      <c r="G992" s="443"/>
      <c r="H992" s="443"/>
      <c r="I992" s="443"/>
      <c r="J992" s="443"/>
      <c r="K992" s="439"/>
      <c r="L992" s="439"/>
      <c r="M992" s="439"/>
      <c r="N992" s="439"/>
      <c r="O992" s="439"/>
      <c r="P992" s="439"/>
      <c r="Q992" s="439"/>
      <c r="R992" s="439"/>
      <c r="S992" s="439"/>
      <c r="T992" s="439"/>
      <c r="U992" s="439"/>
      <c r="V992" s="439"/>
      <c r="W992" s="439"/>
      <c r="X992" s="439"/>
      <c r="Y992" s="439"/>
      <c r="Z992" s="439"/>
      <c r="AA992" s="439"/>
      <c r="AB992" s="439"/>
      <c r="AC992" s="439"/>
      <c r="AD992" s="439"/>
      <c r="AE992" s="439"/>
      <c r="AF992" s="439"/>
      <c r="AG992" s="439"/>
      <c r="AH992" s="439"/>
      <c r="AI992" s="439"/>
      <c r="AJ992" s="439"/>
      <c r="AK992" s="439"/>
      <c r="AL992" s="439"/>
    </row>
    <row r="993">
      <c r="A993" s="439"/>
      <c r="B993" s="439"/>
      <c r="C993" s="443"/>
      <c r="D993" s="443"/>
      <c r="E993" s="443"/>
      <c r="F993" s="443"/>
      <c r="G993" s="443"/>
      <c r="H993" s="443"/>
      <c r="I993" s="443"/>
      <c r="J993" s="443"/>
      <c r="K993" s="439"/>
      <c r="L993" s="439"/>
      <c r="M993" s="439"/>
      <c r="N993" s="439"/>
      <c r="O993" s="439"/>
      <c r="P993" s="439"/>
      <c r="Q993" s="439"/>
      <c r="R993" s="439"/>
      <c r="S993" s="439"/>
      <c r="T993" s="439"/>
      <c r="U993" s="439"/>
      <c r="V993" s="439"/>
      <c r="W993" s="439"/>
      <c r="X993" s="439"/>
      <c r="Y993" s="439"/>
      <c r="Z993" s="439"/>
      <c r="AA993" s="439"/>
      <c r="AB993" s="439"/>
      <c r="AC993" s="439"/>
      <c r="AD993" s="439"/>
      <c r="AE993" s="439"/>
      <c r="AF993" s="439"/>
      <c r="AG993" s="439"/>
      <c r="AH993" s="439"/>
      <c r="AI993" s="439"/>
      <c r="AJ993" s="439"/>
      <c r="AK993" s="439"/>
      <c r="AL993" s="439"/>
    </row>
    <row r="994">
      <c r="A994" s="439"/>
      <c r="B994" s="439"/>
      <c r="C994" s="443"/>
      <c r="D994" s="443"/>
      <c r="E994" s="443"/>
      <c r="F994" s="443"/>
      <c r="G994" s="443"/>
      <c r="H994" s="443"/>
      <c r="I994" s="443"/>
      <c r="J994" s="443"/>
      <c r="K994" s="439"/>
      <c r="L994" s="439"/>
      <c r="M994" s="439"/>
      <c r="N994" s="439"/>
      <c r="O994" s="439"/>
      <c r="P994" s="439"/>
      <c r="Q994" s="439"/>
      <c r="R994" s="439"/>
      <c r="S994" s="439"/>
      <c r="T994" s="439"/>
      <c r="U994" s="439"/>
      <c r="V994" s="439"/>
      <c r="W994" s="439"/>
      <c r="X994" s="439"/>
      <c r="Y994" s="439"/>
      <c r="Z994" s="439"/>
      <c r="AA994" s="439"/>
      <c r="AB994" s="439"/>
      <c r="AC994" s="439"/>
      <c r="AD994" s="439"/>
      <c r="AE994" s="439"/>
      <c r="AF994" s="439"/>
      <c r="AG994" s="439"/>
      <c r="AH994" s="439"/>
      <c r="AI994" s="439"/>
      <c r="AJ994" s="439"/>
      <c r="AK994" s="439"/>
      <c r="AL994" s="439"/>
    </row>
    <row r="995">
      <c r="A995" s="439"/>
      <c r="B995" s="439"/>
      <c r="C995" s="443"/>
      <c r="D995" s="443"/>
      <c r="E995" s="443"/>
      <c r="F995" s="443"/>
      <c r="G995" s="443"/>
      <c r="H995" s="443"/>
      <c r="I995" s="443"/>
      <c r="J995" s="443"/>
      <c r="K995" s="439"/>
      <c r="L995" s="439"/>
      <c r="M995" s="439"/>
      <c r="N995" s="439"/>
      <c r="O995" s="439"/>
      <c r="P995" s="439"/>
      <c r="Q995" s="439"/>
      <c r="R995" s="439"/>
      <c r="S995" s="439"/>
      <c r="T995" s="439"/>
      <c r="U995" s="439"/>
      <c r="V995" s="439"/>
      <c r="W995" s="439"/>
      <c r="X995" s="439"/>
      <c r="Y995" s="439"/>
      <c r="Z995" s="439"/>
      <c r="AA995" s="439"/>
      <c r="AB995" s="439"/>
      <c r="AC995" s="439"/>
      <c r="AD995" s="439"/>
      <c r="AE995" s="439"/>
      <c r="AF995" s="439"/>
      <c r="AG995" s="439"/>
      <c r="AH995" s="439"/>
      <c r="AI995" s="439"/>
      <c r="AJ995" s="439"/>
      <c r="AK995" s="439"/>
      <c r="AL995" s="439"/>
    </row>
    <row r="996">
      <c r="A996" s="439"/>
      <c r="B996" s="439"/>
      <c r="C996" s="443"/>
      <c r="D996" s="443"/>
      <c r="E996" s="443"/>
      <c r="F996" s="443"/>
      <c r="G996" s="443"/>
      <c r="H996" s="443"/>
      <c r="I996" s="443"/>
      <c r="J996" s="443"/>
      <c r="K996" s="439"/>
      <c r="L996" s="439"/>
      <c r="M996" s="439"/>
      <c r="N996" s="439"/>
      <c r="O996" s="439"/>
      <c r="P996" s="439"/>
      <c r="Q996" s="439"/>
      <c r="R996" s="439"/>
      <c r="S996" s="439"/>
      <c r="T996" s="439"/>
      <c r="U996" s="439"/>
      <c r="V996" s="439"/>
      <c r="W996" s="439"/>
      <c r="X996" s="439"/>
      <c r="Y996" s="439"/>
      <c r="Z996" s="439"/>
      <c r="AA996" s="439"/>
      <c r="AB996" s="439"/>
      <c r="AC996" s="439"/>
      <c r="AD996" s="439"/>
      <c r="AE996" s="439"/>
      <c r="AF996" s="439"/>
      <c r="AG996" s="439"/>
      <c r="AH996" s="439"/>
      <c r="AI996" s="439"/>
      <c r="AJ996" s="439"/>
      <c r="AK996" s="439"/>
      <c r="AL996" s="439"/>
    </row>
    <row r="997">
      <c r="A997" s="439"/>
      <c r="B997" s="439"/>
      <c r="C997" s="443"/>
      <c r="D997" s="443"/>
      <c r="E997" s="443"/>
      <c r="F997" s="443"/>
      <c r="G997" s="443"/>
      <c r="H997" s="443"/>
      <c r="I997" s="443"/>
      <c r="J997" s="443"/>
      <c r="K997" s="439"/>
      <c r="L997" s="439"/>
      <c r="M997" s="439"/>
      <c r="N997" s="439"/>
      <c r="O997" s="439"/>
      <c r="P997" s="439"/>
      <c r="Q997" s="439"/>
      <c r="R997" s="439"/>
      <c r="S997" s="439"/>
      <c r="T997" s="439"/>
      <c r="U997" s="439"/>
      <c r="V997" s="439"/>
      <c r="W997" s="439"/>
      <c r="X997" s="439"/>
      <c r="Y997" s="439"/>
      <c r="Z997" s="439"/>
      <c r="AA997" s="439"/>
      <c r="AB997" s="439"/>
      <c r="AC997" s="439"/>
      <c r="AD997" s="439"/>
      <c r="AE997" s="439"/>
      <c r="AF997" s="439"/>
      <c r="AG997" s="439"/>
      <c r="AH997" s="439"/>
      <c r="AI997" s="439"/>
      <c r="AJ997" s="439"/>
      <c r="AK997" s="439"/>
      <c r="AL997" s="439"/>
    </row>
    <row r="998">
      <c r="A998" s="439"/>
      <c r="B998" s="439"/>
      <c r="C998" s="443"/>
      <c r="D998" s="443"/>
      <c r="E998" s="443"/>
      <c r="F998" s="443"/>
      <c r="G998" s="443"/>
      <c r="H998" s="443"/>
      <c r="I998" s="443"/>
      <c r="J998" s="443"/>
      <c r="K998" s="439"/>
      <c r="L998" s="439"/>
      <c r="M998" s="439"/>
      <c r="N998" s="439"/>
      <c r="O998" s="439"/>
      <c r="P998" s="439"/>
      <c r="Q998" s="439"/>
      <c r="R998" s="439"/>
      <c r="S998" s="439"/>
      <c r="T998" s="439"/>
      <c r="U998" s="439"/>
      <c r="V998" s="439"/>
      <c r="W998" s="439"/>
      <c r="X998" s="439"/>
      <c r="Y998" s="439"/>
      <c r="Z998" s="439"/>
      <c r="AA998" s="439"/>
      <c r="AB998" s="439"/>
      <c r="AC998" s="439"/>
      <c r="AD998" s="439"/>
      <c r="AE998" s="439"/>
      <c r="AF998" s="439"/>
      <c r="AG998" s="439"/>
      <c r="AH998" s="439"/>
      <c r="AI998" s="439"/>
      <c r="AJ998" s="439"/>
      <c r="AK998" s="439"/>
      <c r="AL998" s="439"/>
    </row>
    <row r="999">
      <c r="A999" s="439"/>
      <c r="B999" s="439"/>
      <c r="C999" s="443"/>
      <c r="D999" s="443"/>
      <c r="E999" s="443"/>
      <c r="F999" s="443"/>
      <c r="G999" s="443"/>
      <c r="H999" s="443"/>
      <c r="I999" s="443"/>
      <c r="J999" s="443"/>
      <c r="K999" s="439"/>
      <c r="L999" s="439"/>
      <c r="M999" s="439"/>
      <c r="N999" s="439"/>
      <c r="O999" s="439"/>
      <c r="P999" s="439"/>
      <c r="Q999" s="439"/>
      <c r="R999" s="439"/>
      <c r="S999" s="439"/>
      <c r="T999" s="439"/>
      <c r="U999" s="439"/>
      <c r="V999" s="439"/>
      <c r="W999" s="439"/>
      <c r="X999" s="439"/>
      <c r="Y999" s="439"/>
      <c r="Z999" s="439"/>
      <c r="AA999" s="439"/>
      <c r="AB999" s="439"/>
      <c r="AC999" s="439"/>
      <c r="AD999" s="439"/>
      <c r="AE999" s="439"/>
      <c r="AF999" s="439"/>
      <c r="AG999" s="439"/>
      <c r="AH999" s="439"/>
      <c r="AI999" s="439"/>
      <c r="AJ999" s="439"/>
      <c r="AK999" s="439"/>
      <c r="AL999" s="439"/>
    </row>
    <row r="1000">
      <c r="A1000" s="439"/>
      <c r="B1000" s="439"/>
      <c r="C1000" s="443"/>
      <c r="D1000" s="443"/>
      <c r="E1000" s="443"/>
      <c r="F1000" s="443"/>
      <c r="G1000" s="443"/>
      <c r="H1000" s="443"/>
      <c r="I1000" s="443"/>
      <c r="J1000" s="443"/>
      <c r="K1000" s="439"/>
      <c r="L1000" s="439"/>
      <c r="M1000" s="439"/>
      <c r="N1000" s="439"/>
      <c r="O1000" s="439"/>
      <c r="P1000" s="439"/>
      <c r="Q1000" s="439"/>
      <c r="R1000" s="439"/>
      <c r="S1000" s="439"/>
      <c r="T1000" s="439"/>
      <c r="U1000" s="439"/>
      <c r="V1000" s="439"/>
      <c r="W1000" s="439"/>
      <c r="X1000" s="439"/>
      <c r="Y1000" s="439"/>
      <c r="Z1000" s="439"/>
      <c r="AA1000" s="439"/>
      <c r="AB1000" s="439"/>
      <c r="AC1000" s="439"/>
      <c r="AD1000" s="439"/>
      <c r="AE1000" s="439"/>
      <c r="AF1000" s="439"/>
      <c r="AG1000" s="439"/>
      <c r="AH1000" s="439"/>
      <c r="AI1000" s="439"/>
      <c r="AJ1000" s="439"/>
      <c r="AK1000" s="439"/>
      <c r="AL1000" s="439"/>
    </row>
  </sheetData>
  <autoFilter ref="$A$2:$J$37">
    <filterColumn colId="6">
      <filters>
        <filter val="x"/>
      </filters>
    </filterColumn>
  </autoFilter>
  <mergeCells count="2">
    <mergeCell ref="A1:C1"/>
    <mergeCell ref="D1:J1"/>
  </mergeCells>
  <drawing r:id="rId1"/>
</worksheet>
</file>

<file path=xl/worksheets/sheet2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2.0" topLeftCell="A3" activePane="bottomLeft" state="frozen"/>
      <selection activeCell="B4" sqref="B4" pane="bottomLeft"/>
    </sheetView>
  </sheetViews>
  <sheetFormatPr customHeight="1" defaultColWidth="14.43" defaultRowHeight="15.75"/>
  <cols>
    <col customWidth="1" min="2" max="2" width="76.29"/>
  </cols>
  <sheetData>
    <row r="1">
      <c r="A1" s="452" t="s">
        <v>3937</v>
      </c>
      <c r="C1" s="443"/>
      <c r="D1" s="452"/>
      <c r="H1" s="443"/>
      <c r="I1" s="443"/>
      <c r="J1" s="443"/>
      <c r="K1" s="443"/>
      <c r="L1" s="443"/>
      <c r="M1" s="443"/>
      <c r="N1" s="443"/>
      <c r="O1" s="443"/>
      <c r="P1" s="443"/>
      <c r="Q1" s="443"/>
      <c r="R1" s="443"/>
      <c r="S1" s="443"/>
      <c r="T1" s="443"/>
      <c r="U1" s="443"/>
      <c r="V1" s="443"/>
      <c r="W1" s="443"/>
      <c r="X1" s="443"/>
      <c r="Y1" s="443"/>
      <c r="Z1" s="443"/>
      <c r="AA1" s="443"/>
      <c r="AB1" s="443"/>
      <c r="AC1" s="443"/>
      <c r="AD1" s="443"/>
      <c r="AE1" s="443"/>
      <c r="AF1" s="443"/>
      <c r="AG1" s="443"/>
    </row>
    <row r="2">
      <c r="A2" s="478" t="s">
        <v>1623</v>
      </c>
      <c r="B2" s="478" t="s">
        <v>3938</v>
      </c>
      <c r="C2" s="478" t="s">
        <v>3834</v>
      </c>
      <c r="D2" s="478" t="s">
        <v>3939</v>
      </c>
      <c r="E2" s="479" t="s">
        <v>3940</v>
      </c>
      <c r="F2" s="479" t="s">
        <v>3941</v>
      </c>
      <c r="G2" s="478" t="s">
        <v>3942</v>
      </c>
      <c r="H2" s="478" t="s">
        <v>3943</v>
      </c>
      <c r="I2" s="478" t="s">
        <v>3944</v>
      </c>
      <c r="J2" s="443"/>
      <c r="K2" s="443"/>
      <c r="L2" s="443"/>
      <c r="M2" s="443"/>
      <c r="N2" s="443"/>
      <c r="O2" s="443"/>
      <c r="P2" s="443"/>
      <c r="Q2" s="443"/>
      <c r="R2" s="443"/>
      <c r="S2" s="443"/>
      <c r="T2" s="443"/>
      <c r="U2" s="443"/>
      <c r="V2" s="443"/>
      <c r="W2" s="443"/>
      <c r="X2" s="443"/>
      <c r="Y2" s="443"/>
      <c r="Z2" s="443"/>
      <c r="AA2" s="443"/>
      <c r="AB2" s="443"/>
      <c r="AC2" s="443"/>
      <c r="AD2" s="443"/>
      <c r="AE2" s="443"/>
      <c r="AF2" s="443"/>
      <c r="AG2" s="443"/>
    </row>
    <row r="3">
      <c r="A3" s="480" t="s">
        <v>3945</v>
      </c>
      <c r="B3" s="481" t="s">
        <v>3946</v>
      </c>
      <c r="C3" s="480" t="s">
        <v>3947</v>
      </c>
      <c r="D3" s="444" t="s">
        <v>904</v>
      </c>
      <c r="E3" s="446"/>
      <c r="F3" s="446"/>
      <c r="G3" s="446"/>
      <c r="H3" s="446"/>
      <c r="I3" s="446"/>
      <c r="J3" s="443"/>
      <c r="K3" s="443"/>
      <c r="L3" s="443"/>
      <c r="M3" s="443"/>
      <c r="N3" s="443"/>
      <c r="O3" s="443"/>
      <c r="P3" s="443"/>
      <c r="Q3" s="443"/>
      <c r="R3" s="443"/>
      <c r="S3" s="443"/>
      <c r="T3" s="443"/>
      <c r="U3" s="443"/>
      <c r="V3" s="443"/>
      <c r="W3" s="443"/>
      <c r="X3" s="443"/>
      <c r="Y3" s="443"/>
      <c r="Z3" s="443"/>
      <c r="AA3" s="443"/>
      <c r="AB3" s="443"/>
      <c r="AC3" s="443"/>
      <c r="AD3" s="443"/>
      <c r="AE3" s="443"/>
      <c r="AF3" s="443"/>
      <c r="AG3" s="443"/>
    </row>
    <row r="4">
      <c r="A4" s="482" t="s">
        <v>3945</v>
      </c>
      <c r="B4" s="483" t="s">
        <v>3948</v>
      </c>
      <c r="C4" s="482" t="s">
        <v>3949</v>
      </c>
      <c r="D4" s="484"/>
      <c r="E4" s="484" t="s">
        <v>904</v>
      </c>
      <c r="F4" s="485"/>
      <c r="G4" s="485"/>
      <c r="H4" s="485"/>
      <c r="I4" s="485"/>
      <c r="J4" s="443"/>
      <c r="K4" s="443"/>
      <c r="L4" s="443"/>
      <c r="M4" s="443"/>
      <c r="N4" s="443"/>
      <c r="O4" s="443"/>
      <c r="P4" s="443"/>
      <c r="Q4" s="443"/>
      <c r="R4" s="443"/>
      <c r="S4" s="443"/>
      <c r="T4" s="443"/>
      <c r="U4" s="443"/>
      <c r="V4" s="443"/>
      <c r="W4" s="443"/>
      <c r="X4" s="443"/>
      <c r="Y4" s="443"/>
      <c r="Z4" s="443"/>
      <c r="AA4" s="443"/>
      <c r="AB4" s="443"/>
      <c r="AC4" s="443"/>
      <c r="AD4" s="443"/>
      <c r="AE4" s="443"/>
      <c r="AF4" s="443"/>
      <c r="AG4" s="443"/>
    </row>
    <row r="5">
      <c r="A5" s="480" t="s">
        <v>3950</v>
      </c>
      <c r="B5" s="486" t="s">
        <v>3951</v>
      </c>
      <c r="C5" s="446" t="s">
        <v>3947</v>
      </c>
      <c r="D5" s="444" t="s">
        <v>904</v>
      </c>
      <c r="E5" s="446"/>
      <c r="F5" s="446"/>
      <c r="G5" s="446"/>
      <c r="H5" s="446"/>
      <c r="I5" s="446"/>
      <c r="J5" s="443"/>
      <c r="K5" s="443"/>
      <c r="L5" s="443"/>
      <c r="M5" s="443"/>
      <c r="N5" s="443"/>
      <c r="O5" s="443"/>
      <c r="P5" s="443"/>
      <c r="Q5" s="443"/>
      <c r="R5" s="443"/>
      <c r="S5" s="443"/>
      <c r="T5" s="443"/>
      <c r="U5" s="443"/>
      <c r="V5" s="443"/>
      <c r="W5" s="443"/>
      <c r="X5" s="443"/>
      <c r="Y5" s="443"/>
      <c r="Z5" s="443"/>
      <c r="AA5" s="443"/>
      <c r="AB5" s="443"/>
      <c r="AC5" s="443"/>
      <c r="AD5" s="443"/>
      <c r="AE5" s="443"/>
      <c r="AF5" s="443"/>
      <c r="AG5" s="443"/>
    </row>
    <row r="6">
      <c r="A6" s="482" t="s">
        <v>3950</v>
      </c>
      <c r="B6" s="487" t="s">
        <v>3952</v>
      </c>
      <c r="C6" s="482" t="s">
        <v>3953</v>
      </c>
      <c r="D6" s="484"/>
      <c r="E6" s="485"/>
      <c r="F6" s="484" t="s">
        <v>904</v>
      </c>
      <c r="G6" s="485"/>
      <c r="H6" s="485"/>
      <c r="I6" s="485"/>
      <c r="J6" s="443"/>
      <c r="K6" s="443"/>
      <c r="L6" s="443"/>
      <c r="M6" s="443"/>
      <c r="N6" s="443"/>
      <c r="O6" s="443"/>
      <c r="P6" s="443"/>
      <c r="Q6" s="443"/>
      <c r="R6" s="443"/>
      <c r="S6" s="443"/>
      <c r="T6" s="443"/>
      <c r="U6" s="443"/>
      <c r="V6" s="443"/>
      <c r="W6" s="443"/>
      <c r="X6" s="443"/>
      <c r="Y6" s="443"/>
      <c r="Z6" s="443"/>
      <c r="AA6" s="443"/>
      <c r="AB6" s="443"/>
      <c r="AC6" s="443"/>
      <c r="AD6" s="443"/>
      <c r="AE6" s="443"/>
      <c r="AF6" s="443"/>
      <c r="AG6" s="443"/>
    </row>
    <row r="7">
      <c r="A7" s="480" t="s">
        <v>3950</v>
      </c>
      <c r="B7" s="486" t="s">
        <v>3954</v>
      </c>
      <c r="C7" s="446" t="s">
        <v>3955</v>
      </c>
      <c r="D7" s="444" t="s">
        <v>904</v>
      </c>
      <c r="E7" s="446"/>
      <c r="F7" s="446"/>
      <c r="G7" s="446"/>
      <c r="H7" s="446"/>
      <c r="I7" s="446"/>
      <c r="J7" s="443"/>
      <c r="K7" s="443"/>
      <c r="L7" s="443"/>
      <c r="M7" s="443"/>
      <c r="N7" s="443"/>
      <c r="O7" s="443"/>
      <c r="P7" s="443"/>
      <c r="Q7" s="443"/>
      <c r="R7" s="443"/>
      <c r="S7" s="443"/>
      <c r="T7" s="443"/>
      <c r="U7" s="443"/>
      <c r="V7" s="443"/>
      <c r="W7" s="443"/>
      <c r="X7" s="443"/>
      <c r="Y7" s="443"/>
      <c r="Z7" s="443"/>
      <c r="AA7" s="443"/>
      <c r="AB7" s="443"/>
      <c r="AC7" s="443"/>
      <c r="AD7" s="443"/>
      <c r="AE7" s="443"/>
      <c r="AF7" s="443"/>
      <c r="AG7" s="443"/>
    </row>
    <row r="8">
      <c r="A8" s="482" t="s">
        <v>3950</v>
      </c>
      <c r="B8" s="488" t="s">
        <v>3956</v>
      </c>
      <c r="C8" s="485" t="s">
        <v>3955</v>
      </c>
      <c r="D8" s="484" t="s">
        <v>904</v>
      </c>
      <c r="E8" s="484"/>
      <c r="F8" s="485"/>
      <c r="G8" s="485"/>
      <c r="H8" s="485"/>
      <c r="I8" s="485"/>
      <c r="J8" s="443"/>
      <c r="K8" s="443"/>
      <c r="L8" s="443"/>
      <c r="M8" s="443"/>
      <c r="N8" s="443"/>
      <c r="O8" s="443"/>
      <c r="P8" s="443"/>
      <c r="Q8" s="443"/>
      <c r="R8" s="443"/>
      <c r="S8" s="443"/>
      <c r="T8" s="443"/>
      <c r="U8" s="443"/>
      <c r="V8" s="443"/>
      <c r="W8" s="443"/>
      <c r="X8" s="443"/>
      <c r="Y8" s="443"/>
      <c r="Z8" s="443"/>
      <c r="AA8" s="443"/>
      <c r="AB8" s="443"/>
      <c r="AC8" s="443"/>
      <c r="AD8" s="443"/>
      <c r="AE8" s="443"/>
      <c r="AF8" s="443"/>
      <c r="AG8" s="443"/>
    </row>
    <row r="9">
      <c r="A9" s="480" t="s">
        <v>3950</v>
      </c>
      <c r="B9" s="486" t="s">
        <v>3957</v>
      </c>
      <c r="C9" s="446" t="s">
        <v>3958</v>
      </c>
      <c r="D9" s="444"/>
      <c r="E9" s="446"/>
      <c r="F9" s="444" t="s">
        <v>904</v>
      </c>
      <c r="G9" s="446"/>
      <c r="H9" s="446"/>
      <c r="I9" s="446"/>
      <c r="J9" s="443"/>
      <c r="K9" s="443"/>
      <c r="L9" s="443"/>
      <c r="M9" s="443"/>
      <c r="N9" s="443"/>
      <c r="O9" s="443"/>
      <c r="P9" s="443"/>
      <c r="Q9" s="443"/>
      <c r="R9" s="443"/>
      <c r="S9" s="443"/>
      <c r="T9" s="443"/>
      <c r="U9" s="443"/>
      <c r="V9" s="443"/>
      <c r="W9" s="443"/>
      <c r="X9" s="443"/>
      <c r="Y9" s="443"/>
      <c r="Z9" s="443"/>
      <c r="AA9" s="443"/>
      <c r="AB9" s="443"/>
      <c r="AC9" s="443"/>
      <c r="AD9" s="443"/>
      <c r="AE9" s="443"/>
      <c r="AF9" s="443"/>
      <c r="AG9" s="443"/>
    </row>
    <row r="10">
      <c r="A10" s="482" t="s">
        <v>3959</v>
      </c>
      <c r="B10" s="488" t="s">
        <v>3960</v>
      </c>
      <c r="C10" s="482" t="s">
        <v>3961</v>
      </c>
      <c r="D10" s="484"/>
      <c r="E10" s="485"/>
      <c r="F10" s="484" t="s">
        <v>904</v>
      </c>
      <c r="G10" s="485"/>
      <c r="H10" s="485"/>
      <c r="I10" s="485"/>
      <c r="J10" s="443"/>
      <c r="K10" s="443"/>
      <c r="L10" s="443"/>
      <c r="M10" s="443"/>
      <c r="N10" s="443"/>
      <c r="O10" s="443"/>
      <c r="P10" s="443"/>
      <c r="Q10" s="443"/>
      <c r="R10" s="443"/>
      <c r="S10" s="443"/>
      <c r="T10" s="443"/>
      <c r="U10" s="443"/>
      <c r="V10" s="443"/>
      <c r="W10" s="443"/>
      <c r="X10" s="443"/>
      <c r="Y10" s="443"/>
      <c r="Z10" s="443"/>
      <c r="AA10" s="443"/>
      <c r="AB10" s="443"/>
      <c r="AC10" s="443"/>
      <c r="AD10" s="443"/>
      <c r="AE10" s="443"/>
      <c r="AF10" s="443"/>
      <c r="AG10" s="443"/>
    </row>
    <row r="11">
      <c r="A11" s="480" t="s">
        <v>3962</v>
      </c>
      <c r="B11" s="481" t="s">
        <v>3963</v>
      </c>
      <c r="C11" s="446" t="s">
        <v>3964</v>
      </c>
      <c r="D11" s="444"/>
      <c r="E11" s="446"/>
      <c r="F11" s="444"/>
      <c r="G11" s="446"/>
      <c r="H11" s="446"/>
      <c r="I11" s="444" t="s">
        <v>904</v>
      </c>
      <c r="J11" s="443"/>
      <c r="K11" s="443"/>
      <c r="L11" s="443"/>
      <c r="M11" s="443"/>
      <c r="N11" s="443"/>
      <c r="O11" s="443"/>
      <c r="P11" s="443"/>
      <c r="Q11" s="443"/>
      <c r="R11" s="443"/>
      <c r="S11" s="443"/>
      <c r="T11" s="443"/>
      <c r="U11" s="443"/>
      <c r="V11" s="443"/>
      <c r="W11" s="443"/>
      <c r="X11" s="443"/>
      <c r="Y11" s="443"/>
      <c r="Z11" s="443"/>
      <c r="AA11" s="443"/>
      <c r="AB11" s="443"/>
      <c r="AC11" s="443"/>
      <c r="AD11" s="443"/>
      <c r="AE11" s="443"/>
      <c r="AF11" s="443"/>
      <c r="AG11" s="443"/>
    </row>
    <row r="12">
      <c r="A12" s="482" t="s">
        <v>3962</v>
      </c>
      <c r="B12" s="483" t="s">
        <v>3965</v>
      </c>
      <c r="C12" s="482" t="s">
        <v>3966</v>
      </c>
      <c r="D12" s="484" t="s">
        <v>904</v>
      </c>
      <c r="E12" s="485"/>
      <c r="F12" s="484"/>
      <c r="G12" s="485"/>
      <c r="H12" s="485"/>
      <c r="I12" s="485"/>
      <c r="J12" s="443"/>
      <c r="K12" s="443"/>
      <c r="L12" s="443"/>
      <c r="M12" s="443"/>
      <c r="N12" s="443"/>
      <c r="O12" s="443"/>
      <c r="P12" s="443"/>
      <c r="Q12" s="443"/>
      <c r="R12" s="443"/>
      <c r="S12" s="443"/>
      <c r="T12" s="443"/>
      <c r="U12" s="443"/>
      <c r="V12" s="443"/>
      <c r="W12" s="443"/>
      <c r="X12" s="443"/>
      <c r="Y12" s="443"/>
      <c r="Z12" s="443"/>
      <c r="AA12" s="443"/>
      <c r="AB12" s="443"/>
      <c r="AC12" s="443"/>
      <c r="AD12" s="443"/>
      <c r="AE12" s="443"/>
      <c r="AF12" s="443"/>
      <c r="AG12" s="443"/>
    </row>
    <row r="13">
      <c r="A13" s="480" t="s">
        <v>3962</v>
      </c>
      <c r="B13" s="486" t="s">
        <v>3967</v>
      </c>
      <c r="C13" s="446" t="s">
        <v>3968</v>
      </c>
      <c r="D13" s="444"/>
      <c r="E13" s="444" t="s">
        <v>904</v>
      </c>
      <c r="F13" s="444"/>
      <c r="G13" s="446"/>
      <c r="H13" s="446"/>
      <c r="I13" s="446"/>
      <c r="J13" s="443"/>
      <c r="K13" s="443"/>
      <c r="L13" s="443"/>
      <c r="M13" s="443"/>
      <c r="N13" s="443"/>
      <c r="O13" s="443"/>
      <c r="P13" s="443"/>
      <c r="Q13" s="443"/>
      <c r="R13" s="443"/>
      <c r="S13" s="443"/>
      <c r="T13" s="443"/>
      <c r="U13" s="443"/>
      <c r="V13" s="443"/>
      <c r="W13" s="443"/>
      <c r="X13" s="443"/>
      <c r="Y13" s="443"/>
      <c r="Z13" s="443"/>
      <c r="AA13" s="443"/>
      <c r="AB13" s="443"/>
      <c r="AC13" s="443"/>
      <c r="AD13" s="443"/>
      <c r="AE13" s="443"/>
      <c r="AF13" s="443"/>
      <c r="AG13" s="443"/>
    </row>
    <row r="14">
      <c r="A14" s="482" t="s">
        <v>3969</v>
      </c>
      <c r="B14" s="483" t="s">
        <v>3970</v>
      </c>
      <c r="C14" s="485" t="s">
        <v>3971</v>
      </c>
      <c r="D14" s="484"/>
      <c r="E14" s="485"/>
      <c r="F14" s="484"/>
      <c r="G14" s="484" t="s">
        <v>904</v>
      </c>
      <c r="H14" s="485"/>
      <c r="I14" s="485"/>
      <c r="J14" s="443"/>
      <c r="K14" s="443"/>
      <c r="L14" s="443"/>
      <c r="M14" s="443"/>
      <c r="N14" s="443"/>
      <c r="O14" s="443"/>
      <c r="P14" s="443"/>
      <c r="Q14" s="443"/>
      <c r="R14" s="443"/>
      <c r="S14" s="443"/>
      <c r="T14" s="443"/>
      <c r="U14" s="443"/>
      <c r="V14" s="443"/>
      <c r="W14" s="443"/>
      <c r="X14" s="443"/>
      <c r="Y14" s="443"/>
      <c r="Z14" s="443"/>
      <c r="AA14" s="443"/>
      <c r="AB14" s="443"/>
      <c r="AC14" s="443"/>
      <c r="AD14" s="443"/>
      <c r="AE14" s="443"/>
      <c r="AF14" s="443"/>
      <c r="AG14" s="443"/>
    </row>
    <row r="15">
      <c r="A15" s="480" t="s">
        <v>3969</v>
      </c>
      <c r="B15" s="486" t="s">
        <v>3972</v>
      </c>
      <c r="C15" s="480" t="s">
        <v>3973</v>
      </c>
      <c r="D15" s="446"/>
      <c r="E15" s="444"/>
      <c r="F15" s="444"/>
      <c r="G15" s="444" t="s">
        <v>904</v>
      </c>
      <c r="H15" s="446"/>
      <c r="I15" s="446"/>
      <c r="J15" s="443"/>
      <c r="K15" s="443"/>
      <c r="L15" s="443"/>
      <c r="M15" s="443"/>
      <c r="N15" s="443"/>
      <c r="O15" s="443"/>
      <c r="P15" s="443"/>
      <c r="Q15" s="443"/>
      <c r="R15" s="443"/>
      <c r="S15" s="443"/>
      <c r="T15" s="443"/>
      <c r="U15" s="443"/>
      <c r="V15" s="443"/>
      <c r="W15" s="443"/>
      <c r="X15" s="443"/>
      <c r="Y15" s="443"/>
      <c r="Z15" s="443"/>
      <c r="AA15" s="443"/>
      <c r="AB15" s="443"/>
      <c r="AC15" s="443"/>
      <c r="AD15" s="443"/>
      <c r="AE15" s="443"/>
      <c r="AF15" s="443"/>
      <c r="AG15" s="443"/>
    </row>
    <row r="16">
      <c r="A16" s="482" t="s">
        <v>3969</v>
      </c>
      <c r="B16" s="487" t="s">
        <v>3974</v>
      </c>
      <c r="C16" s="485" t="s">
        <v>3975</v>
      </c>
      <c r="D16" s="484" t="s">
        <v>904</v>
      </c>
      <c r="E16" s="485"/>
      <c r="F16" s="485"/>
      <c r="G16" s="485"/>
      <c r="H16" s="485"/>
      <c r="I16" s="485"/>
      <c r="J16" s="443"/>
      <c r="K16" s="443"/>
      <c r="L16" s="443"/>
      <c r="M16" s="443"/>
      <c r="N16" s="443"/>
      <c r="O16" s="443"/>
      <c r="P16" s="443"/>
      <c r="Q16" s="443"/>
      <c r="R16" s="443"/>
      <c r="S16" s="443"/>
      <c r="T16" s="443"/>
      <c r="U16" s="443"/>
      <c r="V16" s="443"/>
      <c r="W16" s="443"/>
      <c r="X16" s="443"/>
      <c r="Y16" s="443"/>
      <c r="Z16" s="443"/>
      <c r="AA16" s="443"/>
      <c r="AB16" s="443"/>
      <c r="AC16" s="443"/>
      <c r="AD16" s="443"/>
      <c r="AE16" s="443"/>
      <c r="AF16" s="443"/>
      <c r="AG16" s="443"/>
    </row>
    <row r="17">
      <c r="A17" s="480" t="s">
        <v>3976</v>
      </c>
      <c r="B17" s="481" t="s">
        <v>1513</v>
      </c>
      <c r="C17" s="480" t="s">
        <v>3977</v>
      </c>
      <c r="D17" s="444" t="s">
        <v>904</v>
      </c>
      <c r="E17" s="446"/>
      <c r="F17" s="446"/>
      <c r="G17" s="446"/>
      <c r="H17" s="446"/>
      <c r="I17" s="446"/>
      <c r="J17" s="443"/>
      <c r="K17" s="443"/>
      <c r="L17" s="443"/>
      <c r="M17" s="443"/>
      <c r="N17" s="443"/>
      <c r="O17" s="443"/>
      <c r="P17" s="443"/>
      <c r="Q17" s="443"/>
      <c r="R17" s="443"/>
      <c r="S17" s="443"/>
      <c r="T17" s="443"/>
      <c r="U17" s="443"/>
      <c r="V17" s="443"/>
      <c r="W17" s="443"/>
      <c r="X17" s="443"/>
      <c r="Y17" s="443"/>
      <c r="Z17" s="443"/>
      <c r="AA17" s="443"/>
      <c r="AB17" s="443"/>
      <c r="AC17" s="443"/>
      <c r="AD17" s="443"/>
      <c r="AE17" s="443"/>
      <c r="AF17" s="443"/>
      <c r="AG17" s="443"/>
    </row>
    <row r="18">
      <c r="A18" s="482" t="s">
        <v>3978</v>
      </c>
      <c r="B18" s="489" t="s">
        <v>3979</v>
      </c>
      <c r="C18" s="485" t="s">
        <v>3980</v>
      </c>
      <c r="D18" s="485"/>
      <c r="E18" s="485"/>
      <c r="F18" s="484"/>
      <c r="G18" s="484" t="s">
        <v>904</v>
      </c>
      <c r="H18" s="485"/>
      <c r="I18" s="485"/>
      <c r="J18" s="443"/>
      <c r="K18" s="443"/>
      <c r="L18" s="443"/>
      <c r="M18" s="443"/>
      <c r="N18" s="443"/>
      <c r="O18" s="443"/>
      <c r="P18" s="443"/>
      <c r="Q18" s="443"/>
      <c r="R18" s="443"/>
      <c r="S18" s="443"/>
      <c r="T18" s="443"/>
      <c r="U18" s="443"/>
      <c r="V18" s="443"/>
      <c r="W18" s="443"/>
      <c r="X18" s="443"/>
      <c r="Y18" s="443"/>
      <c r="Z18" s="443"/>
      <c r="AA18" s="443"/>
      <c r="AB18" s="443"/>
      <c r="AC18" s="443"/>
      <c r="AD18" s="443"/>
      <c r="AE18" s="443"/>
      <c r="AF18" s="443"/>
      <c r="AG18" s="443"/>
    </row>
    <row r="19">
      <c r="A19" s="480" t="s">
        <v>3978</v>
      </c>
      <c r="B19" s="490" t="s">
        <v>3979</v>
      </c>
      <c r="C19" s="480" t="s">
        <v>3980</v>
      </c>
      <c r="D19" s="446"/>
      <c r="E19" s="446"/>
      <c r="F19" s="444"/>
      <c r="G19" s="444" t="s">
        <v>904</v>
      </c>
      <c r="H19" s="491"/>
      <c r="I19" s="491"/>
      <c r="J19" s="443"/>
      <c r="K19" s="443"/>
      <c r="L19" s="443"/>
      <c r="M19" s="443"/>
      <c r="N19" s="443"/>
      <c r="O19" s="443"/>
      <c r="P19" s="443"/>
      <c r="Q19" s="443"/>
      <c r="R19" s="443"/>
      <c r="S19" s="443"/>
      <c r="T19" s="443"/>
      <c r="U19" s="443"/>
      <c r="V19" s="443"/>
      <c r="W19" s="443"/>
      <c r="X19" s="443"/>
      <c r="Y19" s="443"/>
      <c r="Z19" s="443"/>
      <c r="AA19" s="443"/>
      <c r="AB19" s="443"/>
      <c r="AC19" s="443"/>
      <c r="AD19" s="443"/>
      <c r="AE19" s="443"/>
      <c r="AF19" s="443"/>
      <c r="AG19" s="443"/>
    </row>
    <row r="20">
      <c r="A20" s="482" t="s">
        <v>3978</v>
      </c>
      <c r="B20" s="492" t="s">
        <v>3981</v>
      </c>
      <c r="C20" s="485" t="s">
        <v>3982</v>
      </c>
      <c r="D20" s="484"/>
      <c r="E20" s="485"/>
      <c r="F20" s="484"/>
      <c r="G20" s="485"/>
      <c r="H20" s="493"/>
      <c r="I20" s="484" t="s">
        <v>904</v>
      </c>
      <c r="J20" s="443"/>
      <c r="K20" s="443"/>
      <c r="L20" s="443"/>
      <c r="M20" s="443"/>
      <c r="N20" s="443"/>
      <c r="O20" s="443"/>
      <c r="P20" s="443"/>
      <c r="Q20" s="443"/>
      <c r="R20" s="443"/>
      <c r="S20" s="443"/>
      <c r="T20" s="443"/>
      <c r="U20" s="443"/>
      <c r="V20" s="443"/>
      <c r="W20" s="443"/>
      <c r="X20" s="443"/>
      <c r="Y20" s="443"/>
      <c r="Z20" s="443"/>
      <c r="AA20" s="443"/>
      <c r="AB20" s="443"/>
      <c r="AC20" s="443"/>
      <c r="AD20" s="443"/>
      <c r="AE20" s="443"/>
      <c r="AF20" s="443"/>
      <c r="AG20" s="443"/>
    </row>
    <row r="21">
      <c r="A21" s="480" t="s">
        <v>3978</v>
      </c>
      <c r="B21" s="486" t="s">
        <v>3983</v>
      </c>
      <c r="C21" s="446" t="s">
        <v>3984</v>
      </c>
      <c r="D21" s="444"/>
      <c r="E21" s="446"/>
      <c r="F21" s="444"/>
      <c r="G21" s="444" t="s">
        <v>904</v>
      </c>
      <c r="H21" s="491"/>
      <c r="I21" s="491"/>
      <c r="J21" s="443"/>
      <c r="K21" s="443"/>
      <c r="L21" s="443"/>
      <c r="M21" s="443"/>
      <c r="N21" s="443"/>
      <c r="O21" s="443"/>
      <c r="P21" s="443"/>
      <c r="Q21" s="443"/>
      <c r="R21" s="443"/>
      <c r="S21" s="443"/>
      <c r="T21" s="443"/>
      <c r="U21" s="443"/>
      <c r="V21" s="443"/>
      <c r="W21" s="443"/>
      <c r="X21" s="443"/>
      <c r="Y21" s="443"/>
      <c r="Z21" s="443"/>
      <c r="AA21" s="443"/>
      <c r="AB21" s="443"/>
      <c r="AC21" s="443"/>
      <c r="AD21" s="443"/>
      <c r="AE21" s="443"/>
      <c r="AF21" s="443"/>
      <c r="AG21" s="443"/>
    </row>
    <row r="22">
      <c r="A22" s="482" t="s">
        <v>3978</v>
      </c>
      <c r="B22" s="488" t="s">
        <v>3985</v>
      </c>
      <c r="C22" s="485" t="s">
        <v>3986</v>
      </c>
      <c r="D22" s="484"/>
      <c r="E22" s="485"/>
      <c r="F22" s="485"/>
      <c r="G22" s="485"/>
      <c r="H22" s="484" t="s">
        <v>904</v>
      </c>
      <c r="I22" s="493"/>
      <c r="J22" s="443"/>
      <c r="K22" s="443"/>
      <c r="L22" s="443"/>
      <c r="M22" s="443"/>
      <c r="N22" s="443"/>
      <c r="O22" s="443"/>
      <c r="P22" s="443"/>
      <c r="Q22" s="443"/>
      <c r="R22" s="443"/>
      <c r="S22" s="443"/>
      <c r="T22" s="443"/>
      <c r="U22" s="443"/>
      <c r="V22" s="443"/>
      <c r="W22" s="443"/>
      <c r="X22" s="443"/>
      <c r="Y22" s="443"/>
      <c r="Z22" s="443"/>
      <c r="AA22" s="443"/>
      <c r="AB22" s="443"/>
      <c r="AC22" s="443"/>
      <c r="AD22" s="443"/>
      <c r="AE22" s="443"/>
      <c r="AF22" s="443"/>
      <c r="AG22" s="443"/>
    </row>
    <row r="23">
      <c r="A23" s="480" t="s">
        <v>3978</v>
      </c>
      <c r="B23" s="486" t="s">
        <v>3987</v>
      </c>
      <c r="C23" s="446" t="s">
        <v>3988</v>
      </c>
      <c r="D23" s="444" t="s">
        <v>904</v>
      </c>
      <c r="E23" s="446"/>
      <c r="F23" s="444"/>
      <c r="G23" s="446"/>
      <c r="H23" s="446"/>
      <c r="I23" s="446"/>
      <c r="J23" s="443"/>
      <c r="K23" s="443"/>
      <c r="L23" s="443"/>
      <c r="M23" s="443"/>
      <c r="N23" s="443"/>
      <c r="O23" s="443"/>
      <c r="P23" s="443"/>
      <c r="Q23" s="443"/>
      <c r="R23" s="443"/>
      <c r="S23" s="443"/>
      <c r="T23" s="443"/>
      <c r="U23" s="443"/>
      <c r="V23" s="443"/>
      <c r="W23" s="443"/>
      <c r="X23" s="443"/>
      <c r="Y23" s="443"/>
      <c r="Z23" s="443"/>
      <c r="AA23" s="443"/>
      <c r="AB23" s="443"/>
      <c r="AC23" s="443"/>
      <c r="AD23" s="443"/>
      <c r="AE23" s="443"/>
      <c r="AF23" s="443"/>
      <c r="AG23" s="443"/>
    </row>
    <row r="24">
      <c r="A24" s="482" t="s">
        <v>3989</v>
      </c>
      <c r="B24" s="488" t="s">
        <v>3990</v>
      </c>
      <c r="C24" s="485" t="s">
        <v>3991</v>
      </c>
      <c r="D24" s="484" t="s">
        <v>904</v>
      </c>
      <c r="E24" s="485"/>
      <c r="F24" s="484"/>
      <c r="G24" s="485"/>
      <c r="H24" s="485"/>
      <c r="I24" s="485"/>
      <c r="J24" s="443"/>
      <c r="K24" s="443"/>
      <c r="L24" s="443"/>
      <c r="M24" s="443"/>
      <c r="N24" s="443"/>
      <c r="O24" s="443"/>
      <c r="P24" s="443"/>
      <c r="Q24" s="443"/>
      <c r="R24" s="443"/>
      <c r="S24" s="443"/>
      <c r="T24" s="443"/>
      <c r="U24" s="443"/>
      <c r="V24" s="443"/>
      <c r="W24" s="443"/>
      <c r="X24" s="443"/>
      <c r="Y24" s="443"/>
      <c r="Z24" s="443"/>
      <c r="AA24" s="443"/>
      <c r="AB24" s="443"/>
      <c r="AC24" s="443"/>
      <c r="AD24" s="443"/>
      <c r="AE24" s="443"/>
      <c r="AF24" s="443"/>
      <c r="AG24" s="443"/>
    </row>
    <row r="25">
      <c r="A25" s="480" t="s">
        <v>3992</v>
      </c>
      <c r="B25" s="481" t="s">
        <v>3993</v>
      </c>
      <c r="C25" s="480" t="s">
        <v>3994</v>
      </c>
      <c r="D25" s="444" t="s">
        <v>904</v>
      </c>
      <c r="E25" s="446"/>
      <c r="F25" s="446"/>
      <c r="G25" s="446"/>
      <c r="H25" s="446"/>
      <c r="I25" s="446"/>
      <c r="J25" s="443"/>
      <c r="K25" s="443"/>
      <c r="L25" s="443"/>
      <c r="M25" s="443"/>
      <c r="N25" s="443"/>
      <c r="O25" s="443"/>
      <c r="P25" s="443"/>
      <c r="Q25" s="443"/>
      <c r="R25" s="443"/>
      <c r="S25" s="443"/>
      <c r="T25" s="443"/>
      <c r="U25" s="443"/>
      <c r="V25" s="443"/>
      <c r="W25" s="443"/>
      <c r="X25" s="443"/>
      <c r="Y25" s="443"/>
      <c r="Z25" s="443"/>
      <c r="AA25" s="443"/>
      <c r="AB25" s="443"/>
      <c r="AC25" s="443"/>
      <c r="AD25" s="443"/>
      <c r="AE25" s="443"/>
      <c r="AF25" s="443"/>
      <c r="AG25" s="443"/>
    </row>
    <row r="26">
      <c r="A26" s="482" t="s">
        <v>3995</v>
      </c>
      <c r="B26" s="494" t="s">
        <v>3996</v>
      </c>
      <c r="C26" s="485" t="s">
        <v>3997</v>
      </c>
      <c r="D26" s="484"/>
      <c r="E26" s="485"/>
      <c r="F26" s="484" t="s">
        <v>904</v>
      </c>
      <c r="G26" s="485"/>
      <c r="H26" s="485"/>
      <c r="I26" s="485"/>
      <c r="J26" s="443"/>
      <c r="K26" s="443"/>
      <c r="L26" s="443"/>
      <c r="M26" s="443"/>
      <c r="N26" s="443"/>
      <c r="O26" s="443"/>
      <c r="P26" s="443"/>
      <c r="Q26" s="443"/>
      <c r="R26" s="443"/>
      <c r="S26" s="443"/>
      <c r="T26" s="443"/>
      <c r="U26" s="443"/>
      <c r="V26" s="443"/>
      <c r="W26" s="443"/>
      <c r="X26" s="443"/>
      <c r="Y26" s="443"/>
      <c r="Z26" s="443"/>
      <c r="AA26" s="443"/>
      <c r="AB26" s="443"/>
      <c r="AC26" s="443"/>
      <c r="AD26" s="443"/>
      <c r="AE26" s="443"/>
      <c r="AF26" s="443"/>
      <c r="AG26" s="443"/>
    </row>
    <row r="27">
      <c r="A27" s="480" t="s">
        <v>3995</v>
      </c>
      <c r="B27" s="486" t="s">
        <v>3998</v>
      </c>
      <c r="C27" s="446" t="s">
        <v>3999</v>
      </c>
      <c r="D27" s="444" t="s">
        <v>904</v>
      </c>
      <c r="E27" s="446"/>
      <c r="F27" s="444"/>
      <c r="G27" s="446"/>
      <c r="H27" s="446"/>
      <c r="I27" s="446"/>
      <c r="J27" s="443"/>
      <c r="K27" s="443"/>
      <c r="L27" s="443"/>
      <c r="M27" s="443"/>
      <c r="N27" s="443"/>
      <c r="O27" s="443"/>
      <c r="P27" s="443"/>
      <c r="Q27" s="443"/>
      <c r="R27" s="443"/>
      <c r="S27" s="443"/>
      <c r="T27" s="443"/>
      <c r="U27" s="443"/>
      <c r="V27" s="443"/>
      <c r="W27" s="443"/>
      <c r="X27" s="443"/>
      <c r="Y27" s="443"/>
      <c r="Z27" s="443"/>
      <c r="AA27" s="443"/>
      <c r="AB27" s="443"/>
      <c r="AC27" s="443"/>
      <c r="AD27" s="443"/>
      <c r="AE27" s="443"/>
      <c r="AF27" s="443"/>
      <c r="AG27" s="443"/>
    </row>
    <row r="28">
      <c r="A28" s="482" t="s">
        <v>3995</v>
      </c>
      <c r="B28" s="488" t="s">
        <v>4000</v>
      </c>
      <c r="C28" s="482" t="s">
        <v>4001</v>
      </c>
      <c r="D28" s="485"/>
      <c r="E28" s="485"/>
      <c r="F28" s="484" t="s">
        <v>904</v>
      </c>
      <c r="G28" s="485"/>
      <c r="H28" s="485"/>
      <c r="I28" s="485"/>
      <c r="J28" s="443"/>
      <c r="K28" s="443"/>
      <c r="L28" s="443"/>
      <c r="M28" s="443"/>
      <c r="N28" s="443"/>
      <c r="O28" s="443"/>
      <c r="P28" s="443"/>
      <c r="Q28" s="443"/>
      <c r="R28" s="443"/>
      <c r="S28" s="443"/>
      <c r="T28" s="443"/>
      <c r="U28" s="443"/>
      <c r="V28" s="443"/>
      <c r="W28" s="443"/>
      <c r="X28" s="443"/>
      <c r="Y28" s="443"/>
      <c r="Z28" s="443"/>
      <c r="AA28" s="443"/>
      <c r="AB28" s="443"/>
      <c r="AC28" s="443"/>
      <c r="AD28" s="443"/>
      <c r="AE28" s="443"/>
      <c r="AF28" s="443"/>
      <c r="AG28" s="443"/>
    </row>
    <row r="29">
      <c r="A29" s="480" t="s">
        <v>3995</v>
      </c>
      <c r="B29" s="486" t="s">
        <v>4002</v>
      </c>
      <c r="C29" s="446" t="s">
        <v>4003</v>
      </c>
      <c r="D29" s="444" t="s">
        <v>904</v>
      </c>
      <c r="E29" s="446"/>
      <c r="F29" s="446"/>
      <c r="G29" s="446"/>
      <c r="H29" s="446"/>
      <c r="I29" s="446"/>
      <c r="J29" s="443"/>
      <c r="K29" s="443"/>
      <c r="L29" s="443"/>
      <c r="M29" s="443"/>
      <c r="N29" s="443"/>
      <c r="O29" s="443"/>
      <c r="P29" s="443"/>
      <c r="Q29" s="443"/>
      <c r="R29" s="443"/>
      <c r="S29" s="443"/>
      <c r="T29" s="443"/>
      <c r="U29" s="443"/>
      <c r="V29" s="443"/>
      <c r="W29" s="443"/>
      <c r="X29" s="443"/>
      <c r="Y29" s="443"/>
      <c r="Z29" s="443"/>
      <c r="AA29" s="443"/>
      <c r="AB29" s="443"/>
      <c r="AC29" s="443"/>
      <c r="AD29" s="443"/>
      <c r="AE29" s="443"/>
      <c r="AF29" s="443"/>
      <c r="AG29" s="443"/>
    </row>
    <row r="30">
      <c r="A30" s="482" t="s">
        <v>3995</v>
      </c>
      <c r="B30" s="483" t="s">
        <v>4004</v>
      </c>
      <c r="C30" s="485" t="s">
        <v>4005</v>
      </c>
      <c r="D30" s="484" t="s">
        <v>904</v>
      </c>
      <c r="E30" s="485"/>
      <c r="F30" s="485"/>
      <c r="G30" s="485"/>
      <c r="H30" s="485"/>
      <c r="I30" s="485"/>
      <c r="J30" s="443"/>
      <c r="K30" s="443"/>
      <c r="L30" s="443"/>
      <c r="M30" s="443"/>
      <c r="N30" s="443"/>
      <c r="O30" s="443"/>
      <c r="P30" s="443"/>
      <c r="Q30" s="443"/>
      <c r="R30" s="443"/>
      <c r="S30" s="443"/>
      <c r="T30" s="443"/>
      <c r="U30" s="443"/>
      <c r="V30" s="443"/>
      <c r="W30" s="443"/>
      <c r="X30" s="443"/>
      <c r="Y30" s="443"/>
      <c r="Z30" s="443"/>
      <c r="AA30" s="443"/>
      <c r="AB30" s="443"/>
      <c r="AC30" s="443"/>
      <c r="AD30" s="443"/>
      <c r="AE30" s="443"/>
      <c r="AF30" s="443"/>
      <c r="AG30" s="443"/>
    </row>
    <row r="31">
      <c r="A31" s="480" t="s">
        <v>3995</v>
      </c>
      <c r="B31" s="481" t="s">
        <v>4006</v>
      </c>
      <c r="C31" s="480" t="s">
        <v>4007</v>
      </c>
      <c r="D31" s="446"/>
      <c r="E31" s="446"/>
      <c r="F31" s="444"/>
      <c r="G31" s="444" t="s">
        <v>904</v>
      </c>
      <c r="H31" s="446"/>
      <c r="I31" s="446"/>
      <c r="J31" s="443"/>
      <c r="K31" s="443"/>
      <c r="L31" s="443"/>
      <c r="M31" s="443"/>
      <c r="N31" s="443"/>
      <c r="O31" s="443"/>
      <c r="P31" s="443"/>
      <c r="Q31" s="443"/>
      <c r="R31" s="443"/>
      <c r="S31" s="443"/>
      <c r="T31" s="443"/>
      <c r="U31" s="443"/>
      <c r="V31" s="443"/>
      <c r="W31" s="443"/>
      <c r="X31" s="443"/>
      <c r="Y31" s="443"/>
      <c r="Z31" s="443"/>
      <c r="AA31" s="443"/>
      <c r="AB31" s="443"/>
      <c r="AC31" s="443"/>
      <c r="AD31" s="443"/>
      <c r="AE31" s="443"/>
      <c r="AF31" s="443"/>
      <c r="AG31" s="443"/>
    </row>
    <row r="32">
      <c r="A32" s="482" t="s">
        <v>3995</v>
      </c>
      <c r="B32" s="488" t="s">
        <v>4008</v>
      </c>
      <c r="C32" s="485" t="s">
        <v>4009</v>
      </c>
      <c r="D32" s="485"/>
      <c r="E32" s="485"/>
      <c r="F32" s="484" t="s">
        <v>904</v>
      </c>
      <c r="G32" s="485"/>
      <c r="H32" s="485"/>
      <c r="I32" s="485"/>
      <c r="J32" s="443"/>
      <c r="K32" s="443"/>
      <c r="L32" s="443"/>
      <c r="M32" s="443"/>
      <c r="N32" s="443"/>
      <c r="O32" s="443"/>
      <c r="P32" s="443"/>
      <c r="Q32" s="443"/>
      <c r="R32" s="443"/>
      <c r="S32" s="443"/>
      <c r="T32" s="443"/>
      <c r="U32" s="443"/>
      <c r="V32" s="443"/>
      <c r="W32" s="443"/>
      <c r="X32" s="443"/>
      <c r="Y32" s="443"/>
      <c r="Z32" s="443"/>
      <c r="AA32" s="443"/>
      <c r="AB32" s="443"/>
      <c r="AC32" s="443"/>
      <c r="AD32" s="443"/>
      <c r="AE32" s="443"/>
      <c r="AF32" s="443"/>
      <c r="AG32" s="443"/>
    </row>
    <row r="33">
      <c r="A33" s="480" t="s">
        <v>3995</v>
      </c>
      <c r="B33" s="481" t="s">
        <v>4010</v>
      </c>
      <c r="C33" s="446" t="s">
        <v>4011</v>
      </c>
      <c r="D33" s="446"/>
      <c r="E33" s="446"/>
      <c r="F33" s="446"/>
      <c r="G33" s="446"/>
      <c r="H33" s="446"/>
      <c r="I33" s="444" t="s">
        <v>904</v>
      </c>
      <c r="J33" s="443"/>
      <c r="K33" s="443"/>
      <c r="L33" s="443"/>
      <c r="M33" s="443"/>
      <c r="N33" s="443"/>
      <c r="O33" s="443"/>
      <c r="P33" s="443"/>
      <c r="Q33" s="443"/>
      <c r="R33" s="443"/>
      <c r="S33" s="443"/>
      <c r="T33" s="443"/>
      <c r="U33" s="443"/>
      <c r="V33" s="443"/>
      <c r="W33" s="443"/>
      <c r="X33" s="443"/>
      <c r="Y33" s="443"/>
      <c r="Z33" s="443"/>
      <c r="AA33" s="443"/>
      <c r="AB33" s="443"/>
      <c r="AC33" s="443"/>
      <c r="AD33" s="443"/>
      <c r="AE33" s="443"/>
      <c r="AF33" s="443"/>
      <c r="AG33" s="443"/>
    </row>
    <row r="34">
      <c r="A34" s="482" t="s">
        <v>4012</v>
      </c>
      <c r="B34" s="488" t="s">
        <v>4013</v>
      </c>
      <c r="C34" s="482" t="s">
        <v>4014</v>
      </c>
      <c r="D34" s="484" t="s">
        <v>904</v>
      </c>
      <c r="E34" s="485"/>
      <c r="F34" s="484"/>
      <c r="G34" s="485"/>
      <c r="H34" s="485"/>
      <c r="I34" s="485"/>
      <c r="J34" s="443"/>
      <c r="K34" s="443"/>
      <c r="L34" s="443"/>
      <c r="M34" s="443"/>
      <c r="N34" s="443"/>
      <c r="O34" s="443"/>
      <c r="P34" s="443"/>
      <c r="Q34" s="443"/>
      <c r="R34" s="443"/>
      <c r="S34" s="443"/>
      <c r="T34" s="443"/>
      <c r="U34" s="443"/>
      <c r="V34" s="443"/>
      <c r="W34" s="443"/>
      <c r="X34" s="443"/>
      <c r="Y34" s="443"/>
      <c r="Z34" s="443"/>
      <c r="AA34" s="443"/>
      <c r="AB34" s="443"/>
      <c r="AC34" s="443"/>
      <c r="AD34" s="443"/>
      <c r="AE34" s="443"/>
      <c r="AF34" s="443"/>
      <c r="AG34" s="443"/>
    </row>
    <row r="35">
      <c r="A35" s="480" t="s">
        <v>4015</v>
      </c>
      <c r="B35" s="481" t="s">
        <v>4016</v>
      </c>
      <c r="C35" s="495" t="s">
        <v>4017</v>
      </c>
      <c r="D35" s="446"/>
      <c r="E35" s="446"/>
      <c r="F35" s="444" t="s">
        <v>904</v>
      </c>
      <c r="G35" s="446"/>
      <c r="H35" s="446"/>
      <c r="I35" s="446"/>
      <c r="J35" s="443"/>
      <c r="K35" s="443"/>
      <c r="L35" s="443"/>
      <c r="M35" s="443"/>
      <c r="N35" s="443"/>
      <c r="O35" s="443"/>
      <c r="P35" s="443"/>
      <c r="Q35" s="443"/>
      <c r="R35" s="443"/>
      <c r="S35" s="443"/>
      <c r="T35" s="443"/>
      <c r="U35" s="443"/>
      <c r="V35" s="443"/>
      <c r="W35" s="443"/>
      <c r="X35" s="443"/>
      <c r="Y35" s="443"/>
      <c r="Z35" s="443"/>
      <c r="AA35" s="443"/>
      <c r="AB35" s="443"/>
      <c r="AC35" s="443"/>
      <c r="AD35" s="443"/>
      <c r="AE35" s="443"/>
      <c r="AF35" s="443"/>
      <c r="AG35" s="443"/>
    </row>
    <row r="36">
      <c r="A36" s="482" t="s">
        <v>4015</v>
      </c>
      <c r="B36" s="488" t="s">
        <v>4018</v>
      </c>
      <c r="C36" s="482" t="s">
        <v>4019</v>
      </c>
      <c r="D36" s="485"/>
      <c r="E36" s="484" t="s">
        <v>904</v>
      </c>
      <c r="F36" s="485"/>
      <c r="G36" s="484"/>
      <c r="H36" s="493"/>
      <c r="I36" s="493"/>
      <c r="J36" s="443"/>
      <c r="K36" s="443"/>
      <c r="L36" s="443"/>
      <c r="M36" s="443"/>
      <c r="N36" s="443"/>
      <c r="O36" s="443"/>
      <c r="P36" s="443"/>
      <c r="Q36" s="443"/>
      <c r="R36" s="443"/>
      <c r="S36" s="443"/>
      <c r="T36" s="443"/>
      <c r="U36" s="443"/>
      <c r="V36" s="443"/>
      <c r="W36" s="443"/>
      <c r="X36" s="443"/>
      <c r="Y36" s="443"/>
      <c r="Z36" s="443"/>
      <c r="AA36" s="443"/>
      <c r="AB36" s="443"/>
      <c r="AC36" s="443"/>
      <c r="AD36" s="443"/>
      <c r="AE36" s="443"/>
      <c r="AF36" s="443"/>
      <c r="AG36" s="443"/>
    </row>
    <row r="37">
      <c r="A37" s="480" t="s">
        <v>4020</v>
      </c>
      <c r="B37" s="481" t="s">
        <v>4021</v>
      </c>
      <c r="C37" s="480" t="s">
        <v>4022</v>
      </c>
      <c r="D37" s="444" t="s">
        <v>904</v>
      </c>
      <c r="E37" s="446"/>
      <c r="F37" s="444"/>
      <c r="G37" s="446"/>
      <c r="H37" s="446"/>
      <c r="I37" s="446"/>
      <c r="J37" s="443"/>
      <c r="K37" s="443"/>
      <c r="L37" s="443"/>
      <c r="M37" s="443"/>
      <c r="N37" s="443"/>
      <c r="O37" s="443"/>
      <c r="P37" s="443"/>
      <c r="Q37" s="443"/>
      <c r="R37" s="443"/>
      <c r="S37" s="443"/>
      <c r="T37" s="443"/>
      <c r="U37" s="443"/>
      <c r="V37" s="443"/>
      <c r="W37" s="443"/>
      <c r="X37" s="443"/>
      <c r="Y37" s="443"/>
      <c r="Z37" s="443"/>
      <c r="AA37" s="443"/>
      <c r="AB37" s="443"/>
      <c r="AC37" s="443"/>
      <c r="AD37" s="443"/>
      <c r="AE37" s="443"/>
      <c r="AF37" s="443"/>
      <c r="AG37" s="443"/>
    </row>
    <row r="38">
      <c r="A38" s="485" t="s">
        <v>4023</v>
      </c>
      <c r="B38" s="488" t="s">
        <v>4024</v>
      </c>
      <c r="C38" s="485" t="s">
        <v>4025</v>
      </c>
      <c r="D38" s="485"/>
      <c r="E38" s="485"/>
      <c r="F38" s="484" t="s">
        <v>904</v>
      </c>
      <c r="G38" s="485"/>
      <c r="H38" s="485"/>
      <c r="I38" s="485"/>
      <c r="J38" s="443"/>
      <c r="K38" s="443"/>
      <c r="L38" s="443"/>
      <c r="M38" s="443"/>
      <c r="N38" s="443"/>
      <c r="O38" s="443"/>
      <c r="P38" s="443"/>
      <c r="Q38" s="443"/>
      <c r="R38" s="443"/>
      <c r="S38" s="443"/>
      <c r="T38" s="443"/>
      <c r="U38" s="443"/>
      <c r="V38" s="443"/>
      <c r="W38" s="443"/>
      <c r="X38" s="443"/>
      <c r="Y38" s="443"/>
      <c r="Z38" s="443"/>
      <c r="AA38" s="443"/>
      <c r="AB38" s="443"/>
      <c r="AC38" s="443"/>
      <c r="AD38" s="443"/>
      <c r="AE38" s="443"/>
      <c r="AF38" s="443"/>
      <c r="AG38" s="443"/>
    </row>
    <row r="39">
      <c r="A39" s="446" t="s">
        <v>4026</v>
      </c>
      <c r="B39" s="481" t="s">
        <v>4027</v>
      </c>
      <c r="C39" s="446" t="s">
        <v>4028</v>
      </c>
      <c r="D39" s="444" t="s">
        <v>904</v>
      </c>
      <c r="E39" s="446"/>
      <c r="F39" s="491"/>
      <c r="G39" s="446"/>
      <c r="H39" s="446"/>
      <c r="I39" s="446"/>
      <c r="J39" s="443"/>
      <c r="K39" s="443"/>
      <c r="L39" s="443"/>
      <c r="M39" s="443"/>
      <c r="N39" s="443"/>
      <c r="O39" s="443"/>
      <c r="P39" s="443"/>
      <c r="Q39" s="443"/>
      <c r="R39" s="443"/>
      <c r="S39" s="443"/>
      <c r="T39" s="443"/>
      <c r="U39" s="443"/>
      <c r="V39" s="443"/>
      <c r="W39" s="443"/>
      <c r="X39" s="443"/>
      <c r="Y39" s="443"/>
      <c r="Z39" s="443"/>
      <c r="AA39" s="443"/>
      <c r="AB39" s="443"/>
      <c r="AC39" s="443"/>
      <c r="AD39" s="443"/>
      <c r="AE39" s="443"/>
      <c r="AF39" s="443"/>
      <c r="AG39" s="443"/>
    </row>
    <row r="40">
      <c r="A40" s="485" t="s">
        <v>4029</v>
      </c>
      <c r="B40" s="494" t="s">
        <v>4030</v>
      </c>
      <c r="C40" s="485" t="s">
        <v>4031</v>
      </c>
      <c r="D40" s="485"/>
      <c r="E40" s="485"/>
      <c r="F40" s="484" t="s">
        <v>904</v>
      </c>
      <c r="G40" s="485"/>
      <c r="H40" s="485"/>
      <c r="I40" s="485"/>
      <c r="J40" s="443"/>
      <c r="K40" s="443"/>
      <c r="L40" s="443"/>
      <c r="M40" s="443"/>
      <c r="N40" s="443"/>
      <c r="O40" s="443"/>
      <c r="P40" s="443"/>
      <c r="Q40" s="443"/>
      <c r="R40" s="443"/>
      <c r="S40" s="443"/>
      <c r="T40" s="443"/>
      <c r="U40" s="443"/>
      <c r="V40" s="443"/>
      <c r="W40" s="443"/>
      <c r="X40" s="443"/>
      <c r="Y40" s="443"/>
      <c r="Z40" s="443"/>
      <c r="AA40" s="443"/>
      <c r="AB40" s="443"/>
      <c r="AC40" s="443"/>
      <c r="AD40" s="443"/>
      <c r="AE40" s="443"/>
      <c r="AF40" s="443"/>
      <c r="AG40" s="443"/>
    </row>
    <row r="41">
      <c r="A41" s="446" t="s">
        <v>4032</v>
      </c>
      <c r="B41" s="481" t="s">
        <v>4033</v>
      </c>
      <c r="C41" s="446" t="s">
        <v>4034</v>
      </c>
      <c r="D41" s="446"/>
      <c r="E41" s="446"/>
      <c r="F41" s="444" t="s">
        <v>904</v>
      </c>
      <c r="G41" s="446"/>
      <c r="H41" s="446"/>
      <c r="I41" s="446"/>
      <c r="J41" s="443"/>
      <c r="K41" s="443"/>
      <c r="L41" s="443"/>
      <c r="M41" s="443"/>
      <c r="N41" s="443"/>
      <c r="O41" s="443"/>
      <c r="P41" s="443"/>
      <c r="Q41" s="443"/>
      <c r="R41" s="443"/>
      <c r="S41" s="443"/>
      <c r="T41" s="443"/>
      <c r="U41" s="443"/>
      <c r="V41" s="443"/>
      <c r="W41" s="443"/>
      <c r="X41" s="443"/>
      <c r="Y41" s="443"/>
      <c r="Z41" s="443"/>
      <c r="AA41" s="443"/>
      <c r="AB41" s="443"/>
      <c r="AC41" s="443"/>
      <c r="AD41" s="443"/>
      <c r="AE41" s="443"/>
      <c r="AF41" s="443"/>
      <c r="AG41" s="443"/>
    </row>
    <row r="42">
      <c r="A42" s="485" t="s">
        <v>4035</v>
      </c>
      <c r="B42" s="488" t="s">
        <v>4036</v>
      </c>
      <c r="C42" s="485" t="s">
        <v>4037</v>
      </c>
      <c r="D42" s="485"/>
      <c r="E42" s="485"/>
      <c r="F42" s="493"/>
      <c r="G42" s="485"/>
      <c r="H42" s="485"/>
      <c r="I42" s="484" t="s">
        <v>904</v>
      </c>
      <c r="J42" s="443"/>
      <c r="K42" s="443"/>
      <c r="L42" s="443"/>
      <c r="M42" s="443"/>
      <c r="N42" s="443"/>
      <c r="O42" s="443"/>
      <c r="P42" s="443"/>
      <c r="Q42" s="443"/>
      <c r="R42" s="443"/>
      <c r="S42" s="443"/>
      <c r="T42" s="443"/>
      <c r="U42" s="443"/>
      <c r="V42" s="443"/>
      <c r="W42" s="443"/>
      <c r="X42" s="443"/>
      <c r="Y42" s="443"/>
      <c r="Z42" s="443"/>
      <c r="AA42" s="443"/>
      <c r="AB42" s="443"/>
      <c r="AC42" s="443"/>
      <c r="AD42" s="443"/>
      <c r="AE42" s="443"/>
      <c r="AF42" s="443"/>
      <c r="AG42" s="443"/>
    </row>
    <row r="43">
      <c r="A43" s="446" t="s">
        <v>4038</v>
      </c>
      <c r="B43" s="481" t="s">
        <v>4039</v>
      </c>
      <c r="C43" s="446" t="s">
        <v>4040</v>
      </c>
      <c r="D43" s="446"/>
      <c r="E43" s="446"/>
      <c r="F43" s="491"/>
      <c r="G43" s="446"/>
      <c r="H43" s="446"/>
      <c r="I43" s="444" t="s">
        <v>904</v>
      </c>
      <c r="J43" s="443"/>
      <c r="K43" s="443"/>
      <c r="L43" s="443"/>
      <c r="M43" s="443"/>
      <c r="N43" s="443"/>
      <c r="O43" s="443"/>
      <c r="P43" s="443"/>
      <c r="Q43" s="443"/>
      <c r="R43" s="443"/>
      <c r="S43" s="443"/>
      <c r="T43" s="443"/>
      <c r="U43" s="443"/>
      <c r="V43" s="443"/>
      <c r="W43" s="443"/>
      <c r="X43" s="443"/>
      <c r="Y43" s="443"/>
      <c r="Z43" s="443"/>
      <c r="AA43" s="443"/>
      <c r="AB43" s="443"/>
      <c r="AC43" s="443"/>
      <c r="AD43" s="443"/>
      <c r="AE43" s="443"/>
      <c r="AF43" s="443"/>
      <c r="AG43" s="443"/>
    </row>
    <row r="44">
      <c r="A44" s="485" t="s">
        <v>4038</v>
      </c>
      <c r="B44" s="488" t="s">
        <v>4041</v>
      </c>
      <c r="C44" s="485" t="s">
        <v>4040</v>
      </c>
      <c r="D44" s="485"/>
      <c r="E44" s="485"/>
      <c r="F44" s="484" t="s">
        <v>904</v>
      </c>
      <c r="G44" s="485"/>
      <c r="H44" s="485"/>
      <c r="I44" s="485"/>
      <c r="J44" s="443"/>
      <c r="K44" s="443"/>
      <c r="L44" s="443"/>
      <c r="M44" s="443"/>
      <c r="N44" s="443"/>
      <c r="O44" s="443"/>
      <c r="P44" s="443"/>
      <c r="Q44" s="443"/>
      <c r="R44" s="443"/>
      <c r="S44" s="443"/>
      <c r="T44" s="443"/>
      <c r="U44" s="443"/>
      <c r="V44" s="443"/>
      <c r="W44" s="443"/>
      <c r="X44" s="443"/>
      <c r="Y44" s="443"/>
      <c r="Z44" s="443"/>
      <c r="AA44" s="443"/>
      <c r="AB44" s="443"/>
      <c r="AC44" s="443"/>
      <c r="AD44" s="443"/>
      <c r="AE44" s="443"/>
      <c r="AF44" s="443"/>
      <c r="AG44" s="443"/>
    </row>
    <row r="45">
      <c r="A45" s="446" t="s">
        <v>4020</v>
      </c>
      <c r="B45" s="481" t="s">
        <v>4042</v>
      </c>
      <c r="C45" s="446" t="s">
        <v>4043</v>
      </c>
      <c r="D45" s="446"/>
      <c r="E45" s="446"/>
      <c r="F45" s="444" t="s">
        <v>904</v>
      </c>
      <c r="G45" s="446"/>
      <c r="H45" s="446"/>
      <c r="I45" s="446"/>
      <c r="J45" s="443"/>
      <c r="K45" s="443"/>
      <c r="L45" s="443"/>
      <c r="M45" s="443"/>
      <c r="N45" s="443"/>
      <c r="O45" s="443"/>
      <c r="P45" s="443"/>
      <c r="Q45" s="443"/>
      <c r="R45" s="443"/>
      <c r="S45" s="443"/>
      <c r="T45" s="443"/>
      <c r="U45" s="443"/>
      <c r="V45" s="443"/>
      <c r="W45" s="443"/>
      <c r="X45" s="443"/>
      <c r="Y45" s="443"/>
      <c r="Z45" s="443"/>
      <c r="AA45" s="443"/>
      <c r="AB45" s="443"/>
      <c r="AC45" s="443"/>
      <c r="AD45" s="443"/>
      <c r="AE45" s="443"/>
      <c r="AF45" s="443"/>
      <c r="AG45" s="443"/>
    </row>
    <row r="46">
      <c r="A46" s="443"/>
      <c r="B46" s="443"/>
      <c r="C46" s="443"/>
      <c r="D46" s="443"/>
      <c r="E46" s="443"/>
      <c r="F46" s="443"/>
      <c r="G46" s="443"/>
      <c r="H46" s="443"/>
      <c r="I46" s="443"/>
      <c r="J46" s="443"/>
      <c r="K46" s="443"/>
      <c r="L46" s="443"/>
      <c r="M46" s="443"/>
      <c r="N46" s="443"/>
      <c r="O46" s="443"/>
      <c r="P46" s="443"/>
      <c r="Q46" s="443"/>
      <c r="R46" s="443"/>
      <c r="S46" s="443"/>
      <c r="T46" s="443"/>
      <c r="U46" s="443"/>
      <c r="V46" s="443"/>
      <c r="W46" s="443"/>
      <c r="X46" s="443"/>
      <c r="Y46" s="443"/>
      <c r="Z46" s="443"/>
      <c r="AA46" s="443"/>
      <c r="AB46" s="443"/>
      <c r="AC46" s="443"/>
      <c r="AD46" s="443"/>
      <c r="AE46" s="443"/>
      <c r="AF46" s="443"/>
      <c r="AG46" s="443"/>
    </row>
    <row r="47">
      <c r="A47" s="443"/>
      <c r="B47" s="443"/>
      <c r="C47" s="443"/>
      <c r="D47" s="443"/>
      <c r="E47" s="443"/>
      <c r="F47" s="443"/>
      <c r="G47" s="443"/>
      <c r="H47" s="443"/>
      <c r="I47" s="443"/>
      <c r="J47" s="443"/>
      <c r="K47" s="443"/>
      <c r="L47" s="443"/>
      <c r="M47" s="443"/>
      <c r="N47" s="443"/>
      <c r="O47" s="443"/>
      <c r="P47" s="443"/>
      <c r="Q47" s="443"/>
      <c r="R47" s="443"/>
      <c r="S47" s="443"/>
      <c r="T47" s="443"/>
      <c r="U47" s="443"/>
      <c r="V47" s="443"/>
      <c r="W47" s="443"/>
      <c r="X47" s="443"/>
      <c r="Y47" s="443"/>
      <c r="Z47" s="443"/>
      <c r="AA47" s="443"/>
      <c r="AB47" s="443"/>
      <c r="AC47" s="443"/>
      <c r="AD47" s="443"/>
      <c r="AE47" s="443"/>
      <c r="AF47" s="443"/>
      <c r="AG47" s="443"/>
    </row>
    <row r="48">
      <c r="A48" s="443"/>
      <c r="B48" s="443"/>
      <c r="C48" s="443"/>
      <c r="D48" s="443"/>
      <c r="E48" s="443"/>
      <c r="F48" s="443"/>
      <c r="G48" s="443"/>
      <c r="H48" s="443"/>
      <c r="I48" s="443"/>
      <c r="J48" s="443"/>
      <c r="K48" s="443"/>
      <c r="L48" s="443"/>
      <c r="M48" s="443"/>
      <c r="N48" s="443"/>
      <c r="O48" s="443"/>
      <c r="P48" s="443"/>
      <c r="Q48" s="443"/>
      <c r="R48" s="443"/>
      <c r="S48" s="443"/>
      <c r="T48" s="443"/>
      <c r="U48" s="443"/>
      <c r="V48" s="443"/>
      <c r="W48" s="443"/>
      <c r="X48" s="443"/>
      <c r="Y48" s="443"/>
      <c r="Z48" s="443"/>
      <c r="AA48" s="443"/>
      <c r="AB48" s="443"/>
      <c r="AC48" s="443"/>
      <c r="AD48" s="443"/>
      <c r="AE48" s="443"/>
      <c r="AF48" s="443"/>
      <c r="AG48" s="443"/>
    </row>
    <row r="49">
      <c r="A49" s="443"/>
      <c r="B49" s="443"/>
      <c r="C49" s="443"/>
      <c r="D49" s="443"/>
      <c r="E49" s="443"/>
      <c r="F49" s="443"/>
      <c r="G49" s="443"/>
      <c r="H49" s="443"/>
      <c r="I49" s="443"/>
      <c r="J49" s="443"/>
      <c r="K49" s="443"/>
      <c r="L49" s="443"/>
      <c r="M49" s="443"/>
      <c r="N49" s="443"/>
      <c r="O49" s="443"/>
      <c r="P49" s="443"/>
      <c r="Q49" s="443"/>
      <c r="R49" s="443"/>
      <c r="S49" s="443"/>
      <c r="T49" s="443"/>
      <c r="U49" s="443"/>
      <c r="V49" s="443"/>
      <c r="W49" s="443"/>
      <c r="X49" s="443"/>
      <c r="Y49" s="443"/>
      <c r="Z49" s="443"/>
      <c r="AA49" s="443"/>
      <c r="AB49" s="443"/>
      <c r="AC49" s="443"/>
      <c r="AD49" s="443"/>
      <c r="AE49" s="443"/>
      <c r="AF49" s="443"/>
      <c r="AG49" s="443"/>
    </row>
    <row r="50">
      <c r="A50" s="443"/>
      <c r="B50" s="443"/>
      <c r="C50" s="443"/>
      <c r="D50" s="443"/>
      <c r="E50" s="443"/>
      <c r="F50" s="443"/>
      <c r="G50" s="443"/>
      <c r="H50" s="443"/>
      <c r="I50" s="443"/>
      <c r="J50" s="443"/>
      <c r="K50" s="443"/>
      <c r="L50" s="443"/>
      <c r="M50" s="443"/>
      <c r="N50" s="443"/>
      <c r="O50" s="443"/>
      <c r="P50" s="443"/>
      <c r="Q50" s="443"/>
      <c r="R50" s="443"/>
      <c r="S50" s="443"/>
      <c r="T50" s="443"/>
      <c r="U50" s="443"/>
      <c r="V50" s="443"/>
      <c r="W50" s="443"/>
      <c r="X50" s="443"/>
      <c r="Y50" s="443"/>
      <c r="Z50" s="443"/>
      <c r="AA50" s="443"/>
      <c r="AB50" s="443"/>
      <c r="AC50" s="443"/>
      <c r="AD50" s="443"/>
      <c r="AE50" s="443"/>
      <c r="AF50" s="443"/>
      <c r="AG50" s="443"/>
    </row>
    <row r="51">
      <c r="A51" s="443"/>
      <c r="B51" s="443"/>
      <c r="C51" s="443"/>
      <c r="D51" s="443"/>
      <c r="E51" s="443"/>
      <c r="F51" s="443"/>
      <c r="G51" s="443"/>
      <c r="H51" s="443"/>
      <c r="I51" s="443"/>
      <c r="J51" s="443"/>
      <c r="K51" s="443"/>
      <c r="L51" s="443"/>
      <c r="M51" s="443"/>
      <c r="N51" s="443"/>
      <c r="O51" s="443"/>
      <c r="P51" s="443"/>
      <c r="Q51" s="443"/>
      <c r="R51" s="443"/>
      <c r="S51" s="443"/>
      <c r="T51" s="443"/>
      <c r="U51" s="443"/>
      <c r="V51" s="443"/>
      <c r="W51" s="443"/>
      <c r="X51" s="443"/>
      <c r="Y51" s="443"/>
      <c r="Z51" s="443"/>
      <c r="AA51" s="443"/>
      <c r="AB51" s="443"/>
      <c r="AC51" s="443"/>
      <c r="AD51" s="443"/>
      <c r="AE51" s="443"/>
      <c r="AF51" s="443"/>
      <c r="AG51" s="443"/>
    </row>
    <row r="52">
      <c r="A52" s="443"/>
      <c r="B52" s="443"/>
      <c r="C52" s="443"/>
      <c r="D52" s="443"/>
      <c r="E52" s="443"/>
      <c r="F52" s="443"/>
      <c r="G52" s="443"/>
      <c r="H52" s="443"/>
      <c r="I52" s="443"/>
      <c r="J52" s="443"/>
      <c r="K52" s="443"/>
      <c r="L52" s="443"/>
      <c r="M52" s="443"/>
      <c r="N52" s="443"/>
      <c r="O52" s="443"/>
      <c r="P52" s="443"/>
      <c r="Q52" s="443"/>
      <c r="R52" s="443"/>
      <c r="S52" s="443"/>
      <c r="T52" s="443"/>
      <c r="U52" s="443"/>
      <c r="V52" s="443"/>
      <c r="W52" s="443"/>
      <c r="X52" s="443"/>
      <c r="Y52" s="443"/>
      <c r="Z52" s="443"/>
      <c r="AA52" s="443"/>
      <c r="AB52" s="443"/>
      <c r="AC52" s="443"/>
      <c r="AD52" s="443"/>
      <c r="AE52" s="443"/>
      <c r="AF52" s="443"/>
      <c r="AG52" s="443"/>
    </row>
    <row r="53">
      <c r="A53" s="443"/>
      <c r="B53" s="443"/>
      <c r="C53" s="443"/>
      <c r="D53" s="443"/>
      <c r="E53" s="443"/>
      <c r="F53" s="443"/>
      <c r="G53" s="443"/>
      <c r="H53" s="443"/>
      <c r="I53" s="443"/>
      <c r="J53" s="443"/>
      <c r="K53" s="443"/>
      <c r="L53" s="443"/>
      <c r="M53" s="443"/>
      <c r="N53" s="443"/>
      <c r="O53" s="443"/>
      <c r="P53" s="443"/>
      <c r="Q53" s="443"/>
      <c r="R53" s="443"/>
      <c r="S53" s="443"/>
      <c r="T53" s="443"/>
      <c r="U53" s="443"/>
      <c r="V53" s="443"/>
      <c r="W53" s="443"/>
      <c r="X53" s="443"/>
      <c r="Y53" s="443"/>
      <c r="Z53" s="443"/>
      <c r="AA53" s="443"/>
      <c r="AB53" s="443"/>
      <c r="AC53" s="443"/>
      <c r="AD53" s="443"/>
      <c r="AE53" s="443"/>
      <c r="AF53" s="443"/>
      <c r="AG53" s="443"/>
    </row>
    <row r="54">
      <c r="A54" s="443"/>
      <c r="B54" s="443"/>
      <c r="C54" s="443"/>
      <c r="D54" s="443"/>
      <c r="E54" s="443"/>
      <c r="F54" s="443"/>
      <c r="G54" s="443"/>
      <c r="H54" s="443"/>
      <c r="I54" s="443"/>
      <c r="J54" s="443"/>
      <c r="K54" s="443"/>
      <c r="L54" s="443"/>
      <c r="M54" s="443"/>
      <c r="N54" s="443"/>
      <c r="O54" s="443"/>
      <c r="P54" s="443"/>
      <c r="Q54" s="443"/>
      <c r="R54" s="443"/>
      <c r="S54" s="443"/>
      <c r="T54" s="443"/>
      <c r="U54" s="443"/>
      <c r="V54" s="443"/>
      <c r="W54" s="443"/>
      <c r="X54" s="443"/>
      <c r="Y54" s="443"/>
      <c r="Z54" s="443"/>
      <c r="AA54" s="443"/>
      <c r="AB54" s="443"/>
      <c r="AC54" s="443"/>
      <c r="AD54" s="443"/>
      <c r="AE54" s="443"/>
      <c r="AF54" s="443"/>
      <c r="AG54" s="443"/>
    </row>
    <row r="55">
      <c r="A55" s="443"/>
      <c r="B55" s="443"/>
      <c r="C55" s="443"/>
      <c r="D55" s="443"/>
      <c r="E55" s="443"/>
      <c r="F55" s="443"/>
      <c r="G55" s="443"/>
      <c r="H55" s="443"/>
      <c r="I55" s="443"/>
      <c r="J55" s="443"/>
      <c r="K55" s="443"/>
      <c r="L55" s="443"/>
      <c r="M55" s="443"/>
      <c r="N55" s="443"/>
      <c r="O55" s="443"/>
      <c r="P55" s="443"/>
      <c r="Q55" s="443"/>
      <c r="R55" s="443"/>
      <c r="S55" s="443"/>
      <c r="T55" s="443"/>
      <c r="U55" s="443"/>
      <c r="V55" s="443"/>
      <c r="W55" s="443"/>
      <c r="X55" s="443"/>
      <c r="Y55" s="443"/>
      <c r="Z55" s="443"/>
      <c r="AA55" s="443"/>
      <c r="AB55" s="443"/>
      <c r="AC55" s="443"/>
      <c r="AD55" s="443"/>
      <c r="AE55" s="443"/>
      <c r="AF55" s="443"/>
      <c r="AG55" s="443"/>
    </row>
    <row r="56">
      <c r="A56" s="443"/>
      <c r="B56" s="443"/>
      <c r="C56" s="443"/>
      <c r="D56" s="443"/>
      <c r="E56" s="443"/>
      <c r="F56" s="443"/>
      <c r="G56" s="443"/>
      <c r="H56" s="443"/>
      <c r="I56" s="443"/>
      <c r="J56" s="443"/>
      <c r="K56" s="443"/>
      <c r="L56" s="443"/>
      <c r="M56" s="443"/>
      <c r="N56" s="443"/>
      <c r="O56" s="443"/>
      <c r="P56" s="443"/>
      <c r="Q56" s="443"/>
      <c r="R56" s="443"/>
      <c r="S56" s="443"/>
      <c r="T56" s="443"/>
      <c r="U56" s="443"/>
      <c r="V56" s="443"/>
      <c r="W56" s="443"/>
      <c r="X56" s="443"/>
      <c r="Y56" s="443"/>
      <c r="Z56" s="443"/>
      <c r="AA56" s="443"/>
      <c r="AB56" s="443"/>
      <c r="AC56" s="443"/>
      <c r="AD56" s="443"/>
      <c r="AE56" s="443"/>
      <c r="AF56" s="443"/>
      <c r="AG56" s="443"/>
    </row>
    <row r="57">
      <c r="A57" s="443"/>
      <c r="B57" s="443"/>
      <c r="C57" s="443"/>
      <c r="D57" s="443"/>
      <c r="E57" s="443"/>
      <c r="F57" s="443"/>
      <c r="G57" s="443"/>
      <c r="H57" s="443"/>
      <c r="I57" s="443"/>
      <c r="J57" s="443"/>
      <c r="K57" s="443"/>
      <c r="L57" s="443"/>
      <c r="M57" s="443"/>
      <c r="N57" s="443"/>
      <c r="O57" s="443"/>
      <c r="P57" s="443"/>
      <c r="Q57" s="443"/>
      <c r="R57" s="443"/>
      <c r="S57" s="443"/>
      <c r="T57" s="443"/>
      <c r="U57" s="443"/>
      <c r="V57" s="443"/>
      <c r="W57" s="443"/>
      <c r="X57" s="443"/>
      <c r="Y57" s="443"/>
      <c r="Z57" s="443"/>
      <c r="AA57" s="443"/>
      <c r="AB57" s="443"/>
      <c r="AC57" s="443"/>
      <c r="AD57" s="443"/>
      <c r="AE57" s="443"/>
      <c r="AF57" s="443"/>
      <c r="AG57" s="443"/>
    </row>
    <row r="58">
      <c r="A58" s="443"/>
      <c r="B58" s="443"/>
      <c r="C58" s="443"/>
      <c r="D58" s="443"/>
      <c r="E58" s="443"/>
      <c r="F58" s="443"/>
      <c r="G58" s="443"/>
      <c r="H58" s="443"/>
      <c r="I58" s="443"/>
      <c r="J58" s="443"/>
      <c r="K58" s="443"/>
      <c r="L58" s="443"/>
      <c r="M58" s="443"/>
      <c r="N58" s="443"/>
      <c r="O58" s="443"/>
      <c r="P58" s="443"/>
      <c r="Q58" s="443"/>
      <c r="R58" s="443"/>
      <c r="S58" s="443"/>
      <c r="T58" s="443"/>
      <c r="U58" s="443"/>
      <c r="V58" s="443"/>
      <c r="W58" s="443"/>
      <c r="X58" s="443"/>
      <c r="Y58" s="443"/>
      <c r="Z58" s="443"/>
      <c r="AA58" s="443"/>
      <c r="AB58" s="443"/>
      <c r="AC58" s="443"/>
      <c r="AD58" s="443"/>
      <c r="AE58" s="443"/>
      <c r="AF58" s="443"/>
      <c r="AG58" s="443"/>
    </row>
    <row r="59">
      <c r="A59" s="443"/>
      <c r="B59" s="443"/>
      <c r="C59" s="443"/>
      <c r="D59" s="443"/>
      <c r="E59" s="443"/>
      <c r="F59" s="443"/>
      <c r="G59" s="443"/>
      <c r="H59" s="443"/>
      <c r="I59" s="443"/>
      <c r="J59" s="443"/>
      <c r="K59" s="443"/>
      <c r="L59" s="443"/>
      <c r="M59" s="443"/>
      <c r="N59" s="443"/>
      <c r="O59" s="443"/>
      <c r="P59" s="443"/>
      <c r="Q59" s="443"/>
      <c r="R59" s="443"/>
      <c r="S59" s="443"/>
      <c r="T59" s="443"/>
      <c r="U59" s="443"/>
      <c r="V59" s="443"/>
      <c r="W59" s="443"/>
      <c r="X59" s="443"/>
      <c r="Y59" s="443"/>
      <c r="Z59" s="443"/>
      <c r="AA59" s="443"/>
      <c r="AB59" s="443"/>
      <c r="AC59" s="443"/>
      <c r="AD59" s="443"/>
      <c r="AE59" s="443"/>
      <c r="AF59" s="443"/>
      <c r="AG59" s="443"/>
    </row>
    <row r="60">
      <c r="A60" s="443"/>
      <c r="B60" s="443"/>
      <c r="C60" s="443"/>
      <c r="D60" s="443"/>
      <c r="E60" s="443"/>
      <c r="F60" s="443"/>
      <c r="G60" s="443"/>
      <c r="H60" s="443"/>
      <c r="I60" s="443"/>
      <c r="J60" s="443"/>
      <c r="K60" s="443"/>
      <c r="L60" s="443"/>
      <c r="M60" s="443"/>
      <c r="N60" s="443"/>
      <c r="O60" s="443"/>
      <c r="P60" s="443"/>
      <c r="Q60" s="443"/>
      <c r="R60" s="443"/>
      <c r="S60" s="443"/>
      <c r="T60" s="443"/>
      <c r="U60" s="443"/>
      <c r="V60" s="443"/>
      <c r="W60" s="443"/>
      <c r="X60" s="443"/>
      <c r="Y60" s="443"/>
      <c r="Z60" s="443"/>
      <c r="AA60" s="443"/>
      <c r="AB60" s="443"/>
      <c r="AC60" s="443"/>
      <c r="AD60" s="443"/>
      <c r="AE60" s="443"/>
      <c r="AF60" s="443"/>
      <c r="AG60" s="443"/>
    </row>
    <row r="61">
      <c r="A61" s="443"/>
      <c r="B61" s="443"/>
      <c r="C61" s="443"/>
      <c r="D61" s="443"/>
      <c r="E61" s="443"/>
      <c r="F61" s="443"/>
      <c r="G61" s="443"/>
      <c r="H61" s="443"/>
      <c r="I61" s="443"/>
      <c r="J61" s="443"/>
      <c r="K61" s="443"/>
      <c r="L61" s="443"/>
      <c r="M61" s="443"/>
      <c r="N61" s="443"/>
      <c r="O61" s="443"/>
      <c r="P61" s="443"/>
      <c r="Q61" s="443"/>
      <c r="R61" s="443"/>
      <c r="S61" s="443"/>
      <c r="T61" s="443"/>
      <c r="U61" s="443"/>
      <c r="V61" s="443"/>
      <c r="W61" s="443"/>
      <c r="X61" s="443"/>
      <c r="Y61" s="443"/>
      <c r="Z61" s="443"/>
      <c r="AA61" s="443"/>
      <c r="AB61" s="443"/>
      <c r="AC61" s="443"/>
      <c r="AD61" s="443"/>
      <c r="AE61" s="443"/>
      <c r="AF61" s="443"/>
      <c r="AG61" s="443"/>
    </row>
    <row r="62">
      <c r="A62" s="443"/>
      <c r="B62" s="443"/>
      <c r="C62" s="443"/>
      <c r="D62" s="443"/>
      <c r="E62" s="443"/>
      <c r="F62" s="443"/>
      <c r="G62" s="443"/>
      <c r="H62" s="443"/>
      <c r="I62" s="443"/>
      <c r="J62" s="443"/>
      <c r="K62" s="443"/>
      <c r="L62" s="443"/>
      <c r="M62" s="443"/>
      <c r="N62" s="443"/>
      <c r="O62" s="443"/>
      <c r="P62" s="443"/>
      <c r="Q62" s="443"/>
      <c r="R62" s="443"/>
      <c r="S62" s="443"/>
      <c r="T62" s="443"/>
      <c r="U62" s="443"/>
      <c r="V62" s="443"/>
      <c r="W62" s="443"/>
      <c r="X62" s="443"/>
      <c r="Y62" s="443"/>
      <c r="Z62" s="443"/>
      <c r="AA62" s="443"/>
      <c r="AB62" s="443"/>
      <c r="AC62" s="443"/>
      <c r="AD62" s="443"/>
      <c r="AE62" s="443"/>
      <c r="AF62" s="443"/>
      <c r="AG62" s="443"/>
    </row>
    <row r="63">
      <c r="A63" s="443"/>
      <c r="B63" s="443"/>
      <c r="C63" s="443"/>
      <c r="D63" s="443"/>
      <c r="E63" s="443"/>
      <c r="F63" s="443"/>
      <c r="G63" s="443"/>
      <c r="H63" s="443"/>
      <c r="I63" s="443"/>
      <c r="J63" s="443"/>
      <c r="K63" s="443"/>
      <c r="L63" s="443"/>
      <c r="M63" s="443"/>
      <c r="N63" s="443"/>
      <c r="O63" s="443"/>
      <c r="P63" s="443"/>
      <c r="Q63" s="443"/>
      <c r="R63" s="443"/>
      <c r="S63" s="443"/>
      <c r="T63" s="443"/>
      <c r="U63" s="443"/>
      <c r="V63" s="443"/>
      <c r="W63" s="443"/>
      <c r="X63" s="443"/>
      <c r="Y63" s="443"/>
      <c r="Z63" s="443"/>
      <c r="AA63" s="443"/>
      <c r="AB63" s="443"/>
      <c r="AC63" s="443"/>
      <c r="AD63" s="443"/>
      <c r="AE63" s="443"/>
      <c r="AF63" s="443"/>
      <c r="AG63" s="443"/>
    </row>
    <row r="64">
      <c r="A64" s="443"/>
      <c r="B64" s="443"/>
      <c r="C64" s="443"/>
      <c r="D64" s="443"/>
      <c r="E64" s="443"/>
      <c r="F64" s="443"/>
      <c r="G64" s="443"/>
      <c r="H64" s="443"/>
      <c r="I64" s="443"/>
      <c r="J64" s="443"/>
      <c r="K64" s="443"/>
      <c r="L64" s="443"/>
      <c r="M64" s="443"/>
      <c r="N64" s="443"/>
      <c r="O64" s="443"/>
      <c r="P64" s="443"/>
      <c r="Q64" s="443"/>
      <c r="R64" s="443"/>
      <c r="S64" s="443"/>
      <c r="T64" s="443"/>
      <c r="U64" s="443"/>
      <c r="V64" s="443"/>
      <c r="W64" s="443"/>
      <c r="X64" s="443"/>
      <c r="Y64" s="443"/>
      <c r="Z64" s="443"/>
      <c r="AA64" s="443"/>
      <c r="AB64" s="443"/>
      <c r="AC64" s="443"/>
      <c r="AD64" s="443"/>
      <c r="AE64" s="443"/>
      <c r="AF64" s="443"/>
      <c r="AG64" s="443"/>
    </row>
    <row r="65">
      <c r="A65" s="443"/>
      <c r="B65" s="443"/>
      <c r="C65" s="443"/>
      <c r="D65" s="443"/>
      <c r="E65" s="443"/>
      <c r="F65" s="443"/>
      <c r="G65" s="443"/>
      <c r="H65" s="443"/>
      <c r="I65" s="443"/>
      <c r="J65" s="443"/>
      <c r="K65" s="443"/>
      <c r="L65" s="443"/>
      <c r="M65" s="443"/>
      <c r="N65" s="443"/>
      <c r="O65" s="443"/>
      <c r="P65" s="443"/>
      <c r="Q65" s="443"/>
      <c r="R65" s="443"/>
      <c r="S65" s="443"/>
      <c r="T65" s="443"/>
      <c r="U65" s="443"/>
      <c r="V65" s="443"/>
      <c r="W65" s="443"/>
      <c r="X65" s="443"/>
      <c r="Y65" s="443"/>
      <c r="Z65" s="443"/>
      <c r="AA65" s="443"/>
      <c r="AB65" s="443"/>
      <c r="AC65" s="443"/>
      <c r="AD65" s="443"/>
      <c r="AE65" s="443"/>
      <c r="AF65" s="443"/>
      <c r="AG65" s="443"/>
    </row>
    <row r="66">
      <c r="A66" s="443"/>
      <c r="B66" s="443"/>
      <c r="C66" s="443"/>
      <c r="D66" s="443"/>
      <c r="E66" s="443"/>
      <c r="F66" s="443"/>
      <c r="G66" s="443"/>
      <c r="H66" s="443"/>
      <c r="I66" s="443"/>
      <c r="J66" s="443"/>
      <c r="K66" s="443"/>
      <c r="L66" s="443"/>
      <c r="M66" s="443"/>
      <c r="N66" s="443"/>
      <c r="O66" s="443"/>
      <c r="P66" s="443"/>
      <c r="Q66" s="443"/>
      <c r="R66" s="443"/>
      <c r="S66" s="443"/>
      <c r="T66" s="443"/>
      <c r="U66" s="443"/>
      <c r="V66" s="443"/>
      <c r="W66" s="443"/>
      <c r="X66" s="443"/>
      <c r="Y66" s="443"/>
      <c r="Z66" s="443"/>
      <c r="AA66" s="443"/>
      <c r="AB66" s="443"/>
      <c r="AC66" s="443"/>
      <c r="AD66" s="443"/>
      <c r="AE66" s="443"/>
      <c r="AF66" s="443"/>
      <c r="AG66" s="443"/>
    </row>
    <row r="67">
      <c r="A67" s="443"/>
      <c r="B67" s="443"/>
      <c r="C67" s="443"/>
      <c r="D67" s="443"/>
      <c r="E67" s="443"/>
      <c r="F67" s="443"/>
      <c r="G67" s="443"/>
      <c r="H67" s="443"/>
      <c r="I67" s="443"/>
      <c r="J67" s="443"/>
      <c r="K67" s="443"/>
      <c r="L67" s="443"/>
      <c r="M67" s="443"/>
      <c r="N67" s="443"/>
      <c r="O67" s="443"/>
      <c r="P67" s="443"/>
      <c r="Q67" s="443"/>
      <c r="R67" s="443"/>
      <c r="S67" s="443"/>
      <c r="T67" s="443"/>
      <c r="U67" s="443"/>
      <c r="V67" s="443"/>
      <c r="W67" s="443"/>
      <c r="X67" s="443"/>
      <c r="Y67" s="443"/>
      <c r="Z67" s="443"/>
      <c r="AA67" s="443"/>
      <c r="AB67" s="443"/>
      <c r="AC67" s="443"/>
      <c r="AD67" s="443"/>
      <c r="AE67" s="443"/>
      <c r="AF67" s="443"/>
      <c r="AG67" s="443"/>
    </row>
    <row r="68">
      <c r="A68" s="443"/>
      <c r="B68" s="443"/>
      <c r="C68" s="443"/>
      <c r="D68" s="443"/>
      <c r="E68" s="443"/>
      <c r="F68" s="443"/>
      <c r="G68" s="443"/>
      <c r="H68" s="443"/>
      <c r="I68" s="443"/>
      <c r="J68" s="443"/>
      <c r="K68" s="443"/>
      <c r="L68" s="443"/>
      <c r="M68" s="443"/>
      <c r="N68" s="443"/>
      <c r="O68" s="443"/>
      <c r="P68" s="443"/>
      <c r="Q68" s="443"/>
      <c r="R68" s="443"/>
      <c r="S68" s="443"/>
      <c r="T68" s="443"/>
      <c r="U68" s="443"/>
      <c r="V68" s="443"/>
      <c r="W68" s="443"/>
      <c r="X68" s="443"/>
      <c r="Y68" s="443"/>
      <c r="Z68" s="443"/>
      <c r="AA68" s="443"/>
      <c r="AB68" s="443"/>
      <c r="AC68" s="443"/>
      <c r="AD68" s="443"/>
      <c r="AE68" s="443"/>
      <c r="AF68" s="443"/>
      <c r="AG68" s="443"/>
    </row>
    <row r="69">
      <c r="A69" s="443"/>
      <c r="B69" s="443"/>
      <c r="C69" s="443"/>
      <c r="D69" s="443"/>
      <c r="E69" s="443"/>
      <c r="F69" s="443"/>
      <c r="G69" s="443"/>
      <c r="H69" s="443"/>
      <c r="I69" s="443"/>
      <c r="J69" s="443"/>
      <c r="K69" s="443"/>
      <c r="L69" s="443"/>
      <c r="M69" s="443"/>
      <c r="N69" s="443"/>
      <c r="O69" s="443"/>
      <c r="P69" s="443"/>
      <c r="Q69" s="443"/>
      <c r="R69" s="443"/>
      <c r="S69" s="443"/>
      <c r="T69" s="443"/>
      <c r="U69" s="443"/>
      <c r="V69" s="443"/>
      <c r="W69" s="443"/>
      <c r="X69" s="443"/>
      <c r="Y69" s="443"/>
      <c r="Z69" s="443"/>
      <c r="AA69" s="443"/>
      <c r="AB69" s="443"/>
      <c r="AC69" s="443"/>
      <c r="AD69" s="443"/>
      <c r="AE69" s="443"/>
      <c r="AF69" s="443"/>
      <c r="AG69" s="443"/>
    </row>
    <row r="70">
      <c r="A70" s="443"/>
      <c r="B70" s="443"/>
      <c r="C70" s="443"/>
      <c r="D70" s="443"/>
      <c r="E70" s="443"/>
      <c r="F70" s="443"/>
      <c r="G70" s="443"/>
      <c r="H70" s="443"/>
      <c r="I70" s="443"/>
      <c r="J70" s="443"/>
      <c r="K70" s="443"/>
      <c r="L70" s="443"/>
      <c r="M70" s="443"/>
      <c r="N70" s="443"/>
      <c r="O70" s="443"/>
      <c r="P70" s="443"/>
      <c r="Q70" s="443"/>
      <c r="R70" s="443"/>
      <c r="S70" s="443"/>
      <c r="T70" s="443"/>
      <c r="U70" s="443"/>
      <c r="V70" s="443"/>
      <c r="W70" s="443"/>
      <c r="X70" s="443"/>
      <c r="Y70" s="443"/>
      <c r="Z70" s="443"/>
      <c r="AA70" s="443"/>
      <c r="AB70" s="443"/>
      <c r="AC70" s="443"/>
      <c r="AD70" s="443"/>
      <c r="AE70" s="443"/>
      <c r="AF70" s="443"/>
      <c r="AG70" s="443"/>
    </row>
    <row r="71">
      <c r="A71" s="443"/>
      <c r="B71" s="443"/>
      <c r="C71" s="443"/>
      <c r="D71" s="443"/>
      <c r="E71" s="443"/>
      <c r="F71" s="443"/>
      <c r="G71" s="443"/>
      <c r="H71" s="443"/>
      <c r="I71" s="443"/>
      <c r="J71" s="443"/>
      <c r="K71" s="443"/>
      <c r="L71" s="443"/>
      <c r="M71" s="443"/>
      <c r="N71" s="443"/>
      <c r="O71" s="443"/>
      <c r="P71" s="443"/>
      <c r="Q71" s="443"/>
      <c r="R71" s="443"/>
      <c r="S71" s="443"/>
      <c r="T71" s="443"/>
      <c r="U71" s="443"/>
      <c r="V71" s="443"/>
      <c r="W71" s="443"/>
      <c r="X71" s="443"/>
      <c r="Y71" s="443"/>
      <c r="Z71" s="443"/>
      <c r="AA71" s="443"/>
      <c r="AB71" s="443"/>
      <c r="AC71" s="443"/>
      <c r="AD71" s="443"/>
      <c r="AE71" s="443"/>
      <c r="AF71" s="443"/>
      <c r="AG71" s="443"/>
    </row>
    <row r="72">
      <c r="A72" s="443"/>
      <c r="B72" s="443"/>
      <c r="C72" s="443"/>
      <c r="D72" s="443"/>
      <c r="E72" s="443"/>
      <c r="F72" s="443"/>
      <c r="G72" s="443"/>
      <c r="H72" s="443"/>
      <c r="I72" s="443"/>
      <c r="J72" s="443"/>
      <c r="K72" s="443"/>
      <c r="L72" s="443"/>
      <c r="M72" s="443"/>
      <c r="N72" s="443"/>
      <c r="O72" s="443"/>
      <c r="P72" s="443"/>
      <c r="Q72" s="443"/>
      <c r="R72" s="443"/>
      <c r="S72" s="443"/>
      <c r="T72" s="443"/>
      <c r="U72" s="443"/>
      <c r="V72" s="443"/>
      <c r="W72" s="443"/>
      <c r="X72" s="443"/>
      <c r="Y72" s="443"/>
      <c r="Z72" s="443"/>
      <c r="AA72" s="443"/>
      <c r="AB72" s="443"/>
      <c r="AC72" s="443"/>
      <c r="AD72" s="443"/>
      <c r="AE72" s="443"/>
      <c r="AF72" s="443"/>
      <c r="AG72" s="443"/>
    </row>
    <row r="73">
      <c r="A73" s="443"/>
      <c r="B73" s="443"/>
      <c r="C73" s="443"/>
      <c r="D73" s="443"/>
      <c r="E73" s="443"/>
      <c r="F73" s="443"/>
      <c r="G73" s="443"/>
      <c r="H73" s="443"/>
      <c r="I73" s="443"/>
      <c r="J73" s="443"/>
      <c r="K73" s="443"/>
      <c r="L73" s="443"/>
      <c r="M73" s="443"/>
      <c r="N73" s="443"/>
      <c r="O73" s="443"/>
      <c r="P73" s="443"/>
      <c r="Q73" s="443"/>
      <c r="R73" s="443"/>
      <c r="S73" s="443"/>
      <c r="T73" s="443"/>
      <c r="U73" s="443"/>
      <c r="V73" s="443"/>
      <c r="W73" s="443"/>
      <c r="X73" s="443"/>
      <c r="Y73" s="443"/>
      <c r="Z73" s="443"/>
      <c r="AA73" s="443"/>
      <c r="AB73" s="443"/>
      <c r="AC73" s="443"/>
      <c r="AD73" s="443"/>
      <c r="AE73" s="443"/>
      <c r="AF73" s="443"/>
      <c r="AG73" s="443"/>
    </row>
    <row r="74">
      <c r="A74" s="443"/>
      <c r="B74" s="443"/>
      <c r="C74" s="443"/>
      <c r="D74" s="443"/>
      <c r="E74" s="443"/>
      <c r="F74" s="443"/>
      <c r="G74" s="443"/>
      <c r="H74" s="443"/>
      <c r="I74" s="443"/>
      <c r="J74" s="443"/>
      <c r="K74" s="443"/>
      <c r="L74" s="443"/>
      <c r="M74" s="443"/>
      <c r="N74" s="443"/>
      <c r="O74" s="443"/>
      <c r="P74" s="443"/>
      <c r="Q74" s="443"/>
      <c r="R74" s="443"/>
      <c r="S74" s="443"/>
      <c r="T74" s="443"/>
      <c r="U74" s="443"/>
      <c r="V74" s="443"/>
      <c r="W74" s="443"/>
      <c r="X74" s="443"/>
      <c r="Y74" s="443"/>
      <c r="Z74" s="443"/>
      <c r="AA74" s="443"/>
      <c r="AB74" s="443"/>
      <c r="AC74" s="443"/>
      <c r="AD74" s="443"/>
      <c r="AE74" s="443"/>
      <c r="AF74" s="443"/>
      <c r="AG74" s="443"/>
    </row>
    <row r="75">
      <c r="A75" s="443"/>
      <c r="B75" s="443"/>
      <c r="C75" s="443"/>
      <c r="D75" s="443"/>
      <c r="E75" s="443"/>
      <c r="F75" s="443"/>
      <c r="G75" s="443"/>
      <c r="H75" s="443"/>
      <c r="I75" s="443"/>
      <c r="J75" s="443"/>
      <c r="K75" s="443"/>
      <c r="L75" s="443"/>
      <c r="M75" s="443"/>
      <c r="N75" s="443"/>
      <c r="O75" s="443"/>
      <c r="P75" s="443"/>
      <c r="Q75" s="443"/>
      <c r="R75" s="443"/>
      <c r="S75" s="443"/>
      <c r="T75" s="443"/>
      <c r="U75" s="443"/>
      <c r="V75" s="443"/>
      <c r="W75" s="443"/>
      <c r="X75" s="443"/>
      <c r="Y75" s="443"/>
      <c r="Z75" s="443"/>
      <c r="AA75" s="443"/>
      <c r="AB75" s="443"/>
      <c r="AC75" s="443"/>
      <c r="AD75" s="443"/>
      <c r="AE75" s="443"/>
      <c r="AF75" s="443"/>
      <c r="AG75" s="443"/>
    </row>
    <row r="76">
      <c r="A76" s="443"/>
      <c r="B76" s="443"/>
      <c r="C76" s="443"/>
      <c r="D76" s="443"/>
      <c r="E76" s="443"/>
      <c r="F76" s="443"/>
      <c r="G76" s="443"/>
      <c r="H76" s="443"/>
      <c r="I76" s="443"/>
      <c r="J76" s="443"/>
      <c r="K76" s="443"/>
      <c r="L76" s="443"/>
      <c r="M76" s="443"/>
      <c r="N76" s="443"/>
      <c r="O76" s="443"/>
      <c r="P76" s="443"/>
      <c r="Q76" s="443"/>
      <c r="R76" s="443"/>
      <c r="S76" s="443"/>
      <c r="T76" s="443"/>
      <c r="U76" s="443"/>
      <c r="V76" s="443"/>
      <c r="W76" s="443"/>
      <c r="X76" s="443"/>
      <c r="Y76" s="443"/>
      <c r="Z76" s="443"/>
      <c r="AA76" s="443"/>
      <c r="AB76" s="443"/>
      <c r="AC76" s="443"/>
      <c r="AD76" s="443"/>
      <c r="AE76" s="443"/>
      <c r="AF76" s="443"/>
      <c r="AG76" s="443"/>
    </row>
    <row r="77">
      <c r="A77" s="443"/>
      <c r="B77" s="443"/>
      <c r="C77" s="443"/>
      <c r="D77" s="443"/>
      <c r="E77" s="443"/>
      <c r="F77" s="443"/>
      <c r="G77" s="443"/>
      <c r="H77" s="443"/>
      <c r="I77" s="443"/>
      <c r="J77" s="443"/>
      <c r="K77" s="443"/>
      <c r="L77" s="443"/>
      <c r="M77" s="443"/>
      <c r="N77" s="443"/>
      <c r="O77" s="443"/>
      <c r="P77" s="443"/>
      <c r="Q77" s="443"/>
      <c r="R77" s="443"/>
      <c r="S77" s="443"/>
      <c r="T77" s="443"/>
      <c r="U77" s="443"/>
      <c r="V77" s="443"/>
      <c r="W77" s="443"/>
      <c r="X77" s="443"/>
      <c r="Y77" s="443"/>
      <c r="Z77" s="443"/>
      <c r="AA77" s="443"/>
      <c r="AB77" s="443"/>
      <c r="AC77" s="443"/>
      <c r="AD77" s="443"/>
      <c r="AE77" s="443"/>
      <c r="AF77" s="443"/>
      <c r="AG77" s="443"/>
    </row>
    <row r="78">
      <c r="A78" s="443"/>
      <c r="B78" s="443"/>
      <c r="C78" s="443"/>
      <c r="D78" s="443"/>
      <c r="E78" s="443"/>
      <c r="F78" s="443"/>
      <c r="G78" s="443"/>
      <c r="H78" s="443"/>
      <c r="I78" s="443"/>
      <c r="J78" s="443"/>
      <c r="K78" s="443"/>
      <c r="L78" s="443"/>
      <c r="M78" s="443"/>
      <c r="N78" s="443"/>
      <c r="O78" s="443"/>
      <c r="P78" s="443"/>
      <c r="Q78" s="443"/>
      <c r="R78" s="443"/>
      <c r="S78" s="443"/>
      <c r="T78" s="443"/>
      <c r="U78" s="443"/>
      <c r="V78" s="443"/>
      <c r="W78" s="443"/>
      <c r="X78" s="443"/>
      <c r="Y78" s="443"/>
      <c r="Z78" s="443"/>
      <c r="AA78" s="443"/>
      <c r="AB78" s="443"/>
      <c r="AC78" s="443"/>
      <c r="AD78" s="443"/>
      <c r="AE78" s="443"/>
      <c r="AF78" s="443"/>
      <c r="AG78" s="443"/>
    </row>
    <row r="79">
      <c r="A79" s="443"/>
      <c r="B79" s="443"/>
      <c r="C79" s="443"/>
      <c r="D79" s="443"/>
      <c r="E79" s="443"/>
      <c r="F79" s="443"/>
      <c r="G79" s="443"/>
      <c r="H79" s="443"/>
      <c r="I79" s="443"/>
      <c r="J79" s="443"/>
      <c r="K79" s="443"/>
      <c r="L79" s="443"/>
      <c r="M79" s="443"/>
      <c r="N79" s="443"/>
      <c r="O79" s="443"/>
      <c r="P79" s="443"/>
      <c r="Q79" s="443"/>
      <c r="R79" s="443"/>
      <c r="S79" s="443"/>
      <c r="T79" s="443"/>
      <c r="U79" s="443"/>
      <c r="V79" s="443"/>
      <c r="W79" s="443"/>
      <c r="X79" s="443"/>
      <c r="Y79" s="443"/>
      <c r="Z79" s="443"/>
      <c r="AA79" s="443"/>
      <c r="AB79" s="443"/>
      <c r="AC79" s="443"/>
      <c r="AD79" s="443"/>
      <c r="AE79" s="443"/>
      <c r="AF79" s="443"/>
      <c r="AG79" s="443"/>
    </row>
    <row r="80">
      <c r="A80" s="443"/>
      <c r="B80" s="443"/>
      <c r="C80" s="443"/>
      <c r="D80" s="443"/>
      <c r="E80" s="443"/>
      <c r="F80" s="443"/>
      <c r="G80" s="443"/>
      <c r="H80" s="443"/>
      <c r="I80" s="443"/>
      <c r="J80" s="443"/>
      <c r="K80" s="443"/>
      <c r="L80" s="443"/>
      <c r="M80" s="443"/>
      <c r="N80" s="443"/>
      <c r="O80" s="443"/>
      <c r="P80" s="443"/>
      <c r="Q80" s="443"/>
      <c r="R80" s="443"/>
      <c r="S80" s="443"/>
      <c r="T80" s="443"/>
      <c r="U80" s="443"/>
      <c r="V80" s="443"/>
      <c r="W80" s="443"/>
      <c r="X80" s="443"/>
      <c r="Y80" s="443"/>
      <c r="Z80" s="443"/>
      <c r="AA80" s="443"/>
      <c r="AB80" s="443"/>
      <c r="AC80" s="443"/>
      <c r="AD80" s="443"/>
      <c r="AE80" s="443"/>
      <c r="AF80" s="443"/>
      <c r="AG80" s="443"/>
    </row>
    <row r="81">
      <c r="A81" s="443"/>
      <c r="B81" s="443"/>
      <c r="C81" s="443"/>
      <c r="D81" s="443"/>
      <c r="E81" s="443"/>
      <c r="F81" s="443"/>
      <c r="G81" s="443"/>
      <c r="H81" s="443"/>
      <c r="I81" s="443"/>
      <c r="J81" s="443"/>
      <c r="K81" s="443"/>
      <c r="L81" s="443"/>
      <c r="M81" s="443"/>
      <c r="N81" s="443"/>
      <c r="O81" s="443"/>
      <c r="P81" s="443"/>
      <c r="Q81" s="443"/>
      <c r="R81" s="443"/>
      <c r="S81" s="443"/>
      <c r="T81" s="443"/>
      <c r="U81" s="443"/>
      <c r="V81" s="443"/>
      <c r="W81" s="443"/>
      <c r="X81" s="443"/>
      <c r="Y81" s="443"/>
      <c r="Z81" s="443"/>
      <c r="AA81" s="443"/>
      <c r="AB81" s="443"/>
      <c r="AC81" s="443"/>
      <c r="AD81" s="443"/>
      <c r="AE81" s="443"/>
      <c r="AF81" s="443"/>
      <c r="AG81" s="443"/>
    </row>
    <row r="82">
      <c r="A82" s="443"/>
      <c r="B82" s="443"/>
      <c r="C82" s="443"/>
      <c r="D82" s="443"/>
      <c r="E82" s="443"/>
      <c r="F82" s="443"/>
      <c r="G82" s="443"/>
      <c r="H82" s="443"/>
      <c r="I82" s="443"/>
      <c r="J82" s="443"/>
      <c r="K82" s="443"/>
      <c r="L82" s="443"/>
      <c r="M82" s="443"/>
      <c r="N82" s="443"/>
      <c r="O82" s="443"/>
      <c r="P82" s="443"/>
      <c r="Q82" s="443"/>
      <c r="R82" s="443"/>
      <c r="S82" s="443"/>
      <c r="T82" s="443"/>
      <c r="U82" s="443"/>
      <c r="V82" s="443"/>
      <c r="W82" s="443"/>
      <c r="X82" s="443"/>
      <c r="Y82" s="443"/>
      <c r="Z82" s="443"/>
      <c r="AA82" s="443"/>
      <c r="AB82" s="443"/>
      <c r="AC82" s="443"/>
      <c r="AD82" s="443"/>
      <c r="AE82" s="443"/>
      <c r="AF82" s="443"/>
      <c r="AG82" s="443"/>
    </row>
    <row r="83">
      <c r="A83" s="443"/>
      <c r="B83" s="443"/>
      <c r="C83" s="443"/>
      <c r="D83" s="443"/>
      <c r="E83" s="443"/>
      <c r="F83" s="443"/>
      <c r="G83" s="443"/>
      <c r="H83" s="443"/>
      <c r="I83" s="443"/>
      <c r="J83" s="443"/>
      <c r="K83" s="443"/>
      <c r="L83" s="443"/>
      <c r="M83" s="443"/>
      <c r="N83" s="443"/>
      <c r="O83" s="443"/>
      <c r="P83" s="443"/>
      <c r="Q83" s="443"/>
      <c r="R83" s="443"/>
      <c r="S83" s="443"/>
      <c r="T83" s="443"/>
      <c r="U83" s="443"/>
      <c r="V83" s="443"/>
      <c r="W83" s="443"/>
      <c r="X83" s="443"/>
      <c r="Y83" s="443"/>
      <c r="Z83" s="443"/>
      <c r="AA83" s="443"/>
      <c r="AB83" s="443"/>
      <c r="AC83" s="443"/>
      <c r="AD83" s="443"/>
      <c r="AE83" s="443"/>
      <c r="AF83" s="443"/>
      <c r="AG83" s="443"/>
    </row>
    <row r="84">
      <c r="A84" s="443"/>
      <c r="B84" s="443"/>
      <c r="C84" s="443"/>
      <c r="D84" s="443"/>
      <c r="E84" s="443"/>
      <c r="F84" s="443"/>
      <c r="G84" s="443"/>
      <c r="H84" s="443"/>
      <c r="I84" s="443"/>
      <c r="J84" s="443"/>
      <c r="K84" s="443"/>
      <c r="L84" s="443"/>
      <c r="M84" s="443"/>
      <c r="N84" s="443"/>
      <c r="O84" s="443"/>
      <c r="P84" s="443"/>
      <c r="Q84" s="443"/>
      <c r="R84" s="443"/>
      <c r="S84" s="443"/>
      <c r="T84" s="443"/>
      <c r="U84" s="443"/>
      <c r="V84" s="443"/>
      <c r="W84" s="443"/>
      <c r="X84" s="443"/>
      <c r="Y84" s="443"/>
      <c r="Z84" s="443"/>
      <c r="AA84" s="443"/>
      <c r="AB84" s="443"/>
      <c r="AC84" s="443"/>
      <c r="AD84" s="443"/>
      <c r="AE84" s="443"/>
      <c r="AF84" s="443"/>
      <c r="AG84" s="443"/>
    </row>
    <row r="85">
      <c r="A85" s="443"/>
      <c r="B85" s="443"/>
      <c r="C85" s="443"/>
      <c r="D85" s="443"/>
      <c r="E85" s="443"/>
      <c r="F85" s="443"/>
      <c r="G85" s="443"/>
      <c r="H85" s="443"/>
      <c r="I85" s="443"/>
      <c r="J85" s="443"/>
      <c r="K85" s="443"/>
      <c r="L85" s="443"/>
      <c r="M85" s="443"/>
      <c r="N85" s="443"/>
      <c r="O85" s="443"/>
      <c r="P85" s="443"/>
      <c r="Q85" s="443"/>
      <c r="R85" s="443"/>
      <c r="S85" s="443"/>
      <c r="T85" s="443"/>
      <c r="U85" s="443"/>
      <c r="V85" s="443"/>
      <c r="W85" s="443"/>
      <c r="X85" s="443"/>
      <c r="Y85" s="443"/>
      <c r="Z85" s="443"/>
      <c r="AA85" s="443"/>
      <c r="AB85" s="443"/>
      <c r="AC85" s="443"/>
      <c r="AD85" s="443"/>
      <c r="AE85" s="443"/>
      <c r="AF85" s="443"/>
      <c r="AG85" s="443"/>
    </row>
    <row r="86">
      <c r="A86" s="443"/>
      <c r="B86" s="443"/>
      <c r="C86" s="443"/>
      <c r="D86" s="443"/>
      <c r="E86" s="443"/>
      <c r="F86" s="443"/>
      <c r="G86" s="443"/>
      <c r="H86" s="443"/>
      <c r="I86" s="443"/>
      <c r="J86" s="443"/>
      <c r="K86" s="443"/>
      <c r="L86" s="443"/>
      <c r="M86" s="443"/>
      <c r="N86" s="443"/>
      <c r="O86" s="443"/>
      <c r="P86" s="443"/>
      <c r="Q86" s="443"/>
      <c r="R86" s="443"/>
      <c r="S86" s="443"/>
      <c r="T86" s="443"/>
      <c r="U86" s="443"/>
      <c r="V86" s="443"/>
      <c r="W86" s="443"/>
      <c r="X86" s="443"/>
      <c r="Y86" s="443"/>
      <c r="Z86" s="443"/>
      <c r="AA86" s="443"/>
      <c r="AB86" s="443"/>
      <c r="AC86" s="443"/>
      <c r="AD86" s="443"/>
      <c r="AE86" s="443"/>
      <c r="AF86" s="443"/>
      <c r="AG86" s="443"/>
    </row>
    <row r="87">
      <c r="A87" s="443"/>
      <c r="B87" s="443"/>
      <c r="C87" s="443"/>
      <c r="D87" s="443"/>
      <c r="E87" s="443"/>
      <c r="F87" s="443"/>
      <c r="G87" s="443"/>
      <c r="H87" s="443"/>
      <c r="I87" s="443"/>
      <c r="J87" s="443"/>
      <c r="K87" s="443"/>
      <c r="L87" s="443"/>
      <c r="M87" s="443"/>
      <c r="N87" s="443"/>
      <c r="O87" s="443"/>
      <c r="P87" s="443"/>
      <c r="Q87" s="443"/>
      <c r="R87" s="443"/>
      <c r="S87" s="443"/>
      <c r="T87" s="443"/>
      <c r="U87" s="443"/>
      <c r="V87" s="443"/>
      <c r="W87" s="443"/>
      <c r="X87" s="443"/>
      <c r="Y87" s="443"/>
      <c r="Z87" s="443"/>
      <c r="AA87" s="443"/>
      <c r="AB87" s="443"/>
      <c r="AC87" s="443"/>
      <c r="AD87" s="443"/>
      <c r="AE87" s="443"/>
      <c r="AF87" s="443"/>
      <c r="AG87" s="443"/>
    </row>
    <row r="88">
      <c r="A88" s="443"/>
      <c r="B88" s="443"/>
      <c r="C88" s="443"/>
      <c r="D88" s="443"/>
      <c r="E88" s="443"/>
      <c r="F88" s="443"/>
      <c r="G88" s="443"/>
      <c r="H88" s="443"/>
      <c r="I88" s="443"/>
      <c r="J88" s="443"/>
      <c r="K88" s="443"/>
      <c r="L88" s="443"/>
      <c r="M88" s="443"/>
      <c r="N88" s="443"/>
      <c r="O88" s="443"/>
      <c r="P88" s="443"/>
      <c r="Q88" s="443"/>
      <c r="R88" s="443"/>
      <c r="S88" s="443"/>
      <c r="T88" s="443"/>
      <c r="U88" s="443"/>
      <c r="V88" s="443"/>
      <c r="W88" s="443"/>
      <c r="X88" s="443"/>
      <c r="Y88" s="443"/>
      <c r="Z88" s="443"/>
      <c r="AA88" s="443"/>
      <c r="AB88" s="443"/>
      <c r="AC88" s="443"/>
      <c r="AD88" s="443"/>
      <c r="AE88" s="443"/>
      <c r="AF88" s="443"/>
      <c r="AG88" s="443"/>
    </row>
    <row r="89">
      <c r="A89" s="443"/>
      <c r="B89" s="443"/>
      <c r="C89" s="443"/>
      <c r="D89" s="443"/>
      <c r="E89" s="443"/>
      <c r="F89" s="443"/>
      <c r="G89" s="443"/>
      <c r="H89" s="443"/>
      <c r="I89" s="443"/>
      <c r="J89" s="443"/>
      <c r="K89" s="443"/>
      <c r="L89" s="443"/>
      <c r="M89" s="443"/>
      <c r="N89" s="443"/>
      <c r="O89" s="443"/>
      <c r="P89" s="443"/>
      <c r="Q89" s="443"/>
      <c r="R89" s="443"/>
      <c r="S89" s="443"/>
      <c r="T89" s="443"/>
      <c r="U89" s="443"/>
      <c r="V89" s="443"/>
      <c r="W89" s="443"/>
      <c r="X89" s="443"/>
      <c r="Y89" s="443"/>
      <c r="Z89" s="443"/>
      <c r="AA89" s="443"/>
      <c r="AB89" s="443"/>
      <c r="AC89" s="443"/>
      <c r="AD89" s="443"/>
      <c r="AE89" s="443"/>
      <c r="AF89" s="443"/>
      <c r="AG89" s="443"/>
    </row>
    <row r="90">
      <c r="A90" s="443"/>
      <c r="B90" s="443"/>
      <c r="C90" s="443"/>
      <c r="D90" s="443"/>
      <c r="E90" s="443"/>
      <c r="F90" s="443"/>
      <c r="G90" s="443"/>
      <c r="H90" s="443"/>
      <c r="I90" s="443"/>
      <c r="J90" s="443"/>
      <c r="K90" s="443"/>
      <c r="L90" s="443"/>
      <c r="M90" s="443"/>
      <c r="N90" s="443"/>
      <c r="O90" s="443"/>
      <c r="P90" s="443"/>
      <c r="Q90" s="443"/>
      <c r="R90" s="443"/>
      <c r="S90" s="443"/>
      <c r="T90" s="443"/>
      <c r="U90" s="443"/>
      <c r="V90" s="443"/>
      <c r="W90" s="443"/>
      <c r="X90" s="443"/>
      <c r="Y90" s="443"/>
      <c r="Z90" s="443"/>
      <c r="AA90" s="443"/>
      <c r="AB90" s="443"/>
      <c r="AC90" s="443"/>
      <c r="AD90" s="443"/>
      <c r="AE90" s="443"/>
      <c r="AF90" s="443"/>
      <c r="AG90" s="443"/>
    </row>
    <row r="91">
      <c r="A91" s="443"/>
      <c r="B91" s="443"/>
      <c r="C91" s="443"/>
      <c r="D91" s="443"/>
      <c r="E91" s="443"/>
      <c r="F91" s="443"/>
      <c r="G91" s="443"/>
      <c r="H91" s="443"/>
      <c r="I91" s="443"/>
      <c r="J91" s="443"/>
      <c r="K91" s="443"/>
      <c r="L91" s="443"/>
      <c r="M91" s="443"/>
      <c r="N91" s="443"/>
      <c r="O91" s="443"/>
      <c r="P91" s="443"/>
      <c r="Q91" s="443"/>
      <c r="R91" s="443"/>
      <c r="S91" s="443"/>
      <c r="T91" s="443"/>
      <c r="U91" s="443"/>
      <c r="V91" s="443"/>
      <c r="W91" s="443"/>
      <c r="X91" s="443"/>
      <c r="Y91" s="443"/>
      <c r="Z91" s="443"/>
      <c r="AA91" s="443"/>
      <c r="AB91" s="443"/>
      <c r="AC91" s="443"/>
      <c r="AD91" s="443"/>
      <c r="AE91" s="443"/>
      <c r="AF91" s="443"/>
      <c r="AG91" s="443"/>
    </row>
    <row r="92">
      <c r="A92" s="443"/>
      <c r="B92" s="443"/>
      <c r="C92" s="443"/>
      <c r="D92" s="443"/>
      <c r="E92" s="443"/>
      <c r="F92" s="443"/>
      <c r="G92" s="443"/>
      <c r="H92" s="443"/>
      <c r="I92" s="443"/>
      <c r="J92" s="443"/>
      <c r="K92" s="443"/>
      <c r="L92" s="443"/>
      <c r="M92" s="443"/>
      <c r="N92" s="443"/>
      <c r="O92" s="443"/>
      <c r="P92" s="443"/>
      <c r="Q92" s="443"/>
      <c r="R92" s="443"/>
      <c r="S92" s="443"/>
      <c r="T92" s="443"/>
      <c r="U92" s="443"/>
      <c r="V92" s="443"/>
      <c r="W92" s="443"/>
      <c r="X92" s="443"/>
      <c r="Y92" s="443"/>
      <c r="Z92" s="443"/>
      <c r="AA92" s="443"/>
      <c r="AB92" s="443"/>
      <c r="AC92" s="443"/>
      <c r="AD92" s="443"/>
      <c r="AE92" s="443"/>
      <c r="AF92" s="443"/>
      <c r="AG92" s="443"/>
    </row>
    <row r="93">
      <c r="A93" s="443"/>
      <c r="B93" s="443"/>
      <c r="C93" s="443"/>
      <c r="D93" s="443"/>
      <c r="E93" s="443"/>
      <c r="F93" s="443"/>
      <c r="G93" s="443"/>
      <c r="H93" s="443"/>
      <c r="I93" s="443"/>
      <c r="J93" s="443"/>
      <c r="K93" s="443"/>
      <c r="L93" s="443"/>
      <c r="M93" s="443"/>
      <c r="N93" s="443"/>
      <c r="O93" s="443"/>
      <c r="P93" s="443"/>
      <c r="Q93" s="443"/>
      <c r="R93" s="443"/>
      <c r="S93" s="443"/>
      <c r="T93" s="443"/>
      <c r="U93" s="443"/>
      <c r="V93" s="443"/>
      <c r="W93" s="443"/>
      <c r="X93" s="443"/>
      <c r="Y93" s="443"/>
      <c r="Z93" s="443"/>
      <c r="AA93" s="443"/>
      <c r="AB93" s="443"/>
      <c r="AC93" s="443"/>
      <c r="AD93" s="443"/>
      <c r="AE93" s="443"/>
      <c r="AF93" s="443"/>
      <c r="AG93" s="443"/>
    </row>
    <row r="94">
      <c r="A94" s="443"/>
      <c r="B94" s="443"/>
      <c r="C94" s="443"/>
      <c r="D94" s="443"/>
      <c r="E94" s="443"/>
      <c r="F94" s="443"/>
      <c r="G94" s="443"/>
      <c r="H94" s="443"/>
      <c r="I94" s="443"/>
      <c r="J94" s="443"/>
      <c r="K94" s="443"/>
      <c r="L94" s="443"/>
      <c r="M94" s="443"/>
      <c r="N94" s="443"/>
      <c r="O94" s="443"/>
      <c r="P94" s="443"/>
      <c r="Q94" s="443"/>
      <c r="R94" s="443"/>
      <c r="S94" s="443"/>
      <c r="T94" s="443"/>
      <c r="U94" s="443"/>
      <c r="V94" s="443"/>
      <c r="W94" s="443"/>
      <c r="X94" s="443"/>
      <c r="Y94" s="443"/>
      <c r="Z94" s="443"/>
      <c r="AA94" s="443"/>
      <c r="AB94" s="443"/>
      <c r="AC94" s="443"/>
      <c r="AD94" s="443"/>
      <c r="AE94" s="443"/>
      <c r="AF94" s="443"/>
      <c r="AG94" s="443"/>
    </row>
    <row r="95">
      <c r="A95" s="443"/>
      <c r="B95" s="443"/>
      <c r="C95" s="443"/>
      <c r="D95" s="443"/>
      <c r="E95" s="443"/>
      <c r="F95" s="443"/>
      <c r="G95" s="443"/>
      <c r="H95" s="443"/>
      <c r="I95" s="443"/>
      <c r="J95" s="443"/>
      <c r="K95" s="443"/>
      <c r="L95" s="443"/>
      <c r="M95" s="443"/>
      <c r="N95" s="443"/>
      <c r="O95" s="443"/>
      <c r="P95" s="443"/>
      <c r="Q95" s="443"/>
      <c r="R95" s="443"/>
      <c r="S95" s="443"/>
      <c r="T95" s="443"/>
      <c r="U95" s="443"/>
      <c r="V95" s="443"/>
      <c r="W95" s="443"/>
      <c r="X95" s="443"/>
      <c r="Y95" s="443"/>
      <c r="Z95" s="443"/>
      <c r="AA95" s="443"/>
      <c r="AB95" s="443"/>
      <c r="AC95" s="443"/>
      <c r="AD95" s="443"/>
      <c r="AE95" s="443"/>
      <c r="AF95" s="443"/>
      <c r="AG95" s="443"/>
    </row>
    <row r="96">
      <c r="A96" s="443"/>
      <c r="B96" s="443"/>
      <c r="C96" s="443"/>
      <c r="D96" s="443"/>
      <c r="E96" s="443"/>
      <c r="F96" s="443"/>
      <c r="G96" s="443"/>
      <c r="H96" s="443"/>
      <c r="I96" s="443"/>
      <c r="J96" s="443"/>
      <c r="K96" s="443"/>
      <c r="L96" s="443"/>
      <c r="M96" s="443"/>
      <c r="N96" s="443"/>
      <c r="O96" s="443"/>
      <c r="P96" s="443"/>
      <c r="Q96" s="443"/>
      <c r="R96" s="443"/>
      <c r="S96" s="443"/>
      <c r="T96" s="443"/>
      <c r="U96" s="443"/>
      <c r="V96" s="443"/>
      <c r="W96" s="443"/>
      <c r="X96" s="443"/>
      <c r="Y96" s="443"/>
      <c r="Z96" s="443"/>
      <c r="AA96" s="443"/>
      <c r="AB96" s="443"/>
      <c r="AC96" s="443"/>
      <c r="AD96" s="443"/>
      <c r="AE96" s="443"/>
      <c r="AF96" s="443"/>
      <c r="AG96" s="443"/>
    </row>
    <row r="97">
      <c r="A97" s="443"/>
      <c r="B97" s="443"/>
      <c r="C97" s="443"/>
      <c r="D97" s="443"/>
      <c r="E97" s="443"/>
      <c r="F97" s="443"/>
      <c r="G97" s="443"/>
      <c r="H97" s="443"/>
      <c r="I97" s="443"/>
      <c r="J97" s="443"/>
      <c r="K97" s="443"/>
      <c r="L97" s="443"/>
      <c r="M97" s="443"/>
      <c r="N97" s="443"/>
      <c r="O97" s="443"/>
      <c r="P97" s="443"/>
      <c r="Q97" s="443"/>
      <c r="R97" s="443"/>
      <c r="S97" s="443"/>
      <c r="T97" s="443"/>
      <c r="U97" s="443"/>
      <c r="V97" s="443"/>
      <c r="W97" s="443"/>
      <c r="X97" s="443"/>
      <c r="Y97" s="443"/>
      <c r="Z97" s="443"/>
      <c r="AA97" s="443"/>
      <c r="AB97" s="443"/>
      <c r="AC97" s="443"/>
      <c r="AD97" s="443"/>
      <c r="AE97" s="443"/>
      <c r="AF97" s="443"/>
      <c r="AG97" s="443"/>
    </row>
    <row r="98">
      <c r="A98" s="443"/>
      <c r="B98" s="443"/>
      <c r="C98" s="443"/>
      <c r="D98" s="443"/>
      <c r="E98" s="443"/>
      <c r="F98" s="443"/>
      <c r="G98" s="443"/>
      <c r="H98" s="443"/>
      <c r="I98" s="443"/>
      <c r="J98" s="443"/>
      <c r="K98" s="443"/>
      <c r="L98" s="443"/>
      <c r="M98" s="443"/>
      <c r="N98" s="443"/>
      <c r="O98" s="443"/>
      <c r="P98" s="443"/>
      <c r="Q98" s="443"/>
      <c r="R98" s="443"/>
      <c r="S98" s="443"/>
      <c r="T98" s="443"/>
      <c r="U98" s="443"/>
      <c r="V98" s="443"/>
      <c r="W98" s="443"/>
      <c r="X98" s="443"/>
      <c r="Y98" s="443"/>
      <c r="Z98" s="443"/>
      <c r="AA98" s="443"/>
      <c r="AB98" s="443"/>
      <c r="AC98" s="443"/>
      <c r="AD98" s="443"/>
      <c r="AE98" s="443"/>
      <c r="AF98" s="443"/>
      <c r="AG98" s="443"/>
    </row>
    <row r="99">
      <c r="A99" s="443"/>
      <c r="B99" s="443"/>
      <c r="C99" s="443"/>
      <c r="D99" s="443"/>
      <c r="E99" s="443"/>
      <c r="F99" s="443"/>
      <c r="G99" s="443"/>
      <c r="H99" s="443"/>
      <c r="I99" s="443"/>
      <c r="J99" s="443"/>
      <c r="K99" s="443"/>
      <c r="L99" s="443"/>
      <c r="M99" s="443"/>
      <c r="N99" s="443"/>
      <c r="O99" s="443"/>
      <c r="P99" s="443"/>
      <c r="Q99" s="443"/>
      <c r="R99" s="443"/>
      <c r="S99" s="443"/>
      <c r="T99" s="443"/>
      <c r="U99" s="443"/>
      <c r="V99" s="443"/>
      <c r="W99" s="443"/>
      <c r="X99" s="443"/>
      <c r="Y99" s="443"/>
      <c r="Z99" s="443"/>
      <c r="AA99" s="443"/>
      <c r="AB99" s="443"/>
      <c r="AC99" s="443"/>
      <c r="AD99" s="443"/>
      <c r="AE99" s="443"/>
      <c r="AF99" s="443"/>
      <c r="AG99" s="443"/>
    </row>
    <row r="100">
      <c r="A100" s="443"/>
      <c r="B100" s="443"/>
      <c r="C100" s="443"/>
      <c r="D100" s="443"/>
      <c r="E100" s="443"/>
      <c r="F100" s="443"/>
      <c r="G100" s="443"/>
      <c r="H100" s="443"/>
      <c r="I100" s="443"/>
      <c r="J100" s="443"/>
      <c r="K100" s="443"/>
      <c r="L100" s="443"/>
      <c r="M100" s="443"/>
      <c r="N100" s="443"/>
      <c r="O100" s="443"/>
      <c r="P100" s="443"/>
      <c r="Q100" s="443"/>
      <c r="R100" s="443"/>
      <c r="S100" s="443"/>
      <c r="T100" s="443"/>
      <c r="U100" s="443"/>
      <c r="V100" s="443"/>
      <c r="W100" s="443"/>
      <c r="X100" s="443"/>
      <c r="Y100" s="443"/>
      <c r="Z100" s="443"/>
      <c r="AA100" s="443"/>
      <c r="AB100" s="443"/>
      <c r="AC100" s="443"/>
      <c r="AD100" s="443"/>
      <c r="AE100" s="443"/>
      <c r="AF100" s="443"/>
      <c r="AG100" s="443"/>
    </row>
    <row r="101">
      <c r="A101" s="443"/>
      <c r="B101" s="443"/>
      <c r="C101" s="443"/>
      <c r="D101" s="443"/>
      <c r="E101" s="443"/>
      <c r="F101" s="443"/>
      <c r="G101" s="443"/>
      <c r="H101" s="443"/>
      <c r="I101" s="443"/>
      <c r="J101" s="443"/>
      <c r="K101" s="443"/>
      <c r="L101" s="443"/>
      <c r="M101" s="443"/>
      <c r="N101" s="443"/>
      <c r="O101" s="443"/>
      <c r="P101" s="443"/>
      <c r="Q101" s="443"/>
      <c r="R101" s="443"/>
      <c r="S101" s="443"/>
      <c r="T101" s="443"/>
      <c r="U101" s="443"/>
      <c r="V101" s="443"/>
      <c r="W101" s="443"/>
      <c r="X101" s="443"/>
      <c r="Y101" s="443"/>
      <c r="Z101" s="443"/>
      <c r="AA101" s="443"/>
      <c r="AB101" s="443"/>
      <c r="AC101" s="443"/>
      <c r="AD101" s="443"/>
      <c r="AE101" s="443"/>
      <c r="AF101" s="443"/>
      <c r="AG101" s="443"/>
    </row>
    <row r="102">
      <c r="A102" s="443"/>
      <c r="B102" s="443"/>
      <c r="C102" s="443"/>
      <c r="D102" s="443"/>
      <c r="E102" s="443"/>
      <c r="F102" s="443"/>
      <c r="G102" s="443"/>
      <c r="H102" s="443"/>
      <c r="I102" s="443"/>
      <c r="J102" s="443"/>
      <c r="K102" s="443"/>
      <c r="L102" s="443"/>
      <c r="M102" s="443"/>
      <c r="N102" s="443"/>
      <c r="O102" s="443"/>
      <c r="P102" s="443"/>
      <c r="Q102" s="443"/>
      <c r="R102" s="443"/>
      <c r="S102" s="443"/>
      <c r="T102" s="443"/>
      <c r="U102" s="443"/>
      <c r="V102" s="443"/>
      <c r="W102" s="443"/>
      <c r="X102" s="443"/>
      <c r="Y102" s="443"/>
      <c r="Z102" s="443"/>
      <c r="AA102" s="443"/>
      <c r="AB102" s="443"/>
      <c r="AC102" s="443"/>
      <c r="AD102" s="443"/>
      <c r="AE102" s="443"/>
      <c r="AF102" s="443"/>
      <c r="AG102" s="443"/>
    </row>
    <row r="103">
      <c r="A103" s="443"/>
      <c r="B103" s="443"/>
      <c r="C103" s="443"/>
      <c r="D103" s="443"/>
      <c r="E103" s="443"/>
      <c r="F103" s="443"/>
      <c r="G103" s="443"/>
      <c r="H103" s="443"/>
      <c r="I103" s="443"/>
      <c r="J103" s="443"/>
      <c r="K103" s="443"/>
      <c r="L103" s="443"/>
      <c r="M103" s="443"/>
      <c r="N103" s="443"/>
      <c r="O103" s="443"/>
      <c r="P103" s="443"/>
      <c r="Q103" s="443"/>
      <c r="R103" s="443"/>
      <c r="S103" s="443"/>
      <c r="T103" s="443"/>
      <c r="U103" s="443"/>
      <c r="V103" s="443"/>
      <c r="W103" s="443"/>
      <c r="X103" s="443"/>
      <c r="Y103" s="443"/>
      <c r="Z103" s="443"/>
      <c r="AA103" s="443"/>
      <c r="AB103" s="443"/>
      <c r="AC103" s="443"/>
      <c r="AD103" s="443"/>
      <c r="AE103" s="443"/>
      <c r="AF103" s="443"/>
      <c r="AG103" s="443"/>
    </row>
    <row r="104">
      <c r="A104" s="443"/>
      <c r="B104" s="443"/>
      <c r="C104" s="443"/>
      <c r="D104" s="443"/>
      <c r="E104" s="443"/>
      <c r="F104" s="443"/>
      <c r="G104" s="443"/>
      <c r="H104" s="443"/>
      <c r="I104" s="443"/>
      <c r="J104" s="443"/>
      <c r="K104" s="443"/>
      <c r="L104" s="443"/>
      <c r="M104" s="443"/>
      <c r="N104" s="443"/>
      <c r="O104" s="443"/>
      <c r="P104" s="443"/>
      <c r="Q104" s="443"/>
      <c r="R104" s="443"/>
      <c r="S104" s="443"/>
      <c r="T104" s="443"/>
      <c r="U104" s="443"/>
      <c r="V104" s="443"/>
      <c r="W104" s="443"/>
      <c r="X104" s="443"/>
      <c r="Y104" s="443"/>
      <c r="Z104" s="443"/>
      <c r="AA104" s="443"/>
      <c r="AB104" s="443"/>
      <c r="AC104" s="443"/>
      <c r="AD104" s="443"/>
      <c r="AE104" s="443"/>
      <c r="AF104" s="443"/>
      <c r="AG104" s="443"/>
    </row>
    <row r="105">
      <c r="A105" s="443"/>
      <c r="B105" s="443"/>
      <c r="C105" s="443"/>
      <c r="D105" s="443"/>
      <c r="E105" s="443"/>
      <c r="F105" s="443"/>
      <c r="G105" s="443"/>
      <c r="H105" s="443"/>
      <c r="I105" s="443"/>
      <c r="J105" s="443"/>
      <c r="K105" s="443"/>
      <c r="L105" s="443"/>
      <c r="M105" s="443"/>
      <c r="N105" s="443"/>
      <c r="O105" s="443"/>
      <c r="P105" s="443"/>
      <c r="Q105" s="443"/>
      <c r="R105" s="443"/>
      <c r="S105" s="443"/>
      <c r="T105" s="443"/>
      <c r="U105" s="443"/>
      <c r="V105" s="443"/>
      <c r="W105" s="443"/>
      <c r="X105" s="443"/>
      <c r="Y105" s="443"/>
      <c r="Z105" s="443"/>
      <c r="AA105" s="443"/>
      <c r="AB105" s="443"/>
      <c r="AC105" s="443"/>
      <c r="AD105" s="443"/>
      <c r="AE105" s="443"/>
      <c r="AF105" s="443"/>
      <c r="AG105" s="443"/>
    </row>
    <row r="106">
      <c r="A106" s="443"/>
      <c r="B106" s="443"/>
      <c r="C106" s="443"/>
      <c r="D106" s="443"/>
      <c r="E106" s="443"/>
      <c r="F106" s="443"/>
      <c r="G106" s="443"/>
      <c r="H106" s="443"/>
      <c r="I106" s="443"/>
      <c r="J106" s="443"/>
      <c r="K106" s="443"/>
      <c r="L106" s="443"/>
      <c r="M106" s="443"/>
      <c r="N106" s="443"/>
      <c r="O106" s="443"/>
      <c r="P106" s="443"/>
      <c r="Q106" s="443"/>
      <c r="R106" s="443"/>
      <c r="S106" s="443"/>
      <c r="T106" s="443"/>
      <c r="U106" s="443"/>
      <c r="V106" s="443"/>
      <c r="W106" s="443"/>
      <c r="X106" s="443"/>
      <c r="Y106" s="443"/>
      <c r="Z106" s="443"/>
      <c r="AA106" s="443"/>
      <c r="AB106" s="443"/>
      <c r="AC106" s="443"/>
      <c r="AD106" s="443"/>
      <c r="AE106" s="443"/>
      <c r="AF106" s="443"/>
      <c r="AG106" s="443"/>
    </row>
    <row r="107">
      <c r="A107" s="443"/>
      <c r="B107" s="443"/>
      <c r="C107" s="443"/>
      <c r="D107" s="443"/>
      <c r="E107" s="443"/>
      <c r="F107" s="443"/>
      <c r="G107" s="443"/>
      <c r="H107" s="443"/>
      <c r="I107" s="443"/>
      <c r="J107" s="443"/>
      <c r="K107" s="443"/>
      <c r="L107" s="443"/>
      <c r="M107" s="443"/>
      <c r="N107" s="443"/>
      <c r="O107" s="443"/>
      <c r="P107" s="443"/>
      <c r="Q107" s="443"/>
      <c r="R107" s="443"/>
      <c r="S107" s="443"/>
      <c r="T107" s="443"/>
      <c r="U107" s="443"/>
      <c r="V107" s="443"/>
      <c r="W107" s="443"/>
      <c r="X107" s="443"/>
      <c r="Y107" s="443"/>
      <c r="Z107" s="443"/>
      <c r="AA107" s="443"/>
      <c r="AB107" s="443"/>
      <c r="AC107" s="443"/>
      <c r="AD107" s="443"/>
      <c r="AE107" s="443"/>
      <c r="AF107" s="443"/>
      <c r="AG107" s="443"/>
    </row>
    <row r="108">
      <c r="A108" s="443"/>
      <c r="B108" s="443"/>
      <c r="C108" s="443"/>
      <c r="D108" s="443"/>
      <c r="E108" s="443"/>
      <c r="F108" s="443"/>
      <c r="G108" s="443"/>
      <c r="H108" s="443"/>
      <c r="I108" s="443"/>
      <c r="J108" s="443"/>
      <c r="K108" s="443"/>
      <c r="L108" s="443"/>
      <c r="M108" s="443"/>
      <c r="N108" s="443"/>
      <c r="O108" s="443"/>
      <c r="P108" s="443"/>
      <c r="Q108" s="443"/>
      <c r="R108" s="443"/>
      <c r="S108" s="443"/>
      <c r="T108" s="443"/>
      <c r="U108" s="443"/>
      <c r="V108" s="443"/>
      <c r="W108" s="443"/>
      <c r="X108" s="443"/>
      <c r="Y108" s="443"/>
      <c r="Z108" s="443"/>
      <c r="AA108" s="443"/>
      <c r="AB108" s="443"/>
      <c r="AC108" s="443"/>
      <c r="AD108" s="443"/>
      <c r="AE108" s="443"/>
      <c r="AF108" s="443"/>
      <c r="AG108" s="443"/>
    </row>
    <row r="109">
      <c r="A109" s="443"/>
      <c r="B109" s="443"/>
      <c r="C109" s="443"/>
      <c r="D109" s="443"/>
      <c r="E109" s="443"/>
      <c r="F109" s="443"/>
      <c r="G109" s="443"/>
      <c r="H109" s="443"/>
      <c r="I109" s="443"/>
      <c r="J109" s="443"/>
      <c r="K109" s="443"/>
      <c r="L109" s="443"/>
      <c r="M109" s="443"/>
      <c r="N109" s="443"/>
      <c r="O109" s="443"/>
      <c r="P109" s="443"/>
      <c r="Q109" s="443"/>
      <c r="R109" s="443"/>
      <c r="S109" s="443"/>
      <c r="T109" s="443"/>
      <c r="U109" s="443"/>
      <c r="V109" s="443"/>
      <c r="W109" s="443"/>
      <c r="X109" s="443"/>
      <c r="Y109" s="443"/>
      <c r="Z109" s="443"/>
      <c r="AA109" s="443"/>
      <c r="AB109" s="443"/>
      <c r="AC109" s="443"/>
      <c r="AD109" s="443"/>
      <c r="AE109" s="443"/>
      <c r="AF109" s="443"/>
      <c r="AG109" s="443"/>
    </row>
    <row r="110">
      <c r="A110" s="443"/>
      <c r="B110" s="443"/>
      <c r="C110" s="443"/>
      <c r="D110" s="443"/>
      <c r="E110" s="443"/>
      <c r="F110" s="443"/>
      <c r="G110" s="443"/>
      <c r="H110" s="443"/>
      <c r="I110" s="443"/>
      <c r="J110" s="443"/>
      <c r="K110" s="443"/>
      <c r="L110" s="443"/>
      <c r="M110" s="443"/>
      <c r="N110" s="443"/>
      <c r="O110" s="443"/>
      <c r="P110" s="443"/>
      <c r="Q110" s="443"/>
      <c r="R110" s="443"/>
      <c r="S110" s="443"/>
      <c r="T110" s="443"/>
      <c r="U110" s="443"/>
      <c r="V110" s="443"/>
      <c r="W110" s="443"/>
      <c r="X110" s="443"/>
      <c r="Y110" s="443"/>
      <c r="Z110" s="443"/>
      <c r="AA110" s="443"/>
      <c r="AB110" s="443"/>
      <c r="AC110" s="443"/>
      <c r="AD110" s="443"/>
      <c r="AE110" s="443"/>
      <c r="AF110" s="443"/>
      <c r="AG110" s="443"/>
    </row>
    <row r="111">
      <c r="A111" s="443"/>
      <c r="B111" s="443"/>
      <c r="C111" s="443"/>
      <c r="D111" s="443"/>
      <c r="E111" s="443"/>
      <c r="F111" s="443"/>
      <c r="G111" s="443"/>
      <c r="H111" s="443"/>
      <c r="I111" s="443"/>
      <c r="J111" s="443"/>
      <c r="K111" s="443"/>
      <c r="L111" s="443"/>
      <c r="M111" s="443"/>
      <c r="N111" s="443"/>
      <c r="O111" s="443"/>
      <c r="P111" s="443"/>
      <c r="Q111" s="443"/>
      <c r="R111" s="443"/>
      <c r="S111" s="443"/>
      <c r="T111" s="443"/>
      <c r="U111" s="443"/>
      <c r="V111" s="443"/>
      <c r="W111" s="443"/>
      <c r="X111" s="443"/>
      <c r="Y111" s="443"/>
      <c r="Z111" s="443"/>
      <c r="AA111" s="443"/>
      <c r="AB111" s="443"/>
      <c r="AC111" s="443"/>
      <c r="AD111" s="443"/>
      <c r="AE111" s="443"/>
      <c r="AF111" s="443"/>
      <c r="AG111" s="443"/>
    </row>
    <row r="112">
      <c r="A112" s="443"/>
      <c r="B112" s="443"/>
      <c r="C112" s="443"/>
      <c r="D112" s="443"/>
      <c r="E112" s="443"/>
      <c r="F112" s="443"/>
      <c r="G112" s="443"/>
      <c r="H112" s="443"/>
      <c r="I112" s="443"/>
      <c r="J112" s="443"/>
      <c r="K112" s="443"/>
      <c r="L112" s="443"/>
      <c r="M112" s="443"/>
      <c r="N112" s="443"/>
      <c r="O112" s="443"/>
      <c r="P112" s="443"/>
      <c r="Q112" s="443"/>
      <c r="R112" s="443"/>
      <c r="S112" s="443"/>
      <c r="T112" s="443"/>
      <c r="U112" s="443"/>
      <c r="V112" s="443"/>
      <c r="W112" s="443"/>
      <c r="X112" s="443"/>
      <c r="Y112" s="443"/>
      <c r="Z112" s="443"/>
      <c r="AA112" s="443"/>
      <c r="AB112" s="443"/>
      <c r="AC112" s="443"/>
      <c r="AD112" s="443"/>
      <c r="AE112" s="443"/>
      <c r="AF112" s="443"/>
      <c r="AG112" s="443"/>
    </row>
    <row r="113">
      <c r="A113" s="443"/>
      <c r="B113" s="443"/>
      <c r="C113" s="443"/>
      <c r="D113" s="443"/>
      <c r="E113" s="443"/>
      <c r="F113" s="443"/>
      <c r="G113" s="443"/>
      <c r="H113" s="443"/>
      <c r="I113" s="443"/>
      <c r="J113" s="443"/>
      <c r="K113" s="443"/>
      <c r="L113" s="443"/>
      <c r="M113" s="443"/>
      <c r="N113" s="443"/>
      <c r="O113" s="443"/>
      <c r="P113" s="443"/>
      <c r="Q113" s="443"/>
      <c r="R113" s="443"/>
      <c r="S113" s="443"/>
      <c r="T113" s="443"/>
      <c r="U113" s="443"/>
      <c r="V113" s="443"/>
      <c r="W113" s="443"/>
      <c r="X113" s="443"/>
      <c r="Y113" s="443"/>
      <c r="Z113" s="443"/>
      <c r="AA113" s="443"/>
      <c r="AB113" s="443"/>
      <c r="AC113" s="443"/>
      <c r="AD113" s="443"/>
      <c r="AE113" s="443"/>
      <c r="AF113" s="443"/>
      <c r="AG113" s="443"/>
    </row>
    <row r="114">
      <c r="A114" s="443"/>
      <c r="B114" s="443"/>
      <c r="C114" s="443"/>
      <c r="D114" s="443"/>
      <c r="E114" s="443"/>
      <c r="F114" s="443"/>
      <c r="G114" s="443"/>
      <c r="H114" s="443"/>
      <c r="I114" s="443"/>
      <c r="J114" s="443"/>
      <c r="K114" s="443"/>
      <c r="L114" s="443"/>
      <c r="M114" s="443"/>
      <c r="N114" s="443"/>
      <c r="O114" s="443"/>
      <c r="P114" s="443"/>
      <c r="Q114" s="443"/>
      <c r="R114" s="443"/>
      <c r="S114" s="443"/>
      <c r="T114" s="443"/>
      <c r="U114" s="443"/>
      <c r="V114" s="443"/>
      <c r="W114" s="443"/>
      <c r="X114" s="443"/>
      <c r="Y114" s="443"/>
      <c r="Z114" s="443"/>
      <c r="AA114" s="443"/>
      <c r="AB114" s="443"/>
      <c r="AC114" s="443"/>
      <c r="AD114" s="443"/>
      <c r="AE114" s="443"/>
      <c r="AF114" s="443"/>
      <c r="AG114" s="443"/>
    </row>
    <row r="115">
      <c r="A115" s="443"/>
      <c r="B115" s="443"/>
      <c r="C115" s="443"/>
      <c r="D115" s="443"/>
      <c r="E115" s="443"/>
      <c r="F115" s="443"/>
      <c r="G115" s="443"/>
      <c r="H115" s="443"/>
      <c r="I115" s="443"/>
      <c r="J115" s="443"/>
      <c r="K115" s="443"/>
      <c r="L115" s="443"/>
      <c r="M115" s="443"/>
      <c r="N115" s="443"/>
      <c r="O115" s="443"/>
      <c r="P115" s="443"/>
      <c r="Q115" s="443"/>
      <c r="R115" s="443"/>
      <c r="S115" s="443"/>
      <c r="T115" s="443"/>
      <c r="U115" s="443"/>
      <c r="V115" s="443"/>
      <c r="W115" s="443"/>
      <c r="X115" s="443"/>
      <c r="Y115" s="443"/>
      <c r="Z115" s="443"/>
      <c r="AA115" s="443"/>
      <c r="AB115" s="443"/>
      <c r="AC115" s="443"/>
      <c r="AD115" s="443"/>
      <c r="AE115" s="443"/>
      <c r="AF115" s="443"/>
      <c r="AG115" s="443"/>
    </row>
    <row r="116">
      <c r="A116" s="443"/>
      <c r="B116" s="443"/>
      <c r="C116" s="443"/>
      <c r="D116" s="443"/>
      <c r="E116" s="443"/>
      <c r="F116" s="443"/>
      <c r="G116" s="443"/>
      <c r="H116" s="443"/>
      <c r="I116" s="443"/>
      <c r="J116" s="443"/>
      <c r="K116" s="443"/>
      <c r="L116" s="443"/>
      <c r="M116" s="443"/>
      <c r="N116" s="443"/>
      <c r="O116" s="443"/>
      <c r="P116" s="443"/>
      <c r="Q116" s="443"/>
      <c r="R116" s="443"/>
      <c r="S116" s="443"/>
      <c r="T116" s="443"/>
      <c r="U116" s="443"/>
      <c r="V116" s="443"/>
      <c r="W116" s="443"/>
      <c r="X116" s="443"/>
      <c r="Y116" s="443"/>
      <c r="Z116" s="443"/>
      <c r="AA116" s="443"/>
      <c r="AB116" s="443"/>
      <c r="AC116" s="443"/>
      <c r="AD116" s="443"/>
      <c r="AE116" s="443"/>
      <c r="AF116" s="443"/>
      <c r="AG116" s="443"/>
    </row>
    <row r="117">
      <c r="A117" s="443"/>
      <c r="B117" s="443"/>
      <c r="C117" s="443"/>
      <c r="D117" s="443"/>
      <c r="E117" s="443"/>
      <c r="F117" s="443"/>
      <c r="G117" s="443"/>
      <c r="H117" s="443"/>
      <c r="I117" s="443"/>
      <c r="J117" s="443"/>
      <c r="K117" s="443"/>
      <c r="L117" s="443"/>
      <c r="M117" s="443"/>
      <c r="N117" s="443"/>
      <c r="O117" s="443"/>
      <c r="P117" s="443"/>
      <c r="Q117" s="443"/>
      <c r="R117" s="443"/>
      <c r="S117" s="443"/>
      <c r="T117" s="443"/>
      <c r="U117" s="443"/>
      <c r="V117" s="443"/>
      <c r="W117" s="443"/>
      <c r="X117" s="443"/>
      <c r="Y117" s="443"/>
      <c r="Z117" s="443"/>
      <c r="AA117" s="443"/>
      <c r="AB117" s="443"/>
      <c r="AC117" s="443"/>
      <c r="AD117" s="443"/>
      <c r="AE117" s="443"/>
      <c r="AF117" s="443"/>
      <c r="AG117" s="443"/>
    </row>
    <row r="118">
      <c r="A118" s="443"/>
      <c r="B118" s="443"/>
      <c r="C118" s="443"/>
      <c r="D118" s="443"/>
      <c r="E118" s="443"/>
      <c r="F118" s="443"/>
      <c r="G118" s="443"/>
      <c r="H118" s="443"/>
      <c r="I118" s="443"/>
      <c r="J118" s="443"/>
      <c r="K118" s="443"/>
      <c r="L118" s="443"/>
      <c r="M118" s="443"/>
      <c r="N118" s="443"/>
      <c r="O118" s="443"/>
      <c r="P118" s="443"/>
      <c r="Q118" s="443"/>
      <c r="R118" s="443"/>
      <c r="S118" s="443"/>
      <c r="T118" s="443"/>
      <c r="U118" s="443"/>
      <c r="V118" s="443"/>
      <c r="W118" s="443"/>
      <c r="X118" s="443"/>
      <c r="Y118" s="443"/>
      <c r="Z118" s="443"/>
      <c r="AA118" s="443"/>
      <c r="AB118" s="443"/>
      <c r="AC118" s="443"/>
      <c r="AD118" s="443"/>
      <c r="AE118" s="443"/>
      <c r="AF118" s="443"/>
      <c r="AG118" s="443"/>
    </row>
    <row r="119">
      <c r="A119" s="443"/>
      <c r="B119" s="443"/>
      <c r="C119" s="443"/>
      <c r="D119" s="443"/>
      <c r="E119" s="443"/>
      <c r="F119" s="443"/>
      <c r="G119" s="443"/>
      <c r="H119" s="443"/>
      <c r="I119" s="443"/>
      <c r="J119" s="443"/>
      <c r="K119" s="443"/>
      <c r="L119" s="443"/>
      <c r="M119" s="443"/>
      <c r="N119" s="443"/>
      <c r="O119" s="443"/>
      <c r="P119" s="443"/>
      <c r="Q119" s="443"/>
      <c r="R119" s="443"/>
      <c r="S119" s="443"/>
      <c r="T119" s="443"/>
      <c r="U119" s="443"/>
      <c r="V119" s="443"/>
      <c r="W119" s="443"/>
      <c r="X119" s="443"/>
      <c r="Y119" s="443"/>
      <c r="Z119" s="443"/>
      <c r="AA119" s="443"/>
      <c r="AB119" s="443"/>
      <c r="AC119" s="443"/>
      <c r="AD119" s="443"/>
      <c r="AE119" s="443"/>
      <c r="AF119" s="443"/>
      <c r="AG119" s="443"/>
    </row>
    <row r="120">
      <c r="A120" s="443"/>
      <c r="B120" s="443"/>
      <c r="C120" s="443"/>
      <c r="D120" s="443"/>
      <c r="E120" s="443"/>
      <c r="F120" s="443"/>
      <c r="G120" s="443"/>
      <c r="H120" s="443"/>
      <c r="I120" s="443"/>
      <c r="J120" s="443"/>
      <c r="K120" s="443"/>
      <c r="L120" s="443"/>
      <c r="M120" s="443"/>
      <c r="N120" s="443"/>
      <c r="O120" s="443"/>
      <c r="P120" s="443"/>
      <c r="Q120" s="443"/>
      <c r="R120" s="443"/>
      <c r="S120" s="443"/>
      <c r="T120" s="443"/>
      <c r="U120" s="443"/>
      <c r="V120" s="443"/>
      <c r="W120" s="443"/>
      <c r="X120" s="443"/>
      <c r="Y120" s="443"/>
      <c r="Z120" s="443"/>
      <c r="AA120" s="443"/>
      <c r="AB120" s="443"/>
      <c r="AC120" s="443"/>
      <c r="AD120" s="443"/>
      <c r="AE120" s="443"/>
      <c r="AF120" s="443"/>
      <c r="AG120" s="443"/>
    </row>
    <row r="121">
      <c r="A121" s="443"/>
      <c r="B121" s="443"/>
      <c r="C121" s="443"/>
      <c r="D121" s="443"/>
      <c r="E121" s="443"/>
      <c r="F121" s="443"/>
      <c r="G121" s="443"/>
      <c r="H121" s="443"/>
      <c r="I121" s="443"/>
      <c r="J121" s="443"/>
      <c r="K121" s="443"/>
      <c r="L121" s="443"/>
      <c r="M121" s="443"/>
      <c r="N121" s="443"/>
      <c r="O121" s="443"/>
      <c r="P121" s="443"/>
      <c r="Q121" s="443"/>
      <c r="R121" s="443"/>
      <c r="S121" s="443"/>
      <c r="T121" s="443"/>
      <c r="U121" s="443"/>
      <c r="V121" s="443"/>
      <c r="W121" s="443"/>
      <c r="X121" s="443"/>
      <c r="Y121" s="443"/>
      <c r="Z121" s="443"/>
      <c r="AA121" s="443"/>
      <c r="AB121" s="443"/>
      <c r="AC121" s="443"/>
      <c r="AD121" s="443"/>
      <c r="AE121" s="443"/>
      <c r="AF121" s="443"/>
      <c r="AG121" s="443"/>
    </row>
    <row r="122">
      <c r="A122" s="443"/>
      <c r="B122" s="443"/>
      <c r="C122" s="443"/>
      <c r="D122" s="443"/>
      <c r="E122" s="443"/>
      <c r="F122" s="443"/>
      <c r="G122" s="443"/>
      <c r="H122" s="443"/>
      <c r="I122" s="443"/>
      <c r="J122" s="443"/>
      <c r="K122" s="443"/>
      <c r="L122" s="443"/>
      <c r="M122" s="443"/>
      <c r="N122" s="443"/>
      <c r="O122" s="443"/>
      <c r="P122" s="443"/>
      <c r="Q122" s="443"/>
      <c r="R122" s="443"/>
      <c r="S122" s="443"/>
      <c r="T122" s="443"/>
      <c r="U122" s="443"/>
      <c r="V122" s="443"/>
      <c r="W122" s="443"/>
      <c r="X122" s="443"/>
      <c r="Y122" s="443"/>
      <c r="Z122" s="443"/>
      <c r="AA122" s="443"/>
      <c r="AB122" s="443"/>
      <c r="AC122" s="443"/>
      <c r="AD122" s="443"/>
      <c r="AE122" s="443"/>
      <c r="AF122" s="443"/>
      <c r="AG122" s="443"/>
    </row>
    <row r="123">
      <c r="A123" s="443"/>
      <c r="B123" s="443"/>
      <c r="C123" s="443"/>
      <c r="D123" s="443"/>
      <c r="E123" s="443"/>
      <c r="F123" s="443"/>
      <c r="G123" s="443"/>
      <c r="H123" s="443"/>
      <c r="I123" s="443"/>
      <c r="J123" s="443"/>
      <c r="K123" s="443"/>
      <c r="L123" s="443"/>
      <c r="M123" s="443"/>
      <c r="N123" s="443"/>
      <c r="O123" s="443"/>
      <c r="P123" s="443"/>
      <c r="Q123" s="443"/>
      <c r="R123" s="443"/>
      <c r="S123" s="443"/>
      <c r="T123" s="443"/>
      <c r="U123" s="443"/>
      <c r="V123" s="443"/>
      <c r="W123" s="443"/>
      <c r="X123" s="443"/>
      <c r="Y123" s="443"/>
      <c r="Z123" s="443"/>
      <c r="AA123" s="443"/>
      <c r="AB123" s="443"/>
      <c r="AC123" s="443"/>
      <c r="AD123" s="443"/>
      <c r="AE123" s="443"/>
      <c r="AF123" s="443"/>
      <c r="AG123" s="443"/>
    </row>
    <row r="124">
      <c r="A124" s="443"/>
      <c r="B124" s="443"/>
      <c r="C124" s="443"/>
      <c r="D124" s="443"/>
      <c r="E124" s="443"/>
      <c r="F124" s="443"/>
      <c r="G124" s="443"/>
      <c r="H124" s="443"/>
      <c r="I124" s="443"/>
      <c r="J124" s="443"/>
      <c r="K124" s="443"/>
      <c r="L124" s="443"/>
      <c r="M124" s="443"/>
      <c r="N124" s="443"/>
      <c r="O124" s="443"/>
      <c r="P124" s="443"/>
      <c r="Q124" s="443"/>
      <c r="R124" s="443"/>
      <c r="S124" s="443"/>
      <c r="T124" s="443"/>
      <c r="U124" s="443"/>
      <c r="V124" s="443"/>
      <c r="W124" s="443"/>
      <c r="X124" s="443"/>
      <c r="Y124" s="443"/>
      <c r="Z124" s="443"/>
      <c r="AA124" s="443"/>
      <c r="AB124" s="443"/>
      <c r="AC124" s="443"/>
      <c r="AD124" s="443"/>
      <c r="AE124" s="443"/>
      <c r="AF124" s="443"/>
      <c r="AG124" s="443"/>
    </row>
    <row r="125">
      <c r="A125" s="443"/>
      <c r="B125" s="443"/>
      <c r="C125" s="443"/>
      <c r="D125" s="443"/>
      <c r="E125" s="443"/>
      <c r="F125" s="443"/>
      <c r="G125" s="443"/>
      <c r="H125" s="443"/>
      <c r="I125" s="443"/>
      <c r="J125" s="443"/>
      <c r="K125" s="443"/>
      <c r="L125" s="443"/>
      <c r="M125" s="443"/>
      <c r="N125" s="443"/>
      <c r="O125" s="443"/>
      <c r="P125" s="443"/>
      <c r="Q125" s="443"/>
      <c r="R125" s="443"/>
      <c r="S125" s="443"/>
      <c r="T125" s="443"/>
      <c r="U125" s="443"/>
      <c r="V125" s="443"/>
      <c r="W125" s="443"/>
      <c r="X125" s="443"/>
      <c r="Y125" s="443"/>
      <c r="Z125" s="443"/>
      <c r="AA125" s="443"/>
      <c r="AB125" s="443"/>
      <c r="AC125" s="443"/>
      <c r="AD125" s="443"/>
      <c r="AE125" s="443"/>
      <c r="AF125" s="443"/>
      <c r="AG125" s="443"/>
    </row>
    <row r="126">
      <c r="A126" s="443"/>
      <c r="B126" s="443"/>
      <c r="C126" s="443"/>
      <c r="D126" s="443"/>
      <c r="E126" s="443"/>
      <c r="F126" s="443"/>
      <c r="G126" s="443"/>
      <c r="H126" s="443"/>
      <c r="I126" s="443"/>
      <c r="J126" s="443"/>
      <c r="K126" s="443"/>
      <c r="L126" s="443"/>
      <c r="M126" s="443"/>
      <c r="N126" s="443"/>
      <c r="O126" s="443"/>
      <c r="P126" s="443"/>
      <c r="Q126" s="443"/>
      <c r="R126" s="443"/>
      <c r="S126" s="443"/>
      <c r="T126" s="443"/>
      <c r="U126" s="443"/>
      <c r="V126" s="443"/>
      <c r="W126" s="443"/>
      <c r="X126" s="443"/>
      <c r="Y126" s="443"/>
      <c r="Z126" s="443"/>
      <c r="AA126" s="443"/>
      <c r="AB126" s="443"/>
      <c r="AC126" s="443"/>
      <c r="AD126" s="443"/>
      <c r="AE126" s="443"/>
      <c r="AF126" s="443"/>
      <c r="AG126" s="443"/>
    </row>
    <row r="127">
      <c r="A127" s="443"/>
      <c r="B127" s="443"/>
      <c r="C127" s="443"/>
      <c r="D127" s="443"/>
      <c r="E127" s="443"/>
      <c r="F127" s="443"/>
      <c r="G127" s="443"/>
      <c r="H127" s="443"/>
      <c r="I127" s="443"/>
      <c r="J127" s="443"/>
      <c r="K127" s="443"/>
      <c r="L127" s="443"/>
      <c r="M127" s="443"/>
      <c r="N127" s="443"/>
      <c r="O127" s="443"/>
      <c r="P127" s="443"/>
      <c r="Q127" s="443"/>
      <c r="R127" s="443"/>
      <c r="S127" s="443"/>
      <c r="T127" s="443"/>
      <c r="U127" s="443"/>
      <c r="V127" s="443"/>
      <c r="W127" s="443"/>
      <c r="X127" s="443"/>
      <c r="Y127" s="443"/>
      <c r="Z127" s="443"/>
      <c r="AA127" s="443"/>
      <c r="AB127" s="443"/>
      <c r="AC127" s="443"/>
      <c r="AD127" s="443"/>
      <c r="AE127" s="443"/>
      <c r="AF127" s="443"/>
      <c r="AG127" s="443"/>
    </row>
    <row r="128">
      <c r="A128" s="443"/>
      <c r="B128" s="443"/>
      <c r="C128" s="443"/>
      <c r="D128" s="443"/>
      <c r="E128" s="443"/>
      <c r="F128" s="443"/>
      <c r="G128" s="443"/>
      <c r="H128" s="443"/>
      <c r="I128" s="443"/>
      <c r="J128" s="443"/>
      <c r="K128" s="443"/>
      <c r="L128" s="443"/>
      <c r="M128" s="443"/>
      <c r="N128" s="443"/>
      <c r="O128" s="443"/>
      <c r="P128" s="443"/>
      <c r="Q128" s="443"/>
      <c r="R128" s="443"/>
      <c r="S128" s="443"/>
      <c r="T128" s="443"/>
      <c r="U128" s="443"/>
      <c r="V128" s="443"/>
      <c r="W128" s="443"/>
      <c r="X128" s="443"/>
      <c r="Y128" s="443"/>
      <c r="Z128" s="443"/>
      <c r="AA128" s="443"/>
      <c r="AB128" s="443"/>
      <c r="AC128" s="443"/>
      <c r="AD128" s="443"/>
      <c r="AE128" s="443"/>
      <c r="AF128" s="443"/>
      <c r="AG128" s="443"/>
    </row>
    <row r="129">
      <c r="A129" s="443"/>
      <c r="B129" s="443"/>
      <c r="C129" s="443"/>
      <c r="D129" s="443"/>
      <c r="E129" s="443"/>
      <c r="F129" s="443"/>
      <c r="G129" s="443"/>
      <c r="H129" s="443"/>
      <c r="I129" s="443"/>
      <c r="J129" s="443"/>
      <c r="K129" s="443"/>
      <c r="L129" s="443"/>
      <c r="M129" s="443"/>
      <c r="N129" s="443"/>
      <c r="O129" s="443"/>
      <c r="P129" s="443"/>
      <c r="Q129" s="443"/>
      <c r="R129" s="443"/>
      <c r="S129" s="443"/>
      <c r="T129" s="443"/>
      <c r="U129" s="443"/>
      <c r="V129" s="443"/>
      <c r="W129" s="443"/>
      <c r="X129" s="443"/>
      <c r="Y129" s="443"/>
      <c r="Z129" s="443"/>
      <c r="AA129" s="443"/>
      <c r="AB129" s="443"/>
      <c r="AC129" s="443"/>
      <c r="AD129" s="443"/>
      <c r="AE129" s="443"/>
      <c r="AF129" s="443"/>
      <c r="AG129" s="443"/>
    </row>
    <row r="130">
      <c r="A130" s="443"/>
      <c r="B130" s="443"/>
      <c r="C130" s="443"/>
      <c r="D130" s="443"/>
      <c r="E130" s="443"/>
      <c r="F130" s="443"/>
      <c r="G130" s="443"/>
      <c r="H130" s="443"/>
      <c r="I130" s="443"/>
      <c r="J130" s="443"/>
      <c r="K130" s="443"/>
      <c r="L130" s="443"/>
      <c r="M130" s="443"/>
      <c r="N130" s="443"/>
      <c r="O130" s="443"/>
      <c r="P130" s="443"/>
      <c r="Q130" s="443"/>
      <c r="R130" s="443"/>
      <c r="S130" s="443"/>
      <c r="T130" s="443"/>
      <c r="U130" s="443"/>
      <c r="V130" s="443"/>
      <c r="W130" s="443"/>
      <c r="X130" s="443"/>
      <c r="Y130" s="443"/>
      <c r="Z130" s="443"/>
      <c r="AA130" s="443"/>
      <c r="AB130" s="443"/>
      <c r="AC130" s="443"/>
      <c r="AD130" s="443"/>
      <c r="AE130" s="443"/>
      <c r="AF130" s="443"/>
      <c r="AG130" s="443"/>
    </row>
    <row r="131">
      <c r="A131" s="443"/>
      <c r="B131" s="443"/>
      <c r="C131" s="443"/>
      <c r="D131" s="443"/>
      <c r="E131" s="443"/>
      <c r="F131" s="443"/>
      <c r="G131" s="443"/>
      <c r="H131" s="443"/>
      <c r="I131" s="443"/>
      <c r="J131" s="443"/>
      <c r="K131" s="443"/>
      <c r="L131" s="443"/>
      <c r="M131" s="443"/>
      <c r="N131" s="443"/>
      <c r="O131" s="443"/>
      <c r="P131" s="443"/>
      <c r="Q131" s="443"/>
      <c r="R131" s="443"/>
      <c r="S131" s="443"/>
      <c r="T131" s="443"/>
      <c r="U131" s="443"/>
      <c r="V131" s="443"/>
      <c r="W131" s="443"/>
      <c r="X131" s="443"/>
      <c r="Y131" s="443"/>
      <c r="Z131" s="443"/>
      <c r="AA131" s="443"/>
      <c r="AB131" s="443"/>
      <c r="AC131" s="443"/>
      <c r="AD131" s="443"/>
      <c r="AE131" s="443"/>
      <c r="AF131" s="443"/>
      <c r="AG131" s="443"/>
    </row>
    <row r="132">
      <c r="A132" s="443"/>
      <c r="B132" s="443"/>
      <c r="C132" s="443"/>
      <c r="D132" s="443"/>
      <c r="E132" s="443"/>
      <c r="F132" s="443"/>
      <c r="G132" s="443"/>
      <c r="H132" s="443"/>
      <c r="I132" s="443"/>
      <c r="J132" s="443"/>
      <c r="K132" s="443"/>
      <c r="L132" s="443"/>
      <c r="M132" s="443"/>
      <c r="N132" s="443"/>
      <c r="O132" s="443"/>
      <c r="P132" s="443"/>
      <c r="Q132" s="443"/>
      <c r="R132" s="443"/>
      <c r="S132" s="443"/>
      <c r="T132" s="443"/>
      <c r="U132" s="443"/>
      <c r="V132" s="443"/>
      <c r="W132" s="443"/>
      <c r="X132" s="443"/>
      <c r="Y132" s="443"/>
      <c r="Z132" s="443"/>
      <c r="AA132" s="443"/>
      <c r="AB132" s="443"/>
      <c r="AC132" s="443"/>
      <c r="AD132" s="443"/>
      <c r="AE132" s="443"/>
      <c r="AF132" s="443"/>
      <c r="AG132" s="443"/>
    </row>
    <row r="133">
      <c r="A133" s="443"/>
      <c r="B133" s="443"/>
      <c r="C133" s="443"/>
      <c r="D133" s="443"/>
      <c r="E133" s="443"/>
      <c r="F133" s="443"/>
      <c r="G133" s="443"/>
      <c r="H133" s="443"/>
      <c r="I133" s="443"/>
      <c r="J133" s="443"/>
      <c r="K133" s="443"/>
      <c r="L133" s="443"/>
      <c r="M133" s="443"/>
      <c r="N133" s="443"/>
      <c r="O133" s="443"/>
      <c r="P133" s="443"/>
      <c r="Q133" s="443"/>
      <c r="R133" s="443"/>
      <c r="S133" s="443"/>
      <c r="T133" s="443"/>
      <c r="U133" s="443"/>
      <c r="V133" s="443"/>
      <c r="W133" s="443"/>
      <c r="X133" s="443"/>
      <c r="Y133" s="443"/>
      <c r="Z133" s="443"/>
      <c r="AA133" s="443"/>
      <c r="AB133" s="443"/>
      <c r="AC133" s="443"/>
      <c r="AD133" s="443"/>
      <c r="AE133" s="443"/>
      <c r="AF133" s="443"/>
      <c r="AG133" s="443"/>
    </row>
    <row r="134">
      <c r="A134" s="443"/>
      <c r="B134" s="443"/>
      <c r="C134" s="443"/>
      <c r="D134" s="443"/>
      <c r="E134" s="443"/>
      <c r="F134" s="443"/>
      <c r="G134" s="443"/>
      <c r="H134" s="443"/>
      <c r="I134" s="443"/>
      <c r="J134" s="443"/>
      <c r="K134" s="443"/>
      <c r="L134" s="443"/>
      <c r="M134" s="443"/>
      <c r="N134" s="443"/>
      <c r="O134" s="443"/>
      <c r="P134" s="443"/>
      <c r="Q134" s="443"/>
      <c r="R134" s="443"/>
      <c r="S134" s="443"/>
      <c r="T134" s="443"/>
      <c r="U134" s="443"/>
      <c r="V134" s="443"/>
      <c r="W134" s="443"/>
      <c r="X134" s="443"/>
      <c r="Y134" s="443"/>
      <c r="Z134" s="443"/>
      <c r="AA134" s="443"/>
      <c r="AB134" s="443"/>
      <c r="AC134" s="443"/>
      <c r="AD134" s="443"/>
      <c r="AE134" s="443"/>
      <c r="AF134" s="443"/>
      <c r="AG134" s="443"/>
    </row>
    <row r="135">
      <c r="A135" s="443"/>
      <c r="B135" s="443"/>
      <c r="C135" s="443"/>
      <c r="D135" s="443"/>
      <c r="E135" s="443"/>
      <c r="F135" s="443"/>
      <c r="G135" s="443"/>
      <c r="H135" s="443"/>
      <c r="I135" s="443"/>
      <c r="J135" s="443"/>
      <c r="K135" s="443"/>
      <c r="L135" s="443"/>
      <c r="M135" s="443"/>
      <c r="N135" s="443"/>
      <c r="O135" s="443"/>
      <c r="P135" s="443"/>
      <c r="Q135" s="443"/>
      <c r="R135" s="443"/>
      <c r="S135" s="443"/>
      <c r="T135" s="443"/>
      <c r="U135" s="443"/>
      <c r="V135" s="443"/>
      <c r="W135" s="443"/>
      <c r="X135" s="443"/>
      <c r="Y135" s="443"/>
      <c r="Z135" s="443"/>
      <c r="AA135" s="443"/>
      <c r="AB135" s="443"/>
      <c r="AC135" s="443"/>
      <c r="AD135" s="443"/>
      <c r="AE135" s="443"/>
      <c r="AF135" s="443"/>
      <c r="AG135" s="443"/>
    </row>
    <row r="136">
      <c r="A136" s="443"/>
      <c r="B136" s="443"/>
      <c r="C136" s="443"/>
      <c r="D136" s="443"/>
      <c r="E136" s="443"/>
      <c r="F136" s="443"/>
      <c r="G136" s="443"/>
      <c r="H136" s="443"/>
      <c r="I136" s="443"/>
      <c r="J136" s="443"/>
      <c r="K136" s="443"/>
      <c r="L136" s="443"/>
      <c r="M136" s="443"/>
      <c r="N136" s="443"/>
      <c r="O136" s="443"/>
      <c r="P136" s="443"/>
      <c r="Q136" s="443"/>
      <c r="R136" s="443"/>
      <c r="S136" s="443"/>
      <c r="T136" s="443"/>
      <c r="U136" s="443"/>
      <c r="V136" s="443"/>
      <c r="W136" s="443"/>
      <c r="X136" s="443"/>
      <c r="Y136" s="443"/>
      <c r="Z136" s="443"/>
      <c r="AA136" s="443"/>
      <c r="AB136" s="443"/>
      <c r="AC136" s="443"/>
      <c r="AD136" s="443"/>
      <c r="AE136" s="443"/>
      <c r="AF136" s="443"/>
      <c r="AG136" s="443"/>
    </row>
    <row r="137">
      <c r="A137" s="443"/>
      <c r="B137" s="443"/>
      <c r="C137" s="443"/>
      <c r="D137" s="443"/>
      <c r="E137" s="443"/>
      <c r="F137" s="443"/>
      <c r="G137" s="443"/>
      <c r="H137" s="443"/>
      <c r="I137" s="443"/>
      <c r="J137" s="443"/>
      <c r="K137" s="443"/>
      <c r="L137" s="443"/>
      <c r="M137" s="443"/>
      <c r="N137" s="443"/>
      <c r="O137" s="443"/>
      <c r="P137" s="443"/>
      <c r="Q137" s="443"/>
      <c r="R137" s="443"/>
      <c r="S137" s="443"/>
      <c r="T137" s="443"/>
      <c r="U137" s="443"/>
      <c r="V137" s="443"/>
      <c r="W137" s="443"/>
      <c r="X137" s="443"/>
      <c r="Y137" s="443"/>
      <c r="Z137" s="443"/>
      <c r="AA137" s="443"/>
      <c r="AB137" s="443"/>
      <c r="AC137" s="443"/>
      <c r="AD137" s="443"/>
      <c r="AE137" s="443"/>
      <c r="AF137" s="443"/>
      <c r="AG137" s="443"/>
    </row>
    <row r="138">
      <c r="A138" s="443"/>
      <c r="B138" s="443"/>
      <c r="C138" s="443"/>
      <c r="D138" s="443"/>
      <c r="E138" s="443"/>
      <c r="F138" s="443"/>
      <c r="G138" s="443"/>
      <c r="H138" s="443"/>
      <c r="I138" s="443"/>
      <c r="J138" s="443"/>
      <c r="K138" s="443"/>
      <c r="L138" s="443"/>
      <c r="M138" s="443"/>
      <c r="N138" s="443"/>
      <c r="O138" s="443"/>
      <c r="P138" s="443"/>
      <c r="Q138" s="443"/>
      <c r="R138" s="443"/>
      <c r="S138" s="443"/>
      <c r="T138" s="443"/>
      <c r="U138" s="443"/>
      <c r="V138" s="443"/>
      <c r="W138" s="443"/>
      <c r="X138" s="443"/>
      <c r="Y138" s="443"/>
      <c r="Z138" s="443"/>
      <c r="AA138" s="443"/>
      <c r="AB138" s="443"/>
      <c r="AC138" s="443"/>
      <c r="AD138" s="443"/>
      <c r="AE138" s="443"/>
      <c r="AF138" s="443"/>
      <c r="AG138" s="443"/>
    </row>
    <row r="139">
      <c r="A139" s="443"/>
      <c r="B139" s="443"/>
      <c r="C139" s="443"/>
      <c r="D139" s="443"/>
      <c r="E139" s="443"/>
      <c r="F139" s="443"/>
      <c r="G139" s="443"/>
      <c r="H139" s="443"/>
      <c r="I139" s="443"/>
      <c r="J139" s="443"/>
      <c r="K139" s="443"/>
      <c r="L139" s="443"/>
      <c r="M139" s="443"/>
      <c r="N139" s="443"/>
      <c r="O139" s="443"/>
      <c r="P139" s="443"/>
      <c r="Q139" s="443"/>
      <c r="R139" s="443"/>
      <c r="S139" s="443"/>
      <c r="T139" s="443"/>
      <c r="U139" s="443"/>
      <c r="V139" s="443"/>
      <c r="W139" s="443"/>
      <c r="X139" s="443"/>
      <c r="Y139" s="443"/>
      <c r="Z139" s="443"/>
      <c r="AA139" s="443"/>
      <c r="AB139" s="443"/>
      <c r="AC139" s="443"/>
      <c r="AD139" s="443"/>
      <c r="AE139" s="443"/>
      <c r="AF139" s="443"/>
      <c r="AG139" s="443"/>
    </row>
    <row r="140">
      <c r="A140" s="443"/>
      <c r="B140" s="443"/>
      <c r="C140" s="443"/>
      <c r="D140" s="443"/>
      <c r="E140" s="443"/>
      <c r="F140" s="443"/>
      <c r="G140" s="443"/>
      <c r="H140" s="443"/>
      <c r="I140" s="443"/>
      <c r="J140" s="443"/>
      <c r="K140" s="443"/>
      <c r="L140" s="443"/>
      <c r="M140" s="443"/>
      <c r="N140" s="443"/>
      <c r="O140" s="443"/>
      <c r="P140" s="443"/>
      <c r="Q140" s="443"/>
      <c r="R140" s="443"/>
      <c r="S140" s="443"/>
      <c r="T140" s="443"/>
      <c r="U140" s="443"/>
      <c r="V140" s="443"/>
      <c r="W140" s="443"/>
      <c r="X140" s="443"/>
      <c r="Y140" s="443"/>
      <c r="Z140" s="443"/>
      <c r="AA140" s="443"/>
      <c r="AB140" s="443"/>
      <c r="AC140" s="443"/>
      <c r="AD140" s="443"/>
      <c r="AE140" s="443"/>
      <c r="AF140" s="443"/>
      <c r="AG140" s="443"/>
    </row>
    <row r="141">
      <c r="A141" s="443"/>
      <c r="B141" s="443"/>
      <c r="C141" s="443"/>
      <c r="D141" s="443"/>
      <c r="E141" s="443"/>
      <c r="F141" s="443"/>
      <c r="G141" s="443"/>
      <c r="H141" s="443"/>
      <c r="I141" s="443"/>
      <c r="J141" s="443"/>
      <c r="K141" s="443"/>
      <c r="L141" s="443"/>
      <c r="M141" s="443"/>
      <c r="N141" s="443"/>
      <c r="O141" s="443"/>
      <c r="P141" s="443"/>
      <c r="Q141" s="443"/>
      <c r="R141" s="443"/>
      <c r="S141" s="443"/>
      <c r="T141" s="443"/>
      <c r="U141" s="443"/>
      <c r="V141" s="443"/>
      <c r="W141" s="443"/>
      <c r="X141" s="443"/>
      <c r="Y141" s="443"/>
      <c r="Z141" s="443"/>
      <c r="AA141" s="443"/>
      <c r="AB141" s="443"/>
      <c r="AC141" s="443"/>
      <c r="AD141" s="443"/>
      <c r="AE141" s="443"/>
      <c r="AF141" s="443"/>
      <c r="AG141" s="443"/>
    </row>
    <row r="142">
      <c r="A142" s="443"/>
      <c r="B142" s="443"/>
      <c r="C142" s="443"/>
      <c r="D142" s="443"/>
      <c r="E142" s="443"/>
      <c r="F142" s="443"/>
      <c r="G142" s="443"/>
      <c r="H142" s="443"/>
      <c r="I142" s="443"/>
      <c r="J142" s="443"/>
      <c r="K142" s="443"/>
      <c r="L142" s="443"/>
      <c r="M142" s="443"/>
      <c r="N142" s="443"/>
      <c r="O142" s="443"/>
      <c r="P142" s="443"/>
      <c r="Q142" s="443"/>
      <c r="R142" s="443"/>
      <c r="S142" s="443"/>
      <c r="T142" s="443"/>
      <c r="U142" s="443"/>
      <c r="V142" s="443"/>
      <c r="W142" s="443"/>
      <c r="X142" s="443"/>
      <c r="Y142" s="443"/>
      <c r="Z142" s="443"/>
      <c r="AA142" s="443"/>
      <c r="AB142" s="443"/>
      <c r="AC142" s="443"/>
      <c r="AD142" s="443"/>
      <c r="AE142" s="443"/>
      <c r="AF142" s="443"/>
      <c r="AG142" s="443"/>
    </row>
    <row r="143">
      <c r="A143" s="443"/>
      <c r="B143" s="443"/>
      <c r="C143" s="443"/>
      <c r="D143" s="443"/>
      <c r="E143" s="443"/>
      <c r="F143" s="443"/>
      <c r="G143" s="443"/>
      <c r="H143" s="443"/>
      <c r="I143" s="443"/>
      <c r="J143" s="443"/>
      <c r="K143" s="443"/>
      <c r="L143" s="443"/>
      <c r="M143" s="443"/>
      <c r="N143" s="443"/>
      <c r="O143" s="443"/>
      <c r="P143" s="443"/>
      <c r="Q143" s="443"/>
      <c r="R143" s="443"/>
      <c r="S143" s="443"/>
      <c r="T143" s="443"/>
      <c r="U143" s="443"/>
      <c r="V143" s="443"/>
      <c r="W143" s="443"/>
      <c r="X143" s="443"/>
      <c r="Y143" s="443"/>
      <c r="Z143" s="443"/>
      <c r="AA143" s="443"/>
      <c r="AB143" s="443"/>
      <c r="AC143" s="443"/>
      <c r="AD143" s="443"/>
      <c r="AE143" s="443"/>
      <c r="AF143" s="443"/>
      <c r="AG143" s="443"/>
    </row>
    <row r="144">
      <c r="A144" s="443"/>
      <c r="B144" s="443"/>
      <c r="C144" s="443"/>
      <c r="D144" s="443"/>
      <c r="E144" s="443"/>
      <c r="F144" s="443"/>
      <c r="G144" s="443"/>
      <c r="H144" s="443"/>
      <c r="I144" s="443"/>
      <c r="J144" s="443"/>
      <c r="K144" s="443"/>
      <c r="L144" s="443"/>
      <c r="M144" s="443"/>
      <c r="N144" s="443"/>
      <c r="O144" s="443"/>
      <c r="P144" s="443"/>
      <c r="Q144" s="443"/>
      <c r="R144" s="443"/>
      <c r="S144" s="443"/>
      <c r="T144" s="443"/>
      <c r="U144" s="443"/>
      <c r="V144" s="443"/>
      <c r="W144" s="443"/>
      <c r="X144" s="443"/>
      <c r="Y144" s="443"/>
      <c r="Z144" s="443"/>
      <c r="AA144" s="443"/>
      <c r="AB144" s="443"/>
      <c r="AC144" s="443"/>
      <c r="AD144" s="443"/>
      <c r="AE144" s="443"/>
      <c r="AF144" s="443"/>
      <c r="AG144" s="443"/>
    </row>
    <row r="145">
      <c r="A145" s="443"/>
      <c r="B145" s="443"/>
      <c r="C145" s="443"/>
      <c r="D145" s="443"/>
      <c r="E145" s="443"/>
      <c r="F145" s="443"/>
      <c r="G145" s="443"/>
      <c r="H145" s="443"/>
      <c r="I145" s="443"/>
      <c r="J145" s="443"/>
      <c r="K145" s="443"/>
      <c r="L145" s="443"/>
      <c r="M145" s="443"/>
      <c r="N145" s="443"/>
      <c r="O145" s="443"/>
      <c r="P145" s="443"/>
      <c r="Q145" s="443"/>
      <c r="R145" s="443"/>
      <c r="S145" s="443"/>
      <c r="T145" s="443"/>
      <c r="U145" s="443"/>
      <c r="V145" s="443"/>
      <c r="W145" s="443"/>
      <c r="X145" s="443"/>
      <c r="Y145" s="443"/>
      <c r="Z145" s="443"/>
      <c r="AA145" s="443"/>
      <c r="AB145" s="443"/>
      <c r="AC145" s="443"/>
      <c r="AD145" s="443"/>
      <c r="AE145" s="443"/>
      <c r="AF145" s="443"/>
      <c r="AG145" s="443"/>
    </row>
    <row r="146">
      <c r="A146" s="443"/>
      <c r="B146" s="443"/>
      <c r="C146" s="443"/>
      <c r="D146" s="443"/>
      <c r="E146" s="443"/>
      <c r="F146" s="443"/>
      <c r="G146" s="443"/>
      <c r="H146" s="443"/>
      <c r="I146" s="443"/>
      <c r="J146" s="443"/>
      <c r="K146" s="443"/>
      <c r="L146" s="443"/>
      <c r="M146" s="443"/>
      <c r="N146" s="443"/>
      <c r="O146" s="443"/>
      <c r="P146" s="443"/>
      <c r="Q146" s="443"/>
      <c r="R146" s="443"/>
      <c r="S146" s="443"/>
      <c r="T146" s="443"/>
      <c r="U146" s="443"/>
      <c r="V146" s="443"/>
      <c r="W146" s="443"/>
      <c r="X146" s="443"/>
      <c r="Y146" s="443"/>
      <c r="Z146" s="443"/>
      <c r="AA146" s="443"/>
      <c r="AB146" s="443"/>
      <c r="AC146" s="443"/>
      <c r="AD146" s="443"/>
      <c r="AE146" s="443"/>
      <c r="AF146" s="443"/>
      <c r="AG146" s="443"/>
    </row>
    <row r="147">
      <c r="A147" s="443"/>
      <c r="B147" s="443"/>
      <c r="C147" s="443"/>
      <c r="D147" s="443"/>
      <c r="E147" s="443"/>
      <c r="F147" s="443"/>
      <c r="G147" s="443"/>
      <c r="H147" s="443"/>
      <c r="I147" s="443"/>
      <c r="J147" s="443"/>
      <c r="K147" s="443"/>
      <c r="L147" s="443"/>
      <c r="M147" s="443"/>
      <c r="N147" s="443"/>
      <c r="O147" s="443"/>
      <c r="P147" s="443"/>
      <c r="Q147" s="443"/>
      <c r="R147" s="443"/>
      <c r="S147" s="443"/>
      <c r="T147" s="443"/>
      <c r="U147" s="443"/>
      <c r="V147" s="443"/>
      <c r="W147" s="443"/>
      <c r="X147" s="443"/>
      <c r="Y147" s="443"/>
      <c r="Z147" s="443"/>
      <c r="AA147" s="443"/>
      <c r="AB147" s="443"/>
      <c r="AC147" s="443"/>
      <c r="AD147" s="443"/>
      <c r="AE147" s="443"/>
      <c r="AF147" s="443"/>
      <c r="AG147" s="443"/>
    </row>
    <row r="148">
      <c r="A148" s="443"/>
      <c r="B148" s="443"/>
      <c r="C148" s="443"/>
      <c r="D148" s="443"/>
      <c r="E148" s="443"/>
      <c r="F148" s="443"/>
      <c r="G148" s="443"/>
      <c r="H148" s="443"/>
      <c r="I148" s="443"/>
      <c r="J148" s="443"/>
      <c r="K148" s="443"/>
      <c r="L148" s="443"/>
      <c r="M148" s="443"/>
      <c r="N148" s="443"/>
      <c r="O148" s="443"/>
      <c r="P148" s="443"/>
      <c r="Q148" s="443"/>
      <c r="R148" s="443"/>
      <c r="S148" s="443"/>
      <c r="T148" s="443"/>
      <c r="U148" s="443"/>
      <c r="V148" s="443"/>
      <c r="W148" s="443"/>
      <c r="X148" s="443"/>
      <c r="Y148" s="443"/>
      <c r="Z148" s="443"/>
      <c r="AA148" s="443"/>
      <c r="AB148" s="443"/>
      <c r="AC148" s="443"/>
      <c r="AD148" s="443"/>
      <c r="AE148" s="443"/>
      <c r="AF148" s="443"/>
      <c r="AG148" s="443"/>
    </row>
    <row r="149">
      <c r="A149" s="443"/>
      <c r="B149" s="443"/>
      <c r="C149" s="443"/>
      <c r="D149" s="443"/>
      <c r="E149" s="443"/>
      <c r="F149" s="443"/>
      <c r="G149" s="443"/>
      <c r="H149" s="443"/>
      <c r="I149" s="443"/>
      <c r="J149" s="443"/>
      <c r="K149" s="443"/>
      <c r="L149" s="443"/>
      <c r="M149" s="443"/>
      <c r="N149" s="443"/>
      <c r="O149" s="443"/>
      <c r="P149" s="443"/>
      <c r="Q149" s="443"/>
      <c r="R149" s="443"/>
      <c r="S149" s="443"/>
      <c r="T149" s="443"/>
      <c r="U149" s="443"/>
      <c r="V149" s="443"/>
      <c r="W149" s="443"/>
      <c r="X149" s="443"/>
      <c r="Y149" s="443"/>
      <c r="Z149" s="443"/>
      <c r="AA149" s="443"/>
      <c r="AB149" s="443"/>
      <c r="AC149" s="443"/>
      <c r="AD149" s="443"/>
      <c r="AE149" s="443"/>
      <c r="AF149" s="443"/>
      <c r="AG149" s="443"/>
    </row>
    <row r="150">
      <c r="A150" s="443"/>
      <c r="B150" s="443"/>
      <c r="C150" s="443"/>
      <c r="D150" s="443"/>
      <c r="E150" s="443"/>
      <c r="F150" s="443"/>
      <c r="G150" s="443"/>
      <c r="H150" s="443"/>
      <c r="I150" s="443"/>
      <c r="J150" s="443"/>
      <c r="K150" s="443"/>
      <c r="L150" s="443"/>
      <c r="M150" s="443"/>
      <c r="N150" s="443"/>
      <c r="O150" s="443"/>
      <c r="P150" s="443"/>
      <c r="Q150" s="443"/>
      <c r="R150" s="443"/>
      <c r="S150" s="443"/>
      <c r="T150" s="443"/>
      <c r="U150" s="443"/>
      <c r="V150" s="443"/>
      <c r="W150" s="443"/>
      <c r="X150" s="443"/>
      <c r="Y150" s="443"/>
      <c r="Z150" s="443"/>
      <c r="AA150" s="443"/>
      <c r="AB150" s="443"/>
      <c r="AC150" s="443"/>
      <c r="AD150" s="443"/>
      <c r="AE150" s="443"/>
      <c r="AF150" s="443"/>
      <c r="AG150" s="443"/>
    </row>
    <row r="151">
      <c r="A151" s="443"/>
      <c r="B151" s="443"/>
      <c r="C151" s="443"/>
      <c r="D151" s="443"/>
      <c r="E151" s="443"/>
      <c r="F151" s="443"/>
      <c r="G151" s="443"/>
      <c r="H151" s="443"/>
      <c r="I151" s="443"/>
      <c r="J151" s="443"/>
      <c r="K151" s="443"/>
      <c r="L151" s="443"/>
      <c r="M151" s="443"/>
      <c r="N151" s="443"/>
      <c r="O151" s="443"/>
      <c r="P151" s="443"/>
      <c r="Q151" s="443"/>
      <c r="R151" s="443"/>
      <c r="S151" s="443"/>
      <c r="T151" s="443"/>
      <c r="U151" s="443"/>
      <c r="V151" s="443"/>
      <c r="W151" s="443"/>
      <c r="X151" s="443"/>
      <c r="Y151" s="443"/>
      <c r="Z151" s="443"/>
      <c r="AA151" s="443"/>
      <c r="AB151" s="443"/>
      <c r="AC151" s="443"/>
      <c r="AD151" s="443"/>
      <c r="AE151" s="443"/>
      <c r="AF151" s="443"/>
      <c r="AG151" s="443"/>
    </row>
    <row r="152">
      <c r="A152" s="443"/>
      <c r="B152" s="443"/>
      <c r="C152" s="443"/>
      <c r="D152" s="443"/>
      <c r="E152" s="443"/>
      <c r="F152" s="443"/>
      <c r="G152" s="443"/>
      <c r="H152" s="443"/>
      <c r="I152" s="443"/>
      <c r="J152" s="443"/>
      <c r="K152" s="443"/>
      <c r="L152" s="443"/>
      <c r="M152" s="443"/>
      <c r="N152" s="443"/>
      <c r="O152" s="443"/>
      <c r="P152" s="443"/>
      <c r="Q152" s="443"/>
      <c r="R152" s="443"/>
      <c r="S152" s="443"/>
      <c r="T152" s="443"/>
      <c r="U152" s="443"/>
      <c r="V152" s="443"/>
      <c r="W152" s="443"/>
      <c r="X152" s="443"/>
      <c r="Y152" s="443"/>
      <c r="Z152" s="443"/>
      <c r="AA152" s="443"/>
      <c r="AB152" s="443"/>
      <c r="AC152" s="443"/>
      <c r="AD152" s="443"/>
      <c r="AE152" s="443"/>
      <c r="AF152" s="443"/>
      <c r="AG152" s="443"/>
    </row>
    <row r="153">
      <c r="A153" s="443"/>
      <c r="B153" s="443"/>
      <c r="C153" s="443"/>
      <c r="D153" s="443"/>
      <c r="E153" s="443"/>
      <c r="F153" s="443"/>
      <c r="G153" s="443"/>
      <c r="H153" s="443"/>
      <c r="I153" s="443"/>
      <c r="J153" s="443"/>
      <c r="K153" s="443"/>
      <c r="L153" s="443"/>
      <c r="M153" s="443"/>
      <c r="N153" s="443"/>
      <c r="O153" s="443"/>
      <c r="P153" s="443"/>
      <c r="Q153" s="443"/>
      <c r="R153" s="443"/>
      <c r="S153" s="443"/>
      <c r="T153" s="443"/>
      <c r="U153" s="443"/>
      <c r="V153" s="443"/>
      <c r="W153" s="443"/>
      <c r="X153" s="443"/>
      <c r="Y153" s="443"/>
      <c r="Z153" s="443"/>
      <c r="AA153" s="443"/>
      <c r="AB153" s="443"/>
      <c r="AC153" s="443"/>
      <c r="AD153" s="443"/>
      <c r="AE153" s="443"/>
      <c r="AF153" s="443"/>
      <c r="AG153" s="443"/>
    </row>
    <row r="154">
      <c r="A154" s="443"/>
      <c r="B154" s="443"/>
      <c r="C154" s="443"/>
      <c r="D154" s="443"/>
      <c r="E154" s="443"/>
      <c r="F154" s="443"/>
      <c r="G154" s="443"/>
      <c r="H154" s="443"/>
      <c r="I154" s="443"/>
      <c r="J154" s="443"/>
      <c r="K154" s="443"/>
      <c r="L154" s="443"/>
      <c r="M154" s="443"/>
      <c r="N154" s="443"/>
      <c r="O154" s="443"/>
      <c r="P154" s="443"/>
      <c r="Q154" s="443"/>
      <c r="R154" s="443"/>
      <c r="S154" s="443"/>
      <c r="T154" s="443"/>
      <c r="U154" s="443"/>
      <c r="V154" s="443"/>
      <c r="W154" s="443"/>
      <c r="X154" s="443"/>
      <c r="Y154" s="443"/>
      <c r="Z154" s="443"/>
      <c r="AA154" s="443"/>
      <c r="AB154" s="443"/>
      <c r="AC154" s="443"/>
      <c r="AD154" s="443"/>
      <c r="AE154" s="443"/>
      <c r="AF154" s="443"/>
      <c r="AG154" s="443"/>
    </row>
    <row r="155">
      <c r="A155" s="443"/>
      <c r="B155" s="443"/>
      <c r="C155" s="443"/>
      <c r="D155" s="443"/>
      <c r="E155" s="443"/>
      <c r="F155" s="443"/>
      <c r="G155" s="443"/>
      <c r="H155" s="443"/>
      <c r="I155" s="443"/>
      <c r="J155" s="443"/>
      <c r="K155" s="443"/>
      <c r="L155" s="443"/>
      <c r="M155" s="443"/>
      <c r="N155" s="443"/>
      <c r="O155" s="443"/>
      <c r="P155" s="443"/>
      <c r="Q155" s="443"/>
      <c r="R155" s="443"/>
      <c r="S155" s="443"/>
      <c r="T155" s="443"/>
      <c r="U155" s="443"/>
      <c r="V155" s="443"/>
      <c r="W155" s="443"/>
      <c r="X155" s="443"/>
      <c r="Y155" s="443"/>
      <c r="Z155" s="443"/>
      <c r="AA155" s="443"/>
      <c r="AB155" s="443"/>
      <c r="AC155" s="443"/>
      <c r="AD155" s="443"/>
      <c r="AE155" s="443"/>
      <c r="AF155" s="443"/>
      <c r="AG155" s="443"/>
    </row>
    <row r="156">
      <c r="A156" s="443"/>
      <c r="B156" s="443"/>
      <c r="C156" s="443"/>
      <c r="D156" s="443"/>
      <c r="E156" s="443"/>
      <c r="F156" s="443"/>
      <c r="G156" s="443"/>
      <c r="H156" s="443"/>
      <c r="I156" s="443"/>
      <c r="J156" s="443"/>
      <c r="K156" s="443"/>
      <c r="L156" s="443"/>
      <c r="M156" s="443"/>
      <c r="N156" s="443"/>
      <c r="O156" s="443"/>
      <c r="P156" s="443"/>
      <c r="Q156" s="443"/>
      <c r="R156" s="443"/>
      <c r="S156" s="443"/>
      <c r="T156" s="443"/>
      <c r="U156" s="443"/>
      <c r="V156" s="443"/>
      <c r="W156" s="443"/>
      <c r="X156" s="443"/>
      <c r="Y156" s="443"/>
      <c r="Z156" s="443"/>
      <c r="AA156" s="443"/>
      <c r="AB156" s="443"/>
      <c r="AC156" s="443"/>
      <c r="AD156" s="443"/>
      <c r="AE156" s="443"/>
      <c r="AF156" s="443"/>
      <c r="AG156" s="443"/>
    </row>
    <row r="157">
      <c r="A157" s="443"/>
      <c r="B157" s="443"/>
      <c r="C157" s="443"/>
      <c r="D157" s="443"/>
      <c r="E157" s="443"/>
      <c r="F157" s="443"/>
      <c r="G157" s="443"/>
      <c r="H157" s="443"/>
      <c r="I157" s="443"/>
      <c r="J157" s="443"/>
      <c r="K157" s="443"/>
      <c r="L157" s="443"/>
      <c r="M157" s="443"/>
      <c r="N157" s="443"/>
      <c r="O157" s="443"/>
      <c r="P157" s="443"/>
      <c r="Q157" s="443"/>
      <c r="R157" s="443"/>
      <c r="S157" s="443"/>
      <c r="T157" s="443"/>
      <c r="U157" s="443"/>
      <c r="V157" s="443"/>
      <c r="W157" s="443"/>
      <c r="X157" s="443"/>
      <c r="Y157" s="443"/>
      <c r="Z157" s="443"/>
      <c r="AA157" s="443"/>
      <c r="AB157" s="443"/>
      <c r="AC157" s="443"/>
      <c r="AD157" s="443"/>
      <c r="AE157" s="443"/>
      <c r="AF157" s="443"/>
      <c r="AG157" s="443"/>
    </row>
    <row r="158">
      <c r="A158" s="443"/>
      <c r="B158" s="443"/>
      <c r="C158" s="443"/>
      <c r="D158" s="443"/>
      <c r="E158" s="443"/>
      <c r="F158" s="443"/>
      <c r="G158" s="443"/>
      <c r="H158" s="443"/>
      <c r="I158" s="443"/>
      <c r="J158" s="443"/>
      <c r="K158" s="443"/>
      <c r="L158" s="443"/>
      <c r="M158" s="443"/>
      <c r="N158" s="443"/>
      <c r="O158" s="443"/>
      <c r="P158" s="443"/>
      <c r="Q158" s="443"/>
      <c r="R158" s="443"/>
      <c r="S158" s="443"/>
      <c r="T158" s="443"/>
      <c r="U158" s="443"/>
      <c r="V158" s="443"/>
      <c r="W158" s="443"/>
      <c r="X158" s="443"/>
      <c r="Y158" s="443"/>
      <c r="Z158" s="443"/>
      <c r="AA158" s="443"/>
      <c r="AB158" s="443"/>
      <c r="AC158" s="443"/>
      <c r="AD158" s="443"/>
      <c r="AE158" s="443"/>
      <c r="AF158" s="443"/>
      <c r="AG158" s="443"/>
    </row>
    <row r="159">
      <c r="A159" s="443"/>
      <c r="B159" s="443"/>
      <c r="C159" s="443"/>
      <c r="D159" s="443"/>
      <c r="E159" s="443"/>
      <c r="F159" s="443"/>
      <c r="G159" s="443"/>
      <c r="H159" s="443"/>
      <c r="I159" s="443"/>
      <c r="J159" s="443"/>
      <c r="K159" s="443"/>
      <c r="L159" s="443"/>
      <c r="M159" s="443"/>
      <c r="N159" s="443"/>
      <c r="O159" s="443"/>
      <c r="P159" s="443"/>
      <c r="Q159" s="443"/>
      <c r="R159" s="443"/>
      <c r="S159" s="443"/>
      <c r="T159" s="443"/>
      <c r="U159" s="443"/>
      <c r="V159" s="443"/>
      <c r="W159" s="443"/>
      <c r="X159" s="443"/>
      <c r="Y159" s="443"/>
      <c r="Z159" s="443"/>
      <c r="AA159" s="443"/>
      <c r="AB159" s="443"/>
      <c r="AC159" s="443"/>
      <c r="AD159" s="443"/>
      <c r="AE159" s="443"/>
      <c r="AF159" s="443"/>
      <c r="AG159" s="443"/>
    </row>
    <row r="160">
      <c r="A160" s="443"/>
      <c r="B160" s="443"/>
      <c r="C160" s="443"/>
      <c r="D160" s="443"/>
      <c r="E160" s="443"/>
      <c r="F160" s="443"/>
      <c r="G160" s="443"/>
      <c r="H160" s="443"/>
      <c r="I160" s="443"/>
      <c r="J160" s="443"/>
      <c r="K160" s="443"/>
      <c r="L160" s="443"/>
      <c r="M160" s="443"/>
      <c r="N160" s="443"/>
      <c r="O160" s="443"/>
      <c r="P160" s="443"/>
      <c r="Q160" s="443"/>
      <c r="R160" s="443"/>
      <c r="S160" s="443"/>
      <c r="T160" s="443"/>
      <c r="U160" s="443"/>
      <c r="V160" s="443"/>
      <c r="W160" s="443"/>
      <c r="X160" s="443"/>
      <c r="Y160" s="443"/>
      <c r="Z160" s="443"/>
      <c r="AA160" s="443"/>
      <c r="AB160" s="443"/>
      <c r="AC160" s="443"/>
      <c r="AD160" s="443"/>
      <c r="AE160" s="443"/>
      <c r="AF160" s="443"/>
      <c r="AG160" s="443"/>
    </row>
    <row r="161">
      <c r="A161" s="443"/>
      <c r="B161" s="443"/>
      <c r="C161" s="443"/>
      <c r="D161" s="443"/>
      <c r="E161" s="443"/>
      <c r="F161" s="443"/>
      <c r="G161" s="443"/>
      <c r="H161" s="443"/>
      <c r="I161" s="443"/>
      <c r="J161" s="443"/>
      <c r="K161" s="443"/>
      <c r="L161" s="443"/>
      <c r="M161" s="443"/>
      <c r="N161" s="443"/>
      <c r="O161" s="443"/>
      <c r="P161" s="443"/>
      <c r="Q161" s="443"/>
      <c r="R161" s="443"/>
      <c r="S161" s="443"/>
      <c r="T161" s="443"/>
      <c r="U161" s="443"/>
      <c r="V161" s="443"/>
      <c r="W161" s="443"/>
      <c r="X161" s="443"/>
      <c r="Y161" s="443"/>
      <c r="Z161" s="443"/>
      <c r="AA161" s="443"/>
      <c r="AB161" s="443"/>
      <c r="AC161" s="443"/>
      <c r="AD161" s="443"/>
      <c r="AE161" s="443"/>
      <c r="AF161" s="443"/>
      <c r="AG161" s="443"/>
    </row>
    <row r="162">
      <c r="A162" s="443"/>
      <c r="B162" s="443"/>
      <c r="C162" s="443"/>
      <c r="D162" s="443"/>
      <c r="E162" s="443"/>
      <c r="F162" s="443"/>
      <c r="G162" s="443"/>
      <c r="H162" s="443"/>
      <c r="I162" s="443"/>
      <c r="J162" s="443"/>
      <c r="K162" s="443"/>
      <c r="L162" s="443"/>
      <c r="M162" s="443"/>
      <c r="N162" s="443"/>
      <c r="O162" s="443"/>
      <c r="P162" s="443"/>
      <c r="Q162" s="443"/>
      <c r="R162" s="443"/>
      <c r="S162" s="443"/>
      <c r="T162" s="443"/>
      <c r="U162" s="443"/>
      <c r="V162" s="443"/>
      <c r="W162" s="443"/>
      <c r="X162" s="443"/>
      <c r="Y162" s="443"/>
      <c r="Z162" s="443"/>
      <c r="AA162" s="443"/>
      <c r="AB162" s="443"/>
      <c r="AC162" s="443"/>
      <c r="AD162" s="443"/>
      <c r="AE162" s="443"/>
      <c r="AF162" s="443"/>
      <c r="AG162" s="443"/>
    </row>
    <row r="163">
      <c r="A163" s="443"/>
      <c r="B163" s="443"/>
      <c r="C163" s="443"/>
      <c r="D163" s="443"/>
      <c r="E163" s="443"/>
      <c r="F163" s="443"/>
      <c r="G163" s="443"/>
      <c r="H163" s="443"/>
      <c r="I163" s="443"/>
      <c r="J163" s="443"/>
      <c r="K163" s="443"/>
      <c r="L163" s="443"/>
      <c r="M163" s="443"/>
      <c r="N163" s="443"/>
      <c r="O163" s="443"/>
      <c r="P163" s="443"/>
      <c r="Q163" s="443"/>
      <c r="R163" s="443"/>
      <c r="S163" s="443"/>
      <c r="T163" s="443"/>
      <c r="U163" s="443"/>
      <c r="V163" s="443"/>
      <c r="W163" s="443"/>
      <c r="X163" s="443"/>
      <c r="Y163" s="443"/>
      <c r="Z163" s="443"/>
      <c r="AA163" s="443"/>
      <c r="AB163" s="443"/>
      <c r="AC163" s="443"/>
      <c r="AD163" s="443"/>
      <c r="AE163" s="443"/>
      <c r="AF163" s="443"/>
      <c r="AG163" s="443"/>
    </row>
    <row r="164">
      <c r="A164" s="443"/>
      <c r="B164" s="443"/>
      <c r="C164" s="443"/>
      <c r="D164" s="443"/>
      <c r="E164" s="443"/>
      <c r="F164" s="443"/>
      <c r="G164" s="443"/>
      <c r="H164" s="443"/>
      <c r="I164" s="443"/>
      <c r="J164" s="443"/>
      <c r="K164" s="443"/>
      <c r="L164" s="443"/>
      <c r="M164" s="443"/>
      <c r="N164" s="443"/>
      <c r="O164" s="443"/>
      <c r="P164" s="443"/>
      <c r="Q164" s="443"/>
      <c r="R164" s="443"/>
      <c r="S164" s="443"/>
      <c r="T164" s="443"/>
      <c r="U164" s="443"/>
      <c r="V164" s="443"/>
      <c r="W164" s="443"/>
      <c r="X164" s="443"/>
      <c r="Y164" s="443"/>
      <c r="Z164" s="443"/>
      <c r="AA164" s="443"/>
      <c r="AB164" s="443"/>
      <c r="AC164" s="443"/>
      <c r="AD164" s="443"/>
      <c r="AE164" s="443"/>
      <c r="AF164" s="443"/>
      <c r="AG164" s="443"/>
    </row>
    <row r="165">
      <c r="A165" s="443"/>
      <c r="B165" s="443"/>
      <c r="C165" s="443"/>
      <c r="D165" s="443"/>
      <c r="E165" s="443"/>
      <c r="F165" s="443"/>
      <c r="G165" s="443"/>
      <c r="H165" s="443"/>
      <c r="I165" s="443"/>
      <c r="J165" s="443"/>
      <c r="K165" s="443"/>
      <c r="L165" s="443"/>
      <c r="M165" s="443"/>
      <c r="N165" s="443"/>
      <c r="O165" s="443"/>
      <c r="P165" s="443"/>
      <c r="Q165" s="443"/>
      <c r="R165" s="443"/>
      <c r="S165" s="443"/>
      <c r="T165" s="443"/>
      <c r="U165" s="443"/>
      <c r="V165" s="443"/>
      <c r="W165" s="443"/>
      <c r="X165" s="443"/>
      <c r="Y165" s="443"/>
      <c r="Z165" s="443"/>
      <c r="AA165" s="443"/>
      <c r="AB165" s="443"/>
      <c r="AC165" s="443"/>
      <c r="AD165" s="443"/>
      <c r="AE165" s="443"/>
      <c r="AF165" s="443"/>
      <c r="AG165" s="443"/>
    </row>
    <row r="166">
      <c r="A166" s="443"/>
      <c r="B166" s="443"/>
      <c r="C166" s="443"/>
      <c r="D166" s="443"/>
      <c r="E166" s="443"/>
      <c r="F166" s="443"/>
      <c r="G166" s="443"/>
      <c r="H166" s="443"/>
      <c r="I166" s="443"/>
      <c r="J166" s="443"/>
      <c r="K166" s="443"/>
      <c r="L166" s="443"/>
      <c r="M166" s="443"/>
      <c r="N166" s="443"/>
      <c r="O166" s="443"/>
      <c r="P166" s="443"/>
      <c r="Q166" s="443"/>
      <c r="R166" s="443"/>
      <c r="S166" s="443"/>
      <c r="T166" s="443"/>
      <c r="U166" s="443"/>
      <c r="V166" s="443"/>
      <c r="W166" s="443"/>
      <c r="X166" s="443"/>
      <c r="Y166" s="443"/>
      <c r="Z166" s="443"/>
      <c r="AA166" s="443"/>
      <c r="AB166" s="443"/>
      <c r="AC166" s="443"/>
      <c r="AD166" s="443"/>
      <c r="AE166" s="443"/>
      <c r="AF166" s="443"/>
      <c r="AG166" s="443"/>
    </row>
    <row r="167">
      <c r="A167" s="443"/>
      <c r="B167" s="443"/>
      <c r="C167" s="443"/>
      <c r="D167" s="443"/>
      <c r="E167" s="443"/>
      <c r="F167" s="443"/>
      <c r="G167" s="443"/>
      <c r="H167" s="443"/>
      <c r="I167" s="443"/>
      <c r="J167" s="443"/>
      <c r="K167" s="443"/>
      <c r="L167" s="443"/>
      <c r="M167" s="443"/>
      <c r="N167" s="443"/>
      <c r="O167" s="443"/>
      <c r="P167" s="443"/>
      <c r="Q167" s="443"/>
      <c r="R167" s="443"/>
      <c r="S167" s="443"/>
      <c r="T167" s="443"/>
      <c r="U167" s="443"/>
      <c r="V167" s="443"/>
      <c r="W167" s="443"/>
      <c r="X167" s="443"/>
      <c r="Y167" s="443"/>
      <c r="Z167" s="443"/>
      <c r="AA167" s="443"/>
      <c r="AB167" s="443"/>
      <c r="AC167" s="443"/>
      <c r="AD167" s="443"/>
      <c r="AE167" s="443"/>
      <c r="AF167" s="443"/>
      <c r="AG167" s="443"/>
    </row>
    <row r="168">
      <c r="A168" s="443"/>
      <c r="B168" s="443"/>
      <c r="C168" s="443"/>
      <c r="D168" s="443"/>
      <c r="E168" s="443"/>
      <c r="F168" s="443"/>
      <c r="G168" s="443"/>
      <c r="H168" s="443"/>
      <c r="I168" s="443"/>
      <c r="J168" s="443"/>
      <c r="K168" s="443"/>
      <c r="L168" s="443"/>
      <c r="M168" s="443"/>
      <c r="N168" s="443"/>
      <c r="O168" s="443"/>
      <c r="P168" s="443"/>
      <c r="Q168" s="443"/>
      <c r="R168" s="443"/>
      <c r="S168" s="443"/>
      <c r="T168" s="443"/>
      <c r="U168" s="443"/>
      <c r="V168" s="443"/>
      <c r="W168" s="443"/>
      <c r="X168" s="443"/>
      <c r="Y168" s="443"/>
      <c r="Z168" s="443"/>
      <c r="AA168" s="443"/>
      <c r="AB168" s="443"/>
      <c r="AC168" s="443"/>
      <c r="AD168" s="443"/>
      <c r="AE168" s="443"/>
      <c r="AF168" s="443"/>
      <c r="AG168" s="443"/>
    </row>
    <row r="169">
      <c r="A169" s="443"/>
      <c r="B169" s="443"/>
      <c r="C169" s="443"/>
      <c r="D169" s="443"/>
      <c r="E169" s="443"/>
      <c r="F169" s="443"/>
      <c r="G169" s="443"/>
      <c r="H169" s="443"/>
      <c r="I169" s="443"/>
      <c r="J169" s="443"/>
      <c r="K169" s="443"/>
      <c r="L169" s="443"/>
      <c r="M169" s="443"/>
      <c r="N169" s="443"/>
      <c r="O169" s="443"/>
      <c r="P169" s="443"/>
      <c r="Q169" s="443"/>
      <c r="R169" s="443"/>
      <c r="S169" s="443"/>
      <c r="T169" s="443"/>
      <c r="U169" s="443"/>
      <c r="V169" s="443"/>
      <c r="W169" s="443"/>
      <c r="X169" s="443"/>
      <c r="Y169" s="443"/>
      <c r="Z169" s="443"/>
      <c r="AA169" s="443"/>
      <c r="AB169" s="443"/>
      <c r="AC169" s="443"/>
      <c r="AD169" s="443"/>
      <c r="AE169" s="443"/>
      <c r="AF169" s="443"/>
      <c r="AG169" s="443"/>
    </row>
    <row r="170">
      <c r="A170" s="443"/>
      <c r="B170" s="443"/>
      <c r="C170" s="443"/>
      <c r="D170" s="443"/>
      <c r="E170" s="443"/>
      <c r="F170" s="443"/>
      <c r="G170" s="443"/>
      <c r="H170" s="443"/>
      <c r="I170" s="443"/>
      <c r="J170" s="443"/>
      <c r="K170" s="443"/>
      <c r="L170" s="443"/>
      <c r="M170" s="443"/>
      <c r="N170" s="443"/>
      <c r="O170" s="443"/>
      <c r="P170" s="443"/>
      <c r="Q170" s="443"/>
      <c r="R170" s="443"/>
      <c r="S170" s="443"/>
      <c r="T170" s="443"/>
      <c r="U170" s="443"/>
      <c r="V170" s="443"/>
      <c r="W170" s="443"/>
      <c r="X170" s="443"/>
      <c r="Y170" s="443"/>
      <c r="Z170" s="443"/>
      <c r="AA170" s="443"/>
      <c r="AB170" s="443"/>
      <c r="AC170" s="443"/>
      <c r="AD170" s="443"/>
      <c r="AE170" s="443"/>
      <c r="AF170" s="443"/>
      <c r="AG170" s="443"/>
    </row>
    <row r="171">
      <c r="A171" s="443"/>
      <c r="B171" s="443"/>
      <c r="C171" s="443"/>
      <c r="D171" s="443"/>
      <c r="E171" s="443"/>
      <c r="F171" s="443"/>
      <c r="G171" s="443"/>
      <c r="H171" s="443"/>
      <c r="I171" s="443"/>
      <c r="J171" s="443"/>
      <c r="K171" s="443"/>
      <c r="L171" s="443"/>
      <c r="M171" s="443"/>
      <c r="N171" s="443"/>
      <c r="O171" s="443"/>
      <c r="P171" s="443"/>
      <c r="Q171" s="443"/>
      <c r="R171" s="443"/>
      <c r="S171" s="443"/>
      <c r="T171" s="443"/>
      <c r="U171" s="443"/>
      <c r="V171" s="443"/>
      <c r="W171" s="443"/>
      <c r="X171" s="443"/>
      <c r="Y171" s="443"/>
      <c r="Z171" s="443"/>
      <c r="AA171" s="443"/>
      <c r="AB171" s="443"/>
      <c r="AC171" s="443"/>
      <c r="AD171" s="443"/>
      <c r="AE171" s="443"/>
      <c r="AF171" s="443"/>
      <c r="AG171" s="443"/>
    </row>
    <row r="172">
      <c r="A172" s="443"/>
      <c r="B172" s="443"/>
      <c r="C172" s="443"/>
      <c r="D172" s="443"/>
      <c r="E172" s="443"/>
      <c r="F172" s="443"/>
      <c r="G172" s="443"/>
      <c r="H172" s="443"/>
      <c r="I172" s="443"/>
      <c r="J172" s="443"/>
      <c r="K172" s="443"/>
      <c r="L172" s="443"/>
      <c r="M172" s="443"/>
      <c r="N172" s="443"/>
      <c r="O172" s="443"/>
      <c r="P172" s="443"/>
      <c r="Q172" s="443"/>
      <c r="R172" s="443"/>
      <c r="S172" s="443"/>
      <c r="T172" s="443"/>
      <c r="U172" s="443"/>
      <c r="V172" s="443"/>
      <c r="W172" s="443"/>
      <c r="X172" s="443"/>
      <c r="Y172" s="443"/>
      <c r="Z172" s="443"/>
      <c r="AA172" s="443"/>
      <c r="AB172" s="443"/>
      <c r="AC172" s="443"/>
      <c r="AD172" s="443"/>
      <c r="AE172" s="443"/>
      <c r="AF172" s="443"/>
      <c r="AG172" s="443"/>
    </row>
    <row r="173">
      <c r="A173" s="443"/>
      <c r="B173" s="443"/>
      <c r="C173" s="443"/>
      <c r="D173" s="443"/>
      <c r="E173" s="443"/>
      <c r="F173" s="443"/>
      <c r="G173" s="443"/>
      <c r="H173" s="443"/>
      <c r="I173" s="443"/>
      <c r="J173" s="443"/>
      <c r="K173" s="443"/>
      <c r="L173" s="443"/>
      <c r="M173" s="443"/>
      <c r="N173" s="443"/>
      <c r="O173" s="443"/>
      <c r="P173" s="443"/>
      <c r="Q173" s="443"/>
      <c r="R173" s="443"/>
      <c r="S173" s="443"/>
      <c r="T173" s="443"/>
      <c r="U173" s="443"/>
      <c r="V173" s="443"/>
      <c r="W173" s="443"/>
      <c r="X173" s="443"/>
      <c r="Y173" s="443"/>
      <c r="Z173" s="443"/>
      <c r="AA173" s="443"/>
      <c r="AB173" s="443"/>
      <c r="AC173" s="443"/>
      <c r="AD173" s="443"/>
      <c r="AE173" s="443"/>
      <c r="AF173" s="443"/>
      <c r="AG173" s="443"/>
    </row>
    <row r="174">
      <c r="A174" s="443"/>
      <c r="B174" s="443"/>
      <c r="C174" s="443"/>
      <c r="D174" s="443"/>
      <c r="E174" s="443"/>
      <c r="F174" s="443"/>
      <c r="G174" s="443"/>
      <c r="H174" s="443"/>
      <c r="I174" s="443"/>
      <c r="J174" s="443"/>
      <c r="K174" s="443"/>
      <c r="L174" s="443"/>
      <c r="M174" s="443"/>
      <c r="N174" s="443"/>
      <c r="O174" s="443"/>
      <c r="P174" s="443"/>
      <c r="Q174" s="443"/>
      <c r="R174" s="443"/>
      <c r="S174" s="443"/>
      <c r="T174" s="443"/>
      <c r="U174" s="443"/>
      <c r="V174" s="443"/>
      <c r="W174" s="443"/>
      <c r="X174" s="443"/>
      <c r="Y174" s="443"/>
      <c r="Z174" s="443"/>
      <c r="AA174" s="443"/>
      <c r="AB174" s="443"/>
      <c r="AC174" s="443"/>
      <c r="AD174" s="443"/>
      <c r="AE174" s="443"/>
      <c r="AF174" s="443"/>
      <c r="AG174" s="443"/>
    </row>
    <row r="175">
      <c r="A175" s="443"/>
      <c r="B175" s="443"/>
      <c r="C175" s="443"/>
      <c r="D175" s="443"/>
      <c r="E175" s="443"/>
      <c r="F175" s="443"/>
      <c r="G175" s="443"/>
      <c r="H175" s="443"/>
      <c r="I175" s="443"/>
      <c r="J175" s="443"/>
      <c r="K175" s="443"/>
      <c r="L175" s="443"/>
      <c r="M175" s="443"/>
      <c r="N175" s="443"/>
      <c r="O175" s="443"/>
      <c r="P175" s="443"/>
      <c r="Q175" s="443"/>
      <c r="R175" s="443"/>
      <c r="S175" s="443"/>
      <c r="T175" s="443"/>
      <c r="U175" s="443"/>
      <c r="V175" s="443"/>
      <c r="W175" s="443"/>
      <c r="X175" s="443"/>
      <c r="Y175" s="443"/>
      <c r="Z175" s="443"/>
      <c r="AA175" s="443"/>
      <c r="AB175" s="443"/>
      <c r="AC175" s="443"/>
      <c r="AD175" s="443"/>
      <c r="AE175" s="443"/>
      <c r="AF175" s="443"/>
      <c r="AG175" s="443"/>
    </row>
    <row r="176">
      <c r="A176" s="443"/>
      <c r="B176" s="443"/>
      <c r="C176" s="443"/>
      <c r="D176" s="443"/>
      <c r="E176" s="443"/>
      <c r="F176" s="443"/>
      <c r="G176" s="443"/>
      <c r="H176" s="443"/>
      <c r="I176" s="443"/>
      <c r="J176" s="443"/>
      <c r="K176" s="443"/>
      <c r="L176" s="443"/>
      <c r="M176" s="443"/>
      <c r="N176" s="443"/>
      <c r="O176" s="443"/>
      <c r="P176" s="443"/>
      <c r="Q176" s="443"/>
      <c r="R176" s="443"/>
      <c r="S176" s="443"/>
      <c r="T176" s="443"/>
      <c r="U176" s="443"/>
      <c r="V176" s="443"/>
      <c r="W176" s="443"/>
      <c r="X176" s="443"/>
      <c r="Y176" s="443"/>
      <c r="Z176" s="443"/>
      <c r="AA176" s="443"/>
      <c r="AB176" s="443"/>
      <c r="AC176" s="443"/>
      <c r="AD176" s="443"/>
      <c r="AE176" s="443"/>
      <c r="AF176" s="443"/>
      <c r="AG176" s="443"/>
    </row>
    <row r="177">
      <c r="A177" s="443"/>
      <c r="B177" s="443"/>
      <c r="C177" s="443"/>
      <c r="D177" s="443"/>
      <c r="E177" s="443"/>
      <c r="F177" s="443"/>
      <c r="G177" s="443"/>
      <c r="H177" s="443"/>
      <c r="I177" s="443"/>
      <c r="J177" s="443"/>
      <c r="K177" s="443"/>
      <c r="L177" s="443"/>
      <c r="M177" s="443"/>
      <c r="N177" s="443"/>
      <c r="O177" s="443"/>
      <c r="P177" s="443"/>
      <c r="Q177" s="443"/>
      <c r="R177" s="443"/>
      <c r="S177" s="443"/>
      <c r="T177" s="443"/>
      <c r="U177" s="443"/>
      <c r="V177" s="443"/>
      <c r="W177" s="443"/>
      <c r="X177" s="443"/>
      <c r="Y177" s="443"/>
      <c r="Z177" s="443"/>
      <c r="AA177" s="443"/>
      <c r="AB177" s="443"/>
      <c r="AC177" s="443"/>
      <c r="AD177" s="443"/>
      <c r="AE177" s="443"/>
      <c r="AF177" s="443"/>
      <c r="AG177" s="443"/>
    </row>
    <row r="178">
      <c r="A178" s="443"/>
      <c r="B178" s="443"/>
      <c r="C178" s="443"/>
      <c r="D178" s="443"/>
      <c r="E178" s="443"/>
      <c r="F178" s="443"/>
      <c r="G178" s="443"/>
      <c r="H178" s="443"/>
      <c r="I178" s="443"/>
      <c r="J178" s="443"/>
      <c r="K178" s="443"/>
      <c r="L178" s="443"/>
      <c r="M178" s="443"/>
      <c r="N178" s="443"/>
      <c r="O178" s="443"/>
      <c r="P178" s="443"/>
      <c r="Q178" s="443"/>
      <c r="R178" s="443"/>
      <c r="S178" s="443"/>
      <c r="T178" s="443"/>
      <c r="U178" s="443"/>
      <c r="V178" s="443"/>
      <c r="W178" s="443"/>
      <c r="X178" s="443"/>
      <c r="Y178" s="443"/>
      <c r="Z178" s="443"/>
      <c r="AA178" s="443"/>
      <c r="AB178" s="443"/>
      <c r="AC178" s="443"/>
      <c r="AD178" s="443"/>
      <c r="AE178" s="443"/>
      <c r="AF178" s="443"/>
      <c r="AG178" s="443"/>
    </row>
    <row r="179">
      <c r="A179" s="443"/>
      <c r="B179" s="443"/>
      <c r="C179" s="443"/>
      <c r="D179" s="443"/>
      <c r="E179" s="443"/>
      <c r="F179" s="443"/>
      <c r="G179" s="443"/>
      <c r="H179" s="443"/>
      <c r="I179" s="443"/>
      <c r="J179" s="443"/>
      <c r="K179" s="443"/>
      <c r="L179" s="443"/>
      <c r="M179" s="443"/>
      <c r="N179" s="443"/>
      <c r="O179" s="443"/>
      <c r="P179" s="443"/>
      <c r="Q179" s="443"/>
      <c r="R179" s="443"/>
      <c r="S179" s="443"/>
      <c r="T179" s="443"/>
      <c r="U179" s="443"/>
      <c r="V179" s="443"/>
      <c r="W179" s="443"/>
      <c r="X179" s="443"/>
      <c r="Y179" s="443"/>
      <c r="Z179" s="443"/>
      <c r="AA179" s="443"/>
      <c r="AB179" s="443"/>
      <c r="AC179" s="443"/>
      <c r="AD179" s="443"/>
      <c r="AE179" s="443"/>
      <c r="AF179" s="443"/>
      <c r="AG179" s="443"/>
    </row>
    <row r="180">
      <c r="A180" s="443"/>
      <c r="B180" s="443"/>
      <c r="C180" s="443"/>
      <c r="D180" s="443"/>
      <c r="E180" s="443"/>
      <c r="F180" s="443"/>
      <c r="G180" s="443"/>
      <c r="H180" s="443"/>
      <c r="I180" s="443"/>
      <c r="J180" s="443"/>
      <c r="K180" s="443"/>
      <c r="L180" s="443"/>
      <c r="M180" s="443"/>
      <c r="N180" s="443"/>
      <c r="O180" s="443"/>
      <c r="P180" s="443"/>
      <c r="Q180" s="443"/>
      <c r="R180" s="443"/>
      <c r="S180" s="443"/>
      <c r="T180" s="443"/>
      <c r="U180" s="443"/>
      <c r="V180" s="443"/>
      <c r="W180" s="443"/>
      <c r="X180" s="443"/>
      <c r="Y180" s="443"/>
      <c r="Z180" s="443"/>
      <c r="AA180" s="443"/>
      <c r="AB180" s="443"/>
      <c r="AC180" s="443"/>
      <c r="AD180" s="443"/>
      <c r="AE180" s="443"/>
      <c r="AF180" s="443"/>
      <c r="AG180" s="443"/>
    </row>
    <row r="181">
      <c r="A181" s="443"/>
      <c r="B181" s="443"/>
      <c r="C181" s="443"/>
      <c r="D181" s="443"/>
      <c r="E181" s="443"/>
      <c r="F181" s="443"/>
      <c r="G181" s="443"/>
      <c r="H181" s="443"/>
      <c r="I181" s="443"/>
      <c r="J181" s="443"/>
      <c r="K181" s="443"/>
      <c r="L181" s="443"/>
      <c r="M181" s="443"/>
      <c r="N181" s="443"/>
      <c r="O181" s="443"/>
      <c r="P181" s="443"/>
      <c r="Q181" s="443"/>
      <c r="R181" s="443"/>
      <c r="S181" s="443"/>
      <c r="T181" s="443"/>
      <c r="U181" s="443"/>
      <c r="V181" s="443"/>
      <c r="W181" s="443"/>
      <c r="X181" s="443"/>
      <c r="Y181" s="443"/>
      <c r="Z181" s="443"/>
      <c r="AA181" s="443"/>
      <c r="AB181" s="443"/>
      <c r="AC181" s="443"/>
      <c r="AD181" s="443"/>
      <c r="AE181" s="443"/>
      <c r="AF181" s="443"/>
      <c r="AG181" s="443"/>
    </row>
    <row r="182">
      <c r="A182" s="443"/>
      <c r="B182" s="443"/>
      <c r="C182" s="443"/>
      <c r="D182" s="443"/>
      <c r="E182" s="443"/>
      <c r="F182" s="443"/>
      <c r="G182" s="443"/>
      <c r="H182" s="443"/>
      <c r="I182" s="443"/>
      <c r="J182" s="443"/>
      <c r="K182" s="443"/>
      <c r="L182" s="443"/>
      <c r="M182" s="443"/>
      <c r="N182" s="443"/>
      <c r="O182" s="443"/>
      <c r="P182" s="443"/>
      <c r="Q182" s="443"/>
      <c r="R182" s="443"/>
      <c r="S182" s="443"/>
      <c r="T182" s="443"/>
      <c r="U182" s="443"/>
      <c r="V182" s="443"/>
      <c r="W182" s="443"/>
      <c r="X182" s="443"/>
      <c r="Y182" s="443"/>
      <c r="Z182" s="443"/>
      <c r="AA182" s="443"/>
      <c r="AB182" s="443"/>
      <c r="AC182" s="443"/>
      <c r="AD182" s="443"/>
      <c r="AE182" s="443"/>
      <c r="AF182" s="443"/>
      <c r="AG182" s="443"/>
    </row>
    <row r="183">
      <c r="A183" s="443"/>
      <c r="B183" s="443"/>
      <c r="C183" s="443"/>
      <c r="D183" s="443"/>
      <c r="E183" s="443"/>
      <c r="F183" s="443"/>
      <c r="G183" s="443"/>
      <c r="H183" s="443"/>
      <c r="I183" s="443"/>
      <c r="J183" s="443"/>
      <c r="K183" s="443"/>
      <c r="L183" s="443"/>
      <c r="M183" s="443"/>
      <c r="N183" s="443"/>
      <c r="O183" s="443"/>
      <c r="P183" s="443"/>
      <c r="Q183" s="443"/>
      <c r="R183" s="443"/>
      <c r="S183" s="443"/>
      <c r="T183" s="443"/>
      <c r="U183" s="443"/>
      <c r="V183" s="443"/>
      <c r="W183" s="443"/>
      <c r="X183" s="443"/>
      <c r="Y183" s="443"/>
      <c r="Z183" s="443"/>
      <c r="AA183" s="443"/>
      <c r="AB183" s="443"/>
      <c r="AC183" s="443"/>
      <c r="AD183" s="443"/>
      <c r="AE183" s="443"/>
      <c r="AF183" s="443"/>
      <c r="AG183" s="443"/>
    </row>
    <row r="184">
      <c r="A184" s="443"/>
      <c r="B184" s="443"/>
      <c r="C184" s="443"/>
      <c r="D184" s="443"/>
      <c r="E184" s="443"/>
      <c r="F184" s="443"/>
      <c r="G184" s="443"/>
      <c r="H184" s="443"/>
      <c r="I184" s="443"/>
      <c r="J184" s="443"/>
      <c r="K184" s="443"/>
      <c r="L184" s="443"/>
      <c r="M184" s="443"/>
      <c r="N184" s="443"/>
      <c r="O184" s="443"/>
      <c r="P184" s="443"/>
      <c r="Q184" s="443"/>
      <c r="R184" s="443"/>
      <c r="S184" s="443"/>
      <c r="T184" s="443"/>
      <c r="U184" s="443"/>
      <c r="V184" s="443"/>
      <c r="W184" s="443"/>
      <c r="X184" s="443"/>
      <c r="Y184" s="443"/>
      <c r="Z184" s="443"/>
      <c r="AA184" s="443"/>
      <c r="AB184" s="443"/>
      <c r="AC184" s="443"/>
      <c r="AD184" s="443"/>
      <c r="AE184" s="443"/>
      <c r="AF184" s="443"/>
      <c r="AG184" s="443"/>
    </row>
    <row r="185">
      <c r="A185" s="443"/>
      <c r="B185" s="443"/>
      <c r="C185" s="443"/>
      <c r="D185" s="443"/>
      <c r="E185" s="443"/>
      <c r="F185" s="443"/>
      <c r="G185" s="443"/>
      <c r="H185" s="443"/>
      <c r="I185" s="443"/>
      <c r="J185" s="443"/>
      <c r="K185" s="443"/>
      <c r="L185" s="443"/>
      <c r="M185" s="443"/>
      <c r="N185" s="443"/>
      <c r="O185" s="443"/>
      <c r="P185" s="443"/>
      <c r="Q185" s="443"/>
      <c r="R185" s="443"/>
      <c r="S185" s="443"/>
      <c r="T185" s="443"/>
      <c r="U185" s="443"/>
      <c r="V185" s="443"/>
      <c r="W185" s="443"/>
      <c r="X185" s="443"/>
      <c r="Y185" s="443"/>
      <c r="Z185" s="443"/>
      <c r="AA185" s="443"/>
      <c r="AB185" s="443"/>
      <c r="AC185" s="443"/>
      <c r="AD185" s="443"/>
      <c r="AE185" s="443"/>
      <c r="AF185" s="443"/>
      <c r="AG185" s="443"/>
    </row>
    <row r="186">
      <c r="A186" s="443"/>
      <c r="B186" s="443"/>
      <c r="C186" s="443"/>
      <c r="D186" s="443"/>
      <c r="E186" s="443"/>
      <c r="F186" s="443"/>
      <c r="G186" s="443"/>
      <c r="H186" s="443"/>
      <c r="I186" s="443"/>
      <c r="J186" s="443"/>
      <c r="K186" s="443"/>
      <c r="L186" s="443"/>
      <c r="M186" s="443"/>
      <c r="N186" s="443"/>
      <c r="O186" s="443"/>
      <c r="P186" s="443"/>
      <c r="Q186" s="443"/>
      <c r="R186" s="443"/>
      <c r="S186" s="443"/>
      <c r="T186" s="443"/>
      <c r="U186" s="443"/>
      <c r="V186" s="443"/>
      <c r="W186" s="443"/>
      <c r="X186" s="443"/>
      <c r="Y186" s="443"/>
      <c r="Z186" s="443"/>
      <c r="AA186" s="443"/>
      <c r="AB186" s="443"/>
      <c r="AC186" s="443"/>
      <c r="AD186" s="443"/>
      <c r="AE186" s="443"/>
      <c r="AF186" s="443"/>
      <c r="AG186" s="443"/>
    </row>
    <row r="187">
      <c r="A187" s="443"/>
      <c r="B187" s="443"/>
      <c r="C187" s="443"/>
      <c r="D187" s="443"/>
      <c r="E187" s="443"/>
      <c r="F187" s="443"/>
      <c r="G187" s="443"/>
      <c r="H187" s="443"/>
      <c r="I187" s="443"/>
      <c r="J187" s="443"/>
      <c r="K187" s="443"/>
      <c r="L187" s="443"/>
      <c r="M187" s="443"/>
      <c r="N187" s="443"/>
      <c r="O187" s="443"/>
      <c r="P187" s="443"/>
      <c r="Q187" s="443"/>
      <c r="R187" s="443"/>
      <c r="S187" s="443"/>
      <c r="T187" s="443"/>
      <c r="U187" s="443"/>
      <c r="V187" s="443"/>
      <c r="W187" s="443"/>
      <c r="X187" s="443"/>
      <c r="Y187" s="443"/>
      <c r="Z187" s="443"/>
      <c r="AA187" s="443"/>
      <c r="AB187" s="443"/>
      <c r="AC187" s="443"/>
      <c r="AD187" s="443"/>
      <c r="AE187" s="443"/>
      <c r="AF187" s="443"/>
      <c r="AG187" s="443"/>
    </row>
    <row r="188">
      <c r="A188" s="443"/>
      <c r="B188" s="443"/>
      <c r="C188" s="443"/>
      <c r="D188" s="443"/>
      <c r="E188" s="443"/>
      <c r="F188" s="443"/>
      <c r="G188" s="443"/>
      <c r="H188" s="443"/>
      <c r="I188" s="443"/>
      <c r="J188" s="443"/>
      <c r="K188" s="443"/>
      <c r="L188" s="443"/>
      <c r="M188" s="443"/>
      <c r="N188" s="443"/>
      <c r="O188" s="443"/>
      <c r="P188" s="443"/>
      <c r="Q188" s="443"/>
      <c r="R188" s="443"/>
      <c r="S188" s="443"/>
      <c r="T188" s="443"/>
      <c r="U188" s="443"/>
      <c r="V188" s="443"/>
      <c r="W188" s="443"/>
      <c r="X188" s="443"/>
      <c r="Y188" s="443"/>
      <c r="Z188" s="443"/>
      <c r="AA188" s="443"/>
      <c r="AB188" s="443"/>
      <c r="AC188" s="443"/>
      <c r="AD188" s="443"/>
      <c r="AE188" s="443"/>
      <c r="AF188" s="443"/>
      <c r="AG188" s="443"/>
    </row>
    <row r="189">
      <c r="A189" s="443"/>
      <c r="B189" s="443"/>
      <c r="C189" s="443"/>
      <c r="D189" s="443"/>
      <c r="E189" s="443"/>
      <c r="F189" s="443"/>
      <c r="G189" s="443"/>
      <c r="H189" s="443"/>
      <c r="I189" s="443"/>
      <c r="J189" s="443"/>
      <c r="K189" s="443"/>
      <c r="L189" s="443"/>
      <c r="M189" s="443"/>
      <c r="N189" s="443"/>
      <c r="O189" s="443"/>
      <c r="P189" s="443"/>
      <c r="Q189" s="443"/>
      <c r="R189" s="443"/>
      <c r="S189" s="443"/>
      <c r="T189" s="443"/>
      <c r="U189" s="443"/>
      <c r="V189" s="443"/>
      <c r="W189" s="443"/>
      <c r="X189" s="443"/>
      <c r="Y189" s="443"/>
      <c r="Z189" s="443"/>
      <c r="AA189" s="443"/>
      <c r="AB189" s="443"/>
      <c r="AC189" s="443"/>
      <c r="AD189" s="443"/>
      <c r="AE189" s="443"/>
      <c r="AF189" s="443"/>
      <c r="AG189" s="443"/>
    </row>
    <row r="190">
      <c r="A190" s="443"/>
      <c r="B190" s="443"/>
      <c r="C190" s="443"/>
      <c r="D190" s="443"/>
      <c r="E190" s="443"/>
      <c r="F190" s="443"/>
      <c r="G190" s="443"/>
      <c r="H190" s="443"/>
      <c r="I190" s="443"/>
      <c r="J190" s="443"/>
      <c r="K190" s="443"/>
      <c r="L190" s="443"/>
      <c r="M190" s="443"/>
      <c r="N190" s="443"/>
      <c r="O190" s="443"/>
      <c r="P190" s="443"/>
      <c r="Q190" s="443"/>
      <c r="R190" s="443"/>
      <c r="S190" s="443"/>
      <c r="T190" s="443"/>
      <c r="U190" s="443"/>
      <c r="V190" s="443"/>
      <c r="W190" s="443"/>
      <c r="X190" s="443"/>
      <c r="Y190" s="443"/>
      <c r="Z190" s="443"/>
      <c r="AA190" s="443"/>
      <c r="AB190" s="443"/>
      <c r="AC190" s="443"/>
      <c r="AD190" s="443"/>
      <c r="AE190" s="443"/>
      <c r="AF190" s="443"/>
      <c r="AG190" s="443"/>
    </row>
    <row r="191">
      <c r="A191" s="443"/>
      <c r="B191" s="443"/>
      <c r="C191" s="443"/>
      <c r="D191" s="443"/>
      <c r="E191" s="443"/>
      <c r="F191" s="443"/>
      <c r="G191" s="443"/>
      <c r="H191" s="443"/>
      <c r="I191" s="443"/>
      <c r="J191" s="443"/>
      <c r="K191" s="443"/>
      <c r="L191" s="443"/>
      <c r="M191" s="443"/>
      <c r="N191" s="443"/>
      <c r="O191" s="443"/>
      <c r="P191" s="443"/>
      <c r="Q191" s="443"/>
      <c r="R191" s="443"/>
      <c r="S191" s="443"/>
      <c r="T191" s="443"/>
      <c r="U191" s="443"/>
      <c r="V191" s="443"/>
      <c r="W191" s="443"/>
      <c r="X191" s="443"/>
      <c r="Y191" s="443"/>
      <c r="Z191" s="443"/>
      <c r="AA191" s="443"/>
      <c r="AB191" s="443"/>
      <c r="AC191" s="443"/>
      <c r="AD191" s="443"/>
      <c r="AE191" s="443"/>
      <c r="AF191" s="443"/>
      <c r="AG191" s="443"/>
    </row>
    <row r="192">
      <c r="A192" s="443"/>
      <c r="B192" s="443"/>
      <c r="C192" s="443"/>
      <c r="D192" s="443"/>
      <c r="E192" s="443"/>
      <c r="F192" s="443"/>
      <c r="G192" s="443"/>
      <c r="H192" s="443"/>
      <c r="I192" s="443"/>
      <c r="J192" s="443"/>
      <c r="K192" s="443"/>
      <c r="L192" s="443"/>
      <c r="M192" s="443"/>
      <c r="N192" s="443"/>
      <c r="O192" s="443"/>
      <c r="P192" s="443"/>
      <c r="Q192" s="443"/>
      <c r="R192" s="443"/>
      <c r="S192" s="443"/>
      <c r="T192" s="443"/>
      <c r="U192" s="443"/>
      <c r="V192" s="443"/>
      <c r="W192" s="443"/>
      <c r="X192" s="443"/>
      <c r="Y192" s="443"/>
      <c r="Z192" s="443"/>
      <c r="AA192" s="443"/>
      <c r="AB192" s="443"/>
      <c r="AC192" s="443"/>
      <c r="AD192" s="443"/>
      <c r="AE192" s="443"/>
      <c r="AF192" s="443"/>
      <c r="AG192" s="443"/>
    </row>
    <row r="193">
      <c r="A193" s="443"/>
      <c r="B193" s="443"/>
      <c r="C193" s="443"/>
      <c r="D193" s="443"/>
      <c r="E193" s="443"/>
      <c r="F193" s="443"/>
      <c r="G193" s="443"/>
      <c r="H193" s="443"/>
      <c r="I193" s="443"/>
      <c r="J193" s="443"/>
      <c r="K193" s="443"/>
      <c r="L193" s="443"/>
      <c r="M193" s="443"/>
      <c r="N193" s="443"/>
      <c r="O193" s="443"/>
      <c r="P193" s="443"/>
      <c r="Q193" s="443"/>
      <c r="R193" s="443"/>
      <c r="S193" s="443"/>
      <c r="T193" s="443"/>
      <c r="U193" s="443"/>
      <c r="V193" s="443"/>
      <c r="W193" s="443"/>
      <c r="X193" s="443"/>
      <c r="Y193" s="443"/>
      <c r="Z193" s="443"/>
      <c r="AA193" s="443"/>
      <c r="AB193" s="443"/>
      <c r="AC193" s="443"/>
      <c r="AD193" s="443"/>
      <c r="AE193" s="443"/>
      <c r="AF193" s="443"/>
      <c r="AG193" s="443"/>
    </row>
    <row r="194">
      <c r="A194" s="443"/>
      <c r="B194" s="443"/>
      <c r="C194" s="443"/>
      <c r="D194" s="443"/>
      <c r="E194" s="443"/>
      <c r="F194" s="443"/>
      <c r="G194" s="443"/>
      <c r="H194" s="443"/>
      <c r="I194" s="443"/>
      <c r="J194" s="443"/>
      <c r="K194" s="443"/>
      <c r="L194" s="443"/>
      <c r="M194" s="443"/>
      <c r="N194" s="443"/>
      <c r="O194" s="443"/>
      <c r="P194" s="443"/>
      <c r="Q194" s="443"/>
      <c r="R194" s="443"/>
      <c r="S194" s="443"/>
      <c r="T194" s="443"/>
      <c r="U194" s="443"/>
      <c r="V194" s="443"/>
      <c r="W194" s="443"/>
      <c r="X194" s="443"/>
      <c r="Y194" s="443"/>
      <c r="Z194" s="443"/>
      <c r="AA194" s="443"/>
      <c r="AB194" s="443"/>
      <c r="AC194" s="443"/>
      <c r="AD194" s="443"/>
      <c r="AE194" s="443"/>
      <c r="AF194" s="443"/>
      <c r="AG194" s="443"/>
    </row>
    <row r="195">
      <c r="A195" s="443"/>
      <c r="B195" s="443"/>
      <c r="C195" s="443"/>
      <c r="D195" s="443"/>
      <c r="E195" s="443"/>
      <c r="F195" s="443"/>
      <c r="G195" s="443"/>
      <c r="H195" s="443"/>
      <c r="I195" s="443"/>
      <c r="J195" s="443"/>
      <c r="K195" s="443"/>
      <c r="L195" s="443"/>
      <c r="M195" s="443"/>
      <c r="N195" s="443"/>
      <c r="O195" s="443"/>
      <c r="P195" s="443"/>
      <c r="Q195" s="443"/>
      <c r="R195" s="443"/>
      <c r="S195" s="443"/>
      <c r="T195" s="443"/>
      <c r="U195" s="443"/>
      <c r="V195" s="443"/>
      <c r="W195" s="443"/>
      <c r="X195" s="443"/>
      <c r="Y195" s="443"/>
      <c r="Z195" s="443"/>
      <c r="AA195" s="443"/>
      <c r="AB195" s="443"/>
      <c r="AC195" s="443"/>
      <c r="AD195" s="443"/>
      <c r="AE195" s="443"/>
      <c r="AF195" s="443"/>
      <c r="AG195" s="443"/>
    </row>
    <row r="196">
      <c r="A196" s="443"/>
      <c r="B196" s="443"/>
      <c r="C196" s="443"/>
      <c r="D196" s="443"/>
      <c r="E196" s="443"/>
      <c r="F196" s="443"/>
      <c r="G196" s="443"/>
      <c r="H196" s="443"/>
      <c r="I196" s="443"/>
      <c r="J196" s="443"/>
      <c r="K196" s="443"/>
      <c r="L196" s="443"/>
      <c r="M196" s="443"/>
      <c r="N196" s="443"/>
      <c r="O196" s="443"/>
      <c r="P196" s="443"/>
      <c r="Q196" s="443"/>
      <c r="R196" s="443"/>
      <c r="S196" s="443"/>
      <c r="T196" s="443"/>
      <c r="U196" s="443"/>
      <c r="V196" s="443"/>
      <c r="W196" s="443"/>
      <c r="X196" s="443"/>
      <c r="Y196" s="443"/>
      <c r="Z196" s="443"/>
      <c r="AA196" s="443"/>
      <c r="AB196" s="443"/>
      <c r="AC196" s="443"/>
      <c r="AD196" s="443"/>
      <c r="AE196" s="443"/>
      <c r="AF196" s="443"/>
      <c r="AG196" s="443"/>
    </row>
    <row r="197">
      <c r="A197" s="443"/>
      <c r="B197" s="443"/>
      <c r="C197" s="443"/>
      <c r="D197" s="443"/>
      <c r="E197" s="443"/>
      <c r="F197" s="443"/>
      <c r="G197" s="443"/>
      <c r="H197" s="443"/>
      <c r="I197" s="443"/>
      <c r="J197" s="443"/>
      <c r="K197" s="443"/>
      <c r="L197" s="443"/>
      <c r="M197" s="443"/>
      <c r="N197" s="443"/>
      <c r="O197" s="443"/>
      <c r="P197" s="443"/>
      <c r="Q197" s="443"/>
      <c r="R197" s="443"/>
      <c r="S197" s="443"/>
      <c r="T197" s="443"/>
      <c r="U197" s="443"/>
      <c r="V197" s="443"/>
      <c r="W197" s="443"/>
      <c r="X197" s="443"/>
      <c r="Y197" s="443"/>
      <c r="Z197" s="443"/>
      <c r="AA197" s="443"/>
      <c r="AB197" s="443"/>
      <c r="AC197" s="443"/>
      <c r="AD197" s="443"/>
      <c r="AE197" s="443"/>
      <c r="AF197" s="443"/>
      <c r="AG197" s="443"/>
    </row>
    <row r="198">
      <c r="A198" s="443"/>
      <c r="B198" s="443"/>
      <c r="C198" s="443"/>
      <c r="D198" s="443"/>
      <c r="E198" s="443"/>
      <c r="F198" s="443"/>
      <c r="G198" s="443"/>
      <c r="H198" s="443"/>
      <c r="I198" s="443"/>
      <c r="J198" s="443"/>
      <c r="K198" s="443"/>
      <c r="L198" s="443"/>
      <c r="M198" s="443"/>
      <c r="N198" s="443"/>
      <c r="O198" s="443"/>
      <c r="P198" s="443"/>
      <c r="Q198" s="443"/>
      <c r="R198" s="443"/>
      <c r="S198" s="443"/>
      <c r="T198" s="443"/>
      <c r="U198" s="443"/>
      <c r="V198" s="443"/>
      <c r="W198" s="443"/>
      <c r="X198" s="443"/>
      <c r="Y198" s="443"/>
      <c r="Z198" s="443"/>
      <c r="AA198" s="443"/>
      <c r="AB198" s="443"/>
      <c r="AC198" s="443"/>
      <c r="AD198" s="443"/>
      <c r="AE198" s="443"/>
      <c r="AF198" s="443"/>
      <c r="AG198" s="443"/>
    </row>
    <row r="199">
      <c r="A199" s="443"/>
      <c r="B199" s="443"/>
      <c r="C199" s="443"/>
      <c r="D199" s="443"/>
      <c r="E199" s="443"/>
      <c r="F199" s="443"/>
      <c r="G199" s="443"/>
      <c r="H199" s="443"/>
      <c r="I199" s="443"/>
      <c r="J199" s="443"/>
      <c r="K199" s="443"/>
      <c r="L199" s="443"/>
      <c r="M199" s="443"/>
      <c r="N199" s="443"/>
      <c r="O199" s="443"/>
      <c r="P199" s="443"/>
      <c r="Q199" s="443"/>
      <c r="R199" s="443"/>
      <c r="S199" s="443"/>
      <c r="T199" s="443"/>
      <c r="U199" s="443"/>
      <c r="V199" s="443"/>
      <c r="W199" s="443"/>
      <c r="X199" s="443"/>
      <c r="Y199" s="443"/>
      <c r="Z199" s="443"/>
      <c r="AA199" s="443"/>
      <c r="AB199" s="443"/>
      <c r="AC199" s="443"/>
      <c r="AD199" s="443"/>
      <c r="AE199" s="443"/>
      <c r="AF199" s="443"/>
      <c r="AG199" s="443"/>
    </row>
    <row r="200">
      <c r="A200" s="443"/>
      <c r="B200" s="443"/>
      <c r="C200" s="443"/>
      <c r="D200" s="443"/>
      <c r="E200" s="443"/>
      <c r="F200" s="443"/>
      <c r="G200" s="443"/>
      <c r="H200" s="443"/>
      <c r="I200" s="443"/>
      <c r="J200" s="443"/>
      <c r="K200" s="443"/>
      <c r="L200" s="443"/>
      <c r="M200" s="443"/>
      <c r="N200" s="443"/>
      <c r="O200" s="443"/>
      <c r="P200" s="443"/>
      <c r="Q200" s="443"/>
      <c r="R200" s="443"/>
      <c r="S200" s="443"/>
      <c r="T200" s="443"/>
      <c r="U200" s="443"/>
      <c r="V200" s="443"/>
      <c r="W200" s="443"/>
      <c r="X200" s="443"/>
      <c r="Y200" s="443"/>
      <c r="Z200" s="443"/>
      <c r="AA200" s="443"/>
      <c r="AB200" s="443"/>
      <c r="AC200" s="443"/>
      <c r="AD200" s="443"/>
      <c r="AE200" s="443"/>
      <c r="AF200" s="443"/>
      <c r="AG200" s="443"/>
    </row>
    <row r="201">
      <c r="A201" s="443"/>
      <c r="B201" s="443"/>
      <c r="C201" s="443"/>
      <c r="D201" s="443"/>
      <c r="E201" s="443"/>
      <c r="F201" s="443"/>
      <c r="G201" s="443"/>
      <c r="H201" s="443"/>
      <c r="I201" s="443"/>
      <c r="J201" s="443"/>
      <c r="K201" s="443"/>
      <c r="L201" s="443"/>
      <c r="M201" s="443"/>
      <c r="N201" s="443"/>
      <c r="O201" s="443"/>
      <c r="P201" s="443"/>
      <c r="Q201" s="443"/>
      <c r="R201" s="443"/>
      <c r="S201" s="443"/>
      <c r="T201" s="443"/>
      <c r="U201" s="443"/>
      <c r="V201" s="443"/>
      <c r="W201" s="443"/>
      <c r="X201" s="443"/>
      <c r="Y201" s="443"/>
      <c r="Z201" s="443"/>
      <c r="AA201" s="443"/>
      <c r="AB201" s="443"/>
      <c r="AC201" s="443"/>
      <c r="AD201" s="443"/>
      <c r="AE201" s="443"/>
      <c r="AF201" s="443"/>
      <c r="AG201" s="443"/>
    </row>
    <row r="202">
      <c r="A202" s="443"/>
      <c r="B202" s="443"/>
      <c r="C202" s="443"/>
      <c r="D202" s="443"/>
      <c r="E202" s="443"/>
      <c r="F202" s="443"/>
      <c r="G202" s="443"/>
      <c r="H202" s="443"/>
      <c r="I202" s="443"/>
      <c r="J202" s="443"/>
      <c r="K202" s="443"/>
      <c r="L202" s="443"/>
      <c r="M202" s="443"/>
      <c r="N202" s="443"/>
      <c r="O202" s="443"/>
      <c r="P202" s="443"/>
      <c r="Q202" s="443"/>
      <c r="R202" s="443"/>
      <c r="S202" s="443"/>
      <c r="T202" s="443"/>
      <c r="U202" s="443"/>
      <c r="V202" s="443"/>
      <c r="W202" s="443"/>
      <c r="X202" s="443"/>
      <c r="Y202" s="443"/>
      <c r="Z202" s="443"/>
      <c r="AA202" s="443"/>
      <c r="AB202" s="443"/>
      <c r="AC202" s="443"/>
      <c r="AD202" s="443"/>
      <c r="AE202" s="443"/>
      <c r="AF202" s="443"/>
      <c r="AG202" s="443"/>
    </row>
    <row r="203">
      <c r="A203" s="443"/>
      <c r="B203" s="443"/>
      <c r="C203" s="443"/>
      <c r="D203" s="443"/>
      <c r="E203" s="443"/>
      <c r="F203" s="443"/>
      <c r="G203" s="443"/>
      <c r="H203" s="443"/>
      <c r="I203" s="443"/>
      <c r="J203" s="443"/>
      <c r="K203" s="443"/>
      <c r="L203" s="443"/>
      <c r="M203" s="443"/>
      <c r="N203" s="443"/>
      <c r="O203" s="443"/>
      <c r="P203" s="443"/>
      <c r="Q203" s="443"/>
      <c r="R203" s="443"/>
      <c r="S203" s="443"/>
      <c r="T203" s="443"/>
      <c r="U203" s="443"/>
      <c r="V203" s="443"/>
      <c r="W203" s="443"/>
      <c r="X203" s="443"/>
      <c r="Y203" s="443"/>
      <c r="Z203" s="443"/>
      <c r="AA203" s="443"/>
      <c r="AB203" s="443"/>
      <c r="AC203" s="443"/>
      <c r="AD203" s="443"/>
      <c r="AE203" s="443"/>
      <c r="AF203" s="443"/>
      <c r="AG203" s="443"/>
    </row>
    <row r="204">
      <c r="A204" s="443"/>
      <c r="B204" s="443"/>
      <c r="C204" s="443"/>
      <c r="D204" s="443"/>
      <c r="E204" s="443"/>
      <c r="F204" s="443"/>
      <c r="G204" s="443"/>
      <c r="H204" s="443"/>
      <c r="I204" s="443"/>
      <c r="J204" s="443"/>
      <c r="K204" s="443"/>
      <c r="L204" s="443"/>
      <c r="M204" s="443"/>
      <c r="N204" s="443"/>
      <c r="O204" s="443"/>
      <c r="P204" s="443"/>
      <c r="Q204" s="443"/>
      <c r="R204" s="443"/>
      <c r="S204" s="443"/>
      <c r="T204" s="443"/>
      <c r="U204" s="443"/>
      <c r="V204" s="443"/>
      <c r="W204" s="443"/>
      <c r="X204" s="443"/>
      <c r="Y204" s="443"/>
      <c r="Z204" s="443"/>
      <c r="AA204" s="443"/>
      <c r="AB204" s="443"/>
      <c r="AC204" s="443"/>
      <c r="AD204" s="443"/>
      <c r="AE204" s="443"/>
      <c r="AF204" s="443"/>
      <c r="AG204" s="443"/>
    </row>
    <row r="205">
      <c r="A205" s="443"/>
      <c r="B205" s="443"/>
      <c r="C205" s="443"/>
      <c r="D205" s="443"/>
      <c r="E205" s="443"/>
      <c r="F205" s="443"/>
      <c r="G205" s="443"/>
      <c r="H205" s="443"/>
      <c r="I205" s="443"/>
      <c r="J205" s="443"/>
      <c r="K205" s="443"/>
      <c r="L205" s="443"/>
      <c r="M205" s="443"/>
      <c r="N205" s="443"/>
      <c r="O205" s="443"/>
      <c r="P205" s="443"/>
      <c r="Q205" s="443"/>
      <c r="R205" s="443"/>
      <c r="S205" s="443"/>
      <c r="T205" s="443"/>
      <c r="U205" s="443"/>
      <c r="V205" s="443"/>
      <c r="W205" s="443"/>
      <c r="X205" s="443"/>
      <c r="Y205" s="443"/>
      <c r="Z205" s="443"/>
      <c r="AA205" s="443"/>
      <c r="AB205" s="443"/>
      <c r="AC205" s="443"/>
      <c r="AD205" s="443"/>
      <c r="AE205" s="443"/>
      <c r="AF205" s="443"/>
      <c r="AG205" s="443"/>
    </row>
    <row r="206">
      <c r="A206" s="443"/>
      <c r="B206" s="443"/>
      <c r="C206" s="443"/>
      <c r="D206" s="443"/>
      <c r="E206" s="443"/>
      <c r="F206" s="443"/>
      <c r="G206" s="443"/>
      <c r="H206" s="443"/>
      <c r="I206" s="443"/>
      <c r="J206" s="443"/>
      <c r="K206" s="443"/>
      <c r="L206" s="443"/>
      <c r="M206" s="443"/>
      <c r="N206" s="443"/>
      <c r="O206" s="443"/>
      <c r="P206" s="443"/>
      <c r="Q206" s="443"/>
      <c r="R206" s="443"/>
      <c r="S206" s="443"/>
      <c r="T206" s="443"/>
      <c r="U206" s="443"/>
      <c r="V206" s="443"/>
      <c r="W206" s="443"/>
      <c r="X206" s="443"/>
      <c r="Y206" s="443"/>
      <c r="Z206" s="443"/>
      <c r="AA206" s="443"/>
      <c r="AB206" s="443"/>
      <c r="AC206" s="443"/>
      <c r="AD206" s="443"/>
      <c r="AE206" s="443"/>
      <c r="AF206" s="443"/>
      <c r="AG206" s="443"/>
    </row>
    <row r="207">
      <c r="A207" s="443"/>
      <c r="B207" s="443"/>
      <c r="C207" s="443"/>
      <c r="D207" s="443"/>
      <c r="E207" s="443"/>
      <c r="F207" s="443"/>
      <c r="G207" s="443"/>
      <c r="H207" s="443"/>
      <c r="I207" s="443"/>
      <c r="J207" s="443"/>
      <c r="K207" s="443"/>
      <c r="L207" s="443"/>
      <c r="M207" s="443"/>
      <c r="N207" s="443"/>
      <c r="O207" s="443"/>
      <c r="P207" s="443"/>
      <c r="Q207" s="443"/>
      <c r="R207" s="443"/>
      <c r="S207" s="443"/>
      <c r="T207" s="443"/>
      <c r="U207" s="443"/>
      <c r="V207" s="443"/>
      <c r="W207" s="443"/>
      <c r="X207" s="443"/>
      <c r="Y207" s="443"/>
      <c r="Z207" s="443"/>
      <c r="AA207" s="443"/>
      <c r="AB207" s="443"/>
      <c r="AC207" s="443"/>
      <c r="AD207" s="443"/>
      <c r="AE207" s="443"/>
      <c r="AF207" s="443"/>
      <c r="AG207" s="443"/>
    </row>
    <row r="208">
      <c r="A208" s="443"/>
      <c r="B208" s="443"/>
      <c r="C208" s="443"/>
      <c r="D208" s="443"/>
      <c r="E208" s="443"/>
      <c r="F208" s="443"/>
      <c r="G208" s="443"/>
      <c r="H208" s="443"/>
      <c r="I208" s="443"/>
      <c r="J208" s="443"/>
      <c r="K208" s="443"/>
      <c r="L208" s="443"/>
      <c r="M208" s="443"/>
      <c r="N208" s="443"/>
      <c r="O208" s="443"/>
      <c r="P208" s="443"/>
      <c r="Q208" s="443"/>
      <c r="R208" s="443"/>
      <c r="S208" s="443"/>
      <c r="T208" s="443"/>
      <c r="U208" s="443"/>
      <c r="V208" s="443"/>
      <c r="W208" s="443"/>
      <c r="X208" s="443"/>
      <c r="Y208" s="443"/>
      <c r="Z208" s="443"/>
      <c r="AA208" s="443"/>
      <c r="AB208" s="443"/>
      <c r="AC208" s="443"/>
      <c r="AD208" s="443"/>
      <c r="AE208" s="443"/>
      <c r="AF208" s="443"/>
      <c r="AG208" s="443"/>
    </row>
    <row r="209">
      <c r="A209" s="443"/>
      <c r="B209" s="443"/>
      <c r="C209" s="443"/>
      <c r="D209" s="443"/>
      <c r="E209" s="443"/>
      <c r="F209" s="443"/>
      <c r="G209" s="443"/>
      <c r="H209" s="443"/>
      <c r="I209" s="443"/>
      <c r="J209" s="443"/>
      <c r="K209" s="443"/>
      <c r="L209" s="443"/>
      <c r="M209" s="443"/>
      <c r="N209" s="443"/>
      <c r="O209" s="443"/>
      <c r="P209" s="443"/>
      <c r="Q209" s="443"/>
      <c r="R209" s="443"/>
      <c r="S209" s="443"/>
      <c r="T209" s="443"/>
      <c r="U209" s="443"/>
      <c r="V209" s="443"/>
      <c r="W209" s="443"/>
      <c r="X209" s="443"/>
      <c r="Y209" s="443"/>
      <c r="Z209" s="443"/>
      <c r="AA209" s="443"/>
      <c r="AB209" s="443"/>
      <c r="AC209" s="443"/>
      <c r="AD209" s="443"/>
      <c r="AE209" s="443"/>
      <c r="AF209" s="443"/>
      <c r="AG209" s="443"/>
    </row>
    <row r="210">
      <c r="A210" s="443"/>
      <c r="B210" s="443"/>
      <c r="C210" s="443"/>
      <c r="D210" s="443"/>
      <c r="E210" s="443"/>
      <c r="F210" s="443"/>
      <c r="G210" s="443"/>
      <c r="H210" s="443"/>
      <c r="I210" s="443"/>
      <c r="J210" s="443"/>
      <c r="K210" s="443"/>
      <c r="L210" s="443"/>
      <c r="M210" s="443"/>
      <c r="N210" s="443"/>
      <c r="O210" s="443"/>
      <c r="P210" s="443"/>
      <c r="Q210" s="443"/>
      <c r="R210" s="443"/>
      <c r="S210" s="443"/>
      <c r="T210" s="443"/>
      <c r="U210" s="443"/>
      <c r="V210" s="443"/>
      <c r="W210" s="443"/>
      <c r="X210" s="443"/>
      <c r="Y210" s="443"/>
      <c r="Z210" s="443"/>
      <c r="AA210" s="443"/>
      <c r="AB210" s="443"/>
      <c r="AC210" s="443"/>
      <c r="AD210" s="443"/>
      <c r="AE210" s="443"/>
      <c r="AF210" s="443"/>
      <c r="AG210" s="443"/>
    </row>
    <row r="211">
      <c r="A211" s="443"/>
      <c r="B211" s="443"/>
      <c r="C211" s="443"/>
      <c r="D211" s="443"/>
      <c r="E211" s="443"/>
      <c r="F211" s="443"/>
      <c r="G211" s="443"/>
      <c r="H211" s="443"/>
      <c r="I211" s="443"/>
      <c r="J211" s="443"/>
      <c r="K211" s="443"/>
      <c r="L211" s="443"/>
      <c r="M211" s="443"/>
      <c r="N211" s="443"/>
      <c r="O211" s="443"/>
      <c r="P211" s="443"/>
      <c r="Q211" s="443"/>
      <c r="R211" s="443"/>
      <c r="S211" s="443"/>
      <c r="T211" s="443"/>
      <c r="U211" s="443"/>
      <c r="V211" s="443"/>
      <c r="W211" s="443"/>
      <c r="X211" s="443"/>
      <c r="Y211" s="443"/>
      <c r="Z211" s="443"/>
      <c r="AA211" s="443"/>
      <c r="AB211" s="443"/>
      <c r="AC211" s="443"/>
      <c r="AD211" s="443"/>
      <c r="AE211" s="443"/>
      <c r="AF211" s="443"/>
      <c r="AG211" s="443"/>
    </row>
    <row r="212">
      <c r="A212" s="443"/>
      <c r="B212" s="443"/>
      <c r="C212" s="443"/>
      <c r="D212" s="443"/>
      <c r="E212" s="443"/>
      <c r="F212" s="443"/>
      <c r="G212" s="443"/>
      <c r="H212" s="443"/>
      <c r="I212" s="443"/>
      <c r="J212" s="443"/>
      <c r="K212" s="443"/>
      <c r="L212" s="443"/>
      <c r="M212" s="443"/>
      <c r="N212" s="443"/>
      <c r="O212" s="443"/>
      <c r="P212" s="443"/>
      <c r="Q212" s="443"/>
      <c r="R212" s="443"/>
      <c r="S212" s="443"/>
      <c r="T212" s="443"/>
      <c r="U212" s="443"/>
      <c r="V212" s="443"/>
      <c r="W212" s="443"/>
      <c r="X212" s="443"/>
      <c r="Y212" s="443"/>
      <c r="Z212" s="443"/>
      <c r="AA212" s="443"/>
      <c r="AB212" s="443"/>
      <c r="AC212" s="443"/>
      <c r="AD212" s="443"/>
      <c r="AE212" s="443"/>
      <c r="AF212" s="443"/>
      <c r="AG212" s="443"/>
    </row>
    <row r="213">
      <c r="A213" s="443"/>
      <c r="B213" s="443"/>
      <c r="C213" s="443"/>
      <c r="D213" s="443"/>
      <c r="E213" s="443"/>
      <c r="F213" s="443"/>
      <c r="G213" s="443"/>
      <c r="H213" s="443"/>
      <c r="I213" s="443"/>
      <c r="J213" s="443"/>
      <c r="K213" s="443"/>
      <c r="L213" s="443"/>
      <c r="M213" s="443"/>
      <c r="N213" s="443"/>
      <c r="O213" s="443"/>
      <c r="P213" s="443"/>
      <c r="Q213" s="443"/>
      <c r="R213" s="443"/>
      <c r="S213" s="443"/>
      <c r="T213" s="443"/>
      <c r="U213" s="443"/>
      <c r="V213" s="443"/>
      <c r="W213" s="443"/>
      <c r="X213" s="443"/>
      <c r="Y213" s="443"/>
      <c r="Z213" s="443"/>
      <c r="AA213" s="443"/>
      <c r="AB213" s="443"/>
      <c r="AC213" s="443"/>
      <c r="AD213" s="443"/>
      <c r="AE213" s="443"/>
      <c r="AF213" s="443"/>
      <c r="AG213" s="443"/>
    </row>
    <row r="214">
      <c r="A214" s="443"/>
      <c r="B214" s="443"/>
      <c r="C214" s="443"/>
      <c r="D214" s="443"/>
      <c r="E214" s="443"/>
      <c r="F214" s="443"/>
      <c r="G214" s="443"/>
      <c r="H214" s="443"/>
      <c r="I214" s="443"/>
      <c r="J214" s="443"/>
      <c r="K214" s="443"/>
      <c r="L214" s="443"/>
      <c r="M214" s="443"/>
      <c r="N214" s="443"/>
      <c r="O214" s="443"/>
      <c r="P214" s="443"/>
      <c r="Q214" s="443"/>
      <c r="R214" s="443"/>
      <c r="S214" s="443"/>
      <c r="T214" s="443"/>
      <c r="U214" s="443"/>
      <c r="V214" s="443"/>
      <c r="W214" s="443"/>
      <c r="X214" s="443"/>
      <c r="Y214" s="443"/>
      <c r="Z214" s="443"/>
      <c r="AA214" s="443"/>
      <c r="AB214" s="443"/>
      <c r="AC214" s="443"/>
      <c r="AD214" s="443"/>
      <c r="AE214" s="443"/>
      <c r="AF214" s="443"/>
      <c r="AG214" s="443"/>
    </row>
    <row r="215">
      <c r="A215" s="443"/>
      <c r="B215" s="443"/>
      <c r="C215" s="443"/>
      <c r="D215" s="443"/>
      <c r="E215" s="443"/>
      <c r="F215" s="443"/>
      <c r="G215" s="443"/>
      <c r="H215" s="443"/>
      <c r="I215" s="443"/>
      <c r="J215" s="443"/>
      <c r="K215" s="443"/>
      <c r="L215" s="443"/>
      <c r="M215" s="443"/>
      <c r="N215" s="443"/>
      <c r="O215" s="443"/>
      <c r="P215" s="443"/>
      <c r="Q215" s="443"/>
      <c r="R215" s="443"/>
      <c r="S215" s="443"/>
      <c r="T215" s="443"/>
      <c r="U215" s="443"/>
      <c r="V215" s="443"/>
      <c r="W215" s="443"/>
      <c r="X215" s="443"/>
      <c r="Y215" s="443"/>
      <c r="Z215" s="443"/>
      <c r="AA215" s="443"/>
      <c r="AB215" s="443"/>
      <c r="AC215" s="443"/>
      <c r="AD215" s="443"/>
      <c r="AE215" s="443"/>
      <c r="AF215" s="443"/>
      <c r="AG215" s="443"/>
    </row>
    <row r="216">
      <c r="A216" s="443"/>
      <c r="B216" s="443"/>
      <c r="C216" s="443"/>
      <c r="D216" s="443"/>
      <c r="E216" s="443"/>
      <c r="F216" s="443"/>
      <c r="G216" s="443"/>
      <c r="H216" s="443"/>
      <c r="I216" s="443"/>
      <c r="J216" s="443"/>
      <c r="K216" s="443"/>
      <c r="L216" s="443"/>
      <c r="M216" s="443"/>
      <c r="N216" s="443"/>
      <c r="O216" s="443"/>
      <c r="P216" s="443"/>
      <c r="Q216" s="443"/>
      <c r="R216" s="443"/>
      <c r="S216" s="443"/>
      <c r="T216" s="443"/>
      <c r="U216" s="443"/>
      <c r="V216" s="443"/>
      <c r="W216" s="443"/>
      <c r="X216" s="443"/>
      <c r="Y216" s="443"/>
      <c r="Z216" s="443"/>
      <c r="AA216" s="443"/>
      <c r="AB216" s="443"/>
      <c r="AC216" s="443"/>
      <c r="AD216" s="443"/>
      <c r="AE216" s="443"/>
      <c r="AF216" s="443"/>
      <c r="AG216" s="443"/>
    </row>
    <row r="217">
      <c r="A217" s="443"/>
      <c r="B217" s="443"/>
      <c r="C217" s="443"/>
      <c r="D217" s="443"/>
      <c r="E217" s="443"/>
      <c r="F217" s="443"/>
      <c r="G217" s="443"/>
      <c r="H217" s="443"/>
      <c r="I217" s="443"/>
      <c r="J217" s="443"/>
      <c r="K217" s="443"/>
      <c r="L217" s="443"/>
      <c r="M217" s="443"/>
      <c r="N217" s="443"/>
      <c r="O217" s="443"/>
      <c r="P217" s="443"/>
      <c r="Q217" s="443"/>
      <c r="R217" s="443"/>
      <c r="S217" s="443"/>
      <c r="T217" s="443"/>
      <c r="U217" s="443"/>
      <c r="V217" s="443"/>
      <c r="W217" s="443"/>
      <c r="X217" s="443"/>
      <c r="Y217" s="443"/>
      <c r="Z217" s="443"/>
      <c r="AA217" s="443"/>
      <c r="AB217" s="443"/>
      <c r="AC217" s="443"/>
      <c r="AD217" s="443"/>
      <c r="AE217" s="443"/>
      <c r="AF217" s="443"/>
      <c r="AG217" s="443"/>
    </row>
    <row r="218">
      <c r="A218" s="443"/>
      <c r="B218" s="443"/>
      <c r="C218" s="443"/>
      <c r="D218" s="443"/>
      <c r="E218" s="443"/>
      <c r="F218" s="443"/>
      <c r="G218" s="443"/>
      <c r="H218" s="443"/>
      <c r="I218" s="443"/>
      <c r="J218" s="443"/>
      <c r="K218" s="443"/>
      <c r="L218" s="443"/>
      <c r="M218" s="443"/>
      <c r="N218" s="443"/>
      <c r="O218" s="443"/>
      <c r="P218" s="443"/>
      <c r="Q218" s="443"/>
      <c r="R218" s="443"/>
      <c r="S218" s="443"/>
      <c r="T218" s="443"/>
      <c r="U218" s="443"/>
      <c r="V218" s="443"/>
      <c r="W218" s="443"/>
      <c r="X218" s="443"/>
      <c r="Y218" s="443"/>
      <c r="Z218" s="443"/>
      <c r="AA218" s="443"/>
      <c r="AB218" s="443"/>
      <c r="AC218" s="443"/>
      <c r="AD218" s="443"/>
      <c r="AE218" s="443"/>
      <c r="AF218" s="443"/>
      <c r="AG218" s="443"/>
    </row>
    <row r="219">
      <c r="A219" s="443"/>
      <c r="B219" s="443"/>
      <c r="C219" s="443"/>
      <c r="D219" s="443"/>
      <c r="E219" s="443"/>
      <c r="F219" s="443"/>
      <c r="G219" s="443"/>
      <c r="H219" s="443"/>
      <c r="I219" s="443"/>
      <c r="J219" s="443"/>
      <c r="K219" s="443"/>
      <c r="L219" s="443"/>
      <c r="M219" s="443"/>
      <c r="N219" s="443"/>
      <c r="O219" s="443"/>
      <c r="P219" s="443"/>
      <c r="Q219" s="443"/>
      <c r="R219" s="443"/>
      <c r="S219" s="443"/>
      <c r="T219" s="443"/>
      <c r="U219" s="443"/>
      <c r="V219" s="443"/>
      <c r="W219" s="443"/>
      <c r="X219" s="443"/>
      <c r="Y219" s="443"/>
      <c r="Z219" s="443"/>
      <c r="AA219" s="443"/>
      <c r="AB219" s="443"/>
      <c r="AC219" s="443"/>
      <c r="AD219" s="443"/>
      <c r="AE219" s="443"/>
      <c r="AF219" s="443"/>
      <c r="AG219" s="443"/>
    </row>
    <row r="220">
      <c r="A220" s="443"/>
      <c r="B220" s="443"/>
      <c r="C220" s="443"/>
      <c r="D220" s="443"/>
      <c r="E220" s="443"/>
      <c r="F220" s="443"/>
      <c r="G220" s="443"/>
      <c r="H220" s="443"/>
      <c r="I220" s="443"/>
      <c r="J220" s="443"/>
      <c r="K220" s="443"/>
      <c r="L220" s="443"/>
      <c r="M220" s="443"/>
      <c r="N220" s="443"/>
      <c r="O220" s="443"/>
      <c r="P220" s="443"/>
      <c r="Q220" s="443"/>
      <c r="R220" s="443"/>
      <c r="S220" s="443"/>
      <c r="T220" s="443"/>
      <c r="U220" s="443"/>
      <c r="V220" s="443"/>
      <c r="W220" s="443"/>
      <c r="X220" s="443"/>
      <c r="Y220" s="443"/>
      <c r="Z220" s="443"/>
      <c r="AA220" s="443"/>
      <c r="AB220" s="443"/>
      <c r="AC220" s="443"/>
      <c r="AD220" s="443"/>
      <c r="AE220" s="443"/>
      <c r="AF220" s="443"/>
      <c r="AG220" s="443"/>
    </row>
    <row r="221">
      <c r="A221" s="443"/>
      <c r="B221" s="443"/>
      <c r="C221" s="443"/>
      <c r="D221" s="443"/>
      <c r="E221" s="443"/>
      <c r="F221" s="443"/>
      <c r="G221" s="443"/>
      <c r="H221" s="443"/>
      <c r="I221" s="443"/>
      <c r="J221" s="443"/>
      <c r="K221" s="443"/>
      <c r="L221" s="443"/>
      <c r="M221" s="443"/>
      <c r="N221" s="443"/>
      <c r="O221" s="443"/>
      <c r="P221" s="443"/>
      <c r="Q221" s="443"/>
      <c r="R221" s="443"/>
      <c r="S221" s="443"/>
      <c r="T221" s="443"/>
      <c r="U221" s="443"/>
      <c r="V221" s="443"/>
      <c r="W221" s="443"/>
      <c r="X221" s="443"/>
      <c r="Y221" s="443"/>
      <c r="Z221" s="443"/>
      <c r="AA221" s="443"/>
      <c r="AB221" s="443"/>
      <c r="AC221" s="443"/>
      <c r="AD221" s="443"/>
      <c r="AE221" s="443"/>
      <c r="AF221" s="443"/>
      <c r="AG221" s="443"/>
    </row>
    <row r="222">
      <c r="A222" s="443"/>
      <c r="B222" s="443"/>
      <c r="C222" s="443"/>
      <c r="D222" s="443"/>
      <c r="E222" s="443"/>
      <c r="F222" s="443"/>
      <c r="G222" s="443"/>
      <c r="H222" s="443"/>
      <c r="I222" s="443"/>
      <c r="J222" s="443"/>
      <c r="K222" s="443"/>
      <c r="L222" s="443"/>
      <c r="M222" s="443"/>
      <c r="N222" s="443"/>
      <c r="O222" s="443"/>
      <c r="P222" s="443"/>
      <c r="Q222" s="443"/>
      <c r="R222" s="443"/>
      <c r="S222" s="443"/>
      <c r="T222" s="443"/>
      <c r="U222" s="443"/>
      <c r="V222" s="443"/>
      <c r="W222" s="443"/>
      <c r="X222" s="443"/>
      <c r="Y222" s="443"/>
      <c r="Z222" s="443"/>
      <c r="AA222" s="443"/>
      <c r="AB222" s="443"/>
      <c r="AC222" s="443"/>
      <c r="AD222" s="443"/>
      <c r="AE222" s="443"/>
      <c r="AF222" s="443"/>
      <c r="AG222" s="443"/>
    </row>
    <row r="223">
      <c r="A223" s="443"/>
      <c r="B223" s="443"/>
      <c r="C223" s="443"/>
      <c r="D223" s="443"/>
      <c r="E223" s="443"/>
      <c r="F223" s="443"/>
      <c r="G223" s="443"/>
      <c r="H223" s="443"/>
      <c r="I223" s="443"/>
      <c r="J223" s="443"/>
      <c r="K223" s="443"/>
      <c r="L223" s="443"/>
      <c r="M223" s="443"/>
      <c r="N223" s="443"/>
      <c r="O223" s="443"/>
      <c r="P223" s="443"/>
      <c r="Q223" s="443"/>
      <c r="R223" s="443"/>
      <c r="S223" s="443"/>
      <c r="T223" s="443"/>
      <c r="U223" s="443"/>
      <c r="V223" s="443"/>
      <c r="W223" s="443"/>
      <c r="X223" s="443"/>
      <c r="Y223" s="443"/>
      <c r="Z223" s="443"/>
      <c r="AA223" s="443"/>
      <c r="AB223" s="443"/>
      <c r="AC223" s="443"/>
      <c r="AD223" s="443"/>
      <c r="AE223" s="443"/>
      <c r="AF223" s="443"/>
      <c r="AG223" s="443"/>
    </row>
    <row r="224">
      <c r="A224" s="443"/>
      <c r="B224" s="443"/>
      <c r="C224" s="443"/>
      <c r="D224" s="443"/>
      <c r="E224" s="443"/>
      <c r="F224" s="443"/>
      <c r="G224" s="443"/>
      <c r="H224" s="443"/>
      <c r="I224" s="443"/>
      <c r="J224" s="443"/>
      <c r="K224" s="443"/>
      <c r="L224" s="443"/>
      <c r="M224" s="443"/>
      <c r="N224" s="443"/>
      <c r="O224" s="443"/>
      <c r="P224" s="443"/>
      <c r="Q224" s="443"/>
      <c r="R224" s="443"/>
      <c r="S224" s="443"/>
      <c r="T224" s="443"/>
      <c r="U224" s="443"/>
      <c r="V224" s="443"/>
      <c r="W224" s="443"/>
      <c r="X224" s="443"/>
      <c r="Y224" s="443"/>
      <c r="Z224" s="443"/>
      <c r="AA224" s="443"/>
      <c r="AB224" s="443"/>
      <c r="AC224" s="443"/>
      <c r="AD224" s="443"/>
      <c r="AE224" s="443"/>
      <c r="AF224" s="443"/>
      <c r="AG224" s="443"/>
    </row>
    <row r="225">
      <c r="A225" s="443"/>
      <c r="B225" s="443"/>
      <c r="C225" s="443"/>
      <c r="D225" s="443"/>
      <c r="E225" s="443"/>
      <c r="F225" s="443"/>
      <c r="G225" s="443"/>
      <c r="H225" s="443"/>
      <c r="I225" s="443"/>
      <c r="J225" s="443"/>
      <c r="K225" s="443"/>
      <c r="L225" s="443"/>
      <c r="M225" s="443"/>
      <c r="N225" s="443"/>
      <c r="O225" s="443"/>
      <c r="P225" s="443"/>
      <c r="Q225" s="443"/>
      <c r="R225" s="443"/>
      <c r="S225" s="443"/>
      <c r="T225" s="443"/>
      <c r="U225" s="443"/>
      <c r="V225" s="443"/>
      <c r="W225" s="443"/>
      <c r="X225" s="443"/>
      <c r="Y225" s="443"/>
      <c r="Z225" s="443"/>
      <c r="AA225" s="443"/>
      <c r="AB225" s="443"/>
      <c r="AC225" s="443"/>
      <c r="AD225" s="443"/>
      <c r="AE225" s="443"/>
      <c r="AF225" s="443"/>
      <c r="AG225" s="443"/>
    </row>
    <row r="226">
      <c r="A226" s="443"/>
      <c r="B226" s="443"/>
      <c r="C226" s="443"/>
      <c r="D226" s="443"/>
      <c r="E226" s="443"/>
      <c r="F226" s="443"/>
      <c r="G226" s="443"/>
      <c r="H226" s="443"/>
      <c r="I226" s="443"/>
      <c r="J226" s="443"/>
      <c r="K226" s="443"/>
      <c r="L226" s="443"/>
      <c r="M226" s="443"/>
      <c r="N226" s="443"/>
      <c r="O226" s="443"/>
      <c r="P226" s="443"/>
      <c r="Q226" s="443"/>
      <c r="R226" s="443"/>
      <c r="S226" s="443"/>
      <c r="T226" s="443"/>
      <c r="U226" s="443"/>
      <c r="V226" s="443"/>
      <c r="W226" s="443"/>
      <c r="X226" s="443"/>
      <c r="Y226" s="443"/>
      <c r="Z226" s="443"/>
      <c r="AA226" s="443"/>
      <c r="AB226" s="443"/>
      <c r="AC226" s="443"/>
      <c r="AD226" s="443"/>
      <c r="AE226" s="443"/>
      <c r="AF226" s="443"/>
      <c r="AG226" s="443"/>
    </row>
    <row r="227">
      <c r="A227" s="443"/>
      <c r="B227" s="443"/>
      <c r="C227" s="443"/>
      <c r="D227" s="443"/>
      <c r="E227" s="443"/>
      <c r="F227" s="443"/>
      <c r="G227" s="443"/>
      <c r="H227" s="443"/>
      <c r="I227" s="443"/>
      <c r="J227" s="443"/>
      <c r="K227" s="443"/>
      <c r="L227" s="443"/>
      <c r="M227" s="443"/>
      <c r="N227" s="443"/>
      <c r="O227" s="443"/>
      <c r="P227" s="443"/>
      <c r="Q227" s="443"/>
      <c r="R227" s="443"/>
      <c r="S227" s="443"/>
      <c r="T227" s="443"/>
      <c r="U227" s="443"/>
      <c r="V227" s="443"/>
      <c r="W227" s="443"/>
      <c r="X227" s="443"/>
      <c r="Y227" s="443"/>
      <c r="Z227" s="443"/>
      <c r="AA227" s="443"/>
      <c r="AB227" s="443"/>
      <c r="AC227" s="443"/>
      <c r="AD227" s="443"/>
      <c r="AE227" s="443"/>
      <c r="AF227" s="443"/>
      <c r="AG227" s="443"/>
    </row>
    <row r="228">
      <c r="A228" s="443"/>
      <c r="B228" s="443"/>
      <c r="C228" s="443"/>
      <c r="D228" s="443"/>
      <c r="E228" s="443"/>
      <c r="F228" s="443"/>
      <c r="G228" s="443"/>
      <c r="H228" s="443"/>
      <c r="I228" s="443"/>
      <c r="J228" s="443"/>
      <c r="K228" s="443"/>
      <c r="L228" s="443"/>
      <c r="M228" s="443"/>
      <c r="N228" s="443"/>
      <c r="O228" s="443"/>
      <c r="P228" s="443"/>
      <c r="Q228" s="443"/>
      <c r="R228" s="443"/>
      <c r="S228" s="443"/>
      <c r="T228" s="443"/>
      <c r="U228" s="443"/>
      <c r="V228" s="443"/>
      <c r="W228" s="443"/>
      <c r="X228" s="443"/>
      <c r="Y228" s="443"/>
      <c r="Z228" s="443"/>
      <c r="AA228" s="443"/>
      <c r="AB228" s="443"/>
      <c r="AC228" s="443"/>
      <c r="AD228" s="443"/>
      <c r="AE228" s="443"/>
      <c r="AF228" s="443"/>
      <c r="AG228" s="443"/>
    </row>
    <row r="229">
      <c r="A229" s="443"/>
      <c r="B229" s="443"/>
      <c r="C229" s="443"/>
      <c r="D229" s="443"/>
      <c r="E229" s="443"/>
      <c r="F229" s="443"/>
      <c r="G229" s="443"/>
      <c r="H229" s="443"/>
      <c r="I229" s="443"/>
      <c r="J229" s="443"/>
      <c r="K229" s="443"/>
      <c r="L229" s="443"/>
      <c r="M229" s="443"/>
      <c r="N229" s="443"/>
      <c r="O229" s="443"/>
      <c r="P229" s="443"/>
      <c r="Q229" s="443"/>
      <c r="R229" s="443"/>
      <c r="S229" s="443"/>
      <c r="T229" s="443"/>
      <c r="U229" s="443"/>
      <c r="V229" s="443"/>
      <c r="W229" s="443"/>
      <c r="X229" s="443"/>
      <c r="Y229" s="443"/>
      <c r="Z229" s="443"/>
      <c r="AA229" s="443"/>
      <c r="AB229" s="443"/>
      <c r="AC229" s="443"/>
      <c r="AD229" s="443"/>
      <c r="AE229" s="443"/>
      <c r="AF229" s="443"/>
      <c r="AG229" s="443"/>
    </row>
    <row r="230">
      <c r="A230" s="443"/>
      <c r="B230" s="443"/>
      <c r="C230" s="443"/>
      <c r="D230" s="443"/>
      <c r="E230" s="443"/>
      <c r="F230" s="443"/>
      <c r="G230" s="443"/>
      <c r="H230" s="443"/>
      <c r="I230" s="443"/>
      <c r="J230" s="443"/>
      <c r="K230" s="443"/>
      <c r="L230" s="443"/>
      <c r="M230" s="443"/>
      <c r="N230" s="443"/>
      <c r="O230" s="443"/>
      <c r="P230" s="443"/>
      <c r="Q230" s="443"/>
      <c r="R230" s="443"/>
      <c r="S230" s="443"/>
      <c r="T230" s="443"/>
      <c r="U230" s="443"/>
      <c r="V230" s="443"/>
      <c r="W230" s="443"/>
      <c r="X230" s="443"/>
      <c r="Y230" s="443"/>
      <c r="Z230" s="443"/>
      <c r="AA230" s="443"/>
      <c r="AB230" s="443"/>
      <c r="AC230" s="443"/>
      <c r="AD230" s="443"/>
      <c r="AE230" s="443"/>
      <c r="AF230" s="443"/>
      <c r="AG230" s="443"/>
    </row>
    <row r="231">
      <c r="A231" s="443"/>
      <c r="B231" s="443"/>
      <c r="C231" s="443"/>
      <c r="D231" s="443"/>
      <c r="E231" s="443"/>
      <c r="F231" s="443"/>
      <c r="G231" s="443"/>
      <c r="H231" s="443"/>
      <c r="I231" s="443"/>
      <c r="J231" s="443"/>
      <c r="K231" s="443"/>
      <c r="L231" s="443"/>
      <c r="M231" s="443"/>
      <c r="N231" s="443"/>
      <c r="O231" s="443"/>
      <c r="P231" s="443"/>
      <c r="Q231" s="443"/>
      <c r="R231" s="443"/>
      <c r="S231" s="443"/>
      <c r="T231" s="443"/>
      <c r="U231" s="443"/>
      <c r="V231" s="443"/>
      <c r="W231" s="443"/>
      <c r="X231" s="443"/>
      <c r="Y231" s="443"/>
      <c r="Z231" s="443"/>
      <c r="AA231" s="443"/>
      <c r="AB231" s="443"/>
      <c r="AC231" s="443"/>
      <c r="AD231" s="443"/>
      <c r="AE231" s="443"/>
      <c r="AF231" s="443"/>
      <c r="AG231" s="443"/>
    </row>
    <row r="232">
      <c r="A232" s="443"/>
      <c r="B232" s="443"/>
      <c r="C232" s="443"/>
      <c r="D232" s="443"/>
      <c r="E232" s="443"/>
      <c r="F232" s="443"/>
      <c r="G232" s="443"/>
      <c r="H232" s="443"/>
      <c r="I232" s="443"/>
      <c r="J232" s="443"/>
      <c r="K232" s="443"/>
      <c r="L232" s="443"/>
      <c r="M232" s="443"/>
      <c r="N232" s="443"/>
      <c r="O232" s="443"/>
      <c r="P232" s="443"/>
      <c r="Q232" s="443"/>
      <c r="R232" s="443"/>
      <c r="S232" s="443"/>
      <c r="T232" s="443"/>
      <c r="U232" s="443"/>
      <c r="V232" s="443"/>
      <c r="W232" s="443"/>
      <c r="X232" s="443"/>
      <c r="Y232" s="443"/>
      <c r="Z232" s="443"/>
      <c r="AA232" s="443"/>
      <c r="AB232" s="443"/>
      <c r="AC232" s="443"/>
      <c r="AD232" s="443"/>
      <c r="AE232" s="443"/>
      <c r="AF232" s="443"/>
      <c r="AG232" s="443"/>
    </row>
    <row r="233">
      <c r="A233" s="443"/>
      <c r="B233" s="443"/>
      <c r="C233" s="443"/>
      <c r="D233" s="443"/>
      <c r="E233" s="443"/>
      <c r="F233" s="443"/>
      <c r="G233" s="443"/>
      <c r="H233" s="443"/>
      <c r="I233" s="443"/>
      <c r="J233" s="443"/>
      <c r="K233" s="443"/>
      <c r="L233" s="443"/>
      <c r="M233" s="443"/>
      <c r="N233" s="443"/>
      <c r="O233" s="443"/>
      <c r="P233" s="443"/>
      <c r="Q233" s="443"/>
      <c r="R233" s="443"/>
      <c r="S233" s="443"/>
      <c r="T233" s="443"/>
      <c r="U233" s="443"/>
      <c r="V233" s="443"/>
      <c r="W233" s="443"/>
      <c r="X233" s="443"/>
      <c r="Y233" s="443"/>
      <c r="Z233" s="443"/>
      <c r="AA233" s="443"/>
      <c r="AB233" s="443"/>
      <c r="AC233" s="443"/>
      <c r="AD233" s="443"/>
      <c r="AE233" s="443"/>
      <c r="AF233" s="443"/>
      <c r="AG233" s="443"/>
    </row>
    <row r="234">
      <c r="A234" s="443"/>
      <c r="B234" s="443"/>
      <c r="C234" s="443"/>
      <c r="D234" s="443"/>
      <c r="E234" s="443"/>
      <c r="F234" s="443"/>
      <c r="G234" s="443"/>
      <c r="H234" s="443"/>
      <c r="I234" s="443"/>
      <c r="J234" s="443"/>
      <c r="K234" s="443"/>
      <c r="L234" s="443"/>
      <c r="M234" s="443"/>
      <c r="N234" s="443"/>
      <c r="O234" s="443"/>
      <c r="P234" s="443"/>
      <c r="Q234" s="443"/>
      <c r="R234" s="443"/>
      <c r="S234" s="443"/>
      <c r="T234" s="443"/>
      <c r="U234" s="443"/>
      <c r="V234" s="443"/>
      <c r="W234" s="443"/>
      <c r="X234" s="443"/>
      <c r="Y234" s="443"/>
      <c r="Z234" s="443"/>
      <c r="AA234" s="443"/>
      <c r="AB234" s="443"/>
      <c r="AC234" s="443"/>
      <c r="AD234" s="443"/>
      <c r="AE234" s="443"/>
      <c r="AF234" s="443"/>
      <c r="AG234" s="443"/>
    </row>
    <row r="235">
      <c r="A235" s="443"/>
      <c r="B235" s="443"/>
      <c r="C235" s="443"/>
      <c r="D235" s="443"/>
      <c r="E235" s="443"/>
      <c r="F235" s="443"/>
      <c r="G235" s="443"/>
      <c r="H235" s="443"/>
      <c r="I235" s="443"/>
      <c r="J235" s="443"/>
      <c r="K235" s="443"/>
      <c r="L235" s="443"/>
      <c r="M235" s="443"/>
      <c r="N235" s="443"/>
      <c r="O235" s="443"/>
      <c r="P235" s="443"/>
      <c r="Q235" s="443"/>
      <c r="R235" s="443"/>
      <c r="S235" s="443"/>
      <c r="T235" s="443"/>
      <c r="U235" s="443"/>
      <c r="V235" s="443"/>
      <c r="W235" s="443"/>
      <c r="X235" s="443"/>
      <c r="Y235" s="443"/>
      <c r="Z235" s="443"/>
      <c r="AA235" s="443"/>
      <c r="AB235" s="443"/>
      <c r="AC235" s="443"/>
      <c r="AD235" s="443"/>
      <c r="AE235" s="443"/>
      <c r="AF235" s="443"/>
      <c r="AG235" s="443"/>
    </row>
    <row r="236">
      <c r="A236" s="443"/>
      <c r="B236" s="443"/>
      <c r="C236" s="443"/>
      <c r="D236" s="443"/>
      <c r="E236" s="443"/>
      <c r="F236" s="443"/>
      <c r="G236" s="443"/>
      <c r="H236" s="443"/>
      <c r="I236" s="443"/>
      <c r="J236" s="443"/>
      <c r="K236" s="443"/>
      <c r="L236" s="443"/>
      <c r="M236" s="443"/>
      <c r="N236" s="443"/>
      <c r="O236" s="443"/>
      <c r="P236" s="443"/>
      <c r="Q236" s="443"/>
      <c r="R236" s="443"/>
      <c r="S236" s="443"/>
      <c r="T236" s="443"/>
      <c r="U236" s="443"/>
      <c r="V236" s="443"/>
      <c r="W236" s="443"/>
      <c r="X236" s="443"/>
      <c r="Y236" s="443"/>
      <c r="Z236" s="443"/>
      <c r="AA236" s="443"/>
      <c r="AB236" s="443"/>
      <c r="AC236" s="443"/>
      <c r="AD236" s="443"/>
      <c r="AE236" s="443"/>
      <c r="AF236" s="443"/>
      <c r="AG236" s="443"/>
    </row>
    <row r="237">
      <c r="A237" s="443"/>
      <c r="B237" s="443"/>
      <c r="C237" s="443"/>
      <c r="D237" s="443"/>
      <c r="E237" s="443"/>
      <c r="F237" s="443"/>
      <c r="G237" s="443"/>
      <c r="H237" s="443"/>
      <c r="I237" s="443"/>
      <c r="J237" s="443"/>
      <c r="K237" s="443"/>
      <c r="L237" s="443"/>
      <c r="M237" s="443"/>
      <c r="N237" s="443"/>
      <c r="O237" s="443"/>
      <c r="P237" s="443"/>
      <c r="Q237" s="443"/>
      <c r="R237" s="443"/>
      <c r="S237" s="443"/>
      <c r="T237" s="443"/>
      <c r="U237" s="443"/>
      <c r="V237" s="443"/>
      <c r="W237" s="443"/>
      <c r="X237" s="443"/>
      <c r="Y237" s="443"/>
      <c r="Z237" s="443"/>
      <c r="AA237" s="443"/>
      <c r="AB237" s="443"/>
      <c r="AC237" s="443"/>
      <c r="AD237" s="443"/>
      <c r="AE237" s="443"/>
      <c r="AF237" s="443"/>
      <c r="AG237" s="443"/>
    </row>
    <row r="238">
      <c r="A238" s="443"/>
      <c r="B238" s="443"/>
      <c r="C238" s="443"/>
      <c r="D238" s="443"/>
      <c r="E238" s="443"/>
      <c r="F238" s="443"/>
      <c r="G238" s="443"/>
      <c r="H238" s="443"/>
      <c r="I238" s="443"/>
      <c r="J238" s="443"/>
      <c r="K238" s="443"/>
      <c r="L238" s="443"/>
      <c r="M238" s="443"/>
      <c r="N238" s="443"/>
      <c r="O238" s="443"/>
      <c r="P238" s="443"/>
      <c r="Q238" s="443"/>
      <c r="R238" s="443"/>
      <c r="S238" s="443"/>
      <c r="T238" s="443"/>
      <c r="U238" s="443"/>
      <c r="V238" s="443"/>
      <c r="W238" s="443"/>
      <c r="X238" s="443"/>
      <c r="Y238" s="443"/>
      <c r="Z238" s="443"/>
      <c r="AA238" s="443"/>
      <c r="AB238" s="443"/>
      <c r="AC238" s="443"/>
      <c r="AD238" s="443"/>
      <c r="AE238" s="443"/>
      <c r="AF238" s="443"/>
      <c r="AG238" s="443"/>
    </row>
    <row r="239">
      <c r="A239" s="443"/>
      <c r="B239" s="443"/>
      <c r="C239" s="443"/>
      <c r="D239" s="443"/>
      <c r="E239" s="443"/>
      <c r="F239" s="443"/>
      <c r="G239" s="443"/>
      <c r="H239" s="443"/>
      <c r="I239" s="443"/>
      <c r="J239" s="443"/>
      <c r="K239" s="443"/>
      <c r="L239" s="443"/>
      <c r="M239" s="443"/>
      <c r="N239" s="443"/>
      <c r="O239" s="443"/>
      <c r="P239" s="443"/>
      <c r="Q239" s="443"/>
      <c r="R239" s="443"/>
      <c r="S239" s="443"/>
      <c r="T239" s="443"/>
      <c r="U239" s="443"/>
      <c r="V239" s="443"/>
      <c r="W239" s="443"/>
      <c r="X239" s="443"/>
      <c r="Y239" s="443"/>
      <c r="Z239" s="443"/>
      <c r="AA239" s="443"/>
      <c r="AB239" s="443"/>
      <c r="AC239" s="443"/>
      <c r="AD239" s="443"/>
      <c r="AE239" s="443"/>
      <c r="AF239" s="443"/>
      <c r="AG239" s="443"/>
    </row>
    <row r="240">
      <c r="A240" s="443"/>
      <c r="B240" s="443"/>
      <c r="C240" s="443"/>
      <c r="D240" s="443"/>
      <c r="E240" s="443"/>
      <c r="F240" s="443"/>
      <c r="G240" s="443"/>
      <c r="H240" s="443"/>
      <c r="I240" s="443"/>
      <c r="J240" s="443"/>
      <c r="K240" s="443"/>
      <c r="L240" s="443"/>
      <c r="M240" s="443"/>
      <c r="N240" s="443"/>
      <c r="O240" s="443"/>
      <c r="P240" s="443"/>
      <c r="Q240" s="443"/>
      <c r="R240" s="443"/>
      <c r="S240" s="443"/>
      <c r="T240" s="443"/>
      <c r="U240" s="443"/>
      <c r="V240" s="443"/>
      <c r="W240" s="443"/>
      <c r="X240" s="443"/>
      <c r="Y240" s="443"/>
      <c r="Z240" s="443"/>
      <c r="AA240" s="443"/>
      <c r="AB240" s="443"/>
      <c r="AC240" s="443"/>
      <c r="AD240" s="443"/>
      <c r="AE240" s="443"/>
      <c r="AF240" s="443"/>
      <c r="AG240" s="443"/>
    </row>
    <row r="241">
      <c r="A241" s="443"/>
      <c r="B241" s="443"/>
      <c r="C241" s="443"/>
      <c r="D241" s="443"/>
      <c r="E241" s="443"/>
      <c r="F241" s="443"/>
      <c r="G241" s="443"/>
      <c r="H241" s="443"/>
      <c r="I241" s="443"/>
      <c r="J241" s="443"/>
      <c r="K241" s="443"/>
      <c r="L241" s="443"/>
      <c r="M241" s="443"/>
      <c r="N241" s="443"/>
      <c r="O241" s="443"/>
      <c r="P241" s="443"/>
      <c r="Q241" s="443"/>
      <c r="R241" s="443"/>
      <c r="S241" s="443"/>
      <c r="T241" s="443"/>
      <c r="U241" s="443"/>
      <c r="V241" s="443"/>
      <c r="W241" s="443"/>
      <c r="X241" s="443"/>
      <c r="Y241" s="443"/>
      <c r="Z241" s="443"/>
      <c r="AA241" s="443"/>
      <c r="AB241" s="443"/>
      <c r="AC241" s="443"/>
      <c r="AD241" s="443"/>
      <c r="AE241" s="443"/>
      <c r="AF241" s="443"/>
      <c r="AG241" s="443"/>
    </row>
    <row r="242">
      <c r="A242" s="443"/>
      <c r="B242" s="443"/>
      <c r="C242" s="443"/>
      <c r="D242" s="443"/>
      <c r="E242" s="443"/>
      <c r="F242" s="443"/>
      <c r="G242" s="443"/>
      <c r="H242" s="443"/>
      <c r="I242" s="443"/>
      <c r="J242" s="443"/>
      <c r="K242" s="443"/>
      <c r="L242" s="443"/>
      <c r="M242" s="443"/>
      <c r="N242" s="443"/>
      <c r="O242" s="443"/>
      <c r="P242" s="443"/>
      <c r="Q242" s="443"/>
      <c r="R242" s="443"/>
      <c r="S242" s="443"/>
      <c r="T242" s="443"/>
      <c r="U242" s="443"/>
      <c r="V242" s="443"/>
      <c r="W242" s="443"/>
      <c r="X242" s="443"/>
      <c r="Y242" s="443"/>
      <c r="Z242" s="443"/>
      <c r="AA242" s="443"/>
      <c r="AB242" s="443"/>
      <c r="AC242" s="443"/>
      <c r="AD242" s="443"/>
      <c r="AE242" s="443"/>
      <c r="AF242" s="443"/>
      <c r="AG242" s="443"/>
    </row>
    <row r="243">
      <c r="A243" s="443"/>
      <c r="B243" s="443"/>
      <c r="C243" s="443"/>
      <c r="D243" s="443"/>
      <c r="E243" s="443"/>
      <c r="F243" s="443"/>
      <c r="G243" s="443"/>
      <c r="H243" s="443"/>
      <c r="I243" s="443"/>
      <c r="J243" s="443"/>
      <c r="K243" s="443"/>
      <c r="L243" s="443"/>
      <c r="M243" s="443"/>
      <c r="N243" s="443"/>
      <c r="O243" s="443"/>
      <c r="P243" s="443"/>
      <c r="Q243" s="443"/>
      <c r="R243" s="443"/>
      <c r="S243" s="443"/>
      <c r="T243" s="443"/>
      <c r="U243" s="443"/>
      <c r="V243" s="443"/>
      <c r="W243" s="443"/>
      <c r="X243" s="443"/>
      <c r="Y243" s="443"/>
      <c r="Z243" s="443"/>
      <c r="AA243" s="443"/>
      <c r="AB243" s="443"/>
      <c r="AC243" s="443"/>
      <c r="AD243" s="443"/>
      <c r="AE243" s="443"/>
      <c r="AF243" s="443"/>
      <c r="AG243" s="443"/>
    </row>
    <row r="244">
      <c r="A244" s="443"/>
      <c r="B244" s="443"/>
      <c r="C244" s="443"/>
      <c r="D244" s="443"/>
      <c r="E244" s="443"/>
      <c r="F244" s="443"/>
      <c r="G244" s="443"/>
      <c r="H244" s="443"/>
      <c r="I244" s="443"/>
      <c r="J244" s="443"/>
      <c r="K244" s="443"/>
      <c r="L244" s="443"/>
      <c r="M244" s="443"/>
      <c r="N244" s="443"/>
      <c r="O244" s="443"/>
      <c r="P244" s="443"/>
      <c r="Q244" s="443"/>
      <c r="R244" s="443"/>
      <c r="S244" s="443"/>
      <c r="T244" s="443"/>
      <c r="U244" s="443"/>
      <c r="V244" s="443"/>
      <c r="W244" s="443"/>
      <c r="X244" s="443"/>
      <c r="Y244" s="443"/>
      <c r="Z244" s="443"/>
      <c r="AA244" s="443"/>
      <c r="AB244" s="443"/>
      <c r="AC244" s="443"/>
      <c r="AD244" s="443"/>
      <c r="AE244" s="443"/>
      <c r="AF244" s="443"/>
      <c r="AG244" s="443"/>
    </row>
    <row r="245">
      <c r="A245" s="443"/>
      <c r="B245" s="443"/>
      <c r="C245" s="443"/>
      <c r="D245" s="443"/>
      <c r="E245" s="443"/>
      <c r="F245" s="443"/>
      <c r="G245" s="443"/>
      <c r="H245" s="443"/>
      <c r="I245" s="443"/>
      <c r="J245" s="443"/>
      <c r="K245" s="443"/>
      <c r="L245" s="443"/>
      <c r="M245" s="443"/>
      <c r="N245" s="443"/>
      <c r="O245" s="443"/>
      <c r="P245" s="443"/>
      <c r="Q245" s="443"/>
      <c r="R245" s="443"/>
      <c r="S245" s="443"/>
      <c r="T245" s="443"/>
      <c r="U245" s="443"/>
      <c r="V245" s="443"/>
      <c r="W245" s="443"/>
      <c r="X245" s="443"/>
      <c r="Y245" s="443"/>
      <c r="Z245" s="443"/>
      <c r="AA245" s="443"/>
      <c r="AB245" s="443"/>
      <c r="AC245" s="443"/>
      <c r="AD245" s="443"/>
      <c r="AE245" s="443"/>
      <c r="AF245" s="443"/>
      <c r="AG245" s="443"/>
    </row>
    <row r="246">
      <c r="A246" s="443"/>
      <c r="B246" s="443"/>
      <c r="C246" s="443"/>
      <c r="D246" s="443"/>
      <c r="E246" s="443"/>
      <c r="F246" s="443"/>
      <c r="G246" s="443"/>
      <c r="H246" s="443"/>
      <c r="I246" s="443"/>
      <c r="J246" s="443"/>
      <c r="K246" s="443"/>
      <c r="L246" s="443"/>
      <c r="M246" s="443"/>
      <c r="N246" s="443"/>
      <c r="O246" s="443"/>
      <c r="P246" s="443"/>
      <c r="Q246" s="443"/>
      <c r="R246" s="443"/>
      <c r="S246" s="443"/>
      <c r="T246" s="443"/>
      <c r="U246" s="443"/>
      <c r="V246" s="443"/>
      <c r="W246" s="443"/>
      <c r="X246" s="443"/>
      <c r="Y246" s="443"/>
      <c r="Z246" s="443"/>
      <c r="AA246" s="443"/>
      <c r="AB246" s="443"/>
      <c r="AC246" s="443"/>
      <c r="AD246" s="443"/>
      <c r="AE246" s="443"/>
      <c r="AF246" s="443"/>
      <c r="AG246" s="443"/>
    </row>
    <row r="247">
      <c r="A247" s="443"/>
      <c r="B247" s="443"/>
      <c r="C247" s="443"/>
      <c r="D247" s="443"/>
      <c r="E247" s="443"/>
      <c r="F247" s="443"/>
      <c r="G247" s="443"/>
      <c r="H247" s="443"/>
      <c r="I247" s="443"/>
      <c r="J247" s="443"/>
      <c r="K247" s="443"/>
      <c r="L247" s="443"/>
      <c r="M247" s="443"/>
      <c r="N247" s="443"/>
      <c r="O247" s="443"/>
      <c r="P247" s="443"/>
      <c r="Q247" s="443"/>
      <c r="R247" s="443"/>
      <c r="S247" s="443"/>
      <c r="T247" s="443"/>
      <c r="U247" s="443"/>
      <c r="V247" s="443"/>
      <c r="W247" s="443"/>
      <c r="X247" s="443"/>
      <c r="Y247" s="443"/>
      <c r="Z247" s="443"/>
      <c r="AA247" s="443"/>
      <c r="AB247" s="443"/>
      <c r="AC247" s="443"/>
      <c r="AD247" s="443"/>
      <c r="AE247" s="443"/>
      <c r="AF247" s="443"/>
      <c r="AG247" s="443"/>
    </row>
    <row r="248">
      <c r="A248" s="443"/>
      <c r="B248" s="443"/>
      <c r="C248" s="443"/>
      <c r="D248" s="443"/>
      <c r="E248" s="443"/>
      <c r="F248" s="443"/>
      <c r="G248" s="443"/>
      <c r="H248" s="443"/>
      <c r="I248" s="443"/>
      <c r="J248" s="443"/>
      <c r="K248" s="443"/>
      <c r="L248" s="443"/>
      <c r="M248" s="443"/>
      <c r="N248" s="443"/>
      <c r="O248" s="443"/>
      <c r="P248" s="443"/>
      <c r="Q248" s="443"/>
      <c r="R248" s="443"/>
      <c r="S248" s="443"/>
      <c r="T248" s="443"/>
      <c r="U248" s="443"/>
      <c r="V248" s="443"/>
      <c r="W248" s="443"/>
      <c r="X248" s="443"/>
      <c r="Y248" s="443"/>
      <c r="Z248" s="443"/>
      <c r="AA248" s="443"/>
      <c r="AB248" s="443"/>
      <c r="AC248" s="443"/>
      <c r="AD248" s="443"/>
      <c r="AE248" s="443"/>
      <c r="AF248" s="443"/>
      <c r="AG248" s="443"/>
    </row>
    <row r="249">
      <c r="A249" s="443"/>
      <c r="B249" s="443"/>
      <c r="C249" s="443"/>
      <c r="D249" s="443"/>
      <c r="E249" s="443"/>
      <c r="F249" s="443"/>
      <c r="G249" s="443"/>
      <c r="H249" s="443"/>
      <c r="I249" s="443"/>
      <c r="J249" s="443"/>
      <c r="K249" s="443"/>
      <c r="L249" s="443"/>
      <c r="M249" s="443"/>
      <c r="N249" s="443"/>
      <c r="O249" s="443"/>
      <c r="P249" s="443"/>
      <c r="Q249" s="443"/>
      <c r="R249" s="443"/>
      <c r="S249" s="443"/>
      <c r="T249" s="443"/>
      <c r="U249" s="443"/>
      <c r="V249" s="443"/>
      <c r="W249" s="443"/>
      <c r="X249" s="443"/>
      <c r="Y249" s="443"/>
      <c r="Z249" s="443"/>
      <c r="AA249" s="443"/>
      <c r="AB249" s="443"/>
      <c r="AC249" s="443"/>
      <c r="AD249" s="443"/>
      <c r="AE249" s="443"/>
      <c r="AF249" s="443"/>
      <c r="AG249" s="443"/>
    </row>
    <row r="250">
      <c r="A250" s="443"/>
      <c r="B250" s="443"/>
      <c r="C250" s="443"/>
      <c r="D250" s="443"/>
      <c r="E250" s="443"/>
      <c r="F250" s="443"/>
      <c r="G250" s="443"/>
      <c r="H250" s="443"/>
      <c r="I250" s="443"/>
      <c r="J250" s="443"/>
      <c r="K250" s="443"/>
      <c r="L250" s="443"/>
      <c r="M250" s="443"/>
      <c r="N250" s="443"/>
      <c r="O250" s="443"/>
      <c r="P250" s="443"/>
      <c r="Q250" s="443"/>
      <c r="R250" s="443"/>
      <c r="S250" s="443"/>
      <c r="T250" s="443"/>
      <c r="U250" s="443"/>
      <c r="V250" s="443"/>
      <c r="W250" s="443"/>
      <c r="X250" s="443"/>
      <c r="Y250" s="443"/>
      <c r="Z250" s="443"/>
      <c r="AA250" s="443"/>
      <c r="AB250" s="443"/>
      <c r="AC250" s="443"/>
      <c r="AD250" s="443"/>
      <c r="AE250" s="443"/>
      <c r="AF250" s="443"/>
      <c r="AG250" s="443"/>
    </row>
    <row r="251">
      <c r="A251" s="443"/>
      <c r="B251" s="443"/>
      <c r="C251" s="443"/>
      <c r="D251" s="443"/>
      <c r="E251" s="443"/>
      <c r="F251" s="443"/>
      <c r="G251" s="443"/>
      <c r="H251" s="443"/>
      <c r="I251" s="443"/>
      <c r="J251" s="443"/>
      <c r="K251" s="443"/>
      <c r="L251" s="443"/>
      <c r="M251" s="443"/>
      <c r="N251" s="443"/>
      <c r="O251" s="443"/>
      <c r="P251" s="443"/>
      <c r="Q251" s="443"/>
      <c r="R251" s="443"/>
      <c r="S251" s="443"/>
      <c r="T251" s="443"/>
      <c r="U251" s="443"/>
      <c r="V251" s="443"/>
      <c r="W251" s="443"/>
      <c r="X251" s="443"/>
      <c r="Y251" s="443"/>
      <c r="Z251" s="443"/>
      <c r="AA251" s="443"/>
      <c r="AB251" s="443"/>
      <c r="AC251" s="443"/>
      <c r="AD251" s="443"/>
      <c r="AE251" s="443"/>
      <c r="AF251" s="443"/>
      <c r="AG251" s="443"/>
    </row>
    <row r="252">
      <c r="A252" s="443"/>
      <c r="B252" s="443"/>
      <c r="C252" s="443"/>
      <c r="D252" s="443"/>
      <c r="E252" s="443"/>
      <c r="F252" s="443"/>
      <c r="G252" s="443"/>
      <c r="H252" s="443"/>
      <c r="I252" s="443"/>
      <c r="J252" s="443"/>
      <c r="K252" s="443"/>
      <c r="L252" s="443"/>
      <c r="M252" s="443"/>
      <c r="N252" s="443"/>
      <c r="O252" s="443"/>
      <c r="P252" s="443"/>
      <c r="Q252" s="443"/>
      <c r="R252" s="443"/>
      <c r="S252" s="443"/>
      <c r="T252" s="443"/>
      <c r="U252" s="443"/>
      <c r="V252" s="443"/>
      <c r="W252" s="443"/>
      <c r="X252" s="443"/>
      <c r="Y252" s="443"/>
      <c r="Z252" s="443"/>
      <c r="AA252" s="443"/>
      <c r="AB252" s="443"/>
      <c r="AC252" s="443"/>
      <c r="AD252" s="443"/>
      <c r="AE252" s="443"/>
      <c r="AF252" s="443"/>
      <c r="AG252" s="443"/>
    </row>
    <row r="253">
      <c r="A253" s="443"/>
      <c r="B253" s="443"/>
      <c r="C253" s="443"/>
      <c r="D253" s="443"/>
      <c r="E253" s="443"/>
      <c r="F253" s="443"/>
      <c r="G253" s="443"/>
      <c r="H253" s="443"/>
      <c r="I253" s="443"/>
      <c r="J253" s="443"/>
      <c r="K253" s="443"/>
      <c r="L253" s="443"/>
      <c r="M253" s="443"/>
      <c r="N253" s="443"/>
      <c r="O253" s="443"/>
      <c r="P253" s="443"/>
      <c r="Q253" s="443"/>
      <c r="R253" s="443"/>
      <c r="S253" s="443"/>
      <c r="T253" s="443"/>
      <c r="U253" s="443"/>
      <c r="V253" s="443"/>
      <c r="W253" s="443"/>
      <c r="X253" s="443"/>
      <c r="Y253" s="443"/>
      <c r="Z253" s="443"/>
      <c r="AA253" s="443"/>
      <c r="AB253" s="443"/>
      <c r="AC253" s="443"/>
      <c r="AD253" s="443"/>
      <c r="AE253" s="443"/>
      <c r="AF253" s="443"/>
      <c r="AG253" s="443"/>
    </row>
    <row r="254">
      <c r="A254" s="443"/>
      <c r="B254" s="443"/>
      <c r="C254" s="443"/>
      <c r="D254" s="443"/>
      <c r="E254" s="443"/>
      <c r="F254" s="443"/>
      <c r="G254" s="443"/>
      <c r="H254" s="443"/>
      <c r="I254" s="443"/>
      <c r="J254" s="443"/>
      <c r="K254" s="443"/>
      <c r="L254" s="443"/>
      <c r="M254" s="443"/>
      <c r="N254" s="443"/>
      <c r="O254" s="443"/>
      <c r="P254" s="443"/>
      <c r="Q254" s="443"/>
      <c r="R254" s="443"/>
      <c r="S254" s="443"/>
      <c r="T254" s="443"/>
      <c r="U254" s="443"/>
      <c r="V254" s="443"/>
      <c r="W254" s="443"/>
      <c r="X254" s="443"/>
      <c r="Y254" s="443"/>
      <c r="Z254" s="443"/>
      <c r="AA254" s="443"/>
      <c r="AB254" s="443"/>
      <c r="AC254" s="443"/>
      <c r="AD254" s="443"/>
      <c r="AE254" s="443"/>
      <c r="AF254" s="443"/>
      <c r="AG254" s="443"/>
    </row>
    <row r="255">
      <c r="A255" s="443"/>
      <c r="B255" s="443"/>
      <c r="C255" s="443"/>
      <c r="D255" s="443"/>
      <c r="E255" s="443"/>
      <c r="F255" s="443"/>
      <c r="G255" s="443"/>
      <c r="H255" s="443"/>
      <c r="I255" s="443"/>
      <c r="J255" s="443"/>
      <c r="K255" s="443"/>
      <c r="L255" s="443"/>
      <c r="M255" s="443"/>
      <c r="N255" s="443"/>
      <c r="O255" s="443"/>
      <c r="P255" s="443"/>
      <c r="Q255" s="443"/>
      <c r="R255" s="443"/>
      <c r="S255" s="443"/>
      <c r="T255" s="443"/>
      <c r="U255" s="443"/>
      <c r="V255" s="443"/>
      <c r="W255" s="443"/>
      <c r="X255" s="443"/>
      <c r="Y255" s="443"/>
      <c r="Z255" s="443"/>
      <c r="AA255" s="443"/>
      <c r="AB255" s="443"/>
      <c r="AC255" s="443"/>
      <c r="AD255" s="443"/>
      <c r="AE255" s="443"/>
      <c r="AF255" s="443"/>
      <c r="AG255" s="443"/>
    </row>
    <row r="256">
      <c r="A256" s="443"/>
      <c r="B256" s="443"/>
      <c r="C256" s="443"/>
      <c r="D256" s="443"/>
      <c r="E256" s="443"/>
      <c r="F256" s="443"/>
      <c r="G256" s="443"/>
      <c r="H256" s="443"/>
      <c r="I256" s="443"/>
      <c r="J256" s="443"/>
      <c r="K256" s="443"/>
      <c r="L256" s="443"/>
      <c r="M256" s="443"/>
      <c r="N256" s="443"/>
      <c r="O256" s="443"/>
      <c r="P256" s="443"/>
      <c r="Q256" s="443"/>
      <c r="R256" s="443"/>
      <c r="S256" s="443"/>
      <c r="T256" s="443"/>
      <c r="U256" s="443"/>
      <c r="V256" s="443"/>
      <c r="W256" s="443"/>
      <c r="X256" s="443"/>
      <c r="Y256" s="443"/>
      <c r="Z256" s="443"/>
      <c r="AA256" s="443"/>
      <c r="AB256" s="443"/>
      <c r="AC256" s="443"/>
      <c r="AD256" s="443"/>
      <c r="AE256" s="443"/>
      <c r="AF256" s="443"/>
      <c r="AG256" s="443"/>
    </row>
    <row r="257">
      <c r="A257" s="443"/>
      <c r="B257" s="443"/>
      <c r="C257" s="443"/>
      <c r="D257" s="443"/>
      <c r="E257" s="443"/>
      <c r="F257" s="443"/>
      <c r="G257" s="443"/>
      <c r="H257" s="443"/>
      <c r="I257" s="443"/>
      <c r="J257" s="443"/>
      <c r="K257" s="443"/>
      <c r="L257" s="443"/>
      <c r="M257" s="443"/>
      <c r="N257" s="443"/>
      <c r="O257" s="443"/>
      <c r="P257" s="443"/>
      <c r="Q257" s="443"/>
      <c r="R257" s="443"/>
      <c r="S257" s="443"/>
      <c r="T257" s="443"/>
      <c r="U257" s="443"/>
      <c r="V257" s="443"/>
      <c r="W257" s="443"/>
      <c r="X257" s="443"/>
      <c r="Y257" s="443"/>
      <c r="Z257" s="443"/>
      <c r="AA257" s="443"/>
      <c r="AB257" s="443"/>
      <c r="AC257" s="443"/>
      <c r="AD257" s="443"/>
      <c r="AE257" s="443"/>
      <c r="AF257" s="443"/>
      <c r="AG257" s="443"/>
    </row>
    <row r="258">
      <c r="A258" s="443"/>
      <c r="B258" s="443"/>
      <c r="C258" s="443"/>
      <c r="D258" s="443"/>
      <c r="E258" s="443"/>
      <c r="F258" s="443"/>
      <c r="G258" s="443"/>
      <c r="H258" s="443"/>
      <c r="I258" s="443"/>
      <c r="J258" s="443"/>
      <c r="K258" s="443"/>
      <c r="L258" s="443"/>
      <c r="M258" s="443"/>
      <c r="N258" s="443"/>
      <c r="O258" s="443"/>
      <c r="P258" s="443"/>
      <c r="Q258" s="443"/>
      <c r="R258" s="443"/>
      <c r="S258" s="443"/>
      <c r="T258" s="443"/>
      <c r="U258" s="443"/>
      <c r="V258" s="443"/>
      <c r="W258" s="443"/>
      <c r="X258" s="443"/>
      <c r="Y258" s="443"/>
      <c r="Z258" s="443"/>
      <c r="AA258" s="443"/>
      <c r="AB258" s="443"/>
      <c r="AC258" s="443"/>
      <c r="AD258" s="443"/>
      <c r="AE258" s="443"/>
      <c r="AF258" s="443"/>
      <c r="AG258" s="443"/>
    </row>
    <row r="259">
      <c r="A259" s="443"/>
      <c r="B259" s="443"/>
      <c r="C259" s="443"/>
      <c r="D259" s="443"/>
      <c r="E259" s="443"/>
      <c r="F259" s="443"/>
      <c r="G259" s="443"/>
      <c r="H259" s="443"/>
      <c r="I259" s="443"/>
      <c r="J259" s="443"/>
      <c r="K259" s="443"/>
      <c r="L259" s="443"/>
      <c r="M259" s="443"/>
      <c r="N259" s="443"/>
      <c r="O259" s="443"/>
      <c r="P259" s="443"/>
      <c r="Q259" s="443"/>
      <c r="R259" s="443"/>
      <c r="S259" s="443"/>
      <c r="T259" s="443"/>
      <c r="U259" s="443"/>
      <c r="V259" s="443"/>
      <c r="W259" s="443"/>
      <c r="X259" s="443"/>
      <c r="Y259" s="443"/>
      <c r="Z259" s="443"/>
      <c r="AA259" s="443"/>
      <c r="AB259" s="443"/>
      <c r="AC259" s="443"/>
      <c r="AD259" s="443"/>
      <c r="AE259" s="443"/>
      <c r="AF259" s="443"/>
      <c r="AG259" s="443"/>
    </row>
    <row r="260">
      <c r="A260" s="443"/>
      <c r="B260" s="443"/>
      <c r="C260" s="443"/>
      <c r="D260" s="443"/>
      <c r="E260" s="443"/>
      <c r="F260" s="443"/>
      <c r="G260" s="443"/>
      <c r="H260" s="443"/>
      <c r="I260" s="443"/>
      <c r="J260" s="443"/>
      <c r="K260" s="443"/>
      <c r="L260" s="443"/>
      <c r="M260" s="443"/>
      <c r="N260" s="443"/>
      <c r="O260" s="443"/>
      <c r="P260" s="443"/>
      <c r="Q260" s="443"/>
      <c r="R260" s="443"/>
      <c r="S260" s="443"/>
      <c r="T260" s="443"/>
      <c r="U260" s="443"/>
      <c r="V260" s="443"/>
      <c r="W260" s="443"/>
      <c r="X260" s="443"/>
      <c r="Y260" s="443"/>
      <c r="Z260" s="443"/>
      <c r="AA260" s="443"/>
      <c r="AB260" s="443"/>
      <c r="AC260" s="443"/>
      <c r="AD260" s="443"/>
      <c r="AE260" s="443"/>
      <c r="AF260" s="443"/>
      <c r="AG260" s="443"/>
    </row>
    <row r="261">
      <c r="A261" s="443"/>
      <c r="B261" s="443"/>
      <c r="C261" s="443"/>
      <c r="D261" s="443"/>
      <c r="E261" s="443"/>
      <c r="F261" s="443"/>
      <c r="G261" s="443"/>
      <c r="H261" s="443"/>
      <c r="I261" s="443"/>
      <c r="J261" s="443"/>
      <c r="K261" s="443"/>
      <c r="L261" s="443"/>
      <c r="M261" s="443"/>
      <c r="N261" s="443"/>
      <c r="O261" s="443"/>
      <c r="P261" s="443"/>
      <c r="Q261" s="443"/>
      <c r="R261" s="443"/>
      <c r="S261" s="443"/>
      <c r="T261" s="443"/>
      <c r="U261" s="443"/>
      <c r="V261" s="443"/>
      <c r="W261" s="443"/>
      <c r="X261" s="443"/>
      <c r="Y261" s="443"/>
      <c r="Z261" s="443"/>
      <c r="AA261" s="443"/>
      <c r="AB261" s="443"/>
      <c r="AC261" s="443"/>
      <c r="AD261" s="443"/>
      <c r="AE261" s="443"/>
      <c r="AF261" s="443"/>
      <c r="AG261" s="443"/>
    </row>
    <row r="262">
      <c r="A262" s="443"/>
      <c r="B262" s="443"/>
      <c r="C262" s="443"/>
      <c r="D262" s="443"/>
      <c r="E262" s="443"/>
      <c r="F262" s="443"/>
      <c r="G262" s="443"/>
      <c r="H262" s="443"/>
      <c r="I262" s="443"/>
      <c r="J262" s="443"/>
      <c r="K262" s="443"/>
      <c r="L262" s="443"/>
      <c r="M262" s="443"/>
      <c r="N262" s="443"/>
      <c r="O262" s="443"/>
      <c r="P262" s="443"/>
      <c r="Q262" s="443"/>
      <c r="R262" s="443"/>
      <c r="S262" s="443"/>
      <c r="T262" s="443"/>
      <c r="U262" s="443"/>
      <c r="V262" s="443"/>
      <c r="W262" s="443"/>
      <c r="X262" s="443"/>
      <c r="Y262" s="443"/>
      <c r="Z262" s="443"/>
      <c r="AA262" s="443"/>
      <c r="AB262" s="443"/>
      <c r="AC262" s="443"/>
      <c r="AD262" s="443"/>
      <c r="AE262" s="443"/>
      <c r="AF262" s="443"/>
      <c r="AG262" s="443"/>
    </row>
    <row r="263">
      <c r="A263" s="443"/>
      <c r="B263" s="443"/>
      <c r="C263" s="443"/>
      <c r="D263" s="443"/>
      <c r="E263" s="443"/>
      <c r="F263" s="443"/>
      <c r="G263" s="443"/>
      <c r="H263" s="443"/>
      <c r="I263" s="443"/>
      <c r="J263" s="443"/>
      <c r="K263" s="443"/>
      <c r="L263" s="443"/>
      <c r="M263" s="443"/>
      <c r="N263" s="443"/>
      <c r="O263" s="443"/>
      <c r="P263" s="443"/>
      <c r="Q263" s="443"/>
      <c r="R263" s="443"/>
      <c r="S263" s="443"/>
      <c r="T263" s="443"/>
      <c r="U263" s="443"/>
      <c r="V263" s="443"/>
      <c r="W263" s="443"/>
      <c r="X263" s="443"/>
      <c r="Y263" s="443"/>
      <c r="Z263" s="443"/>
      <c r="AA263" s="443"/>
      <c r="AB263" s="443"/>
      <c r="AC263" s="443"/>
      <c r="AD263" s="443"/>
      <c r="AE263" s="443"/>
      <c r="AF263" s="443"/>
      <c r="AG263" s="443"/>
    </row>
    <row r="264">
      <c r="A264" s="443"/>
      <c r="B264" s="443"/>
      <c r="C264" s="443"/>
      <c r="D264" s="443"/>
      <c r="E264" s="443"/>
      <c r="F264" s="443"/>
      <c r="G264" s="443"/>
      <c r="H264" s="443"/>
      <c r="I264" s="443"/>
      <c r="J264" s="443"/>
      <c r="K264" s="443"/>
      <c r="L264" s="443"/>
      <c r="M264" s="443"/>
      <c r="N264" s="443"/>
      <c r="O264" s="443"/>
      <c r="P264" s="443"/>
      <c r="Q264" s="443"/>
      <c r="R264" s="443"/>
      <c r="S264" s="443"/>
      <c r="T264" s="443"/>
      <c r="U264" s="443"/>
      <c r="V264" s="443"/>
      <c r="W264" s="443"/>
      <c r="X264" s="443"/>
      <c r="Y264" s="443"/>
      <c r="Z264" s="443"/>
      <c r="AA264" s="443"/>
      <c r="AB264" s="443"/>
      <c r="AC264" s="443"/>
      <c r="AD264" s="443"/>
      <c r="AE264" s="443"/>
      <c r="AF264" s="443"/>
      <c r="AG264" s="443"/>
    </row>
    <row r="265">
      <c r="A265" s="443"/>
      <c r="B265" s="443"/>
      <c r="C265" s="443"/>
      <c r="D265" s="443"/>
      <c r="E265" s="443"/>
      <c r="F265" s="443"/>
      <c r="G265" s="443"/>
      <c r="H265" s="443"/>
      <c r="I265" s="443"/>
      <c r="J265" s="443"/>
      <c r="K265" s="443"/>
      <c r="L265" s="443"/>
      <c r="M265" s="443"/>
      <c r="N265" s="443"/>
      <c r="O265" s="443"/>
      <c r="P265" s="443"/>
      <c r="Q265" s="443"/>
      <c r="R265" s="443"/>
      <c r="S265" s="443"/>
      <c r="T265" s="443"/>
      <c r="U265" s="443"/>
      <c r="V265" s="443"/>
      <c r="W265" s="443"/>
      <c r="X265" s="443"/>
      <c r="Y265" s="443"/>
      <c r="Z265" s="443"/>
      <c r="AA265" s="443"/>
      <c r="AB265" s="443"/>
      <c r="AC265" s="443"/>
      <c r="AD265" s="443"/>
      <c r="AE265" s="443"/>
      <c r="AF265" s="443"/>
      <c r="AG265" s="443"/>
    </row>
    <row r="266">
      <c r="A266" s="443"/>
      <c r="B266" s="443"/>
      <c r="C266" s="443"/>
      <c r="D266" s="443"/>
      <c r="E266" s="443"/>
      <c r="F266" s="443"/>
      <c r="G266" s="443"/>
      <c r="H266" s="443"/>
      <c r="I266" s="443"/>
      <c r="J266" s="443"/>
      <c r="K266" s="443"/>
      <c r="L266" s="443"/>
      <c r="M266" s="443"/>
      <c r="N266" s="443"/>
      <c r="O266" s="443"/>
      <c r="P266" s="443"/>
      <c r="Q266" s="443"/>
      <c r="R266" s="443"/>
      <c r="S266" s="443"/>
      <c r="T266" s="443"/>
      <c r="U266" s="443"/>
      <c r="V266" s="443"/>
      <c r="W266" s="443"/>
      <c r="X266" s="443"/>
      <c r="Y266" s="443"/>
      <c r="Z266" s="443"/>
      <c r="AA266" s="443"/>
      <c r="AB266" s="443"/>
      <c r="AC266" s="443"/>
      <c r="AD266" s="443"/>
      <c r="AE266" s="443"/>
      <c r="AF266" s="443"/>
      <c r="AG266" s="443"/>
    </row>
    <row r="267">
      <c r="A267" s="443"/>
      <c r="B267" s="443"/>
      <c r="C267" s="443"/>
      <c r="D267" s="443"/>
      <c r="E267" s="443"/>
      <c r="F267" s="443"/>
      <c r="G267" s="443"/>
      <c r="H267" s="443"/>
      <c r="I267" s="443"/>
      <c r="J267" s="443"/>
      <c r="K267" s="443"/>
      <c r="L267" s="443"/>
      <c r="M267" s="443"/>
      <c r="N267" s="443"/>
      <c r="O267" s="443"/>
      <c r="P267" s="443"/>
      <c r="Q267" s="443"/>
      <c r="R267" s="443"/>
      <c r="S267" s="443"/>
      <c r="T267" s="443"/>
      <c r="U267" s="443"/>
      <c r="V267" s="443"/>
      <c r="W267" s="443"/>
      <c r="X267" s="443"/>
      <c r="Y267" s="443"/>
      <c r="Z267" s="443"/>
      <c r="AA267" s="443"/>
      <c r="AB267" s="443"/>
      <c r="AC267" s="443"/>
      <c r="AD267" s="443"/>
      <c r="AE267" s="443"/>
      <c r="AF267" s="443"/>
      <c r="AG267" s="443"/>
    </row>
    <row r="268">
      <c r="A268" s="443"/>
      <c r="B268" s="443"/>
      <c r="C268" s="443"/>
      <c r="D268" s="443"/>
      <c r="E268" s="443"/>
      <c r="F268" s="443"/>
      <c r="G268" s="443"/>
      <c r="H268" s="443"/>
      <c r="I268" s="443"/>
      <c r="J268" s="443"/>
      <c r="K268" s="443"/>
      <c r="L268" s="443"/>
      <c r="M268" s="443"/>
      <c r="N268" s="443"/>
      <c r="O268" s="443"/>
      <c r="P268" s="443"/>
      <c r="Q268" s="443"/>
      <c r="R268" s="443"/>
      <c r="S268" s="443"/>
      <c r="T268" s="443"/>
      <c r="U268" s="443"/>
      <c r="V268" s="443"/>
      <c r="W268" s="443"/>
      <c r="X268" s="443"/>
      <c r="Y268" s="443"/>
      <c r="Z268" s="443"/>
      <c r="AA268" s="443"/>
      <c r="AB268" s="443"/>
      <c r="AC268" s="443"/>
      <c r="AD268" s="443"/>
      <c r="AE268" s="443"/>
      <c r="AF268" s="443"/>
      <c r="AG268" s="443"/>
    </row>
    <row r="269">
      <c r="A269" s="443"/>
      <c r="B269" s="443"/>
      <c r="C269" s="443"/>
      <c r="D269" s="443"/>
      <c r="E269" s="443"/>
      <c r="F269" s="443"/>
      <c r="G269" s="443"/>
      <c r="H269" s="443"/>
      <c r="I269" s="443"/>
      <c r="J269" s="443"/>
      <c r="K269" s="443"/>
      <c r="L269" s="443"/>
      <c r="M269" s="443"/>
      <c r="N269" s="443"/>
      <c r="O269" s="443"/>
      <c r="P269" s="443"/>
      <c r="Q269" s="443"/>
      <c r="R269" s="443"/>
      <c r="S269" s="443"/>
      <c r="T269" s="443"/>
      <c r="U269" s="443"/>
      <c r="V269" s="443"/>
      <c r="W269" s="443"/>
      <c r="X269" s="443"/>
      <c r="Y269" s="443"/>
      <c r="Z269" s="443"/>
      <c r="AA269" s="443"/>
      <c r="AB269" s="443"/>
      <c r="AC269" s="443"/>
      <c r="AD269" s="443"/>
      <c r="AE269" s="443"/>
      <c r="AF269" s="443"/>
      <c r="AG269" s="443"/>
    </row>
    <row r="270">
      <c r="A270" s="443"/>
      <c r="B270" s="443"/>
      <c r="C270" s="443"/>
      <c r="D270" s="443"/>
      <c r="E270" s="443"/>
      <c r="F270" s="443"/>
      <c r="G270" s="443"/>
      <c r="H270" s="443"/>
      <c r="I270" s="443"/>
      <c r="J270" s="443"/>
      <c r="K270" s="443"/>
      <c r="L270" s="443"/>
      <c r="M270" s="443"/>
      <c r="N270" s="443"/>
      <c r="O270" s="443"/>
      <c r="P270" s="443"/>
      <c r="Q270" s="443"/>
      <c r="R270" s="443"/>
      <c r="S270" s="443"/>
      <c r="T270" s="443"/>
      <c r="U270" s="443"/>
      <c r="V270" s="443"/>
      <c r="W270" s="443"/>
      <c r="X270" s="443"/>
      <c r="Y270" s="443"/>
      <c r="Z270" s="443"/>
      <c r="AA270" s="443"/>
      <c r="AB270" s="443"/>
      <c r="AC270" s="443"/>
      <c r="AD270" s="443"/>
      <c r="AE270" s="443"/>
      <c r="AF270" s="443"/>
      <c r="AG270" s="443"/>
    </row>
    <row r="271">
      <c r="A271" s="443"/>
      <c r="B271" s="443"/>
      <c r="C271" s="443"/>
      <c r="D271" s="443"/>
      <c r="E271" s="443"/>
      <c r="F271" s="443"/>
      <c r="G271" s="443"/>
      <c r="H271" s="443"/>
      <c r="I271" s="443"/>
      <c r="J271" s="443"/>
      <c r="K271" s="443"/>
      <c r="L271" s="443"/>
      <c r="M271" s="443"/>
      <c r="N271" s="443"/>
      <c r="O271" s="443"/>
      <c r="P271" s="443"/>
      <c r="Q271" s="443"/>
      <c r="R271" s="443"/>
      <c r="S271" s="443"/>
      <c r="T271" s="443"/>
      <c r="U271" s="443"/>
      <c r="V271" s="443"/>
      <c r="W271" s="443"/>
      <c r="X271" s="443"/>
      <c r="Y271" s="443"/>
      <c r="Z271" s="443"/>
      <c r="AA271" s="443"/>
      <c r="AB271" s="443"/>
      <c r="AC271" s="443"/>
      <c r="AD271" s="443"/>
      <c r="AE271" s="443"/>
      <c r="AF271" s="443"/>
      <c r="AG271" s="443"/>
    </row>
    <row r="272">
      <c r="A272" s="443"/>
      <c r="B272" s="443"/>
      <c r="C272" s="443"/>
      <c r="D272" s="443"/>
      <c r="E272" s="443"/>
      <c r="F272" s="443"/>
      <c r="G272" s="443"/>
      <c r="H272" s="443"/>
      <c r="I272" s="443"/>
      <c r="J272" s="443"/>
      <c r="K272" s="443"/>
      <c r="L272" s="443"/>
      <c r="M272" s="443"/>
      <c r="N272" s="443"/>
      <c r="O272" s="443"/>
      <c r="P272" s="443"/>
      <c r="Q272" s="443"/>
      <c r="R272" s="443"/>
      <c r="S272" s="443"/>
      <c r="T272" s="443"/>
      <c r="U272" s="443"/>
      <c r="V272" s="443"/>
      <c r="W272" s="443"/>
      <c r="X272" s="443"/>
      <c r="Y272" s="443"/>
      <c r="Z272" s="443"/>
      <c r="AA272" s="443"/>
      <c r="AB272" s="443"/>
      <c r="AC272" s="443"/>
      <c r="AD272" s="443"/>
      <c r="AE272" s="443"/>
      <c r="AF272" s="443"/>
      <c r="AG272" s="443"/>
    </row>
    <row r="273">
      <c r="A273" s="443"/>
      <c r="B273" s="443"/>
      <c r="C273" s="443"/>
      <c r="D273" s="443"/>
      <c r="E273" s="443"/>
      <c r="F273" s="443"/>
      <c r="G273" s="443"/>
      <c r="H273" s="443"/>
      <c r="I273" s="443"/>
      <c r="J273" s="443"/>
      <c r="K273" s="443"/>
      <c r="L273" s="443"/>
      <c r="M273" s="443"/>
      <c r="N273" s="443"/>
      <c r="O273" s="443"/>
      <c r="P273" s="443"/>
      <c r="Q273" s="443"/>
      <c r="R273" s="443"/>
      <c r="S273" s="443"/>
      <c r="T273" s="443"/>
      <c r="U273" s="443"/>
      <c r="V273" s="443"/>
      <c r="W273" s="443"/>
      <c r="X273" s="443"/>
      <c r="Y273" s="443"/>
      <c r="Z273" s="443"/>
      <c r="AA273" s="443"/>
      <c r="AB273" s="443"/>
      <c r="AC273" s="443"/>
      <c r="AD273" s="443"/>
      <c r="AE273" s="443"/>
      <c r="AF273" s="443"/>
      <c r="AG273" s="443"/>
    </row>
    <row r="274">
      <c r="A274" s="443"/>
      <c r="B274" s="443"/>
      <c r="C274" s="443"/>
      <c r="D274" s="443"/>
      <c r="E274" s="443"/>
      <c r="F274" s="443"/>
      <c r="G274" s="443"/>
      <c r="H274" s="443"/>
      <c r="I274" s="443"/>
      <c r="J274" s="443"/>
      <c r="K274" s="443"/>
      <c r="L274" s="443"/>
      <c r="M274" s="443"/>
      <c r="N274" s="443"/>
      <c r="O274" s="443"/>
      <c r="P274" s="443"/>
      <c r="Q274" s="443"/>
      <c r="R274" s="443"/>
      <c r="S274" s="443"/>
      <c r="T274" s="443"/>
      <c r="U274" s="443"/>
      <c r="V274" s="443"/>
      <c r="W274" s="443"/>
      <c r="X274" s="443"/>
      <c r="Y274" s="443"/>
      <c r="Z274" s="443"/>
      <c r="AA274" s="443"/>
      <c r="AB274" s="443"/>
      <c r="AC274" s="443"/>
      <c r="AD274" s="443"/>
      <c r="AE274" s="443"/>
      <c r="AF274" s="443"/>
      <c r="AG274" s="443"/>
    </row>
    <row r="275">
      <c r="A275" s="443"/>
      <c r="B275" s="443"/>
      <c r="C275" s="443"/>
      <c r="D275" s="443"/>
      <c r="E275" s="443"/>
      <c r="F275" s="443"/>
      <c r="G275" s="443"/>
      <c r="H275" s="443"/>
      <c r="I275" s="443"/>
      <c r="J275" s="443"/>
      <c r="K275" s="443"/>
      <c r="L275" s="443"/>
      <c r="M275" s="443"/>
      <c r="N275" s="443"/>
      <c r="O275" s="443"/>
      <c r="P275" s="443"/>
      <c r="Q275" s="443"/>
      <c r="R275" s="443"/>
      <c r="S275" s="443"/>
      <c r="T275" s="443"/>
      <c r="U275" s="443"/>
      <c r="V275" s="443"/>
      <c r="W275" s="443"/>
      <c r="X275" s="443"/>
      <c r="Y275" s="443"/>
      <c r="Z275" s="443"/>
      <c r="AA275" s="443"/>
      <c r="AB275" s="443"/>
      <c r="AC275" s="443"/>
      <c r="AD275" s="443"/>
      <c r="AE275" s="443"/>
      <c r="AF275" s="443"/>
      <c r="AG275" s="443"/>
    </row>
    <row r="276">
      <c r="A276" s="443"/>
      <c r="B276" s="443"/>
      <c r="C276" s="443"/>
      <c r="D276" s="443"/>
      <c r="E276" s="443"/>
      <c r="F276" s="443"/>
      <c r="G276" s="443"/>
      <c r="H276" s="443"/>
      <c r="I276" s="443"/>
      <c r="J276" s="443"/>
      <c r="K276" s="443"/>
      <c r="L276" s="443"/>
      <c r="M276" s="443"/>
      <c r="N276" s="443"/>
      <c r="O276" s="443"/>
      <c r="P276" s="443"/>
      <c r="Q276" s="443"/>
      <c r="R276" s="443"/>
      <c r="S276" s="443"/>
      <c r="T276" s="443"/>
      <c r="U276" s="443"/>
      <c r="V276" s="443"/>
      <c r="W276" s="443"/>
      <c r="X276" s="443"/>
      <c r="Y276" s="443"/>
      <c r="Z276" s="443"/>
      <c r="AA276" s="443"/>
      <c r="AB276" s="443"/>
      <c r="AC276" s="443"/>
      <c r="AD276" s="443"/>
      <c r="AE276" s="443"/>
      <c r="AF276" s="443"/>
      <c r="AG276" s="443"/>
    </row>
    <row r="277">
      <c r="A277" s="443"/>
      <c r="B277" s="443"/>
      <c r="C277" s="443"/>
      <c r="D277" s="443"/>
      <c r="E277" s="443"/>
      <c r="F277" s="443"/>
      <c r="G277" s="443"/>
      <c r="H277" s="443"/>
      <c r="I277" s="443"/>
      <c r="J277" s="443"/>
      <c r="K277" s="443"/>
      <c r="L277" s="443"/>
      <c r="M277" s="443"/>
      <c r="N277" s="443"/>
      <c r="O277" s="443"/>
      <c r="P277" s="443"/>
      <c r="Q277" s="443"/>
      <c r="R277" s="443"/>
      <c r="S277" s="443"/>
      <c r="T277" s="443"/>
      <c r="U277" s="443"/>
      <c r="V277" s="443"/>
      <c r="W277" s="443"/>
      <c r="X277" s="443"/>
      <c r="Y277" s="443"/>
      <c r="Z277" s="443"/>
      <c r="AA277" s="443"/>
      <c r="AB277" s="443"/>
      <c r="AC277" s="443"/>
      <c r="AD277" s="443"/>
      <c r="AE277" s="443"/>
      <c r="AF277" s="443"/>
      <c r="AG277" s="443"/>
    </row>
    <row r="278">
      <c r="A278" s="443"/>
      <c r="B278" s="443"/>
      <c r="C278" s="443"/>
      <c r="D278" s="443"/>
      <c r="E278" s="443"/>
      <c r="F278" s="443"/>
      <c r="G278" s="443"/>
      <c r="H278" s="443"/>
      <c r="I278" s="443"/>
      <c r="J278" s="443"/>
      <c r="K278" s="443"/>
      <c r="L278" s="443"/>
      <c r="M278" s="443"/>
      <c r="N278" s="443"/>
      <c r="O278" s="443"/>
      <c r="P278" s="443"/>
      <c r="Q278" s="443"/>
      <c r="R278" s="443"/>
      <c r="S278" s="443"/>
      <c r="T278" s="443"/>
      <c r="U278" s="443"/>
      <c r="V278" s="443"/>
      <c r="W278" s="443"/>
      <c r="X278" s="443"/>
      <c r="Y278" s="443"/>
      <c r="Z278" s="443"/>
      <c r="AA278" s="443"/>
      <c r="AB278" s="443"/>
      <c r="AC278" s="443"/>
      <c r="AD278" s="443"/>
      <c r="AE278" s="443"/>
      <c r="AF278" s="443"/>
      <c r="AG278" s="443"/>
    </row>
    <row r="279">
      <c r="A279" s="443"/>
      <c r="B279" s="443"/>
      <c r="C279" s="443"/>
      <c r="D279" s="443"/>
      <c r="E279" s="443"/>
      <c r="F279" s="443"/>
      <c r="G279" s="443"/>
      <c r="H279" s="443"/>
      <c r="I279" s="443"/>
      <c r="J279" s="443"/>
      <c r="K279" s="443"/>
      <c r="L279" s="443"/>
      <c r="M279" s="443"/>
      <c r="N279" s="443"/>
      <c r="O279" s="443"/>
      <c r="P279" s="443"/>
      <c r="Q279" s="443"/>
      <c r="R279" s="443"/>
      <c r="S279" s="443"/>
      <c r="T279" s="443"/>
      <c r="U279" s="443"/>
      <c r="V279" s="443"/>
      <c r="W279" s="443"/>
      <c r="X279" s="443"/>
      <c r="Y279" s="443"/>
      <c r="Z279" s="443"/>
      <c r="AA279" s="443"/>
      <c r="AB279" s="443"/>
      <c r="AC279" s="443"/>
      <c r="AD279" s="443"/>
      <c r="AE279" s="443"/>
      <c r="AF279" s="443"/>
      <c r="AG279" s="443"/>
    </row>
    <row r="280">
      <c r="A280" s="443"/>
      <c r="B280" s="443"/>
      <c r="C280" s="443"/>
      <c r="D280" s="443"/>
      <c r="E280" s="443"/>
      <c r="F280" s="443"/>
      <c r="G280" s="443"/>
      <c r="H280" s="443"/>
      <c r="I280" s="443"/>
      <c r="J280" s="443"/>
      <c r="K280" s="443"/>
      <c r="L280" s="443"/>
      <c r="M280" s="443"/>
      <c r="N280" s="443"/>
      <c r="O280" s="443"/>
      <c r="P280" s="443"/>
      <c r="Q280" s="443"/>
      <c r="R280" s="443"/>
      <c r="S280" s="443"/>
      <c r="T280" s="443"/>
      <c r="U280" s="443"/>
      <c r="V280" s="443"/>
      <c r="W280" s="443"/>
      <c r="X280" s="443"/>
      <c r="Y280" s="443"/>
      <c r="Z280" s="443"/>
      <c r="AA280" s="443"/>
      <c r="AB280" s="443"/>
      <c r="AC280" s="443"/>
      <c r="AD280" s="443"/>
      <c r="AE280" s="443"/>
      <c r="AF280" s="443"/>
      <c r="AG280" s="443"/>
    </row>
    <row r="281">
      <c r="A281" s="443"/>
      <c r="B281" s="443"/>
      <c r="C281" s="443"/>
      <c r="D281" s="443"/>
      <c r="E281" s="443"/>
      <c r="F281" s="443"/>
      <c r="G281" s="443"/>
      <c r="H281" s="443"/>
      <c r="I281" s="443"/>
      <c r="J281" s="443"/>
      <c r="K281" s="443"/>
      <c r="L281" s="443"/>
      <c r="M281" s="443"/>
      <c r="N281" s="443"/>
      <c r="O281" s="443"/>
      <c r="P281" s="443"/>
      <c r="Q281" s="443"/>
      <c r="R281" s="443"/>
      <c r="S281" s="443"/>
      <c r="T281" s="443"/>
      <c r="U281" s="443"/>
      <c r="V281" s="443"/>
      <c r="W281" s="443"/>
      <c r="X281" s="443"/>
      <c r="Y281" s="443"/>
      <c r="Z281" s="443"/>
      <c r="AA281" s="443"/>
      <c r="AB281" s="443"/>
      <c r="AC281" s="443"/>
      <c r="AD281" s="443"/>
      <c r="AE281" s="443"/>
      <c r="AF281" s="443"/>
      <c r="AG281" s="443"/>
    </row>
    <row r="282">
      <c r="A282" s="443"/>
      <c r="B282" s="443"/>
      <c r="C282" s="443"/>
      <c r="D282" s="443"/>
      <c r="E282" s="443"/>
      <c r="F282" s="443"/>
      <c r="G282" s="443"/>
      <c r="H282" s="443"/>
      <c r="I282" s="443"/>
      <c r="J282" s="443"/>
      <c r="K282" s="443"/>
      <c r="L282" s="443"/>
      <c r="M282" s="443"/>
      <c r="N282" s="443"/>
      <c r="O282" s="443"/>
      <c r="P282" s="443"/>
      <c r="Q282" s="443"/>
      <c r="R282" s="443"/>
      <c r="S282" s="443"/>
      <c r="T282" s="443"/>
      <c r="U282" s="443"/>
      <c r="V282" s="443"/>
      <c r="W282" s="443"/>
      <c r="X282" s="443"/>
      <c r="Y282" s="443"/>
      <c r="Z282" s="443"/>
      <c r="AA282" s="443"/>
      <c r="AB282" s="443"/>
      <c r="AC282" s="443"/>
      <c r="AD282" s="443"/>
      <c r="AE282" s="443"/>
      <c r="AF282" s="443"/>
      <c r="AG282" s="443"/>
    </row>
    <row r="283">
      <c r="A283" s="443"/>
      <c r="B283" s="443"/>
      <c r="C283" s="443"/>
      <c r="D283" s="443"/>
      <c r="E283" s="443"/>
      <c r="F283" s="443"/>
      <c r="G283" s="443"/>
      <c r="H283" s="443"/>
      <c r="I283" s="443"/>
      <c r="J283" s="443"/>
      <c r="K283" s="443"/>
      <c r="L283" s="443"/>
      <c r="M283" s="443"/>
      <c r="N283" s="443"/>
      <c r="O283" s="443"/>
      <c r="P283" s="443"/>
      <c r="Q283" s="443"/>
      <c r="R283" s="443"/>
      <c r="S283" s="443"/>
      <c r="T283" s="443"/>
      <c r="U283" s="443"/>
      <c r="V283" s="443"/>
      <c r="W283" s="443"/>
      <c r="X283" s="443"/>
      <c r="Y283" s="443"/>
      <c r="Z283" s="443"/>
      <c r="AA283" s="443"/>
      <c r="AB283" s="443"/>
      <c r="AC283" s="443"/>
      <c r="AD283" s="443"/>
      <c r="AE283" s="443"/>
      <c r="AF283" s="443"/>
      <c r="AG283" s="443"/>
    </row>
    <row r="284">
      <c r="A284" s="443"/>
      <c r="B284" s="443"/>
      <c r="C284" s="443"/>
      <c r="D284" s="443"/>
      <c r="E284" s="443"/>
      <c r="F284" s="443"/>
      <c r="G284" s="443"/>
      <c r="H284" s="443"/>
      <c r="I284" s="443"/>
      <c r="J284" s="443"/>
      <c r="K284" s="443"/>
      <c r="L284" s="443"/>
      <c r="M284" s="443"/>
      <c r="N284" s="443"/>
      <c r="O284" s="443"/>
      <c r="P284" s="443"/>
      <c r="Q284" s="443"/>
      <c r="R284" s="443"/>
      <c r="S284" s="443"/>
      <c r="T284" s="443"/>
      <c r="U284" s="443"/>
      <c r="V284" s="443"/>
      <c r="W284" s="443"/>
      <c r="X284" s="443"/>
      <c r="Y284" s="443"/>
      <c r="Z284" s="443"/>
      <c r="AA284" s="443"/>
      <c r="AB284" s="443"/>
      <c r="AC284" s="443"/>
      <c r="AD284" s="443"/>
      <c r="AE284" s="443"/>
      <c r="AF284" s="443"/>
      <c r="AG284" s="443"/>
    </row>
    <row r="285">
      <c r="A285" s="443"/>
      <c r="B285" s="443"/>
      <c r="C285" s="443"/>
      <c r="D285" s="443"/>
      <c r="E285" s="443"/>
      <c r="F285" s="443"/>
      <c r="G285" s="443"/>
      <c r="H285" s="443"/>
      <c r="I285" s="443"/>
      <c r="J285" s="443"/>
      <c r="K285" s="443"/>
      <c r="L285" s="443"/>
      <c r="M285" s="443"/>
      <c r="N285" s="443"/>
      <c r="O285" s="443"/>
      <c r="P285" s="443"/>
      <c r="Q285" s="443"/>
      <c r="R285" s="443"/>
      <c r="S285" s="443"/>
      <c r="T285" s="443"/>
      <c r="U285" s="443"/>
      <c r="V285" s="443"/>
      <c r="W285" s="443"/>
      <c r="X285" s="443"/>
      <c r="Y285" s="443"/>
      <c r="Z285" s="443"/>
      <c r="AA285" s="443"/>
      <c r="AB285" s="443"/>
      <c r="AC285" s="443"/>
      <c r="AD285" s="443"/>
      <c r="AE285" s="443"/>
      <c r="AF285" s="443"/>
      <c r="AG285" s="443"/>
    </row>
    <row r="286">
      <c r="A286" s="443"/>
      <c r="B286" s="443"/>
      <c r="C286" s="443"/>
      <c r="D286" s="443"/>
      <c r="E286" s="443"/>
      <c r="F286" s="443"/>
      <c r="G286" s="443"/>
      <c r="H286" s="443"/>
      <c r="I286" s="443"/>
      <c r="J286" s="443"/>
      <c r="K286" s="443"/>
      <c r="L286" s="443"/>
      <c r="M286" s="443"/>
      <c r="N286" s="443"/>
      <c r="O286" s="443"/>
      <c r="P286" s="443"/>
      <c r="Q286" s="443"/>
      <c r="R286" s="443"/>
      <c r="S286" s="443"/>
      <c r="T286" s="443"/>
      <c r="U286" s="443"/>
      <c r="V286" s="443"/>
      <c r="W286" s="443"/>
      <c r="X286" s="443"/>
      <c r="Y286" s="443"/>
      <c r="Z286" s="443"/>
      <c r="AA286" s="443"/>
      <c r="AB286" s="443"/>
      <c r="AC286" s="443"/>
      <c r="AD286" s="443"/>
      <c r="AE286" s="443"/>
      <c r="AF286" s="443"/>
      <c r="AG286" s="443"/>
    </row>
    <row r="287">
      <c r="A287" s="443"/>
      <c r="B287" s="443"/>
      <c r="C287" s="443"/>
      <c r="D287" s="443"/>
      <c r="E287" s="443"/>
      <c r="F287" s="443"/>
      <c r="G287" s="443"/>
      <c r="H287" s="443"/>
      <c r="I287" s="443"/>
      <c r="J287" s="443"/>
      <c r="K287" s="443"/>
      <c r="L287" s="443"/>
      <c r="M287" s="443"/>
      <c r="N287" s="443"/>
      <c r="O287" s="443"/>
      <c r="P287" s="443"/>
      <c r="Q287" s="443"/>
      <c r="R287" s="443"/>
      <c r="S287" s="443"/>
      <c r="T287" s="443"/>
      <c r="U287" s="443"/>
      <c r="V287" s="443"/>
      <c r="W287" s="443"/>
      <c r="X287" s="443"/>
      <c r="Y287" s="443"/>
      <c r="Z287" s="443"/>
      <c r="AA287" s="443"/>
      <c r="AB287" s="443"/>
      <c r="AC287" s="443"/>
      <c r="AD287" s="443"/>
      <c r="AE287" s="443"/>
      <c r="AF287" s="443"/>
      <c r="AG287" s="443"/>
    </row>
    <row r="288">
      <c r="A288" s="443"/>
      <c r="B288" s="443"/>
      <c r="C288" s="443"/>
      <c r="D288" s="443"/>
      <c r="E288" s="443"/>
      <c r="F288" s="443"/>
      <c r="G288" s="443"/>
      <c r="H288" s="443"/>
      <c r="I288" s="443"/>
      <c r="J288" s="443"/>
      <c r="K288" s="443"/>
      <c r="L288" s="443"/>
      <c r="M288" s="443"/>
      <c r="N288" s="443"/>
      <c r="O288" s="443"/>
      <c r="P288" s="443"/>
      <c r="Q288" s="443"/>
      <c r="R288" s="443"/>
      <c r="S288" s="443"/>
      <c r="T288" s="443"/>
      <c r="U288" s="443"/>
      <c r="V288" s="443"/>
      <c r="W288" s="443"/>
      <c r="X288" s="443"/>
      <c r="Y288" s="443"/>
      <c r="Z288" s="443"/>
      <c r="AA288" s="443"/>
      <c r="AB288" s="443"/>
      <c r="AC288" s="443"/>
      <c r="AD288" s="443"/>
      <c r="AE288" s="443"/>
      <c r="AF288" s="443"/>
      <c r="AG288" s="443"/>
    </row>
    <row r="289">
      <c r="A289" s="443"/>
      <c r="B289" s="443"/>
      <c r="C289" s="443"/>
      <c r="D289" s="443"/>
      <c r="E289" s="443"/>
      <c r="F289" s="443"/>
      <c r="G289" s="443"/>
      <c r="H289" s="443"/>
      <c r="I289" s="443"/>
      <c r="J289" s="443"/>
      <c r="K289" s="443"/>
      <c r="L289" s="443"/>
      <c r="M289" s="443"/>
      <c r="N289" s="443"/>
      <c r="O289" s="443"/>
      <c r="P289" s="443"/>
      <c r="Q289" s="443"/>
      <c r="R289" s="443"/>
      <c r="S289" s="443"/>
      <c r="T289" s="443"/>
      <c r="U289" s="443"/>
      <c r="V289" s="443"/>
      <c r="W289" s="443"/>
      <c r="X289" s="443"/>
      <c r="Y289" s="443"/>
      <c r="Z289" s="443"/>
      <c r="AA289" s="443"/>
      <c r="AB289" s="443"/>
      <c r="AC289" s="443"/>
      <c r="AD289" s="443"/>
      <c r="AE289" s="443"/>
      <c r="AF289" s="443"/>
      <c r="AG289" s="443"/>
    </row>
    <row r="290">
      <c r="A290" s="443"/>
      <c r="B290" s="443"/>
      <c r="C290" s="443"/>
      <c r="D290" s="443"/>
      <c r="E290" s="443"/>
      <c r="F290" s="443"/>
      <c r="G290" s="443"/>
      <c r="H290" s="443"/>
      <c r="I290" s="443"/>
      <c r="J290" s="443"/>
      <c r="K290" s="443"/>
      <c r="L290" s="443"/>
      <c r="M290" s="443"/>
      <c r="N290" s="443"/>
      <c r="O290" s="443"/>
      <c r="P290" s="443"/>
      <c r="Q290" s="443"/>
      <c r="R290" s="443"/>
      <c r="S290" s="443"/>
      <c r="T290" s="443"/>
      <c r="U290" s="443"/>
      <c r="V290" s="443"/>
      <c r="W290" s="443"/>
      <c r="X290" s="443"/>
      <c r="Y290" s="443"/>
      <c r="Z290" s="443"/>
      <c r="AA290" s="443"/>
      <c r="AB290" s="443"/>
      <c r="AC290" s="443"/>
      <c r="AD290" s="443"/>
      <c r="AE290" s="443"/>
      <c r="AF290" s="443"/>
      <c r="AG290" s="443"/>
    </row>
    <row r="291">
      <c r="A291" s="443"/>
      <c r="B291" s="443"/>
      <c r="C291" s="443"/>
      <c r="D291" s="443"/>
      <c r="E291" s="443"/>
      <c r="F291" s="443"/>
      <c r="G291" s="443"/>
      <c r="H291" s="443"/>
      <c r="I291" s="443"/>
      <c r="J291" s="443"/>
      <c r="K291" s="443"/>
      <c r="L291" s="443"/>
      <c r="M291" s="443"/>
      <c r="N291" s="443"/>
      <c r="O291" s="443"/>
      <c r="P291" s="443"/>
      <c r="Q291" s="443"/>
      <c r="R291" s="443"/>
      <c r="S291" s="443"/>
      <c r="T291" s="443"/>
      <c r="U291" s="443"/>
      <c r="V291" s="443"/>
      <c r="W291" s="443"/>
      <c r="X291" s="443"/>
      <c r="Y291" s="443"/>
      <c r="Z291" s="443"/>
      <c r="AA291" s="443"/>
      <c r="AB291" s="443"/>
      <c r="AC291" s="443"/>
      <c r="AD291" s="443"/>
      <c r="AE291" s="443"/>
      <c r="AF291" s="443"/>
      <c r="AG291" s="443"/>
    </row>
    <row r="292">
      <c r="A292" s="443"/>
      <c r="B292" s="443"/>
      <c r="C292" s="443"/>
      <c r="D292" s="443"/>
      <c r="E292" s="443"/>
      <c r="F292" s="443"/>
      <c r="G292" s="443"/>
      <c r="H292" s="443"/>
      <c r="I292" s="443"/>
      <c r="J292" s="443"/>
      <c r="K292" s="443"/>
      <c r="L292" s="443"/>
      <c r="M292" s="443"/>
      <c r="N292" s="443"/>
      <c r="O292" s="443"/>
      <c r="P292" s="443"/>
      <c r="Q292" s="443"/>
      <c r="R292" s="443"/>
      <c r="S292" s="443"/>
      <c r="T292" s="443"/>
      <c r="U292" s="443"/>
      <c r="V292" s="443"/>
      <c r="W292" s="443"/>
      <c r="X292" s="443"/>
      <c r="Y292" s="443"/>
      <c r="Z292" s="443"/>
      <c r="AA292" s="443"/>
      <c r="AB292" s="443"/>
      <c r="AC292" s="443"/>
      <c r="AD292" s="443"/>
      <c r="AE292" s="443"/>
      <c r="AF292" s="443"/>
      <c r="AG292" s="443"/>
    </row>
    <row r="293">
      <c r="A293" s="443"/>
      <c r="B293" s="443"/>
      <c r="C293" s="443"/>
      <c r="D293" s="443"/>
      <c r="E293" s="443"/>
      <c r="F293" s="443"/>
      <c r="G293" s="443"/>
      <c r="H293" s="443"/>
      <c r="I293" s="443"/>
      <c r="J293" s="443"/>
      <c r="K293" s="443"/>
      <c r="L293" s="443"/>
      <c r="M293" s="443"/>
      <c r="N293" s="443"/>
      <c r="O293" s="443"/>
      <c r="P293" s="443"/>
      <c r="Q293" s="443"/>
      <c r="R293" s="443"/>
      <c r="S293" s="443"/>
      <c r="T293" s="443"/>
      <c r="U293" s="443"/>
      <c r="V293" s="443"/>
      <c r="W293" s="443"/>
      <c r="X293" s="443"/>
      <c r="Y293" s="443"/>
      <c r="Z293" s="443"/>
      <c r="AA293" s="443"/>
      <c r="AB293" s="443"/>
      <c r="AC293" s="443"/>
      <c r="AD293" s="443"/>
      <c r="AE293" s="443"/>
      <c r="AF293" s="443"/>
      <c r="AG293" s="443"/>
    </row>
    <row r="294">
      <c r="A294" s="443"/>
      <c r="B294" s="443"/>
      <c r="C294" s="443"/>
      <c r="D294" s="443"/>
      <c r="E294" s="443"/>
      <c r="F294" s="443"/>
      <c r="G294" s="443"/>
      <c r="H294" s="443"/>
      <c r="I294" s="443"/>
      <c r="J294" s="443"/>
      <c r="K294" s="443"/>
      <c r="L294" s="443"/>
      <c r="M294" s="443"/>
      <c r="N294" s="443"/>
      <c r="O294" s="443"/>
      <c r="P294" s="443"/>
      <c r="Q294" s="443"/>
      <c r="R294" s="443"/>
      <c r="S294" s="443"/>
      <c r="T294" s="443"/>
      <c r="U294" s="443"/>
      <c r="V294" s="443"/>
      <c r="W294" s="443"/>
      <c r="X294" s="443"/>
      <c r="Y294" s="443"/>
      <c r="Z294" s="443"/>
      <c r="AA294" s="443"/>
      <c r="AB294" s="443"/>
      <c r="AC294" s="443"/>
      <c r="AD294" s="443"/>
      <c r="AE294" s="443"/>
      <c r="AF294" s="443"/>
      <c r="AG294" s="443"/>
    </row>
    <row r="295">
      <c r="A295" s="443"/>
      <c r="B295" s="443"/>
      <c r="C295" s="443"/>
      <c r="D295" s="443"/>
      <c r="E295" s="443"/>
      <c r="F295" s="443"/>
      <c r="G295" s="443"/>
      <c r="H295" s="443"/>
      <c r="I295" s="443"/>
      <c r="J295" s="443"/>
      <c r="K295" s="443"/>
      <c r="L295" s="443"/>
      <c r="M295" s="443"/>
      <c r="N295" s="443"/>
      <c r="O295" s="443"/>
      <c r="P295" s="443"/>
      <c r="Q295" s="443"/>
      <c r="R295" s="443"/>
      <c r="S295" s="443"/>
      <c r="T295" s="443"/>
      <c r="U295" s="443"/>
      <c r="V295" s="443"/>
      <c r="W295" s="443"/>
      <c r="X295" s="443"/>
      <c r="Y295" s="443"/>
      <c r="Z295" s="443"/>
      <c r="AA295" s="443"/>
      <c r="AB295" s="443"/>
      <c r="AC295" s="443"/>
      <c r="AD295" s="443"/>
      <c r="AE295" s="443"/>
      <c r="AF295" s="443"/>
      <c r="AG295" s="443"/>
    </row>
    <row r="296">
      <c r="A296" s="443"/>
      <c r="B296" s="443"/>
      <c r="C296" s="443"/>
      <c r="D296" s="443"/>
      <c r="E296" s="443"/>
      <c r="F296" s="443"/>
      <c r="G296" s="443"/>
      <c r="H296" s="443"/>
      <c r="I296" s="443"/>
      <c r="J296" s="443"/>
      <c r="K296" s="443"/>
      <c r="L296" s="443"/>
      <c r="M296" s="443"/>
      <c r="N296" s="443"/>
      <c r="O296" s="443"/>
      <c r="P296" s="443"/>
      <c r="Q296" s="443"/>
      <c r="R296" s="443"/>
      <c r="S296" s="443"/>
      <c r="T296" s="443"/>
      <c r="U296" s="443"/>
      <c r="V296" s="443"/>
      <c r="W296" s="443"/>
      <c r="X296" s="443"/>
      <c r="Y296" s="443"/>
      <c r="Z296" s="443"/>
      <c r="AA296" s="443"/>
      <c r="AB296" s="443"/>
      <c r="AC296" s="443"/>
      <c r="AD296" s="443"/>
      <c r="AE296" s="443"/>
      <c r="AF296" s="443"/>
      <c r="AG296" s="443"/>
    </row>
    <row r="297">
      <c r="A297" s="443"/>
      <c r="B297" s="443"/>
      <c r="C297" s="443"/>
      <c r="D297" s="443"/>
      <c r="E297" s="443"/>
      <c r="F297" s="443"/>
      <c r="G297" s="443"/>
      <c r="H297" s="443"/>
      <c r="I297" s="443"/>
      <c r="J297" s="443"/>
      <c r="K297" s="443"/>
      <c r="L297" s="443"/>
      <c r="M297" s="443"/>
      <c r="N297" s="443"/>
      <c r="O297" s="443"/>
      <c r="P297" s="443"/>
      <c r="Q297" s="443"/>
      <c r="R297" s="443"/>
      <c r="S297" s="443"/>
      <c r="T297" s="443"/>
      <c r="U297" s="443"/>
      <c r="V297" s="443"/>
      <c r="W297" s="443"/>
      <c r="X297" s="443"/>
      <c r="Y297" s="443"/>
      <c r="Z297" s="443"/>
      <c r="AA297" s="443"/>
      <c r="AB297" s="443"/>
      <c r="AC297" s="443"/>
      <c r="AD297" s="443"/>
      <c r="AE297" s="443"/>
      <c r="AF297" s="443"/>
      <c r="AG297" s="443"/>
    </row>
    <row r="298">
      <c r="A298" s="443"/>
      <c r="B298" s="443"/>
      <c r="C298" s="443"/>
      <c r="D298" s="443"/>
      <c r="E298" s="443"/>
      <c r="F298" s="443"/>
      <c r="G298" s="443"/>
      <c r="H298" s="443"/>
      <c r="I298" s="443"/>
      <c r="J298" s="443"/>
      <c r="K298" s="443"/>
      <c r="L298" s="443"/>
      <c r="M298" s="443"/>
      <c r="N298" s="443"/>
      <c r="O298" s="443"/>
      <c r="P298" s="443"/>
      <c r="Q298" s="443"/>
      <c r="R298" s="443"/>
      <c r="S298" s="443"/>
      <c r="T298" s="443"/>
      <c r="U298" s="443"/>
      <c r="V298" s="443"/>
      <c r="W298" s="443"/>
      <c r="X298" s="443"/>
      <c r="Y298" s="443"/>
      <c r="Z298" s="443"/>
      <c r="AA298" s="443"/>
      <c r="AB298" s="443"/>
      <c r="AC298" s="443"/>
      <c r="AD298" s="443"/>
      <c r="AE298" s="443"/>
      <c r="AF298" s="443"/>
      <c r="AG298" s="443"/>
    </row>
    <row r="299">
      <c r="A299" s="443"/>
      <c r="B299" s="443"/>
      <c r="C299" s="443"/>
      <c r="D299" s="443"/>
      <c r="E299" s="443"/>
      <c r="F299" s="443"/>
      <c r="G299" s="443"/>
      <c r="H299" s="443"/>
      <c r="I299" s="443"/>
      <c r="J299" s="443"/>
      <c r="K299" s="443"/>
      <c r="L299" s="443"/>
      <c r="M299" s="443"/>
      <c r="N299" s="443"/>
      <c r="O299" s="443"/>
      <c r="P299" s="443"/>
      <c r="Q299" s="443"/>
      <c r="R299" s="443"/>
      <c r="S299" s="443"/>
      <c r="T299" s="443"/>
      <c r="U299" s="443"/>
      <c r="V299" s="443"/>
      <c r="W299" s="443"/>
      <c r="X299" s="443"/>
      <c r="Y299" s="443"/>
      <c r="Z299" s="443"/>
      <c r="AA299" s="443"/>
      <c r="AB299" s="443"/>
      <c r="AC299" s="443"/>
      <c r="AD299" s="443"/>
      <c r="AE299" s="443"/>
      <c r="AF299" s="443"/>
      <c r="AG299" s="443"/>
    </row>
    <row r="300">
      <c r="A300" s="443"/>
      <c r="B300" s="443"/>
      <c r="C300" s="443"/>
      <c r="D300" s="443"/>
      <c r="E300" s="443"/>
      <c r="F300" s="443"/>
      <c r="G300" s="443"/>
      <c r="H300" s="443"/>
      <c r="I300" s="443"/>
      <c r="J300" s="443"/>
      <c r="K300" s="443"/>
      <c r="L300" s="443"/>
      <c r="M300" s="443"/>
      <c r="N300" s="443"/>
      <c r="O300" s="443"/>
      <c r="P300" s="443"/>
      <c r="Q300" s="443"/>
      <c r="R300" s="443"/>
      <c r="S300" s="443"/>
      <c r="T300" s="443"/>
      <c r="U300" s="443"/>
      <c r="V300" s="443"/>
      <c r="W300" s="443"/>
      <c r="X300" s="443"/>
      <c r="Y300" s="443"/>
      <c r="Z300" s="443"/>
      <c r="AA300" s="443"/>
      <c r="AB300" s="443"/>
      <c r="AC300" s="443"/>
      <c r="AD300" s="443"/>
      <c r="AE300" s="443"/>
      <c r="AF300" s="443"/>
      <c r="AG300" s="443"/>
    </row>
    <row r="301">
      <c r="A301" s="443"/>
      <c r="B301" s="443"/>
      <c r="C301" s="443"/>
      <c r="D301" s="443"/>
      <c r="E301" s="443"/>
      <c r="F301" s="443"/>
      <c r="G301" s="443"/>
      <c r="H301" s="443"/>
      <c r="I301" s="443"/>
      <c r="J301" s="443"/>
      <c r="K301" s="443"/>
      <c r="L301" s="443"/>
      <c r="M301" s="443"/>
      <c r="N301" s="443"/>
      <c r="O301" s="443"/>
      <c r="P301" s="443"/>
      <c r="Q301" s="443"/>
      <c r="R301" s="443"/>
      <c r="S301" s="443"/>
      <c r="T301" s="443"/>
      <c r="U301" s="443"/>
      <c r="V301" s="443"/>
      <c r="W301" s="443"/>
      <c r="X301" s="443"/>
      <c r="Y301" s="443"/>
      <c r="Z301" s="443"/>
      <c r="AA301" s="443"/>
      <c r="AB301" s="443"/>
      <c r="AC301" s="443"/>
      <c r="AD301" s="443"/>
      <c r="AE301" s="443"/>
      <c r="AF301" s="443"/>
      <c r="AG301" s="443"/>
    </row>
    <row r="302">
      <c r="A302" s="443"/>
      <c r="B302" s="443"/>
      <c r="C302" s="443"/>
      <c r="D302" s="443"/>
      <c r="E302" s="443"/>
      <c r="F302" s="443"/>
      <c r="G302" s="443"/>
      <c r="H302" s="443"/>
      <c r="I302" s="443"/>
      <c r="J302" s="443"/>
      <c r="K302" s="443"/>
      <c r="L302" s="443"/>
      <c r="M302" s="443"/>
      <c r="N302" s="443"/>
      <c r="O302" s="443"/>
      <c r="P302" s="443"/>
      <c r="Q302" s="443"/>
      <c r="R302" s="443"/>
      <c r="S302" s="443"/>
      <c r="T302" s="443"/>
      <c r="U302" s="443"/>
      <c r="V302" s="443"/>
      <c r="W302" s="443"/>
      <c r="X302" s="443"/>
      <c r="Y302" s="443"/>
      <c r="Z302" s="443"/>
      <c r="AA302" s="443"/>
      <c r="AB302" s="443"/>
      <c r="AC302" s="443"/>
      <c r="AD302" s="443"/>
      <c r="AE302" s="443"/>
      <c r="AF302" s="443"/>
      <c r="AG302" s="443"/>
    </row>
    <row r="303">
      <c r="A303" s="443"/>
      <c r="B303" s="443"/>
      <c r="C303" s="443"/>
      <c r="D303" s="443"/>
      <c r="E303" s="443"/>
      <c r="F303" s="443"/>
      <c r="G303" s="443"/>
      <c r="H303" s="443"/>
      <c r="I303" s="443"/>
      <c r="J303" s="443"/>
      <c r="K303" s="443"/>
      <c r="L303" s="443"/>
      <c r="M303" s="443"/>
      <c r="N303" s="443"/>
      <c r="O303" s="443"/>
      <c r="P303" s="443"/>
      <c r="Q303" s="443"/>
      <c r="R303" s="443"/>
      <c r="S303" s="443"/>
      <c r="T303" s="443"/>
      <c r="U303" s="443"/>
      <c r="V303" s="443"/>
      <c r="W303" s="443"/>
      <c r="X303" s="443"/>
      <c r="Y303" s="443"/>
      <c r="Z303" s="443"/>
      <c r="AA303" s="443"/>
      <c r="AB303" s="443"/>
      <c r="AC303" s="443"/>
      <c r="AD303" s="443"/>
      <c r="AE303" s="443"/>
      <c r="AF303" s="443"/>
      <c r="AG303" s="443"/>
    </row>
    <row r="304">
      <c r="A304" s="443"/>
      <c r="B304" s="443"/>
      <c r="C304" s="443"/>
      <c r="D304" s="443"/>
      <c r="E304" s="443"/>
      <c r="F304" s="443"/>
      <c r="G304" s="443"/>
      <c r="H304" s="443"/>
      <c r="I304" s="443"/>
      <c r="J304" s="443"/>
      <c r="K304" s="443"/>
      <c r="L304" s="443"/>
      <c r="M304" s="443"/>
      <c r="N304" s="443"/>
      <c r="O304" s="443"/>
      <c r="P304" s="443"/>
      <c r="Q304" s="443"/>
      <c r="R304" s="443"/>
      <c r="S304" s="443"/>
      <c r="T304" s="443"/>
      <c r="U304" s="443"/>
      <c r="V304" s="443"/>
      <c r="W304" s="443"/>
      <c r="X304" s="443"/>
      <c r="Y304" s="443"/>
      <c r="Z304" s="443"/>
      <c r="AA304" s="443"/>
      <c r="AB304" s="443"/>
      <c r="AC304" s="443"/>
      <c r="AD304" s="443"/>
      <c r="AE304" s="443"/>
      <c r="AF304" s="443"/>
      <c r="AG304" s="443"/>
    </row>
    <row r="305">
      <c r="A305" s="443"/>
      <c r="B305" s="443"/>
      <c r="C305" s="443"/>
      <c r="D305" s="443"/>
      <c r="E305" s="443"/>
      <c r="F305" s="443"/>
      <c r="G305" s="443"/>
      <c r="H305" s="443"/>
      <c r="I305" s="443"/>
      <c r="J305" s="443"/>
      <c r="K305" s="443"/>
      <c r="L305" s="443"/>
      <c r="M305" s="443"/>
      <c r="N305" s="443"/>
      <c r="O305" s="443"/>
      <c r="P305" s="443"/>
      <c r="Q305" s="443"/>
      <c r="R305" s="443"/>
      <c r="S305" s="443"/>
      <c r="T305" s="443"/>
      <c r="U305" s="443"/>
      <c r="V305" s="443"/>
      <c r="W305" s="443"/>
      <c r="X305" s="443"/>
      <c r="Y305" s="443"/>
      <c r="Z305" s="443"/>
      <c r="AA305" s="443"/>
      <c r="AB305" s="443"/>
      <c r="AC305" s="443"/>
      <c r="AD305" s="443"/>
      <c r="AE305" s="443"/>
      <c r="AF305" s="443"/>
      <c r="AG305" s="443"/>
    </row>
    <row r="306">
      <c r="A306" s="443"/>
      <c r="B306" s="443"/>
      <c r="C306" s="443"/>
      <c r="D306" s="443"/>
      <c r="E306" s="443"/>
      <c r="F306" s="443"/>
      <c r="G306" s="443"/>
      <c r="H306" s="443"/>
      <c r="I306" s="443"/>
      <c r="J306" s="443"/>
      <c r="K306" s="443"/>
      <c r="L306" s="443"/>
      <c r="M306" s="443"/>
      <c r="N306" s="443"/>
      <c r="O306" s="443"/>
      <c r="P306" s="443"/>
      <c r="Q306" s="443"/>
      <c r="R306" s="443"/>
      <c r="S306" s="443"/>
      <c r="T306" s="443"/>
      <c r="U306" s="443"/>
      <c r="V306" s="443"/>
      <c r="W306" s="443"/>
      <c r="X306" s="443"/>
      <c r="Y306" s="443"/>
      <c r="Z306" s="443"/>
      <c r="AA306" s="443"/>
      <c r="AB306" s="443"/>
      <c r="AC306" s="443"/>
      <c r="AD306" s="443"/>
      <c r="AE306" s="443"/>
      <c r="AF306" s="443"/>
      <c r="AG306" s="443"/>
    </row>
    <row r="307">
      <c r="A307" s="443"/>
      <c r="B307" s="443"/>
      <c r="C307" s="443"/>
      <c r="D307" s="443"/>
      <c r="E307" s="443"/>
      <c r="F307" s="443"/>
      <c r="G307" s="443"/>
      <c r="H307" s="443"/>
      <c r="I307" s="443"/>
      <c r="J307" s="443"/>
      <c r="K307" s="443"/>
      <c r="L307" s="443"/>
      <c r="M307" s="443"/>
      <c r="N307" s="443"/>
      <c r="O307" s="443"/>
      <c r="P307" s="443"/>
      <c r="Q307" s="443"/>
      <c r="R307" s="443"/>
      <c r="S307" s="443"/>
      <c r="T307" s="443"/>
      <c r="U307" s="443"/>
      <c r="V307" s="443"/>
      <c r="W307" s="443"/>
      <c r="X307" s="443"/>
      <c r="Y307" s="443"/>
      <c r="Z307" s="443"/>
      <c r="AA307" s="443"/>
      <c r="AB307" s="443"/>
      <c r="AC307" s="443"/>
      <c r="AD307" s="443"/>
      <c r="AE307" s="443"/>
      <c r="AF307" s="443"/>
      <c r="AG307" s="443"/>
    </row>
    <row r="308">
      <c r="A308" s="443"/>
      <c r="B308" s="443"/>
      <c r="C308" s="443"/>
      <c r="D308" s="443"/>
      <c r="E308" s="443"/>
      <c r="F308" s="443"/>
      <c r="G308" s="443"/>
      <c r="H308" s="443"/>
      <c r="I308" s="443"/>
      <c r="J308" s="443"/>
      <c r="K308" s="443"/>
      <c r="L308" s="443"/>
      <c r="M308" s="443"/>
      <c r="N308" s="443"/>
      <c r="O308" s="443"/>
      <c r="P308" s="443"/>
      <c r="Q308" s="443"/>
      <c r="R308" s="443"/>
      <c r="S308" s="443"/>
      <c r="T308" s="443"/>
      <c r="U308" s="443"/>
      <c r="V308" s="443"/>
      <c r="W308" s="443"/>
      <c r="X308" s="443"/>
      <c r="Y308" s="443"/>
      <c r="Z308" s="443"/>
      <c r="AA308" s="443"/>
      <c r="AB308" s="443"/>
      <c r="AC308" s="443"/>
      <c r="AD308" s="443"/>
      <c r="AE308" s="443"/>
      <c r="AF308" s="443"/>
      <c r="AG308" s="443"/>
    </row>
    <row r="309">
      <c r="A309" s="443"/>
      <c r="B309" s="443"/>
      <c r="C309" s="443"/>
      <c r="D309" s="443"/>
      <c r="E309" s="443"/>
      <c r="F309" s="443"/>
      <c r="G309" s="443"/>
      <c r="H309" s="443"/>
      <c r="I309" s="443"/>
      <c r="J309" s="443"/>
      <c r="K309" s="443"/>
      <c r="L309" s="443"/>
      <c r="M309" s="443"/>
      <c r="N309" s="443"/>
      <c r="O309" s="443"/>
      <c r="P309" s="443"/>
      <c r="Q309" s="443"/>
      <c r="R309" s="443"/>
      <c r="S309" s="443"/>
      <c r="T309" s="443"/>
      <c r="U309" s="443"/>
      <c r="V309" s="443"/>
      <c r="W309" s="443"/>
      <c r="X309" s="443"/>
      <c r="Y309" s="443"/>
      <c r="Z309" s="443"/>
      <c r="AA309" s="443"/>
      <c r="AB309" s="443"/>
      <c r="AC309" s="443"/>
      <c r="AD309" s="443"/>
      <c r="AE309" s="443"/>
      <c r="AF309" s="443"/>
      <c r="AG309" s="443"/>
    </row>
    <row r="310">
      <c r="A310" s="443"/>
      <c r="B310" s="443"/>
      <c r="C310" s="443"/>
      <c r="D310" s="443"/>
      <c r="E310" s="443"/>
      <c r="F310" s="443"/>
      <c r="G310" s="443"/>
      <c r="H310" s="443"/>
      <c r="I310" s="443"/>
      <c r="J310" s="443"/>
      <c r="K310" s="443"/>
      <c r="L310" s="443"/>
      <c r="M310" s="443"/>
      <c r="N310" s="443"/>
      <c r="O310" s="443"/>
      <c r="P310" s="443"/>
      <c r="Q310" s="443"/>
      <c r="R310" s="443"/>
      <c r="S310" s="443"/>
      <c r="T310" s="443"/>
      <c r="U310" s="443"/>
      <c r="V310" s="443"/>
      <c r="W310" s="443"/>
      <c r="X310" s="443"/>
      <c r="Y310" s="443"/>
      <c r="Z310" s="443"/>
      <c r="AA310" s="443"/>
      <c r="AB310" s="443"/>
      <c r="AC310" s="443"/>
      <c r="AD310" s="443"/>
      <c r="AE310" s="443"/>
      <c r="AF310" s="443"/>
      <c r="AG310" s="443"/>
    </row>
    <row r="311">
      <c r="A311" s="443"/>
      <c r="B311" s="443"/>
      <c r="C311" s="443"/>
      <c r="D311" s="443"/>
      <c r="E311" s="443"/>
      <c r="F311" s="443"/>
      <c r="G311" s="443"/>
      <c r="H311" s="443"/>
      <c r="I311" s="443"/>
      <c r="J311" s="443"/>
      <c r="K311" s="443"/>
      <c r="L311" s="443"/>
      <c r="M311" s="443"/>
      <c r="N311" s="443"/>
      <c r="O311" s="443"/>
      <c r="P311" s="443"/>
      <c r="Q311" s="443"/>
      <c r="R311" s="443"/>
      <c r="S311" s="443"/>
      <c r="T311" s="443"/>
      <c r="U311" s="443"/>
      <c r="V311" s="443"/>
      <c r="W311" s="443"/>
      <c r="X311" s="443"/>
      <c r="Y311" s="443"/>
      <c r="Z311" s="443"/>
      <c r="AA311" s="443"/>
      <c r="AB311" s="443"/>
      <c r="AC311" s="443"/>
      <c r="AD311" s="443"/>
      <c r="AE311" s="443"/>
      <c r="AF311" s="443"/>
      <c r="AG311" s="443"/>
    </row>
    <row r="312">
      <c r="A312" s="443"/>
      <c r="B312" s="443"/>
      <c r="C312" s="443"/>
      <c r="D312" s="443"/>
      <c r="E312" s="443"/>
      <c r="F312" s="443"/>
      <c r="G312" s="443"/>
      <c r="H312" s="443"/>
      <c r="I312" s="443"/>
      <c r="J312" s="443"/>
      <c r="K312" s="443"/>
      <c r="L312" s="443"/>
      <c r="M312" s="443"/>
      <c r="N312" s="443"/>
      <c r="O312" s="443"/>
      <c r="P312" s="443"/>
      <c r="Q312" s="443"/>
      <c r="R312" s="443"/>
      <c r="S312" s="443"/>
      <c r="T312" s="443"/>
      <c r="U312" s="443"/>
      <c r="V312" s="443"/>
      <c r="W312" s="443"/>
      <c r="X312" s="443"/>
      <c r="Y312" s="443"/>
      <c r="Z312" s="443"/>
      <c r="AA312" s="443"/>
      <c r="AB312" s="443"/>
      <c r="AC312" s="443"/>
      <c r="AD312" s="443"/>
      <c r="AE312" s="443"/>
      <c r="AF312" s="443"/>
      <c r="AG312" s="443"/>
    </row>
    <row r="313">
      <c r="A313" s="443"/>
      <c r="B313" s="443"/>
      <c r="C313" s="443"/>
      <c r="D313" s="443"/>
      <c r="E313" s="443"/>
      <c r="F313" s="443"/>
      <c r="G313" s="443"/>
      <c r="H313" s="443"/>
      <c r="I313" s="443"/>
      <c r="J313" s="443"/>
      <c r="K313" s="443"/>
      <c r="L313" s="443"/>
      <c r="M313" s="443"/>
      <c r="N313" s="443"/>
      <c r="O313" s="443"/>
      <c r="P313" s="443"/>
      <c r="Q313" s="443"/>
      <c r="R313" s="443"/>
      <c r="S313" s="443"/>
      <c r="T313" s="443"/>
      <c r="U313" s="443"/>
      <c r="V313" s="443"/>
      <c r="W313" s="443"/>
      <c r="X313" s="443"/>
      <c r="Y313" s="443"/>
      <c r="Z313" s="443"/>
      <c r="AA313" s="443"/>
      <c r="AB313" s="443"/>
      <c r="AC313" s="443"/>
      <c r="AD313" s="443"/>
      <c r="AE313" s="443"/>
      <c r="AF313" s="443"/>
      <c r="AG313" s="443"/>
    </row>
    <row r="314">
      <c r="A314" s="443"/>
      <c r="B314" s="443"/>
      <c r="C314" s="443"/>
      <c r="D314" s="443"/>
      <c r="E314" s="443"/>
      <c r="F314" s="443"/>
      <c r="G314" s="443"/>
      <c r="H314" s="443"/>
      <c r="I314" s="443"/>
      <c r="J314" s="443"/>
      <c r="K314" s="443"/>
      <c r="L314" s="443"/>
      <c r="M314" s="443"/>
      <c r="N314" s="443"/>
      <c r="O314" s="443"/>
      <c r="P314" s="443"/>
      <c r="Q314" s="443"/>
      <c r="R314" s="443"/>
      <c r="S314" s="443"/>
      <c r="T314" s="443"/>
      <c r="U314" s="443"/>
      <c r="V314" s="443"/>
      <c r="W314" s="443"/>
      <c r="X314" s="443"/>
      <c r="Y314" s="443"/>
      <c r="Z314" s="443"/>
      <c r="AA314" s="443"/>
      <c r="AB314" s="443"/>
      <c r="AC314" s="443"/>
      <c r="AD314" s="443"/>
      <c r="AE314" s="443"/>
      <c r="AF314" s="443"/>
      <c r="AG314" s="443"/>
    </row>
    <row r="315">
      <c r="A315" s="443"/>
      <c r="B315" s="443"/>
      <c r="C315" s="443"/>
      <c r="D315" s="443"/>
      <c r="E315" s="443"/>
      <c r="F315" s="443"/>
      <c r="G315" s="443"/>
      <c r="H315" s="443"/>
      <c r="I315" s="443"/>
      <c r="J315" s="443"/>
      <c r="K315" s="443"/>
      <c r="L315" s="443"/>
      <c r="M315" s="443"/>
      <c r="N315" s="443"/>
      <c r="O315" s="443"/>
      <c r="P315" s="443"/>
      <c r="Q315" s="443"/>
      <c r="R315" s="443"/>
      <c r="S315" s="443"/>
      <c r="T315" s="443"/>
      <c r="U315" s="443"/>
      <c r="V315" s="443"/>
      <c r="W315" s="443"/>
      <c r="X315" s="443"/>
      <c r="Y315" s="443"/>
      <c r="Z315" s="443"/>
      <c r="AA315" s="443"/>
      <c r="AB315" s="443"/>
      <c r="AC315" s="443"/>
      <c r="AD315" s="443"/>
      <c r="AE315" s="443"/>
      <c r="AF315" s="443"/>
      <c r="AG315" s="443"/>
    </row>
    <row r="316">
      <c r="A316" s="443"/>
      <c r="B316" s="443"/>
      <c r="C316" s="443"/>
      <c r="D316" s="443"/>
      <c r="E316" s="443"/>
      <c r="F316" s="443"/>
      <c r="G316" s="443"/>
      <c r="H316" s="443"/>
      <c r="I316" s="443"/>
      <c r="J316" s="443"/>
      <c r="K316" s="443"/>
      <c r="L316" s="443"/>
      <c r="M316" s="443"/>
      <c r="N316" s="443"/>
      <c r="O316" s="443"/>
      <c r="P316" s="443"/>
      <c r="Q316" s="443"/>
      <c r="R316" s="443"/>
      <c r="S316" s="443"/>
      <c r="T316" s="443"/>
      <c r="U316" s="443"/>
      <c r="V316" s="443"/>
      <c r="W316" s="443"/>
      <c r="X316" s="443"/>
      <c r="Y316" s="443"/>
      <c r="Z316" s="443"/>
      <c r="AA316" s="443"/>
      <c r="AB316" s="443"/>
      <c r="AC316" s="443"/>
      <c r="AD316" s="443"/>
      <c r="AE316" s="443"/>
      <c r="AF316" s="443"/>
      <c r="AG316" s="443"/>
    </row>
    <row r="317">
      <c r="A317" s="443"/>
      <c r="B317" s="443"/>
      <c r="C317" s="443"/>
      <c r="D317" s="443"/>
      <c r="E317" s="443"/>
      <c r="F317" s="443"/>
      <c r="G317" s="443"/>
      <c r="H317" s="443"/>
      <c r="I317" s="443"/>
      <c r="J317" s="443"/>
      <c r="K317" s="443"/>
      <c r="L317" s="443"/>
      <c r="M317" s="443"/>
      <c r="N317" s="443"/>
      <c r="O317" s="443"/>
      <c r="P317" s="443"/>
      <c r="Q317" s="443"/>
      <c r="R317" s="443"/>
      <c r="S317" s="443"/>
      <c r="T317" s="443"/>
      <c r="U317" s="443"/>
      <c r="V317" s="443"/>
      <c r="W317" s="443"/>
      <c r="X317" s="443"/>
      <c r="Y317" s="443"/>
      <c r="Z317" s="443"/>
      <c r="AA317" s="443"/>
      <c r="AB317" s="443"/>
      <c r="AC317" s="443"/>
      <c r="AD317" s="443"/>
      <c r="AE317" s="443"/>
      <c r="AF317" s="443"/>
      <c r="AG317" s="443"/>
    </row>
    <row r="318">
      <c r="A318" s="443"/>
      <c r="B318" s="443"/>
      <c r="C318" s="443"/>
      <c r="D318" s="443"/>
      <c r="E318" s="443"/>
      <c r="F318" s="443"/>
      <c r="G318" s="443"/>
      <c r="H318" s="443"/>
      <c r="I318" s="443"/>
      <c r="J318" s="443"/>
      <c r="K318" s="443"/>
      <c r="L318" s="443"/>
      <c r="M318" s="443"/>
      <c r="N318" s="443"/>
      <c r="O318" s="443"/>
      <c r="P318" s="443"/>
      <c r="Q318" s="443"/>
      <c r="R318" s="443"/>
      <c r="S318" s="443"/>
      <c r="T318" s="443"/>
      <c r="U318" s="443"/>
      <c r="V318" s="443"/>
      <c r="W318" s="443"/>
      <c r="X318" s="443"/>
      <c r="Y318" s="443"/>
      <c r="Z318" s="443"/>
      <c r="AA318" s="443"/>
      <c r="AB318" s="443"/>
      <c r="AC318" s="443"/>
      <c r="AD318" s="443"/>
      <c r="AE318" s="443"/>
      <c r="AF318" s="443"/>
      <c r="AG318" s="443"/>
    </row>
    <row r="319">
      <c r="A319" s="443"/>
      <c r="B319" s="443"/>
      <c r="C319" s="443"/>
      <c r="D319" s="443"/>
      <c r="E319" s="443"/>
      <c r="F319" s="443"/>
      <c r="G319" s="443"/>
      <c r="H319" s="443"/>
      <c r="I319" s="443"/>
      <c r="J319" s="443"/>
      <c r="K319" s="443"/>
      <c r="L319" s="443"/>
      <c r="M319" s="443"/>
      <c r="N319" s="443"/>
      <c r="O319" s="443"/>
      <c r="P319" s="443"/>
      <c r="Q319" s="443"/>
      <c r="R319" s="443"/>
      <c r="S319" s="443"/>
      <c r="T319" s="443"/>
      <c r="U319" s="443"/>
      <c r="V319" s="443"/>
      <c r="W319" s="443"/>
      <c r="X319" s="443"/>
      <c r="Y319" s="443"/>
      <c r="Z319" s="443"/>
      <c r="AA319" s="443"/>
      <c r="AB319" s="443"/>
      <c r="AC319" s="443"/>
      <c r="AD319" s="443"/>
      <c r="AE319" s="443"/>
      <c r="AF319" s="443"/>
      <c r="AG319" s="443"/>
    </row>
    <row r="320">
      <c r="A320" s="443"/>
      <c r="B320" s="443"/>
      <c r="C320" s="443"/>
      <c r="D320" s="443"/>
      <c r="E320" s="443"/>
      <c r="F320" s="443"/>
      <c r="G320" s="443"/>
      <c r="H320" s="443"/>
      <c r="I320" s="443"/>
      <c r="J320" s="443"/>
      <c r="K320" s="443"/>
      <c r="L320" s="443"/>
      <c r="M320" s="443"/>
      <c r="N320" s="443"/>
      <c r="O320" s="443"/>
      <c r="P320" s="443"/>
      <c r="Q320" s="443"/>
      <c r="R320" s="443"/>
      <c r="S320" s="443"/>
      <c r="T320" s="443"/>
      <c r="U320" s="443"/>
      <c r="V320" s="443"/>
      <c r="W320" s="443"/>
      <c r="X320" s="443"/>
      <c r="Y320" s="443"/>
      <c r="Z320" s="443"/>
      <c r="AA320" s="443"/>
      <c r="AB320" s="443"/>
      <c r="AC320" s="443"/>
      <c r="AD320" s="443"/>
      <c r="AE320" s="443"/>
      <c r="AF320" s="443"/>
      <c r="AG320" s="443"/>
    </row>
    <row r="321">
      <c r="A321" s="443"/>
      <c r="B321" s="443"/>
      <c r="C321" s="443"/>
      <c r="D321" s="443"/>
      <c r="E321" s="443"/>
      <c r="F321" s="443"/>
      <c r="G321" s="443"/>
      <c r="H321" s="443"/>
      <c r="I321" s="443"/>
      <c r="J321" s="443"/>
      <c r="K321" s="443"/>
      <c r="L321" s="443"/>
      <c r="M321" s="443"/>
      <c r="N321" s="443"/>
      <c r="O321" s="443"/>
      <c r="P321" s="443"/>
      <c r="Q321" s="443"/>
      <c r="R321" s="443"/>
      <c r="S321" s="443"/>
      <c r="T321" s="443"/>
      <c r="U321" s="443"/>
      <c r="V321" s="443"/>
      <c r="W321" s="443"/>
      <c r="X321" s="443"/>
      <c r="Y321" s="443"/>
      <c r="Z321" s="443"/>
      <c r="AA321" s="443"/>
      <c r="AB321" s="443"/>
      <c r="AC321" s="443"/>
      <c r="AD321" s="443"/>
      <c r="AE321" s="443"/>
      <c r="AF321" s="443"/>
      <c r="AG321" s="443"/>
    </row>
    <row r="322">
      <c r="A322" s="443"/>
      <c r="B322" s="443"/>
      <c r="C322" s="443"/>
      <c r="D322" s="443"/>
      <c r="E322" s="443"/>
      <c r="F322" s="443"/>
      <c r="G322" s="443"/>
      <c r="H322" s="443"/>
      <c r="I322" s="443"/>
      <c r="J322" s="443"/>
      <c r="K322" s="443"/>
      <c r="L322" s="443"/>
      <c r="M322" s="443"/>
      <c r="N322" s="443"/>
      <c r="O322" s="443"/>
      <c r="P322" s="443"/>
      <c r="Q322" s="443"/>
      <c r="R322" s="443"/>
      <c r="S322" s="443"/>
      <c r="T322" s="443"/>
      <c r="U322" s="443"/>
      <c r="V322" s="443"/>
      <c r="W322" s="443"/>
      <c r="X322" s="443"/>
      <c r="Y322" s="443"/>
      <c r="Z322" s="443"/>
      <c r="AA322" s="443"/>
      <c r="AB322" s="443"/>
      <c r="AC322" s="443"/>
      <c r="AD322" s="443"/>
      <c r="AE322" s="443"/>
      <c r="AF322" s="443"/>
      <c r="AG322" s="443"/>
    </row>
    <row r="323">
      <c r="A323" s="443"/>
      <c r="B323" s="443"/>
      <c r="C323" s="443"/>
      <c r="D323" s="443"/>
      <c r="E323" s="443"/>
      <c r="F323" s="443"/>
      <c r="G323" s="443"/>
      <c r="H323" s="443"/>
      <c r="I323" s="443"/>
      <c r="J323" s="443"/>
      <c r="K323" s="443"/>
      <c r="L323" s="443"/>
      <c r="M323" s="443"/>
      <c r="N323" s="443"/>
      <c r="O323" s="443"/>
      <c r="P323" s="443"/>
      <c r="Q323" s="443"/>
      <c r="R323" s="443"/>
      <c r="S323" s="443"/>
      <c r="T323" s="443"/>
      <c r="U323" s="443"/>
      <c r="V323" s="443"/>
      <c r="W323" s="443"/>
      <c r="X323" s="443"/>
      <c r="Y323" s="443"/>
      <c r="Z323" s="443"/>
      <c r="AA323" s="443"/>
      <c r="AB323" s="443"/>
      <c r="AC323" s="443"/>
      <c r="AD323" s="443"/>
      <c r="AE323" s="443"/>
      <c r="AF323" s="443"/>
      <c r="AG323" s="443"/>
    </row>
    <row r="324">
      <c r="A324" s="443"/>
      <c r="B324" s="443"/>
      <c r="C324" s="443"/>
      <c r="D324" s="443"/>
      <c r="E324" s="443"/>
      <c r="F324" s="443"/>
      <c r="G324" s="443"/>
      <c r="H324" s="443"/>
      <c r="I324" s="443"/>
      <c r="J324" s="443"/>
      <c r="K324" s="443"/>
      <c r="L324" s="443"/>
      <c r="M324" s="443"/>
      <c r="N324" s="443"/>
      <c r="O324" s="443"/>
      <c r="P324" s="443"/>
      <c r="Q324" s="443"/>
      <c r="R324" s="443"/>
      <c r="S324" s="443"/>
      <c r="T324" s="443"/>
      <c r="U324" s="443"/>
      <c r="V324" s="443"/>
      <c r="W324" s="443"/>
      <c r="X324" s="443"/>
      <c r="Y324" s="443"/>
      <c r="Z324" s="443"/>
      <c r="AA324" s="443"/>
      <c r="AB324" s="443"/>
      <c r="AC324" s="443"/>
      <c r="AD324" s="443"/>
      <c r="AE324" s="443"/>
      <c r="AF324" s="443"/>
      <c r="AG324" s="443"/>
    </row>
    <row r="325">
      <c r="A325" s="443"/>
      <c r="B325" s="443"/>
      <c r="C325" s="443"/>
      <c r="D325" s="443"/>
      <c r="E325" s="443"/>
      <c r="F325" s="443"/>
      <c r="G325" s="443"/>
      <c r="H325" s="443"/>
      <c r="I325" s="443"/>
      <c r="J325" s="443"/>
      <c r="K325" s="443"/>
      <c r="L325" s="443"/>
      <c r="M325" s="443"/>
      <c r="N325" s="443"/>
      <c r="O325" s="443"/>
      <c r="P325" s="443"/>
      <c r="Q325" s="443"/>
      <c r="R325" s="443"/>
      <c r="S325" s="443"/>
      <c r="T325" s="443"/>
      <c r="U325" s="443"/>
      <c r="V325" s="443"/>
      <c r="W325" s="443"/>
      <c r="X325" s="443"/>
      <c r="Y325" s="443"/>
      <c r="Z325" s="443"/>
      <c r="AA325" s="443"/>
      <c r="AB325" s="443"/>
      <c r="AC325" s="443"/>
      <c r="AD325" s="443"/>
      <c r="AE325" s="443"/>
      <c r="AF325" s="443"/>
      <c r="AG325" s="443"/>
    </row>
    <row r="326">
      <c r="A326" s="443"/>
      <c r="B326" s="443"/>
      <c r="C326" s="443"/>
      <c r="D326" s="443"/>
      <c r="E326" s="443"/>
      <c r="F326" s="443"/>
      <c r="G326" s="443"/>
      <c r="H326" s="443"/>
      <c r="I326" s="443"/>
      <c r="J326" s="443"/>
      <c r="K326" s="443"/>
      <c r="L326" s="443"/>
      <c r="M326" s="443"/>
      <c r="N326" s="443"/>
      <c r="O326" s="443"/>
      <c r="P326" s="443"/>
      <c r="Q326" s="443"/>
      <c r="R326" s="443"/>
      <c r="S326" s="443"/>
      <c r="T326" s="443"/>
      <c r="U326" s="443"/>
      <c r="V326" s="443"/>
      <c r="W326" s="443"/>
      <c r="X326" s="443"/>
      <c r="Y326" s="443"/>
      <c r="Z326" s="443"/>
      <c r="AA326" s="443"/>
      <c r="AB326" s="443"/>
      <c r="AC326" s="443"/>
      <c r="AD326" s="443"/>
      <c r="AE326" s="443"/>
      <c r="AF326" s="443"/>
      <c r="AG326" s="443"/>
    </row>
    <row r="327">
      <c r="A327" s="443"/>
      <c r="B327" s="443"/>
      <c r="C327" s="443"/>
      <c r="D327" s="443"/>
      <c r="E327" s="443"/>
      <c r="F327" s="443"/>
      <c r="G327" s="443"/>
      <c r="H327" s="443"/>
      <c r="I327" s="443"/>
      <c r="J327" s="443"/>
      <c r="K327" s="443"/>
      <c r="L327" s="443"/>
      <c r="M327" s="443"/>
      <c r="N327" s="443"/>
      <c r="O327" s="443"/>
      <c r="P327" s="443"/>
      <c r="Q327" s="443"/>
      <c r="R327" s="443"/>
      <c r="S327" s="443"/>
      <c r="T327" s="443"/>
      <c r="U327" s="443"/>
      <c r="V327" s="443"/>
      <c r="W327" s="443"/>
      <c r="X327" s="443"/>
      <c r="Y327" s="443"/>
      <c r="Z327" s="443"/>
      <c r="AA327" s="443"/>
      <c r="AB327" s="443"/>
      <c r="AC327" s="443"/>
      <c r="AD327" s="443"/>
      <c r="AE327" s="443"/>
      <c r="AF327" s="443"/>
      <c r="AG327" s="443"/>
    </row>
    <row r="328">
      <c r="A328" s="443"/>
      <c r="B328" s="443"/>
      <c r="C328" s="443"/>
      <c r="D328" s="443"/>
      <c r="E328" s="443"/>
      <c r="F328" s="443"/>
      <c r="G328" s="443"/>
      <c r="H328" s="443"/>
      <c r="I328" s="443"/>
      <c r="J328" s="443"/>
      <c r="K328" s="443"/>
      <c r="L328" s="443"/>
      <c r="M328" s="443"/>
      <c r="N328" s="443"/>
      <c r="O328" s="443"/>
      <c r="P328" s="443"/>
      <c r="Q328" s="443"/>
      <c r="R328" s="443"/>
      <c r="S328" s="443"/>
      <c r="T328" s="443"/>
      <c r="U328" s="443"/>
      <c r="V328" s="443"/>
      <c r="W328" s="443"/>
      <c r="X328" s="443"/>
      <c r="Y328" s="443"/>
      <c r="Z328" s="443"/>
      <c r="AA328" s="443"/>
      <c r="AB328" s="443"/>
      <c r="AC328" s="443"/>
      <c r="AD328" s="443"/>
      <c r="AE328" s="443"/>
      <c r="AF328" s="443"/>
      <c r="AG328" s="443"/>
    </row>
    <row r="329">
      <c r="A329" s="443"/>
      <c r="B329" s="443"/>
      <c r="C329" s="443"/>
      <c r="D329" s="443"/>
      <c r="E329" s="443"/>
      <c r="F329" s="443"/>
      <c r="G329" s="443"/>
      <c r="H329" s="443"/>
      <c r="I329" s="443"/>
      <c r="J329" s="443"/>
      <c r="K329" s="443"/>
      <c r="L329" s="443"/>
      <c r="M329" s="443"/>
      <c r="N329" s="443"/>
      <c r="O329" s="443"/>
      <c r="P329" s="443"/>
      <c r="Q329" s="443"/>
      <c r="R329" s="443"/>
      <c r="S329" s="443"/>
      <c r="T329" s="443"/>
      <c r="U329" s="443"/>
      <c r="V329" s="443"/>
      <c r="W329" s="443"/>
      <c r="X329" s="443"/>
      <c r="Y329" s="443"/>
      <c r="Z329" s="443"/>
      <c r="AA329" s="443"/>
      <c r="AB329" s="443"/>
      <c r="AC329" s="443"/>
      <c r="AD329" s="443"/>
      <c r="AE329" s="443"/>
      <c r="AF329" s="443"/>
      <c r="AG329" s="443"/>
    </row>
    <row r="330">
      <c r="A330" s="443"/>
      <c r="B330" s="443"/>
      <c r="C330" s="443"/>
      <c r="D330" s="443"/>
      <c r="E330" s="443"/>
      <c r="F330" s="443"/>
      <c r="G330" s="443"/>
      <c r="H330" s="443"/>
      <c r="I330" s="443"/>
      <c r="J330" s="443"/>
      <c r="K330" s="443"/>
      <c r="L330" s="443"/>
      <c r="M330" s="443"/>
      <c r="N330" s="443"/>
      <c r="O330" s="443"/>
      <c r="P330" s="443"/>
      <c r="Q330" s="443"/>
      <c r="R330" s="443"/>
      <c r="S330" s="443"/>
      <c r="T330" s="443"/>
      <c r="U330" s="443"/>
      <c r="V330" s="443"/>
      <c r="W330" s="443"/>
      <c r="X330" s="443"/>
      <c r="Y330" s="443"/>
      <c r="Z330" s="443"/>
      <c r="AA330" s="443"/>
      <c r="AB330" s="443"/>
      <c r="AC330" s="443"/>
      <c r="AD330" s="443"/>
      <c r="AE330" s="443"/>
      <c r="AF330" s="443"/>
      <c r="AG330" s="443"/>
    </row>
    <row r="331">
      <c r="A331" s="443"/>
      <c r="B331" s="443"/>
      <c r="C331" s="443"/>
      <c r="D331" s="443"/>
      <c r="E331" s="443"/>
      <c r="F331" s="443"/>
      <c r="G331" s="443"/>
      <c r="H331" s="443"/>
      <c r="I331" s="443"/>
      <c r="J331" s="443"/>
      <c r="K331" s="443"/>
      <c r="L331" s="443"/>
      <c r="M331" s="443"/>
      <c r="N331" s="443"/>
      <c r="O331" s="443"/>
      <c r="P331" s="443"/>
      <c r="Q331" s="443"/>
      <c r="R331" s="443"/>
      <c r="S331" s="443"/>
      <c r="T331" s="443"/>
      <c r="U331" s="443"/>
      <c r="V331" s="443"/>
      <c r="W331" s="443"/>
      <c r="X331" s="443"/>
      <c r="Y331" s="443"/>
      <c r="Z331" s="443"/>
      <c r="AA331" s="443"/>
      <c r="AB331" s="443"/>
      <c r="AC331" s="443"/>
      <c r="AD331" s="443"/>
      <c r="AE331" s="443"/>
      <c r="AF331" s="443"/>
      <c r="AG331" s="443"/>
    </row>
    <row r="332">
      <c r="A332" s="443"/>
      <c r="B332" s="443"/>
      <c r="C332" s="443"/>
      <c r="D332" s="443"/>
      <c r="E332" s="443"/>
      <c r="F332" s="443"/>
      <c r="G332" s="443"/>
      <c r="H332" s="443"/>
      <c r="I332" s="443"/>
      <c r="J332" s="443"/>
      <c r="K332" s="443"/>
      <c r="L332" s="443"/>
      <c r="M332" s="443"/>
      <c r="N332" s="443"/>
      <c r="O332" s="443"/>
      <c r="P332" s="443"/>
      <c r="Q332" s="443"/>
      <c r="R332" s="443"/>
      <c r="S332" s="443"/>
      <c r="T332" s="443"/>
      <c r="U332" s="443"/>
      <c r="V332" s="443"/>
      <c r="W332" s="443"/>
      <c r="X332" s="443"/>
      <c r="Y332" s="443"/>
      <c r="Z332" s="443"/>
      <c r="AA332" s="443"/>
      <c r="AB332" s="443"/>
      <c r="AC332" s="443"/>
      <c r="AD332" s="443"/>
      <c r="AE332" s="443"/>
      <c r="AF332" s="443"/>
      <c r="AG332" s="443"/>
    </row>
    <row r="333">
      <c r="A333" s="443"/>
      <c r="B333" s="443"/>
      <c r="C333" s="443"/>
      <c r="D333" s="443"/>
      <c r="E333" s="443"/>
      <c r="F333" s="443"/>
      <c r="G333" s="443"/>
      <c r="H333" s="443"/>
      <c r="I333" s="443"/>
      <c r="J333" s="443"/>
      <c r="K333" s="443"/>
      <c r="L333" s="443"/>
      <c r="M333" s="443"/>
      <c r="N333" s="443"/>
      <c r="O333" s="443"/>
      <c r="P333" s="443"/>
      <c r="Q333" s="443"/>
      <c r="R333" s="443"/>
      <c r="S333" s="443"/>
      <c r="T333" s="443"/>
      <c r="U333" s="443"/>
      <c r="V333" s="443"/>
      <c r="W333" s="443"/>
      <c r="X333" s="443"/>
      <c r="Y333" s="443"/>
      <c r="Z333" s="443"/>
      <c r="AA333" s="443"/>
      <c r="AB333" s="443"/>
      <c r="AC333" s="443"/>
      <c r="AD333" s="443"/>
      <c r="AE333" s="443"/>
      <c r="AF333" s="443"/>
      <c r="AG333" s="443"/>
    </row>
    <row r="334">
      <c r="A334" s="443"/>
      <c r="B334" s="443"/>
      <c r="C334" s="443"/>
      <c r="D334" s="443"/>
      <c r="E334" s="443"/>
      <c r="F334" s="443"/>
      <c r="G334" s="443"/>
      <c r="H334" s="443"/>
      <c r="I334" s="443"/>
      <c r="J334" s="443"/>
      <c r="K334" s="443"/>
      <c r="L334" s="443"/>
      <c r="M334" s="443"/>
      <c r="N334" s="443"/>
      <c r="O334" s="443"/>
      <c r="P334" s="443"/>
      <c r="Q334" s="443"/>
      <c r="R334" s="443"/>
      <c r="S334" s="443"/>
      <c r="T334" s="443"/>
      <c r="U334" s="443"/>
      <c r="V334" s="443"/>
      <c r="W334" s="443"/>
      <c r="X334" s="443"/>
      <c r="Y334" s="443"/>
      <c r="Z334" s="443"/>
      <c r="AA334" s="443"/>
      <c r="AB334" s="443"/>
      <c r="AC334" s="443"/>
      <c r="AD334" s="443"/>
      <c r="AE334" s="443"/>
      <c r="AF334" s="443"/>
      <c r="AG334" s="443"/>
    </row>
    <row r="335">
      <c r="A335" s="443"/>
      <c r="B335" s="443"/>
      <c r="C335" s="443"/>
      <c r="D335" s="443"/>
      <c r="E335" s="443"/>
      <c r="F335" s="443"/>
      <c r="G335" s="443"/>
      <c r="H335" s="443"/>
      <c r="I335" s="443"/>
      <c r="J335" s="443"/>
      <c r="K335" s="443"/>
      <c r="L335" s="443"/>
      <c r="M335" s="443"/>
      <c r="N335" s="443"/>
      <c r="O335" s="443"/>
      <c r="P335" s="443"/>
      <c r="Q335" s="443"/>
      <c r="R335" s="443"/>
      <c r="S335" s="443"/>
      <c r="T335" s="443"/>
      <c r="U335" s="443"/>
      <c r="V335" s="443"/>
      <c r="W335" s="443"/>
      <c r="X335" s="443"/>
      <c r="Y335" s="443"/>
      <c r="Z335" s="443"/>
      <c r="AA335" s="443"/>
      <c r="AB335" s="443"/>
      <c r="AC335" s="443"/>
      <c r="AD335" s="443"/>
      <c r="AE335" s="443"/>
      <c r="AF335" s="443"/>
      <c r="AG335" s="443"/>
    </row>
    <row r="336">
      <c r="A336" s="443"/>
      <c r="B336" s="443"/>
      <c r="C336" s="443"/>
      <c r="D336" s="443"/>
      <c r="E336" s="443"/>
      <c r="F336" s="443"/>
      <c r="G336" s="443"/>
      <c r="H336" s="443"/>
      <c r="I336" s="443"/>
      <c r="J336" s="443"/>
      <c r="K336" s="443"/>
      <c r="L336" s="443"/>
      <c r="M336" s="443"/>
      <c r="N336" s="443"/>
      <c r="O336" s="443"/>
      <c r="P336" s="443"/>
      <c r="Q336" s="443"/>
      <c r="R336" s="443"/>
      <c r="S336" s="443"/>
      <c r="T336" s="443"/>
      <c r="U336" s="443"/>
      <c r="V336" s="443"/>
      <c r="W336" s="443"/>
      <c r="X336" s="443"/>
      <c r="Y336" s="443"/>
      <c r="Z336" s="443"/>
      <c r="AA336" s="443"/>
      <c r="AB336" s="443"/>
      <c r="AC336" s="443"/>
      <c r="AD336" s="443"/>
      <c r="AE336" s="443"/>
      <c r="AF336" s="443"/>
      <c r="AG336" s="443"/>
    </row>
    <row r="337">
      <c r="A337" s="443"/>
      <c r="B337" s="443"/>
      <c r="C337" s="443"/>
      <c r="D337" s="443"/>
      <c r="E337" s="443"/>
      <c r="F337" s="443"/>
      <c r="G337" s="443"/>
      <c r="H337" s="443"/>
      <c r="I337" s="443"/>
      <c r="J337" s="443"/>
      <c r="K337" s="443"/>
      <c r="L337" s="443"/>
      <c r="M337" s="443"/>
      <c r="N337" s="443"/>
      <c r="O337" s="443"/>
      <c r="P337" s="443"/>
      <c r="Q337" s="443"/>
      <c r="R337" s="443"/>
      <c r="S337" s="443"/>
      <c r="T337" s="443"/>
      <c r="U337" s="443"/>
      <c r="V337" s="443"/>
      <c r="W337" s="443"/>
      <c r="X337" s="443"/>
      <c r="Y337" s="443"/>
      <c r="Z337" s="443"/>
      <c r="AA337" s="443"/>
      <c r="AB337" s="443"/>
      <c r="AC337" s="443"/>
      <c r="AD337" s="443"/>
      <c r="AE337" s="443"/>
      <c r="AF337" s="443"/>
      <c r="AG337" s="443"/>
    </row>
    <row r="338">
      <c r="A338" s="443"/>
      <c r="B338" s="443"/>
      <c r="C338" s="443"/>
      <c r="D338" s="443"/>
      <c r="E338" s="443"/>
      <c r="F338" s="443"/>
      <c r="G338" s="443"/>
      <c r="H338" s="443"/>
      <c r="I338" s="443"/>
      <c r="J338" s="443"/>
      <c r="K338" s="443"/>
      <c r="L338" s="443"/>
      <c r="M338" s="443"/>
      <c r="N338" s="443"/>
      <c r="O338" s="443"/>
      <c r="P338" s="443"/>
      <c r="Q338" s="443"/>
      <c r="R338" s="443"/>
      <c r="S338" s="443"/>
      <c r="T338" s="443"/>
      <c r="U338" s="443"/>
      <c r="V338" s="443"/>
      <c r="W338" s="443"/>
      <c r="X338" s="443"/>
      <c r="Y338" s="443"/>
      <c r="Z338" s="443"/>
      <c r="AA338" s="443"/>
      <c r="AB338" s="443"/>
      <c r="AC338" s="443"/>
      <c r="AD338" s="443"/>
      <c r="AE338" s="443"/>
      <c r="AF338" s="443"/>
      <c r="AG338" s="443"/>
    </row>
    <row r="339">
      <c r="A339" s="443"/>
      <c r="B339" s="443"/>
      <c r="C339" s="443"/>
      <c r="D339" s="443"/>
      <c r="E339" s="443"/>
      <c r="F339" s="443"/>
      <c r="G339" s="443"/>
      <c r="H339" s="443"/>
      <c r="I339" s="443"/>
      <c r="J339" s="443"/>
      <c r="K339" s="443"/>
      <c r="L339" s="443"/>
      <c r="M339" s="443"/>
      <c r="N339" s="443"/>
      <c r="O339" s="443"/>
      <c r="P339" s="443"/>
      <c r="Q339" s="443"/>
      <c r="R339" s="443"/>
      <c r="S339" s="443"/>
      <c r="T339" s="443"/>
      <c r="U339" s="443"/>
      <c r="V339" s="443"/>
      <c r="W339" s="443"/>
      <c r="X339" s="443"/>
      <c r="Y339" s="443"/>
      <c r="Z339" s="443"/>
      <c r="AA339" s="443"/>
      <c r="AB339" s="443"/>
      <c r="AC339" s="443"/>
      <c r="AD339" s="443"/>
      <c r="AE339" s="443"/>
      <c r="AF339" s="443"/>
      <c r="AG339" s="443"/>
    </row>
    <row r="340">
      <c r="A340" s="443"/>
      <c r="B340" s="443"/>
      <c r="C340" s="443"/>
      <c r="D340" s="443"/>
      <c r="E340" s="443"/>
      <c r="F340" s="443"/>
      <c r="G340" s="443"/>
      <c r="H340" s="443"/>
      <c r="I340" s="443"/>
      <c r="J340" s="443"/>
      <c r="K340" s="443"/>
      <c r="L340" s="443"/>
      <c r="M340" s="443"/>
      <c r="N340" s="443"/>
      <c r="O340" s="443"/>
      <c r="P340" s="443"/>
      <c r="Q340" s="443"/>
      <c r="R340" s="443"/>
      <c r="S340" s="443"/>
      <c r="T340" s="443"/>
      <c r="U340" s="443"/>
      <c r="V340" s="443"/>
      <c r="W340" s="443"/>
      <c r="X340" s="443"/>
      <c r="Y340" s="443"/>
      <c r="Z340" s="443"/>
      <c r="AA340" s="443"/>
      <c r="AB340" s="443"/>
      <c r="AC340" s="443"/>
      <c r="AD340" s="443"/>
      <c r="AE340" s="443"/>
      <c r="AF340" s="443"/>
      <c r="AG340" s="443"/>
    </row>
    <row r="341">
      <c r="A341" s="443"/>
      <c r="B341" s="443"/>
      <c r="C341" s="443"/>
      <c r="D341" s="443"/>
      <c r="E341" s="443"/>
      <c r="F341" s="443"/>
      <c r="G341" s="443"/>
      <c r="H341" s="443"/>
      <c r="I341" s="443"/>
      <c r="J341" s="443"/>
      <c r="K341" s="443"/>
      <c r="L341" s="443"/>
      <c r="M341" s="443"/>
      <c r="N341" s="443"/>
      <c r="O341" s="443"/>
      <c r="P341" s="443"/>
      <c r="Q341" s="443"/>
      <c r="R341" s="443"/>
      <c r="S341" s="443"/>
      <c r="T341" s="443"/>
      <c r="U341" s="443"/>
      <c r="V341" s="443"/>
      <c r="W341" s="443"/>
      <c r="X341" s="443"/>
      <c r="Y341" s="443"/>
      <c r="Z341" s="443"/>
      <c r="AA341" s="443"/>
      <c r="AB341" s="443"/>
      <c r="AC341" s="443"/>
      <c r="AD341" s="443"/>
      <c r="AE341" s="443"/>
      <c r="AF341" s="443"/>
      <c r="AG341" s="443"/>
    </row>
    <row r="342">
      <c r="A342" s="443"/>
      <c r="B342" s="443"/>
      <c r="C342" s="443"/>
      <c r="D342" s="443"/>
      <c r="E342" s="443"/>
      <c r="F342" s="443"/>
      <c r="G342" s="443"/>
      <c r="H342" s="443"/>
      <c r="I342" s="443"/>
      <c r="J342" s="443"/>
      <c r="K342" s="443"/>
      <c r="L342" s="443"/>
      <c r="M342" s="443"/>
      <c r="N342" s="443"/>
      <c r="O342" s="443"/>
      <c r="P342" s="443"/>
      <c r="Q342" s="443"/>
      <c r="R342" s="443"/>
      <c r="S342" s="443"/>
      <c r="T342" s="443"/>
      <c r="U342" s="443"/>
      <c r="V342" s="443"/>
      <c r="W342" s="443"/>
      <c r="X342" s="443"/>
      <c r="Y342" s="443"/>
      <c r="Z342" s="443"/>
      <c r="AA342" s="443"/>
      <c r="AB342" s="443"/>
      <c r="AC342" s="443"/>
      <c r="AD342" s="443"/>
      <c r="AE342" s="443"/>
      <c r="AF342" s="443"/>
      <c r="AG342" s="443"/>
    </row>
    <row r="343">
      <c r="A343" s="443"/>
      <c r="B343" s="443"/>
      <c r="C343" s="443"/>
      <c r="D343" s="443"/>
      <c r="E343" s="443"/>
      <c r="F343" s="443"/>
      <c r="G343" s="443"/>
      <c r="H343" s="443"/>
      <c r="I343" s="443"/>
      <c r="J343" s="443"/>
      <c r="K343" s="443"/>
      <c r="L343" s="443"/>
      <c r="M343" s="443"/>
      <c r="N343" s="443"/>
      <c r="O343" s="443"/>
      <c r="P343" s="443"/>
      <c r="Q343" s="443"/>
      <c r="R343" s="443"/>
      <c r="S343" s="443"/>
      <c r="T343" s="443"/>
      <c r="U343" s="443"/>
      <c r="V343" s="443"/>
      <c r="W343" s="443"/>
      <c r="X343" s="443"/>
      <c r="Y343" s="443"/>
      <c r="Z343" s="443"/>
      <c r="AA343" s="443"/>
      <c r="AB343" s="443"/>
      <c r="AC343" s="443"/>
      <c r="AD343" s="443"/>
      <c r="AE343" s="443"/>
      <c r="AF343" s="443"/>
      <c r="AG343" s="443"/>
    </row>
    <row r="344">
      <c r="A344" s="443"/>
      <c r="B344" s="443"/>
      <c r="C344" s="443"/>
      <c r="D344" s="443"/>
      <c r="E344" s="443"/>
      <c r="F344" s="443"/>
      <c r="G344" s="443"/>
      <c r="H344" s="443"/>
      <c r="I344" s="443"/>
      <c r="J344" s="443"/>
      <c r="K344" s="443"/>
      <c r="L344" s="443"/>
      <c r="M344" s="443"/>
      <c r="N344" s="443"/>
      <c r="O344" s="443"/>
      <c r="P344" s="443"/>
      <c r="Q344" s="443"/>
      <c r="R344" s="443"/>
      <c r="S344" s="443"/>
      <c r="T344" s="443"/>
      <c r="U344" s="443"/>
      <c r="V344" s="443"/>
      <c r="W344" s="443"/>
      <c r="X344" s="443"/>
      <c r="Y344" s="443"/>
      <c r="Z344" s="443"/>
      <c r="AA344" s="443"/>
      <c r="AB344" s="443"/>
      <c r="AC344" s="443"/>
      <c r="AD344" s="443"/>
      <c r="AE344" s="443"/>
      <c r="AF344" s="443"/>
      <c r="AG344" s="443"/>
    </row>
    <row r="345">
      <c r="A345" s="443"/>
      <c r="B345" s="443"/>
      <c r="C345" s="443"/>
      <c r="D345" s="443"/>
      <c r="E345" s="443"/>
      <c r="F345" s="443"/>
      <c r="G345" s="443"/>
      <c r="H345" s="443"/>
      <c r="I345" s="443"/>
      <c r="J345" s="443"/>
      <c r="K345" s="443"/>
      <c r="L345" s="443"/>
      <c r="M345" s="443"/>
      <c r="N345" s="443"/>
      <c r="O345" s="443"/>
      <c r="P345" s="443"/>
      <c r="Q345" s="443"/>
      <c r="R345" s="443"/>
      <c r="S345" s="443"/>
      <c r="T345" s="443"/>
      <c r="U345" s="443"/>
      <c r="V345" s="443"/>
      <c r="W345" s="443"/>
      <c r="X345" s="443"/>
      <c r="Y345" s="443"/>
      <c r="Z345" s="443"/>
      <c r="AA345" s="443"/>
      <c r="AB345" s="443"/>
      <c r="AC345" s="443"/>
      <c r="AD345" s="443"/>
      <c r="AE345" s="443"/>
      <c r="AF345" s="443"/>
      <c r="AG345" s="443"/>
    </row>
    <row r="346">
      <c r="A346" s="443"/>
      <c r="B346" s="443"/>
      <c r="C346" s="443"/>
      <c r="D346" s="443"/>
      <c r="E346" s="443"/>
      <c r="F346" s="443"/>
      <c r="G346" s="443"/>
      <c r="H346" s="443"/>
      <c r="I346" s="443"/>
      <c r="J346" s="443"/>
      <c r="K346" s="443"/>
      <c r="L346" s="443"/>
      <c r="M346" s="443"/>
      <c r="N346" s="443"/>
      <c r="O346" s="443"/>
      <c r="P346" s="443"/>
      <c r="Q346" s="443"/>
      <c r="R346" s="443"/>
      <c r="S346" s="443"/>
      <c r="T346" s="443"/>
      <c r="U346" s="443"/>
      <c r="V346" s="443"/>
      <c r="W346" s="443"/>
      <c r="X346" s="443"/>
      <c r="Y346" s="443"/>
      <c r="Z346" s="443"/>
      <c r="AA346" s="443"/>
      <c r="AB346" s="443"/>
      <c r="AC346" s="443"/>
      <c r="AD346" s="443"/>
      <c r="AE346" s="443"/>
      <c r="AF346" s="443"/>
      <c r="AG346" s="443"/>
    </row>
    <row r="347">
      <c r="A347" s="443"/>
      <c r="B347" s="443"/>
      <c r="C347" s="443"/>
      <c r="D347" s="443"/>
      <c r="E347" s="443"/>
      <c r="F347" s="443"/>
      <c r="G347" s="443"/>
      <c r="H347" s="443"/>
      <c r="I347" s="443"/>
      <c r="J347" s="443"/>
      <c r="K347" s="443"/>
      <c r="L347" s="443"/>
      <c r="M347" s="443"/>
      <c r="N347" s="443"/>
      <c r="O347" s="443"/>
      <c r="P347" s="443"/>
      <c r="Q347" s="443"/>
      <c r="R347" s="443"/>
      <c r="S347" s="443"/>
      <c r="T347" s="443"/>
      <c r="U347" s="443"/>
      <c r="V347" s="443"/>
      <c r="W347" s="443"/>
      <c r="X347" s="443"/>
      <c r="Y347" s="443"/>
      <c r="Z347" s="443"/>
      <c r="AA347" s="443"/>
      <c r="AB347" s="443"/>
      <c r="AC347" s="443"/>
      <c r="AD347" s="443"/>
      <c r="AE347" s="443"/>
      <c r="AF347" s="443"/>
      <c r="AG347" s="443"/>
    </row>
    <row r="348">
      <c r="A348" s="443"/>
      <c r="B348" s="443"/>
      <c r="C348" s="443"/>
      <c r="D348" s="443"/>
      <c r="E348" s="443"/>
      <c r="F348" s="443"/>
      <c r="G348" s="443"/>
      <c r="H348" s="443"/>
      <c r="I348" s="443"/>
      <c r="J348" s="443"/>
      <c r="K348" s="443"/>
      <c r="L348" s="443"/>
      <c r="M348" s="443"/>
      <c r="N348" s="443"/>
      <c r="O348" s="443"/>
      <c r="P348" s="443"/>
      <c r="Q348" s="443"/>
      <c r="R348" s="443"/>
      <c r="S348" s="443"/>
      <c r="T348" s="443"/>
      <c r="U348" s="443"/>
      <c r="V348" s="443"/>
      <c r="W348" s="443"/>
      <c r="X348" s="443"/>
      <c r="Y348" s="443"/>
      <c r="Z348" s="443"/>
      <c r="AA348" s="443"/>
      <c r="AB348" s="443"/>
      <c r="AC348" s="443"/>
      <c r="AD348" s="443"/>
      <c r="AE348" s="443"/>
      <c r="AF348" s="443"/>
      <c r="AG348" s="443"/>
    </row>
    <row r="349">
      <c r="A349" s="443"/>
      <c r="B349" s="443"/>
      <c r="C349" s="443"/>
      <c r="D349" s="443"/>
      <c r="E349" s="443"/>
      <c r="F349" s="443"/>
      <c r="G349" s="443"/>
      <c r="H349" s="443"/>
      <c r="I349" s="443"/>
      <c r="J349" s="443"/>
      <c r="K349" s="443"/>
      <c r="L349" s="443"/>
      <c r="M349" s="443"/>
      <c r="N349" s="443"/>
      <c r="O349" s="443"/>
      <c r="P349" s="443"/>
      <c r="Q349" s="443"/>
      <c r="R349" s="443"/>
      <c r="S349" s="443"/>
      <c r="T349" s="443"/>
      <c r="U349" s="443"/>
      <c r="V349" s="443"/>
      <c r="W349" s="443"/>
      <c r="X349" s="443"/>
      <c r="Y349" s="443"/>
      <c r="Z349" s="443"/>
      <c r="AA349" s="443"/>
      <c r="AB349" s="443"/>
      <c r="AC349" s="443"/>
      <c r="AD349" s="443"/>
      <c r="AE349" s="443"/>
      <c r="AF349" s="443"/>
      <c r="AG349" s="443"/>
    </row>
    <row r="350">
      <c r="A350" s="443"/>
      <c r="B350" s="443"/>
      <c r="C350" s="443"/>
      <c r="D350" s="443"/>
      <c r="E350" s="443"/>
      <c r="F350" s="443"/>
      <c r="G350" s="443"/>
      <c r="H350" s="443"/>
      <c r="I350" s="443"/>
      <c r="J350" s="443"/>
      <c r="K350" s="443"/>
      <c r="L350" s="443"/>
      <c r="M350" s="443"/>
      <c r="N350" s="443"/>
      <c r="O350" s="443"/>
      <c r="P350" s="443"/>
      <c r="Q350" s="443"/>
      <c r="R350" s="443"/>
      <c r="S350" s="443"/>
      <c r="T350" s="443"/>
      <c r="U350" s="443"/>
      <c r="V350" s="443"/>
      <c r="W350" s="443"/>
      <c r="X350" s="443"/>
      <c r="Y350" s="443"/>
      <c r="Z350" s="443"/>
      <c r="AA350" s="443"/>
      <c r="AB350" s="443"/>
      <c r="AC350" s="443"/>
      <c r="AD350" s="443"/>
      <c r="AE350" s="443"/>
      <c r="AF350" s="443"/>
      <c r="AG350" s="443"/>
    </row>
    <row r="351">
      <c r="A351" s="443"/>
      <c r="B351" s="443"/>
      <c r="C351" s="443"/>
      <c r="D351" s="443"/>
      <c r="E351" s="443"/>
      <c r="F351" s="443"/>
      <c r="G351" s="443"/>
      <c r="H351" s="443"/>
      <c r="I351" s="443"/>
      <c r="J351" s="443"/>
      <c r="K351" s="443"/>
      <c r="L351" s="443"/>
      <c r="M351" s="443"/>
      <c r="N351" s="443"/>
      <c r="O351" s="443"/>
      <c r="P351" s="443"/>
      <c r="Q351" s="443"/>
      <c r="R351" s="443"/>
      <c r="S351" s="443"/>
      <c r="T351" s="443"/>
      <c r="U351" s="443"/>
      <c r="V351" s="443"/>
      <c r="W351" s="443"/>
      <c r="X351" s="443"/>
      <c r="Y351" s="443"/>
      <c r="Z351" s="443"/>
      <c r="AA351" s="443"/>
      <c r="AB351" s="443"/>
      <c r="AC351" s="443"/>
      <c r="AD351" s="443"/>
      <c r="AE351" s="443"/>
      <c r="AF351" s="443"/>
      <c r="AG351" s="443"/>
    </row>
    <row r="352">
      <c r="A352" s="443"/>
      <c r="B352" s="443"/>
      <c r="C352" s="443"/>
      <c r="D352" s="443"/>
      <c r="E352" s="443"/>
      <c r="F352" s="443"/>
      <c r="G352" s="443"/>
      <c r="H352" s="443"/>
      <c r="I352" s="443"/>
      <c r="J352" s="443"/>
      <c r="K352" s="443"/>
      <c r="L352" s="443"/>
      <c r="M352" s="443"/>
      <c r="N352" s="443"/>
      <c r="O352" s="443"/>
      <c r="P352" s="443"/>
      <c r="Q352" s="443"/>
      <c r="R352" s="443"/>
      <c r="S352" s="443"/>
      <c r="T352" s="443"/>
      <c r="U352" s="443"/>
      <c r="V352" s="443"/>
      <c r="W352" s="443"/>
      <c r="X352" s="443"/>
      <c r="Y352" s="443"/>
      <c r="Z352" s="443"/>
      <c r="AA352" s="443"/>
      <c r="AB352" s="443"/>
      <c r="AC352" s="443"/>
      <c r="AD352" s="443"/>
      <c r="AE352" s="443"/>
      <c r="AF352" s="443"/>
      <c r="AG352" s="443"/>
    </row>
    <row r="353">
      <c r="A353" s="443"/>
      <c r="B353" s="443"/>
      <c r="C353" s="443"/>
      <c r="D353" s="443"/>
      <c r="E353" s="443"/>
      <c r="F353" s="443"/>
      <c r="G353" s="443"/>
      <c r="H353" s="443"/>
      <c r="I353" s="443"/>
      <c r="J353" s="443"/>
      <c r="K353" s="443"/>
      <c r="L353" s="443"/>
      <c r="M353" s="443"/>
      <c r="N353" s="443"/>
      <c r="O353" s="443"/>
      <c r="P353" s="443"/>
      <c r="Q353" s="443"/>
      <c r="R353" s="443"/>
      <c r="S353" s="443"/>
      <c r="T353" s="443"/>
      <c r="U353" s="443"/>
      <c r="V353" s="443"/>
      <c r="W353" s="443"/>
      <c r="X353" s="443"/>
      <c r="Y353" s="443"/>
      <c r="Z353" s="443"/>
      <c r="AA353" s="443"/>
      <c r="AB353" s="443"/>
      <c r="AC353" s="443"/>
      <c r="AD353" s="443"/>
      <c r="AE353" s="443"/>
      <c r="AF353" s="443"/>
      <c r="AG353" s="443"/>
    </row>
    <row r="354">
      <c r="A354" s="443"/>
      <c r="B354" s="443"/>
      <c r="C354" s="443"/>
      <c r="D354" s="443"/>
      <c r="E354" s="443"/>
      <c r="F354" s="443"/>
      <c r="G354" s="443"/>
      <c r="H354" s="443"/>
      <c r="I354" s="443"/>
      <c r="J354" s="443"/>
      <c r="K354" s="443"/>
      <c r="L354" s="443"/>
      <c r="M354" s="443"/>
      <c r="N354" s="443"/>
      <c r="O354" s="443"/>
      <c r="P354" s="443"/>
      <c r="Q354" s="443"/>
      <c r="R354" s="443"/>
      <c r="S354" s="443"/>
      <c r="T354" s="443"/>
      <c r="U354" s="443"/>
      <c r="V354" s="443"/>
      <c r="W354" s="443"/>
      <c r="X354" s="443"/>
      <c r="Y354" s="443"/>
      <c r="Z354" s="443"/>
      <c r="AA354" s="443"/>
      <c r="AB354" s="443"/>
      <c r="AC354" s="443"/>
      <c r="AD354" s="443"/>
      <c r="AE354" s="443"/>
      <c r="AF354" s="443"/>
      <c r="AG354" s="443"/>
    </row>
    <row r="355">
      <c r="A355" s="443"/>
      <c r="B355" s="443"/>
      <c r="C355" s="443"/>
      <c r="D355" s="443"/>
      <c r="E355" s="443"/>
      <c r="F355" s="443"/>
      <c r="G355" s="443"/>
      <c r="H355" s="443"/>
      <c r="I355" s="443"/>
      <c r="J355" s="443"/>
      <c r="K355" s="443"/>
      <c r="L355" s="443"/>
      <c r="M355" s="443"/>
      <c r="N355" s="443"/>
      <c r="O355" s="443"/>
      <c r="P355" s="443"/>
      <c r="Q355" s="443"/>
      <c r="R355" s="443"/>
      <c r="S355" s="443"/>
      <c r="T355" s="443"/>
      <c r="U355" s="443"/>
      <c r="V355" s="443"/>
      <c r="W355" s="443"/>
      <c r="X355" s="443"/>
      <c r="Y355" s="443"/>
      <c r="Z355" s="443"/>
      <c r="AA355" s="443"/>
      <c r="AB355" s="443"/>
      <c r="AC355" s="443"/>
      <c r="AD355" s="443"/>
      <c r="AE355" s="443"/>
      <c r="AF355" s="443"/>
      <c r="AG355" s="443"/>
    </row>
    <row r="356">
      <c r="A356" s="443"/>
      <c r="B356" s="443"/>
      <c r="C356" s="443"/>
      <c r="D356" s="443"/>
      <c r="E356" s="443"/>
      <c r="F356" s="443"/>
      <c r="G356" s="443"/>
      <c r="H356" s="443"/>
      <c r="I356" s="443"/>
      <c r="J356" s="443"/>
      <c r="K356" s="443"/>
      <c r="L356" s="443"/>
      <c r="M356" s="443"/>
      <c r="N356" s="443"/>
      <c r="O356" s="443"/>
      <c r="P356" s="443"/>
      <c r="Q356" s="443"/>
      <c r="R356" s="443"/>
      <c r="S356" s="443"/>
      <c r="T356" s="443"/>
      <c r="U356" s="443"/>
      <c r="V356" s="443"/>
      <c r="W356" s="443"/>
      <c r="X356" s="443"/>
      <c r="Y356" s="443"/>
      <c r="Z356" s="443"/>
      <c r="AA356" s="443"/>
      <c r="AB356" s="443"/>
      <c r="AC356" s="443"/>
      <c r="AD356" s="443"/>
      <c r="AE356" s="443"/>
      <c r="AF356" s="443"/>
      <c r="AG356" s="443"/>
    </row>
    <row r="357">
      <c r="A357" s="443"/>
      <c r="B357" s="443"/>
      <c r="C357" s="443"/>
      <c r="D357" s="443"/>
      <c r="E357" s="443"/>
      <c r="F357" s="443"/>
      <c r="G357" s="443"/>
      <c r="H357" s="443"/>
      <c r="I357" s="443"/>
      <c r="J357" s="443"/>
      <c r="K357" s="443"/>
      <c r="L357" s="443"/>
      <c r="M357" s="443"/>
      <c r="N357" s="443"/>
      <c r="O357" s="443"/>
      <c r="P357" s="443"/>
      <c r="Q357" s="443"/>
      <c r="R357" s="443"/>
      <c r="S357" s="443"/>
      <c r="T357" s="443"/>
      <c r="U357" s="443"/>
      <c r="V357" s="443"/>
      <c r="W357" s="443"/>
      <c r="X357" s="443"/>
      <c r="Y357" s="443"/>
      <c r="Z357" s="443"/>
      <c r="AA357" s="443"/>
      <c r="AB357" s="443"/>
      <c r="AC357" s="443"/>
      <c r="AD357" s="443"/>
      <c r="AE357" s="443"/>
      <c r="AF357" s="443"/>
      <c r="AG357" s="443"/>
    </row>
    <row r="358">
      <c r="A358" s="443"/>
      <c r="B358" s="443"/>
      <c r="C358" s="443"/>
      <c r="D358" s="443"/>
      <c r="E358" s="443"/>
      <c r="F358" s="443"/>
      <c r="G358" s="443"/>
      <c r="H358" s="443"/>
      <c r="I358" s="443"/>
      <c r="J358" s="443"/>
      <c r="K358" s="443"/>
      <c r="L358" s="443"/>
      <c r="M358" s="443"/>
      <c r="N358" s="443"/>
      <c r="O358" s="443"/>
      <c r="P358" s="443"/>
      <c r="Q358" s="443"/>
      <c r="R358" s="443"/>
      <c r="S358" s="443"/>
      <c r="T358" s="443"/>
      <c r="U358" s="443"/>
      <c r="V358" s="443"/>
      <c r="W358" s="443"/>
      <c r="X358" s="443"/>
      <c r="Y358" s="443"/>
      <c r="Z358" s="443"/>
      <c r="AA358" s="443"/>
      <c r="AB358" s="443"/>
      <c r="AC358" s="443"/>
      <c r="AD358" s="443"/>
      <c r="AE358" s="443"/>
      <c r="AF358" s="443"/>
      <c r="AG358" s="443"/>
    </row>
    <row r="359">
      <c r="A359" s="443"/>
      <c r="B359" s="443"/>
      <c r="C359" s="443"/>
      <c r="D359" s="443"/>
      <c r="E359" s="443"/>
      <c r="F359" s="443"/>
      <c r="G359" s="443"/>
      <c r="H359" s="443"/>
      <c r="I359" s="443"/>
      <c r="J359" s="443"/>
      <c r="K359" s="443"/>
      <c r="L359" s="443"/>
      <c r="M359" s="443"/>
      <c r="N359" s="443"/>
      <c r="O359" s="443"/>
      <c r="P359" s="443"/>
      <c r="Q359" s="443"/>
      <c r="R359" s="443"/>
      <c r="S359" s="443"/>
      <c r="T359" s="443"/>
      <c r="U359" s="443"/>
      <c r="V359" s="443"/>
      <c r="W359" s="443"/>
      <c r="X359" s="443"/>
      <c r="Y359" s="443"/>
      <c r="Z359" s="443"/>
      <c r="AA359" s="443"/>
      <c r="AB359" s="443"/>
      <c r="AC359" s="443"/>
      <c r="AD359" s="443"/>
      <c r="AE359" s="443"/>
      <c r="AF359" s="443"/>
      <c r="AG359" s="443"/>
    </row>
    <row r="360">
      <c r="A360" s="443"/>
      <c r="B360" s="443"/>
      <c r="C360" s="443"/>
      <c r="D360" s="443"/>
      <c r="E360" s="443"/>
      <c r="F360" s="443"/>
      <c r="G360" s="443"/>
      <c r="H360" s="443"/>
      <c r="I360" s="443"/>
      <c r="J360" s="443"/>
      <c r="K360" s="443"/>
      <c r="L360" s="443"/>
      <c r="M360" s="443"/>
      <c r="N360" s="443"/>
      <c r="O360" s="443"/>
      <c r="P360" s="443"/>
      <c r="Q360" s="443"/>
      <c r="R360" s="443"/>
      <c r="S360" s="443"/>
      <c r="T360" s="443"/>
      <c r="U360" s="443"/>
      <c r="V360" s="443"/>
      <c r="W360" s="443"/>
      <c r="X360" s="443"/>
      <c r="Y360" s="443"/>
      <c r="Z360" s="443"/>
      <c r="AA360" s="443"/>
      <c r="AB360" s="443"/>
      <c r="AC360" s="443"/>
      <c r="AD360" s="443"/>
      <c r="AE360" s="443"/>
      <c r="AF360" s="443"/>
      <c r="AG360" s="443"/>
    </row>
    <row r="361">
      <c r="A361" s="443"/>
      <c r="B361" s="443"/>
      <c r="C361" s="443"/>
      <c r="D361" s="443"/>
      <c r="E361" s="443"/>
      <c r="F361" s="443"/>
      <c r="G361" s="443"/>
      <c r="H361" s="443"/>
      <c r="I361" s="443"/>
      <c r="J361" s="443"/>
      <c r="K361" s="443"/>
      <c r="L361" s="443"/>
      <c r="M361" s="443"/>
      <c r="N361" s="443"/>
      <c r="O361" s="443"/>
      <c r="P361" s="443"/>
      <c r="Q361" s="443"/>
      <c r="R361" s="443"/>
      <c r="S361" s="443"/>
      <c r="T361" s="443"/>
      <c r="U361" s="443"/>
      <c r="V361" s="443"/>
      <c r="W361" s="443"/>
      <c r="X361" s="443"/>
      <c r="Y361" s="443"/>
      <c r="Z361" s="443"/>
      <c r="AA361" s="443"/>
      <c r="AB361" s="443"/>
      <c r="AC361" s="443"/>
      <c r="AD361" s="443"/>
      <c r="AE361" s="443"/>
      <c r="AF361" s="443"/>
      <c r="AG361" s="443"/>
    </row>
    <row r="362">
      <c r="A362" s="443"/>
      <c r="B362" s="443"/>
      <c r="C362" s="443"/>
      <c r="D362" s="443"/>
      <c r="E362" s="443"/>
      <c r="F362" s="443"/>
      <c r="G362" s="443"/>
      <c r="H362" s="443"/>
      <c r="I362" s="443"/>
      <c r="J362" s="443"/>
      <c r="K362" s="443"/>
      <c r="L362" s="443"/>
      <c r="M362" s="443"/>
      <c r="N362" s="443"/>
      <c r="O362" s="443"/>
      <c r="P362" s="443"/>
      <c r="Q362" s="443"/>
      <c r="R362" s="443"/>
      <c r="S362" s="443"/>
      <c r="T362" s="443"/>
      <c r="U362" s="443"/>
      <c r="V362" s="443"/>
      <c r="W362" s="443"/>
      <c r="X362" s="443"/>
      <c r="Y362" s="443"/>
      <c r="Z362" s="443"/>
      <c r="AA362" s="443"/>
      <c r="AB362" s="443"/>
      <c r="AC362" s="443"/>
      <c r="AD362" s="443"/>
      <c r="AE362" s="443"/>
      <c r="AF362" s="443"/>
      <c r="AG362" s="443"/>
    </row>
    <row r="363">
      <c r="A363" s="443"/>
      <c r="B363" s="443"/>
      <c r="C363" s="443"/>
      <c r="D363" s="443"/>
      <c r="E363" s="443"/>
      <c r="F363" s="443"/>
      <c r="G363" s="443"/>
      <c r="H363" s="443"/>
      <c r="I363" s="443"/>
      <c r="J363" s="443"/>
      <c r="K363" s="443"/>
      <c r="L363" s="443"/>
      <c r="M363" s="443"/>
      <c r="N363" s="443"/>
      <c r="O363" s="443"/>
      <c r="P363" s="443"/>
      <c r="Q363" s="443"/>
      <c r="R363" s="443"/>
      <c r="S363" s="443"/>
      <c r="T363" s="443"/>
      <c r="U363" s="443"/>
      <c r="V363" s="443"/>
      <c r="W363" s="443"/>
      <c r="X363" s="443"/>
      <c r="Y363" s="443"/>
      <c r="Z363" s="443"/>
      <c r="AA363" s="443"/>
      <c r="AB363" s="443"/>
      <c r="AC363" s="443"/>
      <c r="AD363" s="443"/>
      <c r="AE363" s="443"/>
      <c r="AF363" s="443"/>
      <c r="AG363" s="443"/>
    </row>
    <row r="364">
      <c r="A364" s="443"/>
      <c r="B364" s="443"/>
      <c r="C364" s="443"/>
      <c r="D364" s="443"/>
      <c r="E364" s="443"/>
      <c r="F364" s="443"/>
      <c r="G364" s="443"/>
      <c r="H364" s="443"/>
      <c r="I364" s="443"/>
      <c r="J364" s="443"/>
      <c r="K364" s="443"/>
      <c r="L364" s="443"/>
      <c r="M364" s="443"/>
      <c r="N364" s="443"/>
      <c r="O364" s="443"/>
      <c r="P364" s="443"/>
      <c r="Q364" s="443"/>
      <c r="R364" s="443"/>
      <c r="S364" s="443"/>
      <c r="T364" s="443"/>
      <c r="U364" s="443"/>
      <c r="V364" s="443"/>
      <c r="W364" s="443"/>
      <c r="X364" s="443"/>
      <c r="Y364" s="443"/>
      <c r="Z364" s="443"/>
      <c r="AA364" s="443"/>
      <c r="AB364" s="443"/>
      <c r="AC364" s="443"/>
      <c r="AD364" s="443"/>
      <c r="AE364" s="443"/>
      <c r="AF364" s="443"/>
      <c r="AG364" s="443"/>
    </row>
    <row r="365">
      <c r="A365" s="443"/>
      <c r="B365" s="443"/>
      <c r="C365" s="443"/>
      <c r="D365" s="443"/>
      <c r="E365" s="443"/>
      <c r="F365" s="443"/>
      <c r="G365" s="443"/>
      <c r="H365" s="443"/>
      <c r="I365" s="443"/>
      <c r="J365" s="443"/>
      <c r="K365" s="443"/>
      <c r="L365" s="443"/>
      <c r="M365" s="443"/>
      <c r="N365" s="443"/>
      <c r="O365" s="443"/>
      <c r="P365" s="443"/>
      <c r="Q365" s="443"/>
      <c r="R365" s="443"/>
      <c r="S365" s="443"/>
      <c r="T365" s="443"/>
      <c r="U365" s="443"/>
      <c r="V365" s="443"/>
      <c r="W365" s="443"/>
      <c r="X365" s="443"/>
      <c r="Y365" s="443"/>
      <c r="Z365" s="443"/>
      <c r="AA365" s="443"/>
      <c r="AB365" s="443"/>
      <c r="AC365" s="443"/>
      <c r="AD365" s="443"/>
      <c r="AE365" s="443"/>
      <c r="AF365" s="443"/>
      <c r="AG365" s="443"/>
    </row>
    <row r="366">
      <c r="A366" s="443"/>
      <c r="B366" s="443"/>
      <c r="C366" s="443"/>
      <c r="D366" s="443"/>
      <c r="E366" s="443"/>
      <c r="F366" s="443"/>
      <c r="G366" s="443"/>
      <c r="H366" s="443"/>
      <c r="I366" s="443"/>
      <c r="J366" s="443"/>
      <c r="K366" s="443"/>
      <c r="L366" s="443"/>
      <c r="M366" s="443"/>
      <c r="N366" s="443"/>
      <c r="O366" s="443"/>
      <c r="P366" s="443"/>
      <c r="Q366" s="443"/>
      <c r="R366" s="443"/>
      <c r="S366" s="443"/>
      <c r="T366" s="443"/>
      <c r="U366" s="443"/>
      <c r="V366" s="443"/>
      <c r="W366" s="443"/>
      <c r="X366" s="443"/>
      <c r="Y366" s="443"/>
      <c r="Z366" s="443"/>
      <c r="AA366" s="443"/>
      <c r="AB366" s="443"/>
      <c r="AC366" s="443"/>
      <c r="AD366" s="443"/>
      <c r="AE366" s="443"/>
      <c r="AF366" s="443"/>
      <c r="AG366" s="443"/>
    </row>
    <row r="367">
      <c r="A367" s="443"/>
      <c r="B367" s="443"/>
      <c r="C367" s="443"/>
      <c r="D367" s="443"/>
      <c r="E367" s="443"/>
      <c r="F367" s="443"/>
      <c r="G367" s="443"/>
      <c r="H367" s="443"/>
      <c r="I367" s="443"/>
      <c r="J367" s="443"/>
      <c r="K367" s="443"/>
      <c r="L367" s="443"/>
      <c r="M367" s="443"/>
      <c r="N367" s="443"/>
      <c r="O367" s="443"/>
      <c r="P367" s="443"/>
      <c r="Q367" s="443"/>
      <c r="R367" s="443"/>
      <c r="S367" s="443"/>
      <c r="T367" s="443"/>
      <c r="U367" s="443"/>
      <c r="V367" s="443"/>
      <c r="W367" s="443"/>
      <c r="X367" s="443"/>
      <c r="Y367" s="443"/>
      <c r="Z367" s="443"/>
      <c r="AA367" s="443"/>
      <c r="AB367" s="443"/>
      <c r="AC367" s="443"/>
      <c r="AD367" s="443"/>
      <c r="AE367" s="443"/>
      <c r="AF367" s="443"/>
      <c r="AG367" s="443"/>
    </row>
    <row r="368">
      <c r="A368" s="443"/>
      <c r="B368" s="443"/>
      <c r="C368" s="443"/>
      <c r="D368" s="443"/>
      <c r="E368" s="443"/>
      <c r="F368" s="443"/>
      <c r="G368" s="443"/>
      <c r="H368" s="443"/>
      <c r="I368" s="443"/>
      <c r="J368" s="443"/>
      <c r="K368" s="443"/>
      <c r="L368" s="443"/>
      <c r="M368" s="443"/>
      <c r="N368" s="443"/>
      <c r="O368" s="443"/>
      <c r="P368" s="443"/>
      <c r="Q368" s="443"/>
      <c r="R368" s="443"/>
      <c r="S368" s="443"/>
      <c r="T368" s="443"/>
      <c r="U368" s="443"/>
      <c r="V368" s="443"/>
      <c r="W368" s="443"/>
      <c r="X368" s="443"/>
      <c r="Y368" s="443"/>
      <c r="Z368" s="443"/>
      <c r="AA368" s="443"/>
      <c r="AB368" s="443"/>
      <c r="AC368" s="443"/>
      <c r="AD368" s="443"/>
      <c r="AE368" s="443"/>
      <c r="AF368" s="443"/>
      <c r="AG368" s="443"/>
    </row>
    <row r="369">
      <c r="A369" s="443"/>
      <c r="B369" s="443"/>
      <c r="C369" s="443"/>
      <c r="D369" s="443"/>
      <c r="E369" s="443"/>
      <c r="F369" s="443"/>
      <c r="G369" s="443"/>
      <c r="H369" s="443"/>
      <c r="I369" s="443"/>
      <c r="J369" s="443"/>
      <c r="K369" s="443"/>
      <c r="L369" s="443"/>
      <c r="M369" s="443"/>
      <c r="N369" s="443"/>
      <c r="O369" s="443"/>
      <c r="P369" s="443"/>
      <c r="Q369" s="443"/>
      <c r="R369" s="443"/>
      <c r="S369" s="443"/>
      <c r="T369" s="443"/>
      <c r="U369" s="443"/>
      <c r="V369" s="443"/>
      <c r="W369" s="443"/>
      <c r="X369" s="443"/>
      <c r="Y369" s="443"/>
      <c r="Z369" s="443"/>
      <c r="AA369" s="443"/>
      <c r="AB369" s="443"/>
      <c r="AC369" s="443"/>
      <c r="AD369" s="443"/>
      <c r="AE369" s="443"/>
      <c r="AF369" s="443"/>
      <c r="AG369" s="443"/>
    </row>
    <row r="370">
      <c r="A370" s="443"/>
      <c r="B370" s="443"/>
      <c r="C370" s="443"/>
      <c r="D370" s="443"/>
      <c r="E370" s="443"/>
      <c r="F370" s="443"/>
      <c r="G370" s="443"/>
      <c r="H370" s="443"/>
      <c r="I370" s="443"/>
      <c r="J370" s="443"/>
      <c r="K370" s="443"/>
      <c r="L370" s="443"/>
      <c r="M370" s="443"/>
      <c r="N370" s="443"/>
      <c r="O370" s="443"/>
      <c r="P370" s="443"/>
      <c r="Q370" s="443"/>
      <c r="R370" s="443"/>
      <c r="S370" s="443"/>
      <c r="T370" s="443"/>
      <c r="U370" s="443"/>
      <c r="V370" s="443"/>
      <c r="W370" s="443"/>
      <c r="X370" s="443"/>
      <c r="Y370" s="443"/>
      <c r="Z370" s="443"/>
      <c r="AA370" s="443"/>
      <c r="AB370" s="443"/>
      <c r="AC370" s="443"/>
      <c r="AD370" s="443"/>
      <c r="AE370" s="443"/>
      <c r="AF370" s="443"/>
      <c r="AG370" s="443"/>
    </row>
    <row r="371">
      <c r="A371" s="443"/>
      <c r="B371" s="443"/>
      <c r="C371" s="443"/>
      <c r="D371" s="443"/>
      <c r="E371" s="443"/>
      <c r="F371" s="443"/>
      <c r="G371" s="443"/>
      <c r="H371" s="443"/>
      <c r="I371" s="443"/>
      <c r="J371" s="443"/>
      <c r="K371" s="443"/>
      <c r="L371" s="443"/>
      <c r="M371" s="443"/>
      <c r="N371" s="443"/>
      <c r="O371" s="443"/>
      <c r="P371" s="443"/>
      <c r="Q371" s="443"/>
      <c r="R371" s="443"/>
      <c r="S371" s="443"/>
      <c r="T371" s="443"/>
      <c r="U371" s="443"/>
      <c r="V371" s="443"/>
      <c r="W371" s="443"/>
      <c r="X371" s="443"/>
      <c r="Y371" s="443"/>
      <c r="Z371" s="443"/>
      <c r="AA371" s="443"/>
      <c r="AB371" s="443"/>
      <c r="AC371" s="443"/>
      <c r="AD371" s="443"/>
      <c r="AE371" s="443"/>
      <c r="AF371" s="443"/>
      <c r="AG371" s="443"/>
    </row>
    <row r="372">
      <c r="A372" s="443"/>
      <c r="B372" s="443"/>
      <c r="C372" s="443"/>
      <c r="D372" s="443"/>
      <c r="E372" s="443"/>
      <c r="F372" s="443"/>
      <c r="G372" s="443"/>
      <c r="H372" s="443"/>
      <c r="I372" s="443"/>
      <c r="J372" s="443"/>
      <c r="K372" s="443"/>
      <c r="L372" s="443"/>
      <c r="M372" s="443"/>
      <c r="N372" s="443"/>
      <c r="O372" s="443"/>
      <c r="P372" s="443"/>
      <c r="Q372" s="443"/>
      <c r="R372" s="443"/>
      <c r="S372" s="443"/>
      <c r="T372" s="443"/>
      <c r="U372" s="443"/>
      <c r="V372" s="443"/>
      <c r="W372" s="443"/>
      <c r="X372" s="443"/>
      <c r="Y372" s="443"/>
      <c r="Z372" s="443"/>
      <c r="AA372" s="443"/>
      <c r="AB372" s="443"/>
      <c r="AC372" s="443"/>
      <c r="AD372" s="443"/>
      <c r="AE372" s="443"/>
      <c r="AF372" s="443"/>
      <c r="AG372" s="443"/>
    </row>
    <row r="373">
      <c r="A373" s="443"/>
      <c r="B373" s="443"/>
      <c r="C373" s="443"/>
      <c r="D373" s="443"/>
      <c r="E373" s="443"/>
      <c r="F373" s="443"/>
      <c r="G373" s="443"/>
      <c r="H373" s="443"/>
      <c r="I373" s="443"/>
      <c r="J373" s="443"/>
      <c r="K373" s="443"/>
      <c r="L373" s="443"/>
      <c r="M373" s="443"/>
      <c r="N373" s="443"/>
      <c r="O373" s="443"/>
      <c r="P373" s="443"/>
      <c r="Q373" s="443"/>
      <c r="R373" s="443"/>
      <c r="S373" s="443"/>
      <c r="T373" s="443"/>
      <c r="U373" s="443"/>
      <c r="V373" s="443"/>
      <c r="W373" s="443"/>
      <c r="X373" s="443"/>
      <c r="Y373" s="443"/>
      <c r="Z373" s="443"/>
      <c r="AA373" s="443"/>
      <c r="AB373" s="443"/>
      <c r="AC373" s="443"/>
      <c r="AD373" s="443"/>
      <c r="AE373" s="443"/>
      <c r="AF373" s="443"/>
      <c r="AG373" s="443"/>
    </row>
    <row r="374">
      <c r="A374" s="443"/>
      <c r="B374" s="443"/>
      <c r="C374" s="443"/>
      <c r="D374" s="443"/>
      <c r="E374" s="443"/>
      <c r="F374" s="443"/>
      <c r="G374" s="443"/>
      <c r="H374" s="443"/>
      <c r="I374" s="443"/>
      <c r="J374" s="443"/>
      <c r="K374" s="443"/>
      <c r="L374" s="443"/>
      <c r="M374" s="443"/>
      <c r="N374" s="443"/>
      <c r="O374" s="443"/>
      <c r="P374" s="443"/>
      <c r="Q374" s="443"/>
      <c r="R374" s="443"/>
      <c r="S374" s="443"/>
      <c r="T374" s="443"/>
      <c r="U374" s="443"/>
      <c r="V374" s="443"/>
      <c r="W374" s="443"/>
      <c r="X374" s="443"/>
      <c r="Y374" s="443"/>
      <c r="Z374" s="443"/>
      <c r="AA374" s="443"/>
      <c r="AB374" s="443"/>
      <c r="AC374" s="443"/>
      <c r="AD374" s="443"/>
      <c r="AE374" s="443"/>
      <c r="AF374" s="443"/>
      <c r="AG374" s="443"/>
    </row>
    <row r="375">
      <c r="A375" s="443"/>
      <c r="B375" s="443"/>
      <c r="C375" s="443"/>
      <c r="D375" s="443"/>
      <c r="E375" s="443"/>
      <c r="F375" s="443"/>
      <c r="G375" s="443"/>
      <c r="H375" s="443"/>
      <c r="I375" s="443"/>
      <c r="J375" s="443"/>
      <c r="K375" s="443"/>
      <c r="L375" s="443"/>
      <c r="M375" s="443"/>
      <c r="N375" s="443"/>
      <c r="O375" s="443"/>
      <c r="P375" s="443"/>
      <c r="Q375" s="443"/>
      <c r="R375" s="443"/>
      <c r="S375" s="443"/>
      <c r="T375" s="443"/>
      <c r="U375" s="443"/>
      <c r="V375" s="443"/>
      <c r="W375" s="443"/>
      <c r="X375" s="443"/>
      <c r="Y375" s="443"/>
      <c r="Z375" s="443"/>
      <c r="AA375" s="443"/>
      <c r="AB375" s="443"/>
      <c r="AC375" s="443"/>
      <c r="AD375" s="443"/>
      <c r="AE375" s="443"/>
      <c r="AF375" s="443"/>
      <c r="AG375" s="443"/>
    </row>
    <row r="376">
      <c r="A376" s="443"/>
      <c r="B376" s="443"/>
      <c r="C376" s="443"/>
      <c r="D376" s="443"/>
      <c r="E376" s="443"/>
      <c r="F376" s="443"/>
      <c r="G376" s="443"/>
      <c r="H376" s="443"/>
      <c r="I376" s="443"/>
      <c r="J376" s="443"/>
      <c r="K376" s="443"/>
      <c r="L376" s="443"/>
      <c r="M376" s="443"/>
      <c r="N376" s="443"/>
      <c r="O376" s="443"/>
      <c r="P376" s="443"/>
      <c r="Q376" s="443"/>
      <c r="R376" s="443"/>
      <c r="S376" s="443"/>
      <c r="T376" s="443"/>
      <c r="U376" s="443"/>
      <c r="V376" s="443"/>
      <c r="W376" s="443"/>
      <c r="X376" s="443"/>
      <c r="Y376" s="443"/>
      <c r="Z376" s="443"/>
      <c r="AA376" s="443"/>
      <c r="AB376" s="443"/>
      <c r="AC376" s="443"/>
      <c r="AD376" s="443"/>
      <c r="AE376" s="443"/>
      <c r="AF376" s="443"/>
      <c r="AG376" s="443"/>
    </row>
    <row r="377">
      <c r="A377" s="443"/>
      <c r="B377" s="443"/>
      <c r="C377" s="443"/>
      <c r="D377" s="443"/>
      <c r="E377" s="443"/>
      <c r="F377" s="443"/>
      <c r="G377" s="443"/>
      <c r="H377" s="443"/>
      <c r="I377" s="443"/>
      <c r="J377" s="443"/>
      <c r="K377" s="443"/>
      <c r="L377" s="443"/>
      <c r="M377" s="443"/>
      <c r="N377" s="443"/>
      <c r="O377" s="443"/>
      <c r="P377" s="443"/>
      <c r="Q377" s="443"/>
      <c r="R377" s="443"/>
      <c r="S377" s="443"/>
      <c r="T377" s="443"/>
      <c r="U377" s="443"/>
      <c r="V377" s="443"/>
      <c r="W377" s="443"/>
      <c r="X377" s="443"/>
      <c r="Y377" s="443"/>
      <c r="Z377" s="443"/>
      <c r="AA377" s="443"/>
      <c r="AB377" s="443"/>
      <c r="AC377" s="443"/>
      <c r="AD377" s="443"/>
      <c r="AE377" s="443"/>
      <c r="AF377" s="443"/>
      <c r="AG377" s="443"/>
    </row>
    <row r="378">
      <c r="A378" s="443"/>
      <c r="B378" s="443"/>
      <c r="C378" s="443"/>
      <c r="D378" s="443"/>
      <c r="E378" s="443"/>
      <c r="F378" s="443"/>
      <c r="G378" s="443"/>
      <c r="H378" s="443"/>
      <c r="I378" s="443"/>
      <c r="J378" s="443"/>
      <c r="K378" s="443"/>
      <c r="L378" s="443"/>
      <c r="M378" s="443"/>
      <c r="N378" s="443"/>
      <c r="O378" s="443"/>
      <c r="P378" s="443"/>
      <c r="Q378" s="443"/>
      <c r="R378" s="443"/>
      <c r="S378" s="443"/>
      <c r="T378" s="443"/>
      <c r="U378" s="443"/>
      <c r="V378" s="443"/>
      <c r="W378" s="443"/>
      <c r="X378" s="443"/>
      <c r="Y378" s="443"/>
      <c r="Z378" s="443"/>
      <c r="AA378" s="443"/>
      <c r="AB378" s="443"/>
      <c r="AC378" s="443"/>
      <c r="AD378" s="443"/>
      <c r="AE378" s="443"/>
      <c r="AF378" s="443"/>
      <c r="AG378" s="443"/>
    </row>
    <row r="379">
      <c r="A379" s="443"/>
      <c r="B379" s="443"/>
      <c r="C379" s="443"/>
      <c r="D379" s="443"/>
      <c r="E379" s="443"/>
      <c r="F379" s="443"/>
      <c r="G379" s="443"/>
      <c r="H379" s="443"/>
      <c r="I379" s="443"/>
      <c r="J379" s="443"/>
      <c r="K379" s="443"/>
      <c r="L379" s="443"/>
      <c r="M379" s="443"/>
      <c r="N379" s="443"/>
      <c r="O379" s="443"/>
      <c r="P379" s="443"/>
      <c r="Q379" s="443"/>
      <c r="R379" s="443"/>
      <c r="S379" s="443"/>
      <c r="T379" s="443"/>
      <c r="U379" s="443"/>
      <c r="V379" s="443"/>
      <c r="W379" s="443"/>
      <c r="X379" s="443"/>
      <c r="Y379" s="443"/>
      <c r="Z379" s="443"/>
      <c r="AA379" s="443"/>
      <c r="AB379" s="443"/>
      <c r="AC379" s="443"/>
      <c r="AD379" s="443"/>
      <c r="AE379" s="443"/>
      <c r="AF379" s="443"/>
      <c r="AG379" s="443"/>
    </row>
    <row r="380">
      <c r="A380" s="443"/>
      <c r="B380" s="443"/>
      <c r="C380" s="443"/>
      <c r="D380" s="443"/>
      <c r="E380" s="443"/>
      <c r="F380" s="443"/>
      <c r="G380" s="443"/>
      <c r="H380" s="443"/>
      <c r="I380" s="443"/>
      <c r="J380" s="443"/>
      <c r="K380" s="443"/>
      <c r="L380" s="443"/>
      <c r="M380" s="443"/>
      <c r="N380" s="443"/>
      <c r="O380" s="443"/>
      <c r="P380" s="443"/>
      <c r="Q380" s="443"/>
      <c r="R380" s="443"/>
      <c r="S380" s="443"/>
      <c r="T380" s="443"/>
      <c r="U380" s="443"/>
      <c r="V380" s="443"/>
      <c r="W380" s="443"/>
      <c r="X380" s="443"/>
      <c r="Y380" s="443"/>
      <c r="Z380" s="443"/>
      <c r="AA380" s="443"/>
      <c r="AB380" s="443"/>
      <c r="AC380" s="443"/>
      <c r="AD380" s="443"/>
      <c r="AE380" s="443"/>
      <c r="AF380" s="443"/>
      <c r="AG380" s="443"/>
    </row>
    <row r="381">
      <c r="A381" s="443"/>
      <c r="B381" s="443"/>
      <c r="C381" s="443"/>
      <c r="D381" s="443"/>
      <c r="E381" s="443"/>
      <c r="F381" s="443"/>
      <c r="G381" s="443"/>
      <c r="H381" s="443"/>
      <c r="I381" s="443"/>
      <c r="J381" s="443"/>
      <c r="K381" s="443"/>
      <c r="L381" s="443"/>
      <c r="M381" s="443"/>
      <c r="N381" s="443"/>
      <c r="O381" s="443"/>
      <c r="P381" s="443"/>
      <c r="Q381" s="443"/>
      <c r="R381" s="443"/>
      <c r="S381" s="443"/>
      <c r="T381" s="443"/>
      <c r="U381" s="443"/>
      <c r="V381" s="443"/>
      <c r="W381" s="443"/>
      <c r="X381" s="443"/>
      <c r="Y381" s="443"/>
      <c r="Z381" s="443"/>
      <c r="AA381" s="443"/>
      <c r="AB381" s="443"/>
      <c r="AC381" s="443"/>
      <c r="AD381" s="443"/>
      <c r="AE381" s="443"/>
      <c r="AF381" s="443"/>
      <c r="AG381" s="443"/>
    </row>
    <row r="382">
      <c r="A382" s="443"/>
      <c r="B382" s="443"/>
      <c r="C382" s="443"/>
      <c r="D382" s="443"/>
      <c r="E382" s="443"/>
      <c r="F382" s="443"/>
      <c r="G382" s="443"/>
      <c r="H382" s="443"/>
      <c r="I382" s="443"/>
      <c r="J382" s="443"/>
      <c r="K382" s="443"/>
      <c r="L382" s="443"/>
      <c r="M382" s="443"/>
      <c r="N382" s="443"/>
      <c r="O382" s="443"/>
      <c r="P382" s="443"/>
      <c r="Q382" s="443"/>
      <c r="R382" s="443"/>
      <c r="S382" s="443"/>
      <c r="T382" s="443"/>
      <c r="U382" s="443"/>
      <c r="V382" s="443"/>
      <c r="W382" s="443"/>
      <c r="X382" s="443"/>
      <c r="Y382" s="443"/>
      <c r="Z382" s="443"/>
      <c r="AA382" s="443"/>
      <c r="AB382" s="443"/>
      <c r="AC382" s="443"/>
      <c r="AD382" s="443"/>
      <c r="AE382" s="443"/>
      <c r="AF382" s="443"/>
      <c r="AG382" s="443"/>
    </row>
    <row r="383">
      <c r="A383" s="443"/>
      <c r="B383" s="443"/>
      <c r="C383" s="443"/>
      <c r="D383" s="443"/>
      <c r="E383" s="443"/>
      <c r="F383" s="443"/>
      <c r="G383" s="443"/>
      <c r="H383" s="443"/>
      <c r="I383" s="443"/>
      <c r="J383" s="443"/>
      <c r="K383" s="443"/>
      <c r="L383" s="443"/>
      <c r="M383" s="443"/>
      <c r="N383" s="443"/>
      <c r="O383" s="443"/>
      <c r="P383" s="443"/>
      <c r="Q383" s="443"/>
      <c r="R383" s="443"/>
      <c r="S383" s="443"/>
      <c r="T383" s="443"/>
      <c r="U383" s="443"/>
      <c r="V383" s="443"/>
      <c r="W383" s="443"/>
      <c r="X383" s="443"/>
      <c r="Y383" s="443"/>
      <c r="Z383" s="443"/>
      <c r="AA383" s="443"/>
      <c r="AB383" s="443"/>
      <c r="AC383" s="443"/>
      <c r="AD383" s="443"/>
      <c r="AE383" s="443"/>
      <c r="AF383" s="443"/>
      <c r="AG383" s="443"/>
    </row>
    <row r="384">
      <c r="A384" s="443"/>
      <c r="B384" s="443"/>
      <c r="C384" s="443"/>
      <c r="D384" s="443"/>
      <c r="E384" s="443"/>
      <c r="F384" s="443"/>
      <c r="G384" s="443"/>
      <c r="H384" s="443"/>
      <c r="I384" s="443"/>
      <c r="J384" s="443"/>
      <c r="K384" s="443"/>
      <c r="L384" s="443"/>
      <c r="M384" s="443"/>
      <c r="N384" s="443"/>
      <c r="O384" s="443"/>
      <c r="P384" s="443"/>
      <c r="Q384" s="443"/>
      <c r="R384" s="443"/>
      <c r="S384" s="443"/>
      <c r="T384" s="443"/>
      <c r="U384" s="443"/>
      <c r="V384" s="443"/>
      <c r="W384" s="443"/>
      <c r="X384" s="443"/>
      <c r="Y384" s="443"/>
      <c r="Z384" s="443"/>
      <c r="AA384" s="443"/>
      <c r="AB384" s="443"/>
      <c r="AC384" s="443"/>
      <c r="AD384" s="443"/>
      <c r="AE384" s="443"/>
      <c r="AF384" s="443"/>
      <c r="AG384" s="443"/>
    </row>
    <row r="385">
      <c r="A385" s="443"/>
      <c r="B385" s="443"/>
      <c r="C385" s="443"/>
      <c r="D385" s="443"/>
      <c r="E385" s="443"/>
      <c r="F385" s="443"/>
      <c r="G385" s="443"/>
      <c r="H385" s="443"/>
      <c r="I385" s="443"/>
      <c r="J385" s="443"/>
      <c r="K385" s="443"/>
      <c r="L385" s="443"/>
      <c r="M385" s="443"/>
      <c r="N385" s="443"/>
      <c r="O385" s="443"/>
      <c r="P385" s="443"/>
      <c r="Q385" s="443"/>
      <c r="R385" s="443"/>
      <c r="S385" s="443"/>
      <c r="T385" s="443"/>
      <c r="U385" s="443"/>
      <c r="V385" s="443"/>
      <c r="W385" s="443"/>
      <c r="X385" s="443"/>
      <c r="Y385" s="443"/>
      <c r="Z385" s="443"/>
      <c r="AA385" s="443"/>
      <c r="AB385" s="443"/>
      <c r="AC385" s="443"/>
      <c r="AD385" s="443"/>
      <c r="AE385" s="443"/>
      <c r="AF385" s="443"/>
      <c r="AG385" s="443"/>
    </row>
    <row r="386">
      <c r="A386" s="443"/>
      <c r="B386" s="443"/>
      <c r="C386" s="443"/>
      <c r="D386" s="443"/>
      <c r="E386" s="443"/>
      <c r="F386" s="443"/>
      <c r="G386" s="443"/>
      <c r="H386" s="443"/>
      <c r="I386" s="443"/>
      <c r="J386" s="443"/>
      <c r="K386" s="443"/>
      <c r="L386" s="443"/>
      <c r="M386" s="443"/>
      <c r="N386" s="443"/>
      <c r="O386" s="443"/>
      <c r="P386" s="443"/>
      <c r="Q386" s="443"/>
      <c r="R386" s="443"/>
      <c r="S386" s="443"/>
      <c r="T386" s="443"/>
      <c r="U386" s="443"/>
      <c r="V386" s="443"/>
      <c r="W386" s="443"/>
      <c r="X386" s="443"/>
      <c r="Y386" s="443"/>
      <c r="Z386" s="443"/>
      <c r="AA386" s="443"/>
      <c r="AB386" s="443"/>
      <c r="AC386" s="443"/>
      <c r="AD386" s="443"/>
      <c r="AE386" s="443"/>
      <c r="AF386" s="443"/>
      <c r="AG386" s="443"/>
    </row>
    <row r="387">
      <c r="A387" s="443"/>
      <c r="B387" s="443"/>
      <c r="C387" s="443"/>
      <c r="D387" s="443"/>
      <c r="E387" s="443"/>
      <c r="F387" s="443"/>
      <c r="G387" s="443"/>
      <c r="H387" s="443"/>
      <c r="I387" s="443"/>
      <c r="J387" s="443"/>
      <c r="K387" s="443"/>
      <c r="L387" s="443"/>
      <c r="M387" s="443"/>
      <c r="N387" s="443"/>
      <c r="O387" s="443"/>
      <c r="P387" s="443"/>
      <c r="Q387" s="443"/>
      <c r="R387" s="443"/>
      <c r="S387" s="443"/>
      <c r="T387" s="443"/>
      <c r="U387" s="443"/>
      <c r="V387" s="443"/>
      <c r="W387" s="443"/>
      <c r="X387" s="443"/>
      <c r="Y387" s="443"/>
      <c r="Z387" s="443"/>
      <c r="AA387" s="443"/>
      <c r="AB387" s="443"/>
      <c r="AC387" s="443"/>
      <c r="AD387" s="443"/>
      <c r="AE387" s="443"/>
      <c r="AF387" s="443"/>
      <c r="AG387" s="443"/>
    </row>
    <row r="388">
      <c r="A388" s="443"/>
      <c r="B388" s="443"/>
      <c r="C388" s="443"/>
      <c r="D388" s="443"/>
      <c r="E388" s="443"/>
      <c r="F388" s="443"/>
      <c r="G388" s="443"/>
      <c r="H388" s="443"/>
      <c r="I388" s="443"/>
      <c r="J388" s="443"/>
      <c r="K388" s="443"/>
      <c r="L388" s="443"/>
      <c r="M388" s="443"/>
      <c r="N388" s="443"/>
      <c r="O388" s="443"/>
      <c r="P388" s="443"/>
      <c r="Q388" s="443"/>
      <c r="R388" s="443"/>
      <c r="S388" s="443"/>
      <c r="T388" s="443"/>
      <c r="U388" s="443"/>
      <c r="V388" s="443"/>
      <c r="W388" s="443"/>
      <c r="X388" s="443"/>
      <c r="Y388" s="443"/>
      <c r="Z388" s="443"/>
      <c r="AA388" s="443"/>
      <c r="AB388" s="443"/>
      <c r="AC388" s="443"/>
      <c r="AD388" s="443"/>
      <c r="AE388" s="443"/>
      <c r="AF388" s="443"/>
      <c r="AG388" s="443"/>
    </row>
    <row r="389">
      <c r="A389" s="443"/>
      <c r="B389" s="443"/>
      <c r="C389" s="443"/>
      <c r="D389" s="443"/>
      <c r="E389" s="443"/>
      <c r="F389" s="443"/>
      <c r="G389" s="443"/>
      <c r="H389" s="443"/>
      <c r="I389" s="443"/>
      <c r="J389" s="443"/>
      <c r="K389" s="443"/>
      <c r="L389" s="443"/>
      <c r="M389" s="443"/>
      <c r="N389" s="443"/>
      <c r="O389" s="443"/>
      <c r="P389" s="443"/>
      <c r="Q389" s="443"/>
      <c r="R389" s="443"/>
      <c r="S389" s="443"/>
      <c r="T389" s="443"/>
      <c r="U389" s="443"/>
      <c r="V389" s="443"/>
      <c r="W389" s="443"/>
      <c r="X389" s="443"/>
      <c r="Y389" s="443"/>
      <c r="Z389" s="443"/>
      <c r="AA389" s="443"/>
      <c r="AB389" s="443"/>
      <c r="AC389" s="443"/>
      <c r="AD389" s="443"/>
      <c r="AE389" s="443"/>
      <c r="AF389" s="443"/>
      <c r="AG389" s="443"/>
    </row>
    <row r="390">
      <c r="A390" s="443"/>
      <c r="B390" s="443"/>
      <c r="C390" s="443"/>
      <c r="D390" s="443"/>
      <c r="E390" s="443"/>
      <c r="F390" s="443"/>
      <c r="G390" s="443"/>
      <c r="H390" s="443"/>
      <c r="I390" s="443"/>
      <c r="J390" s="443"/>
      <c r="K390" s="443"/>
      <c r="L390" s="443"/>
      <c r="M390" s="443"/>
      <c r="N390" s="443"/>
      <c r="O390" s="443"/>
      <c r="P390" s="443"/>
      <c r="Q390" s="443"/>
      <c r="R390" s="443"/>
      <c r="S390" s="443"/>
      <c r="T390" s="443"/>
      <c r="U390" s="443"/>
      <c r="V390" s="443"/>
      <c r="W390" s="443"/>
      <c r="X390" s="443"/>
      <c r="Y390" s="443"/>
      <c r="Z390" s="443"/>
      <c r="AA390" s="443"/>
      <c r="AB390" s="443"/>
      <c r="AC390" s="443"/>
      <c r="AD390" s="443"/>
      <c r="AE390" s="443"/>
      <c r="AF390" s="443"/>
      <c r="AG390" s="443"/>
    </row>
    <row r="391">
      <c r="A391" s="443"/>
      <c r="B391" s="443"/>
      <c r="C391" s="443"/>
      <c r="D391" s="443"/>
      <c r="E391" s="443"/>
      <c r="F391" s="443"/>
      <c r="G391" s="443"/>
      <c r="H391" s="443"/>
      <c r="I391" s="443"/>
      <c r="J391" s="443"/>
      <c r="K391" s="443"/>
      <c r="L391" s="443"/>
      <c r="M391" s="443"/>
      <c r="N391" s="443"/>
      <c r="O391" s="443"/>
      <c r="P391" s="443"/>
      <c r="Q391" s="443"/>
      <c r="R391" s="443"/>
      <c r="S391" s="443"/>
      <c r="T391" s="443"/>
      <c r="U391" s="443"/>
      <c r="V391" s="443"/>
      <c r="W391" s="443"/>
      <c r="X391" s="443"/>
      <c r="Y391" s="443"/>
      <c r="Z391" s="443"/>
      <c r="AA391" s="443"/>
      <c r="AB391" s="443"/>
      <c r="AC391" s="443"/>
      <c r="AD391" s="443"/>
      <c r="AE391" s="443"/>
      <c r="AF391" s="443"/>
      <c r="AG391" s="443"/>
    </row>
    <row r="392">
      <c r="A392" s="443"/>
      <c r="B392" s="443"/>
      <c r="C392" s="443"/>
      <c r="D392" s="443"/>
      <c r="E392" s="443"/>
      <c r="F392" s="443"/>
      <c r="G392" s="443"/>
      <c r="H392" s="443"/>
      <c r="I392" s="443"/>
      <c r="J392" s="443"/>
      <c r="K392" s="443"/>
      <c r="L392" s="443"/>
      <c r="M392" s="443"/>
      <c r="N392" s="443"/>
      <c r="O392" s="443"/>
      <c r="P392" s="443"/>
      <c r="Q392" s="443"/>
      <c r="R392" s="443"/>
      <c r="S392" s="443"/>
      <c r="T392" s="443"/>
      <c r="U392" s="443"/>
      <c r="V392" s="443"/>
      <c r="W392" s="443"/>
      <c r="X392" s="443"/>
      <c r="Y392" s="443"/>
      <c r="Z392" s="443"/>
      <c r="AA392" s="443"/>
      <c r="AB392" s="443"/>
      <c r="AC392" s="443"/>
      <c r="AD392" s="443"/>
      <c r="AE392" s="443"/>
      <c r="AF392" s="443"/>
      <c r="AG392" s="443"/>
    </row>
    <row r="393">
      <c r="A393" s="443"/>
      <c r="B393" s="443"/>
      <c r="C393" s="443"/>
      <c r="D393" s="443"/>
      <c r="E393" s="443"/>
      <c r="F393" s="443"/>
      <c r="G393" s="443"/>
      <c r="H393" s="443"/>
      <c r="I393" s="443"/>
      <c r="J393" s="443"/>
      <c r="K393" s="443"/>
      <c r="L393" s="443"/>
      <c r="M393" s="443"/>
      <c r="N393" s="443"/>
      <c r="O393" s="443"/>
      <c r="P393" s="443"/>
      <c r="Q393" s="443"/>
      <c r="R393" s="443"/>
      <c r="S393" s="443"/>
      <c r="T393" s="443"/>
      <c r="U393" s="443"/>
      <c r="V393" s="443"/>
      <c r="W393" s="443"/>
      <c r="X393" s="443"/>
      <c r="Y393" s="443"/>
      <c r="Z393" s="443"/>
      <c r="AA393" s="443"/>
      <c r="AB393" s="443"/>
      <c r="AC393" s="443"/>
      <c r="AD393" s="443"/>
      <c r="AE393" s="443"/>
      <c r="AF393" s="443"/>
      <c r="AG393" s="443"/>
    </row>
    <row r="394">
      <c r="A394" s="443"/>
      <c r="B394" s="443"/>
      <c r="C394" s="443"/>
      <c r="D394" s="443"/>
      <c r="E394" s="443"/>
      <c r="F394" s="443"/>
      <c r="G394" s="443"/>
      <c r="H394" s="443"/>
      <c r="I394" s="443"/>
      <c r="J394" s="443"/>
      <c r="K394" s="443"/>
      <c r="L394" s="443"/>
      <c r="M394" s="443"/>
      <c r="N394" s="443"/>
      <c r="O394" s="443"/>
      <c r="P394" s="443"/>
      <c r="Q394" s="443"/>
      <c r="R394" s="443"/>
      <c r="S394" s="443"/>
      <c r="T394" s="443"/>
      <c r="U394" s="443"/>
      <c r="V394" s="443"/>
      <c r="W394" s="443"/>
      <c r="X394" s="443"/>
      <c r="Y394" s="443"/>
      <c r="Z394" s="443"/>
      <c r="AA394" s="443"/>
      <c r="AB394" s="443"/>
      <c r="AC394" s="443"/>
      <c r="AD394" s="443"/>
      <c r="AE394" s="443"/>
      <c r="AF394" s="443"/>
      <c r="AG394" s="443"/>
    </row>
    <row r="395">
      <c r="A395" s="443"/>
      <c r="B395" s="443"/>
      <c r="C395" s="443"/>
      <c r="D395" s="443"/>
      <c r="E395" s="443"/>
      <c r="F395" s="443"/>
      <c r="G395" s="443"/>
      <c r="H395" s="443"/>
      <c r="I395" s="443"/>
      <c r="J395" s="443"/>
      <c r="K395" s="443"/>
      <c r="L395" s="443"/>
      <c r="M395" s="443"/>
      <c r="N395" s="443"/>
      <c r="O395" s="443"/>
      <c r="P395" s="443"/>
      <c r="Q395" s="443"/>
      <c r="R395" s="443"/>
      <c r="S395" s="443"/>
      <c r="T395" s="443"/>
      <c r="U395" s="443"/>
      <c r="V395" s="443"/>
      <c r="W395" s="443"/>
      <c r="X395" s="443"/>
      <c r="Y395" s="443"/>
      <c r="Z395" s="443"/>
      <c r="AA395" s="443"/>
      <c r="AB395" s="443"/>
      <c r="AC395" s="443"/>
      <c r="AD395" s="443"/>
      <c r="AE395" s="443"/>
      <c r="AF395" s="443"/>
      <c r="AG395" s="443"/>
    </row>
    <row r="396">
      <c r="A396" s="443"/>
      <c r="B396" s="443"/>
      <c r="C396" s="443"/>
      <c r="D396" s="443"/>
      <c r="E396" s="443"/>
      <c r="F396" s="443"/>
      <c r="G396" s="443"/>
      <c r="H396" s="443"/>
      <c r="I396" s="443"/>
      <c r="J396" s="443"/>
      <c r="K396" s="443"/>
      <c r="L396" s="443"/>
      <c r="M396" s="443"/>
      <c r="N396" s="443"/>
      <c r="O396" s="443"/>
      <c r="P396" s="443"/>
      <c r="Q396" s="443"/>
      <c r="R396" s="443"/>
      <c r="S396" s="443"/>
      <c r="T396" s="443"/>
      <c r="U396" s="443"/>
      <c r="V396" s="443"/>
      <c r="W396" s="443"/>
      <c r="X396" s="443"/>
      <c r="Y396" s="443"/>
      <c r="Z396" s="443"/>
      <c r="AA396" s="443"/>
      <c r="AB396" s="443"/>
      <c r="AC396" s="443"/>
      <c r="AD396" s="443"/>
      <c r="AE396" s="443"/>
      <c r="AF396" s="443"/>
      <c r="AG396" s="443"/>
    </row>
    <row r="397">
      <c r="A397" s="443"/>
      <c r="B397" s="443"/>
      <c r="C397" s="443"/>
      <c r="D397" s="443"/>
      <c r="E397" s="443"/>
      <c r="F397" s="443"/>
      <c r="G397" s="443"/>
      <c r="H397" s="443"/>
      <c r="I397" s="443"/>
      <c r="J397" s="443"/>
      <c r="K397" s="443"/>
      <c r="L397" s="443"/>
      <c r="M397" s="443"/>
      <c r="N397" s="443"/>
      <c r="O397" s="443"/>
      <c r="P397" s="443"/>
      <c r="Q397" s="443"/>
      <c r="R397" s="443"/>
      <c r="S397" s="443"/>
      <c r="T397" s="443"/>
      <c r="U397" s="443"/>
      <c r="V397" s="443"/>
      <c r="W397" s="443"/>
      <c r="X397" s="443"/>
      <c r="Y397" s="443"/>
      <c r="Z397" s="443"/>
      <c r="AA397" s="443"/>
      <c r="AB397" s="443"/>
      <c r="AC397" s="443"/>
      <c r="AD397" s="443"/>
      <c r="AE397" s="443"/>
      <c r="AF397" s="443"/>
      <c r="AG397" s="443"/>
    </row>
    <row r="398">
      <c r="A398" s="443"/>
      <c r="B398" s="443"/>
      <c r="C398" s="443"/>
      <c r="D398" s="443"/>
      <c r="E398" s="443"/>
      <c r="F398" s="443"/>
      <c r="G398" s="443"/>
      <c r="H398" s="443"/>
      <c r="I398" s="443"/>
      <c r="J398" s="443"/>
      <c r="K398" s="443"/>
      <c r="L398" s="443"/>
      <c r="M398" s="443"/>
      <c r="N398" s="443"/>
      <c r="O398" s="443"/>
      <c r="P398" s="443"/>
      <c r="Q398" s="443"/>
      <c r="R398" s="443"/>
      <c r="S398" s="443"/>
      <c r="T398" s="443"/>
      <c r="U398" s="443"/>
      <c r="V398" s="443"/>
      <c r="W398" s="443"/>
      <c r="X398" s="443"/>
      <c r="Y398" s="443"/>
      <c r="Z398" s="443"/>
      <c r="AA398" s="443"/>
      <c r="AB398" s="443"/>
      <c r="AC398" s="443"/>
      <c r="AD398" s="443"/>
      <c r="AE398" s="443"/>
      <c r="AF398" s="443"/>
      <c r="AG398" s="443"/>
    </row>
    <row r="399">
      <c r="A399" s="443"/>
      <c r="B399" s="443"/>
      <c r="C399" s="443"/>
      <c r="D399" s="443"/>
      <c r="E399" s="443"/>
      <c r="F399" s="443"/>
      <c r="G399" s="443"/>
      <c r="H399" s="443"/>
      <c r="I399" s="443"/>
      <c r="J399" s="443"/>
      <c r="K399" s="443"/>
      <c r="L399" s="443"/>
      <c r="M399" s="443"/>
      <c r="N399" s="443"/>
      <c r="O399" s="443"/>
      <c r="P399" s="443"/>
      <c r="Q399" s="443"/>
      <c r="R399" s="443"/>
      <c r="S399" s="443"/>
      <c r="T399" s="443"/>
      <c r="U399" s="443"/>
      <c r="V399" s="443"/>
      <c r="W399" s="443"/>
      <c r="X399" s="443"/>
      <c r="Y399" s="443"/>
      <c r="Z399" s="443"/>
      <c r="AA399" s="443"/>
      <c r="AB399" s="443"/>
      <c r="AC399" s="443"/>
      <c r="AD399" s="443"/>
      <c r="AE399" s="443"/>
      <c r="AF399" s="443"/>
      <c r="AG399" s="443"/>
    </row>
    <row r="400">
      <c r="A400" s="443"/>
      <c r="B400" s="443"/>
      <c r="C400" s="443"/>
      <c r="D400" s="443"/>
      <c r="E400" s="443"/>
      <c r="F400" s="443"/>
      <c r="G400" s="443"/>
      <c r="H400" s="443"/>
      <c r="I400" s="443"/>
      <c r="J400" s="443"/>
      <c r="K400" s="443"/>
      <c r="L400" s="443"/>
      <c r="M400" s="443"/>
      <c r="N400" s="443"/>
      <c r="O400" s="443"/>
      <c r="P400" s="443"/>
      <c r="Q400" s="443"/>
      <c r="R400" s="443"/>
      <c r="S400" s="443"/>
      <c r="T400" s="443"/>
      <c r="U400" s="443"/>
      <c r="V400" s="443"/>
      <c r="W400" s="443"/>
      <c r="X400" s="443"/>
      <c r="Y400" s="443"/>
      <c r="Z400" s="443"/>
      <c r="AA400" s="443"/>
      <c r="AB400" s="443"/>
      <c r="AC400" s="443"/>
      <c r="AD400" s="443"/>
      <c r="AE400" s="443"/>
      <c r="AF400" s="443"/>
      <c r="AG400" s="443"/>
    </row>
    <row r="401">
      <c r="A401" s="443"/>
      <c r="B401" s="443"/>
      <c r="C401" s="443"/>
      <c r="D401" s="443"/>
      <c r="E401" s="443"/>
      <c r="F401" s="443"/>
      <c r="G401" s="443"/>
      <c r="H401" s="443"/>
      <c r="I401" s="443"/>
      <c r="J401" s="443"/>
      <c r="K401" s="443"/>
      <c r="L401" s="443"/>
      <c r="M401" s="443"/>
      <c r="N401" s="443"/>
      <c r="O401" s="443"/>
      <c r="P401" s="443"/>
      <c r="Q401" s="443"/>
      <c r="R401" s="443"/>
      <c r="S401" s="443"/>
      <c r="T401" s="443"/>
      <c r="U401" s="443"/>
      <c r="V401" s="443"/>
      <c r="W401" s="443"/>
      <c r="X401" s="443"/>
      <c r="Y401" s="443"/>
      <c r="Z401" s="443"/>
      <c r="AA401" s="443"/>
      <c r="AB401" s="443"/>
      <c r="AC401" s="443"/>
      <c r="AD401" s="443"/>
      <c r="AE401" s="443"/>
      <c r="AF401" s="443"/>
      <c r="AG401" s="443"/>
    </row>
    <row r="402">
      <c r="A402" s="443"/>
      <c r="B402" s="443"/>
      <c r="C402" s="443"/>
      <c r="D402" s="443"/>
      <c r="E402" s="443"/>
      <c r="F402" s="443"/>
      <c r="G402" s="443"/>
      <c r="H402" s="443"/>
      <c r="I402" s="443"/>
      <c r="J402" s="443"/>
      <c r="K402" s="443"/>
      <c r="L402" s="443"/>
      <c r="M402" s="443"/>
      <c r="N402" s="443"/>
      <c r="O402" s="443"/>
      <c r="P402" s="443"/>
      <c r="Q402" s="443"/>
      <c r="R402" s="443"/>
      <c r="S402" s="443"/>
      <c r="T402" s="443"/>
      <c r="U402" s="443"/>
      <c r="V402" s="443"/>
      <c r="W402" s="443"/>
      <c r="X402" s="443"/>
      <c r="Y402" s="443"/>
      <c r="Z402" s="443"/>
      <c r="AA402" s="443"/>
      <c r="AB402" s="443"/>
      <c r="AC402" s="443"/>
      <c r="AD402" s="443"/>
      <c r="AE402" s="443"/>
      <c r="AF402" s="443"/>
      <c r="AG402" s="443"/>
    </row>
    <row r="403">
      <c r="A403" s="443"/>
      <c r="B403" s="443"/>
      <c r="C403" s="443"/>
      <c r="D403" s="443"/>
      <c r="E403" s="443"/>
      <c r="F403" s="443"/>
      <c r="G403" s="443"/>
      <c r="H403" s="443"/>
      <c r="I403" s="443"/>
      <c r="J403" s="443"/>
      <c r="K403" s="443"/>
      <c r="L403" s="443"/>
      <c r="M403" s="443"/>
      <c r="N403" s="443"/>
      <c r="O403" s="443"/>
      <c r="P403" s="443"/>
      <c r="Q403" s="443"/>
      <c r="R403" s="443"/>
      <c r="S403" s="443"/>
      <c r="T403" s="443"/>
      <c r="U403" s="443"/>
      <c r="V403" s="443"/>
      <c r="W403" s="443"/>
      <c r="X403" s="443"/>
      <c r="Y403" s="443"/>
      <c r="Z403" s="443"/>
      <c r="AA403" s="443"/>
      <c r="AB403" s="443"/>
      <c r="AC403" s="443"/>
      <c r="AD403" s="443"/>
      <c r="AE403" s="443"/>
      <c r="AF403" s="443"/>
      <c r="AG403" s="443"/>
    </row>
    <row r="404">
      <c r="A404" s="443"/>
      <c r="B404" s="443"/>
      <c r="C404" s="443"/>
      <c r="D404" s="443"/>
      <c r="E404" s="443"/>
      <c r="F404" s="443"/>
      <c r="G404" s="443"/>
      <c r="H404" s="443"/>
      <c r="I404" s="443"/>
      <c r="J404" s="443"/>
      <c r="K404" s="443"/>
      <c r="L404" s="443"/>
      <c r="M404" s="443"/>
      <c r="N404" s="443"/>
      <c r="O404" s="443"/>
      <c r="P404" s="443"/>
      <c r="Q404" s="443"/>
      <c r="R404" s="443"/>
      <c r="S404" s="443"/>
      <c r="T404" s="443"/>
      <c r="U404" s="443"/>
      <c r="V404" s="443"/>
      <c r="W404" s="443"/>
      <c r="X404" s="443"/>
      <c r="Y404" s="443"/>
      <c r="Z404" s="443"/>
      <c r="AA404" s="443"/>
      <c r="AB404" s="443"/>
      <c r="AC404" s="443"/>
      <c r="AD404" s="443"/>
      <c r="AE404" s="443"/>
      <c r="AF404" s="443"/>
      <c r="AG404" s="443"/>
    </row>
    <row r="405">
      <c r="A405" s="443"/>
      <c r="B405" s="443"/>
      <c r="C405" s="443"/>
      <c r="D405" s="443"/>
      <c r="E405" s="443"/>
      <c r="F405" s="443"/>
      <c r="G405" s="443"/>
      <c r="H405" s="443"/>
      <c r="I405" s="443"/>
      <c r="J405" s="443"/>
      <c r="K405" s="443"/>
      <c r="L405" s="443"/>
      <c r="M405" s="443"/>
      <c r="N405" s="443"/>
      <c r="O405" s="443"/>
      <c r="P405" s="443"/>
      <c r="Q405" s="443"/>
      <c r="R405" s="443"/>
      <c r="S405" s="443"/>
      <c r="T405" s="443"/>
      <c r="U405" s="443"/>
      <c r="V405" s="443"/>
      <c r="W405" s="443"/>
      <c r="X405" s="443"/>
      <c r="Y405" s="443"/>
      <c r="Z405" s="443"/>
      <c r="AA405" s="443"/>
      <c r="AB405" s="443"/>
      <c r="AC405" s="443"/>
      <c r="AD405" s="443"/>
      <c r="AE405" s="443"/>
      <c r="AF405" s="443"/>
      <c r="AG405" s="443"/>
    </row>
    <row r="406">
      <c r="A406" s="443"/>
      <c r="B406" s="443"/>
      <c r="C406" s="443"/>
      <c r="D406" s="443"/>
      <c r="E406" s="443"/>
      <c r="F406" s="443"/>
      <c r="G406" s="443"/>
      <c r="H406" s="443"/>
      <c r="I406" s="443"/>
      <c r="J406" s="443"/>
      <c r="K406" s="443"/>
      <c r="L406" s="443"/>
      <c r="M406" s="443"/>
      <c r="N406" s="443"/>
      <c r="O406" s="443"/>
      <c r="P406" s="443"/>
      <c r="Q406" s="443"/>
      <c r="R406" s="443"/>
      <c r="S406" s="443"/>
      <c r="T406" s="443"/>
      <c r="U406" s="443"/>
      <c r="V406" s="443"/>
      <c r="W406" s="443"/>
      <c r="X406" s="443"/>
      <c r="Y406" s="443"/>
      <c r="Z406" s="443"/>
      <c r="AA406" s="443"/>
      <c r="AB406" s="443"/>
      <c r="AC406" s="443"/>
      <c r="AD406" s="443"/>
      <c r="AE406" s="443"/>
      <c r="AF406" s="443"/>
      <c r="AG406" s="443"/>
    </row>
    <row r="407">
      <c r="A407" s="443"/>
      <c r="B407" s="443"/>
      <c r="C407" s="443"/>
      <c r="D407" s="443"/>
      <c r="E407" s="443"/>
      <c r="F407" s="443"/>
      <c r="G407" s="443"/>
      <c r="H407" s="443"/>
      <c r="I407" s="443"/>
      <c r="J407" s="443"/>
      <c r="K407" s="443"/>
      <c r="L407" s="443"/>
      <c r="M407" s="443"/>
      <c r="N407" s="443"/>
      <c r="O407" s="443"/>
      <c r="P407" s="443"/>
      <c r="Q407" s="443"/>
      <c r="R407" s="443"/>
      <c r="S407" s="443"/>
      <c r="T407" s="443"/>
      <c r="U407" s="443"/>
      <c r="V407" s="443"/>
      <c r="W407" s="443"/>
      <c r="X407" s="443"/>
      <c r="Y407" s="443"/>
      <c r="Z407" s="443"/>
      <c r="AA407" s="443"/>
      <c r="AB407" s="443"/>
      <c r="AC407" s="443"/>
      <c r="AD407" s="443"/>
      <c r="AE407" s="443"/>
      <c r="AF407" s="443"/>
      <c r="AG407" s="443"/>
    </row>
    <row r="408">
      <c r="A408" s="443"/>
      <c r="B408" s="443"/>
      <c r="C408" s="443"/>
      <c r="D408" s="443"/>
      <c r="E408" s="443"/>
      <c r="F408" s="443"/>
      <c r="G408" s="443"/>
      <c r="H408" s="443"/>
      <c r="I408" s="443"/>
      <c r="J408" s="443"/>
      <c r="K408" s="443"/>
      <c r="L408" s="443"/>
      <c r="M408" s="443"/>
      <c r="N408" s="443"/>
      <c r="O408" s="443"/>
      <c r="P408" s="443"/>
      <c r="Q408" s="443"/>
      <c r="R408" s="443"/>
      <c r="S408" s="443"/>
      <c r="T408" s="443"/>
      <c r="U408" s="443"/>
      <c r="V408" s="443"/>
      <c r="W408" s="443"/>
      <c r="X408" s="443"/>
      <c r="Y408" s="443"/>
      <c r="Z408" s="443"/>
      <c r="AA408" s="443"/>
      <c r="AB408" s="443"/>
      <c r="AC408" s="443"/>
      <c r="AD408" s="443"/>
      <c r="AE408" s="443"/>
      <c r="AF408" s="443"/>
      <c r="AG408" s="443"/>
    </row>
    <row r="409">
      <c r="A409" s="443"/>
      <c r="B409" s="443"/>
      <c r="C409" s="443"/>
      <c r="D409" s="443"/>
      <c r="E409" s="443"/>
      <c r="F409" s="443"/>
      <c r="G409" s="443"/>
      <c r="H409" s="443"/>
      <c r="I409" s="443"/>
      <c r="J409" s="443"/>
      <c r="K409" s="443"/>
      <c r="L409" s="443"/>
      <c r="M409" s="443"/>
      <c r="N409" s="443"/>
      <c r="O409" s="443"/>
      <c r="P409" s="443"/>
      <c r="Q409" s="443"/>
      <c r="R409" s="443"/>
      <c r="S409" s="443"/>
      <c r="T409" s="443"/>
      <c r="U409" s="443"/>
      <c r="V409" s="443"/>
      <c r="W409" s="443"/>
      <c r="X409" s="443"/>
      <c r="Y409" s="443"/>
      <c r="Z409" s="443"/>
      <c r="AA409" s="443"/>
      <c r="AB409" s="443"/>
      <c r="AC409" s="443"/>
      <c r="AD409" s="443"/>
      <c r="AE409" s="443"/>
      <c r="AF409" s="443"/>
      <c r="AG409" s="443"/>
    </row>
    <row r="410">
      <c r="A410" s="443"/>
      <c r="B410" s="443"/>
      <c r="C410" s="443"/>
      <c r="D410" s="443"/>
      <c r="E410" s="443"/>
      <c r="F410" s="443"/>
      <c r="G410" s="443"/>
      <c r="H410" s="443"/>
      <c r="I410" s="443"/>
      <c r="J410" s="443"/>
      <c r="K410" s="443"/>
      <c r="L410" s="443"/>
      <c r="M410" s="443"/>
      <c r="N410" s="443"/>
      <c r="O410" s="443"/>
      <c r="P410" s="443"/>
      <c r="Q410" s="443"/>
      <c r="R410" s="443"/>
      <c r="S410" s="443"/>
      <c r="T410" s="443"/>
      <c r="U410" s="443"/>
      <c r="V410" s="443"/>
      <c r="W410" s="443"/>
      <c r="X410" s="443"/>
      <c r="Y410" s="443"/>
      <c r="Z410" s="443"/>
      <c r="AA410" s="443"/>
      <c r="AB410" s="443"/>
      <c r="AC410" s="443"/>
      <c r="AD410" s="443"/>
      <c r="AE410" s="443"/>
      <c r="AF410" s="443"/>
      <c r="AG410" s="443"/>
    </row>
    <row r="411">
      <c r="A411" s="443"/>
      <c r="B411" s="443"/>
      <c r="C411" s="443"/>
      <c r="D411" s="443"/>
      <c r="E411" s="443"/>
      <c r="F411" s="443"/>
      <c r="G411" s="443"/>
      <c r="H411" s="443"/>
      <c r="I411" s="443"/>
      <c r="J411" s="443"/>
      <c r="K411" s="443"/>
      <c r="L411" s="443"/>
      <c r="M411" s="443"/>
      <c r="N411" s="443"/>
      <c r="O411" s="443"/>
      <c r="P411" s="443"/>
      <c r="Q411" s="443"/>
      <c r="R411" s="443"/>
      <c r="S411" s="443"/>
      <c r="T411" s="443"/>
      <c r="U411" s="443"/>
      <c r="V411" s="443"/>
      <c r="W411" s="443"/>
      <c r="X411" s="443"/>
      <c r="Y411" s="443"/>
      <c r="Z411" s="443"/>
      <c r="AA411" s="443"/>
      <c r="AB411" s="443"/>
      <c r="AC411" s="443"/>
      <c r="AD411" s="443"/>
      <c r="AE411" s="443"/>
      <c r="AF411" s="443"/>
      <c r="AG411" s="443"/>
    </row>
    <row r="412">
      <c r="A412" s="443"/>
      <c r="B412" s="443"/>
      <c r="C412" s="443"/>
      <c r="D412" s="443"/>
      <c r="E412" s="443"/>
      <c r="F412" s="443"/>
      <c r="G412" s="443"/>
      <c r="H412" s="443"/>
      <c r="I412" s="443"/>
      <c r="J412" s="443"/>
      <c r="K412" s="443"/>
      <c r="L412" s="443"/>
      <c r="M412" s="443"/>
      <c r="N412" s="443"/>
      <c r="O412" s="443"/>
      <c r="P412" s="443"/>
      <c r="Q412" s="443"/>
      <c r="R412" s="443"/>
      <c r="S412" s="443"/>
      <c r="T412" s="443"/>
      <c r="U412" s="443"/>
      <c r="V412" s="443"/>
      <c r="W412" s="443"/>
      <c r="X412" s="443"/>
      <c r="Y412" s="443"/>
      <c r="Z412" s="443"/>
      <c r="AA412" s="443"/>
      <c r="AB412" s="443"/>
      <c r="AC412" s="443"/>
      <c r="AD412" s="443"/>
      <c r="AE412" s="443"/>
      <c r="AF412" s="443"/>
      <c r="AG412" s="443"/>
    </row>
    <row r="413">
      <c r="A413" s="443"/>
      <c r="B413" s="443"/>
      <c r="C413" s="443"/>
      <c r="D413" s="443"/>
      <c r="E413" s="443"/>
      <c r="F413" s="443"/>
      <c r="G413" s="443"/>
      <c r="H413" s="443"/>
      <c r="I413" s="443"/>
      <c r="J413" s="443"/>
      <c r="K413" s="443"/>
      <c r="L413" s="443"/>
      <c r="M413" s="443"/>
      <c r="N413" s="443"/>
      <c r="O413" s="443"/>
      <c r="P413" s="443"/>
      <c r="Q413" s="443"/>
      <c r="R413" s="443"/>
      <c r="S413" s="443"/>
      <c r="T413" s="443"/>
      <c r="U413" s="443"/>
      <c r="V413" s="443"/>
      <c r="W413" s="443"/>
      <c r="X413" s="443"/>
      <c r="Y413" s="443"/>
      <c r="Z413" s="443"/>
      <c r="AA413" s="443"/>
      <c r="AB413" s="443"/>
      <c r="AC413" s="443"/>
      <c r="AD413" s="443"/>
      <c r="AE413" s="443"/>
      <c r="AF413" s="443"/>
      <c r="AG413" s="443"/>
    </row>
    <row r="414">
      <c r="A414" s="443"/>
      <c r="B414" s="443"/>
      <c r="C414" s="443"/>
      <c r="D414" s="443"/>
      <c r="E414" s="443"/>
      <c r="F414" s="443"/>
      <c r="G414" s="443"/>
      <c r="H414" s="443"/>
      <c r="I414" s="443"/>
      <c r="J414" s="443"/>
      <c r="K414" s="443"/>
      <c r="L414" s="443"/>
      <c r="M414" s="443"/>
      <c r="N414" s="443"/>
      <c r="O414" s="443"/>
      <c r="P414" s="443"/>
      <c r="Q414" s="443"/>
      <c r="R414" s="443"/>
      <c r="S414" s="443"/>
      <c r="T414" s="443"/>
      <c r="U414" s="443"/>
      <c r="V414" s="443"/>
      <c r="W414" s="443"/>
      <c r="X414" s="443"/>
      <c r="Y414" s="443"/>
      <c r="Z414" s="443"/>
      <c r="AA414" s="443"/>
      <c r="AB414" s="443"/>
      <c r="AC414" s="443"/>
      <c r="AD414" s="443"/>
      <c r="AE414" s="443"/>
      <c r="AF414" s="443"/>
      <c r="AG414" s="443"/>
    </row>
    <row r="415">
      <c r="A415" s="443"/>
      <c r="B415" s="443"/>
      <c r="C415" s="443"/>
      <c r="D415" s="443"/>
      <c r="E415" s="443"/>
      <c r="F415" s="443"/>
      <c r="G415" s="443"/>
      <c r="H415" s="443"/>
      <c r="I415" s="443"/>
      <c r="J415" s="443"/>
      <c r="K415" s="443"/>
      <c r="L415" s="443"/>
      <c r="M415" s="443"/>
      <c r="N415" s="443"/>
      <c r="O415" s="443"/>
      <c r="P415" s="443"/>
      <c r="Q415" s="443"/>
      <c r="R415" s="443"/>
      <c r="S415" s="443"/>
      <c r="T415" s="443"/>
      <c r="U415" s="443"/>
      <c r="V415" s="443"/>
      <c r="W415" s="443"/>
      <c r="X415" s="443"/>
      <c r="Y415" s="443"/>
      <c r="Z415" s="443"/>
      <c r="AA415" s="443"/>
      <c r="AB415" s="443"/>
      <c r="AC415" s="443"/>
      <c r="AD415" s="443"/>
      <c r="AE415" s="443"/>
      <c r="AF415" s="443"/>
      <c r="AG415" s="443"/>
    </row>
    <row r="416">
      <c r="A416" s="443"/>
      <c r="B416" s="443"/>
      <c r="C416" s="443"/>
      <c r="D416" s="443"/>
      <c r="E416" s="443"/>
      <c r="F416" s="443"/>
      <c r="G416" s="443"/>
      <c r="H416" s="443"/>
      <c r="I416" s="443"/>
      <c r="J416" s="443"/>
      <c r="K416" s="443"/>
      <c r="L416" s="443"/>
      <c r="M416" s="443"/>
      <c r="N416" s="443"/>
      <c r="O416" s="443"/>
      <c r="P416" s="443"/>
      <c r="Q416" s="443"/>
      <c r="R416" s="443"/>
      <c r="S416" s="443"/>
      <c r="T416" s="443"/>
      <c r="U416" s="443"/>
      <c r="V416" s="443"/>
      <c r="W416" s="443"/>
      <c r="X416" s="443"/>
      <c r="Y416" s="443"/>
      <c r="Z416" s="443"/>
      <c r="AA416" s="443"/>
      <c r="AB416" s="443"/>
      <c r="AC416" s="443"/>
      <c r="AD416" s="443"/>
      <c r="AE416" s="443"/>
      <c r="AF416" s="443"/>
      <c r="AG416" s="443"/>
    </row>
    <row r="417">
      <c r="A417" s="443"/>
      <c r="B417" s="443"/>
      <c r="C417" s="443"/>
      <c r="D417" s="443"/>
      <c r="E417" s="443"/>
      <c r="F417" s="443"/>
      <c r="G417" s="443"/>
      <c r="H417" s="443"/>
      <c r="I417" s="443"/>
      <c r="J417" s="443"/>
      <c r="K417" s="443"/>
      <c r="L417" s="443"/>
      <c r="M417" s="443"/>
      <c r="N417" s="443"/>
      <c r="O417" s="443"/>
      <c r="P417" s="443"/>
      <c r="Q417" s="443"/>
      <c r="R417" s="443"/>
      <c r="S417" s="443"/>
      <c r="T417" s="443"/>
      <c r="U417" s="443"/>
      <c r="V417" s="443"/>
      <c r="W417" s="443"/>
      <c r="X417" s="443"/>
      <c r="Y417" s="443"/>
      <c r="Z417" s="443"/>
      <c r="AA417" s="443"/>
      <c r="AB417" s="443"/>
      <c r="AC417" s="443"/>
      <c r="AD417" s="443"/>
      <c r="AE417" s="443"/>
      <c r="AF417" s="443"/>
      <c r="AG417" s="443"/>
    </row>
    <row r="418">
      <c r="A418" s="443"/>
      <c r="B418" s="443"/>
      <c r="C418" s="443"/>
      <c r="D418" s="443"/>
      <c r="E418" s="443"/>
      <c r="F418" s="443"/>
      <c r="G418" s="443"/>
      <c r="H418" s="443"/>
      <c r="I418" s="443"/>
      <c r="J418" s="443"/>
      <c r="K418" s="443"/>
      <c r="L418" s="443"/>
      <c r="M418" s="443"/>
      <c r="N418" s="443"/>
      <c r="O418" s="443"/>
      <c r="P418" s="443"/>
      <c r="Q418" s="443"/>
      <c r="R418" s="443"/>
      <c r="S418" s="443"/>
      <c r="T418" s="443"/>
      <c r="U418" s="443"/>
      <c r="V418" s="443"/>
      <c r="W418" s="443"/>
      <c r="X418" s="443"/>
      <c r="Y418" s="443"/>
      <c r="Z418" s="443"/>
      <c r="AA418" s="443"/>
      <c r="AB418" s="443"/>
      <c r="AC418" s="443"/>
      <c r="AD418" s="443"/>
      <c r="AE418" s="443"/>
      <c r="AF418" s="443"/>
      <c r="AG418" s="443"/>
    </row>
    <row r="419">
      <c r="A419" s="443"/>
      <c r="B419" s="443"/>
      <c r="C419" s="443"/>
      <c r="D419" s="443"/>
      <c r="E419" s="443"/>
      <c r="F419" s="443"/>
      <c r="G419" s="443"/>
      <c r="H419" s="443"/>
      <c r="I419" s="443"/>
      <c r="J419" s="443"/>
      <c r="K419" s="443"/>
      <c r="L419" s="443"/>
      <c r="M419" s="443"/>
      <c r="N419" s="443"/>
      <c r="O419" s="443"/>
      <c r="P419" s="443"/>
      <c r="Q419" s="443"/>
      <c r="R419" s="443"/>
      <c r="S419" s="443"/>
      <c r="T419" s="443"/>
      <c r="U419" s="443"/>
      <c r="V419" s="443"/>
      <c r="W419" s="443"/>
      <c r="X419" s="443"/>
      <c r="Y419" s="443"/>
      <c r="Z419" s="443"/>
      <c r="AA419" s="443"/>
      <c r="AB419" s="443"/>
      <c r="AC419" s="443"/>
      <c r="AD419" s="443"/>
      <c r="AE419" s="443"/>
      <c r="AF419" s="443"/>
      <c r="AG419" s="443"/>
    </row>
    <row r="420">
      <c r="A420" s="443"/>
      <c r="B420" s="443"/>
      <c r="C420" s="443"/>
      <c r="D420" s="443"/>
      <c r="E420" s="443"/>
      <c r="F420" s="443"/>
      <c r="G420" s="443"/>
      <c r="H420" s="443"/>
      <c r="I420" s="443"/>
      <c r="J420" s="443"/>
      <c r="K420" s="443"/>
      <c r="L420" s="443"/>
      <c r="M420" s="443"/>
      <c r="N420" s="443"/>
      <c r="O420" s="443"/>
      <c r="P420" s="443"/>
      <c r="Q420" s="443"/>
      <c r="R420" s="443"/>
      <c r="S420" s="443"/>
      <c r="T420" s="443"/>
      <c r="U420" s="443"/>
      <c r="V420" s="443"/>
      <c r="W420" s="443"/>
      <c r="X420" s="443"/>
      <c r="Y420" s="443"/>
      <c r="Z420" s="443"/>
      <c r="AA420" s="443"/>
      <c r="AB420" s="443"/>
      <c r="AC420" s="443"/>
      <c r="AD420" s="443"/>
      <c r="AE420" s="443"/>
      <c r="AF420" s="443"/>
      <c r="AG420" s="443"/>
    </row>
    <row r="421">
      <c r="A421" s="443"/>
      <c r="B421" s="443"/>
      <c r="C421" s="443"/>
      <c r="D421" s="443"/>
      <c r="E421" s="443"/>
      <c r="F421" s="443"/>
      <c r="G421" s="443"/>
      <c r="H421" s="443"/>
      <c r="I421" s="443"/>
      <c r="J421" s="443"/>
      <c r="K421" s="443"/>
      <c r="L421" s="443"/>
      <c r="M421" s="443"/>
      <c r="N421" s="443"/>
      <c r="O421" s="443"/>
      <c r="P421" s="443"/>
      <c r="Q421" s="443"/>
      <c r="R421" s="443"/>
      <c r="S421" s="443"/>
      <c r="T421" s="443"/>
      <c r="U421" s="443"/>
      <c r="V421" s="443"/>
      <c r="W421" s="443"/>
      <c r="X421" s="443"/>
      <c r="Y421" s="443"/>
      <c r="Z421" s="443"/>
      <c r="AA421" s="443"/>
      <c r="AB421" s="443"/>
      <c r="AC421" s="443"/>
      <c r="AD421" s="443"/>
      <c r="AE421" s="443"/>
      <c r="AF421" s="443"/>
      <c r="AG421" s="443"/>
    </row>
    <row r="422">
      <c r="A422" s="443"/>
      <c r="B422" s="443"/>
      <c r="C422" s="443"/>
      <c r="D422" s="443"/>
      <c r="E422" s="443"/>
      <c r="F422" s="443"/>
      <c r="G422" s="443"/>
      <c r="H422" s="443"/>
      <c r="I422" s="443"/>
      <c r="J422" s="443"/>
      <c r="K422" s="443"/>
      <c r="L422" s="443"/>
      <c r="M422" s="443"/>
      <c r="N422" s="443"/>
      <c r="O422" s="443"/>
      <c r="P422" s="443"/>
      <c r="Q422" s="443"/>
      <c r="R422" s="443"/>
      <c r="S422" s="443"/>
      <c r="T422" s="443"/>
      <c r="U422" s="443"/>
      <c r="V422" s="443"/>
      <c r="W422" s="443"/>
      <c r="X422" s="443"/>
      <c r="Y422" s="443"/>
      <c r="Z422" s="443"/>
      <c r="AA422" s="443"/>
      <c r="AB422" s="443"/>
      <c r="AC422" s="443"/>
      <c r="AD422" s="443"/>
      <c r="AE422" s="443"/>
      <c r="AF422" s="443"/>
      <c r="AG422" s="443"/>
    </row>
    <row r="423">
      <c r="A423" s="443"/>
      <c r="B423" s="443"/>
      <c r="C423" s="443"/>
      <c r="D423" s="443"/>
      <c r="E423" s="443"/>
      <c r="F423" s="443"/>
      <c r="G423" s="443"/>
      <c r="H423" s="443"/>
      <c r="I423" s="443"/>
      <c r="J423" s="443"/>
      <c r="K423" s="443"/>
      <c r="L423" s="443"/>
      <c r="M423" s="443"/>
      <c r="N423" s="443"/>
      <c r="O423" s="443"/>
      <c r="P423" s="443"/>
      <c r="Q423" s="443"/>
      <c r="R423" s="443"/>
      <c r="S423" s="443"/>
      <c r="T423" s="443"/>
      <c r="U423" s="443"/>
      <c r="V423" s="443"/>
      <c r="W423" s="443"/>
      <c r="X423" s="443"/>
      <c r="Y423" s="443"/>
      <c r="Z423" s="443"/>
      <c r="AA423" s="443"/>
      <c r="AB423" s="443"/>
      <c r="AC423" s="443"/>
      <c r="AD423" s="443"/>
      <c r="AE423" s="443"/>
      <c r="AF423" s="443"/>
      <c r="AG423" s="443"/>
    </row>
    <row r="424">
      <c r="A424" s="443"/>
      <c r="B424" s="443"/>
      <c r="C424" s="443"/>
      <c r="D424" s="443"/>
      <c r="E424" s="443"/>
      <c r="F424" s="443"/>
      <c r="G424" s="443"/>
      <c r="H424" s="443"/>
      <c r="I424" s="443"/>
      <c r="J424" s="443"/>
      <c r="K424" s="443"/>
      <c r="L424" s="443"/>
      <c r="M424" s="443"/>
      <c r="N424" s="443"/>
      <c r="O424" s="443"/>
      <c r="P424" s="443"/>
      <c r="Q424" s="443"/>
      <c r="R424" s="443"/>
      <c r="S424" s="443"/>
      <c r="T424" s="443"/>
      <c r="U424" s="443"/>
      <c r="V424" s="443"/>
      <c r="W424" s="443"/>
      <c r="X424" s="443"/>
      <c r="Y424" s="443"/>
      <c r="Z424" s="443"/>
      <c r="AA424" s="443"/>
      <c r="AB424" s="443"/>
      <c r="AC424" s="443"/>
      <c r="AD424" s="443"/>
      <c r="AE424" s="443"/>
      <c r="AF424" s="443"/>
      <c r="AG424" s="443"/>
    </row>
    <row r="425">
      <c r="A425" s="443"/>
      <c r="B425" s="443"/>
      <c r="C425" s="443"/>
      <c r="D425" s="443"/>
      <c r="E425" s="443"/>
      <c r="F425" s="443"/>
      <c r="G425" s="443"/>
      <c r="H425" s="443"/>
      <c r="I425" s="443"/>
      <c r="J425" s="443"/>
      <c r="K425" s="443"/>
      <c r="L425" s="443"/>
      <c r="M425" s="443"/>
      <c r="N425" s="443"/>
      <c r="O425" s="443"/>
      <c r="P425" s="443"/>
      <c r="Q425" s="443"/>
      <c r="R425" s="443"/>
      <c r="S425" s="443"/>
      <c r="T425" s="443"/>
      <c r="U425" s="443"/>
      <c r="V425" s="443"/>
      <c r="W425" s="443"/>
      <c r="X425" s="443"/>
      <c r="Y425" s="443"/>
      <c r="Z425" s="443"/>
      <c r="AA425" s="443"/>
      <c r="AB425" s="443"/>
      <c r="AC425" s="443"/>
      <c r="AD425" s="443"/>
      <c r="AE425" s="443"/>
      <c r="AF425" s="443"/>
      <c r="AG425" s="443"/>
    </row>
    <row r="426">
      <c r="A426" s="443"/>
      <c r="B426" s="443"/>
      <c r="C426" s="443"/>
      <c r="D426" s="443"/>
      <c r="E426" s="443"/>
      <c r="F426" s="443"/>
      <c r="G426" s="443"/>
      <c r="H426" s="443"/>
      <c r="I426" s="443"/>
      <c r="J426" s="443"/>
      <c r="K426" s="443"/>
      <c r="L426" s="443"/>
      <c r="M426" s="443"/>
      <c r="N426" s="443"/>
      <c r="O426" s="443"/>
      <c r="P426" s="443"/>
      <c r="Q426" s="443"/>
      <c r="R426" s="443"/>
      <c r="S426" s="443"/>
      <c r="T426" s="443"/>
      <c r="U426" s="443"/>
      <c r="V426" s="443"/>
      <c r="W426" s="443"/>
      <c r="X426" s="443"/>
      <c r="Y426" s="443"/>
      <c r="Z426" s="443"/>
      <c r="AA426" s="443"/>
      <c r="AB426" s="443"/>
      <c r="AC426" s="443"/>
      <c r="AD426" s="443"/>
      <c r="AE426" s="443"/>
      <c r="AF426" s="443"/>
      <c r="AG426" s="443"/>
    </row>
    <row r="427">
      <c r="A427" s="443"/>
      <c r="B427" s="443"/>
      <c r="C427" s="443"/>
      <c r="D427" s="443"/>
      <c r="E427" s="443"/>
      <c r="F427" s="443"/>
      <c r="G427" s="443"/>
      <c r="H427" s="443"/>
      <c r="I427" s="443"/>
      <c r="J427" s="443"/>
      <c r="K427" s="443"/>
      <c r="L427" s="443"/>
      <c r="M427" s="443"/>
      <c r="N427" s="443"/>
      <c r="O427" s="443"/>
      <c r="P427" s="443"/>
      <c r="Q427" s="443"/>
      <c r="R427" s="443"/>
      <c r="S427" s="443"/>
      <c r="T427" s="443"/>
      <c r="U427" s="443"/>
      <c r="V427" s="443"/>
      <c r="W427" s="443"/>
      <c r="X427" s="443"/>
      <c r="Y427" s="443"/>
      <c r="Z427" s="443"/>
      <c r="AA427" s="443"/>
      <c r="AB427" s="443"/>
      <c r="AC427" s="443"/>
      <c r="AD427" s="443"/>
      <c r="AE427" s="443"/>
      <c r="AF427" s="443"/>
      <c r="AG427" s="443"/>
    </row>
    <row r="428">
      <c r="A428" s="443"/>
      <c r="B428" s="443"/>
      <c r="C428" s="443"/>
      <c r="D428" s="443"/>
      <c r="E428" s="443"/>
      <c r="F428" s="443"/>
      <c r="G428" s="443"/>
      <c r="H428" s="443"/>
      <c r="I428" s="443"/>
      <c r="J428" s="443"/>
      <c r="K428" s="443"/>
      <c r="L428" s="443"/>
      <c r="M428" s="443"/>
      <c r="N428" s="443"/>
      <c r="O428" s="443"/>
      <c r="P428" s="443"/>
      <c r="Q428" s="443"/>
      <c r="R428" s="443"/>
      <c r="S428" s="443"/>
      <c r="T428" s="443"/>
      <c r="U428" s="443"/>
      <c r="V428" s="443"/>
      <c r="W428" s="443"/>
      <c r="X428" s="443"/>
      <c r="Y428" s="443"/>
      <c r="Z428" s="443"/>
      <c r="AA428" s="443"/>
      <c r="AB428" s="443"/>
      <c r="AC428" s="443"/>
      <c r="AD428" s="443"/>
      <c r="AE428" s="443"/>
      <c r="AF428" s="443"/>
      <c r="AG428" s="443"/>
    </row>
    <row r="429">
      <c r="A429" s="443"/>
      <c r="B429" s="443"/>
      <c r="C429" s="443"/>
      <c r="D429" s="443"/>
      <c r="E429" s="443"/>
      <c r="F429" s="443"/>
      <c r="G429" s="443"/>
      <c r="H429" s="443"/>
      <c r="I429" s="443"/>
      <c r="J429" s="443"/>
      <c r="K429" s="443"/>
      <c r="L429" s="443"/>
      <c r="M429" s="443"/>
      <c r="N429" s="443"/>
      <c r="O429" s="443"/>
      <c r="P429" s="443"/>
      <c r="Q429" s="443"/>
      <c r="R429" s="443"/>
      <c r="S429" s="443"/>
      <c r="T429" s="443"/>
      <c r="U429" s="443"/>
      <c r="V429" s="443"/>
      <c r="W429" s="443"/>
      <c r="X429" s="443"/>
      <c r="Y429" s="443"/>
      <c r="Z429" s="443"/>
      <c r="AA429" s="443"/>
      <c r="AB429" s="443"/>
      <c r="AC429" s="443"/>
      <c r="AD429" s="443"/>
      <c r="AE429" s="443"/>
      <c r="AF429" s="443"/>
      <c r="AG429" s="443"/>
    </row>
    <row r="430">
      <c r="A430" s="443"/>
      <c r="B430" s="443"/>
      <c r="C430" s="443"/>
      <c r="D430" s="443"/>
      <c r="E430" s="443"/>
      <c r="F430" s="443"/>
      <c r="G430" s="443"/>
      <c r="H430" s="443"/>
      <c r="I430" s="443"/>
      <c r="J430" s="443"/>
      <c r="K430" s="443"/>
      <c r="L430" s="443"/>
      <c r="M430" s="443"/>
      <c r="N430" s="443"/>
      <c r="O430" s="443"/>
      <c r="P430" s="443"/>
      <c r="Q430" s="443"/>
      <c r="R430" s="443"/>
      <c r="S430" s="443"/>
      <c r="T430" s="443"/>
      <c r="U430" s="443"/>
      <c r="V430" s="443"/>
      <c r="W430" s="443"/>
      <c r="X430" s="443"/>
      <c r="Y430" s="443"/>
      <c r="Z430" s="443"/>
      <c r="AA430" s="443"/>
      <c r="AB430" s="443"/>
      <c r="AC430" s="443"/>
      <c r="AD430" s="443"/>
      <c r="AE430" s="443"/>
      <c r="AF430" s="443"/>
      <c r="AG430" s="443"/>
    </row>
    <row r="431">
      <c r="A431" s="443"/>
      <c r="B431" s="443"/>
      <c r="C431" s="443"/>
      <c r="D431" s="443"/>
      <c r="E431" s="443"/>
      <c r="F431" s="443"/>
      <c r="G431" s="443"/>
      <c r="H431" s="443"/>
      <c r="I431" s="443"/>
      <c r="J431" s="443"/>
      <c r="K431" s="443"/>
      <c r="L431" s="443"/>
      <c r="M431" s="443"/>
      <c r="N431" s="443"/>
      <c r="O431" s="443"/>
      <c r="P431" s="443"/>
      <c r="Q431" s="443"/>
      <c r="R431" s="443"/>
      <c r="S431" s="443"/>
      <c r="T431" s="443"/>
      <c r="U431" s="443"/>
      <c r="V431" s="443"/>
      <c r="W431" s="443"/>
      <c r="X431" s="443"/>
      <c r="Y431" s="443"/>
      <c r="Z431" s="443"/>
      <c r="AA431" s="443"/>
      <c r="AB431" s="443"/>
      <c r="AC431" s="443"/>
      <c r="AD431" s="443"/>
      <c r="AE431" s="443"/>
      <c r="AF431" s="443"/>
      <c r="AG431" s="443"/>
    </row>
    <row r="432">
      <c r="A432" s="443"/>
      <c r="B432" s="443"/>
      <c r="C432" s="443"/>
      <c r="D432" s="443"/>
      <c r="E432" s="443"/>
      <c r="F432" s="443"/>
      <c r="G432" s="443"/>
      <c r="H432" s="443"/>
      <c r="I432" s="443"/>
      <c r="J432" s="443"/>
      <c r="K432" s="443"/>
      <c r="L432" s="443"/>
      <c r="M432" s="443"/>
      <c r="N432" s="443"/>
      <c r="O432" s="443"/>
      <c r="P432" s="443"/>
      <c r="Q432" s="443"/>
      <c r="R432" s="443"/>
      <c r="S432" s="443"/>
      <c r="T432" s="443"/>
      <c r="U432" s="443"/>
      <c r="V432" s="443"/>
      <c r="W432" s="443"/>
      <c r="X432" s="443"/>
      <c r="Y432" s="443"/>
      <c r="Z432" s="443"/>
      <c r="AA432" s="443"/>
      <c r="AB432" s="443"/>
      <c r="AC432" s="443"/>
      <c r="AD432" s="443"/>
      <c r="AE432" s="443"/>
      <c r="AF432" s="443"/>
      <c r="AG432" s="443"/>
    </row>
    <row r="433">
      <c r="A433" s="443"/>
      <c r="B433" s="443"/>
      <c r="C433" s="443"/>
      <c r="D433" s="443"/>
      <c r="E433" s="443"/>
      <c r="F433" s="443"/>
      <c r="G433" s="443"/>
      <c r="H433" s="443"/>
      <c r="I433" s="443"/>
      <c r="J433" s="443"/>
      <c r="K433" s="443"/>
      <c r="L433" s="443"/>
      <c r="M433" s="443"/>
      <c r="N433" s="443"/>
      <c r="O433" s="443"/>
      <c r="P433" s="443"/>
      <c r="Q433" s="443"/>
      <c r="R433" s="443"/>
      <c r="S433" s="443"/>
      <c r="T433" s="443"/>
      <c r="U433" s="443"/>
      <c r="V433" s="443"/>
      <c r="W433" s="443"/>
      <c r="X433" s="443"/>
      <c r="Y433" s="443"/>
      <c r="Z433" s="443"/>
      <c r="AA433" s="443"/>
      <c r="AB433" s="443"/>
      <c r="AC433" s="443"/>
      <c r="AD433" s="443"/>
      <c r="AE433" s="443"/>
      <c r="AF433" s="443"/>
      <c r="AG433" s="443"/>
    </row>
    <row r="434">
      <c r="A434" s="443"/>
      <c r="B434" s="443"/>
      <c r="C434" s="443"/>
      <c r="D434" s="443"/>
      <c r="E434" s="443"/>
      <c r="F434" s="443"/>
      <c r="G434" s="443"/>
      <c r="H434" s="443"/>
      <c r="I434" s="443"/>
      <c r="J434" s="443"/>
      <c r="K434" s="443"/>
      <c r="L434" s="443"/>
      <c r="M434" s="443"/>
      <c r="N434" s="443"/>
      <c r="O434" s="443"/>
      <c r="P434" s="443"/>
      <c r="Q434" s="443"/>
      <c r="R434" s="443"/>
      <c r="S434" s="443"/>
      <c r="T434" s="443"/>
      <c r="U434" s="443"/>
      <c r="V434" s="443"/>
      <c r="W434" s="443"/>
      <c r="X434" s="443"/>
      <c r="Y434" s="443"/>
      <c r="Z434" s="443"/>
      <c r="AA434" s="443"/>
      <c r="AB434" s="443"/>
      <c r="AC434" s="443"/>
      <c r="AD434" s="443"/>
      <c r="AE434" s="443"/>
      <c r="AF434" s="443"/>
      <c r="AG434" s="443"/>
    </row>
    <row r="435">
      <c r="A435" s="443"/>
      <c r="B435" s="443"/>
      <c r="C435" s="443"/>
      <c r="D435" s="443"/>
      <c r="E435" s="443"/>
      <c r="F435" s="443"/>
      <c r="G435" s="443"/>
      <c r="H435" s="443"/>
      <c r="I435" s="443"/>
      <c r="J435" s="443"/>
      <c r="K435" s="443"/>
      <c r="L435" s="443"/>
      <c r="M435" s="443"/>
      <c r="N435" s="443"/>
      <c r="O435" s="443"/>
      <c r="P435" s="443"/>
      <c r="Q435" s="443"/>
      <c r="R435" s="443"/>
      <c r="S435" s="443"/>
      <c r="T435" s="443"/>
      <c r="U435" s="443"/>
      <c r="V435" s="443"/>
      <c r="W435" s="443"/>
      <c r="X435" s="443"/>
      <c r="Y435" s="443"/>
      <c r="Z435" s="443"/>
      <c r="AA435" s="443"/>
      <c r="AB435" s="443"/>
      <c r="AC435" s="443"/>
      <c r="AD435" s="443"/>
      <c r="AE435" s="443"/>
      <c r="AF435" s="443"/>
      <c r="AG435" s="443"/>
    </row>
    <row r="436">
      <c r="A436" s="443"/>
      <c r="B436" s="443"/>
      <c r="C436" s="443"/>
      <c r="D436" s="443"/>
      <c r="E436" s="443"/>
      <c r="F436" s="443"/>
      <c r="G436" s="443"/>
      <c r="H436" s="443"/>
      <c r="I436" s="443"/>
      <c r="J436" s="443"/>
      <c r="K436" s="443"/>
      <c r="L436" s="443"/>
      <c r="M436" s="443"/>
      <c r="N436" s="443"/>
      <c r="O436" s="443"/>
      <c r="P436" s="443"/>
      <c r="Q436" s="443"/>
      <c r="R436" s="443"/>
      <c r="S436" s="443"/>
      <c r="T436" s="443"/>
      <c r="U436" s="443"/>
      <c r="V436" s="443"/>
      <c r="W436" s="443"/>
      <c r="X436" s="443"/>
      <c r="Y436" s="443"/>
      <c r="Z436" s="443"/>
      <c r="AA436" s="443"/>
      <c r="AB436" s="443"/>
      <c r="AC436" s="443"/>
      <c r="AD436" s="443"/>
      <c r="AE436" s="443"/>
      <c r="AF436" s="443"/>
      <c r="AG436" s="443"/>
    </row>
    <row r="437">
      <c r="A437" s="443"/>
      <c r="B437" s="443"/>
      <c r="C437" s="443"/>
      <c r="D437" s="443"/>
      <c r="E437" s="443"/>
      <c r="F437" s="443"/>
      <c r="G437" s="443"/>
      <c r="H437" s="443"/>
      <c r="I437" s="443"/>
      <c r="J437" s="443"/>
      <c r="K437" s="443"/>
      <c r="L437" s="443"/>
      <c r="M437" s="443"/>
      <c r="N437" s="443"/>
      <c r="O437" s="443"/>
      <c r="P437" s="443"/>
      <c r="Q437" s="443"/>
      <c r="R437" s="443"/>
      <c r="S437" s="443"/>
      <c r="T437" s="443"/>
      <c r="U437" s="443"/>
      <c r="V437" s="443"/>
      <c r="W437" s="443"/>
      <c r="X437" s="443"/>
      <c r="Y437" s="443"/>
      <c r="Z437" s="443"/>
      <c r="AA437" s="443"/>
      <c r="AB437" s="443"/>
      <c r="AC437" s="443"/>
      <c r="AD437" s="443"/>
      <c r="AE437" s="443"/>
      <c r="AF437" s="443"/>
      <c r="AG437" s="443"/>
    </row>
    <row r="438">
      <c r="A438" s="443"/>
      <c r="B438" s="443"/>
      <c r="C438" s="443"/>
      <c r="D438" s="443"/>
      <c r="E438" s="443"/>
      <c r="F438" s="443"/>
      <c r="G438" s="443"/>
      <c r="H438" s="443"/>
      <c r="I438" s="443"/>
      <c r="J438" s="443"/>
      <c r="K438" s="443"/>
      <c r="L438" s="443"/>
      <c r="M438" s="443"/>
      <c r="N438" s="443"/>
      <c r="O438" s="443"/>
      <c r="P438" s="443"/>
      <c r="Q438" s="443"/>
      <c r="R438" s="443"/>
      <c r="S438" s="443"/>
      <c r="T438" s="443"/>
      <c r="U438" s="443"/>
      <c r="V438" s="443"/>
      <c r="W438" s="443"/>
      <c r="X438" s="443"/>
      <c r="Y438" s="443"/>
      <c r="Z438" s="443"/>
      <c r="AA438" s="443"/>
      <c r="AB438" s="443"/>
      <c r="AC438" s="443"/>
      <c r="AD438" s="443"/>
      <c r="AE438" s="443"/>
      <c r="AF438" s="443"/>
      <c r="AG438" s="443"/>
    </row>
    <row r="439">
      <c r="A439" s="443"/>
      <c r="B439" s="443"/>
      <c r="C439" s="443"/>
      <c r="D439" s="443"/>
      <c r="E439" s="443"/>
      <c r="F439" s="443"/>
      <c r="G439" s="443"/>
      <c r="H439" s="443"/>
      <c r="I439" s="443"/>
      <c r="J439" s="443"/>
      <c r="K439" s="443"/>
      <c r="L439" s="443"/>
      <c r="M439" s="443"/>
      <c r="N439" s="443"/>
      <c r="O439" s="443"/>
      <c r="P439" s="443"/>
      <c r="Q439" s="443"/>
      <c r="R439" s="443"/>
      <c r="S439" s="443"/>
      <c r="T439" s="443"/>
      <c r="U439" s="443"/>
      <c r="V439" s="443"/>
      <c r="W439" s="443"/>
      <c r="X439" s="443"/>
      <c r="Y439" s="443"/>
      <c r="Z439" s="443"/>
      <c r="AA439" s="443"/>
      <c r="AB439" s="443"/>
      <c r="AC439" s="443"/>
      <c r="AD439" s="443"/>
      <c r="AE439" s="443"/>
      <c r="AF439" s="443"/>
      <c r="AG439" s="443"/>
    </row>
    <row r="440">
      <c r="A440" s="443"/>
      <c r="B440" s="443"/>
      <c r="C440" s="443"/>
      <c r="D440" s="443"/>
      <c r="E440" s="443"/>
      <c r="F440" s="443"/>
      <c r="G440" s="443"/>
      <c r="H440" s="443"/>
      <c r="I440" s="443"/>
      <c r="J440" s="443"/>
      <c r="K440" s="443"/>
      <c r="L440" s="443"/>
      <c r="M440" s="443"/>
      <c r="N440" s="443"/>
      <c r="O440" s="443"/>
      <c r="P440" s="443"/>
      <c r="Q440" s="443"/>
      <c r="R440" s="443"/>
      <c r="S440" s="443"/>
      <c r="T440" s="443"/>
      <c r="U440" s="443"/>
      <c r="V440" s="443"/>
      <c r="W440" s="443"/>
      <c r="X440" s="443"/>
      <c r="Y440" s="443"/>
      <c r="Z440" s="443"/>
      <c r="AA440" s="443"/>
      <c r="AB440" s="443"/>
      <c r="AC440" s="443"/>
      <c r="AD440" s="443"/>
      <c r="AE440" s="443"/>
      <c r="AF440" s="443"/>
      <c r="AG440" s="443"/>
    </row>
    <row r="441">
      <c r="A441" s="443"/>
      <c r="B441" s="443"/>
      <c r="C441" s="443"/>
      <c r="D441" s="443"/>
      <c r="E441" s="443"/>
      <c r="F441" s="443"/>
      <c r="G441" s="443"/>
      <c r="H441" s="443"/>
      <c r="I441" s="443"/>
      <c r="J441" s="443"/>
      <c r="K441" s="443"/>
      <c r="L441" s="443"/>
      <c r="M441" s="443"/>
      <c r="N441" s="443"/>
      <c r="O441" s="443"/>
      <c r="P441" s="443"/>
      <c r="Q441" s="443"/>
      <c r="R441" s="443"/>
      <c r="S441" s="443"/>
      <c r="T441" s="443"/>
      <c r="U441" s="443"/>
      <c r="V441" s="443"/>
      <c r="W441" s="443"/>
      <c r="X441" s="443"/>
      <c r="Y441" s="443"/>
      <c r="Z441" s="443"/>
      <c r="AA441" s="443"/>
      <c r="AB441" s="443"/>
      <c r="AC441" s="443"/>
      <c r="AD441" s="443"/>
      <c r="AE441" s="443"/>
      <c r="AF441" s="443"/>
      <c r="AG441" s="443"/>
    </row>
    <row r="442">
      <c r="A442" s="443"/>
      <c r="B442" s="443"/>
      <c r="C442" s="443"/>
      <c r="D442" s="443"/>
      <c r="E442" s="443"/>
      <c r="F442" s="443"/>
      <c r="G442" s="443"/>
      <c r="H442" s="443"/>
      <c r="I442" s="443"/>
      <c r="J442" s="443"/>
      <c r="K442" s="443"/>
      <c r="L442" s="443"/>
      <c r="M442" s="443"/>
      <c r="N442" s="443"/>
      <c r="O442" s="443"/>
      <c r="P442" s="443"/>
      <c r="Q442" s="443"/>
      <c r="R442" s="443"/>
      <c r="S442" s="443"/>
      <c r="T442" s="443"/>
      <c r="U442" s="443"/>
      <c r="V442" s="443"/>
      <c r="W442" s="443"/>
      <c r="X442" s="443"/>
      <c r="Y442" s="443"/>
      <c r="Z442" s="443"/>
      <c r="AA442" s="443"/>
      <c r="AB442" s="443"/>
      <c r="AC442" s="443"/>
      <c r="AD442" s="443"/>
      <c r="AE442" s="443"/>
      <c r="AF442" s="443"/>
      <c r="AG442" s="443"/>
    </row>
    <row r="443">
      <c r="A443" s="443"/>
      <c r="B443" s="443"/>
      <c r="C443" s="443"/>
      <c r="D443" s="443"/>
      <c r="E443" s="443"/>
      <c r="F443" s="443"/>
      <c r="G443" s="443"/>
      <c r="H443" s="443"/>
      <c r="I443" s="443"/>
      <c r="J443" s="443"/>
      <c r="K443" s="443"/>
      <c r="L443" s="443"/>
      <c r="M443" s="443"/>
      <c r="N443" s="443"/>
      <c r="O443" s="443"/>
      <c r="P443" s="443"/>
      <c r="Q443" s="443"/>
      <c r="R443" s="443"/>
      <c r="S443" s="443"/>
      <c r="T443" s="443"/>
      <c r="U443" s="443"/>
      <c r="V443" s="443"/>
      <c r="W443" s="443"/>
      <c r="X443" s="443"/>
      <c r="Y443" s="443"/>
      <c r="Z443" s="443"/>
      <c r="AA443" s="443"/>
      <c r="AB443" s="443"/>
      <c r="AC443" s="443"/>
      <c r="AD443" s="443"/>
      <c r="AE443" s="443"/>
      <c r="AF443" s="443"/>
      <c r="AG443" s="443"/>
    </row>
    <row r="444">
      <c r="A444" s="443"/>
      <c r="B444" s="443"/>
      <c r="C444" s="443"/>
      <c r="D444" s="443"/>
      <c r="E444" s="443"/>
      <c r="F444" s="443"/>
      <c r="G444" s="443"/>
      <c r="H444" s="443"/>
      <c r="I444" s="443"/>
      <c r="J444" s="443"/>
      <c r="K444" s="443"/>
      <c r="L444" s="443"/>
      <c r="M444" s="443"/>
      <c r="N444" s="443"/>
      <c r="O444" s="443"/>
      <c r="P444" s="443"/>
      <c r="Q444" s="443"/>
      <c r="R444" s="443"/>
      <c r="S444" s="443"/>
      <c r="T444" s="443"/>
      <c r="U444" s="443"/>
      <c r="V444" s="443"/>
      <c r="W444" s="443"/>
      <c r="X444" s="443"/>
      <c r="Y444" s="443"/>
      <c r="Z444" s="443"/>
      <c r="AA444" s="443"/>
      <c r="AB444" s="443"/>
      <c r="AC444" s="443"/>
      <c r="AD444" s="443"/>
      <c r="AE444" s="443"/>
      <c r="AF444" s="443"/>
      <c r="AG444" s="443"/>
    </row>
    <row r="445">
      <c r="A445" s="443"/>
      <c r="B445" s="443"/>
      <c r="C445" s="443"/>
      <c r="D445" s="443"/>
      <c r="E445" s="443"/>
      <c r="F445" s="443"/>
      <c r="G445" s="443"/>
      <c r="H445" s="443"/>
      <c r="I445" s="443"/>
      <c r="J445" s="443"/>
      <c r="K445" s="443"/>
      <c r="L445" s="443"/>
      <c r="M445" s="443"/>
      <c r="N445" s="443"/>
      <c r="O445" s="443"/>
      <c r="P445" s="443"/>
      <c r="Q445" s="443"/>
      <c r="R445" s="443"/>
      <c r="S445" s="443"/>
      <c r="T445" s="443"/>
      <c r="U445" s="443"/>
      <c r="V445" s="443"/>
      <c r="W445" s="443"/>
      <c r="X445" s="443"/>
      <c r="Y445" s="443"/>
      <c r="Z445" s="443"/>
      <c r="AA445" s="443"/>
      <c r="AB445" s="443"/>
      <c r="AC445" s="443"/>
      <c r="AD445" s="443"/>
      <c r="AE445" s="443"/>
      <c r="AF445" s="443"/>
      <c r="AG445" s="443"/>
    </row>
    <row r="446">
      <c r="A446" s="443"/>
      <c r="B446" s="443"/>
      <c r="C446" s="443"/>
      <c r="D446" s="443"/>
      <c r="E446" s="443"/>
      <c r="F446" s="443"/>
      <c r="G446" s="443"/>
      <c r="H446" s="443"/>
      <c r="I446" s="443"/>
      <c r="J446" s="443"/>
      <c r="K446" s="443"/>
      <c r="L446" s="443"/>
      <c r="M446" s="443"/>
      <c r="N446" s="443"/>
      <c r="O446" s="443"/>
      <c r="P446" s="443"/>
      <c r="Q446" s="443"/>
      <c r="R446" s="443"/>
      <c r="S446" s="443"/>
      <c r="T446" s="443"/>
      <c r="U446" s="443"/>
      <c r="V446" s="443"/>
      <c r="W446" s="443"/>
      <c r="X446" s="443"/>
      <c r="Y446" s="443"/>
      <c r="Z446" s="443"/>
      <c r="AA446" s="443"/>
      <c r="AB446" s="443"/>
      <c r="AC446" s="443"/>
      <c r="AD446" s="443"/>
      <c r="AE446" s="443"/>
      <c r="AF446" s="443"/>
      <c r="AG446" s="443"/>
    </row>
    <row r="447">
      <c r="A447" s="443"/>
      <c r="B447" s="443"/>
      <c r="C447" s="443"/>
      <c r="D447" s="443"/>
      <c r="E447" s="443"/>
      <c r="F447" s="443"/>
      <c r="G447" s="443"/>
      <c r="H447" s="443"/>
      <c r="I447" s="443"/>
      <c r="J447" s="443"/>
      <c r="K447" s="443"/>
      <c r="L447" s="443"/>
      <c r="M447" s="443"/>
      <c r="N447" s="443"/>
      <c r="O447" s="443"/>
      <c r="P447" s="443"/>
      <c r="Q447" s="443"/>
      <c r="R447" s="443"/>
      <c r="S447" s="443"/>
      <c r="T447" s="443"/>
      <c r="U447" s="443"/>
      <c r="V447" s="443"/>
      <c r="W447" s="443"/>
      <c r="X447" s="443"/>
      <c r="Y447" s="443"/>
      <c r="Z447" s="443"/>
      <c r="AA447" s="443"/>
      <c r="AB447" s="443"/>
      <c r="AC447" s="443"/>
      <c r="AD447" s="443"/>
      <c r="AE447" s="443"/>
      <c r="AF447" s="443"/>
      <c r="AG447" s="443"/>
    </row>
    <row r="448">
      <c r="A448" s="443"/>
      <c r="B448" s="443"/>
      <c r="C448" s="443"/>
      <c r="D448" s="443"/>
      <c r="E448" s="443"/>
      <c r="F448" s="443"/>
      <c r="G448" s="443"/>
      <c r="H448" s="443"/>
      <c r="I448" s="443"/>
      <c r="J448" s="443"/>
      <c r="K448" s="443"/>
      <c r="L448" s="443"/>
      <c r="M448" s="443"/>
      <c r="N448" s="443"/>
      <c r="O448" s="443"/>
      <c r="P448" s="443"/>
      <c r="Q448" s="443"/>
      <c r="R448" s="443"/>
      <c r="S448" s="443"/>
      <c r="T448" s="443"/>
      <c r="U448" s="443"/>
      <c r="V448" s="443"/>
      <c r="W448" s="443"/>
      <c r="X448" s="443"/>
      <c r="Y448" s="443"/>
      <c r="Z448" s="443"/>
      <c r="AA448" s="443"/>
      <c r="AB448" s="443"/>
      <c r="AC448" s="443"/>
      <c r="AD448" s="443"/>
      <c r="AE448" s="443"/>
      <c r="AF448" s="443"/>
      <c r="AG448" s="443"/>
    </row>
    <row r="449">
      <c r="A449" s="443"/>
      <c r="B449" s="443"/>
      <c r="C449" s="443"/>
      <c r="D449" s="443"/>
      <c r="E449" s="443"/>
      <c r="F449" s="443"/>
      <c r="G449" s="443"/>
      <c r="H449" s="443"/>
      <c r="I449" s="443"/>
      <c r="J449" s="443"/>
      <c r="K449" s="443"/>
      <c r="L449" s="443"/>
      <c r="M449" s="443"/>
      <c r="N449" s="443"/>
      <c r="O449" s="443"/>
      <c r="P449" s="443"/>
      <c r="Q449" s="443"/>
      <c r="R449" s="443"/>
      <c r="S449" s="443"/>
      <c r="T449" s="443"/>
      <c r="U449" s="443"/>
      <c r="V449" s="443"/>
      <c r="W449" s="443"/>
      <c r="X449" s="443"/>
      <c r="Y449" s="443"/>
      <c r="Z449" s="443"/>
      <c r="AA449" s="443"/>
      <c r="AB449" s="443"/>
      <c r="AC449" s="443"/>
      <c r="AD449" s="443"/>
      <c r="AE449" s="443"/>
      <c r="AF449" s="443"/>
      <c r="AG449" s="443"/>
    </row>
    <row r="450">
      <c r="A450" s="443"/>
      <c r="B450" s="443"/>
      <c r="C450" s="443"/>
      <c r="D450" s="443"/>
      <c r="E450" s="443"/>
      <c r="F450" s="443"/>
      <c r="G450" s="443"/>
      <c r="H450" s="443"/>
      <c r="I450" s="443"/>
      <c r="J450" s="443"/>
      <c r="K450" s="443"/>
      <c r="L450" s="443"/>
      <c r="M450" s="443"/>
      <c r="N450" s="443"/>
      <c r="O450" s="443"/>
      <c r="P450" s="443"/>
      <c r="Q450" s="443"/>
      <c r="R450" s="443"/>
      <c r="S450" s="443"/>
      <c r="T450" s="443"/>
      <c r="U450" s="443"/>
      <c r="V450" s="443"/>
      <c r="W450" s="443"/>
      <c r="X450" s="443"/>
      <c r="Y450" s="443"/>
      <c r="Z450" s="443"/>
      <c r="AA450" s="443"/>
      <c r="AB450" s="443"/>
      <c r="AC450" s="443"/>
      <c r="AD450" s="443"/>
      <c r="AE450" s="443"/>
      <c r="AF450" s="443"/>
      <c r="AG450" s="443"/>
    </row>
    <row r="451">
      <c r="A451" s="443"/>
      <c r="B451" s="443"/>
      <c r="C451" s="443"/>
      <c r="D451" s="443"/>
      <c r="E451" s="443"/>
      <c r="F451" s="443"/>
      <c r="G451" s="443"/>
      <c r="H451" s="443"/>
      <c r="I451" s="443"/>
      <c r="J451" s="443"/>
      <c r="K451" s="443"/>
      <c r="L451" s="443"/>
      <c r="M451" s="443"/>
      <c r="N451" s="443"/>
      <c r="O451" s="443"/>
      <c r="P451" s="443"/>
      <c r="Q451" s="443"/>
      <c r="R451" s="443"/>
      <c r="S451" s="443"/>
      <c r="T451" s="443"/>
      <c r="U451" s="443"/>
      <c r="V451" s="443"/>
      <c r="W451" s="443"/>
      <c r="X451" s="443"/>
      <c r="Y451" s="443"/>
      <c r="Z451" s="443"/>
      <c r="AA451" s="443"/>
      <c r="AB451" s="443"/>
      <c r="AC451" s="443"/>
      <c r="AD451" s="443"/>
      <c r="AE451" s="443"/>
      <c r="AF451" s="443"/>
      <c r="AG451" s="443"/>
    </row>
    <row r="452">
      <c r="A452" s="443"/>
      <c r="B452" s="443"/>
      <c r="C452" s="443"/>
      <c r="D452" s="443"/>
      <c r="E452" s="443"/>
      <c r="F452" s="443"/>
      <c r="G452" s="443"/>
      <c r="H452" s="443"/>
      <c r="I452" s="443"/>
      <c r="J452" s="443"/>
      <c r="K452" s="443"/>
      <c r="L452" s="443"/>
      <c r="M452" s="443"/>
      <c r="N452" s="443"/>
      <c r="O452" s="443"/>
      <c r="P452" s="443"/>
      <c r="Q452" s="443"/>
      <c r="R452" s="443"/>
      <c r="S452" s="443"/>
      <c r="T452" s="443"/>
      <c r="U452" s="443"/>
      <c r="V452" s="443"/>
      <c r="W452" s="443"/>
      <c r="X452" s="443"/>
      <c r="Y452" s="443"/>
      <c r="Z452" s="443"/>
      <c r="AA452" s="443"/>
      <c r="AB452" s="443"/>
      <c r="AC452" s="443"/>
      <c r="AD452" s="443"/>
      <c r="AE452" s="443"/>
      <c r="AF452" s="443"/>
      <c r="AG452" s="443"/>
    </row>
    <row r="453">
      <c r="A453" s="443"/>
      <c r="B453" s="443"/>
      <c r="C453" s="443"/>
      <c r="D453" s="443"/>
      <c r="E453" s="443"/>
      <c r="F453" s="443"/>
      <c r="G453" s="443"/>
      <c r="H453" s="443"/>
      <c r="I453" s="443"/>
      <c r="J453" s="443"/>
      <c r="K453" s="443"/>
      <c r="L453" s="443"/>
      <c r="M453" s="443"/>
      <c r="N453" s="443"/>
      <c r="O453" s="443"/>
      <c r="P453" s="443"/>
      <c r="Q453" s="443"/>
      <c r="R453" s="443"/>
      <c r="S453" s="443"/>
      <c r="T453" s="443"/>
      <c r="U453" s="443"/>
      <c r="V453" s="443"/>
      <c r="W453" s="443"/>
      <c r="X453" s="443"/>
      <c r="Y453" s="443"/>
      <c r="Z453" s="443"/>
      <c r="AA453" s="443"/>
      <c r="AB453" s="443"/>
      <c r="AC453" s="443"/>
      <c r="AD453" s="443"/>
      <c r="AE453" s="443"/>
      <c r="AF453" s="443"/>
      <c r="AG453" s="443"/>
    </row>
    <row r="454">
      <c r="A454" s="443"/>
      <c r="B454" s="443"/>
      <c r="C454" s="443"/>
      <c r="D454" s="443"/>
      <c r="E454" s="443"/>
      <c r="F454" s="443"/>
      <c r="G454" s="443"/>
      <c r="H454" s="443"/>
      <c r="I454" s="443"/>
      <c r="J454" s="443"/>
      <c r="K454" s="443"/>
      <c r="L454" s="443"/>
      <c r="M454" s="443"/>
      <c r="N454" s="443"/>
      <c r="O454" s="443"/>
      <c r="P454" s="443"/>
      <c r="Q454" s="443"/>
      <c r="R454" s="443"/>
      <c r="S454" s="443"/>
      <c r="T454" s="443"/>
      <c r="U454" s="443"/>
      <c r="V454" s="443"/>
      <c r="W454" s="443"/>
      <c r="X454" s="443"/>
      <c r="Y454" s="443"/>
      <c r="Z454" s="443"/>
      <c r="AA454" s="443"/>
      <c r="AB454" s="443"/>
      <c r="AC454" s="443"/>
      <c r="AD454" s="443"/>
      <c r="AE454" s="443"/>
      <c r="AF454" s="443"/>
      <c r="AG454" s="443"/>
    </row>
    <row r="455">
      <c r="A455" s="443"/>
      <c r="B455" s="443"/>
      <c r="C455" s="443"/>
      <c r="D455" s="443"/>
      <c r="E455" s="443"/>
      <c r="F455" s="443"/>
      <c r="G455" s="443"/>
      <c r="H455" s="443"/>
      <c r="I455" s="443"/>
      <c r="J455" s="443"/>
      <c r="K455" s="443"/>
      <c r="L455" s="443"/>
      <c r="M455" s="443"/>
      <c r="N455" s="443"/>
      <c r="O455" s="443"/>
      <c r="P455" s="443"/>
      <c r="Q455" s="443"/>
      <c r="R455" s="443"/>
      <c r="S455" s="443"/>
      <c r="T455" s="443"/>
      <c r="U455" s="443"/>
      <c r="V455" s="443"/>
      <c r="W455" s="443"/>
      <c r="X455" s="443"/>
      <c r="Y455" s="443"/>
      <c r="Z455" s="443"/>
      <c r="AA455" s="443"/>
      <c r="AB455" s="443"/>
      <c r="AC455" s="443"/>
      <c r="AD455" s="443"/>
      <c r="AE455" s="443"/>
      <c r="AF455" s="443"/>
      <c r="AG455" s="443"/>
    </row>
    <row r="456">
      <c r="A456" s="443"/>
      <c r="B456" s="443"/>
      <c r="C456" s="443"/>
      <c r="D456" s="443"/>
      <c r="E456" s="443"/>
      <c r="F456" s="443"/>
      <c r="G456" s="443"/>
      <c r="H456" s="443"/>
      <c r="I456" s="443"/>
      <c r="J456" s="443"/>
      <c r="K456" s="443"/>
      <c r="L456" s="443"/>
      <c r="M456" s="443"/>
      <c r="N456" s="443"/>
      <c r="O456" s="443"/>
      <c r="P456" s="443"/>
      <c r="Q456" s="443"/>
      <c r="R456" s="443"/>
      <c r="S456" s="443"/>
      <c r="T456" s="443"/>
      <c r="U456" s="443"/>
      <c r="V456" s="443"/>
      <c r="W456" s="443"/>
      <c r="X456" s="443"/>
      <c r="Y456" s="443"/>
      <c r="Z456" s="443"/>
      <c r="AA456" s="443"/>
      <c r="AB456" s="443"/>
      <c r="AC456" s="443"/>
      <c r="AD456" s="443"/>
      <c r="AE456" s="443"/>
      <c r="AF456" s="443"/>
      <c r="AG456" s="443"/>
    </row>
    <row r="457">
      <c r="A457" s="443"/>
      <c r="B457" s="443"/>
      <c r="C457" s="443"/>
      <c r="D457" s="443"/>
      <c r="E457" s="443"/>
      <c r="F457" s="443"/>
      <c r="G457" s="443"/>
      <c r="H457" s="443"/>
      <c r="I457" s="443"/>
      <c r="J457" s="443"/>
      <c r="K457" s="443"/>
      <c r="L457" s="443"/>
      <c r="M457" s="443"/>
      <c r="N457" s="443"/>
      <c r="O457" s="443"/>
      <c r="P457" s="443"/>
      <c r="Q457" s="443"/>
      <c r="R457" s="443"/>
      <c r="S457" s="443"/>
      <c r="T457" s="443"/>
      <c r="U457" s="443"/>
      <c r="V457" s="443"/>
      <c r="W457" s="443"/>
      <c r="X457" s="443"/>
      <c r="Y457" s="443"/>
      <c r="Z457" s="443"/>
      <c r="AA457" s="443"/>
      <c r="AB457" s="443"/>
      <c r="AC457" s="443"/>
      <c r="AD457" s="443"/>
      <c r="AE457" s="443"/>
      <c r="AF457" s="443"/>
      <c r="AG457" s="443"/>
    </row>
    <row r="458">
      <c r="A458" s="443"/>
      <c r="B458" s="443"/>
      <c r="C458" s="443"/>
      <c r="D458" s="443"/>
      <c r="E458" s="443"/>
      <c r="F458" s="443"/>
      <c r="G458" s="443"/>
      <c r="H458" s="443"/>
      <c r="I458" s="443"/>
      <c r="J458" s="443"/>
      <c r="K458" s="443"/>
      <c r="L458" s="443"/>
      <c r="M458" s="443"/>
      <c r="N458" s="443"/>
      <c r="O458" s="443"/>
      <c r="P458" s="443"/>
      <c r="Q458" s="443"/>
      <c r="R458" s="443"/>
      <c r="S458" s="443"/>
      <c r="T458" s="443"/>
      <c r="U458" s="443"/>
      <c r="V458" s="443"/>
      <c r="W458" s="443"/>
      <c r="X458" s="443"/>
      <c r="Y458" s="443"/>
      <c r="Z458" s="443"/>
      <c r="AA458" s="443"/>
      <c r="AB458" s="443"/>
      <c r="AC458" s="443"/>
      <c r="AD458" s="443"/>
      <c r="AE458" s="443"/>
      <c r="AF458" s="443"/>
      <c r="AG458" s="443"/>
    </row>
    <row r="459">
      <c r="A459" s="443"/>
      <c r="B459" s="443"/>
      <c r="C459" s="443"/>
      <c r="D459" s="443"/>
      <c r="E459" s="443"/>
      <c r="F459" s="443"/>
      <c r="G459" s="443"/>
      <c r="H459" s="443"/>
      <c r="I459" s="443"/>
      <c r="J459" s="443"/>
      <c r="K459" s="443"/>
      <c r="L459" s="443"/>
      <c r="M459" s="443"/>
      <c r="N459" s="443"/>
      <c r="O459" s="443"/>
      <c r="P459" s="443"/>
      <c r="Q459" s="443"/>
      <c r="R459" s="443"/>
      <c r="S459" s="443"/>
      <c r="T459" s="443"/>
      <c r="U459" s="443"/>
      <c r="V459" s="443"/>
      <c r="W459" s="443"/>
      <c r="X459" s="443"/>
      <c r="Y459" s="443"/>
      <c r="Z459" s="443"/>
      <c r="AA459" s="443"/>
      <c r="AB459" s="443"/>
      <c r="AC459" s="443"/>
      <c r="AD459" s="443"/>
      <c r="AE459" s="443"/>
      <c r="AF459" s="443"/>
      <c r="AG459" s="443"/>
    </row>
    <row r="460">
      <c r="A460" s="443"/>
      <c r="B460" s="443"/>
      <c r="C460" s="443"/>
      <c r="D460" s="443"/>
      <c r="E460" s="443"/>
      <c r="F460" s="443"/>
      <c r="G460" s="443"/>
      <c r="H460" s="443"/>
      <c r="I460" s="443"/>
      <c r="J460" s="443"/>
      <c r="K460" s="443"/>
      <c r="L460" s="443"/>
      <c r="M460" s="443"/>
      <c r="N460" s="443"/>
      <c r="O460" s="443"/>
      <c r="P460" s="443"/>
      <c r="Q460" s="443"/>
      <c r="R460" s="443"/>
      <c r="S460" s="443"/>
      <c r="T460" s="443"/>
      <c r="U460" s="443"/>
      <c r="V460" s="443"/>
      <c r="W460" s="443"/>
      <c r="X460" s="443"/>
      <c r="Y460" s="443"/>
      <c r="Z460" s="443"/>
      <c r="AA460" s="443"/>
      <c r="AB460" s="443"/>
      <c r="AC460" s="443"/>
      <c r="AD460" s="443"/>
      <c r="AE460" s="443"/>
      <c r="AF460" s="443"/>
      <c r="AG460" s="443"/>
    </row>
    <row r="461">
      <c r="A461" s="443"/>
      <c r="B461" s="443"/>
      <c r="C461" s="443"/>
      <c r="D461" s="443"/>
      <c r="E461" s="443"/>
      <c r="F461" s="443"/>
      <c r="G461" s="443"/>
      <c r="H461" s="443"/>
      <c r="I461" s="443"/>
      <c r="J461" s="443"/>
      <c r="K461" s="443"/>
      <c r="L461" s="443"/>
      <c r="M461" s="443"/>
      <c r="N461" s="443"/>
      <c r="O461" s="443"/>
      <c r="P461" s="443"/>
      <c r="Q461" s="443"/>
      <c r="R461" s="443"/>
      <c r="S461" s="443"/>
      <c r="T461" s="443"/>
      <c r="U461" s="443"/>
      <c r="V461" s="443"/>
      <c r="W461" s="443"/>
      <c r="X461" s="443"/>
      <c r="Y461" s="443"/>
      <c r="Z461" s="443"/>
      <c r="AA461" s="443"/>
      <c r="AB461" s="443"/>
      <c r="AC461" s="443"/>
      <c r="AD461" s="443"/>
      <c r="AE461" s="443"/>
      <c r="AF461" s="443"/>
      <c r="AG461" s="443"/>
    </row>
    <row r="462">
      <c r="A462" s="443"/>
      <c r="B462" s="443"/>
      <c r="C462" s="443"/>
      <c r="D462" s="443"/>
      <c r="E462" s="443"/>
      <c r="F462" s="443"/>
      <c r="G462" s="443"/>
      <c r="H462" s="443"/>
      <c r="I462" s="443"/>
      <c r="J462" s="443"/>
      <c r="K462" s="443"/>
      <c r="L462" s="443"/>
      <c r="M462" s="443"/>
      <c r="N462" s="443"/>
      <c r="O462" s="443"/>
      <c r="P462" s="443"/>
      <c r="Q462" s="443"/>
      <c r="R462" s="443"/>
      <c r="S462" s="443"/>
      <c r="T462" s="443"/>
      <c r="U462" s="443"/>
      <c r="V462" s="443"/>
      <c r="W462" s="443"/>
      <c r="X462" s="443"/>
      <c r="Y462" s="443"/>
      <c r="Z462" s="443"/>
      <c r="AA462" s="443"/>
      <c r="AB462" s="443"/>
      <c r="AC462" s="443"/>
      <c r="AD462" s="443"/>
      <c r="AE462" s="443"/>
      <c r="AF462" s="443"/>
      <c r="AG462" s="443"/>
    </row>
    <row r="463">
      <c r="A463" s="443"/>
      <c r="B463" s="443"/>
      <c r="C463" s="443"/>
      <c r="D463" s="443"/>
      <c r="E463" s="443"/>
      <c r="F463" s="443"/>
      <c r="G463" s="443"/>
      <c r="H463" s="443"/>
      <c r="I463" s="443"/>
      <c r="J463" s="443"/>
      <c r="K463" s="443"/>
      <c r="L463" s="443"/>
      <c r="M463" s="443"/>
      <c r="N463" s="443"/>
      <c r="O463" s="443"/>
      <c r="P463" s="443"/>
      <c r="Q463" s="443"/>
      <c r="R463" s="443"/>
      <c r="S463" s="443"/>
      <c r="T463" s="443"/>
      <c r="U463" s="443"/>
      <c r="V463" s="443"/>
      <c r="W463" s="443"/>
      <c r="X463" s="443"/>
      <c r="Y463" s="443"/>
      <c r="Z463" s="443"/>
      <c r="AA463" s="443"/>
      <c r="AB463" s="443"/>
      <c r="AC463" s="443"/>
      <c r="AD463" s="443"/>
      <c r="AE463" s="443"/>
      <c r="AF463" s="443"/>
      <c r="AG463" s="443"/>
    </row>
    <row r="464">
      <c r="A464" s="443"/>
      <c r="B464" s="443"/>
      <c r="C464" s="443"/>
      <c r="D464" s="443"/>
      <c r="E464" s="443"/>
      <c r="F464" s="443"/>
      <c r="G464" s="443"/>
      <c r="H464" s="443"/>
      <c r="I464" s="443"/>
      <c r="J464" s="443"/>
      <c r="K464" s="443"/>
      <c r="L464" s="443"/>
      <c r="M464" s="443"/>
      <c r="N464" s="443"/>
      <c r="O464" s="443"/>
      <c r="P464" s="443"/>
      <c r="Q464" s="443"/>
      <c r="R464" s="443"/>
      <c r="S464" s="443"/>
      <c r="T464" s="443"/>
      <c r="U464" s="443"/>
      <c r="V464" s="443"/>
      <c r="W464" s="443"/>
      <c r="X464" s="443"/>
      <c r="Y464" s="443"/>
      <c r="Z464" s="443"/>
      <c r="AA464" s="443"/>
      <c r="AB464" s="443"/>
      <c r="AC464" s="443"/>
      <c r="AD464" s="443"/>
      <c r="AE464" s="443"/>
      <c r="AF464" s="443"/>
      <c r="AG464" s="443"/>
    </row>
    <row r="465">
      <c r="A465" s="443"/>
      <c r="B465" s="443"/>
      <c r="C465" s="443"/>
      <c r="D465" s="443"/>
      <c r="E465" s="443"/>
      <c r="F465" s="443"/>
      <c r="G465" s="443"/>
      <c r="H465" s="443"/>
      <c r="I465" s="443"/>
      <c r="J465" s="443"/>
      <c r="K465" s="443"/>
      <c r="L465" s="443"/>
      <c r="M465" s="443"/>
      <c r="N465" s="443"/>
      <c r="O465" s="443"/>
      <c r="P465" s="443"/>
      <c r="Q465" s="443"/>
      <c r="R465" s="443"/>
      <c r="S465" s="443"/>
      <c r="T465" s="443"/>
      <c r="U465" s="443"/>
      <c r="V465" s="443"/>
      <c r="W465" s="443"/>
      <c r="X465" s="443"/>
      <c r="Y465" s="443"/>
      <c r="Z465" s="443"/>
      <c r="AA465" s="443"/>
      <c r="AB465" s="443"/>
      <c r="AC465" s="443"/>
      <c r="AD465" s="443"/>
      <c r="AE465" s="443"/>
      <c r="AF465" s="443"/>
      <c r="AG465" s="443"/>
    </row>
    <row r="466">
      <c r="A466" s="443"/>
      <c r="B466" s="443"/>
      <c r="C466" s="443"/>
      <c r="D466" s="443"/>
      <c r="E466" s="443"/>
      <c r="F466" s="443"/>
      <c r="G466" s="443"/>
      <c r="H466" s="443"/>
      <c r="I466" s="443"/>
      <c r="J466" s="443"/>
      <c r="K466" s="443"/>
      <c r="L466" s="443"/>
      <c r="M466" s="443"/>
      <c r="N466" s="443"/>
      <c r="O466" s="443"/>
      <c r="P466" s="443"/>
      <c r="Q466" s="443"/>
      <c r="R466" s="443"/>
      <c r="S466" s="443"/>
      <c r="T466" s="443"/>
      <c r="U466" s="443"/>
      <c r="V466" s="443"/>
      <c r="W466" s="443"/>
      <c r="X466" s="443"/>
      <c r="Y466" s="443"/>
      <c r="Z466" s="443"/>
      <c r="AA466" s="443"/>
      <c r="AB466" s="443"/>
      <c r="AC466" s="443"/>
      <c r="AD466" s="443"/>
      <c r="AE466" s="443"/>
      <c r="AF466" s="443"/>
      <c r="AG466" s="443"/>
    </row>
    <row r="467">
      <c r="A467" s="443"/>
      <c r="B467" s="443"/>
      <c r="C467" s="443"/>
      <c r="D467" s="443"/>
      <c r="E467" s="443"/>
      <c r="F467" s="443"/>
      <c r="G467" s="443"/>
      <c r="H467" s="443"/>
      <c r="I467" s="443"/>
      <c r="J467" s="443"/>
      <c r="K467" s="443"/>
      <c r="L467" s="443"/>
      <c r="M467" s="443"/>
      <c r="N467" s="443"/>
      <c r="O467" s="443"/>
      <c r="P467" s="443"/>
      <c r="Q467" s="443"/>
      <c r="R467" s="443"/>
      <c r="S467" s="443"/>
      <c r="T467" s="443"/>
      <c r="U467" s="443"/>
      <c r="V467" s="443"/>
      <c r="W467" s="443"/>
      <c r="X467" s="443"/>
      <c r="Y467" s="443"/>
      <c r="Z467" s="443"/>
      <c r="AA467" s="443"/>
      <c r="AB467" s="443"/>
      <c r="AC467" s="443"/>
      <c r="AD467" s="443"/>
      <c r="AE467" s="443"/>
      <c r="AF467" s="443"/>
      <c r="AG467" s="443"/>
    </row>
    <row r="468">
      <c r="A468" s="443"/>
      <c r="B468" s="443"/>
      <c r="C468" s="443"/>
      <c r="D468" s="443"/>
      <c r="E468" s="443"/>
      <c r="F468" s="443"/>
      <c r="G468" s="443"/>
      <c r="H468" s="443"/>
      <c r="I468" s="443"/>
      <c r="J468" s="443"/>
      <c r="K468" s="443"/>
      <c r="L468" s="443"/>
      <c r="M468" s="443"/>
      <c r="N468" s="443"/>
      <c r="O468" s="443"/>
      <c r="P468" s="443"/>
      <c r="Q468" s="443"/>
      <c r="R468" s="443"/>
      <c r="S468" s="443"/>
      <c r="T468" s="443"/>
      <c r="U468" s="443"/>
      <c r="V468" s="443"/>
      <c r="W468" s="443"/>
      <c r="X468" s="443"/>
      <c r="Y468" s="443"/>
      <c r="Z468" s="443"/>
      <c r="AA468" s="443"/>
      <c r="AB468" s="443"/>
      <c r="AC468" s="443"/>
      <c r="AD468" s="443"/>
      <c r="AE468" s="443"/>
      <c r="AF468" s="443"/>
      <c r="AG468" s="443"/>
    </row>
    <row r="469">
      <c r="A469" s="443"/>
      <c r="B469" s="443"/>
      <c r="C469" s="443"/>
      <c r="D469" s="443"/>
      <c r="E469" s="443"/>
      <c r="F469" s="443"/>
      <c r="G469" s="443"/>
      <c r="H469" s="443"/>
      <c r="I469" s="443"/>
      <c r="J469" s="443"/>
      <c r="K469" s="443"/>
      <c r="L469" s="443"/>
      <c r="M469" s="443"/>
      <c r="N469" s="443"/>
      <c r="O469" s="443"/>
      <c r="P469" s="443"/>
      <c r="Q469" s="443"/>
      <c r="R469" s="443"/>
      <c r="S469" s="443"/>
      <c r="T469" s="443"/>
      <c r="U469" s="443"/>
      <c r="V469" s="443"/>
      <c r="W469" s="443"/>
      <c r="X469" s="443"/>
      <c r="Y469" s="443"/>
      <c r="Z469" s="443"/>
      <c r="AA469" s="443"/>
      <c r="AB469" s="443"/>
      <c r="AC469" s="443"/>
      <c r="AD469" s="443"/>
      <c r="AE469" s="443"/>
      <c r="AF469" s="443"/>
      <c r="AG469" s="443"/>
    </row>
    <row r="470">
      <c r="A470" s="443"/>
      <c r="B470" s="443"/>
      <c r="C470" s="443"/>
      <c r="D470" s="443"/>
      <c r="E470" s="443"/>
      <c r="F470" s="443"/>
      <c r="G470" s="443"/>
      <c r="H470" s="443"/>
      <c r="I470" s="443"/>
      <c r="J470" s="443"/>
      <c r="K470" s="443"/>
      <c r="L470" s="443"/>
      <c r="M470" s="443"/>
      <c r="N470" s="443"/>
      <c r="O470" s="443"/>
      <c r="P470" s="443"/>
      <c r="Q470" s="443"/>
      <c r="R470" s="443"/>
      <c r="S470" s="443"/>
      <c r="T470" s="443"/>
      <c r="U470" s="443"/>
      <c r="V470" s="443"/>
      <c r="W470" s="443"/>
      <c r="X470" s="443"/>
      <c r="Y470" s="443"/>
      <c r="Z470" s="443"/>
      <c r="AA470" s="443"/>
      <c r="AB470" s="443"/>
      <c r="AC470" s="443"/>
      <c r="AD470" s="443"/>
      <c r="AE470" s="443"/>
      <c r="AF470" s="443"/>
      <c r="AG470" s="443"/>
    </row>
    <row r="471">
      <c r="A471" s="443"/>
      <c r="B471" s="443"/>
      <c r="C471" s="443"/>
      <c r="D471" s="443"/>
      <c r="E471" s="443"/>
      <c r="F471" s="443"/>
      <c r="G471" s="443"/>
      <c r="H471" s="443"/>
      <c r="I471" s="443"/>
      <c r="J471" s="443"/>
      <c r="K471" s="443"/>
      <c r="L471" s="443"/>
      <c r="M471" s="443"/>
      <c r="N471" s="443"/>
      <c r="O471" s="443"/>
      <c r="P471" s="443"/>
      <c r="Q471" s="443"/>
      <c r="R471" s="443"/>
      <c r="S471" s="443"/>
      <c r="T471" s="443"/>
      <c r="U471" s="443"/>
      <c r="V471" s="443"/>
      <c r="W471" s="443"/>
      <c r="X471" s="443"/>
      <c r="Y471" s="443"/>
      <c r="Z471" s="443"/>
      <c r="AA471" s="443"/>
      <c r="AB471" s="443"/>
      <c r="AC471" s="443"/>
      <c r="AD471" s="443"/>
      <c r="AE471" s="443"/>
      <c r="AF471" s="443"/>
      <c r="AG471" s="443"/>
    </row>
    <row r="472">
      <c r="A472" s="443"/>
      <c r="B472" s="443"/>
      <c r="C472" s="443"/>
      <c r="D472" s="443"/>
      <c r="E472" s="443"/>
      <c r="F472" s="443"/>
      <c r="G472" s="443"/>
      <c r="H472" s="443"/>
      <c r="I472" s="443"/>
      <c r="J472" s="443"/>
      <c r="K472" s="443"/>
      <c r="L472" s="443"/>
      <c r="M472" s="443"/>
      <c r="N472" s="443"/>
      <c r="O472" s="443"/>
      <c r="P472" s="443"/>
      <c r="Q472" s="443"/>
      <c r="R472" s="443"/>
      <c r="S472" s="443"/>
      <c r="T472" s="443"/>
      <c r="U472" s="443"/>
      <c r="V472" s="443"/>
      <c r="W472" s="443"/>
      <c r="X472" s="443"/>
      <c r="Y472" s="443"/>
      <c r="Z472" s="443"/>
      <c r="AA472" s="443"/>
      <c r="AB472" s="443"/>
      <c r="AC472" s="443"/>
      <c r="AD472" s="443"/>
      <c r="AE472" s="443"/>
      <c r="AF472" s="443"/>
      <c r="AG472" s="443"/>
    </row>
    <row r="473">
      <c r="A473" s="443"/>
      <c r="B473" s="443"/>
      <c r="C473" s="443"/>
      <c r="D473" s="443"/>
      <c r="E473" s="443"/>
      <c r="F473" s="443"/>
      <c r="G473" s="443"/>
      <c r="H473" s="443"/>
      <c r="I473" s="443"/>
      <c r="J473" s="443"/>
      <c r="K473" s="443"/>
      <c r="L473" s="443"/>
      <c r="M473" s="443"/>
      <c r="N473" s="443"/>
      <c r="O473" s="443"/>
      <c r="P473" s="443"/>
      <c r="Q473" s="443"/>
      <c r="R473" s="443"/>
      <c r="S473" s="443"/>
      <c r="T473" s="443"/>
      <c r="U473" s="443"/>
      <c r="V473" s="443"/>
      <c r="W473" s="443"/>
      <c r="X473" s="443"/>
      <c r="Y473" s="443"/>
      <c r="Z473" s="443"/>
      <c r="AA473" s="443"/>
      <c r="AB473" s="443"/>
      <c r="AC473" s="443"/>
      <c r="AD473" s="443"/>
      <c r="AE473" s="443"/>
      <c r="AF473" s="443"/>
      <c r="AG473" s="443"/>
    </row>
    <row r="474">
      <c r="A474" s="443"/>
      <c r="B474" s="443"/>
      <c r="C474" s="443"/>
      <c r="D474" s="443"/>
      <c r="E474" s="443"/>
      <c r="F474" s="443"/>
      <c r="G474" s="443"/>
      <c r="H474" s="443"/>
      <c r="I474" s="443"/>
      <c r="J474" s="443"/>
      <c r="K474" s="443"/>
      <c r="L474" s="443"/>
      <c r="M474" s="443"/>
      <c r="N474" s="443"/>
      <c r="O474" s="443"/>
      <c r="P474" s="443"/>
      <c r="Q474" s="443"/>
      <c r="R474" s="443"/>
      <c r="S474" s="443"/>
      <c r="T474" s="443"/>
      <c r="U474" s="443"/>
      <c r="V474" s="443"/>
      <c r="W474" s="443"/>
      <c r="X474" s="443"/>
      <c r="Y474" s="443"/>
      <c r="Z474" s="443"/>
      <c r="AA474" s="443"/>
      <c r="AB474" s="443"/>
      <c r="AC474" s="443"/>
      <c r="AD474" s="443"/>
      <c r="AE474" s="443"/>
      <c r="AF474" s="443"/>
      <c r="AG474" s="443"/>
    </row>
    <row r="475">
      <c r="A475" s="443"/>
      <c r="B475" s="443"/>
      <c r="C475" s="443"/>
      <c r="D475" s="443"/>
      <c r="E475" s="443"/>
      <c r="F475" s="443"/>
      <c r="G475" s="443"/>
      <c r="H475" s="443"/>
      <c r="I475" s="443"/>
      <c r="J475" s="443"/>
      <c r="K475" s="443"/>
      <c r="L475" s="443"/>
      <c r="M475" s="443"/>
      <c r="N475" s="443"/>
      <c r="O475" s="443"/>
      <c r="P475" s="443"/>
      <c r="Q475" s="443"/>
      <c r="R475" s="443"/>
      <c r="S475" s="443"/>
      <c r="T475" s="443"/>
      <c r="U475" s="443"/>
      <c r="V475" s="443"/>
      <c r="W475" s="443"/>
      <c r="X475" s="443"/>
      <c r="Y475" s="443"/>
      <c r="Z475" s="443"/>
      <c r="AA475" s="443"/>
      <c r="AB475" s="443"/>
      <c r="AC475" s="443"/>
      <c r="AD475" s="443"/>
      <c r="AE475" s="443"/>
      <c r="AF475" s="443"/>
      <c r="AG475" s="443"/>
    </row>
    <row r="476">
      <c r="A476" s="443"/>
      <c r="B476" s="443"/>
      <c r="C476" s="443"/>
      <c r="D476" s="443"/>
      <c r="E476" s="443"/>
      <c r="F476" s="443"/>
      <c r="G476" s="443"/>
      <c r="H476" s="443"/>
      <c r="I476" s="443"/>
      <c r="J476" s="443"/>
      <c r="K476" s="443"/>
      <c r="L476" s="443"/>
      <c r="M476" s="443"/>
      <c r="N476" s="443"/>
      <c r="O476" s="443"/>
      <c r="P476" s="443"/>
      <c r="Q476" s="443"/>
      <c r="R476" s="443"/>
      <c r="S476" s="443"/>
      <c r="T476" s="443"/>
      <c r="U476" s="443"/>
      <c r="V476" s="443"/>
      <c r="W476" s="443"/>
      <c r="X476" s="443"/>
      <c r="Y476" s="443"/>
      <c r="Z476" s="443"/>
      <c r="AA476" s="443"/>
      <c r="AB476" s="443"/>
      <c r="AC476" s="443"/>
      <c r="AD476" s="443"/>
      <c r="AE476" s="443"/>
      <c r="AF476" s="443"/>
      <c r="AG476" s="443"/>
    </row>
    <row r="477">
      <c r="A477" s="443"/>
      <c r="B477" s="443"/>
      <c r="C477" s="443"/>
      <c r="D477" s="443"/>
      <c r="E477" s="443"/>
      <c r="F477" s="443"/>
      <c r="G477" s="443"/>
      <c r="H477" s="443"/>
      <c r="I477" s="443"/>
      <c r="J477" s="443"/>
      <c r="K477" s="443"/>
      <c r="L477" s="443"/>
      <c r="M477" s="443"/>
      <c r="N477" s="443"/>
      <c r="O477" s="443"/>
      <c r="P477" s="443"/>
      <c r="Q477" s="443"/>
      <c r="R477" s="443"/>
      <c r="S477" s="443"/>
      <c r="T477" s="443"/>
      <c r="U477" s="443"/>
      <c r="V477" s="443"/>
      <c r="W477" s="443"/>
      <c r="X477" s="443"/>
      <c r="Y477" s="443"/>
      <c r="Z477" s="443"/>
      <c r="AA477" s="443"/>
      <c r="AB477" s="443"/>
      <c r="AC477" s="443"/>
      <c r="AD477" s="443"/>
      <c r="AE477" s="443"/>
      <c r="AF477" s="443"/>
      <c r="AG477" s="443"/>
    </row>
    <row r="478">
      <c r="A478" s="443"/>
      <c r="B478" s="443"/>
      <c r="C478" s="443"/>
      <c r="D478" s="443"/>
      <c r="E478" s="443"/>
      <c r="F478" s="443"/>
      <c r="G478" s="443"/>
      <c r="H478" s="443"/>
      <c r="I478" s="443"/>
      <c r="J478" s="443"/>
      <c r="K478" s="443"/>
      <c r="L478" s="443"/>
      <c r="M478" s="443"/>
      <c r="N478" s="443"/>
      <c r="O478" s="443"/>
      <c r="P478" s="443"/>
      <c r="Q478" s="443"/>
      <c r="R478" s="443"/>
      <c r="S478" s="443"/>
      <c r="T478" s="443"/>
      <c r="U478" s="443"/>
      <c r="V478" s="443"/>
      <c r="W478" s="443"/>
      <c r="X478" s="443"/>
      <c r="Y478" s="443"/>
      <c r="Z478" s="443"/>
      <c r="AA478" s="443"/>
      <c r="AB478" s="443"/>
      <c r="AC478" s="443"/>
      <c r="AD478" s="443"/>
      <c r="AE478" s="443"/>
      <c r="AF478" s="443"/>
      <c r="AG478" s="443"/>
    </row>
    <row r="479">
      <c r="A479" s="443"/>
      <c r="B479" s="443"/>
      <c r="C479" s="443"/>
      <c r="D479" s="443"/>
      <c r="E479" s="443"/>
      <c r="F479" s="443"/>
      <c r="G479" s="443"/>
      <c r="H479" s="443"/>
      <c r="I479" s="443"/>
      <c r="J479" s="443"/>
      <c r="K479" s="443"/>
      <c r="L479" s="443"/>
      <c r="M479" s="443"/>
      <c r="N479" s="443"/>
      <c r="O479" s="443"/>
      <c r="P479" s="443"/>
      <c r="Q479" s="443"/>
      <c r="R479" s="443"/>
      <c r="S479" s="443"/>
      <c r="T479" s="443"/>
      <c r="U479" s="443"/>
      <c r="V479" s="443"/>
      <c r="W479" s="443"/>
      <c r="X479" s="443"/>
      <c r="Y479" s="443"/>
      <c r="Z479" s="443"/>
      <c r="AA479" s="443"/>
      <c r="AB479" s="443"/>
      <c r="AC479" s="443"/>
      <c r="AD479" s="443"/>
      <c r="AE479" s="443"/>
      <c r="AF479" s="443"/>
      <c r="AG479" s="443"/>
    </row>
    <row r="480">
      <c r="A480" s="443"/>
      <c r="B480" s="443"/>
      <c r="C480" s="443"/>
      <c r="D480" s="443"/>
      <c r="E480" s="443"/>
      <c r="F480" s="443"/>
      <c r="G480" s="443"/>
      <c r="H480" s="443"/>
      <c r="I480" s="443"/>
      <c r="J480" s="443"/>
      <c r="K480" s="443"/>
      <c r="L480" s="443"/>
      <c r="M480" s="443"/>
      <c r="N480" s="443"/>
      <c r="O480" s="443"/>
      <c r="P480" s="443"/>
      <c r="Q480" s="443"/>
      <c r="R480" s="443"/>
      <c r="S480" s="443"/>
      <c r="T480" s="443"/>
      <c r="U480" s="443"/>
      <c r="V480" s="443"/>
      <c r="W480" s="443"/>
      <c r="X480" s="443"/>
      <c r="Y480" s="443"/>
      <c r="Z480" s="443"/>
      <c r="AA480" s="443"/>
      <c r="AB480" s="443"/>
      <c r="AC480" s="443"/>
      <c r="AD480" s="443"/>
      <c r="AE480" s="443"/>
      <c r="AF480" s="443"/>
      <c r="AG480" s="443"/>
    </row>
    <row r="481">
      <c r="A481" s="443"/>
      <c r="B481" s="443"/>
      <c r="C481" s="443"/>
      <c r="D481" s="443"/>
      <c r="E481" s="443"/>
      <c r="F481" s="443"/>
      <c r="G481" s="443"/>
      <c r="H481" s="443"/>
      <c r="I481" s="443"/>
      <c r="J481" s="443"/>
      <c r="K481" s="443"/>
      <c r="L481" s="443"/>
      <c r="M481" s="443"/>
      <c r="N481" s="443"/>
      <c r="O481" s="443"/>
      <c r="P481" s="443"/>
      <c r="Q481" s="443"/>
      <c r="R481" s="443"/>
      <c r="S481" s="443"/>
      <c r="T481" s="443"/>
      <c r="U481" s="443"/>
      <c r="V481" s="443"/>
      <c r="W481" s="443"/>
      <c r="X481" s="443"/>
      <c r="Y481" s="443"/>
      <c r="Z481" s="443"/>
      <c r="AA481" s="443"/>
      <c r="AB481" s="443"/>
      <c r="AC481" s="443"/>
      <c r="AD481" s="443"/>
      <c r="AE481" s="443"/>
      <c r="AF481" s="443"/>
      <c r="AG481" s="443"/>
    </row>
    <row r="482">
      <c r="A482" s="443"/>
      <c r="B482" s="443"/>
      <c r="C482" s="443"/>
      <c r="D482" s="443"/>
      <c r="E482" s="443"/>
      <c r="F482" s="443"/>
      <c r="G482" s="443"/>
      <c r="H482" s="443"/>
      <c r="I482" s="443"/>
      <c r="J482" s="443"/>
      <c r="K482" s="443"/>
      <c r="L482" s="443"/>
      <c r="M482" s="443"/>
      <c r="N482" s="443"/>
      <c r="O482" s="443"/>
      <c r="P482" s="443"/>
      <c r="Q482" s="443"/>
      <c r="R482" s="443"/>
      <c r="S482" s="443"/>
      <c r="T482" s="443"/>
      <c r="U482" s="443"/>
      <c r="V482" s="443"/>
      <c r="W482" s="443"/>
      <c r="X482" s="443"/>
      <c r="Y482" s="443"/>
      <c r="Z482" s="443"/>
      <c r="AA482" s="443"/>
      <c r="AB482" s="443"/>
      <c r="AC482" s="443"/>
      <c r="AD482" s="443"/>
      <c r="AE482" s="443"/>
      <c r="AF482" s="443"/>
      <c r="AG482" s="443"/>
    </row>
    <row r="483">
      <c r="A483" s="443"/>
      <c r="B483" s="443"/>
      <c r="C483" s="443"/>
      <c r="D483" s="443"/>
      <c r="E483" s="443"/>
      <c r="F483" s="443"/>
      <c r="G483" s="443"/>
      <c r="H483" s="443"/>
      <c r="I483" s="443"/>
      <c r="J483" s="443"/>
      <c r="K483" s="443"/>
      <c r="L483" s="443"/>
      <c r="M483" s="443"/>
      <c r="N483" s="443"/>
      <c r="O483" s="443"/>
      <c r="P483" s="443"/>
      <c r="Q483" s="443"/>
      <c r="R483" s="443"/>
      <c r="S483" s="443"/>
      <c r="T483" s="443"/>
      <c r="U483" s="443"/>
      <c r="V483" s="443"/>
      <c r="W483" s="443"/>
      <c r="X483" s="443"/>
      <c r="Y483" s="443"/>
      <c r="Z483" s="443"/>
      <c r="AA483" s="443"/>
      <c r="AB483" s="443"/>
      <c r="AC483" s="443"/>
      <c r="AD483" s="443"/>
      <c r="AE483" s="443"/>
      <c r="AF483" s="443"/>
      <c r="AG483" s="443"/>
    </row>
    <row r="484">
      <c r="A484" s="443"/>
      <c r="B484" s="443"/>
      <c r="C484" s="443"/>
      <c r="D484" s="443"/>
      <c r="E484" s="443"/>
      <c r="F484" s="443"/>
      <c r="G484" s="443"/>
      <c r="H484" s="443"/>
      <c r="I484" s="443"/>
      <c r="J484" s="443"/>
      <c r="K484" s="443"/>
      <c r="L484" s="443"/>
      <c r="M484" s="443"/>
      <c r="N484" s="443"/>
      <c r="O484" s="443"/>
      <c r="P484" s="443"/>
      <c r="Q484" s="443"/>
      <c r="R484" s="443"/>
      <c r="S484" s="443"/>
      <c r="T484" s="443"/>
      <c r="U484" s="443"/>
      <c r="V484" s="443"/>
      <c r="W484" s="443"/>
      <c r="X484" s="443"/>
      <c r="Y484" s="443"/>
      <c r="Z484" s="443"/>
      <c r="AA484" s="443"/>
      <c r="AB484" s="443"/>
      <c r="AC484" s="443"/>
      <c r="AD484" s="443"/>
      <c r="AE484" s="443"/>
      <c r="AF484" s="443"/>
      <c r="AG484" s="443"/>
    </row>
    <row r="485">
      <c r="A485" s="443"/>
      <c r="B485" s="443"/>
      <c r="C485" s="443"/>
      <c r="D485" s="443"/>
      <c r="E485" s="443"/>
      <c r="F485" s="443"/>
      <c r="G485" s="443"/>
      <c r="H485" s="443"/>
      <c r="I485" s="443"/>
      <c r="J485" s="443"/>
      <c r="K485" s="443"/>
      <c r="L485" s="443"/>
      <c r="M485" s="443"/>
      <c r="N485" s="443"/>
      <c r="O485" s="443"/>
      <c r="P485" s="443"/>
      <c r="Q485" s="443"/>
      <c r="R485" s="443"/>
      <c r="S485" s="443"/>
      <c r="T485" s="443"/>
      <c r="U485" s="443"/>
      <c r="V485" s="443"/>
      <c r="W485" s="443"/>
      <c r="X485" s="443"/>
      <c r="Y485" s="443"/>
      <c r="Z485" s="443"/>
      <c r="AA485" s="443"/>
      <c r="AB485" s="443"/>
      <c r="AC485" s="443"/>
      <c r="AD485" s="443"/>
      <c r="AE485" s="443"/>
      <c r="AF485" s="443"/>
      <c r="AG485" s="443"/>
    </row>
    <row r="486">
      <c r="A486" s="443"/>
      <c r="B486" s="443"/>
      <c r="C486" s="443"/>
      <c r="D486" s="443"/>
      <c r="E486" s="443"/>
      <c r="F486" s="443"/>
      <c r="G486" s="443"/>
      <c r="H486" s="443"/>
      <c r="I486" s="443"/>
      <c r="J486" s="443"/>
      <c r="K486" s="443"/>
      <c r="L486" s="443"/>
      <c r="M486" s="443"/>
      <c r="N486" s="443"/>
      <c r="O486" s="443"/>
      <c r="P486" s="443"/>
      <c r="Q486" s="443"/>
      <c r="R486" s="443"/>
      <c r="S486" s="443"/>
      <c r="T486" s="443"/>
      <c r="U486" s="443"/>
      <c r="V486" s="443"/>
      <c r="W486" s="443"/>
      <c r="X486" s="443"/>
      <c r="Y486" s="443"/>
      <c r="Z486" s="443"/>
      <c r="AA486" s="443"/>
      <c r="AB486" s="443"/>
      <c r="AC486" s="443"/>
      <c r="AD486" s="443"/>
      <c r="AE486" s="443"/>
      <c r="AF486" s="443"/>
      <c r="AG486" s="443"/>
    </row>
    <row r="487">
      <c r="A487" s="443"/>
      <c r="B487" s="443"/>
      <c r="C487" s="443"/>
      <c r="D487" s="443"/>
      <c r="E487" s="443"/>
      <c r="F487" s="443"/>
      <c r="G487" s="443"/>
      <c r="H487" s="443"/>
      <c r="I487" s="443"/>
      <c r="J487" s="443"/>
      <c r="K487" s="443"/>
      <c r="L487" s="443"/>
      <c r="M487" s="443"/>
      <c r="N487" s="443"/>
      <c r="O487" s="443"/>
      <c r="P487" s="443"/>
      <c r="Q487" s="443"/>
      <c r="R487" s="443"/>
      <c r="S487" s="443"/>
      <c r="T487" s="443"/>
      <c r="U487" s="443"/>
      <c r="V487" s="443"/>
      <c r="W487" s="443"/>
      <c r="X487" s="443"/>
      <c r="Y487" s="443"/>
      <c r="Z487" s="443"/>
      <c r="AA487" s="443"/>
      <c r="AB487" s="443"/>
      <c r="AC487" s="443"/>
      <c r="AD487" s="443"/>
      <c r="AE487" s="443"/>
      <c r="AF487" s="443"/>
      <c r="AG487" s="443"/>
    </row>
    <row r="488">
      <c r="A488" s="443"/>
      <c r="B488" s="443"/>
      <c r="C488" s="443"/>
      <c r="D488" s="443"/>
      <c r="E488" s="443"/>
      <c r="F488" s="443"/>
      <c r="G488" s="443"/>
      <c r="H488" s="443"/>
      <c r="I488" s="443"/>
      <c r="J488" s="443"/>
      <c r="K488" s="443"/>
      <c r="L488" s="443"/>
      <c r="M488" s="443"/>
      <c r="N488" s="443"/>
      <c r="O488" s="443"/>
      <c r="P488" s="443"/>
      <c r="Q488" s="443"/>
      <c r="R488" s="443"/>
      <c r="S488" s="443"/>
      <c r="T488" s="443"/>
      <c r="U488" s="443"/>
      <c r="V488" s="443"/>
      <c r="W488" s="443"/>
      <c r="X488" s="443"/>
      <c r="Y488" s="443"/>
      <c r="Z488" s="443"/>
      <c r="AA488" s="443"/>
      <c r="AB488" s="443"/>
      <c r="AC488" s="443"/>
      <c r="AD488" s="443"/>
      <c r="AE488" s="443"/>
      <c r="AF488" s="443"/>
      <c r="AG488" s="443"/>
    </row>
    <row r="489">
      <c r="A489" s="443"/>
      <c r="B489" s="443"/>
      <c r="C489" s="443"/>
      <c r="D489" s="443"/>
      <c r="E489" s="443"/>
      <c r="F489" s="443"/>
      <c r="G489" s="443"/>
      <c r="H489" s="443"/>
      <c r="I489" s="443"/>
      <c r="J489" s="443"/>
      <c r="K489" s="443"/>
      <c r="L489" s="443"/>
      <c r="M489" s="443"/>
      <c r="N489" s="443"/>
      <c r="O489" s="443"/>
      <c r="P489" s="443"/>
      <c r="Q489" s="443"/>
      <c r="R489" s="443"/>
      <c r="S489" s="443"/>
      <c r="T489" s="443"/>
      <c r="U489" s="443"/>
      <c r="V489" s="443"/>
      <c r="W489" s="443"/>
      <c r="X489" s="443"/>
      <c r="Y489" s="443"/>
      <c r="Z489" s="443"/>
      <c r="AA489" s="443"/>
      <c r="AB489" s="443"/>
      <c r="AC489" s="443"/>
      <c r="AD489" s="443"/>
      <c r="AE489" s="443"/>
      <c r="AF489" s="443"/>
      <c r="AG489" s="443"/>
    </row>
    <row r="490">
      <c r="A490" s="443"/>
      <c r="B490" s="443"/>
      <c r="C490" s="443"/>
      <c r="D490" s="443"/>
      <c r="E490" s="443"/>
      <c r="F490" s="443"/>
      <c r="G490" s="443"/>
      <c r="H490" s="443"/>
      <c r="I490" s="443"/>
      <c r="J490" s="443"/>
      <c r="K490" s="443"/>
      <c r="L490" s="443"/>
      <c r="M490" s="443"/>
      <c r="N490" s="443"/>
      <c r="O490" s="443"/>
      <c r="P490" s="443"/>
      <c r="Q490" s="443"/>
      <c r="R490" s="443"/>
      <c r="S490" s="443"/>
      <c r="T490" s="443"/>
      <c r="U490" s="443"/>
      <c r="V490" s="443"/>
      <c r="W490" s="443"/>
      <c r="X490" s="443"/>
      <c r="Y490" s="443"/>
      <c r="Z490" s="443"/>
      <c r="AA490" s="443"/>
      <c r="AB490" s="443"/>
      <c r="AC490" s="443"/>
      <c r="AD490" s="443"/>
      <c r="AE490" s="443"/>
      <c r="AF490" s="443"/>
      <c r="AG490" s="443"/>
    </row>
    <row r="491">
      <c r="A491" s="443"/>
      <c r="B491" s="443"/>
      <c r="C491" s="443"/>
      <c r="D491" s="443"/>
      <c r="E491" s="443"/>
      <c r="F491" s="443"/>
      <c r="G491" s="443"/>
      <c r="H491" s="443"/>
      <c r="I491" s="443"/>
      <c r="J491" s="443"/>
      <c r="K491" s="443"/>
      <c r="L491" s="443"/>
      <c r="M491" s="443"/>
      <c r="N491" s="443"/>
      <c r="O491" s="443"/>
      <c r="P491" s="443"/>
      <c r="Q491" s="443"/>
      <c r="R491" s="443"/>
      <c r="S491" s="443"/>
      <c r="T491" s="443"/>
      <c r="U491" s="443"/>
      <c r="V491" s="443"/>
      <c r="W491" s="443"/>
      <c r="X491" s="443"/>
      <c r="Y491" s="443"/>
      <c r="Z491" s="443"/>
      <c r="AA491" s="443"/>
      <c r="AB491" s="443"/>
      <c r="AC491" s="443"/>
      <c r="AD491" s="443"/>
      <c r="AE491" s="443"/>
      <c r="AF491" s="443"/>
      <c r="AG491" s="443"/>
    </row>
    <row r="492">
      <c r="A492" s="443"/>
      <c r="B492" s="443"/>
      <c r="C492" s="443"/>
      <c r="D492" s="443"/>
      <c r="E492" s="443"/>
      <c r="F492" s="443"/>
      <c r="G492" s="443"/>
      <c r="H492" s="443"/>
      <c r="I492" s="443"/>
      <c r="J492" s="443"/>
      <c r="K492" s="443"/>
      <c r="L492" s="443"/>
      <c r="M492" s="443"/>
      <c r="N492" s="443"/>
      <c r="O492" s="443"/>
      <c r="P492" s="443"/>
      <c r="Q492" s="443"/>
      <c r="R492" s="443"/>
      <c r="S492" s="443"/>
      <c r="T492" s="443"/>
      <c r="U492" s="443"/>
      <c r="V492" s="443"/>
      <c r="W492" s="443"/>
      <c r="X492" s="443"/>
      <c r="Y492" s="443"/>
      <c r="Z492" s="443"/>
      <c r="AA492" s="443"/>
      <c r="AB492" s="443"/>
      <c r="AC492" s="443"/>
      <c r="AD492" s="443"/>
      <c r="AE492" s="443"/>
      <c r="AF492" s="443"/>
      <c r="AG492" s="443"/>
    </row>
    <row r="493">
      <c r="A493" s="443"/>
      <c r="B493" s="443"/>
      <c r="C493" s="443"/>
      <c r="D493" s="443"/>
      <c r="E493" s="443"/>
      <c r="F493" s="443"/>
      <c r="G493" s="443"/>
      <c r="H493" s="443"/>
      <c r="I493" s="443"/>
      <c r="J493" s="443"/>
      <c r="K493" s="443"/>
      <c r="L493" s="443"/>
      <c r="M493" s="443"/>
      <c r="N493" s="443"/>
      <c r="O493" s="443"/>
      <c r="P493" s="443"/>
      <c r="Q493" s="443"/>
      <c r="R493" s="443"/>
      <c r="S493" s="443"/>
      <c r="T493" s="443"/>
      <c r="U493" s="443"/>
      <c r="V493" s="443"/>
      <c r="W493" s="443"/>
      <c r="X493" s="443"/>
      <c r="Y493" s="443"/>
      <c r="Z493" s="443"/>
      <c r="AA493" s="443"/>
      <c r="AB493" s="443"/>
      <c r="AC493" s="443"/>
      <c r="AD493" s="443"/>
      <c r="AE493" s="443"/>
      <c r="AF493" s="443"/>
      <c r="AG493" s="443"/>
    </row>
    <row r="494">
      <c r="A494" s="443"/>
      <c r="B494" s="443"/>
      <c r="C494" s="443"/>
      <c r="D494" s="443"/>
      <c r="E494" s="443"/>
      <c r="F494" s="443"/>
      <c r="G494" s="443"/>
      <c r="H494" s="443"/>
      <c r="I494" s="443"/>
      <c r="J494" s="443"/>
      <c r="K494" s="443"/>
      <c r="L494" s="443"/>
      <c r="M494" s="443"/>
      <c r="N494" s="443"/>
      <c r="O494" s="443"/>
      <c r="P494" s="443"/>
      <c r="Q494" s="443"/>
      <c r="R494" s="443"/>
      <c r="S494" s="443"/>
      <c r="T494" s="443"/>
      <c r="U494" s="443"/>
      <c r="V494" s="443"/>
      <c r="W494" s="443"/>
      <c r="X494" s="443"/>
      <c r="Y494" s="443"/>
      <c r="Z494" s="443"/>
      <c r="AA494" s="443"/>
      <c r="AB494" s="443"/>
      <c r="AC494" s="443"/>
      <c r="AD494" s="443"/>
      <c r="AE494" s="443"/>
      <c r="AF494" s="443"/>
      <c r="AG494" s="443"/>
    </row>
    <row r="495">
      <c r="A495" s="443"/>
      <c r="B495" s="443"/>
      <c r="C495" s="443"/>
      <c r="D495" s="443"/>
      <c r="E495" s="443"/>
      <c r="F495" s="443"/>
      <c r="G495" s="443"/>
      <c r="H495" s="443"/>
      <c r="I495" s="443"/>
      <c r="J495" s="443"/>
      <c r="K495" s="443"/>
      <c r="L495" s="443"/>
      <c r="M495" s="443"/>
      <c r="N495" s="443"/>
      <c r="O495" s="443"/>
      <c r="P495" s="443"/>
      <c r="Q495" s="443"/>
      <c r="R495" s="443"/>
      <c r="S495" s="443"/>
      <c r="T495" s="443"/>
      <c r="U495" s="443"/>
      <c r="V495" s="443"/>
      <c r="W495" s="443"/>
      <c r="X495" s="443"/>
      <c r="Y495" s="443"/>
      <c r="Z495" s="443"/>
      <c r="AA495" s="443"/>
      <c r="AB495" s="443"/>
      <c r="AC495" s="443"/>
      <c r="AD495" s="443"/>
      <c r="AE495" s="443"/>
      <c r="AF495" s="443"/>
      <c r="AG495" s="443"/>
    </row>
    <row r="496">
      <c r="A496" s="443"/>
      <c r="B496" s="443"/>
      <c r="C496" s="443"/>
      <c r="D496" s="443"/>
      <c r="E496" s="443"/>
      <c r="F496" s="443"/>
      <c r="G496" s="443"/>
      <c r="H496" s="443"/>
      <c r="I496" s="443"/>
      <c r="J496" s="443"/>
      <c r="K496" s="443"/>
      <c r="L496" s="443"/>
      <c r="M496" s="443"/>
      <c r="N496" s="443"/>
      <c r="O496" s="443"/>
      <c r="P496" s="443"/>
      <c r="Q496" s="443"/>
      <c r="R496" s="443"/>
      <c r="S496" s="443"/>
      <c r="T496" s="443"/>
      <c r="U496" s="443"/>
      <c r="V496" s="443"/>
      <c r="W496" s="443"/>
      <c r="X496" s="443"/>
      <c r="Y496" s="443"/>
      <c r="Z496" s="443"/>
      <c r="AA496" s="443"/>
      <c r="AB496" s="443"/>
      <c r="AC496" s="443"/>
      <c r="AD496" s="443"/>
      <c r="AE496" s="443"/>
      <c r="AF496" s="443"/>
      <c r="AG496" s="443"/>
    </row>
    <row r="497">
      <c r="A497" s="443"/>
      <c r="B497" s="443"/>
      <c r="C497" s="443"/>
      <c r="D497" s="443"/>
      <c r="E497" s="443"/>
      <c r="F497" s="443"/>
      <c r="G497" s="443"/>
      <c r="H497" s="443"/>
      <c r="I497" s="443"/>
      <c r="J497" s="443"/>
      <c r="K497" s="443"/>
      <c r="L497" s="443"/>
      <c r="M497" s="443"/>
      <c r="N497" s="443"/>
      <c r="O497" s="443"/>
      <c r="P497" s="443"/>
      <c r="Q497" s="443"/>
      <c r="R497" s="443"/>
      <c r="S497" s="443"/>
      <c r="T497" s="443"/>
      <c r="U497" s="443"/>
      <c r="V497" s="443"/>
      <c r="W497" s="443"/>
      <c r="X497" s="443"/>
      <c r="Y497" s="443"/>
      <c r="Z497" s="443"/>
      <c r="AA497" s="443"/>
      <c r="AB497" s="443"/>
      <c r="AC497" s="443"/>
      <c r="AD497" s="443"/>
      <c r="AE497" s="443"/>
      <c r="AF497" s="443"/>
      <c r="AG497" s="443"/>
    </row>
    <row r="498">
      <c r="A498" s="443"/>
      <c r="B498" s="443"/>
      <c r="C498" s="443"/>
      <c r="D498" s="443"/>
      <c r="E498" s="443"/>
      <c r="F498" s="443"/>
      <c r="G498" s="443"/>
      <c r="H498" s="443"/>
      <c r="I498" s="443"/>
      <c r="J498" s="443"/>
      <c r="K498" s="443"/>
      <c r="L498" s="443"/>
      <c r="M498" s="443"/>
      <c r="N498" s="443"/>
      <c r="O498" s="443"/>
      <c r="P498" s="443"/>
      <c r="Q498" s="443"/>
      <c r="R498" s="443"/>
      <c r="S498" s="443"/>
      <c r="T498" s="443"/>
      <c r="U498" s="443"/>
      <c r="V498" s="443"/>
      <c r="W498" s="443"/>
      <c r="X498" s="443"/>
      <c r="Y498" s="443"/>
      <c r="Z498" s="443"/>
      <c r="AA498" s="443"/>
      <c r="AB498" s="443"/>
      <c r="AC498" s="443"/>
      <c r="AD498" s="443"/>
      <c r="AE498" s="443"/>
      <c r="AF498" s="443"/>
      <c r="AG498" s="443"/>
    </row>
    <row r="499">
      <c r="A499" s="443"/>
      <c r="B499" s="443"/>
      <c r="C499" s="443"/>
      <c r="D499" s="443"/>
      <c r="E499" s="443"/>
      <c r="F499" s="443"/>
      <c r="G499" s="443"/>
      <c r="H499" s="443"/>
      <c r="I499" s="443"/>
      <c r="J499" s="443"/>
      <c r="K499" s="443"/>
      <c r="L499" s="443"/>
      <c r="M499" s="443"/>
      <c r="N499" s="443"/>
      <c r="O499" s="443"/>
      <c r="P499" s="443"/>
      <c r="Q499" s="443"/>
      <c r="R499" s="443"/>
      <c r="S499" s="443"/>
      <c r="T499" s="443"/>
      <c r="U499" s="443"/>
      <c r="V499" s="443"/>
      <c r="W499" s="443"/>
      <c r="X499" s="443"/>
      <c r="Y499" s="443"/>
      <c r="Z499" s="443"/>
      <c r="AA499" s="443"/>
      <c r="AB499" s="443"/>
      <c r="AC499" s="443"/>
      <c r="AD499" s="443"/>
      <c r="AE499" s="443"/>
      <c r="AF499" s="443"/>
      <c r="AG499" s="443"/>
    </row>
    <row r="500">
      <c r="A500" s="443"/>
      <c r="B500" s="443"/>
      <c r="C500" s="443"/>
      <c r="D500" s="443"/>
      <c r="E500" s="443"/>
      <c r="F500" s="443"/>
      <c r="G500" s="443"/>
      <c r="H500" s="443"/>
      <c r="I500" s="443"/>
      <c r="J500" s="443"/>
      <c r="K500" s="443"/>
      <c r="L500" s="443"/>
      <c r="M500" s="443"/>
      <c r="N500" s="443"/>
      <c r="O500" s="443"/>
      <c r="P500" s="443"/>
      <c r="Q500" s="443"/>
      <c r="R500" s="443"/>
      <c r="S500" s="443"/>
      <c r="T500" s="443"/>
      <c r="U500" s="443"/>
      <c r="V500" s="443"/>
      <c r="W500" s="443"/>
      <c r="X500" s="443"/>
      <c r="Y500" s="443"/>
      <c r="Z500" s="443"/>
      <c r="AA500" s="443"/>
      <c r="AB500" s="443"/>
      <c r="AC500" s="443"/>
      <c r="AD500" s="443"/>
      <c r="AE500" s="443"/>
      <c r="AF500" s="443"/>
      <c r="AG500" s="443"/>
    </row>
    <row r="501">
      <c r="A501" s="443"/>
      <c r="B501" s="443"/>
      <c r="C501" s="443"/>
      <c r="D501" s="443"/>
      <c r="E501" s="443"/>
      <c r="F501" s="443"/>
      <c r="G501" s="443"/>
      <c r="H501" s="443"/>
      <c r="I501" s="443"/>
      <c r="J501" s="443"/>
      <c r="K501" s="443"/>
      <c r="L501" s="443"/>
      <c r="M501" s="443"/>
      <c r="N501" s="443"/>
      <c r="O501" s="443"/>
      <c r="P501" s="443"/>
      <c r="Q501" s="443"/>
      <c r="R501" s="443"/>
      <c r="S501" s="443"/>
      <c r="T501" s="443"/>
      <c r="U501" s="443"/>
      <c r="V501" s="443"/>
      <c r="W501" s="443"/>
      <c r="X501" s="443"/>
      <c r="Y501" s="443"/>
      <c r="Z501" s="443"/>
      <c r="AA501" s="443"/>
      <c r="AB501" s="443"/>
      <c r="AC501" s="443"/>
      <c r="AD501" s="443"/>
      <c r="AE501" s="443"/>
      <c r="AF501" s="443"/>
      <c r="AG501" s="443"/>
    </row>
    <row r="502">
      <c r="A502" s="443"/>
      <c r="B502" s="443"/>
      <c r="C502" s="443"/>
      <c r="D502" s="443"/>
      <c r="E502" s="443"/>
      <c r="F502" s="443"/>
      <c r="G502" s="443"/>
      <c r="H502" s="443"/>
      <c r="I502" s="443"/>
      <c r="J502" s="443"/>
      <c r="K502" s="443"/>
      <c r="L502" s="443"/>
      <c r="M502" s="443"/>
      <c r="N502" s="443"/>
      <c r="O502" s="443"/>
      <c r="P502" s="443"/>
      <c r="Q502" s="443"/>
      <c r="R502" s="443"/>
      <c r="S502" s="443"/>
      <c r="T502" s="443"/>
      <c r="U502" s="443"/>
      <c r="V502" s="443"/>
      <c r="W502" s="443"/>
      <c r="X502" s="443"/>
      <c r="Y502" s="443"/>
      <c r="Z502" s="443"/>
      <c r="AA502" s="443"/>
      <c r="AB502" s="443"/>
      <c r="AC502" s="443"/>
      <c r="AD502" s="443"/>
      <c r="AE502" s="443"/>
      <c r="AF502" s="443"/>
      <c r="AG502" s="443"/>
    </row>
    <row r="503">
      <c r="A503" s="443"/>
      <c r="B503" s="443"/>
      <c r="C503" s="443"/>
      <c r="D503" s="443"/>
      <c r="E503" s="443"/>
      <c r="F503" s="443"/>
      <c r="G503" s="443"/>
      <c r="H503" s="443"/>
      <c r="I503" s="443"/>
      <c r="J503" s="443"/>
      <c r="K503" s="443"/>
      <c r="L503" s="443"/>
      <c r="M503" s="443"/>
      <c r="N503" s="443"/>
      <c r="O503" s="443"/>
      <c r="P503" s="443"/>
      <c r="Q503" s="443"/>
      <c r="R503" s="443"/>
      <c r="S503" s="443"/>
      <c r="T503" s="443"/>
      <c r="U503" s="443"/>
      <c r="V503" s="443"/>
      <c r="W503" s="443"/>
      <c r="X503" s="443"/>
      <c r="Y503" s="443"/>
      <c r="Z503" s="443"/>
      <c r="AA503" s="443"/>
      <c r="AB503" s="443"/>
      <c r="AC503" s="443"/>
      <c r="AD503" s="443"/>
      <c r="AE503" s="443"/>
      <c r="AF503" s="443"/>
      <c r="AG503" s="443"/>
    </row>
    <row r="504">
      <c r="A504" s="443"/>
      <c r="B504" s="443"/>
      <c r="C504" s="443"/>
      <c r="D504" s="443"/>
      <c r="E504" s="443"/>
      <c r="F504" s="443"/>
      <c r="G504" s="443"/>
      <c r="H504" s="443"/>
      <c r="I504" s="443"/>
      <c r="J504" s="443"/>
      <c r="K504" s="443"/>
      <c r="L504" s="443"/>
      <c r="M504" s="443"/>
      <c r="N504" s="443"/>
      <c r="O504" s="443"/>
      <c r="P504" s="443"/>
      <c r="Q504" s="443"/>
      <c r="R504" s="443"/>
      <c r="S504" s="443"/>
      <c r="T504" s="443"/>
      <c r="U504" s="443"/>
      <c r="V504" s="443"/>
      <c r="W504" s="443"/>
      <c r="X504" s="443"/>
      <c r="Y504" s="443"/>
      <c r="Z504" s="443"/>
      <c r="AA504" s="443"/>
      <c r="AB504" s="443"/>
      <c r="AC504" s="443"/>
      <c r="AD504" s="443"/>
      <c r="AE504" s="443"/>
      <c r="AF504" s="443"/>
      <c r="AG504" s="443"/>
    </row>
    <row r="505">
      <c r="A505" s="443"/>
      <c r="B505" s="443"/>
      <c r="C505" s="443"/>
      <c r="D505" s="443"/>
      <c r="E505" s="443"/>
      <c r="F505" s="443"/>
      <c r="G505" s="443"/>
      <c r="H505" s="443"/>
      <c r="I505" s="443"/>
      <c r="J505" s="443"/>
      <c r="K505" s="443"/>
      <c r="L505" s="443"/>
      <c r="M505" s="443"/>
      <c r="N505" s="443"/>
      <c r="O505" s="443"/>
      <c r="P505" s="443"/>
      <c r="Q505" s="443"/>
      <c r="R505" s="443"/>
      <c r="S505" s="443"/>
      <c r="T505" s="443"/>
      <c r="U505" s="443"/>
      <c r="V505" s="443"/>
      <c r="W505" s="443"/>
      <c r="X505" s="443"/>
      <c r="Y505" s="443"/>
      <c r="Z505" s="443"/>
      <c r="AA505" s="443"/>
      <c r="AB505" s="443"/>
      <c r="AC505" s="443"/>
      <c r="AD505" s="443"/>
      <c r="AE505" s="443"/>
      <c r="AF505" s="443"/>
      <c r="AG505" s="443"/>
    </row>
    <row r="506">
      <c r="A506" s="443"/>
      <c r="B506" s="443"/>
      <c r="C506" s="443"/>
      <c r="D506" s="443"/>
      <c r="E506" s="443"/>
      <c r="F506" s="443"/>
      <c r="G506" s="443"/>
      <c r="H506" s="443"/>
      <c r="I506" s="443"/>
      <c r="J506" s="443"/>
      <c r="K506" s="443"/>
      <c r="L506" s="443"/>
      <c r="M506" s="443"/>
      <c r="N506" s="443"/>
      <c r="O506" s="443"/>
      <c r="P506" s="443"/>
      <c r="Q506" s="443"/>
      <c r="R506" s="443"/>
      <c r="S506" s="443"/>
      <c r="T506" s="443"/>
      <c r="U506" s="443"/>
      <c r="V506" s="443"/>
      <c r="W506" s="443"/>
      <c r="X506" s="443"/>
      <c r="Y506" s="443"/>
      <c r="Z506" s="443"/>
      <c r="AA506" s="443"/>
      <c r="AB506" s="443"/>
      <c r="AC506" s="443"/>
      <c r="AD506" s="443"/>
      <c r="AE506" s="443"/>
      <c r="AF506" s="443"/>
      <c r="AG506" s="443"/>
    </row>
    <row r="507">
      <c r="A507" s="443"/>
      <c r="B507" s="443"/>
      <c r="C507" s="443"/>
      <c r="D507" s="443"/>
      <c r="E507" s="443"/>
      <c r="F507" s="443"/>
      <c r="G507" s="443"/>
      <c r="H507" s="443"/>
      <c r="I507" s="443"/>
      <c r="J507" s="443"/>
      <c r="K507" s="443"/>
      <c r="L507" s="443"/>
      <c r="M507" s="443"/>
      <c r="N507" s="443"/>
      <c r="O507" s="443"/>
      <c r="P507" s="443"/>
      <c r="Q507" s="443"/>
      <c r="R507" s="443"/>
      <c r="S507" s="443"/>
      <c r="T507" s="443"/>
      <c r="U507" s="443"/>
      <c r="V507" s="443"/>
      <c r="W507" s="443"/>
      <c r="X507" s="443"/>
      <c r="Y507" s="443"/>
      <c r="Z507" s="443"/>
      <c r="AA507" s="443"/>
      <c r="AB507" s="443"/>
      <c r="AC507" s="443"/>
      <c r="AD507" s="443"/>
      <c r="AE507" s="443"/>
      <c r="AF507" s="443"/>
      <c r="AG507" s="443"/>
    </row>
    <row r="508">
      <c r="A508" s="443"/>
      <c r="B508" s="443"/>
      <c r="C508" s="443"/>
      <c r="D508" s="443"/>
      <c r="E508" s="443"/>
      <c r="F508" s="443"/>
      <c r="G508" s="443"/>
      <c r="H508" s="443"/>
      <c r="I508" s="443"/>
      <c r="J508" s="443"/>
      <c r="K508" s="443"/>
      <c r="L508" s="443"/>
      <c r="M508" s="443"/>
      <c r="N508" s="443"/>
      <c r="O508" s="443"/>
      <c r="P508" s="443"/>
      <c r="Q508" s="443"/>
      <c r="R508" s="443"/>
      <c r="S508" s="443"/>
      <c r="T508" s="443"/>
      <c r="U508" s="443"/>
      <c r="V508" s="443"/>
      <c r="W508" s="443"/>
      <c r="X508" s="443"/>
      <c r="Y508" s="443"/>
      <c r="Z508" s="443"/>
      <c r="AA508" s="443"/>
      <c r="AB508" s="443"/>
      <c r="AC508" s="443"/>
      <c r="AD508" s="443"/>
      <c r="AE508" s="443"/>
      <c r="AF508" s="443"/>
      <c r="AG508" s="443"/>
    </row>
    <row r="509">
      <c r="A509" s="443"/>
      <c r="B509" s="443"/>
      <c r="C509" s="443"/>
      <c r="D509" s="443"/>
      <c r="E509" s="443"/>
      <c r="F509" s="443"/>
      <c r="G509" s="443"/>
      <c r="H509" s="443"/>
      <c r="I509" s="443"/>
      <c r="J509" s="443"/>
      <c r="K509" s="443"/>
      <c r="L509" s="443"/>
      <c r="M509" s="443"/>
      <c r="N509" s="443"/>
      <c r="O509" s="443"/>
      <c r="P509" s="443"/>
      <c r="Q509" s="443"/>
      <c r="R509" s="443"/>
      <c r="S509" s="443"/>
      <c r="T509" s="443"/>
      <c r="U509" s="443"/>
      <c r="V509" s="443"/>
      <c r="W509" s="443"/>
      <c r="X509" s="443"/>
      <c r="Y509" s="443"/>
      <c r="Z509" s="443"/>
      <c r="AA509" s="443"/>
      <c r="AB509" s="443"/>
      <c r="AC509" s="443"/>
      <c r="AD509" s="443"/>
      <c r="AE509" s="443"/>
      <c r="AF509" s="443"/>
      <c r="AG509" s="443"/>
    </row>
    <row r="510">
      <c r="A510" s="443"/>
      <c r="B510" s="443"/>
      <c r="C510" s="443"/>
      <c r="D510" s="443"/>
      <c r="E510" s="443"/>
      <c r="F510" s="443"/>
      <c r="G510" s="443"/>
      <c r="H510" s="443"/>
      <c r="I510" s="443"/>
      <c r="J510" s="443"/>
      <c r="K510" s="443"/>
      <c r="L510" s="443"/>
      <c r="M510" s="443"/>
      <c r="N510" s="443"/>
      <c r="O510" s="443"/>
      <c r="P510" s="443"/>
      <c r="Q510" s="443"/>
      <c r="R510" s="443"/>
      <c r="S510" s="443"/>
      <c r="T510" s="443"/>
      <c r="U510" s="443"/>
      <c r="V510" s="443"/>
      <c r="W510" s="443"/>
      <c r="X510" s="443"/>
      <c r="Y510" s="443"/>
      <c r="Z510" s="443"/>
      <c r="AA510" s="443"/>
      <c r="AB510" s="443"/>
      <c r="AC510" s="443"/>
      <c r="AD510" s="443"/>
      <c r="AE510" s="443"/>
      <c r="AF510" s="443"/>
      <c r="AG510" s="443"/>
    </row>
    <row r="511">
      <c r="A511" s="443"/>
      <c r="B511" s="443"/>
      <c r="C511" s="443"/>
      <c r="D511" s="443"/>
      <c r="E511" s="443"/>
      <c r="F511" s="443"/>
      <c r="G511" s="443"/>
      <c r="H511" s="443"/>
      <c r="I511" s="443"/>
      <c r="J511" s="443"/>
      <c r="K511" s="443"/>
      <c r="L511" s="443"/>
      <c r="M511" s="443"/>
      <c r="N511" s="443"/>
      <c r="O511" s="443"/>
      <c r="P511" s="443"/>
      <c r="Q511" s="443"/>
      <c r="R511" s="443"/>
      <c r="S511" s="443"/>
      <c r="T511" s="443"/>
      <c r="U511" s="443"/>
      <c r="V511" s="443"/>
      <c r="W511" s="443"/>
      <c r="X511" s="443"/>
      <c r="Y511" s="443"/>
      <c r="Z511" s="443"/>
      <c r="AA511" s="443"/>
      <c r="AB511" s="443"/>
      <c r="AC511" s="443"/>
      <c r="AD511" s="443"/>
      <c r="AE511" s="443"/>
      <c r="AF511" s="443"/>
      <c r="AG511" s="443"/>
    </row>
    <row r="512">
      <c r="A512" s="443"/>
      <c r="B512" s="443"/>
      <c r="C512" s="443"/>
      <c r="D512" s="443"/>
      <c r="E512" s="443"/>
      <c r="F512" s="443"/>
      <c r="G512" s="443"/>
      <c r="H512" s="443"/>
      <c r="I512" s="443"/>
      <c r="J512" s="443"/>
      <c r="K512" s="443"/>
      <c r="L512" s="443"/>
      <c r="M512" s="443"/>
      <c r="N512" s="443"/>
      <c r="O512" s="443"/>
      <c r="P512" s="443"/>
      <c r="Q512" s="443"/>
      <c r="R512" s="443"/>
      <c r="S512" s="443"/>
      <c r="T512" s="443"/>
      <c r="U512" s="443"/>
      <c r="V512" s="443"/>
      <c r="W512" s="443"/>
      <c r="X512" s="443"/>
      <c r="Y512" s="443"/>
      <c r="Z512" s="443"/>
      <c r="AA512" s="443"/>
      <c r="AB512" s="443"/>
      <c r="AC512" s="443"/>
      <c r="AD512" s="443"/>
      <c r="AE512" s="443"/>
      <c r="AF512" s="443"/>
      <c r="AG512" s="443"/>
    </row>
    <row r="513">
      <c r="A513" s="443"/>
      <c r="B513" s="443"/>
      <c r="C513" s="443"/>
      <c r="D513" s="443"/>
      <c r="E513" s="443"/>
      <c r="F513" s="443"/>
      <c r="G513" s="443"/>
      <c r="H513" s="443"/>
      <c r="I513" s="443"/>
      <c r="J513" s="443"/>
      <c r="K513" s="443"/>
      <c r="L513" s="443"/>
      <c r="M513" s="443"/>
      <c r="N513" s="443"/>
      <c r="O513" s="443"/>
      <c r="P513" s="443"/>
      <c r="Q513" s="443"/>
      <c r="R513" s="443"/>
      <c r="S513" s="443"/>
      <c r="T513" s="443"/>
      <c r="U513" s="443"/>
      <c r="V513" s="443"/>
      <c r="W513" s="443"/>
      <c r="X513" s="443"/>
      <c r="Y513" s="443"/>
      <c r="Z513" s="443"/>
      <c r="AA513" s="443"/>
      <c r="AB513" s="443"/>
      <c r="AC513" s="443"/>
      <c r="AD513" s="443"/>
      <c r="AE513" s="443"/>
      <c r="AF513" s="443"/>
      <c r="AG513" s="443"/>
    </row>
    <row r="514">
      <c r="A514" s="443"/>
      <c r="B514" s="443"/>
      <c r="C514" s="443"/>
      <c r="D514" s="443"/>
      <c r="E514" s="443"/>
      <c r="F514" s="443"/>
      <c r="G514" s="443"/>
      <c r="H514" s="443"/>
      <c r="I514" s="443"/>
      <c r="J514" s="443"/>
      <c r="K514" s="443"/>
      <c r="L514" s="443"/>
      <c r="M514" s="443"/>
      <c r="N514" s="443"/>
      <c r="O514" s="443"/>
      <c r="P514" s="443"/>
      <c r="Q514" s="443"/>
      <c r="R514" s="443"/>
      <c r="S514" s="443"/>
      <c r="T514" s="443"/>
      <c r="U514" s="443"/>
      <c r="V514" s="443"/>
      <c r="W514" s="443"/>
      <c r="X514" s="443"/>
      <c r="Y514" s="443"/>
      <c r="Z514" s="443"/>
      <c r="AA514" s="443"/>
      <c r="AB514" s="443"/>
      <c r="AC514" s="443"/>
      <c r="AD514" s="443"/>
      <c r="AE514" s="443"/>
      <c r="AF514" s="443"/>
      <c r="AG514" s="443"/>
    </row>
    <row r="515">
      <c r="A515" s="443"/>
      <c r="B515" s="443"/>
      <c r="C515" s="443"/>
      <c r="D515" s="443"/>
      <c r="E515" s="443"/>
      <c r="F515" s="443"/>
      <c r="G515" s="443"/>
      <c r="H515" s="443"/>
      <c r="I515" s="443"/>
      <c r="J515" s="443"/>
      <c r="K515" s="443"/>
      <c r="L515" s="443"/>
      <c r="M515" s="443"/>
      <c r="N515" s="443"/>
      <c r="O515" s="443"/>
      <c r="P515" s="443"/>
      <c r="Q515" s="443"/>
      <c r="R515" s="443"/>
      <c r="S515" s="443"/>
      <c r="T515" s="443"/>
      <c r="U515" s="443"/>
      <c r="V515" s="443"/>
      <c r="W515" s="443"/>
      <c r="X515" s="443"/>
      <c r="Y515" s="443"/>
      <c r="Z515" s="443"/>
      <c r="AA515" s="443"/>
      <c r="AB515" s="443"/>
      <c r="AC515" s="443"/>
      <c r="AD515" s="443"/>
      <c r="AE515" s="443"/>
      <c r="AF515" s="443"/>
      <c r="AG515" s="443"/>
    </row>
    <row r="516">
      <c r="A516" s="443"/>
      <c r="B516" s="443"/>
      <c r="C516" s="443"/>
      <c r="D516" s="443"/>
      <c r="E516" s="443"/>
      <c r="F516" s="443"/>
      <c r="G516" s="443"/>
      <c r="H516" s="443"/>
      <c r="I516" s="443"/>
      <c r="J516" s="443"/>
      <c r="K516" s="443"/>
      <c r="L516" s="443"/>
      <c r="M516" s="443"/>
      <c r="N516" s="443"/>
      <c r="O516" s="443"/>
      <c r="P516" s="443"/>
      <c r="Q516" s="443"/>
      <c r="R516" s="443"/>
      <c r="S516" s="443"/>
      <c r="T516" s="443"/>
      <c r="U516" s="443"/>
      <c r="V516" s="443"/>
      <c r="W516" s="443"/>
      <c r="X516" s="443"/>
      <c r="Y516" s="443"/>
      <c r="Z516" s="443"/>
      <c r="AA516" s="443"/>
      <c r="AB516" s="443"/>
      <c r="AC516" s="443"/>
      <c r="AD516" s="443"/>
      <c r="AE516" s="443"/>
      <c r="AF516" s="443"/>
      <c r="AG516" s="443"/>
    </row>
    <row r="517">
      <c r="A517" s="443"/>
      <c r="B517" s="443"/>
      <c r="C517" s="443"/>
      <c r="D517" s="443"/>
      <c r="E517" s="443"/>
      <c r="F517" s="443"/>
      <c r="G517" s="443"/>
      <c r="H517" s="443"/>
      <c r="I517" s="443"/>
      <c r="J517" s="443"/>
      <c r="K517" s="443"/>
      <c r="L517" s="443"/>
      <c r="M517" s="443"/>
      <c r="N517" s="443"/>
      <c r="O517" s="443"/>
      <c r="P517" s="443"/>
      <c r="Q517" s="443"/>
      <c r="R517" s="443"/>
      <c r="S517" s="443"/>
      <c r="T517" s="443"/>
      <c r="U517" s="443"/>
      <c r="V517" s="443"/>
      <c r="W517" s="443"/>
      <c r="X517" s="443"/>
      <c r="Y517" s="443"/>
      <c r="Z517" s="443"/>
      <c r="AA517" s="443"/>
      <c r="AB517" s="443"/>
      <c r="AC517" s="443"/>
      <c r="AD517" s="443"/>
      <c r="AE517" s="443"/>
      <c r="AF517" s="443"/>
      <c r="AG517" s="443"/>
    </row>
    <row r="518">
      <c r="A518" s="443"/>
      <c r="B518" s="443"/>
      <c r="C518" s="443"/>
      <c r="D518" s="443"/>
      <c r="E518" s="443"/>
      <c r="F518" s="443"/>
      <c r="G518" s="443"/>
      <c r="H518" s="443"/>
      <c r="I518" s="443"/>
      <c r="J518" s="443"/>
      <c r="K518" s="443"/>
      <c r="L518" s="443"/>
      <c r="M518" s="443"/>
      <c r="N518" s="443"/>
      <c r="O518" s="443"/>
      <c r="P518" s="443"/>
      <c r="Q518" s="443"/>
      <c r="R518" s="443"/>
      <c r="S518" s="443"/>
      <c r="T518" s="443"/>
      <c r="U518" s="443"/>
      <c r="V518" s="443"/>
      <c r="W518" s="443"/>
      <c r="X518" s="443"/>
      <c r="Y518" s="443"/>
      <c r="Z518" s="443"/>
      <c r="AA518" s="443"/>
      <c r="AB518" s="443"/>
      <c r="AC518" s="443"/>
      <c r="AD518" s="443"/>
      <c r="AE518" s="443"/>
      <c r="AF518" s="443"/>
      <c r="AG518" s="443"/>
    </row>
    <row r="519">
      <c r="A519" s="443"/>
      <c r="B519" s="443"/>
      <c r="C519" s="443"/>
      <c r="D519" s="443"/>
      <c r="E519" s="443"/>
      <c r="F519" s="443"/>
      <c r="G519" s="443"/>
      <c r="H519" s="443"/>
      <c r="I519" s="443"/>
      <c r="J519" s="443"/>
      <c r="K519" s="443"/>
      <c r="L519" s="443"/>
      <c r="M519" s="443"/>
      <c r="N519" s="443"/>
      <c r="O519" s="443"/>
      <c r="P519" s="443"/>
      <c r="Q519" s="443"/>
      <c r="R519" s="443"/>
      <c r="S519" s="443"/>
      <c r="T519" s="443"/>
      <c r="U519" s="443"/>
      <c r="V519" s="443"/>
      <c r="W519" s="443"/>
      <c r="X519" s="443"/>
      <c r="Y519" s="443"/>
      <c r="Z519" s="443"/>
      <c r="AA519" s="443"/>
      <c r="AB519" s="443"/>
      <c r="AC519" s="443"/>
      <c r="AD519" s="443"/>
      <c r="AE519" s="443"/>
      <c r="AF519" s="443"/>
      <c r="AG519" s="443"/>
    </row>
    <row r="520">
      <c r="A520" s="443"/>
      <c r="B520" s="443"/>
      <c r="C520" s="443"/>
      <c r="D520" s="443"/>
      <c r="E520" s="443"/>
      <c r="F520" s="443"/>
      <c r="G520" s="443"/>
      <c r="H520" s="443"/>
      <c r="I520" s="443"/>
      <c r="J520" s="443"/>
      <c r="K520" s="443"/>
      <c r="L520" s="443"/>
      <c r="M520" s="443"/>
      <c r="N520" s="443"/>
      <c r="O520" s="443"/>
      <c r="P520" s="443"/>
      <c r="Q520" s="443"/>
      <c r="R520" s="443"/>
      <c r="S520" s="443"/>
      <c r="T520" s="443"/>
      <c r="U520" s="443"/>
      <c r="V520" s="443"/>
      <c r="W520" s="443"/>
      <c r="X520" s="443"/>
      <c r="Y520" s="443"/>
      <c r="Z520" s="443"/>
      <c r="AA520" s="443"/>
      <c r="AB520" s="443"/>
      <c r="AC520" s="443"/>
      <c r="AD520" s="443"/>
      <c r="AE520" s="443"/>
      <c r="AF520" s="443"/>
      <c r="AG520" s="443"/>
    </row>
    <row r="521">
      <c r="A521" s="443"/>
      <c r="B521" s="443"/>
      <c r="C521" s="443"/>
      <c r="D521" s="443"/>
      <c r="E521" s="443"/>
      <c r="F521" s="443"/>
      <c r="G521" s="443"/>
      <c r="H521" s="443"/>
      <c r="I521" s="443"/>
      <c r="J521" s="443"/>
      <c r="K521" s="443"/>
      <c r="L521" s="443"/>
      <c r="M521" s="443"/>
      <c r="N521" s="443"/>
      <c r="O521" s="443"/>
      <c r="P521" s="443"/>
      <c r="Q521" s="443"/>
      <c r="R521" s="443"/>
      <c r="S521" s="443"/>
      <c r="T521" s="443"/>
      <c r="U521" s="443"/>
      <c r="V521" s="443"/>
      <c r="W521" s="443"/>
      <c r="X521" s="443"/>
      <c r="Y521" s="443"/>
      <c r="Z521" s="443"/>
      <c r="AA521" s="443"/>
      <c r="AB521" s="443"/>
      <c r="AC521" s="443"/>
      <c r="AD521" s="443"/>
      <c r="AE521" s="443"/>
      <c r="AF521" s="443"/>
      <c r="AG521" s="443"/>
    </row>
    <row r="522">
      <c r="A522" s="443"/>
      <c r="B522" s="443"/>
      <c r="C522" s="443"/>
      <c r="D522" s="443"/>
      <c r="E522" s="443"/>
      <c r="F522" s="443"/>
      <c r="G522" s="443"/>
      <c r="H522" s="443"/>
      <c r="I522" s="443"/>
      <c r="J522" s="443"/>
      <c r="K522" s="443"/>
      <c r="L522" s="443"/>
      <c r="M522" s="443"/>
      <c r="N522" s="443"/>
      <c r="O522" s="443"/>
      <c r="P522" s="443"/>
      <c r="Q522" s="443"/>
      <c r="R522" s="443"/>
      <c r="S522" s="443"/>
      <c r="T522" s="443"/>
      <c r="U522" s="443"/>
      <c r="V522" s="443"/>
      <c r="W522" s="443"/>
      <c r="X522" s="443"/>
      <c r="Y522" s="443"/>
      <c r="Z522" s="443"/>
      <c r="AA522" s="443"/>
      <c r="AB522" s="443"/>
      <c r="AC522" s="443"/>
      <c r="AD522" s="443"/>
      <c r="AE522" s="443"/>
      <c r="AF522" s="443"/>
      <c r="AG522" s="443"/>
    </row>
    <row r="523">
      <c r="A523" s="443"/>
      <c r="B523" s="443"/>
      <c r="C523" s="443"/>
      <c r="D523" s="443"/>
      <c r="E523" s="443"/>
      <c r="F523" s="443"/>
      <c r="G523" s="443"/>
      <c r="H523" s="443"/>
      <c r="I523" s="443"/>
      <c r="J523" s="443"/>
      <c r="K523" s="443"/>
      <c r="L523" s="443"/>
      <c r="M523" s="443"/>
      <c r="N523" s="443"/>
      <c r="O523" s="443"/>
      <c r="P523" s="443"/>
      <c r="Q523" s="443"/>
      <c r="R523" s="443"/>
      <c r="S523" s="443"/>
      <c r="T523" s="443"/>
      <c r="U523" s="443"/>
      <c r="V523" s="443"/>
      <c r="W523" s="443"/>
      <c r="X523" s="443"/>
      <c r="Y523" s="443"/>
      <c r="Z523" s="443"/>
      <c r="AA523" s="443"/>
      <c r="AB523" s="443"/>
      <c r="AC523" s="443"/>
      <c r="AD523" s="443"/>
      <c r="AE523" s="443"/>
      <c r="AF523" s="443"/>
      <c r="AG523" s="443"/>
    </row>
    <row r="524">
      <c r="A524" s="443"/>
      <c r="B524" s="443"/>
      <c r="C524" s="443"/>
      <c r="D524" s="443"/>
      <c r="E524" s="443"/>
      <c r="F524" s="443"/>
      <c r="G524" s="443"/>
      <c r="H524" s="443"/>
      <c r="I524" s="443"/>
      <c r="J524" s="443"/>
      <c r="K524" s="443"/>
      <c r="L524" s="443"/>
      <c r="M524" s="443"/>
      <c r="N524" s="443"/>
      <c r="O524" s="443"/>
      <c r="P524" s="443"/>
      <c r="Q524" s="443"/>
      <c r="R524" s="443"/>
      <c r="S524" s="443"/>
      <c r="T524" s="443"/>
      <c r="U524" s="443"/>
      <c r="V524" s="443"/>
      <c r="W524" s="443"/>
      <c r="X524" s="443"/>
      <c r="Y524" s="443"/>
      <c r="Z524" s="443"/>
      <c r="AA524" s="443"/>
      <c r="AB524" s="443"/>
      <c r="AC524" s="443"/>
      <c r="AD524" s="443"/>
      <c r="AE524" s="443"/>
      <c r="AF524" s="443"/>
      <c r="AG524" s="443"/>
    </row>
    <row r="525">
      <c r="A525" s="443"/>
      <c r="B525" s="443"/>
      <c r="C525" s="443"/>
      <c r="D525" s="443"/>
      <c r="E525" s="443"/>
      <c r="F525" s="443"/>
      <c r="G525" s="443"/>
      <c r="H525" s="443"/>
      <c r="I525" s="443"/>
      <c r="J525" s="443"/>
      <c r="K525" s="443"/>
      <c r="L525" s="443"/>
      <c r="M525" s="443"/>
      <c r="N525" s="443"/>
      <c r="O525" s="443"/>
      <c r="P525" s="443"/>
      <c r="Q525" s="443"/>
      <c r="R525" s="443"/>
      <c r="S525" s="443"/>
      <c r="T525" s="443"/>
      <c r="U525" s="443"/>
      <c r="V525" s="443"/>
      <c r="W525" s="443"/>
      <c r="X525" s="443"/>
      <c r="Y525" s="443"/>
      <c r="Z525" s="443"/>
      <c r="AA525" s="443"/>
      <c r="AB525" s="443"/>
      <c r="AC525" s="443"/>
      <c r="AD525" s="443"/>
      <c r="AE525" s="443"/>
      <c r="AF525" s="443"/>
      <c r="AG525" s="443"/>
    </row>
    <row r="526">
      <c r="A526" s="443"/>
      <c r="B526" s="443"/>
      <c r="C526" s="443"/>
      <c r="D526" s="443"/>
      <c r="E526" s="443"/>
      <c r="F526" s="443"/>
      <c r="G526" s="443"/>
      <c r="H526" s="443"/>
      <c r="I526" s="443"/>
      <c r="J526" s="443"/>
      <c r="K526" s="443"/>
      <c r="L526" s="443"/>
      <c r="M526" s="443"/>
      <c r="N526" s="443"/>
      <c r="O526" s="443"/>
      <c r="P526" s="443"/>
      <c r="Q526" s="443"/>
      <c r="R526" s="443"/>
      <c r="S526" s="443"/>
      <c r="T526" s="443"/>
      <c r="U526" s="443"/>
      <c r="V526" s="443"/>
      <c r="W526" s="443"/>
      <c r="X526" s="443"/>
      <c r="Y526" s="443"/>
      <c r="Z526" s="443"/>
      <c r="AA526" s="443"/>
      <c r="AB526" s="443"/>
      <c r="AC526" s="443"/>
      <c r="AD526" s="443"/>
      <c r="AE526" s="443"/>
      <c r="AF526" s="443"/>
      <c r="AG526" s="443"/>
    </row>
    <row r="527">
      <c r="A527" s="443"/>
      <c r="B527" s="443"/>
      <c r="C527" s="443"/>
      <c r="D527" s="443"/>
      <c r="E527" s="443"/>
      <c r="F527" s="443"/>
      <c r="G527" s="443"/>
      <c r="H527" s="443"/>
      <c r="I527" s="443"/>
      <c r="J527" s="443"/>
      <c r="K527" s="443"/>
      <c r="L527" s="443"/>
      <c r="M527" s="443"/>
      <c r="N527" s="443"/>
      <c r="O527" s="443"/>
      <c r="P527" s="443"/>
      <c r="Q527" s="443"/>
      <c r="R527" s="443"/>
      <c r="S527" s="443"/>
      <c r="T527" s="443"/>
      <c r="U527" s="443"/>
      <c r="V527" s="443"/>
      <c r="W527" s="443"/>
      <c r="X527" s="443"/>
      <c r="Y527" s="443"/>
      <c r="Z527" s="443"/>
      <c r="AA527" s="443"/>
      <c r="AB527" s="443"/>
      <c r="AC527" s="443"/>
      <c r="AD527" s="443"/>
      <c r="AE527" s="443"/>
      <c r="AF527" s="443"/>
      <c r="AG527" s="443"/>
    </row>
    <row r="528">
      <c r="A528" s="443"/>
      <c r="B528" s="443"/>
      <c r="C528" s="443"/>
      <c r="D528" s="443"/>
      <c r="E528" s="443"/>
      <c r="F528" s="443"/>
      <c r="G528" s="443"/>
      <c r="H528" s="443"/>
      <c r="I528" s="443"/>
      <c r="J528" s="443"/>
      <c r="K528" s="443"/>
      <c r="L528" s="443"/>
      <c r="M528" s="443"/>
      <c r="N528" s="443"/>
      <c r="O528" s="443"/>
      <c r="P528" s="443"/>
      <c r="Q528" s="443"/>
      <c r="R528" s="443"/>
      <c r="S528" s="443"/>
      <c r="T528" s="443"/>
      <c r="U528" s="443"/>
      <c r="V528" s="443"/>
      <c r="W528" s="443"/>
      <c r="X528" s="443"/>
      <c r="Y528" s="443"/>
      <c r="Z528" s="443"/>
      <c r="AA528" s="443"/>
      <c r="AB528" s="443"/>
      <c r="AC528" s="443"/>
      <c r="AD528" s="443"/>
      <c r="AE528" s="443"/>
      <c r="AF528" s="443"/>
      <c r="AG528" s="443"/>
    </row>
    <row r="529">
      <c r="A529" s="443"/>
      <c r="B529" s="443"/>
      <c r="C529" s="443"/>
      <c r="D529" s="443"/>
      <c r="E529" s="443"/>
      <c r="F529" s="443"/>
      <c r="G529" s="443"/>
      <c r="H529" s="443"/>
      <c r="I529" s="443"/>
      <c r="J529" s="443"/>
      <c r="K529" s="443"/>
      <c r="L529" s="443"/>
      <c r="M529" s="443"/>
      <c r="N529" s="443"/>
      <c r="O529" s="443"/>
      <c r="P529" s="443"/>
      <c r="Q529" s="443"/>
      <c r="R529" s="443"/>
      <c r="S529" s="443"/>
      <c r="T529" s="443"/>
      <c r="U529" s="443"/>
      <c r="V529" s="443"/>
      <c r="W529" s="443"/>
      <c r="X529" s="443"/>
      <c r="Y529" s="443"/>
      <c r="Z529" s="443"/>
      <c r="AA529" s="443"/>
      <c r="AB529" s="443"/>
      <c r="AC529" s="443"/>
      <c r="AD529" s="443"/>
      <c r="AE529" s="443"/>
      <c r="AF529" s="443"/>
      <c r="AG529" s="443"/>
    </row>
    <row r="530">
      <c r="A530" s="443"/>
      <c r="B530" s="443"/>
      <c r="C530" s="443"/>
      <c r="D530" s="443"/>
      <c r="E530" s="443"/>
      <c r="F530" s="443"/>
      <c r="G530" s="443"/>
      <c r="H530" s="443"/>
      <c r="I530" s="443"/>
      <c r="J530" s="443"/>
      <c r="K530" s="443"/>
      <c r="L530" s="443"/>
      <c r="M530" s="443"/>
      <c r="N530" s="443"/>
      <c r="O530" s="443"/>
      <c r="P530" s="443"/>
      <c r="Q530" s="443"/>
      <c r="R530" s="443"/>
      <c r="S530" s="443"/>
      <c r="T530" s="443"/>
      <c r="U530" s="443"/>
      <c r="V530" s="443"/>
      <c r="W530" s="443"/>
      <c r="X530" s="443"/>
      <c r="Y530" s="443"/>
      <c r="Z530" s="443"/>
      <c r="AA530" s="443"/>
      <c r="AB530" s="443"/>
      <c r="AC530" s="443"/>
      <c r="AD530" s="443"/>
      <c r="AE530" s="443"/>
      <c r="AF530" s="443"/>
      <c r="AG530" s="443"/>
    </row>
    <row r="531">
      <c r="A531" s="443"/>
      <c r="B531" s="443"/>
      <c r="C531" s="443"/>
      <c r="D531" s="443"/>
      <c r="E531" s="443"/>
      <c r="F531" s="443"/>
      <c r="G531" s="443"/>
      <c r="H531" s="443"/>
      <c r="I531" s="443"/>
      <c r="J531" s="443"/>
      <c r="K531" s="443"/>
      <c r="L531" s="443"/>
      <c r="M531" s="443"/>
      <c r="N531" s="443"/>
      <c r="O531" s="443"/>
      <c r="P531" s="443"/>
      <c r="Q531" s="443"/>
      <c r="R531" s="443"/>
      <c r="S531" s="443"/>
      <c r="T531" s="443"/>
      <c r="U531" s="443"/>
      <c r="V531" s="443"/>
      <c r="W531" s="443"/>
      <c r="X531" s="443"/>
      <c r="Y531" s="443"/>
      <c r="Z531" s="443"/>
      <c r="AA531" s="443"/>
      <c r="AB531" s="443"/>
      <c r="AC531" s="443"/>
      <c r="AD531" s="443"/>
      <c r="AE531" s="443"/>
      <c r="AF531" s="443"/>
      <c r="AG531" s="443"/>
    </row>
    <row r="532">
      <c r="A532" s="443"/>
      <c r="B532" s="443"/>
      <c r="C532" s="443"/>
      <c r="D532" s="443"/>
      <c r="E532" s="443"/>
      <c r="F532" s="443"/>
      <c r="G532" s="443"/>
      <c r="H532" s="443"/>
      <c r="I532" s="443"/>
      <c r="J532" s="443"/>
      <c r="K532" s="443"/>
      <c r="L532" s="443"/>
      <c r="M532" s="443"/>
      <c r="N532" s="443"/>
      <c r="O532" s="443"/>
      <c r="P532" s="443"/>
      <c r="Q532" s="443"/>
      <c r="R532" s="443"/>
      <c r="S532" s="443"/>
      <c r="T532" s="443"/>
      <c r="U532" s="443"/>
      <c r="V532" s="443"/>
      <c r="W532" s="443"/>
      <c r="X532" s="443"/>
      <c r="Y532" s="443"/>
      <c r="Z532" s="443"/>
      <c r="AA532" s="443"/>
      <c r="AB532" s="443"/>
      <c r="AC532" s="443"/>
      <c r="AD532" s="443"/>
      <c r="AE532" s="443"/>
      <c r="AF532" s="443"/>
      <c r="AG532" s="443"/>
    </row>
    <row r="533">
      <c r="A533" s="443"/>
      <c r="B533" s="443"/>
      <c r="C533" s="443"/>
      <c r="D533" s="443"/>
      <c r="E533" s="443"/>
      <c r="F533" s="443"/>
      <c r="G533" s="443"/>
      <c r="H533" s="443"/>
      <c r="I533" s="443"/>
      <c r="J533" s="443"/>
      <c r="K533" s="443"/>
      <c r="L533" s="443"/>
      <c r="M533" s="443"/>
      <c r="N533" s="443"/>
      <c r="O533" s="443"/>
      <c r="P533" s="443"/>
      <c r="Q533" s="443"/>
      <c r="R533" s="443"/>
      <c r="S533" s="443"/>
      <c r="T533" s="443"/>
      <c r="U533" s="443"/>
      <c r="V533" s="443"/>
      <c r="W533" s="443"/>
      <c r="X533" s="443"/>
      <c r="Y533" s="443"/>
      <c r="Z533" s="443"/>
      <c r="AA533" s="443"/>
      <c r="AB533" s="443"/>
      <c r="AC533" s="443"/>
      <c r="AD533" s="443"/>
      <c r="AE533" s="443"/>
      <c r="AF533" s="443"/>
      <c r="AG533" s="443"/>
    </row>
    <row r="534">
      <c r="A534" s="443"/>
      <c r="B534" s="443"/>
      <c r="C534" s="443"/>
      <c r="D534" s="443"/>
      <c r="E534" s="443"/>
      <c r="F534" s="443"/>
      <c r="G534" s="443"/>
      <c r="H534" s="443"/>
      <c r="I534" s="443"/>
      <c r="J534" s="443"/>
      <c r="K534" s="443"/>
      <c r="L534" s="443"/>
      <c r="M534" s="443"/>
      <c r="N534" s="443"/>
      <c r="O534" s="443"/>
      <c r="P534" s="443"/>
      <c r="Q534" s="443"/>
      <c r="R534" s="443"/>
      <c r="S534" s="443"/>
      <c r="T534" s="443"/>
      <c r="U534" s="443"/>
      <c r="V534" s="443"/>
      <c r="W534" s="443"/>
      <c r="X534" s="443"/>
      <c r="Y534" s="443"/>
      <c r="Z534" s="443"/>
      <c r="AA534" s="443"/>
      <c r="AB534" s="443"/>
      <c r="AC534" s="443"/>
      <c r="AD534" s="443"/>
      <c r="AE534" s="443"/>
      <c r="AF534" s="443"/>
      <c r="AG534" s="443"/>
    </row>
    <row r="535">
      <c r="A535" s="443"/>
      <c r="B535" s="443"/>
      <c r="C535" s="443"/>
      <c r="D535" s="443"/>
      <c r="E535" s="443"/>
      <c r="F535" s="443"/>
      <c r="G535" s="443"/>
      <c r="H535" s="443"/>
      <c r="I535" s="443"/>
      <c r="J535" s="443"/>
      <c r="K535" s="443"/>
      <c r="L535" s="443"/>
      <c r="M535" s="443"/>
      <c r="N535" s="443"/>
      <c r="O535" s="443"/>
      <c r="P535" s="443"/>
      <c r="Q535" s="443"/>
      <c r="R535" s="443"/>
      <c r="S535" s="443"/>
      <c r="T535" s="443"/>
      <c r="U535" s="443"/>
      <c r="V535" s="443"/>
      <c r="W535" s="443"/>
      <c r="X535" s="443"/>
      <c r="Y535" s="443"/>
      <c r="Z535" s="443"/>
      <c r="AA535" s="443"/>
      <c r="AB535" s="443"/>
      <c r="AC535" s="443"/>
      <c r="AD535" s="443"/>
      <c r="AE535" s="443"/>
      <c r="AF535" s="443"/>
      <c r="AG535" s="443"/>
    </row>
    <row r="536">
      <c r="A536" s="443"/>
      <c r="B536" s="443"/>
      <c r="C536" s="443"/>
      <c r="D536" s="443"/>
      <c r="E536" s="443"/>
      <c r="F536" s="443"/>
      <c r="G536" s="443"/>
      <c r="H536" s="443"/>
      <c r="I536" s="443"/>
      <c r="J536" s="443"/>
      <c r="K536" s="443"/>
      <c r="L536" s="443"/>
      <c r="M536" s="443"/>
      <c r="N536" s="443"/>
      <c r="O536" s="443"/>
      <c r="P536" s="443"/>
      <c r="Q536" s="443"/>
      <c r="R536" s="443"/>
      <c r="S536" s="443"/>
      <c r="T536" s="443"/>
      <c r="U536" s="443"/>
      <c r="V536" s="443"/>
      <c r="W536" s="443"/>
      <c r="X536" s="443"/>
      <c r="Y536" s="443"/>
      <c r="Z536" s="443"/>
      <c r="AA536" s="443"/>
      <c r="AB536" s="443"/>
      <c r="AC536" s="443"/>
      <c r="AD536" s="443"/>
      <c r="AE536" s="443"/>
      <c r="AF536" s="443"/>
      <c r="AG536" s="443"/>
    </row>
    <row r="537">
      <c r="A537" s="443"/>
      <c r="B537" s="443"/>
      <c r="C537" s="443"/>
      <c r="D537" s="443"/>
      <c r="E537" s="443"/>
      <c r="F537" s="443"/>
      <c r="G537" s="443"/>
      <c r="H537" s="443"/>
      <c r="I537" s="443"/>
      <c r="J537" s="443"/>
      <c r="K537" s="443"/>
      <c r="L537" s="443"/>
      <c r="M537" s="443"/>
      <c r="N537" s="443"/>
      <c r="O537" s="443"/>
      <c r="P537" s="443"/>
      <c r="Q537" s="443"/>
      <c r="R537" s="443"/>
      <c r="S537" s="443"/>
      <c r="T537" s="443"/>
      <c r="U537" s="443"/>
      <c r="V537" s="443"/>
      <c r="W537" s="443"/>
      <c r="X537" s="443"/>
      <c r="Y537" s="443"/>
      <c r="Z537" s="443"/>
      <c r="AA537" s="443"/>
      <c r="AB537" s="443"/>
      <c r="AC537" s="443"/>
      <c r="AD537" s="443"/>
      <c r="AE537" s="443"/>
      <c r="AF537" s="443"/>
      <c r="AG537" s="443"/>
    </row>
    <row r="538">
      <c r="A538" s="443"/>
      <c r="B538" s="443"/>
      <c r="C538" s="443"/>
      <c r="D538" s="443"/>
      <c r="E538" s="443"/>
      <c r="F538" s="443"/>
      <c r="G538" s="443"/>
      <c r="H538" s="443"/>
      <c r="I538" s="443"/>
      <c r="J538" s="443"/>
      <c r="K538" s="443"/>
      <c r="L538" s="443"/>
      <c r="M538" s="443"/>
      <c r="N538" s="443"/>
      <c r="O538" s="443"/>
      <c r="P538" s="443"/>
      <c r="Q538" s="443"/>
      <c r="R538" s="443"/>
      <c r="S538" s="443"/>
      <c r="T538" s="443"/>
      <c r="U538" s="443"/>
      <c r="V538" s="443"/>
      <c r="W538" s="443"/>
      <c r="X538" s="443"/>
      <c r="Y538" s="443"/>
      <c r="Z538" s="443"/>
      <c r="AA538" s="443"/>
      <c r="AB538" s="443"/>
      <c r="AC538" s="443"/>
      <c r="AD538" s="443"/>
      <c r="AE538" s="443"/>
      <c r="AF538" s="443"/>
      <c r="AG538" s="443"/>
    </row>
    <row r="539">
      <c r="A539" s="443"/>
      <c r="B539" s="443"/>
      <c r="C539" s="443"/>
      <c r="D539" s="443"/>
      <c r="E539" s="443"/>
      <c r="F539" s="443"/>
      <c r="G539" s="443"/>
      <c r="H539" s="443"/>
      <c r="I539" s="443"/>
      <c r="J539" s="443"/>
      <c r="K539" s="443"/>
      <c r="L539" s="443"/>
      <c r="M539" s="443"/>
      <c r="N539" s="443"/>
      <c r="O539" s="443"/>
      <c r="P539" s="443"/>
      <c r="Q539" s="443"/>
      <c r="R539" s="443"/>
      <c r="S539" s="443"/>
      <c r="T539" s="443"/>
      <c r="U539" s="443"/>
      <c r="V539" s="443"/>
      <c r="W539" s="443"/>
      <c r="X539" s="443"/>
      <c r="Y539" s="443"/>
      <c r="Z539" s="443"/>
      <c r="AA539" s="443"/>
      <c r="AB539" s="443"/>
      <c r="AC539" s="443"/>
      <c r="AD539" s="443"/>
      <c r="AE539" s="443"/>
      <c r="AF539" s="443"/>
      <c r="AG539" s="443"/>
    </row>
    <row r="540">
      <c r="A540" s="443"/>
      <c r="B540" s="443"/>
      <c r="C540" s="443"/>
      <c r="D540" s="443"/>
      <c r="E540" s="443"/>
      <c r="F540" s="443"/>
      <c r="G540" s="443"/>
      <c r="H540" s="443"/>
      <c r="I540" s="443"/>
      <c r="J540" s="443"/>
      <c r="K540" s="443"/>
      <c r="L540" s="443"/>
      <c r="M540" s="443"/>
      <c r="N540" s="443"/>
      <c r="O540" s="443"/>
      <c r="P540" s="443"/>
      <c r="Q540" s="443"/>
      <c r="R540" s="443"/>
      <c r="S540" s="443"/>
      <c r="T540" s="443"/>
      <c r="U540" s="443"/>
      <c r="V540" s="443"/>
      <c r="W540" s="443"/>
      <c r="X540" s="443"/>
      <c r="Y540" s="443"/>
      <c r="Z540" s="443"/>
      <c r="AA540" s="443"/>
      <c r="AB540" s="443"/>
      <c r="AC540" s="443"/>
      <c r="AD540" s="443"/>
      <c r="AE540" s="443"/>
      <c r="AF540" s="443"/>
      <c r="AG540" s="443"/>
    </row>
    <row r="541">
      <c r="A541" s="443"/>
      <c r="B541" s="443"/>
      <c r="C541" s="443"/>
      <c r="D541" s="443"/>
      <c r="E541" s="443"/>
      <c r="F541" s="443"/>
      <c r="G541" s="443"/>
      <c r="H541" s="443"/>
      <c r="I541" s="443"/>
      <c r="J541" s="443"/>
      <c r="K541" s="443"/>
      <c r="L541" s="443"/>
      <c r="M541" s="443"/>
      <c r="N541" s="443"/>
      <c r="O541" s="443"/>
      <c r="P541" s="443"/>
      <c r="Q541" s="443"/>
      <c r="R541" s="443"/>
      <c r="S541" s="443"/>
      <c r="T541" s="443"/>
      <c r="U541" s="443"/>
      <c r="V541" s="443"/>
      <c r="W541" s="443"/>
      <c r="X541" s="443"/>
      <c r="Y541" s="443"/>
      <c r="Z541" s="443"/>
      <c r="AA541" s="443"/>
      <c r="AB541" s="443"/>
      <c r="AC541" s="443"/>
      <c r="AD541" s="443"/>
      <c r="AE541" s="443"/>
      <c r="AF541" s="443"/>
      <c r="AG541" s="443"/>
    </row>
    <row r="542">
      <c r="A542" s="443"/>
      <c r="B542" s="443"/>
      <c r="C542" s="443"/>
      <c r="D542" s="443"/>
      <c r="E542" s="443"/>
      <c r="F542" s="443"/>
      <c r="G542" s="443"/>
      <c r="H542" s="443"/>
      <c r="I542" s="443"/>
      <c r="J542" s="443"/>
      <c r="K542" s="443"/>
      <c r="L542" s="443"/>
      <c r="M542" s="443"/>
      <c r="N542" s="443"/>
      <c r="O542" s="443"/>
      <c r="P542" s="443"/>
      <c r="Q542" s="443"/>
      <c r="R542" s="443"/>
      <c r="S542" s="443"/>
      <c r="T542" s="443"/>
      <c r="U542" s="443"/>
      <c r="V542" s="443"/>
      <c r="W542" s="443"/>
      <c r="X542" s="443"/>
      <c r="Y542" s="443"/>
      <c r="Z542" s="443"/>
      <c r="AA542" s="443"/>
      <c r="AB542" s="443"/>
      <c r="AC542" s="443"/>
      <c r="AD542" s="443"/>
      <c r="AE542" s="443"/>
      <c r="AF542" s="443"/>
      <c r="AG542" s="443"/>
    </row>
    <row r="543">
      <c r="A543" s="443"/>
      <c r="B543" s="443"/>
      <c r="C543" s="443"/>
      <c r="D543" s="443"/>
      <c r="E543" s="443"/>
      <c r="F543" s="443"/>
      <c r="G543" s="443"/>
      <c r="H543" s="443"/>
      <c r="I543" s="443"/>
      <c r="J543" s="443"/>
      <c r="K543" s="443"/>
      <c r="L543" s="443"/>
      <c r="M543" s="443"/>
      <c r="N543" s="443"/>
      <c r="O543" s="443"/>
      <c r="P543" s="443"/>
      <c r="Q543" s="443"/>
      <c r="R543" s="443"/>
      <c r="S543" s="443"/>
      <c r="T543" s="443"/>
      <c r="U543" s="443"/>
      <c r="V543" s="443"/>
      <c r="W543" s="443"/>
      <c r="X543" s="443"/>
      <c r="Y543" s="443"/>
      <c r="Z543" s="443"/>
      <c r="AA543" s="443"/>
      <c r="AB543" s="443"/>
      <c r="AC543" s="443"/>
      <c r="AD543" s="443"/>
      <c r="AE543" s="443"/>
      <c r="AF543" s="443"/>
      <c r="AG543" s="443"/>
    </row>
    <row r="544">
      <c r="A544" s="443"/>
      <c r="B544" s="443"/>
      <c r="C544" s="443"/>
      <c r="D544" s="443"/>
      <c r="E544" s="443"/>
      <c r="F544" s="443"/>
      <c r="G544" s="443"/>
      <c r="H544" s="443"/>
      <c r="I544" s="443"/>
      <c r="J544" s="443"/>
      <c r="K544" s="443"/>
      <c r="L544" s="443"/>
      <c r="M544" s="443"/>
      <c r="N544" s="443"/>
      <c r="O544" s="443"/>
      <c r="P544" s="443"/>
      <c r="Q544" s="443"/>
      <c r="R544" s="443"/>
      <c r="S544" s="443"/>
      <c r="T544" s="443"/>
      <c r="U544" s="443"/>
      <c r="V544" s="443"/>
      <c r="W544" s="443"/>
      <c r="X544" s="443"/>
      <c r="Y544" s="443"/>
      <c r="Z544" s="443"/>
      <c r="AA544" s="443"/>
      <c r="AB544" s="443"/>
      <c r="AC544" s="443"/>
      <c r="AD544" s="443"/>
      <c r="AE544" s="443"/>
      <c r="AF544" s="443"/>
      <c r="AG544" s="443"/>
    </row>
    <row r="545">
      <c r="A545" s="443"/>
      <c r="B545" s="443"/>
      <c r="C545" s="443"/>
      <c r="D545" s="443"/>
      <c r="E545" s="443"/>
      <c r="F545" s="443"/>
      <c r="G545" s="443"/>
      <c r="H545" s="443"/>
      <c r="I545" s="443"/>
      <c r="J545" s="443"/>
      <c r="K545" s="443"/>
      <c r="L545" s="443"/>
      <c r="M545" s="443"/>
      <c r="N545" s="443"/>
      <c r="O545" s="443"/>
      <c r="P545" s="443"/>
      <c r="Q545" s="443"/>
      <c r="R545" s="443"/>
      <c r="S545" s="443"/>
      <c r="T545" s="443"/>
      <c r="U545" s="443"/>
      <c r="V545" s="443"/>
      <c r="W545" s="443"/>
      <c r="X545" s="443"/>
      <c r="Y545" s="443"/>
      <c r="Z545" s="443"/>
      <c r="AA545" s="443"/>
      <c r="AB545" s="443"/>
      <c r="AC545" s="443"/>
      <c r="AD545" s="443"/>
      <c r="AE545" s="443"/>
      <c r="AF545" s="443"/>
      <c r="AG545" s="443"/>
    </row>
    <row r="546">
      <c r="A546" s="443"/>
      <c r="B546" s="443"/>
      <c r="C546" s="443"/>
      <c r="D546" s="443"/>
      <c r="E546" s="443"/>
      <c r="F546" s="443"/>
      <c r="G546" s="443"/>
      <c r="H546" s="443"/>
      <c r="I546" s="443"/>
      <c r="J546" s="443"/>
      <c r="K546" s="443"/>
      <c r="L546" s="443"/>
      <c r="M546" s="443"/>
      <c r="N546" s="443"/>
      <c r="O546" s="443"/>
      <c r="P546" s="443"/>
      <c r="Q546" s="443"/>
      <c r="R546" s="443"/>
      <c r="S546" s="443"/>
      <c r="T546" s="443"/>
      <c r="U546" s="443"/>
      <c r="V546" s="443"/>
      <c r="W546" s="443"/>
      <c r="X546" s="443"/>
      <c r="Y546" s="443"/>
      <c r="Z546" s="443"/>
      <c r="AA546" s="443"/>
      <c r="AB546" s="443"/>
      <c r="AC546" s="443"/>
      <c r="AD546" s="443"/>
      <c r="AE546" s="443"/>
      <c r="AF546" s="443"/>
      <c r="AG546" s="443"/>
    </row>
    <row r="547">
      <c r="A547" s="443"/>
      <c r="B547" s="443"/>
      <c r="C547" s="443"/>
      <c r="D547" s="443"/>
      <c r="E547" s="443"/>
      <c r="F547" s="443"/>
      <c r="G547" s="443"/>
      <c r="H547" s="443"/>
      <c r="I547" s="443"/>
      <c r="J547" s="443"/>
      <c r="K547" s="443"/>
      <c r="L547" s="443"/>
      <c r="M547" s="443"/>
      <c r="N547" s="443"/>
      <c r="O547" s="443"/>
      <c r="P547" s="443"/>
      <c r="Q547" s="443"/>
      <c r="R547" s="443"/>
      <c r="S547" s="443"/>
      <c r="T547" s="443"/>
      <c r="U547" s="443"/>
      <c r="V547" s="443"/>
      <c r="W547" s="443"/>
      <c r="X547" s="443"/>
      <c r="Y547" s="443"/>
      <c r="Z547" s="443"/>
      <c r="AA547" s="443"/>
      <c r="AB547" s="443"/>
      <c r="AC547" s="443"/>
      <c r="AD547" s="443"/>
      <c r="AE547" s="443"/>
      <c r="AF547" s="443"/>
      <c r="AG547" s="443"/>
    </row>
    <row r="548">
      <c r="A548" s="443"/>
      <c r="B548" s="443"/>
      <c r="C548" s="443"/>
      <c r="D548" s="443"/>
      <c r="E548" s="443"/>
      <c r="F548" s="443"/>
      <c r="G548" s="443"/>
      <c r="H548" s="443"/>
      <c r="I548" s="443"/>
      <c r="J548" s="443"/>
      <c r="K548" s="443"/>
      <c r="L548" s="443"/>
      <c r="M548" s="443"/>
      <c r="N548" s="443"/>
      <c r="O548" s="443"/>
      <c r="P548" s="443"/>
      <c r="Q548" s="443"/>
      <c r="R548" s="443"/>
      <c r="S548" s="443"/>
      <c r="T548" s="443"/>
      <c r="U548" s="443"/>
      <c r="V548" s="443"/>
      <c r="W548" s="443"/>
      <c r="X548" s="443"/>
      <c r="Y548" s="443"/>
      <c r="Z548" s="443"/>
      <c r="AA548" s="443"/>
      <c r="AB548" s="443"/>
      <c r="AC548" s="443"/>
      <c r="AD548" s="443"/>
      <c r="AE548" s="443"/>
      <c r="AF548" s="443"/>
      <c r="AG548" s="443"/>
    </row>
    <row r="549">
      <c r="A549" s="443"/>
      <c r="B549" s="443"/>
      <c r="C549" s="443"/>
      <c r="D549" s="443"/>
      <c r="E549" s="443"/>
      <c r="F549" s="443"/>
      <c r="G549" s="443"/>
      <c r="H549" s="443"/>
      <c r="I549" s="443"/>
      <c r="J549" s="443"/>
      <c r="K549" s="443"/>
      <c r="L549" s="443"/>
      <c r="M549" s="443"/>
      <c r="N549" s="443"/>
      <c r="O549" s="443"/>
      <c r="P549" s="443"/>
      <c r="Q549" s="443"/>
      <c r="R549" s="443"/>
      <c r="S549" s="443"/>
      <c r="T549" s="443"/>
      <c r="U549" s="443"/>
      <c r="V549" s="443"/>
      <c r="W549" s="443"/>
      <c r="X549" s="443"/>
      <c r="Y549" s="443"/>
      <c r="Z549" s="443"/>
      <c r="AA549" s="443"/>
      <c r="AB549" s="443"/>
      <c r="AC549" s="443"/>
      <c r="AD549" s="443"/>
      <c r="AE549" s="443"/>
      <c r="AF549" s="443"/>
      <c r="AG549" s="443"/>
    </row>
    <row r="550">
      <c r="A550" s="443"/>
      <c r="B550" s="443"/>
      <c r="C550" s="443"/>
      <c r="D550" s="443"/>
      <c r="E550" s="443"/>
      <c r="F550" s="443"/>
      <c r="G550" s="443"/>
      <c r="H550" s="443"/>
      <c r="I550" s="443"/>
      <c r="J550" s="443"/>
      <c r="K550" s="443"/>
      <c r="L550" s="443"/>
      <c r="M550" s="443"/>
      <c r="N550" s="443"/>
      <c r="O550" s="443"/>
      <c r="P550" s="443"/>
      <c r="Q550" s="443"/>
      <c r="R550" s="443"/>
      <c r="S550" s="443"/>
      <c r="T550" s="443"/>
      <c r="U550" s="443"/>
      <c r="V550" s="443"/>
      <c r="W550" s="443"/>
      <c r="X550" s="443"/>
      <c r="Y550" s="443"/>
      <c r="Z550" s="443"/>
      <c r="AA550" s="443"/>
      <c r="AB550" s="443"/>
      <c r="AC550" s="443"/>
      <c r="AD550" s="443"/>
      <c r="AE550" s="443"/>
      <c r="AF550" s="443"/>
      <c r="AG550" s="443"/>
    </row>
    <row r="551">
      <c r="A551" s="443"/>
      <c r="B551" s="443"/>
      <c r="C551" s="443"/>
      <c r="D551" s="443"/>
      <c r="E551" s="443"/>
      <c r="F551" s="443"/>
      <c r="G551" s="443"/>
      <c r="H551" s="443"/>
      <c r="I551" s="443"/>
      <c r="J551" s="443"/>
      <c r="K551" s="443"/>
      <c r="L551" s="443"/>
      <c r="M551" s="443"/>
      <c r="N551" s="443"/>
      <c r="O551" s="443"/>
      <c r="P551" s="443"/>
      <c r="Q551" s="443"/>
      <c r="R551" s="443"/>
      <c r="S551" s="443"/>
      <c r="T551" s="443"/>
      <c r="U551" s="443"/>
      <c r="V551" s="443"/>
      <c r="W551" s="443"/>
      <c r="X551" s="443"/>
      <c r="Y551" s="443"/>
      <c r="Z551" s="443"/>
      <c r="AA551" s="443"/>
      <c r="AB551" s="443"/>
      <c r="AC551" s="443"/>
      <c r="AD551" s="443"/>
      <c r="AE551" s="443"/>
      <c r="AF551" s="443"/>
      <c r="AG551" s="443"/>
    </row>
    <row r="552">
      <c r="A552" s="443"/>
      <c r="B552" s="443"/>
      <c r="C552" s="443"/>
      <c r="D552" s="443"/>
      <c r="E552" s="443"/>
      <c r="F552" s="443"/>
      <c r="G552" s="443"/>
      <c r="H552" s="443"/>
      <c r="I552" s="443"/>
      <c r="J552" s="443"/>
      <c r="K552" s="443"/>
      <c r="L552" s="443"/>
      <c r="M552" s="443"/>
      <c r="N552" s="443"/>
      <c r="O552" s="443"/>
      <c r="P552" s="443"/>
      <c r="Q552" s="443"/>
      <c r="R552" s="443"/>
      <c r="S552" s="443"/>
      <c r="T552" s="443"/>
      <c r="U552" s="443"/>
      <c r="V552" s="443"/>
      <c r="W552" s="443"/>
      <c r="X552" s="443"/>
      <c r="Y552" s="443"/>
      <c r="Z552" s="443"/>
      <c r="AA552" s="443"/>
      <c r="AB552" s="443"/>
      <c r="AC552" s="443"/>
      <c r="AD552" s="443"/>
      <c r="AE552" s="443"/>
      <c r="AF552" s="443"/>
      <c r="AG552" s="443"/>
    </row>
    <row r="553">
      <c r="A553" s="443"/>
      <c r="B553" s="443"/>
      <c r="C553" s="443"/>
      <c r="D553" s="443"/>
      <c r="E553" s="443"/>
      <c r="F553" s="443"/>
      <c r="G553" s="443"/>
      <c r="H553" s="443"/>
      <c r="I553" s="443"/>
      <c r="J553" s="443"/>
      <c r="K553" s="443"/>
      <c r="L553" s="443"/>
      <c r="M553" s="443"/>
      <c r="N553" s="443"/>
      <c r="O553" s="443"/>
      <c r="P553" s="443"/>
      <c r="Q553" s="443"/>
      <c r="R553" s="443"/>
      <c r="S553" s="443"/>
      <c r="T553" s="443"/>
      <c r="U553" s="443"/>
      <c r="V553" s="443"/>
      <c r="W553" s="443"/>
      <c r="X553" s="443"/>
      <c r="Y553" s="443"/>
      <c r="Z553" s="443"/>
      <c r="AA553" s="443"/>
      <c r="AB553" s="443"/>
      <c r="AC553" s="443"/>
      <c r="AD553" s="443"/>
      <c r="AE553" s="443"/>
      <c r="AF553" s="443"/>
      <c r="AG553" s="443"/>
    </row>
    <row r="554">
      <c r="A554" s="443"/>
      <c r="B554" s="443"/>
      <c r="C554" s="443"/>
      <c r="D554" s="443"/>
      <c r="E554" s="443"/>
      <c r="F554" s="443"/>
      <c r="G554" s="443"/>
      <c r="H554" s="443"/>
      <c r="I554" s="443"/>
      <c r="J554" s="443"/>
      <c r="K554" s="443"/>
      <c r="L554" s="443"/>
      <c r="M554" s="443"/>
      <c r="N554" s="443"/>
      <c r="O554" s="443"/>
      <c r="P554" s="443"/>
      <c r="Q554" s="443"/>
      <c r="R554" s="443"/>
      <c r="S554" s="443"/>
      <c r="T554" s="443"/>
      <c r="U554" s="443"/>
      <c r="V554" s="443"/>
      <c r="W554" s="443"/>
      <c r="X554" s="443"/>
      <c r="Y554" s="443"/>
      <c r="Z554" s="443"/>
      <c r="AA554" s="443"/>
      <c r="AB554" s="443"/>
      <c r="AC554" s="443"/>
      <c r="AD554" s="443"/>
      <c r="AE554" s="443"/>
      <c r="AF554" s="443"/>
      <c r="AG554" s="443"/>
    </row>
    <row r="555">
      <c r="A555" s="443"/>
      <c r="B555" s="443"/>
      <c r="C555" s="443"/>
      <c r="D555" s="443"/>
      <c r="E555" s="443"/>
      <c r="F555" s="443"/>
      <c r="G555" s="443"/>
      <c r="H555" s="443"/>
      <c r="I555" s="443"/>
      <c r="J555" s="443"/>
      <c r="K555" s="443"/>
      <c r="L555" s="443"/>
      <c r="M555" s="443"/>
      <c r="N555" s="443"/>
      <c r="O555" s="443"/>
      <c r="P555" s="443"/>
      <c r="Q555" s="443"/>
      <c r="R555" s="443"/>
      <c r="S555" s="443"/>
      <c r="T555" s="443"/>
      <c r="U555" s="443"/>
      <c r="V555" s="443"/>
      <c r="W555" s="443"/>
      <c r="X555" s="443"/>
      <c r="Y555" s="443"/>
      <c r="Z555" s="443"/>
      <c r="AA555" s="443"/>
      <c r="AB555" s="443"/>
      <c r="AC555" s="443"/>
      <c r="AD555" s="443"/>
      <c r="AE555" s="443"/>
      <c r="AF555" s="443"/>
      <c r="AG555" s="443"/>
    </row>
    <row r="556">
      <c r="A556" s="443"/>
      <c r="B556" s="443"/>
      <c r="C556" s="443"/>
      <c r="D556" s="443"/>
      <c r="E556" s="443"/>
      <c r="F556" s="443"/>
      <c r="G556" s="443"/>
      <c r="H556" s="443"/>
      <c r="I556" s="443"/>
      <c r="J556" s="443"/>
      <c r="K556" s="443"/>
      <c r="L556" s="443"/>
      <c r="M556" s="443"/>
      <c r="N556" s="443"/>
      <c r="O556" s="443"/>
      <c r="P556" s="443"/>
      <c r="Q556" s="443"/>
      <c r="R556" s="443"/>
      <c r="S556" s="443"/>
      <c r="T556" s="443"/>
      <c r="U556" s="443"/>
      <c r="V556" s="443"/>
      <c r="W556" s="443"/>
      <c r="X556" s="443"/>
      <c r="Y556" s="443"/>
      <c r="Z556" s="443"/>
      <c r="AA556" s="443"/>
      <c r="AB556" s="443"/>
      <c r="AC556" s="443"/>
      <c r="AD556" s="443"/>
      <c r="AE556" s="443"/>
      <c r="AF556" s="443"/>
      <c r="AG556" s="443"/>
    </row>
    <row r="557">
      <c r="A557" s="443"/>
      <c r="B557" s="443"/>
      <c r="C557" s="443"/>
      <c r="D557" s="443"/>
      <c r="E557" s="443"/>
      <c r="F557" s="443"/>
      <c r="G557" s="443"/>
      <c r="H557" s="443"/>
      <c r="I557" s="443"/>
      <c r="J557" s="443"/>
      <c r="K557" s="443"/>
      <c r="L557" s="443"/>
      <c r="M557" s="443"/>
      <c r="N557" s="443"/>
      <c r="O557" s="443"/>
      <c r="P557" s="443"/>
      <c r="Q557" s="443"/>
      <c r="R557" s="443"/>
      <c r="S557" s="443"/>
      <c r="T557" s="443"/>
      <c r="U557" s="443"/>
      <c r="V557" s="443"/>
      <c r="W557" s="443"/>
      <c r="X557" s="443"/>
      <c r="Y557" s="443"/>
      <c r="Z557" s="443"/>
      <c r="AA557" s="443"/>
      <c r="AB557" s="443"/>
      <c r="AC557" s="443"/>
      <c r="AD557" s="443"/>
      <c r="AE557" s="443"/>
      <c r="AF557" s="443"/>
      <c r="AG557" s="443"/>
    </row>
    <row r="558">
      <c r="A558" s="443"/>
      <c r="B558" s="443"/>
      <c r="C558" s="443"/>
      <c r="D558" s="443"/>
      <c r="E558" s="443"/>
      <c r="F558" s="443"/>
      <c r="G558" s="443"/>
      <c r="H558" s="443"/>
      <c r="I558" s="443"/>
      <c r="J558" s="443"/>
      <c r="K558" s="443"/>
      <c r="L558" s="443"/>
      <c r="M558" s="443"/>
      <c r="N558" s="443"/>
      <c r="O558" s="443"/>
      <c r="P558" s="443"/>
      <c r="Q558" s="443"/>
      <c r="R558" s="443"/>
      <c r="S558" s="443"/>
      <c r="T558" s="443"/>
      <c r="U558" s="443"/>
      <c r="V558" s="443"/>
      <c r="W558" s="443"/>
      <c r="X558" s="443"/>
      <c r="Y558" s="443"/>
      <c r="Z558" s="443"/>
      <c r="AA558" s="443"/>
      <c r="AB558" s="443"/>
      <c r="AC558" s="443"/>
      <c r="AD558" s="443"/>
      <c r="AE558" s="443"/>
      <c r="AF558" s="443"/>
      <c r="AG558" s="443"/>
    </row>
    <row r="559">
      <c r="A559" s="443"/>
      <c r="B559" s="443"/>
      <c r="C559" s="443"/>
      <c r="D559" s="443"/>
      <c r="E559" s="443"/>
      <c r="F559" s="443"/>
      <c r="G559" s="443"/>
      <c r="H559" s="443"/>
      <c r="I559" s="443"/>
      <c r="J559" s="443"/>
      <c r="K559" s="443"/>
      <c r="L559" s="443"/>
      <c r="M559" s="443"/>
      <c r="N559" s="443"/>
      <c r="O559" s="443"/>
      <c r="P559" s="443"/>
      <c r="Q559" s="443"/>
      <c r="R559" s="443"/>
      <c r="S559" s="443"/>
      <c r="T559" s="443"/>
      <c r="U559" s="443"/>
      <c r="V559" s="443"/>
      <c r="W559" s="443"/>
      <c r="X559" s="443"/>
      <c r="Y559" s="443"/>
      <c r="Z559" s="443"/>
      <c r="AA559" s="443"/>
      <c r="AB559" s="443"/>
      <c r="AC559" s="443"/>
      <c r="AD559" s="443"/>
      <c r="AE559" s="443"/>
      <c r="AF559" s="443"/>
      <c r="AG559" s="443"/>
    </row>
    <row r="560">
      <c r="A560" s="443"/>
      <c r="B560" s="443"/>
      <c r="C560" s="443"/>
      <c r="D560" s="443"/>
      <c r="E560" s="443"/>
      <c r="F560" s="443"/>
      <c r="G560" s="443"/>
      <c r="H560" s="443"/>
      <c r="I560" s="443"/>
      <c r="J560" s="443"/>
      <c r="K560" s="443"/>
      <c r="L560" s="443"/>
      <c r="M560" s="443"/>
      <c r="N560" s="443"/>
      <c r="O560" s="443"/>
      <c r="P560" s="443"/>
      <c r="Q560" s="443"/>
      <c r="R560" s="443"/>
      <c r="S560" s="443"/>
      <c r="T560" s="443"/>
      <c r="U560" s="443"/>
      <c r="V560" s="443"/>
      <c r="W560" s="443"/>
      <c r="X560" s="443"/>
      <c r="Y560" s="443"/>
      <c r="Z560" s="443"/>
      <c r="AA560" s="443"/>
      <c r="AB560" s="443"/>
      <c r="AC560" s="443"/>
      <c r="AD560" s="443"/>
      <c r="AE560" s="443"/>
      <c r="AF560" s="443"/>
      <c r="AG560" s="443"/>
    </row>
    <row r="561">
      <c r="A561" s="443"/>
      <c r="B561" s="443"/>
      <c r="C561" s="443"/>
      <c r="D561" s="443"/>
      <c r="E561" s="443"/>
      <c r="F561" s="443"/>
      <c r="G561" s="443"/>
      <c r="H561" s="443"/>
      <c r="I561" s="443"/>
      <c r="J561" s="443"/>
      <c r="K561" s="443"/>
      <c r="L561" s="443"/>
      <c r="M561" s="443"/>
      <c r="N561" s="443"/>
      <c r="O561" s="443"/>
      <c r="P561" s="443"/>
      <c r="Q561" s="443"/>
      <c r="R561" s="443"/>
      <c r="S561" s="443"/>
      <c r="T561" s="443"/>
      <c r="U561" s="443"/>
      <c r="V561" s="443"/>
      <c r="W561" s="443"/>
      <c r="X561" s="443"/>
      <c r="Y561" s="443"/>
      <c r="Z561" s="443"/>
      <c r="AA561" s="443"/>
      <c r="AB561" s="443"/>
      <c r="AC561" s="443"/>
      <c r="AD561" s="443"/>
      <c r="AE561" s="443"/>
      <c r="AF561" s="443"/>
      <c r="AG561" s="443"/>
    </row>
    <row r="562">
      <c r="A562" s="443"/>
      <c r="B562" s="443"/>
      <c r="C562" s="443"/>
      <c r="D562" s="443"/>
      <c r="E562" s="443"/>
      <c r="F562" s="443"/>
      <c r="G562" s="443"/>
      <c r="H562" s="443"/>
      <c r="I562" s="443"/>
      <c r="J562" s="443"/>
      <c r="K562" s="443"/>
      <c r="L562" s="443"/>
      <c r="M562" s="443"/>
      <c r="N562" s="443"/>
      <c r="O562" s="443"/>
      <c r="P562" s="443"/>
      <c r="Q562" s="443"/>
      <c r="R562" s="443"/>
      <c r="S562" s="443"/>
      <c r="T562" s="443"/>
      <c r="U562" s="443"/>
      <c r="V562" s="443"/>
      <c r="W562" s="443"/>
      <c r="X562" s="443"/>
      <c r="Y562" s="443"/>
      <c r="Z562" s="443"/>
      <c r="AA562" s="443"/>
      <c r="AB562" s="443"/>
      <c r="AC562" s="443"/>
      <c r="AD562" s="443"/>
      <c r="AE562" s="443"/>
      <c r="AF562" s="443"/>
      <c r="AG562" s="443"/>
    </row>
    <row r="563">
      <c r="A563" s="443"/>
      <c r="B563" s="443"/>
      <c r="C563" s="443"/>
      <c r="D563" s="443"/>
      <c r="E563" s="443"/>
      <c r="F563" s="443"/>
      <c r="G563" s="443"/>
      <c r="H563" s="443"/>
      <c r="I563" s="443"/>
      <c r="J563" s="443"/>
      <c r="K563" s="443"/>
      <c r="L563" s="443"/>
      <c r="M563" s="443"/>
      <c r="N563" s="443"/>
      <c r="O563" s="443"/>
      <c r="P563" s="443"/>
      <c r="Q563" s="443"/>
      <c r="R563" s="443"/>
      <c r="S563" s="443"/>
      <c r="T563" s="443"/>
      <c r="U563" s="443"/>
      <c r="V563" s="443"/>
      <c r="W563" s="443"/>
      <c r="X563" s="443"/>
      <c r="Y563" s="443"/>
      <c r="Z563" s="443"/>
      <c r="AA563" s="443"/>
      <c r="AB563" s="443"/>
      <c r="AC563" s="443"/>
      <c r="AD563" s="443"/>
      <c r="AE563" s="443"/>
      <c r="AF563" s="443"/>
      <c r="AG563" s="443"/>
    </row>
    <row r="564">
      <c r="A564" s="443"/>
      <c r="B564" s="443"/>
      <c r="C564" s="443"/>
      <c r="D564" s="443"/>
      <c r="E564" s="443"/>
      <c r="F564" s="443"/>
      <c r="G564" s="443"/>
      <c r="H564" s="443"/>
      <c r="I564" s="443"/>
      <c r="J564" s="443"/>
      <c r="K564" s="443"/>
      <c r="L564" s="443"/>
      <c r="M564" s="443"/>
      <c r="N564" s="443"/>
      <c r="O564" s="443"/>
      <c r="P564" s="443"/>
      <c r="Q564" s="443"/>
      <c r="R564" s="443"/>
      <c r="S564" s="443"/>
      <c r="T564" s="443"/>
      <c r="U564" s="443"/>
      <c r="V564" s="443"/>
      <c r="W564" s="443"/>
      <c r="X564" s="443"/>
      <c r="Y564" s="443"/>
      <c r="Z564" s="443"/>
      <c r="AA564" s="443"/>
      <c r="AB564" s="443"/>
      <c r="AC564" s="443"/>
      <c r="AD564" s="443"/>
      <c r="AE564" s="443"/>
      <c r="AF564" s="443"/>
      <c r="AG564" s="443"/>
    </row>
    <row r="565">
      <c r="A565" s="443"/>
      <c r="B565" s="443"/>
      <c r="C565" s="443"/>
      <c r="D565" s="443"/>
      <c r="E565" s="443"/>
      <c r="F565" s="443"/>
      <c r="G565" s="443"/>
      <c r="H565" s="443"/>
      <c r="I565" s="443"/>
      <c r="J565" s="443"/>
      <c r="K565" s="443"/>
      <c r="L565" s="443"/>
      <c r="M565" s="443"/>
      <c r="N565" s="443"/>
      <c r="O565" s="443"/>
      <c r="P565" s="443"/>
      <c r="Q565" s="443"/>
      <c r="R565" s="443"/>
      <c r="S565" s="443"/>
      <c r="T565" s="443"/>
      <c r="U565" s="443"/>
      <c r="V565" s="443"/>
      <c r="W565" s="443"/>
      <c r="X565" s="443"/>
      <c r="Y565" s="443"/>
      <c r="Z565" s="443"/>
      <c r="AA565" s="443"/>
      <c r="AB565" s="443"/>
      <c r="AC565" s="443"/>
      <c r="AD565" s="443"/>
      <c r="AE565" s="443"/>
      <c r="AF565" s="443"/>
      <c r="AG565" s="443"/>
    </row>
    <row r="566">
      <c r="A566" s="443"/>
      <c r="B566" s="443"/>
      <c r="C566" s="443"/>
      <c r="D566" s="443"/>
      <c r="E566" s="443"/>
      <c r="F566" s="443"/>
      <c r="G566" s="443"/>
      <c r="H566" s="443"/>
      <c r="I566" s="443"/>
      <c r="J566" s="443"/>
      <c r="K566" s="443"/>
      <c r="L566" s="443"/>
      <c r="M566" s="443"/>
      <c r="N566" s="443"/>
      <c r="O566" s="443"/>
      <c r="P566" s="443"/>
      <c r="Q566" s="443"/>
      <c r="R566" s="443"/>
      <c r="S566" s="443"/>
      <c r="T566" s="443"/>
      <c r="U566" s="443"/>
      <c r="V566" s="443"/>
      <c r="W566" s="443"/>
      <c r="X566" s="443"/>
      <c r="Y566" s="443"/>
      <c r="Z566" s="443"/>
      <c r="AA566" s="443"/>
      <c r="AB566" s="443"/>
      <c r="AC566" s="443"/>
      <c r="AD566" s="443"/>
      <c r="AE566" s="443"/>
      <c r="AF566" s="443"/>
      <c r="AG566" s="443"/>
    </row>
    <row r="567">
      <c r="A567" s="443"/>
      <c r="B567" s="443"/>
      <c r="C567" s="443"/>
      <c r="D567" s="443"/>
      <c r="E567" s="443"/>
      <c r="F567" s="443"/>
      <c r="G567" s="443"/>
      <c r="H567" s="443"/>
      <c r="I567" s="443"/>
      <c r="J567" s="443"/>
      <c r="K567" s="443"/>
      <c r="L567" s="443"/>
      <c r="M567" s="443"/>
      <c r="N567" s="443"/>
      <c r="O567" s="443"/>
      <c r="P567" s="443"/>
      <c r="Q567" s="443"/>
      <c r="R567" s="443"/>
      <c r="S567" s="443"/>
      <c r="T567" s="443"/>
      <c r="U567" s="443"/>
      <c r="V567" s="443"/>
      <c r="W567" s="443"/>
      <c r="X567" s="443"/>
      <c r="Y567" s="443"/>
      <c r="Z567" s="443"/>
      <c r="AA567" s="443"/>
      <c r="AB567" s="443"/>
      <c r="AC567" s="443"/>
      <c r="AD567" s="443"/>
      <c r="AE567" s="443"/>
      <c r="AF567" s="443"/>
      <c r="AG567" s="443"/>
    </row>
    <row r="568">
      <c r="A568" s="443"/>
      <c r="B568" s="443"/>
      <c r="C568" s="443"/>
      <c r="D568" s="443"/>
      <c r="E568" s="443"/>
      <c r="F568" s="443"/>
      <c r="G568" s="443"/>
      <c r="H568" s="443"/>
      <c r="I568" s="443"/>
      <c r="J568" s="443"/>
      <c r="K568" s="443"/>
      <c r="L568" s="443"/>
      <c r="M568" s="443"/>
      <c r="N568" s="443"/>
      <c r="O568" s="443"/>
      <c r="P568" s="443"/>
      <c r="Q568" s="443"/>
      <c r="R568" s="443"/>
      <c r="S568" s="443"/>
      <c r="T568" s="443"/>
      <c r="U568" s="443"/>
      <c r="V568" s="443"/>
      <c r="W568" s="443"/>
      <c r="X568" s="443"/>
      <c r="Y568" s="443"/>
      <c r="Z568" s="443"/>
      <c r="AA568" s="443"/>
      <c r="AB568" s="443"/>
      <c r="AC568" s="443"/>
      <c r="AD568" s="443"/>
      <c r="AE568" s="443"/>
      <c r="AF568" s="443"/>
      <c r="AG568" s="443"/>
    </row>
    <row r="569">
      <c r="A569" s="443"/>
      <c r="B569" s="443"/>
      <c r="C569" s="443"/>
      <c r="D569" s="443"/>
      <c r="E569" s="443"/>
      <c r="F569" s="443"/>
      <c r="G569" s="443"/>
      <c r="H569" s="443"/>
      <c r="I569" s="443"/>
      <c r="J569" s="443"/>
      <c r="K569" s="443"/>
      <c r="L569" s="443"/>
      <c r="M569" s="443"/>
      <c r="N569" s="443"/>
      <c r="O569" s="443"/>
      <c r="P569" s="443"/>
      <c r="Q569" s="443"/>
      <c r="R569" s="443"/>
      <c r="S569" s="443"/>
      <c r="T569" s="443"/>
      <c r="U569" s="443"/>
      <c r="V569" s="443"/>
      <c r="W569" s="443"/>
      <c r="X569" s="443"/>
      <c r="Y569" s="443"/>
      <c r="Z569" s="443"/>
      <c r="AA569" s="443"/>
      <c r="AB569" s="443"/>
      <c r="AC569" s="443"/>
      <c r="AD569" s="443"/>
      <c r="AE569" s="443"/>
      <c r="AF569" s="443"/>
      <c r="AG569" s="443"/>
    </row>
    <row r="570">
      <c r="A570" s="443"/>
      <c r="B570" s="443"/>
      <c r="C570" s="443"/>
      <c r="D570" s="443"/>
      <c r="E570" s="443"/>
      <c r="F570" s="443"/>
      <c r="G570" s="443"/>
      <c r="H570" s="443"/>
      <c r="I570" s="443"/>
      <c r="J570" s="443"/>
      <c r="K570" s="443"/>
      <c r="L570" s="443"/>
      <c r="M570" s="443"/>
      <c r="N570" s="443"/>
      <c r="O570" s="443"/>
      <c r="P570" s="443"/>
      <c r="Q570" s="443"/>
      <c r="R570" s="443"/>
      <c r="S570" s="443"/>
      <c r="T570" s="443"/>
      <c r="U570" s="443"/>
      <c r="V570" s="443"/>
      <c r="W570" s="443"/>
      <c r="X570" s="443"/>
      <c r="Y570" s="443"/>
      <c r="Z570" s="443"/>
      <c r="AA570" s="443"/>
      <c r="AB570" s="443"/>
      <c r="AC570" s="443"/>
      <c r="AD570" s="443"/>
      <c r="AE570" s="443"/>
      <c r="AF570" s="443"/>
      <c r="AG570" s="443"/>
    </row>
    <row r="571">
      <c r="A571" s="443"/>
      <c r="B571" s="443"/>
      <c r="C571" s="443"/>
      <c r="D571" s="443"/>
      <c r="E571" s="443"/>
      <c r="F571" s="443"/>
      <c r="G571" s="443"/>
      <c r="H571" s="443"/>
      <c r="I571" s="443"/>
      <c r="J571" s="443"/>
      <c r="K571" s="443"/>
      <c r="L571" s="443"/>
      <c r="M571" s="443"/>
      <c r="N571" s="443"/>
      <c r="O571" s="443"/>
      <c r="P571" s="443"/>
      <c r="Q571" s="443"/>
      <c r="R571" s="443"/>
      <c r="S571" s="443"/>
      <c r="T571" s="443"/>
      <c r="U571" s="443"/>
      <c r="V571" s="443"/>
      <c r="W571" s="443"/>
      <c r="X571" s="443"/>
      <c r="Y571" s="443"/>
      <c r="Z571" s="443"/>
      <c r="AA571" s="443"/>
      <c r="AB571" s="443"/>
      <c r="AC571" s="443"/>
      <c r="AD571" s="443"/>
      <c r="AE571" s="443"/>
      <c r="AF571" s="443"/>
      <c r="AG571" s="443"/>
    </row>
    <row r="572">
      <c r="A572" s="443"/>
      <c r="B572" s="443"/>
      <c r="C572" s="443"/>
      <c r="D572" s="443"/>
      <c r="E572" s="443"/>
      <c r="F572" s="443"/>
      <c r="G572" s="443"/>
      <c r="H572" s="443"/>
      <c r="I572" s="443"/>
      <c r="J572" s="443"/>
      <c r="K572" s="443"/>
      <c r="L572" s="443"/>
      <c r="M572" s="443"/>
      <c r="N572" s="443"/>
      <c r="O572" s="443"/>
      <c r="P572" s="443"/>
      <c r="Q572" s="443"/>
      <c r="R572" s="443"/>
      <c r="S572" s="443"/>
      <c r="T572" s="443"/>
      <c r="U572" s="443"/>
      <c r="V572" s="443"/>
      <c r="W572" s="443"/>
      <c r="X572" s="443"/>
      <c r="Y572" s="443"/>
      <c r="Z572" s="443"/>
      <c r="AA572" s="443"/>
      <c r="AB572" s="443"/>
      <c r="AC572" s="443"/>
      <c r="AD572" s="443"/>
      <c r="AE572" s="443"/>
      <c r="AF572" s="443"/>
      <c r="AG572" s="443"/>
    </row>
    <row r="573">
      <c r="A573" s="443"/>
      <c r="B573" s="443"/>
      <c r="C573" s="443"/>
      <c r="D573" s="443"/>
      <c r="E573" s="443"/>
      <c r="F573" s="443"/>
      <c r="G573" s="443"/>
      <c r="H573" s="443"/>
      <c r="I573" s="443"/>
      <c r="J573" s="443"/>
      <c r="K573" s="443"/>
      <c r="L573" s="443"/>
      <c r="M573" s="443"/>
      <c r="N573" s="443"/>
      <c r="O573" s="443"/>
      <c r="P573" s="443"/>
      <c r="Q573" s="443"/>
      <c r="R573" s="443"/>
      <c r="S573" s="443"/>
      <c r="T573" s="443"/>
      <c r="U573" s="443"/>
      <c r="V573" s="443"/>
      <c r="W573" s="443"/>
      <c r="X573" s="443"/>
      <c r="Y573" s="443"/>
      <c r="Z573" s="443"/>
      <c r="AA573" s="443"/>
      <c r="AB573" s="443"/>
      <c r="AC573" s="443"/>
      <c r="AD573" s="443"/>
      <c r="AE573" s="443"/>
      <c r="AF573" s="443"/>
      <c r="AG573" s="443"/>
    </row>
    <row r="574">
      <c r="A574" s="443"/>
      <c r="B574" s="443"/>
      <c r="C574" s="443"/>
      <c r="D574" s="443"/>
      <c r="E574" s="443"/>
      <c r="F574" s="443"/>
      <c r="G574" s="443"/>
      <c r="H574" s="443"/>
      <c r="I574" s="443"/>
      <c r="J574" s="443"/>
      <c r="K574" s="443"/>
      <c r="L574" s="443"/>
      <c r="M574" s="443"/>
      <c r="N574" s="443"/>
      <c r="O574" s="443"/>
      <c r="P574" s="443"/>
      <c r="Q574" s="443"/>
      <c r="R574" s="443"/>
      <c r="S574" s="443"/>
      <c r="T574" s="443"/>
      <c r="U574" s="443"/>
      <c r="V574" s="443"/>
      <c r="W574" s="443"/>
      <c r="X574" s="443"/>
      <c r="Y574" s="443"/>
      <c r="Z574" s="443"/>
      <c r="AA574" s="443"/>
      <c r="AB574" s="443"/>
      <c r="AC574" s="443"/>
      <c r="AD574" s="443"/>
      <c r="AE574" s="443"/>
      <c r="AF574" s="443"/>
      <c r="AG574" s="443"/>
    </row>
    <row r="575">
      <c r="A575" s="443"/>
      <c r="B575" s="443"/>
      <c r="C575" s="443"/>
      <c r="D575" s="443"/>
      <c r="E575" s="443"/>
      <c r="F575" s="443"/>
      <c r="G575" s="443"/>
      <c r="H575" s="443"/>
      <c r="I575" s="443"/>
      <c r="J575" s="443"/>
      <c r="K575" s="443"/>
      <c r="L575" s="443"/>
      <c r="M575" s="443"/>
      <c r="N575" s="443"/>
      <c r="O575" s="443"/>
      <c r="P575" s="443"/>
      <c r="Q575" s="443"/>
      <c r="R575" s="443"/>
      <c r="S575" s="443"/>
      <c r="T575" s="443"/>
      <c r="U575" s="443"/>
      <c r="V575" s="443"/>
      <c r="W575" s="443"/>
      <c r="X575" s="443"/>
      <c r="Y575" s="443"/>
      <c r="Z575" s="443"/>
      <c r="AA575" s="443"/>
      <c r="AB575" s="443"/>
      <c r="AC575" s="443"/>
      <c r="AD575" s="443"/>
      <c r="AE575" s="443"/>
      <c r="AF575" s="443"/>
      <c r="AG575" s="443"/>
    </row>
    <row r="576">
      <c r="A576" s="443"/>
      <c r="B576" s="443"/>
      <c r="C576" s="443"/>
      <c r="D576" s="443"/>
      <c r="E576" s="443"/>
      <c r="F576" s="443"/>
      <c r="G576" s="443"/>
      <c r="H576" s="443"/>
      <c r="I576" s="443"/>
      <c r="J576" s="443"/>
      <c r="K576" s="443"/>
      <c r="L576" s="443"/>
      <c r="M576" s="443"/>
      <c r="N576" s="443"/>
      <c r="O576" s="443"/>
      <c r="P576" s="443"/>
      <c r="Q576" s="443"/>
      <c r="R576" s="443"/>
      <c r="S576" s="443"/>
      <c r="T576" s="443"/>
      <c r="U576" s="443"/>
      <c r="V576" s="443"/>
      <c r="W576" s="443"/>
      <c r="X576" s="443"/>
      <c r="Y576" s="443"/>
      <c r="Z576" s="443"/>
      <c r="AA576" s="443"/>
      <c r="AB576" s="443"/>
      <c r="AC576" s="443"/>
      <c r="AD576" s="443"/>
      <c r="AE576" s="443"/>
      <c r="AF576" s="443"/>
      <c r="AG576" s="443"/>
    </row>
    <row r="577">
      <c r="A577" s="443"/>
      <c r="B577" s="443"/>
      <c r="C577" s="443"/>
      <c r="D577" s="443"/>
      <c r="E577" s="443"/>
      <c r="F577" s="443"/>
      <c r="G577" s="443"/>
      <c r="H577" s="443"/>
      <c r="I577" s="443"/>
      <c r="J577" s="443"/>
      <c r="K577" s="443"/>
      <c r="L577" s="443"/>
      <c r="M577" s="443"/>
      <c r="N577" s="443"/>
      <c r="O577" s="443"/>
      <c r="P577" s="443"/>
      <c r="Q577" s="443"/>
      <c r="R577" s="443"/>
      <c r="S577" s="443"/>
      <c r="T577" s="443"/>
      <c r="U577" s="443"/>
      <c r="V577" s="443"/>
      <c r="W577" s="443"/>
      <c r="X577" s="443"/>
      <c r="Y577" s="443"/>
      <c r="Z577" s="443"/>
      <c r="AA577" s="443"/>
      <c r="AB577" s="443"/>
      <c r="AC577" s="443"/>
      <c r="AD577" s="443"/>
      <c r="AE577" s="443"/>
      <c r="AF577" s="443"/>
      <c r="AG577" s="443"/>
    </row>
    <row r="578">
      <c r="A578" s="443"/>
      <c r="B578" s="443"/>
      <c r="C578" s="443"/>
      <c r="D578" s="443"/>
      <c r="E578" s="443"/>
      <c r="F578" s="443"/>
      <c r="G578" s="443"/>
      <c r="H578" s="443"/>
      <c r="I578" s="443"/>
      <c r="J578" s="443"/>
      <c r="K578" s="443"/>
      <c r="L578" s="443"/>
      <c r="M578" s="443"/>
      <c r="N578" s="443"/>
      <c r="O578" s="443"/>
      <c r="P578" s="443"/>
      <c r="Q578" s="443"/>
      <c r="R578" s="443"/>
      <c r="S578" s="443"/>
      <c r="T578" s="443"/>
      <c r="U578" s="443"/>
      <c r="V578" s="443"/>
      <c r="W578" s="443"/>
      <c r="X578" s="443"/>
      <c r="Y578" s="443"/>
      <c r="Z578" s="443"/>
      <c r="AA578" s="443"/>
      <c r="AB578" s="443"/>
      <c r="AC578" s="443"/>
      <c r="AD578" s="443"/>
      <c r="AE578" s="443"/>
      <c r="AF578" s="443"/>
      <c r="AG578" s="443"/>
    </row>
    <row r="579">
      <c r="A579" s="443"/>
      <c r="B579" s="443"/>
      <c r="C579" s="443"/>
      <c r="D579" s="443"/>
      <c r="E579" s="443"/>
      <c r="F579" s="443"/>
      <c r="G579" s="443"/>
      <c r="H579" s="443"/>
      <c r="I579" s="443"/>
      <c r="J579" s="443"/>
      <c r="K579" s="443"/>
      <c r="L579" s="443"/>
      <c r="M579" s="443"/>
      <c r="N579" s="443"/>
      <c r="O579" s="443"/>
      <c r="P579" s="443"/>
      <c r="Q579" s="443"/>
      <c r="R579" s="443"/>
      <c r="S579" s="443"/>
      <c r="T579" s="443"/>
      <c r="U579" s="443"/>
      <c r="V579" s="443"/>
      <c r="W579" s="443"/>
      <c r="X579" s="443"/>
      <c r="Y579" s="443"/>
      <c r="Z579" s="443"/>
      <c r="AA579" s="443"/>
      <c r="AB579" s="443"/>
      <c r="AC579" s="443"/>
      <c r="AD579" s="443"/>
      <c r="AE579" s="443"/>
      <c r="AF579" s="443"/>
      <c r="AG579" s="443"/>
    </row>
    <row r="580">
      <c r="A580" s="443"/>
      <c r="B580" s="443"/>
      <c r="C580" s="443"/>
      <c r="D580" s="443"/>
      <c r="E580" s="443"/>
      <c r="F580" s="443"/>
      <c r="G580" s="443"/>
      <c r="H580" s="443"/>
      <c r="I580" s="443"/>
      <c r="J580" s="443"/>
      <c r="K580" s="443"/>
      <c r="L580" s="443"/>
      <c r="M580" s="443"/>
      <c r="N580" s="443"/>
      <c r="O580" s="443"/>
      <c r="P580" s="443"/>
      <c r="Q580" s="443"/>
      <c r="R580" s="443"/>
      <c r="S580" s="443"/>
      <c r="T580" s="443"/>
      <c r="U580" s="443"/>
      <c r="V580" s="443"/>
      <c r="W580" s="443"/>
      <c r="X580" s="443"/>
      <c r="Y580" s="443"/>
      <c r="Z580" s="443"/>
      <c r="AA580" s="443"/>
      <c r="AB580" s="443"/>
      <c r="AC580" s="443"/>
      <c r="AD580" s="443"/>
      <c r="AE580" s="443"/>
      <c r="AF580" s="443"/>
      <c r="AG580" s="443"/>
    </row>
    <row r="581">
      <c r="A581" s="443"/>
      <c r="B581" s="443"/>
      <c r="C581" s="443"/>
      <c r="D581" s="443"/>
      <c r="E581" s="443"/>
      <c r="F581" s="443"/>
      <c r="G581" s="443"/>
      <c r="H581" s="443"/>
      <c r="I581" s="443"/>
      <c r="J581" s="443"/>
      <c r="K581" s="443"/>
      <c r="L581" s="443"/>
      <c r="M581" s="443"/>
      <c r="N581" s="443"/>
      <c r="O581" s="443"/>
      <c r="P581" s="443"/>
      <c r="Q581" s="443"/>
      <c r="R581" s="443"/>
      <c r="S581" s="443"/>
      <c r="T581" s="443"/>
      <c r="U581" s="443"/>
      <c r="V581" s="443"/>
      <c r="W581" s="443"/>
      <c r="X581" s="443"/>
      <c r="Y581" s="443"/>
      <c r="Z581" s="443"/>
      <c r="AA581" s="443"/>
      <c r="AB581" s="443"/>
      <c r="AC581" s="443"/>
      <c r="AD581" s="443"/>
      <c r="AE581" s="443"/>
      <c r="AF581" s="443"/>
      <c r="AG581" s="443"/>
    </row>
    <row r="582">
      <c r="A582" s="443"/>
      <c r="B582" s="443"/>
      <c r="C582" s="443"/>
      <c r="D582" s="443"/>
      <c r="E582" s="443"/>
      <c r="F582" s="443"/>
      <c r="G582" s="443"/>
      <c r="H582" s="443"/>
      <c r="I582" s="443"/>
      <c r="J582" s="443"/>
      <c r="K582" s="443"/>
      <c r="L582" s="443"/>
      <c r="M582" s="443"/>
      <c r="N582" s="443"/>
      <c r="O582" s="443"/>
      <c r="P582" s="443"/>
      <c r="Q582" s="443"/>
      <c r="R582" s="443"/>
      <c r="S582" s="443"/>
      <c r="T582" s="443"/>
      <c r="U582" s="443"/>
      <c r="V582" s="443"/>
      <c r="W582" s="443"/>
      <c r="X582" s="443"/>
      <c r="Y582" s="443"/>
      <c r="Z582" s="443"/>
      <c r="AA582" s="443"/>
      <c r="AB582" s="443"/>
      <c r="AC582" s="443"/>
      <c r="AD582" s="443"/>
      <c r="AE582" s="443"/>
      <c r="AF582" s="443"/>
      <c r="AG582" s="443"/>
    </row>
    <row r="583">
      <c r="A583" s="443"/>
      <c r="B583" s="443"/>
      <c r="C583" s="443"/>
      <c r="D583" s="443"/>
      <c r="E583" s="443"/>
      <c r="F583" s="443"/>
      <c r="G583" s="443"/>
      <c r="H583" s="443"/>
      <c r="I583" s="443"/>
      <c r="J583" s="443"/>
      <c r="K583" s="443"/>
      <c r="L583" s="443"/>
      <c r="M583" s="443"/>
      <c r="N583" s="443"/>
      <c r="O583" s="443"/>
      <c r="P583" s="443"/>
      <c r="Q583" s="443"/>
      <c r="R583" s="443"/>
      <c r="S583" s="443"/>
      <c r="T583" s="443"/>
      <c r="U583" s="443"/>
      <c r="V583" s="443"/>
      <c r="W583" s="443"/>
      <c r="X583" s="443"/>
      <c r="Y583" s="443"/>
      <c r="Z583" s="443"/>
      <c r="AA583" s="443"/>
      <c r="AB583" s="443"/>
      <c r="AC583" s="443"/>
      <c r="AD583" s="443"/>
      <c r="AE583" s="443"/>
      <c r="AF583" s="443"/>
      <c r="AG583" s="443"/>
    </row>
    <row r="584">
      <c r="A584" s="443"/>
      <c r="B584" s="443"/>
      <c r="C584" s="443"/>
      <c r="D584" s="443"/>
      <c r="E584" s="443"/>
      <c r="F584" s="443"/>
      <c r="G584" s="443"/>
      <c r="H584" s="443"/>
      <c r="I584" s="443"/>
      <c r="J584" s="443"/>
      <c r="K584" s="443"/>
      <c r="L584" s="443"/>
      <c r="M584" s="443"/>
      <c r="N584" s="443"/>
      <c r="O584" s="443"/>
      <c r="P584" s="443"/>
      <c r="Q584" s="443"/>
      <c r="R584" s="443"/>
      <c r="S584" s="443"/>
      <c r="T584" s="443"/>
      <c r="U584" s="443"/>
      <c r="V584" s="443"/>
      <c r="W584" s="443"/>
      <c r="X584" s="443"/>
      <c r="Y584" s="443"/>
      <c r="Z584" s="443"/>
      <c r="AA584" s="443"/>
      <c r="AB584" s="443"/>
      <c r="AC584" s="443"/>
      <c r="AD584" s="443"/>
      <c r="AE584" s="443"/>
      <c r="AF584" s="443"/>
      <c r="AG584" s="443"/>
    </row>
    <row r="585">
      <c r="A585" s="443"/>
      <c r="B585" s="443"/>
      <c r="C585" s="443"/>
      <c r="D585" s="443"/>
      <c r="E585" s="443"/>
      <c r="F585" s="443"/>
      <c r="G585" s="443"/>
      <c r="H585" s="443"/>
      <c r="I585" s="443"/>
      <c r="J585" s="443"/>
      <c r="K585" s="443"/>
      <c r="L585" s="443"/>
      <c r="M585" s="443"/>
      <c r="N585" s="443"/>
      <c r="O585" s="443"/>
      <c r="P585" s="443"/>
      <c r="Q585" s="443"/>
      <c r="R585" s="443"/>
      <c r="S585" s="443"/>
      <c r="T585" s="443"/>
      <c r="U585" s="443"/>
      <c r="V585" s="443"/>
      <c r="W585" s="443"/>
      <c r="X585" s="443"/>
      <c r="Y585" s="443"/>
      <c r="Z585" s="443"/>
      <c r="AA585" s="443"/>
      <c r="AB585" s="443"/>
      <c r="AC585" s="443"/>
      <c r="AD585" s="443"/>
      <c r="AE585" s="443"/>
      <c r="AF585" s="443"/>
      <c r="AG585" s="443"/>
    </row>
    <row r="586">
      <c r="A586" s="443"/>
      <c r="B586" s="443"/>
      <c r="C586" s="443"/>
      <c r="D586" s="443"/>
      <c r="E586" s="443"/>
      <c r="F586" s="443"/>
      <c r="G586" s="443"/>
      <c r="H586" s="443"/>
      <c r="I586" s="443"/>
      <c r="J586" s="443"/>
      <c r="K586" s="443"/>
      <c r="L586" s="443"/>
      <c r="M586" s="443"/>
      <c r="N586" s="443"/>
      <c r="O586" s="443"/>
      <c r="P586" s="443"/>
      <c r="Q586" s="443"/>
      <c r="R586" s="443"/>
      <c r="S586" s="443"/>
      <c r="T586" s="443"/>
      <c r="U586" s="443"/>
      <c r="V586" s="443"/>
      <c r="W586" s="443"/>
      <c r="X586" s="443"/>
      <c r="Y586" s="443"/>
      <c r="Z586" s="443"/>
      <c r="AA586" s="443"/>
      <c r="AB586" s="443"/>
      <c r="AC586" s="443"/>
      <c r="AD586" s="443"/>
      <c r="AE586" s="443"/>
      <c r="AF586" s="443"/>
      <c r="AG586" s="443"/>
    </row>
    <row r="587">
      <c r="A587" s="443"/>
      <c r="B587" s="443"/>
      <c r="C587" s="443"/>
      <c r="D587" s="443"/>
      <c r="E587" s="443"/>
      <c r="F587" s="443"/>
      <c r="G587" s="443"/>
      <c r="H587" s="443"/>
      <c r="I587" s="443"/>
      <c r="J587" s="443"/>
      <c r="K587" s="443"/>
      <c r="L587" s="443"/>
      <c r="M587" s="443"/>
      <c r="N587" s="443"/>
      <c r="O587" s="443"/>
      <c r="P587" s="443"/>
      <c r="Q587" s="443"/>
      <c r="R587" s="443"/>
      <c r="S587" s="443"/>
      <c r="T587" s="443"/>
      <c r="U587" s="443"/>
      <c r="V587" s="443"/>
      <c r="W587" s="443"/>
      <c r="X587" s="443"/>
      <c r="Y587" s="443"/>
      <c r="Z587" s="443"/>
      <c r="AA587" s="443"/>
      <c r="AB587" s="443"/>
      <c r="AC587" s="443"/>
      <c r="AD587" s="443"/>
      <c r="AE587" s="443"/>
      <c r="AF587" s="443"/>
      <c r="AG587" s="443"/>
    </row>
    <row r="588">
      <c r="A588" s="443"/>
      <c r="B588" s="443"/>
      <c r="C588" s="443"/>
      <c r="D588" s="443"/>
      <c r="E588" s="443"/>
      <c r="F588" s="443"/>
      <c r="G588" s="443"/>
      <c r="H588" s="443"/>
      <c r="I588" s="443"/>
      <c r="J588" s="443"/>
      <c r="K588" s="443"/>
      <c r="L588" s="443"/>
      <c r="M588" s="443"/>
      <c r="N588" s="443"/>
      <c r="O588" s="443"/>
      <c r="P588" s="443"/>
      <c r="Q588" s="443"/>
      <c r="R588" s="443"/>
      <c r="S588" s="443"/>
      <c r="T588" s="443"/>
      <c r="U588" s="443"/>
      <c r="V588" s="443"/>
      <c r="W588" s="443"/>
      <c r="X588" s="443"/>
      <c r="Y588" s="443"/>
      <c r="Z588" s="443"/>
      <c r="AA588" s="443"/>
      <c r="AB588" s="443"/>
      <c r="AC588" s="443"/>
      <c r="AD588" s="443"/>
      <c r="AE588" s="443"/>
      <c r="AF588" s="443"/>
      <c r="AG588" s="443"/>
    </row>
    <row r="589">
      <c r="A589" s="443"/>
      <c r="B589" s="443"/>
      <c r="C589" s="443"/>
      <c r="D589" s="443"/>
      <c r="E589" s="443"/>
      <c r="F589" s="443"/>
      <c r="G589" s="443"/>
      <c r="H589" s="443"/>
      <c r="I589" s="443"/>
      <c r="J589" s="443"/>
      <c r="K589" s="443"/>
      <c r="L589" s="443"/>
      <c r="M589" s="443"/>
      <c r="N589" s="443"/>
      <c r="O589" s="443"/>
      <c r="P589" s="443"/>
      <c r="Q589" s="443"/>
      <c r="R589" s="443"/>
      <c r="S589" s="443"/>
      <c r="T589" s="443"/>
      <c r="U589" s="443"/>
      <c r="V589" s="443"/>
      <c r="W589" s="443"/>
      <c r="X589" s="443"/>
      <c r="Y589" s="443"/>
      <c r="Z589" s="443"/>
      <c r="AA589" s="443"/>
      <c r="AB589" s="443"/>
      <c r="AC589" s="443"/>
      <c r="AD589" s="443"/>
      <c r="AE589" s="443"/>
      <c r="AF589" s="443"/>
      <c r="AG589" s="443"/>
    </row>
    <row r="590">
      <c r="A590" s="443"/>
      <c r="B590" s="443"/>
      <c r="C590" s="443"/>
      <c r="D590" s="443"/>
      <c r="E590" s="443"/>
      <c r="F590" s="443"/>
      <c r="G590" s="443"/>
      <c r="H590" s="443"/>
      <c r="I590" s="443"/>
      <c r="J590" s="443"/>
      <c r="K590" s="443"/>
      <c r="L590" s="443"/>
      <c r="M590" s="443"/>
      <c r="N590" s="443"/>
      <c r="O590" s="443"/>
      <c r="P590" s="443"/>
      <c r="Q590" s="443"/>
      <c r="R590" s="443"/>
      <c r="S590" s="443"/>
      <c r="T590" s="443"/>
      <c r="U590" s="443"/>
      <c r="V590" s="443"/>
      <c r="W590" s="443"/>
      <c r="X590" s="443"/>
      <c r="Y590" s="443"/>
      <c r="Z590" s="443"/>
      <c r="AA590" s="443"/>
      <c r="AB590" s="443"/>
      <c r="AC590" s="443"/>
      <c r="AD590" s="443"/>
      <c r="AE590" s="443"/>
      <c r="AF590" s="443"/>
      <c r="AG590" s="443"/>
    </row>
    <row r="591">
      <c r="A591" s="443"/>
      <c r="B591" s="443"/>
      <c r="C591" s="443"/>
      <c r="D591" s="443"/>
      <c r="E591" s="443"/>
      <c r="F591" s="443"/>
      <c r="G591" s="443"/>
      <c r="H591" s="443"/>
      <c r="I591" s="443"/>
      <c r="J591" s="443"/>
      <c r="K591" s="443"/>
      <c r="L591" s="443"/>
      <c r="M591" s="443"/>
      <c r="N591" s="443"/>
      <c r="O591" s="443"/>
      <c r="P591" s="443"/>
      <c r="Q591" s="443"/>
      <c r="R591" s="443"/>
      <c r="S591" s="443"/>
      <c r="T591" s="443"/>
      <c r="U591" s="443"/>
      <c r="V591" s="443"/>
      <c r="W591" s="443"/>
      <c r="X591" s="443"/>
      <c r="Y591" s="443"/>
      <c r="Z591" s="443"/>
      <c r="AA591" s="443"/>
      <c r="AB591" s="443"/>
      <c r="AC591" s="443"/>
      <c r="AD591" s="443"/>
      <c r="AE591" s="443"/>
      <c r="AF591" s="443"/>
      <c r="AG591" s="443"/>
    </row>
    <row r="592">
      <c r="A592" s="443"/>
      <c r="B592" s="443"/>
      <c r="C592" s="443"/>
      <c r="D592" s="443"/>
      <c r="E592" s="443"/>
      <c r="F592" s="443"/>
      <c r="G592" s="443"/>
      <c r="H592" s="443"/>
      <c r="I592" s="443"/>
      <c r="J592" s="443"/>
      <c r="K592" s="443"/>
      <c r="L592" s="443"/>
      <c r="M592" s="443"/>
      <c r="N592" s="443"/>
      <c r="O592" s="443"/>
      <c r="P592" s="443"/>
      <c r="Q592" s="443"/>
      <c r="R592" s="443"/>
      <c r="S592" s="443"/>
      <c r="T592" s="443"/>
      <c r="U592" s="443"/>
      <c r="V592" s="443"/>
      <c r="W592" s="443"/>
      <c r="X592" s="443"/>
      <c r="Y592" s="443"/>
      <c r="Z592" s="443"/>
      <c r="AA592" s="443"/>
      <c r="AB592" s="443"/>
      <c r="AC592" s="443"/>
      <c r="AD592" s="443"/>
      <c r="AE592" s="443"/>
      <c r="AF592" s="443"/>
      <c r="AG592" s="443"/>
    </row>
    <row r="593">
      <c r="A593" s="443"/>
      <c r="B593" s="443"/>
      <c r="C593" s="443"/>
      <c r="D593" s="443"/>
      <c r="E593" s="443"/>
      <c r="F593" s="443"/>
      <c r="G593" s="443"/>
      <c r="H593" s="443"/>
      <c r="I593" s="443"/>
      <c r="J593" s="443"/>
      <c r="K593" s="443"/>
      <c r="L593" s="443"/>
      <c r="M593" s="443"/>
      <c r="N593" s="443"/>
      <c r="O593" s="443"/>
      <c r="P593" s="443"/>
      <c r="Q593" s="443"/>
      <c r="R593" s="443"/>
      <c r="S593" s="443"/>
      <c r="T593" s="443"/>
      <c r="U593" s="443"/>
      <c r="V593" s="443"/>
      <c r="W593" s="443"/>
      <c r="X593" s="443"/>
      <c r="Y593" s="443"/>
      <c r="Z593" s="443"/>
      <c r="AA593" s="443"/>
      <c r="AB593" s="443"/>
      <c r="AC593" s="443"/>
      <c r="AD593" s="443"/>
      <c r="AE593" s="443"/>
      <c r="AF593" s="443"/>
      <c r="AG593" s="443"/>
    </row>
    <row r="594">
      <c r="A594" s="443"/>
      <c r="B594" s="443"/>
      <c r="C594" s="443"/>
      <c r="D594" s="443"/>
      <c r="E594" s="443"/>
      <c r="F594" s="443"/>
      <c r="G594" s="443"/>
      <c r="H594" s="443"/>
      <c r="I594" s="443"/>
      <c r="J594" s="443"/>
      <c r="K594" s="443"/>
      <c r="L594" s="443"/>
      <c r="M594" s="443"/>
      <c r="N594" s="443"/>
      <c r="O594" s="443"/>
      <c r="P594" s="443"/>
      <c r="Q594" s="443"/>
      <c r="R594" s="443"/>
      <c r="S594" s="443"/>
      <c r="T594" s="443"/>
      <c r="U594" s="443"/>
      <c r="V594" s="443"/>
      <c r="W594" s="443"/>
      <c r="X594" s="443"/>
      <c r="Y594" s="443"/>
      <c r="Z594" s="443"/>
      <c r="AA594" s="443"/>
      <c r="AB594" s="443"/>
      <c r="AC594" s="443"/>
      <c r="AD594" s="443"/>
      <c r="AE594" s="443"/>
      <c r="AF594" s="443"/>
      <c r="AG594" s="443"/>
    </row>
    <row r="595">
      <c r="A595" s="443"/>
      <c r="B595" s="443"/>
      <c r="C595" s="443"/>
      <c r="D595" s="443"/>
      <c r="E595" s="443"/>
      <c r="F595" s="443"/>
      <c r="G595" s="443"/>
      <c r="H595" s="443"/>
      <c r="I595" s="443"/>
      <c r="J595" s="443"/>
      <c r="K595" s="443"/>
      <c r="L595" s="443"/>
      <c r="M595" s="443"/>
      <c r="N595" s="443"/>
      <c r="O595" s="443"/>
      <c r="P595" s="443"/>
      <c r="Q595" s="443"/>
      <c r="R595" s="443"/>
      <c r="S595" s="443"/>
      <c r="T595" s="443"/>
      <c r="U595" s="443"/>
      <c r="V595" s="443"/>
      <c r="W595" s="443"/>
      <c r="X595" s="443"/>
      <c r="Y595" s="443"/>
      <c r="Z595" s="443"/>
      <c r="AA595" s="443"/>
      <c r="AB595" s="443"/>
      <c r="AC595" s="443"/>
      <c r="AD595" s="443"/>
      <c r="AE595" s="443"/>
      <c r="AF595" s="443"/>
      <c r="AG595" s="443"/>
    </row>
    <row r="596">
      <c r="A596" s="443"/>
      <c r="B596" s="443"/>
      <c r="C596" s="443"/>
      <c r="D596" s="443"/>
      <c r="E596" s="443"/>
      <c r="F596" s="443"/>
      <c r="G596" s="443"/>
      <c r="H596" s="443"/>
      <c r="I596" s="443"/>
      <c r="J596" s="443"/>
      <c r="K596" s="443"/>
      <c r="L596" s="443"/>
      <c r="M596" s="443"/>
      <c r="N596" s="443"/>
      <c r="O596" s="443"/>
      <c r="P596" s="443"/>
      <c r="Q596" s="443"/>
      <c r="R596" s="443"/>
      <c r="S596" s="443"/>
      <c r="T596" s="443"/>
      <c r="U596" s="443"/>
      <c r="V596" s="443"/>
      <c r="W596" s="443"/>
      <c r="X596" s="443"/>
      <c r="Y596" s="443"/>
      <c r="Z596" s="443"/>
      <c r="AA596" s="443"/>
      <c r="AB596" s="443"/>
      <c r="AC596" s="443"/>
      <c r="AD596" s="443"/>
      <c r="AE596" s="443"/>
      <c r="AF596" s="443"/>
      <c r="AG596" s="443"/>
    </row>
    <row r="597">
      <c r="A597" s="443"/>
      <c r="B597" s="443"/>
      <c r="C597" s="443"/>
      <c r="D597" s="443"/>
      <c r="E597" s="443"/>
      <c r="F597" s="443"/>
      <c r="G597" s="443"/>
      <c r="H597" s="443"/>
      <c r="I597" s="443"/>
      <c r="J597" s="443"/>
      <c r="K597" s="443"/>
      <c r="L597" s="443"/>
      <c r="M597" s="443"/>
      <c r="N597" s="443"/>
      <c r="O597" s="443"/>
      <c r="P597" s="443"/>
      <c r="Q597" s="443"/>
      <c r="R597" s="443"/>
      <c r="S597" s="443"/>
      <c r="T597" s="443"/>
      <c r="U597" s="443"/>
      <c r="V597" s="443"/>
      <c r="W597" s="443"/>
      <c r="X597" s="443"/>
      <c r="Y597" s="443"/>
      <c r="Z597" s="443"/>
      <c r="AA597" s="443"/>
      <c r="AB597" s="443"/>
      <c r="AC597" s="443"/>
      <c r="AD597" s="443"/>
      <c r="AE597" s="443"/>
      <c r="AF597" s="443"/>
      <c r="AG597" s="443"/>
    </row>
    <row r="598">
      <c r="A598" s="443"/>
      <c r="B598" s="443"/>
      <c r="C598" s="443"/>
      <c r="D598" s="443"/>
      <c r="E598" s="443"/>
      <c r="F598" s="443"/>
      <c r="G598" s="443"/>
      <c r="H598" s="443"/>
      <c r="I598" s="443"/>
      <c r="J598" s="443"/>
      <c r="K598" s="443"/>
      <c r="L598" s="443"/>
      <c r="M598" s="443"/>
      <c r="N598" s="443"/>
      <c r="O598" s="443"/>
      <c r="P598" s="443"/>
      <c r="Q598" s="443"/>
      <c r="R598" s="443"/>
      <c r="S598" s="443"/>
      <c r="T598" s="443"/>
      <c r="U598" s="443"/>
      <c r="V598" s="443"/>
      <c r="W598" s="443"/>
      <c r="X598" s="443"/>
      <c r="Y598" s="443"/>
      <c r="Z598" s="443"/>
      <c r="AA598" s="443"/>
      <c r="AB598" s="443"/>
      <c r="AC598" s="443"/>
      <c r="AD598" s="443"/>
      <c r="AE598" s="443"/>
      <c r="AF598" s="443"/>
      <c r="AG598" s="443"/>
    </row>
    <row r="599">
      <c r="A599" s="443"/>
      <c r="B599" s="443"/>
      <c r="C599" s="443"/>
      <c r="D599" s="443"/>
      <c r="E599" s="443"/>
      <c r="F599" s="443"/>
      <c r="G599" s="443"/>
      <c r="H599" s="443"/>
      <c r="I599" s="443"/>
      <c r="J599" s="443"/>
      <c r="K599" s="443"/>
      <c r="L599" s="443"/>
      <c r="M599" s="443"/>
      <c r="N599" s="443"/>
      <c r="O599" s="443"/>
      <c r="P599" s="443"/>
      <c r="Q599" s="443"/>
      <c r="R599" s="443"/>
      <c r="S599" s="443"/>
      <c r="T599" s="443"/>
      <c r="U599" s="443"/>
      <c r="V599" s="443"/>
      <c r="W599" s="443"/>
      <c r="X599" s="443"/>
      <c r="Y599" s="443"/>
      <c r="Z599" s="443"/>
      <c r="AA599" s="443"/>
      <c r="AB599" s="443"/>
      <c r="AC599" s="443"/>
      <c r="AD599" s="443"/>
      <c r="AE599" s="443"/>
      <c r="AF599" s="443"/>
      <c r="AG599" s="443"/>
    </row>
    <row r="600">
      <c r="A600" s="443"/>
      <c r="B600" s="443"/>
      <c r="C600" s="443"/>
      <c r="D600" s="443"/>
      <c r="E600" s="443"/>
      <c r="F600" s="443"/>
      <c r="G600" s="443"/>
      <c r="H600" s="443"/>
      <c r="I600" s="443"/>
      <c r="J600" s="443"/>
      <c r="K600" s="443"/>
      <c r="L600" s="443"/>
      <c r="M600" s="443"/>
      <c r="N600" s="443"/>
      <c r="O600" s="443"/>
      <c r="P600" s="443"/>
      <c r="Q600" s="443"/>
      <c r="R600" s="443"/>
      <c r="S600" s="443"/>
      <c r="T600" s="443"/>
      <c r="U600" s="443"/>
      <c r="V600" s="443"/>
      <c r="W600" s="443"/>
      <c r="X600" s="443"/>
      <c r="Y600" s="443"/>
      <c r="Z600" s="443"/>
      <c r="AA600" s="443"/>
      <c r="AB600" s="443"/>
      <c r="AC600" s="443"/>
      <c r="AD600" s="443"/>
      <c r="AE600" s="443"/>
      <c r="AF600" s="443"/>
      <c r="AG600" s="443"/>
    </row>
    <row r="601">
      <c r="A601" s="443"/>
      <c r="B601" s="443"/>
      <c r="C601" s="443"/>
      <c r="D601" s="443"/>
      <c r="E601" s="443"/>
      <c r="F601" s="443"/>
      <c r="G601" s="443"/>
      <c r="H601" s="443"/>
      <c r="I601" s="443"/>
      <c r="J601" s="443"/>
      <c r="K601" s="443"/>
      <c r="L601" s="443"/>
      <c r="M601" s="443"/>
      <c r="N601" s="443"/>
      <c r="O601" s="443"/>
      <c r="P601" s="443"/>
      <c r="Q601" s="443"/>
      <c r="R601" s="443"/>
      <c r="S601" s="443"/>
      <c r="T601" s="443"/>
      <c r="U601" s="443"/>
      <c r="V601" s="443"/>
      <c r="W601" s="443"/>
      <c r="X601" s="443"/>
      <c r="Y601" s="443"/>
      <c r="Z601" s="443"/>
      <c r="AA601" s="443"/>
      <c r="AB601" s="443"/>
      <c r="AC601" s="443"/>
      <c r="AD601" s="443"/>
      <c r="AE601" s="443"/>
      <c r="AF601" s="443"/>
      <c r="AG601" s="443"/>
    </row>
    <row r="602">
      <c r="A602" s="443"/>
      <c r="B602" s="443"/>
      <c r="C602" s="443"/>
      <c r="D602" s="443"/>
      <c r="E602" s="443"/>
      <c r="F602" s="443"/>
      <c r="G602" s="443"/>
      <c r="H602" s="443"/>
      <c r="I602" s="443"/>
      <c r="J602" s="443"/>
      <c r="K602" s="443"/>
      <c r="L602" s="443"/>
      <c r="M602" s="443"/>
      <c r="N602" s="443"/>
      <c r="O602" s="443"/>
      <c r="P602" s="443"/>
      <c r="Q602" s="443"/>
      <c r="R602" s="443"/>
      <c r="S602" s="443"/>
      <c r="T602" s="443"/>
      <c r="U602" s="443"/>
      <c r="V602" s="443"/>
      <c r="W602" s="443"/>
      <c r="X602" s="443"/>
      <c r="Y602" s="443"/>
      <c r="Z602" s="443"/>
      <c r="AA602" s="443"/>
      <c r="AB602" s="443"/>
      <c r="AC602" s="443"/>
      <c r="AD602" s="443"/>
      <c r="AE602" s="443"/>
      <c r="AF602" s="443"/>
      <c r="AG602" s="443"/>
    </row>
    <row r="603">
      <c r="A603" s="443"/>
      <c r="B603" s="443"/>
      <c r="C603" s="443"/>
      <c r="D603" s="443"/>
      <c r="E603" s="443"/>
      <c r="F603" s="443"/>
      <c r="G603" s="443"/>
      <c r="H603" s="443"/>
      <c r="I603" s="443"/>
      <c r="J603" s="443"/>
      <c r="K603" s="443"/>
      <c r="L603" s="443"/>
      <c r="M603" s="443"/>
      <c r="N603" s="443"/>
      <c r="O603" s="443"/>
      <c r="P603" s="443"/>
      <c r="Q603" s="443"/>
      <c r="R603" s="443"/>
      <c r="S603" s="443"/>
      <c r="T603" s="443"/>
      <c r="U603" s="443"/>
      <c r="V603" s="443"/>
      <c r="W603" s="443"/>
      <c r="X603" s="443"/>
      <c r="Y603" s="443"/>
      <c r="Z603" s="443"/>
      <c r="AA603" s="443"/>
      <c r="AB603" s="443"/>
      <c r="AC603" s="443"/>
      <c r="AD603" s="443"/>
      <c r="AE603" s="443"/>
      <c r="AF603" s="443"/>
      <c r="AG603" s="443"/>
    </row>
    <row r="604">
      <c r="A604" s="443"/>
      <c r="B604" s="443"/>
      <c r="C604" s="443"/>
      <c r="D604" s="443"/>
      <c r="E604" s="443"/>
      <c r="F604" s="443"/>
      <c r="G604" s="443"/>
      <c r="H604" s="443"/>
      <c r="I604" s="443"/>
      <c r="J604" s="443"/>
      <c r="K604" s="443"/>
      <c r="L604" s="443"/>
      <c r="M604" s="443"/>
      <c r="N604" s="443"/>
      <c r="O604" s="443"/>
      <c r="P604" s="443"/>
      <c r="Q604" s="443"/>
      <c r="R604" s="443"/>
      <c r="S604" s="443"/>
      <c r="T604" s="443"/>
      <c r="U604" s="443"/>
      <c r="V604" s="443"/>
      <c r="W604" s="443"/>
      <c r="X604" s="443"/>
      <c r="Y604" s="443"/>
      <c r="Z604" s="443"/>
      <c r="AA604" s="443"/>
      <c r="AB604" s="443"/>
      <c r="AC604" s="443"/>
      <c r="AD604" s="443"/>
      <c r="AE604" s="443"/>
      <c r="AF604" s="443"/>
      <c r="AG604" s="443"/>
    </row>
    <row r="605">
      <c r="A605" s="443"/>
      <c r="B605" s="443"/>
      <c r="C605" s="443"/>
      <c r="D605" s="443"/>
      <c r="E605" s="443"/>
      <c r="F605" s="443"/>
      <c r="G605" s="443"/>
      <c r="H605" s="443"/>
      <c r="I605" s="443"/>
      <c r="J605" s="443"/>
      <c r="K605" s="443"/>
      <c r="L605" s="443"/>
      <c r="M605" s="443"/>
      <c r="N605" s="443"/>
      <c r="O605" s="443"/>
      <c r="P605" s="443"/>
      <c r="Q605" s="443"/>
      <c r="R605" s="443"/>
      <c r="S605" s="443"/>
      <c r="T605" s="443"/>
      <c r="U605" s="443"/>
      <c r="V605" s="443"/>
      <c r="W605" s="443"/>
      <c r="X605" s="443"/>
      <c r="Y605" s="443"/>
      <c r="Z605" s="443"/>
      <c r="AA605" s="443"/>
      <c r="AB605" s="443"/>
      <c r="AC605" s="443"/>
      <c r="AD605" s="443"/>
      <c r="AE605" s="443"/>
      <c r="AF605" s="443"/>
      <c r="AG605" s="443"/>
    </row>
    <row r="606">
      <c r="A606" s="443"/>
      <c r="B606" s="443"/>
      <c r="C606" s="443"/>
      <c r="D606" s="443"/>
      <c r="E606" s="443"/>
      <c r="F606" s="443"/>
      <c r="G606" s="443"/>
      <c r="H606" s="443"/>
      <c r="I606" s="443"/>
      <c r="J606" s="443"/>
      <c r="K606" s="443"/>
      <c r="L606" s="443"/>
      <c r="M606" s="443"/>
      <c r="N606" s="443"/>
      <c r="O606" s="443"/>
      <c r="P606" s="443"/>
      <c r="Q606" s="443"/>
      <c r="R606" s="443"/>
      <c r="S606" s="443"/>
      <c r="T606" s="443"/>
      <c r="U606" s="443"/>
      <c r="V606" s="443"/>
      <c r="W606" s="443"/>
      <c r="X606" s="443"/>
      <c r="Y606" s="443"/>
      <c r="Z606" s="443"/>
      <c r="AA606" s="443"/>
      <c r="AB606" s="443"/>
      <c r="AC606" s="443"/>
      <c r="AD606" s="443"/>
      <c r="AE606" s="443"/>
      <c r="AF606" s="443"/>
      <c r="AG606" s="443"/>
    </row>
    <row r="607">
      <c r="A607" s="443"/>
      <c r="B607" s="443"/>
      <c r="C607" s="443"/>
      <c r="D607" s="443"/>
      <c r="E607" s="443"/>
      <c r="F607" s="443"/>
      <c r="G607" s="443"/>
      <c r="H607" s="443"/>
      <c r="I607" s="443"/>
      <c r="J607" s="443"/>
      <c r="K607" s="443"/>
      <c r="L607" s="443"/>
      <c r="M607" s="443"/>
      <c r="N607" s="443"/>
      <c r="O607" s="443"/>
      <c r="P607" s="443"/>
      <c r="Q607" s="443"/>
      <c r="R607" s="443"/>
      <c r="S607" s="443"/>
      <c r="T607" s="443"/>
      <c r="U607" s="443"/>
      <c r="V607" s="443"/>
      <c r="W607" s="443"/>
      <c r="X607" s="443"/>
      <c r="Y607" s="443"/>
      <c r="Z607" s="443"/>
      <c r="AA607" s="443"/>
      <c r="AB607" s="443"/>
      <c r="AC607" s="443"/>
      <c r="AD607" s="443"/>
      <c r="AE607" s="443"/>
      <c r="AF607" s="443"/>
      <c r="AG607" s="443"/>
    </row>
    <row r="608">
      <c r="A608" s="443"/>
      <c r="B608" s="443"/>
      <c r="C608" s="443"/>
      <c r="D608" s="443"/>
      <c r="E608" s="443"/>
      <c r="F608" s="443"/>
      <c r="G608" s="443"/>
      <c r="H608" s="443"/>
      <c r="I608" s="443"/>
      <c r="J608" s="443"/>
      <c r="K608" s="443"/>
      <c r="L608" s="443"/>
      <c r="M608" s="443"/>
      <c r="N608" s="443"/>
      <c r="O608" s="443"/>
      <c r="P608" s="443"/>
      <c r="Q608" s="443"/>
      <c r="R608" s="443"/>
      <c r="S608" s="443"/>
      <c r="T608" s="443"/>
      <c r="U608" s="443"/>
      <c r="V608" s="443"/>
      <c r="W608" s="443"/>
      <c r="X608" s="443"/>
      <c r="Y608" s="443"/>
      <c r="Z608" s="443"/>
      <c r="AA608" s="443"/>
      <c r="AB608" s="443"/>
      <c r="AC608" s="443"/>
      <c r="AD608" s="443"/>
      <c r="AE608" s="443"/>
      <c r="AF608" s="443"/>
      <c r="AG608" s="443"/>
    </row>
    <row r="609">
      <c r="A609" s="443"/>
      <c r="B609" s="443"/>
      <c r="C609" s="443"/>
      <c r="D609" s="443"/>
      <c r="E609" s="443"/>
      <c r="F609" s="443"/>
      <c r="G609" s="443"/>
      <c r="H609" s="443"/>
      <c r="I609" s="443"/>
      <c r="J609" s="443"/>
      <c r="K609" s="443"/>
      <c r="L609" s="443"/>
      <c r="M609" s="443"/>
      <c r="N609" s="443"/>
      <c r="O609" s="443"/>
      <c r="P609" s="443"/>
      <c r="Q609" s="443"/>
      <c r="R609" s="443"/>
      <c r="S609" s="443"/>
      <c r="T609" s="443"/>
      <c r="U609" s="443"/>
      <c r="V609" s="443"/>
      <c r="W609" s="443"/>
      <c r="X609" s="443"/>
      <c r="Y609" s="443"/>
      <c r="Z609" s="443"/>
      <c r="AA609" s="443"/>
      <c r="AB609" s="443"/>
      <c r="AC609" s="443"/>
      <c r="AD609" s="443"/>
      <c r="AE609" s="443"/>
      <c r="AF609" s="443"/>
      <c r="AG609" s="443"/>
    </row>
    <row r="610">
      <c r="A610" s="443"/>
      <c r="B610" s="443"/>
      <c r="C610" s="443"/>
      <c r="D610" s="443"/>
      <c r="E610" s="443"/>
      <c r="F610" s="443"/>
      <c r="G610" s="443"/>
      <c r="H610" s="443"/>
      <c r="I610" s="443"/>
      <c r="J610" s="443"/>
      <c r="K610" s="443"/>
      <c r="L610" s="443"/>
      <c r="M610" s="443"/>
      <c r="N610" s="443"/>
      <c r="O610" s="443"/>
      <c r="P610" s="443"/>
      <c r="Q610" s="443"/>
      <c r="R610" s="443"/>
      <c r="S610" s="443"/>
      <c r="T610" s="443"/>
      <c r="U610" s="443"/>
      <c r="V610" s="443"/>
      <c r="W610" s="443"/>
      <c r="X610" s="443"/>
      <c r="Y610" s="443"/>
      <c r="Z610" s="443"/>
      <c r="AA610" s="443"/>
      <c r="AB610" s="443"/>
      <c r="AC610" s="443"/>
      <c r="AD610" s="443"/>
      <c r="AE610" s="443"/>
      <c r="AF610" s="443"/>
      <c r="AG610" s="443"/>
    </row>
    <row r="611">
      <c r="A611" s="443"/>
      <c r="B611" s="443"/>
      <c r="C611" s="443"/>
      <c r="D611" s="443"/>
      <c r="E611" s="443"/>
      <c r="F611" s="443"/>
      <c r="G611" s="443"/>
      <c r="H611" s="443"/>
      <c r="I611" s="443"/>
      <c r="J611" s="443"/>
      <c r="K611" s="443"/>
      <c r="L611" s="443"/>
      <c r="M611" s="443"/>
      <c r="N611" s="443"/>
      <c r="O611" s="443"/>
      <c r="P611" s="443"/>
      <c r="Q611" s="443"/>
      <c r="R611" s="443"/>
      <c r="S611" s="443"/>
      <c r="T611" s="443"/>
      <c r="U611" s="443"/>
      <c r="V611" s="443"/>
      <c r="W611" s="443"/>
      <c r="X611" s="443"/>
      <c r="Y611" s="443"/>
      <c r="Z611" s="443"/>
      <c r="AA611" s="443"/>
      <c r="AB611" s="443"/>
      <c r="AC611" s="443"/>
      <c r="AD611" s="443"/>
      <c r="AE611" s="443"/>
      <c r="AF611" s="443"/>
      <c r="AG611" s="443"/>
    </row>
    <row r="612">
      <c r="A612" s="443"/>
      <c r="B612" s="443"/>
      <c r="C612" s="443"/>
      <c r="D612" s="443"/>
      <c r="E612" s="443"/>
      <c r="F612" s="443"/>
      <c r="G612" s="443"/>
      <c r="H612" s="443"/>
      <c r="I612" s="443"/>
      <c r="J612" s="443"/>
      <c r="K612" s="443"/>
      <c r="L612" s="443"/>
      <c r="M612" s="443"/>
      <c r="N612" s="443"/>
      <c r="O612" s="443"/>
      <c r="P612" s="443"/>
      <c r="Q612" s="443"/>
      <c r="R612" s="443"/>
      <c r="S612" s="443"/>
      <c r="T612" s="443"/>
      <c r="U612" s="443"/>
      <c r="V612" s="443"/>
      <c r="W612" s="443"/>
      <c r="X612" s="443"/>
      <c r="Y612" s="443"/>
      <c r="Z612" s="443"/>
      <c r="AA612" s="443"/>
      <c r="AB612" s="443"/>
      <c r="AC612" s="443"/>
      <c r="AD612" s="443"/>
      <c r="AE612" s="443"/>
      <c r="AF612" s="443"/>
      <c r="AG612" s="443"/>
    </row>
    <row r="613">
      <c r="A613" s="443"/>
      <c r="B613" s="443"/>
      <c r="C613" s="443"/>
      <c r="D613" s="443"/>
      <c r="E613" s="443"/>
      <c r="F613" s="443"/>
      <c r="G613" s="443"/>
      <c r="H613" s="443"/>
      <c r="I613" s="443"/>
      <c r="J613" s="443"/>
      <c r="K613" s="443"/>
      <c r="L613" s="443"/>
      <c r="M613" s="443"/>
      <c r="N613" s="443"/>
      <c r="O613" s="443"/>
      <c r="P613" s="443"/>
      <c r="Q613" s="443"/>
      <c r="R613" s="443"/>
      <c r="S613" s="443"/>
      <c r="T613" s="443"/>
      <c r="U613" s="443"/>
      <c r="V613" s="443"/>
      <c r="W613" s="443"/>
      <c r="X613" s="443"/>
      <c r="Y613" s="443"/>
      <c r="Z613" s="443"/>
      <c r="AA613" s="443"/>
      <c r="AB613" s="443"/>
      <c r="AC613" s="443"/>
      <c r="AD613" s="443"/>
      <c r="AE613" s="443"/>
      <c r="AF613" s="443"/>
      <c r="AG613" s="443"/>
    </row>
    <row r="614">
      <c r="A614" s="443"/>
      <c r="B614" s="443"/>
      <c r="C614" s="443"/>
      <c r="D614" s="443"/>
      <c r="E614" s="443"/>
      <c r="F614" s="443"/>
      <c r="G614" s="443"/>
      <c r="H614" s="443"/>
      <c r="I614" s="443"/>
      <c r="J614" s="443"/>
      <c r="K614" s="443"/>
      <c r="L614" s="443"/>
      <c r="M614" s="443"/>
      <c r="N614" s="443"/>
      <c r="O614" s="443"/>
      <c r="P614" s="443"/>
      <c r="Q614" s="443"/>
      <c r="R614" s="443"/>
      <c r="S614" s="443"/>
      <c r="T614" s="443"/>
      <c r="U614" s="443"/>
      <c r="V614" s="443"/>
      <c r="W614" s="443"/>
      <c r="X614" s="443"/>
      <c r="Y614" s="443"/>
      <c r="Z614" s="443"/>
      <c r="AA614" s="443"/>
      <c r="AB614" s="443"/>
      <c r="AC614" s="443"/>
      <c r="AD614" s="443"/>
      <c r="AE614" s="443"/>
      <c r="AF614" s="443"/>
      <c r="AG614" s="443"/>
    </row>
    <row r="615">
      <c r="A615" s="443"/>
      <c r="B615" s="443"/>
      <c r="C615" s="443"/>
      <c r="D615" s="443"/>
      <c r="E615" s="443"/>
      <c r="F615" s="443"/>
      <c r="G615" s="443"/>
      <c r="H615" s="443"/>
      <c r="I615" s="443"/>
      <c r="J615" s="443"/>
      <c r="K615" s="443"/>
      <c r="L615" s="443"/>
      <c r="M615" s="443"/>
      <c r="N615" s="443"/>
      <c r="O615" s="443"/>
      <c r="P615" s="443"/>
      <c r="Q615" s="443"/>
      <c r="R615" s="443"/>
      <c r="S615" s="443"/>
      <c r="T615" s="443"/>
      <c r="U615" s="443"/>
      <c r="V615" s="443"/>
      <c r="W615" s="443"/>
      <c r="X615" s="443"/>
      <c r="Y615" s="443"/>
      <c r="Z615" s="443"/>
      <c r="AA615" s="443"/>
      <c r="AB615" s="443"/>
      <c r="AC615" s="443"/>
      <c r="AD615" s="443"/>
      <c r="AE615" s="443"/>
      <c r="AF615" s="443"/>
      <c r="AG615" s="443"/>
    </row>
    <row r="616">
      <c r="A616" s="443"/>
      <c r="B616" s="443"/>
      <c r="C616" s="443"/>
      <c r="D616" s="443"/>
      <c r="E616" s="443"/>
      <c r="F616" s="443"/>
      <c r="G616" s="443"/>
      <c r="H616" s="443"/>
      <c r="I616" s="443"/>
      <c r="J616" s="443"/>
      <c r="K616" s="443"/>
      <c r="L616" s="443"/>
      <c r="M616" s="443"/>
      <c r="N616" s="443"/>
      <c r="O616" s="443"/>
      <c r="P616" s="443"/>
      <c r="Q616" s="443"/>
      <c r="R616" s="443"/>
      <c r="S616" s="443"/>
      <c r="T616" s="443"/>
      <c r="U616" s="443"/>
      <c r="V616" s="443"/>
      <c r="W616" s="443"/>
      <c r="X616" s="443"/>
      <c r="Y616" s="443"/>
      <c r="Z616" s="443"/>
      <c r="AA616" s="443"/>
      <c r="AB616" s="443"/>
      <c r="AC616" s="443"/>
      <c r="AD616" s="443"/>
      <c r="AE616" s="443"/>
      <c r="AF616" s="443"/>
      <c r="AG616" s="443"/>
    </row>
    <row r="617">
      <c r="A617" s="443"/>
      <c r="B617" s="443"/>
      <c r="C617" s="443"/>
      <c r="D617" s="443"/>
      <c r="E617" s="443"/>
      <c r="F617" s="443"/>
      <c r="G617" s="443"/>
      <c r="H617" s="443"/>
      <c r="I617" s="443"/>
      <c r="J617" s="443"/>
      <c r="K617" s="443"/>
      <c r="L617" s="443"/>
      <c r="M617" s="443"/>
      <c r="N617" s="443"/>
      <c r="O617" s="443"/>
      <c r="P617" s="443"/>
      <c r="Q617" s="443"/>
      <c r="R617" s="443"/>
      <c r="S617" s="443"/>
      <c r="T617" s="443"/>
      <c r="U617" s="443"/>
      <c r="V617" s="443"/>
      <c r="W617" s="443"/>
      <c r="X617" s="443"/>
      <c r="Y617" s="443"/>
      <c r="Z617" s="443"/>
      <c r="AA617" s="443"/>
      <c r="AB617" s="443"/>
      <c r="AC617" s="443"/>
      <c r="AD617" s="443"/>
      <c r="AE617" s="443"/>
      <c r="AF617" s="443"/>
      <c r="AG617" s="443"/>
    </row>
    <row r="618">
      <c r="A618" s="443"/>
      <c r="B618" s="443"/>
      <c r="C618" s="443"/>
      <c r="D618" s="443"/>
      <c r="E618" s="443"/>
      <c r="F618" s="443"/>
      <c r="G618" s="443"/>
      <c r="H618" s="443"/>
      <c r="I618" s="443"/>
      <c r="J618" s="443"/>
      <c r="K618" s="443"/>
      <c r="L618" s="443"/>
      <c r="M618" s="443"/>
      <c r="N618" s="443"/>
      <c r="O618" s="443"/>
      <c r="P618" s="443"/>
      <c r="Q618" s="443"/>
      <c r="R618" s="443"/>
      <c r="S618" s="443"/>
      <c r="T618" s="443"/>
      <c r="U618" s="443"/>
      <c r="V618" s="443"/>
      <c r="W618" s="443"/>
      <c r="X618" s="443"/>
      <c r="Y618" s="443"/>
      <c r="Z618" s="443"/>
      <c r="AA618" s="443"/>
      <c r="AB618" s="443"/>
      <c r="AC618" s="443"/>
      <c r="AD618" s="443"/>
      <c r="AE618" s="443"/>
      <c r="AF618" s="443"/>
      <c r="AG618" s="443"/>
    </row>
    <row r="619">
      <c r="A619" s="443"/>
      <c r="B619" s="443"/>
      <c r="C619" s="443"/>
      <c r="D619" s="443"/>
      <c r="E619" s="443"/>
      <c r="F619" s="443"/>
      <c r="G619" s="443"/>
      <c r="H619" s="443"/>
      <c r="I619" s="443"/>
      <c r="J619" s="443"/>
      <c r="K619" s="443"/>
      <c r="L619" s="443"/>
      <c r="M619" s="443"/>
      <c r="N619" s="443"/>
      <c r="O619" s="443"/>
      <c r="P619" s="443"/>
      <c r="Q619" s="443"/>
      <c r="R619" s="443"/>
      <c r="S619" s="443"/>
      <c r="T619" s="443"/>
      <c r="U619" s="443"/>
      <c r="V619" s="443"/>
      <c r="W619" s="443"/>
      <c r="X619" s="443"/>
      <c r="Y619" s="443"/>
      <c r="Z619" s="443"/>
      <c r="AA619" s="443"/>
      <c r="AB619" s="443"/>
      <c r="AC619" s="443"/>
      <c r="AD619" s="443"/>
      <c r="AE619" s="443"/>
      <c r="AF619" s="443"/>
      <c r="AG619" s="443"/>
    </row>
    <row r="620">
      <c r="A620" s="443"/>
      <c r="B620" s="443"/>
      <c r="C620" s="443"/>
      <c r="D620" s="443"/>
      <c r="E620" s="443"/>
      <c r="F620" s="443"/>
      <c r="G620" s="443"/>
      <c r="H620" s="443"/>
      <c r="I620" s="443"/>
      <c r="J620" s="443"/>
      <c r="K620" s="443"/>
      <c r="L620" s="443"/>
      <c r="M620" s="443"/>
      <c r="N620" s="443"/>
      <c r="O620" s="443"/>
      <c r="P620" s="443"/>
      <c r="Q620" s="443"/>
      <c r="R620" s="443"/>
      <c r="S620" s="443"/>
      <c r="T620" s="443"/>
      <c r="U620" s="443"/>
      <c r="V620" s="443"/>
      <c r="W620" s="443"/>
      <c r="X620" s="443"/>
      <c r="Y620" s="443"/>
      <c r="Z620" s="443"/>
      <c r="AA620" s="443"/>
      <c r="AB620" s="443"/>
      <c r="AC620" s="443"/>
      <c r="AD620" s="443"/>
      <c r="AE620" s="443"/>
      <c r="AF620" s="443"/>
      <c r="AG620" s="443"/>
    </row>
    <row r="621">
      <c r="A621" s="443"/>
      <c r="B621" s="443"/>
      <c r="C621" s="443"/>
      <c r="D621" s="443"/>
      <c r="E621" s="443"/>
      <c r="F621" s="443"/>
      <c r="G621" s="443"/>
      <c r="H621" s="443"/>
      <c r="I621" s="443"/>
      <c r="J621" s="443"/>
      <c r="K621" s="443"/>
      <c r="L621" s="443"/>
      <c r="M621" s="443"/>
      <c r="N621" s="443"/>
      <c r="O621" s="443"/>
      <c r="P621" s="443"/>
      <c r="Q621" s="443"/>
      <c r="R621" s="443"/>
      <c r="S621" s="443"/>
      <c r="T621" s="443"/>
      <c r="U621" s="443"/>
      <c r="V621" s="443"/>
      <c r="W621" s="443"/>
      <c r="X621" s="443"/>
      <c r="Y621" s="443"/>
      <c r="Z621" s="443"/>
      <c r="AA621" s="443"/>
      <c r="AB621" s="443"/>
      <c r="AC621" s="443"/>
      <c r="AD621" s="443"/>
      <c r="AE621" s="443"/>
      <c r="AF621" s="443"/>
      <c r="AG621" s="443"/>
    </row>
    <row r="622">
      <c r="A622" s="443"/>
      <c r="B622" s="443"/>
      <c r="C622" s="443"/>
      <c r="D622" s="443"/>
      <c r="E622" s="443"/>
      <c r="F622" s="443"/>
      <c r="G622" s="443"/>
      <c r="H622" s="443"/>
      <c r="I622" s="443"/>
      <c r="J622" s="443"/>
      <c r="K622" s="443"/>
      <c r="L622" s="443"/>
      <c r="M622" s="443"/>
      <c r="N622" s="443"/>
      <c r="O622" s="443"/>
      <c r="P622" s="443"/>
      <c r="Q622" s="443"/>
      <c r="R622" s="443"/>
      <c r="S622" s="443"/>
      <c r="T622" s="443"/>
      <c r="U622" s="443"/>
      <c r="V622" s="443"/>
      <c r="W622" s="443"/>
      <c r="X622" s="443"/>
      <c r="Y622" s="443"/>
      <c r="Z622" s="443"/>
      <c r="AA622" s="443"/>
      <c r="AB622" s="443"/>
      <c r="AC622" s="443"/>
      <c r="AD622" s="443"/>
      <c r="AE622" s="443"/>
      <c r="AF622" s="443"/>
      <c r="AG622" s="443"/>
    </row>
    <row r="623">
      <c r="A623" s="443"/>
      <c r="B623" s="443"/>
      <c r="C623" s="443"/>
      <c r="D623" s="443"/>
      <c r="E623" s="443"/>
      <c r="F623" s="443"/>
      <c r="G623" s="443"/>
      <c r="H623" s="443"/>
      <c r="I623" s="443"/>
      <c r="J623" s="443"/>
      <c r="K623" s="443"/>
      <c r="L623" s="443"/>
      <c r="M623" s="443"/>
      <c r="N623" s="443"/>
      <c r="O623" s="443"/>
      <c r="P623" s="443"/>
      <c r="Q623" s="443"/>
      <c r="R623" s="443"/>
      <c r="S623" s="443"/>
      <c r="T623" s="443"/>
      <c r="U623" s="443"/>
      <c r="V623" s="443"/>
      <c r="W623" s="443"/>
      <c r="X623" s="443"/>
      <c r="Y623" s="443"/>
      <c r="Z623" s="443"/>
      <c r="AA623" s="443"/>
      <c r="AB623" s="443"/>
      <c r="AC623" s="443"/>
      <c r="AD623" s="443"/>
      <c r="AE623" s="443"/>
      <c r="AF623" s="443"/>
      <c r="AG623" s="443"/>
    </row>
    <row r="624">
      <c r="A624" s="443"/>
      <c r="B624" s="443"/>
      <c r="C624" s="443"/>
      <c r="D624" s="443"/>
      <c r="E624" s="443"/>
      <c r="F624" s="443"/>
      <c r="G624" s="443"/>
      <c r="H624" s="443"/>
      <c r="I624" s="443"/>
      <c r="J624" s="443"/>
      <c r="K624" s="443"/>
      <c r="L624" s="443"/>
      <c r="M624" s="443"/>
      <c r="N624" s="443"/>
      <c r="O624" s="443"/>
      <c r="P624" s="443"/>
      <c r="Q624" s="443"/>
      <c r="R624" s="443"/>
      <c r="S624" s="443"/>
      <c r="T624" s="443"/>
      <c r="U624" s="443"/>
      <c r="V624" s="443"/>
      <c r="W624" s="443"/>
      <c r="X624" s="443"/>
      <c r="Y624" s="443"/>
      <c r="Z624" s="443"/>
      <c r="AA624" s="443"/>
      <c r="AB624" s="443"/>
      <c r="AC624" s="443"/>
      <c r="AD624" s="443"/>
      <c r="AE624" s="443"/>
      <c r="AF624" s="443"/>
      <c r="AG624" s="443"/>
    </row>
    <row r="625">
      <c r="A625" s="443"/>
      <c r="B625" s="443"/>
      <c r="C625" s="443"/>
      <c r="D625" s="443"/>
      <c r="E625" s="443"/>
      <c r="F625" s="443"/>
      <c r="G625" s="443"/>
      <c r="H625" s="443"/>
      <c r="I625" s="443"/>
      <c r="J625" s="443"/>
      <c r="K625" s="443"/>
      <c r="L625" s="443"/>
      <c r="M625" s="443"/>
      <c r="N625" s="443"/>
      <c r="O625" s="443"/>
      <c r="P625" s="443"/>
      <c r="Q625" s="443"/>
      <c r="R625" s="443"/>
      <c r="S625" s="443"/>
      <c r="T625" s="443"/>
      <c r="U625" s="443"/>
      <c r="V625" s="443"/>
      <c r="W625" s="443"/>
      <c r="X625" s="443"/>
      <c r="Y625" s="443"/>
      <c r="Z625" s="443"/>
      <c r="AA625" s="443"/>
      <c r="AB625" s="443"/>
      <c r="AC625" s="443"/>
      <c r="AD625" s="443"/>
      <c r="AE625" s="443"/>
      <c r="AF625" s="443"/>
      <c r="AG625" s="443"/>
    </row>
    <row r="626">
      <c r="A626" s="443"/>
      <c r="B626" s="443"/>
      <c r="C626" s="443"/>
      <c r="D626" s="443"/>
      <c r="E626" s="443"/>
      <c r="F626" s="443"/>
      <c r="G626" s="443"/>
      <c r="H626" s="443"/>
      <c r="I626" s="443"/>
      <c r="J626" s="443"/>
      <c r="K626" s="443"/>
      <c r="L626" s="443"/>
      <c r="M626" s="443"/>
      <c r="N626" s="443"/>
      <c r="O626" s="443"/>
      <c r="P626" s="443"/>
      <c r="Q626" s="443"/>
      <c r="R626" s="443"/>
      <c r="S626" s="443"/>
      <c r="T626" s="443"/>
      <c r="U626" s="443"/>
      <c r="V626" s="443"/>
      <c r="W626" s="443"/>
      <c r="X626" s="443"/>
      <c r="Y626" s="443"/>
      <c r="Z626" s="443"/>
      <c r="AA626" s="443"/>
      <c r="AB626" s="443"/>
      <c r="AC626" s="443"/>
      <c r="AD626" s="443"/>
      <c r="AE626" s="443"/>
      <c r="AF626" s="443"/>
      <c r="AG626" s="443"/>
    </row>
    <row r="627">
      <c r="A627" s="443"/>
      <c r="B627" s="443"/>
      <c r="C627" s="443"/>
      <c r="D627" s="443"/>
      <c r="E627" s="443"/>
      <c r="F627" s="443"/>
      <c r="G627" s="443"/>
      <c r="H627" s="443"/>
      <c r="I627" s="443"/>
      <c r="J627" s="443"/>
      <c r="K627" s="443"/>
      <c r="L627" s="443"/>
      <c r="M627" s="443"/>
      <c r="N627" s="443"/>
      <c r="O627" s="443"/>
      <c r="P627" s="443"/>
      <c r="Q627" s="443"/>
      <c r="R627" s="443"/>
      <c r="S627" s="443"/>
      <c r="T627" s="443"/>
      <c r="U627" s="443"/>
      <c r="V627" s="443"/>
      <c r="W627" s="443"/>
      <c r="X627" s="443"/>
      <c r="Y627" s="443"/>
      <c r="Z627" s="443"/>
      <c r="AA627" s="443"/>
      <c r="AB627" s="443"/>
      <c r="AC627" s="443"/>
      <c r="AD627" s="443"/>
      <c r="AE627" s="443"/>
      <c r="AF627" s="443"/>
      <c r="AG627" s="443"/>
    </row>
    <row r="628">
      <c r="A628" s="443"/>
      <c r="B628" s="443"/>
      <c r="C628" s="443"/>
      <c r="D628" s="443"/>
      <c r="E628" s="443"/>
      <c r="F628" s="443"/>
      <c r="G628" s="443"/>
      <c r="H628" s="443"/>
      <c r="I628" s="443"/>
      <c r="J628" s="443"/>
      <c r="K628" s="443"/>
      <c r="L628" s="443"/>
      <c r="M628" s="443"/>
      <c r="N628" s="443"/>
      <c r="O628" s="443"/>
      <c r="P628" s="443"/>
      <c r="Q628" s="443"/>
      <c r="R628" s="443"/>
      <c r="S628" s="443"/>
      <c r="T628" s="443"/>
      <c r="U628" s="443"/>
      <c r="V628" s="443"/>
      <c r="W628" s="443"/>
      <c r="X628" s="443"/>
      <c r="Y628" s="443"/>
      <c r="Z628" s="443"/>
      <c r="AA628" s="443"/>
      <c r="AB628" s="443"/>
      <c r="AC628" s="443"/>
      <c r="AD628" s="443"/>
      <c r="AE628" s="443"/>
      <c r="AF628" s="443"/>
      <c r="AG628" s="443"/>
    </row>
    <row r="629">
      <c r="A629" s="443"/>
      <c r="B629" s="443"/>
      <c r="C629" s="443"/>
      <c r="D629" s="443"/>
      <c r="E629" s="443"/>
      <c r="F629" s="443"/>
      <c r="G629" s="443"/>
      <c r="H629" s="443"/>
      <c r="I629" s="443"/>
      <c r="J629" s="443"/>
      <c r="K629" s="443"/>
      <c r="L629" s="443"/>
      <c r="M629" s="443"/>
      <c r="N629" s="443"/>
      <c r="O629" s="443"/>
      <c r="P629" s="443"/>
      <c r="Q629" s="443"/>
      <c r="R629" s="443"/>
      <c r="S629" s="443"/>
      <c r="T629" s="443"/>
      <c r="U629" s="443"/>
      <c r="V629" s="443"/>
      <c r="W629" s="443"/>
      <c r="X629" s="443"/>
      <c r="Y629" s="443"/>
      <c r="Z629" s="443"/>
      <c r="AA629" s="443"/>
      <c r="AB629" s="443"/>
      <c r="AC629" s="443"/>
      <c r="AD629" s="443"/>
      <c r="AE629" s="443"/>
      <c r="AF629" s="443"/>
      <c r="AG629" s="443"/>
    </row>
    <row r="630">
      <c r="A630" s="443"/>
      <c r="B630" s="443"/>
      <c r="C630" s="443"/>
      <c r="D630" s="443"/>
      <c r="E630" s="443"/>
      <c r="F630" s="443"/>
      <c r="G630" s="443"/>
      <c r="H630" s="443"/>
      <c r="I630" s="443"/>
      <c r="J630" s="443"/>
      <c r="K630" s="443"/>
      <c r="L630" s="443"/>
      <c r="M630" s="443"/>
      <c r="N630" s="443"/>
      <c r="O630" s="443"/>
      <c r="P630" s="443"/>
      <c r="Q630" s="443"/>
      <c r="R630" s="443"/>
      <c r="S630" s="443"/>
      <c r="T630" s="443"/>
      <c r="U630" s="443"/>
      <c r="V630" s="443"/>
      <c r="W630" s="443"/>
      <c r="X630" s="443"/>
      <c r="Y630" s="443"/>
      <c r="Z630" s="443"/>
      <c r="AA630" s="443"/>
      <c r="AB630" s="443"/>
      <c r="AC630" s="443"/>
      <c r="AD630" s="443"/>
      <c r="AE630" s="443"/>
      <c r="AF630" s="443"/>
      <c r="AG630" s="443"/>
    </row>
    <row r="631">
      <c r="A631" s="443"/>
      <c r="B631" s="443"/>
      <c r="C631" s="443"/>
      <c r="D631" s="443"/>
      <c r="E631" s="443"/>
      <c r="F631" s="443"/>
      <c r="G631" s="443"/>
      <c r="H631" s="443"/>
      <c r="I631" s="443"/>
      <c r="J631" s="443"/>
      <c r="K631" s="443"/>
      <c r="L631" s="443"/>
      <c r="M631" s="443"/>
      <c r="N631" s="443"/>
      <c r="O631" s="443"/>
      <c r="P631" s="443"/>
      <c r="Q631" s="443"/>
      <c r="R631" s="443"/>
      <c r="S631" s="443"/>
      <c r="T631" s="443"/>
      <c r="U631" s="443"/>
      <c r="V631" s="443"/>
      <c r="W631" s="443"/>
      <c r="X631" s="443"/>
      <c r="Y631" s="443"/>
      <c r="Z631" s="443"/>
      <c r="AA631" s="443"/>
      <c r="AB631" s="443"/>
      <c r="AC631" s="443"/>
      <c r="AD631" s="443"/>
      <c r="AE631" s="443"/>
      <c r="AF631" s="443"/>
      <c r="AG631" s="443"/>
    </row>
    <row r="632">
      <c r="A632" s="443"/>
      <c r="B632" s="443"/>
      <c r="C632" s="443"/>
      <c r="D632" s="443"/>
      <c r="E632" s="443"/>
      <c r="F632" s="443"/>
      <c r="G632" s="443"/>
      <c r="H632" s="443"/>
      <c r="I632" s="443"/>
      <c r="J632" s="443"/>
      <c r="K632" s="443"/>
      <c r="L632" s="443"/>
      <c r="M632" s="443"/>
      <c r="N632" s="443"/>
      <c r="O632" s="443"/>
      <c r="P632" s="443"/>
      <c r="Q632" s="443"/>
      <c r="R632" s="443"/>
      <c r="S632" s="443"/>
      <c r="T632" s="443"/>
      <c r="U632" s="443"/>
      <c r="V632" s="443"/>
      <c r="W632" s="443"/>
      <c r="X632" s="443"/>
      <c r="Y632" s="443"/>
      <c r="Z632" s="443"/>
      <c r="AA632" s="443"/>
      <c r="AB632" s="443"/>
      <c r="AC632" s="443"/>
      <c r="AD632" s="443"/>
      <c r="AE632" s="443"/>
      <c r="AF632" s="443"/>
      <c r="AG632" s="443"/>
    </row>
    <row r="633">
      <c r="A633" s="443"/>
      <c r="B633" s="443"/>
      <c r="C633" s="443"/>
      <c r="D633" s="443"/>
      <c r="E633" s="443"/>
      <c r="F633" s="443"/>
      <c r="G633" s="443"/>
      <c r="H633" s="443"/>
      <c r="I633" s="443"/>
      <c r="J633" s="443"/>
      <c r="K633" s="443"/>
      <c r="L633" s="443"/>
      <c r="M633" s="443"/>
      <c r="N633" s="443"/>
      <c r="O633" s="443"/>
      <c r="P633" s="443"/>
      <c r="Q633" s="443"/>
      <c r="R633" s="443"/>
      <c r="S633" s="443"/>
      <c r="T633" s="443"/>
      <c r="U633" s="443"/>
      <c r="V633" s="443"/>
      <c r="W633" s="443"/>
      <c r="X633" s="443"/>
      <c r="Y633" s="443"/>
      <c r="Z633" s="443"/>
      <c r="AA633" s="443"/>
      <c r="AB633" s="443"/>
      <c r="AC633" s="443"/>
      <c r="AD633" s="443"/>
      <c r="AE633" s="443"/>
      <c r="AF633" s="443"/>
      <c r="AG633" s="443"/>
    </row>
    <row r="634">
      <c r="A634" s="443"/>
      <c r="B634" s="443"/>
      <c r="C634" s="443"/>
      <c r="D634" s="443"/>
      <c r="E634" s="443"/>
      <c r="F634" s="443"/>
      <c r="G634" s="443"/>
      <c r="H634" s="443"/>
      <c r="I634" s="443"/>
      <c r="J634" s="443"/>
      <c r="K634" s="443"/>
      <c r="L634" s="443"/>
      <c r="M634" s="443"/>
      <c r="N634" s="443"/>
      <c r="O634" s="443"/>
      <c r="P634" s="443"/>
      <c r="Q634" s="443"/>
      <c r="R634" s="443"/>
      <c r="S634" s="443"/>
      <c r="T634" s="443"/>
      <c r="U634" s="443"/>
      <c r="V634" s="443"/>
      <c r="W634" s="443"/>
      <c r="X634" s="443"/>
      <c r="Y634" s="443"/>
      <c r="Z634" s="443"/>
      <c r="AA634" s="443"/>
      <c r="AB634" s="443"/>
      <c r="AC634" s="443"/>
      <c r="AD634" s="443"/>
      <c r="AE634" s="443"/>
      <c r="AF634" s="443"/>
      <c r="AG634" s="443"/>
    </row>
    <row r="635">
      <c r="A635" s="443"/>
      <c r="B635" s="443"/>
      <c r="C635" s="443"/>
      <c r="D635" s="443"/>
      <c r="E635" s="443"/>
      <c r="F635" s="443"/>
      <c r="G635" s="443"/>
      <c r="H635" s="443"/>
      <c r="I635" s="443"/>
      <c r="J635" s="443"/>
      <c r="K635" s="443"/>
      <c r="L635" s="443"/>
      <c r="M635" s="443"/>
      <c r="N635" s="443"/>
      <c r="O635" s="443"/>
      <c r="P635" s="443"/>
      <c r="Q635" s="443"/>
      <c r="R635" s="443"/>
      <c r="S635" s="443"/>
      <c r="T635" s="443"/>
      <c r="U635" s="443"/>
      <c r="V635" s="443"/>
      <c r="W635" s="443"/>
      <c r="X635" s="443"/>
      <c r="Y635" s="443"/>
      <c r="Z635" s="443"/>
      <c r="AA635" s="443"/>
      <c r="AB635" s="443"/>
      <c r="AC635" s="443"/>
      <c r="AD635" s="443"/>
      <c r="AE635" s="443"/>
      <c r="AF635" s="443"/>
      <c r="AG635" s="443"/>
    </row>
    <row r="636">
      <c r="A636" s="443"/>
      <c r="B636" s="443"/>
      <c r="C636" s="443"/>
      <c r="D636" s="443"/>
      <c r="E636" s="443"/>
      <c r="F636" s="443"/>
      <c r="G636" s="443"/>
      <c r="H636" s="443"/>
      <c r="I636" s="443"/>
      <c r="J636" s="443"/>
      <c r="K636" s="443"/>
      <c r="L636" s="443"/>
      <c r="M636" s="443"/>
      <c r="N636" s="443"/>
      <c r="O636" s="443"/>
      <c r="P636" s="443"/>
      <c r="Q636" s="443"/>
      <c r="R636" s="443"/>
      <c r="S636" s="443"/>
      <c r="T636" s="443"/>
      <c r="U636" s="443"/>
      <c r="V636" s="443"/>
      <c r="W636" s="443"/>
      <c r="X636" s="443"/>
      <c r="Y636" s="443"/>
      <c r="Z636" s="443"/>
      <c r="AA636" s="443"/>
      <c r="AB636" s="443"/>
      <c r="AC636" s="443"/>
      <c r="AD636" s="443"/>
      <c r="AE636" s="443"/>
      <c r="AF636" s="443"/>
      <c r="AG636" s="443"/>
    </row>
    <row r="637">
      <c r="A637" s="443"/>
      <c r="B637" s="443"/>
      <c r="C637" s="443"/>
      <c r="D637" s="443"/>
      <c r="E637" s="443"/>
      <c r="F637" s="443"/>
      <c r="G637" s="443"/>
      <c r="H637" s="443"/>
      <c r="I637" s="443"/>
      <c r="J637" s="443"/>
      <c r="K637" s="443"/>
      <c r="L637" s="443"/>
      <c r="M637" s="443"/>
      <c r="N637" s="443"/>
      <c r="O637" s="443"/>
      <c r="P637" s="443"/>
      <c r="Q637" s="443"/>
      <c r="R637" s="443"/>
      <c r="S637" s="443"/>
      <c r="T637" s="443"/>
      <c r="U637" s="443"/>
      <c r="V637" s="443"/>
      <c r="W637" s="443"/>
      <c r="X637" s="443"/>
      <c r="Y637" s="443"/>
      <c r="Z637" s="443"/>
      <c r="AA637" s="443"/>
      <c r="AB637" s="443"/>
      <c r="AC637" s="443"/>
      <c r="AD637" s="443"/>
      <c r="AE637" s="443"/>
      <c r="AF637" s="443"/>
      <c r="AG637" s="443"/>
    </row>
    <row r="638">
      <c r="A638" s="443"/>
      <c r="B638" s="443"/>
      <c r="C638" s="443"/>
      <c r="D638" s="443"/>
      <c r="E638" s="443"/>
      <c r="F638" s="443"/>
      <c r="G638" s="443"/>
      <c r="H638" s="443"/>
      <c r="I638" s="443"/>
      <c r="J638" s="443"/>
      <c r="K638" s="443"/>
      <c r="L638" s="443"/>
      <c r="M638" s="443"/>
      <c r="N638" s="443"/>
      <c r="O638" s="443"/>
      <c r="P638" s="443"/>
      <c r="Q638" s="443"/>
      <c r="R638" s="443"/>
      <c r="S638" s="443"/>
      <c r="T638" s="443"/>
      <c r="U638" s="443"/>
      <c r="V638" s="443"/>
      <c r="W638" s="443"/>
      <c r="X638" s="443"/>
      <c r="Y638" s="443"/>
      <c r="Z638" s="443"/>
      <c r="AA638" s="443"/>
      <c r="AB638" s="443"/>
      <c r="AC638" s="443"/>
      <c r="AD638" s="443"/>
      <c r="AE638" s="443"/>
      <c r="AF638" s="443"/>
      <c r="AG638" s="443"/>
    </row>
    <row r="639">
      <c r="A639" s="443"/>
      <c r="B639" s="443"/>
      <c r="C639" s="443"/>
      <c r="D639" s="443"/>
      <c r="E639" s="443"/>
      <c r="F639" s="443"/>
      <c r="G639" s="443"/>
      <c r="H639" s="443"/>
      <c r="I639" s="443"/>
      <c r="J639" s="443"/>
      <c r="K639" s="443"/>
      <c r="L639" s="443"/>
      <c r="M639" s="443"/>
      <c r="N639" s="443"/>
      <c r="O639" s="443"/>
      <c r="P639" s="443"/>
      <c r="Q639" s="443"/>
      <c r="R639" s="443"/>
      <c r="S639" s="443"/>
      <c r="T639" s="443"/>
      <c r="U639" s="443"/>
      <c r="V639" s="443"/>
      <c r="W639" s="443"/>
      <c r="X639" s="443"/>
      <c r="Y639" s="443"/>
      <c r="Z639" s="443"/>
      <c r="AA639" s="443"/>
      <c r="AB639" s="443"/>
      <c r="AC639" s="443"/>
      <c r="AD639" s="443"/>
      <c r="AE639" s="443"/>
      <c r="AF639" s="443"/>
      <c r="AG639" s="443"/>
    </row>
    <row r="640">
      <c r="A640" s="443"/>
      <c r="B640" s="443"/>
      <c r="C640" s="443"/>
      <c r="D640" s="443"/>
      <c r="E640" s="443"/>
      <c r="F640" s="443"/>
      <c r="G640" s="443"/>
      <c r="H640" s="443"/>
      <c r="I640" s="443"/>
      <c r="J640" s="443"/>
      <c r="K640" s="443"/>
      <c r="L640" s="443"/>
      <c r="M640" s="443"/>
      <c r="N640" s="443"/>
      <c r="O640" s="443"/>
      <c r="P640" s="443"/>
      <c r="Q640" s="443"/>
      <c r="R640" s="443"/>
      <c r="S640" s="443"/>
      <c r="T640" s="443"/>
      <c r="U640" s="443"/>
      <c r="V640" s="443"/>
      <c r="W640" s="443"/>
      <c r="X640" s="443"/>
      <c r="Y640" s="443"/>
      <c r="Z640" s="443"/>
      <c r="AA640" s="443"/>
      <c r="AB640" s="443"/>
      <c r="AC640" s="443"/>
      <c r="AD640" s="443"/>
      <c r="AE640" s="443"/>
      <c r="AF640" s="443"/>
      <c r="AG640" s="443"/>
    </row>
    <row r="641">
      <c r="A641" s="443"/>
      <c r="B641" s="443"/>
      <c r="C641" s="443"/>
      <c r="D641" s="443"/>
      <c r="E641" s="443"/>
      <c r="F641" s="443"/>
      <c r="G641" s="443"/>
      <c r="H641" s="443"/>
      <c r="I641" s="443"/>
      <c r="J641" s="443"/>
      <c r="K641" s="443"/>
      <c r="L641" s="443"/>
      <c r="M641" s="443"/>
      <c r="N641" s="443"/>
      <c r="O641" s="443"/>
      <c r="P641" s="443"/>
      <c r="Q641" s="443"/>
      <c r="R641" s="443"/>
      <c r="S641" s="443"/>
      <c r="T641" s="443"/>
      <c r="U641" s="443"/>
      <c r="V641" s="443"/>
      <c r="W641" s="443"/>
      <c r="X641" s="443"/>
      <c r="Y641" s="443"/>
      <c r="Z641" s="443"/>
      <c r="AA641" s="443"/>
      <c r="AB641" s="443"/>
      <c r="AC641" s="443"/>
      <c r="AD641" s="443"/>
      <c r="AE641" s="443"/>
      <c r="AF641" s="443"/>
      <c r="AG641" s="443"/>
    </row>
    <row r="642">
      <c r="A642" s="443"/>
      <c r="B642" s="443"/>
      <c r="C642" s="443"/>
      <c r="D642" s="443"/>
      <c r="E642" s="443"/>
      <c r="F642" s="443"/>
      <c r="G642" s="443"/>
      <c r="H642" s="443"/>
      <c r="I642" s="443"/>
      <c r="J642" s="443"/>
      <c r="K642" s="443"/>
      <c r="L642" s="443"/>
      <c r="M642" s="443"/>
      <c r="N642" s="443"/>
      <c r="O642" s="443"/>
      <c r="P642" s="443"/>
      <c r="Q642" s="443"/>
      <c r="R642" s="443"/>
      <c r="S642" s="443"/>
      <c r="T642" s="443"/>
      <c r="U642" s="443"/>
      <c r="V642" s="443"/>
      <c r="W642" s="443"/>
      <c r="X642" s="443"/>
      <c r="Y642" s="443"/>
      <c r="Z642" s="443"/>
      <c r="AA642" s="443"/>
      <c r="AB642" s="443"/>
      <c r="AC642" s="443"/>
      <c r="AD642" s="443"/>
      <c r="AE642" s="443"/>
      <c r="AF642" s="443"/>
      <c r="AG642" s="443"/>
    </row>
    <row r="643">
      <c r="A643" s="443"/>
      <c r="B643" s="443"/>
      <c r="C643" s="443"/>
      <c r="D643" s="443"/>
      <c r="E643" s="443"/>
      <c r="F643" s="443"/>
      <c r="G643" s="443"/>
      <c r="H643" s="443"/>
      <c r="I643" s="443"/>
      <c r="J643" s="443"/>
      <c r="K643" s="443"/>
      <c r="L643" s="443"/>
      <c r="M643" s="443"/>
      <c r="N643" s="443"/>
      <c r="O643" s="443"/>
      <c r="P643" s="443"/>
      <c r="Q643" s="443"/>
      <c r="R643" s="443"/>
      <c r="S643" s="443"/>
      <c r="T643" s="443"/>
      <c r="U643" s="443"/>
      <c r="V643" s="443"/>
      <c r="W643" s="443"/>
      <c r="X643" s="443"/>
      <c r="Y643" s="443"/>
      <c r="Z643" s="443"/>
      <c r="AA643" s="443"/>
      <c r="AB643" s="443"/>
      <c r="AC643" s="443"/>
      <c r="AD643" s="443"/>
      <c r="AE643" s="443"/>
      <c r="AF643" s="443"/>
      <c r="AG643" s="443"/>
    </row>
    <row r="644">
      <c r="A644" s="443"/>
      <c r="B644" s="443"/>
      <c r="C644" s="443"/>
      <c r="D644" s="443"/>
      <c r="E644" s="443"/>
      <c r="F644" s="443"/>
      <c r="G644" s="443"/>
      <c r="H644" s="443"/>
      <c r="I644" s="443"/>
      <c r="J644" s="443"/>
      <c r="K644" s="443"/>
      <c r="L644" s="443"/>
      <c r="M644" s="443"/>
      <c r="N644" s="443"/>
      <c r="O644" s="443"/>
      <c r="P644" s="443"/>
      <c r="Q644" s="443"/>
      <c r="R644" s="443"/>
      <c r="S644" s="443"/>
      <c r="T644" s="443"/>
      <c r="U644" s="443"/>
      <c r="V644" s="443"/>
      <c r="W644" s="443"/>
      <c r="X644" s="443"/>
      <c r="Y644" s="443"/>
      <c r="Z644" s="443"/>
      <c r="AA644" s="443"/>
      <c r="AB644" s="443"/>
      <c r="AC644" s="443"/>
      <c r="AD644" s="443"/>
      <c r="AE644" s="443"/>
      <c r="AF644" s="443"/>
      <c r="AG644" s="443"/>
    </row>
    <row r="645">
      <c r="A645" s="443"/>
      <c r="B645" s="443"/>
      <c r="C645" s="443"/>
      <c r="D645" s="443"/>
      <c r="E645" s="443"/>
      <c r="F645" s="443"/>
      <c r="G645" s="443"/>
      <c r="H645" s="443"/>
      <c r="I645" s="443"/>
      <c r="J645" s="443"/>
      <c r="K645" s="443"/>
      <c r="L645" s="443"/>
      <c r="M645" s="443"/>
      <c r="N645" s="443"/>
      <c r="O645" s="443"/>
      <c r="P645" s="443"/>
      <c r="Q645" s="443"/>
      <c r="R645" s="443"/>
      <c r="S645" s="443"/>
      <c r="T645" s="443"/>
      <c r="U645" s="443"/>
      <c r="V645" s="443"/>
      <c r="W645" s="443"/>
      <c r="X645" s="443"/>
      <c r="Y645" s="443"/>
      <c r="Z645" s="443"/>
      <c r="AA645" s="443"/>
      <c r="AB645" s="443"/>
      <c r="AC645" s="443"/>
      <c r="AD645" s="443"/>
      <c r="AE645" s="443"/>
      <c r="AF645" s="443"/>
      <c r="AG645" s="443"/>
    </row>
    <row r="646">
      <c r="A646" s="443"/>
      <c r="B646" s="443"/>
      <c r="C646" s="443"/>
      <c r="D646" s="443"/>
      <c r="E646" s="443"/>
      <c r="F646" s="443"/>
      <c r="G646" s="443"/>
      <c r="H646" s="443"/>
      <c r="I646" s="443"/>
      <c r="J646" s="443"/>
      <c r="K646" s="443"/>
      <c r="L646" s="443"/>
      <c r="M646" s="443"/>
      <c r="N646" s="443"/>
      <c r="O646" s="443"/>
      <c r="P646" s="443"/>
      <c r="Q646" s="443"/>
      <c r="R646" s="443"/>
      <c r="S646" s="443"/>
      <c r="T646" s="443"/>
      <c r="U646" s="443"/>
      <c r="V646" s="443"/>
      <c r="W646" s="443"/>
      <c r="X646" s="443"/>
      <c r="Y646" s="443"/>
      <c r="Z646" s="443"/>
      <c r="AA646" s="443"/>
      <c r="AB646" s="443"/>
      <c r="AC646" s="443"/>
      <c r="AD646" s="443"/>
      <c r="AE646" s="443"/>
      <c r="AF646" s="443"/>
      <c r="AG646" s="443"/>
    </row>
    <row r="647">
      <c r="A647" s="443"/>
      <c r="B647" s="443"/>
      <c r="C647" s="443"/>
      <c r="D647" s="443"/>
      <c r="E647" s="443"/>
      <c r="F647" s="443"/>
      <c r="G647" s="443"/>
      <c r="H647" s="443"/>
      <c r="I647" s="443"/>
      <c r="J647" s="443"/>
      <c r="K647" s="443"/>
      <c r="L647" s="443"/>
      <c r="M647" s="443"/>
      <c r="N647" s="443"/>
      <c r="O647" s="443"/>
      <c r="P647" s="443"/>
      <c r="Q647" s="443"/>
      <c r="R647" s="443"/>
      <c r="S647" s="443"/>
      <c r="T647" s="443"/>
      <c r="U647" s="443"/>
      <c r="V647" s="443"/>
      <c r="W647" s="443"/>
      <c r="X647" s="443"/>
      <c r="Y647" s="443"/>
      <c r="Z647" s="443"/>
      <c r="AA647" s="443"/>
      <c r="AB647" s="443"/>
      <c r="AC647" s="443"/>
      <c r="AD647" s="443"/>
      <c r="AE647" s="443"/>
      <c r="AF647" s="443"/>
      <c r="AG647" s="443"/>
    </row>
    <row r="648">
      <c r="A648" s="443"/>
      <c r="B648" s="443"/>
      <c r="C648" s="443"/>
      <c r="D648" s="443"/>
      <c r="E648" s="443"/>
      <c r="F648" s="443"/>
      <c r="G648" s="443"/>
      <c r="H648" s="443"/>
      <c r="I648" s="443"/>
      <c r="J648" s="443"/>
      <c r="K648" s="443"/>
      <c r="L648" s="443"/>
      <c r="M648" s="443"/>
      <c r="N648" s="443"/>
      <c r="O648" s="443"/>
      <c r="P648" s="443"/>
      <c r="Q648" s="443"/>
      <c r="R648" s="443"/>
      <c r="S648" s="443"/>
      <c r="T648" s="443"/>
      <c r="U648" s="443"/>
      <c r="V648" s="443"/>
      <c r="W648" s="443"/>
      <c r="X648" s="443"/>
      <c r="Y648" s="443"/>
      <c r="Z648" s="443"/>
      <c r="AA648" s="443"/>
      <c r="AB648" s="443"/>
      <c r="AC648" s="443"/>
      <c r="AD648" s="443"/>
      <c r="AE648" s="443"/>
      <c r="AF648" s="443"/>
      <c r="AG648" s="443"/>
    </row>
    <row r="649">
      <c r="A649" s="443"/>
      <c r="B649" s="443"/>
      <c r="C649" s="443"/>
      <c r="D649" s="443"/>
      <c r="E649" s="443"/>
      <c r="F649" s="443"/>
      <c r="G649" s="443"/>
      <c r="H649" s="443"/>
      <c r="I649" s="443"/>
      <c r="J649" s="443"/>
      <c r="K649" s="443"/>
      <c r="L649" s="443"/>
      <c r="M649" s="443"/>
      <c r="N649" s="443"/>
      <c r="O649" s="443"/>
      <c r="P649" s="443"/>
      <c r="Q649" s="443"/>
      <c r="R649" s="443"/>
      <c r="S649" s="443"/>
      <c r="T649" s="443"/>
      <c r="U649" s="443"/>
      <c r="V649" s="443"/>
      <c r="W649" s="443"/>
      <c r="X649" s="443"/>
      <c r="Y649" s="443"/>
      <c r="Z649" s="443"/>
      <c r="AA649" s="443"/>
      <c r="AB649" s="443"/>
      <c r="AC649" s="443"/>
      <c r="AD649" s="443"/>
      <c r="AE649" s="443"/>
      <c r="AF649" s="443"/>
      <c r="AG649" s="443"/>
    </row>
    <row r="650">
      <c r="A650" s="443"/>
      <c r="B650" s="443"/>
      <c r="C650" s="443"/>
      <c r="D650" s="443"/>
      <c r="E650" s="443"/>
      <c r="F650" s="443"/>
      <c r="G650" s="443"/>
      <c r="H650" s="443"/>
      <c r="I650" s="443"/>
      <c r="J650" s="443"/>
      <c r="K650" s="443"/>
      <c r="L650" s="443"/>
      <c r="M650" s="443"/>
      <c r="N650" s="443"/>
      <c r="O650" s="443"/>
      <c r="P650" s="443"/>
      <c r="Q650" s="443"/>
      <c r="R650" s="443"/>
      <c r="S650" s="443"/>
      <c r="T650" s="443"/>
      <c r="U650" s="443"/>
      <c r="V650" s="443"/>
      <c r="W650" s="443"/>
      <c r="X650" s="443"/>
      <c r="Y650" s="443"/>
      <c r="Z650" s="443"/>
      <c r="AA650" s="443"/>
      <c r="AB650" s="443"/>
      <c r="AC650" s="443"/>
      <c r="AD650" s="443"/>
      <c r="AE650" s="443"/>
      <c r="AF650" s="443"/>
      <c r="AG650" s="443"/>
    </row>
    <row r="651">
      <c r="A651" s="443"/>
      <c r="B651" s="443"/>
      <c r="C651" s="443"/>
      <c r="D651" s="443"/>
      <c r="E651" s="443"/>
      <c r="F651" s="443"/>
      <c r="G651" s="443"/>
      <c r="H651" s="443"/>
      <c r="I651" s="443"/>
      <c r="J651" s="443"/>
      <c r="K651" s="443"/>
      <c r="L651" s="443"/>
      <c r="M651" s="443"/>
      <c r="N651" s="443"/>
      <c r="O651" s="443"/>
      <c r="P651" s="443"/>
      <c r="Q651" s="443"/>
      <c r="R651" s="443"/>
      <c r="S651" s="443"/>
      <c r="T651" s="443"/>
      <c r="U651" s="443"/>
      <c r="V651" s="443"/>
      <c r="W651" s="443"/>
      <c r="X651" s="443"/>
      <c r="Y651" s="443"/>
      <c r="Z651" s="443"/>
      <c r="AA651" s="443"/>
      <c r="AB651" s="443"/>
      <c r="AC651" s="443"/>
      <c r="AD651" s="443"/>
      <c r="AE651" s="443"/>
      <c r="AF651" s="443"/>
      <c r="AG651" s="443"/>
    </row>
    <row r="652">
      <c r="A652" s="443"/>
      <c r="B652" s="443"/>
      <c r="C652" s="443"/>
      <c r="D652" s="443"/>
      <c r="E652" s="443"/>
      <c r="F652" s="443"/>
      <c r="G652" s="443"/>
      <c r="H652" s="443"/>
      <c r="I652" s="443"/>
      <c r="J652" s="443"/>
      <c r="K652" s="443"/>
      <c r="L652" s="443"/>
      <c r="M652" s="443"/>
      <c r="N652" s="443"/>
      <c r="O652" s="443"/>
      <c r="P652" s="443"/>
      <c r="Q652" s="443"/>
      <c r="R652" s="443"/>
      <c r="S652" s="443"/>
      <c r="T652" s="443"/>
      <c r="U652" s="443"/>
      <c r="V652" s="443"/>
      <c r="W652" s="443"/>
      <c r="X652" s="443"/>
      <c r="Y652" s="443"/>
      <c r="Z652" s="443"/>
      <c r="AA652" s="443"/>
      <c r="AB652" s="443"/>
      <c r="AC652" s="443"/>
      <c r="AD652" s="443"/>
      <c r="AE652" s="443"/>
      <c r="AF652" s="443"/>
      <c r="AG652" s="443"/>
    </row>
    <row r="653">
      <c r="A653" s="443"/>
      <c r="B653" s="443"/>
      <c r="C653" s="443"/>
      <c r="D653" s="443"/>
      <c r="E653" s="443"/>
      <c r="F653" s="443"/>
      <c r="G653" s="443"/>
      <c r="H653" s="443"/>
      <c r="I653" s="443"/>
      <c r="J653" s="443"/>
      <c r="K653" s="443"/>
      <c r="L653" s="443"/>
      <c r="M653" s="443"/>
      <c r="N653" s="443"/>
      <c r="O653" s="443"/>
      <c r="P653" s="443"/>
      <c r="Q653" s="443"/>
      <c r="R653" s="443"/>
      <c r="S653" s="443"/>
      <c r="T653" s="443"/>
      <c r="U653" s="443"/>
      <c r="V653" s="443"/>
      <c r="W653" s="443"/>
      <c r="X653" s="443"/>
      <c r="Y653" s="443"/>
      <c r="Z653" s="443"/>
      <c r="AA653" s="443"/>
      <c r="AB653" s="443"/>
      <c r="AC653" s="443"/>
      <c r="AD653" s="443"/>
      <c r="AE653" s="443"/>
      <c r="AF653" s="443"/>
      <c r="AG653" s="443"/>
    </row>
    <row r="654">
      <c r="A654" s="443"/>
      <c r="B654" s="443"/>
      <c r="C654" s="443"/>
      <c r="D654" s="443"/>
      <c r="E654" s="443"/>
      <c r="F654" s="443"/>
      <c r="G654" s="443"/>
      <c r="H654" s="443"/>
      <c r="I654" s="443"/>
      <c r="J654" s="443"/>
      <c r="K654" s="443"/>
      <c r="L654" s="443"/>
      <c r="M654" s="443"/>
      <c r="N654" s="443"/>
      <c r="O654" s="443"/>
      <c r="P654" s="443"/>
      <c r="Q654" s="443"/>
      <c r="R654" s="443"/>
      <c r="S654" s="443"/>
      <c r="T654" s="443"/>
      <c r="U654" s="443"/>
      <c r="V654" s="443"/>
      <c r="W654" s="443"/>
      <c r="X654" s="443"/>
      <c r="Y654" s="443"/>
      <c r="Z654" s="443"/>
      <c r="AA654" s="443"/>
      <c r="AB654" s="443"/>
      <c r="AC654" s="443"/>
      <c r="AD654" s="443"/>
      <c r="AE654" s="443"/>
      <c r="AF654" s="443"/>
      <c r="AG654" s="443"/>
    </row>
    <row r="655">
      <c r="A655" s="443"/>
      <c r="B655" s="443"/>
      <c r="C655" s="443"/>
      <c r="D655" s="443"/>
      <c r="E655" s="443"/>
      <c r="F655" s="443"/>
      <c r="G655" s="443"/>
      <c r="H655" s="443"/>
      <c r="I655" s="443"/>
      <c r="J655" s="443"/>
      <c r="K655" s="443"/>
      <c r="L655" s="443"/>
      <c r="M655" s="443"/>
      <c r="N655" s="443"/>
      <c r="O655" s="443"/>
      <c r="P655" s="443"/>
      <c r="Q655" s="443"/>
      <c r="R655" s="443"/>
      <c r="S655" s="443"/>
      <c r="T655" s="443"/>
      <c r="U655" s="443"/>
      <c r="V655" s="443"/>
      <c r="W655" s="443"/>
      <c r="X655" s="443"/>
      <c r="Y655" s="443"/>
      <c r="Z655" s="443"/>
      <c r="AA655" s="443"/>
      <c r="AB655" s="443"/>
      <c r="AC655" s="443"/>
      <c r="AD655" s="443"/>
      <c r="AE655" s="443"/>
      <c r="AF655" s="443"/>
      <c r="AG655" s="443"/>
    </row>
    <row r="656">
      <c r="A656" s="443"/>
      <c r="B656" s="443"/>
      <c r="C656" s="443"/>
      <c r="D656" s="443"/>
      <c r="E656" s="443"/>
      <c r="F656" s="443"/>
      <c r="G656" s="443"/>
      <c r="H656" s="443"/>
      <c r="I656" s="443"/>
      <c r="J656" s="443"/>
      <c r="K656" s="443"/>
      <c r="L656" s="443"/>
      <c r="M656" s="443"/>
      <c r="N656" s="443"/>
      <c r="O656" s="443"/>
      <c r="P656" s="443"/>
      <c r="Q656" s="443"/>
      <c r="R656" s="443"/>
      <c r="S656" s="443"/>
      <c r="T656" s="443"/>
      <c r="U656" s="443"/>
      <c r="V656" s="443"/>
      <c r="W656" s="443"/>
      <c r="X656" s="443"/>
      <c r="Y656" s="443"/>
      <c r="Z656" s="443"/>
      <c r="AA656" s="443"/>
      <c r="AB656" s="443"/>
      <c r="AC656" s="443"/>
      <c r="AD656" s="443"/>
      <c r="AE656" s="443"/>
      <c r="AF656" s="443"/>
      <c r="AG656" s="443"/>
    </row>
    <row r="657">
      <c r="A657" s="443"/>
      <c r="B657" s="443"/>
      <c r="C657" s="443"/>
      <c r="D657" s="443"/>
      <c r="E657" s="443"/>
      <c r="F657" s="443"/>
      <c r="G657" s="443"/>
      <c r="H657" s="443"/>
      <c r="I657" s="443"/>
      <c r="J657" s="443"/>
      <c r="K657" s="443"/>
      <c r="L657" s="443"/>
      <c r="M657" s="443"/>
      <c r="N657" s="443"/>
      <c r="O657" s="443"/>
      <c r="P657" s="443"/>
      <c r="Q657" s="443"/>
      <c r="R657" s="443"/>
      <c r="S657" s="443"/>
      <c r="T657" s="443"/>
      <c r="U657" s="443"/>
      <c r="V657" s="443"/>
      <c r="W657" s="443"/>
      <c r="X657" s="443"/>
      <c r="Y657" s="443"/>
      <c r="Z657" s="443"/>
      <c r="AA657" s="443"/>
      <c r="AB657" s="443"/>
      <c r="AC657" s="443"/>
      <c r="AD657" s="443"/>
      <c r="AE657" s="443"/>
      <c r="AF657" s="443"/>
      <c r="AG657" s="443"/>
    </row>
    <row r="658">
      <c r="A658" s="443"/>
      <c r="B658" s="443"/>
      <c r="C658" s="443"/>
      <c r="D658" s="443"/>
      <c r="E658" s="443"/>
      <c r="F658" s="443"/>
      <c r="G658" s="443"/>
      <c r="H658" s="443"/>
      <c r="I658" s="443"/>
      <c r="J658" s="443"/>
      <c r="K658" s="443"/>
      <c r="L658" s="443"/>
      <c r="M658" s="443"/>
      <c r="N658" s="443"/>
      <c r="O658" s="443"/>
      <c r="P658" s="443"/>
      <c r="Q658" s="443"/>
      <c r="R658" s="443"/>
      <c r="S658" s="443"/>
      <c r="T658" s="443"/>
      <c r="U658" s="443"/>
      <c r="V658" s="443"/>
      <c r="W658" s="443"/>
      <c r="X658" s="443"/>
      <c r="Y658" s="443"/>
      <c r="Z658" s="443"/>
      <c r="AA658" s="443"/>
      <c r="AB658" s="443"/>
      <c r="AC658" s="443"/>
      <c r="AD658" s="443"/>
      <c r="AE658" s="443"/>
      <c r="AF658" s="443"/>
      <c r="AG658" s="443"/>
    </row>
    <row r="659">
      <c r="A659" s="443"/>
      <c r="B659" s="443"/>
      <c r="C659" s="443"/>
      <c r="D659" s="443"/>
      <c r="E659" s="443"/>
      <c r="F659" s="443"/>
      <c r="G659" s="443"/>
      <c r="H659" s="443"/>
      <c r="I659" s="443"/>
      <c r="J659" s="443"/>
      <c r="K659" s="443"/>
      <c r="L659" s="443"/>
      <c r="M659" s="443"/>
      <c r="N659" s="443"/>
      <c r="O659" s="443"/>
      <c r="P659" s="443"/>
      <c r="Q659" s="443"/>
      <c r="R659" s="443"/>
      <c r="S659" s="443"/>
      <c r="T659" s="443"/>
      <c r="U659" s="443"/>
      <c r="V659" s="443"/>
      <c r="W659" s="443"/>
      <c r="X659" s="443"/>
      <c r="Y659" s="443"/>
      <c r="Z659" s="443"/>
      <c r="AA659" s="443"/>
      <c r="AB659" s="443"/>
      <c r="AC659" s="443"/>
      <c r="AD659" s="443"/>
      <c r="AE659" s="443"/>
      <c r="AF659" s="443"/>
      <c r="AG659" s="443"/>
    </row>
    <row r="660">
      <c r="A660" s="443"/>
      <c r="B660" s="443"/>
      <c r="C660" s="443"/>
      <c r="D660" s="443"/>
      <c r="E660" s="443"/>
      <c r="F660" s="443"/>
      <c r="G660" s="443"/>
      <c r="H660" s="443"/>
      <c r="I660" s="443"/>
      <c r="J660" s="443"/>
      <c r="K660" s="443"/>
      <c r="L660" s="443"/>
      <c r="M660" s="443"/>
      <c r="N660" s="443"/>
      <c r="O660" s="443"/>
      <c r="P660" s="443"/>
      <c r="Q660" s="443"/>
      <c r="R660" s="443"/>
      <c r="S660" s="443"/>
      <c r="T660" s="443"/>
      <c r="U660" s="443"/>
      <c r="V660" s="443"/>
      <c r="W660" s="443"/>
      <c r="X660" s="443"/>
      <c r="Y660" s="443"/>
      <c r="Z660" s="443"/>
      <c r="AA660" s="443"/>
      <c r="AB660" s="443"/>
      <c r="AC660" s="443"/>
      <c r="AD660" s="443"/>
      <c r="AE660" s="443"/>
      <c r="AF660" s="443"/>
      <c r="AG660" s="443"/>
    </row>
    <row r="661">
      <c r="A661" s="443"/>
      <c r="B661" s="443"/>
      <c r="C661" s="443"/>
      <c r="D661" s="443"/>
      <c r="E661" s="443"/>
      <c r="F661" s="443"/>
      <c r="G661" s="443"/>
      <c r="H661" s="443"/>
      <c r="I661" s="443"/>
      <c r="J661" s="443"/>
      <c r="K661" s="443"/>
      <c r="L661" s="443"/>
      <c r="M661" s="443"/>
      <c r="N661" s="443"/>
      <c r="O661" s="443"/>
      <c r="P661" s="443"/>
      <c r="Q661" s="443"/>
      <c r="R661" s="443"/>
      <c r="S661" s="443"/>
      <c r="T661" s="443"/>
      <c r="U661" s="443"/>
      <c r="V661" s="443"/>
      <c r="W661" s="443"/>
      <c r="X661" s="443"/>
      <c r="Y661" s="443"/>
      <c r="Z661" s="443"/>
      <c r="AA661" s="443"/>
      <c r="AB661" s="443"/>
      <c r="AC661" s="443"/>
      <c r="AD661" s="443"/>
      <c r="AE661" s="443"/>
      <c r="AF661" s="443"/>
      <c r="AG661" s="443"/>
    </row>
    <row r="662">
      <c r="A662" s="443"/>
      <c r="B662" s="443"/>
      <c r="C662" s="443"/>
      <c r="D662" s="443"/>
      <c r="E662" s="443"/>
      <c r="F662" s="443"/>
      <c r="G662" s="443"/>
      <c r="H662" s="443"/>
      <c r="I662" s="443"/>
      <c r="J662" s="443"/>
      <c r="K662" s="443"/>
      <c r="L662" s="443"/>
      <c r="M662" s="443"/>
      <c r="N662" s="443"/>
      <c r="O662" s="443"/>
      <c r="P662" s="443"/>
      <c r="Q662" s="443"/>
      <c r="R662" s="443"/>
      <c r="S662" s="443"/>
      <c r="T662" s="443"/>
      <c r="U662" s="443"/>
      <c r="V662" s="443"/>
      <c r="W662" s="443"/>
      <c r="X662" s="443"/>
      <c r="Y662" s="443"/>
      <c r="Z662" s="443"/>
      <c r="AA662" s="443"/>
      <c r="AB662" s="443"/>
      <c r="AC662" s="443"/>
      <c r="AD662" s="443"/>
      <c r="AE662" s="443"/>
      <c r="AF662" s="443"/>
      <c r="AG662" s="443"/>
    </row>
    <row r="663">
      <c r="A663" s="443"/>
      <c r="B663" s="443"/>
      <c r="C663" s="443"/>
      <c r="D663" s="443"/>
      <c r="E663" s="443"/>
      <c r="F663" s="443"/>
      <c r="G663" s="443"/>
      <c r="H663" s="443"/>
      <c r="I663" s="443"/>
      <c r="J663" s="443"/>
      <c r="K663" s="443"/>
      <c r="L663" s="443"/>
      <c r="M663" s="443"/>
      <c r="N663" s="443"/>
      <c r="O663" s="443"/>
      <c r="P663" s="443"/>
      <c r="Q663" s="443"/>
      <c r="R663" s="443"/>
      <c r="S663" s="443"/>
      <c r="T663" s="443"/>
      <c r="U663" s="443"/>
      <c r="V663" s="443"/>
      <c r="W663" s="443"/>
      <c r="X663" s="443"/>
      <c r="Y663" s="443"/>
      <c r="Z663" s="443"/>
      <c r="AA663" s="443"/>
      <c r="AB663" s="443"/>
      <c r="AC663" s="443"/>
      <c r="AD663" s="443"/>
      <c r="AE663" s="443"/>
      <c r="AF663" s="443"/>
      <c r="AG663" s="443"/>
    </row>
    <row r="664">
      <c r="A664" s="443"/>
      <c r="B664" s="443"/>
      <c r="C664" s="443"/>
      <c r="D664" s="443"/>
      <c r="E664" s="443"/>
      <c r="F664" s="443"/>
      <c r="G664" s="443"/>
      <c r="H664" s="443"/>
      <c r="I664" s="443"/>
      <c r="J664" s="443"/>
      <c r="K664" s="443"/>
      <c r="L664" s="443"/>
      <c r="M664" s="443"/>
      <c r="N664" s="443"/>
      <c r="O664" s="443"/>
      <c r="P664" s="443"/>
      <c r="Q664" s="443"/>
      <c r="R664" s="443"/>
      <c r="S664" s="443"/>
      <c r="T664" s="443"/>
      <c r="U664" s="443"/>
      <c r="V664" s="443"/>
      <c r="W664" s="443"/>
      <c r="X664" s="443"/>
      <c r="Y664" s="443"/>
      <c r="Z664" s="443"/>
      <c r="AA664" s="443"/>
      <c r="AB664" s="443"/>
      <c r="AC664" s="443"/>
      <c r="AD664" s="443"/>
      <c r="AE664" s="443"/>
      <c r="AF664" s="443"/>
      <c r="AG664" s="443"/>
    </row>
    <row r="665">
      <c r="A665" s="443"/>
      <c r="B665" s="443"/>
      <c r="C665" s="443"/>
      <c r="D665" s="443"/>
      <c r="E665" s="443"/>
      <c r="F665" s="443"/>
      <c r="G665" s="443"/>
      <c r="H665" s="443"/>
      <c r="I665" s="443"/>
      <c r="J665" s="443"/>
      <c r="K665" s="443"/>
      <c r="L665" s="443"/>
      <c r="M665" s="443"/>
      <c r="N665" s="443"/>
      <c r="O665" s="443"/>
      <c r="P665" s="443"/>
      <c r="Q665" s="443"/>
      <c r="R665" s="443"/>
      <c r="S665" s="443"/>
      <c r="T665" s="443"/>
      <c r="U665" s="443"/>
      <c r="V665" s="443"/>
      <c r="W665" s="443"/>
      <c r="X665" s="443"/>
      <c r="Y665" s="443"/>
      <c r="Z665" s="443"/>
      <c r="AA665" s="443"/>
      <c r="AB665" s="443"/>
      <c r="AC665" s="443"/>
      <c r="AD665" s="443"/>
      <c r="AE665" s="443"/>
      <c r="AF665" s="443"/>
      <c r="AG665" s="443"/>
    </row>
    <row r="666">
      <c r="A666" s="443"/>
      <c r="B666" s="443"/>
      <c r="C666" s="443"/>
      <c r="D666" s="443"/>
      <c r="E666" s="443"/>
      <c r="F666" s="443"/>
      <c r="G666" s="443"/>
      <c r="H666" s="443"/>
      <c r="I666" s="443"/>
      <c r="J666" s="443"/>
      <c r="K666" s="443"/>
      <c r="L666" s="443"/>
      <c r="M666" s="443"/>
      <c r="N666" s="443"/>
      <c r="O666" s="443"/>
      <c r="P666" s="443"/>
      <c r="Q666" s="443"/>
      <c r="R666" s="443"/>
      <c r="S666" s="443"/>
      <c r="T666" s="443"/>
      <c r="U666" s="443"/>
      <c r="V666" s="443"/>
      <c r="W666" s="443"/>
      <c r="X666" s="443"/>
      <c r="Y666" s="443"/>
      <c r="Z666" s="443"/>
      <c r="AA666" s="443"/>
      <c r="AB666" s="443"/>
      <c r="AC666" s="443"/>
      <c r="AD666" s="443"/>
      <c r="AE666" s="443"/>
      <c r="AF666" s="443"/>
      <c r="AG666" s="443"/>
    </row>
    <row r="667">
      <c r="A667" s="443"/>
      <c r="B667" s="443"/>
      <c r="C667" s="443"/>
      <c r="D667" s="443"/>
      <c r="E667" s="443"/>
      <c r="F667" s="443"/>
      <c r="G667" s="443"/>
      <c r="H667" s="443"/>
      <c r="I667" s="443"/>
      <c r="J667" s="443"/>
      <c r="K667" s="443"/>
      <c r="L667" s="443"/>
      <c r="M667" s="443"/>
      <c r="N667" s="443"/>
      <c r="O667" s="443"/>
      <c r="P667" s="443"/>
      <c r="Q667" s="443"/>
      <c r="R667" s="443"/>
      <c r="S667" s="443"/>
      <c r="T667" s="443"/>
      <c r="U667" s="443"/>
      <c r="V667" s="443"/>
      <c r="W667" s="443"/>
      <c r="X667" s="443"/>
      <c r="Y667" s="443"/>
      <c r="Z667" s="443"/>
      <c r="AA667" s="443"/>
      <c r="AB667" s="443"/>
      <c r="AC667" s="443"/>
      <c r="AD667" s="443"/>
      <c r="AE667" s="443"/>
      <c r="AF667" s="443"/>
      <c r="AG667" s="443"/>
    </row>
    <row r="668">
      <c r="A668" s="443"/>
      <c r="B668" s="443"/>
      <c r="C668" s="443"/>
      <c r="D668" s="443"/>
      <c r="E668" s="443"/>
      <c r="F668" s="443"/>
      <c r="G668" s="443"/>
      <c r="H668" s="443"/>
      <c r="I668" s="443"/>
      <c r="J668" s="443"/>
      <c r="K668" s="443"/>
      <c r="L668" s="443"/>
      <c r="M668" s="443"/>
      <c r="N668" s="443"/>
      <c r="O668" s="443"/>
      <c r="P668" s="443"/>
      <c r="Q668" s="443"/>
      <c r="R668" s="443"/>
      <c r="S668" s="443"/>
      <c r="T668" s="443"/>
      <c r="U668" s="443"/>
      <c r="V668" s="443"/>
      <c r="W668" s="443"/>
      <c r="X668" s="443"/>
      <c r="Y668" s="443"/>
      <c r="Z668" s="443"/>
      <c r="AA668" s="443"/>
      <c r="AB668" s="443"/>
      <c r="AC668" s="443"/>
      <c r="AD668" s="443"/>
      <c r="AE668" s="443"/>
      <c r="AF668" s="443"/>
      <c r="AG668" s="443"/>
    </row>
    <row r="669">
      <c r="A669" s="443"/>
      <c r="B669" s="443"/>
      <c r="C669" s="443"/>
      <c r="D669" s="443"/>
      <c r="E669" s="443"/>
      <c r="F669" s="443"/>
      <c r="G669" s="443"/>
      <c r="H669" s="443"/>
      <c r="I669" s="443"/>
      <c r="J669" s="443"/>
      <c r="K669" s="443"/>
      <c r="L669" s="443"/>
      <c r="M669" s="443"/>
      <c r="N669" s="443"/>
      <c r="O669" s="443"/>
      <c r="P669" s="443"/>
      <c r="Q669" s="443"/>
      <c r="R669" s="443"/>
      <c r="S669" s="443"/>
      <c r="T669" s="443"/>
      <c r="U669" s="443"/>
      <c r="V669" s="443"/>
      <c r="W669" s="443"/>
      <c r="X669" s="443"/>
      <c r="Y669" s="443"/>
      <c r="Z669" s="443"/>
      <c r="AA669" s="443"/>
      <c r="AB669" s="443"/>
      <c r="AC669" s="443"/>
      <c r="AD669" s="443"/>
      <c r="AE669" s="443"/>
      <c r="AF669" s="443"/>
      <c r="AG669" s="443"/>
    </row>
    <row r="670">
      <c r="A670" s="443"/>
      <c r="B670" s="443"/>
      <c r="C670" s="443"/>
      <c r="D670" s="443"/>
      <c r="E670" s="443"/>
      <c r="F670" s="443"/>
      <c r="G670" s="443"/>
      <c r="H670" s="443"/>
      <c r="I670" s="443"/>
      <c r="J670" s="443"/>
      <c r="K670" s="443"/>
      <c r="L670" s="443"/>
      <c r="M670" s="443"/>
      <c r="N670" s="443"/>
      <c r="O670" s="443"/>
      <c r="P670" s="443"/>
      <c r="Q670" s="443"/>
      <c r="R670" s="443"/>
      <c r="S670" s="443"/>
      <c r="T670" s="443"/>
      <c r="U670" s="443"/>
      <c r="V670" s="443"/>
      <c r="W670" s="443"/>
      <c r="X670" s="443"/>
      <c r="Y670" s="443"/>
      <c r="Z670" s="443"/>
      <c r="AA670" s="443"/>
      <c r="AB670" s="443"/>
      <c r="AC670" s="443"/>
      <c r="AD670" s="443"/>
      <c r="AE670" s="443"/>
      <c r="AF670" s="443"/>
      <c r="AG670" s="443"/>
    </row>
    <row r="671">
      <c r="A671" s="443"/>
      <c r="B671" s="443"/>
      <c r="C671" s="443"/>
      <c r="D671" s="443"/>
      <c r="E671" s="443"/>
      <c r="F671" s="443"/>
      <c r="G671" s="443"/>
      <c r="H671" s="443"/>
      <c r="I671" s="443"/>
      <c r="J671" s="443"/>
      <c r="K671" s="443"/>
      <c r="L671" s="443"/>
      <c r="M671" s="443"/>
      <c r="N671" s="443"/>
      <c r="O671" s="443"/>
      <c r="P671" s="443"/>
      <c r="Q671" s="443"/>
      <c r="R671" s="443"/>
      <c r="S671" s="443"/>
      <c r="T671" s="443"/>
      <c r="U671" s="443"/>
      <c r="V671" s="443"/>
      <c r="W671" s="443"/>
      <c r="X671" s="443"/>
      <c r="Y671" s="443"/>
      <c r="Z671" s="443"/>
      <c r="AA671" s="443"/>
      <c r="AB671" s="443"/>
      <c r="AC671" s="443"/>
      <c r="AD671" s="443"/>
      <c r="AE671" s="443"/>
      <c r="AF671" s="443"/>
      <c r="AG671" s="443"/>
    </row>
    <row r="672">
      <c r="A672" s="443"/>
      <c r="B672" s="443"/>
      <c r="C672" s="443"/>
      <c r="D672" s="443"/>
      <c r="E672" s="443"/>
      <c r="F672" s="443"/>
      <c r="G672" s="443"/>
      <c r="H672" s="443"/>
      <c r="I672" s="443"/>
      <c r="J672" s="443"/>
      <c r="K672" s="443"/>
      <c r="L672" s="443"/>
      <c r="M672" s="443"/>
      <c r="N672" s="443"/>
      <c r="O672" s="443"/>
      <c r="P672" s="443"/>
      <c r="Q672" s="443"/>
      <c r="R672" s="443"/>
      <c r="S672" s="443"/>
      <c r="T672" s="443"/>
      <c r="U672" s="443"/>
      <c r="V672" s="443"/>
      <c r="W672" s="443"/>
      <c r="X672" s="443"/>
      <c r="Y672" s="443"/>
      <c r="Z672" s="443"/>
      <c r="AA672" s="443"/>
      <c r="AB672" s="443"/>
      <c r="AC672" s="443"/>
      <c r="AD672" s="443"/>
      <c r="AE672" s="443"/>
      <c r="AF672" s="443"/>
      <c r="AG672" s="443"/>
    </row>
    <row r="673">
      <c r="A673" s="443"/>
      <c r="B673" s="443"/>
      <c r="C673" s="443"/>
      <c r="D673" s="443"/>
      <c r="E673" s="443"/>
      <c r="F673" s="443"/>
      <c r="G673" s="443"/>
      <c r="H673" s="443"/>
      <c r="I673" s="443"/>
      <c r="J673" s="443"/>
      <c r="K673" s="443"/>
      <c r="L673" s="443"/>
      <c r="M673" s="443"/>
      <c r="N673" s="443"/>
      <c r="O673" s="443"/>
      <c r="P673" s="443"/>
      <c r="Q673" s="443"/>
      <c r="R673" s="443"/>
      <c r="S673" s="443"/>
      <c r="T673" s="443"/>
      <c r="U673" s="443"/>
      <c r="V673" s="443"/>
      <c r="W673" s="443"/>
      <c r="X673" s="443"/>
      <c r="Y673" s="443"/>
      <c r="Z673" s="443"/>
      <c r="AA673" s="443"/>
      <c r="AB673" s="443"/>
      <c r="AC673" s="443"/>
      <c r="AD673" s="443"/>
      <c r="AE673" s="443"/>
      <c r="AF673" s="443"/>
      <c r="AG673" s="443"/>
    </row>
    <row r="674">
      <c r="A674" s="443"/>
      <c r="B674" s="443"/>
      <c r="C674" s="443"/>
      <c r="D674" s="443"/>
      <c r="E674" s="443"/>
      <c r="F674" s="443"/>
      <c r="G674" s="443"/>
      <c r="H674" s="443"/>
      <c r="I674" s="443"/>
      <c r="J674" s="443"/>
      <c r="K674" s="443"/>
      <c r="L674" s="443"/>
      <c r="M674" s="443"/>
      <c r="N674" s="443"/>
      <c r="O674" s="443"/>
      <c r="P674" s="443"/>
      <c r="Q674" s="443"/>
      <c r="R674" s="443"/>
      <c r="S674" s="443"/>
      <c r="T674" s="443"/>
      <c r="U674" s="443"/>
      <c r="V674" s="443"/>
      <c r="W674" s="443"/>
      <c r="X674" s="443"/>
      <c r="Y674" s="443"/>
      <c r="Z674" s="443"/>
      <c r="AA674" s="443"/>
      <c r="AB674" s="443"/>
      <c r="AC674" s="443"/>
      <c r="AD674" s="443"/>
      <c r="AE674" s="443"/>
      <c r="AF674" s="443"/>
      <c r="AG674" s="443"/>
    </row>
    <row r="675">
      <c r="A675" s="443"/>
      <c r="B675" s="443"/>
      <c r="C675" s="443"/>
      <c r="D675" s="443"/>
      <c r="E675" s="443"/>
      <c r="F675" s="443"/>
      <c r="G675" s="443"/>
      <c r="H675" s="443"/>
      <c r="I675" s="443"/>
      <c r="J675" s="443"/>
      <c r="K675" s="443"/>
      <c r="L675" s="443"/>
      <c r="M675" s="443"/>
      <c r="N675" s="443"/>
      <c r="O675" s="443"/>
      <c r="P675" s="443"/>
      <c r="Q675" s="443"/>
      <c r="R675" s="443"/>
      <c r="S675" s="443"/>
      <c r="T675" s="443"/>
      <c r="U675" s="443"/>
      <c r="V675" s="443"/>
      <c r="W675" s="443"/>
      <c r="X675" s="443"/>
      <c r="Y675" s="443"/>
      <c r="Z675" s="443"/>
      <c r="AA675" s="443"/>
      <c r="AB675" s="443"/>
      <c r="AC675" s="443"/>
      <c r="AD675" s="443"/>
      <c r="AE675" s="443"/>
      <c r="AF675" s="443"/>
      <c r="AG675" s="443"/>
    </row>
    <row r="676">
      <c r="A676" s="443"/>
      <c r="B676" s="443"/>
      <c r="C676" s="443"/>
      <c r="D676" s="443"/>
      <c r="E676" s="443"/>
      <c r="F676" s="443"/>
      <c r="G676" s="443"/>
      <c r="H676" s="443"/>
      <c r="I676" s="443"/>
      <c r="J676" s="443"/>
      <c r="K676" s="443"/>
      <c r="L676" s="443"/>
      <c r="M676" s="443"/>
      <c r="N676" s="443"/>
      <c r="O676" s="443"/>
      <c r="P676" s="443"/>
      <c r="Q676" s="443"/>
      <c r="R676" s="443"/>
      <c r="S676" s="443"/>
      <c r="T676" s="443"/>
      <c r="U676" s="443"/>
      <c r="V676" s="443"/>
      <c r="W676" s="443"/>
      <c r="X676" s="443"/>
      <c r="Y676" s="443"/>
      <c r="Z676" s="443"/>
      <c r="AA676" s="443"/>
      <c r="AB676" s="443"/>
      <c r="AC676" s="443"/>
      <c r="AD676" s="443"/>
      <c r="AE676" s="443"/>
      <c r="AF676" s="443"/>
      <c r="AG676" s="443"/>
    </row>
    <row r="677">
      <c r="A677" s="443"/>
      <c r="B677" s="443"/>
      <c r="C677" s="443"/>
      <c r="D677" s="443"/>
      <c r="E677" s="443"/>
      <c r="F677" s="443"/>
      <c r="G677" s="443"/>
      <c r="H677" s="443"/>
      <c r="I677" s="443"/>
      <c r="J677" s="443"/>
      <c r="K677" s="443"/>
      <c r="L677" s="443"/>
      <c r="M677" s="443"/>
      <c r="N677" s="443"/>
      <c r="O677" s="443"/>
      <c r="P677" s="443"/>
      <c r="Q677" s="443"/>
      <c r="R677" s="443"/>
      <c r="S677" s="443"/>
      <c r="T677" s="443"/>
      <c r="U677" s="443"/>
      <c r="V677" s="443"/>
      <c r="W677" s="443"/>
      <c r="X677" s="443"/>
      <c r="Y677" s="443"/>
      <c r="Z677" s="443"/>
      <c r="AA677" s="443"/>
      <c r="AB677" s="443"/>
      <c r="AC677" s="443"/>
      <c r="AD677" s="443"/>
      <c r="AE677" s="443"/>
      <c r="AF677" s="443"/>
      <c r="AG677" s="443"/>
    </row>
    <row r="678">
      <c r="A678" s="443"/>
      <c r="B678" s="443"/>
      <c r="C678" s="443"/>
      <c r="D678" s="443"/>
      <c r="E678" s="443"/>
      <c r="F678" s="443"/>
      <c r="G678" s="443"/>
      <c r="H678" s="443"/>
      <c r="I678" s="443"/>
      <c r="J678" s="443"/>
      <c r="K678" s="443"/>
      <c r="L678" s="443"/>
      <c r="M678" s="443"/>
      <c r="N678" s="443"/>
      <c r="O678" s="443"/>
      <c r="P678" s="443"/>
      <c r="Q678" s="443"/>
      <c r="R678" s="443"/>
      <c r="S678" s="443"/>
      <c r="T678" s="443"/>
      <c r="U678" s="443"/>
      <c r="V678" s="443"/>
      <c r="W678" s="443"/>
      <c r="X678" s="443"/>
      <c r="Y678" s="443"/>
      <c r="Z678" s="443"/>
      <c r="AA678" s="443"/>
      <c r="AB678" s="443"/>
      <c r="AC678" s="443"/>
      <c r="AD678" s="443"/>
      <c r="AE678" s="443"/>
      <c r="AF678" s="443"/>
      <c r="AG678" s="443"/>
    </row>
    <row r="679">
      <c r="A679" s="443"/>
      <c r="B679" s="443"/>
      <c r="C679" s="443"/>
      <c r="D679" s="443"/>
      <c r="E679" s="443"/>
      <c r="F679" s="443"/>
      <c r="G679" s="443"/>
      <c r="H679" s="443"/>
      <c r="I679" s="443"/>
      <c r="J679" s="443"/>
      <c r="K679" s="443"/>
      <c r="L679" s="443"/>
      <c r="M679" s="443"/>
      <c r="N679" s="443"/>
      <c r="O679" s="443"/>
      <c r="P679" s="443"/>
      <c r="Q679" s="443"/>
      <c r="R679" s="443"/>
      <c r="S679" s="443"/>
      <c r="T679" s="443"/>
      <c r="U679" s="443"/>
      <c r="V679" s="443"/>
      <c r="W679" s="443"/>
      <c r="X679" s="443"/>
      <c r="Y679" s="443"/>
      <c r="Z679" s="443"/>
      <c r="AA679" s="443"/>
      <c r="AB679" s="443"/>
      <c r="AC679" s="443"/>
      <c r="AD679" s="443"/>
      <c r="AE679" s="443"/>
      <c r="AF679" s="443"/>
      <c r="AG679" s="443"/>
    </row>
    <row r="680">
      <c r="A680" s="443"/>
      <c r="B680" s="443"/>
      <c r="C680" s="443"/>
      <c r="D680" s="443"/>
      <c r="E680" s="443"/>
      <c r="F680" s="443"/>
      <c r="G680" s="443"/>
      <c r="H680" s="443"/>
      <c r="I680" s="443"/>
      <c r="J680" s="443"/>
      <c r="K680" s="443"/>
      <c r="L680" s="443"/>
      <c r="M680" s="443"/>
      <c r="N680" s="443"/>
      <c r="O680" s="443"/>
      <c r="P680" s="443"/>
      <c r="Q680" s="443"/>
      <c r="R680" s="443"/>
      <c r="S680" s="443"/>
      <c r="T680" s="443"/>
      <c r="U680" s="443"/>
      <c r="V680" s="443"/>
      <c r="W680" s="443"/>
      <c r="X680" s="443"/>
      <c r="Y680" s="443"/>
      <c r="Z680" s="443"/>
      <c r="AA680" s="443"/>
      <c r="AB680" s="443"/>
      <c r="AC680" s="443"/>
      <c r="AD680" s="443"/>
      <c r="AE680" s="443"/>
      <c r="AF680" s="443"/>
      <c r="AG680" s="443"/>
    </row>
    <row r="681">
      <c r="A681" s="443"/>
      <c r="B681" s="443"/>
      <c r="C681" s="443"/>
      <c r="D681" s="443"/>
      <c r="E681" s="443"/>
      <c r="F681" s="443"/>
      <c r="G681" s="443"/>
      <c r="H681" s="443"/>
      <c r="I681" s="443"/>
      <c r="J681" s="443"/>
      <c r="K681" s="443"/>
      <c r="L681" s="443"/>
      <c r="M681" s="443"/>
      <c r="N681" s="443"/>
      <c r="O681" s="443"/>
      <c r="P681" s="443"/>
      <c r="Q681" s="443"/>
      <c r="R681" s="443"/>
      <c r="S681" s="443"/>
      <c r="T681" s="443"/>
      <c r="U681" s="443"/>
      <c r="V681" s="443"/>
      <c r="W681" s="443"/>
      <c r="X681" s="443"/>
      <c r="Y681" s="443"/>
      <c r="Z681" s="443"/>
      <c r="AA681" s="443"/>
      <c r="AB681" s="443"/>
      <c r="AC681" s="443"/>
      <c r="AD681" s="443"/>
      <c r="AE681" s="443"/>
      <c r="AF681" s="443"/>
      <c r="AG681" s="443"/>
    </row>
    <row r="682">
      <c r="A682" s="443"/>
      <c r="B682" s="443"/>
      <c r="C682" s="443"/>
      <c r="D682" s="443"/>
      <c r="E682" s="443"/>
      <c r="F682" s="443"/>
      <c r="G682" s="443"/>
      <c r="H682" s="443"/>
      <c r="I682" s="443"/>
      <c r="J682" s="443"/>
      <c r="K682" s="443"/>
      <c r="L682" s="443"/>
      <c r="M682" s="443"/>
      <c r="N682" s="443"/>
      <c r="O682" s="443"/>
      <c r="P682" s="443"/>
      <c r="Q682" s="443"/>
      <c r="R682" s="443"/>
      <c r="S682" s="443"/>
      <c r="T682" s="443"/>
      <c r="U682" s="443"/>
      <c r="V682" s="443"/>
      <c r="W682" s="443"/>
      <c r="X682" s="443"/>
      <c r="Y682" s="443"/>
      <c r="Z682" s="443"/>
      <c r="AA682" s="443"/>
      <c r="AB682" s="443"/>
      <c r="AC682" s="443"/>
      <c r="AD682" s="443"/>
      <c r="AE682" s="443"/>
      <c r="AF682" s="443"/>
      <c r="AG682" s="443"/>
    </row>
    <row r="683">
      <c r="A683" s="443"/>
      <c r="B683" s="443"/>
      <c r="C683" s="443"/>
      <c r="D683" s="443"/>
      <c r="E683" s="443"/>
      <c r="F683" s="443"/>
      <c r="G683" s="443"/>
      <c r="H683" s="443"/>
      <c r="I683" s="443"/>
      <c r="J683" s="443"/>
      <c r="K683" s="443"/>
      <c r="L683" s="443"/>
      <c r="M683" s="443"/>
      <c r="N683" s="443"/>
      <c r="O683" s="443"/>
      <c r="P683" s="443"/>
      <c r="Q683" s="443"/>
      <c r="R683" s="443"/>
      <c r="S683" s="443"/>
      <c r="T683" s="443"/>
      <c r="U683" s="443"/>
      <c r="V683" s="443"/>
      <c r="W683" s="443"/>
      <c r="X683" s="443"/>
      <c r="Y683" s="443"/>
      <c r="Z683" s="443"/>
      <c r="AA683" s="443"/>
      <c r="AB683" s="443"/>
      <c r="AC683" s="443"/>
      <c r="AD683" s="443"/>
      <c r="AE683" s="443"/>
      <c r="AF683" s="443"/>
      <c r="AG683" s="443"/>
    </row>
    <row r="684">
      <c r="A684" s="443"/>
      <c r="B684" s="443"/>
      <c r="C684" s="443"/>
      <c r="D684" s="443"/>
      <c r="E684" s="443"/>
      <c r="F684" s="443"/>
      <c r="G684" s="443"/>
      <c r="H684" s="443"/>
      <c r="I684" s="443"/>
      <c r="J684" s="443"/>
      <c r="K684" s="443"/>
      <c r="L684" s="443"/>
      <c r="M684" s="443"/>
      <c r="N684" s="443"/>
      <c r="O684" s="443"/>
      <c r="P684" s="443"/>
      <c r="Q684" s="443"/>
      <c r="R684" s="443"/>
      <c r="S684" s="443"/>
      <c r="T684" s="443"/>
      <c r="U684" s="443"/>
      <c r="V684" s="443"/>
      <c r="W684" s="443"/>
      <c r="X684" s="443"/>
      <c r="Y684" s="443"/>
      <c r="Z684" s="443"/>
      <c r="AA684" s="443"/>
      <c r="AB684" s="443"/>
      <c r="AC684" s="443"/>
      <c r="AD684" s="443"/>
      <c r="AE684" s="443"/>
      <c r="AF684" s="443"/>
      <c r="AG684" s="443"/>
    </row>
    <row r="685">
      <c r="A685" s="443"/>
      <c r="B685" s="443"/>
      <c r="C685" s="443"/>
      <c r="D685" s="443"/>
      <c r="E685" s="443"/>
      <c r="F685" s="443"/>
      <c r="G685" s="443"/>
      <c r="H685" s="443"/>
      <c r="I685" s="443"/>
      <c r="J685" s="443"/>
      <c r="K685" s="443"/>
      <c r="L685" s="443"/>
      <c r="M685" s="443"/>
      <c r="N685" s="443"/>
      <c r="O685" s="443"/>
      <c r="P685" s="443"/>
      <c r="Q685" s="443"/>
      <c r="R685" s="443"/>
      <c r="S685" s="443"/>
      <c r="T685" s="443"/>
      <c r="U685" s="443"/>
      <c r="V685" s="443"/>
      <c r="W685" s="443"/>
      <c r="X685" s="443"/>
      <c r="Y685" s="443"/>
      <c r="Z685" s="443"/>
      <c r="AA685" s="443"/>
      <c r="AB685" s="443"/>
      <c r="AC685" s="443"/>
      <c r="AD685" s="443"/>
      <c r="AE685" s="443"/>
      <c r="AF685" s="443"/>
      <c r="AG685" s="443"/>
    </row>
    <row r="686">
      <c r="A686" s="443"/>
      <c r="B686" s="443"/>
      <c r="C686" s="443"/>
      <c r="D686" s="443"/>
      <c r="E686" s="443"/>
      <c r="F686" s="443"/>
      <c r="G686" s="443"/>
      <c r="H686" s="443"/>
      <c r="I686" s="443"/>
      <c r="J686" s="443"/>
      <c r="K686" s="443"/>
      <c r="L686" s="443"/>
      <c r="M686" s="443"/>
      <c r="N686" s="443"/>
      <c r="O686" s="443"/>
      <c r="P686" s="443"/>
      <c r="Q686" s="443"/>
      <c r="R686" s="443"/>
      <c r="S686" s="443"/>
      <c r="T686" s="443"/>
      <c r="U686" s="443"/>
      <c r="V686" s="443"/>
      <c r="W686" s="443"/>
      <c r="X686" s="443"/>
      <c r="Y686" s="443"/>
      <c r="Z686" s="443"/>
      <c r="AA686" s="443"/>
      <c r="AB686" s="443"/>
      <c r="AC686" s="443"/>
      <c r="AD686" s="443"/>
      <c r="AE686" s="443"/>
      <c r="AF686" s="443"/>
      <c r="AG686" s="443"/>
    </row>
    <row r="687">
      <c r="A687" s="443"/>
      <c r="B687" s="443"/>
      <c r="C687" s="443"/>
      <c r="D687" s="443"/>
      <c r="E687" s="443"/>
      <c r="F687" s="443"/>
      <c r="G687" s="443"/>
      <c r="H687" s="443"/>
      <c r="I687" s="443"/>
      <c r="J687" s="443"/>
      <c r="K687" s="443"/>
      <c r="L687" s="443"/>
      <c r="M687" s="443"/>
      <c r="N687" s="443"/>
      <c r="O687" s="443"/>
      <c r="P687" s="443"/>
      <c r="Q687" s="443"/>
      <c r="R687" s="443"/>
      <c r="S687" s="443"/>
      <c r="T687" s="443"/>
      <c r="U687" s="443"/>
      <c r="V687" s="443"/>
      <c r="W687" s="443"/>
      <c r="X687" s="443"/>
      <c r="Y687" s="443"/>
      <c r="Z687" s="443"/>
      <c r="AA687" s="443"/>
      <c r="AB687" s="443"/>
      <c r="AC687" s="443"/>
      <c r="AD687" s="443"/>
      <c r="AE687" s="443"/>
      <c r="AF687" s="443"/>
      <c r="AG687" s="443"/>
    </row>
    <row r="688">
      <c r="A688" s="443"/>
      <c r="B688" s="443"/>
      <c r="C688" s="443"/>
      <c r="D688" s="443"/>
      <c r="E688" s="443"/>
      <c r="F688" s="443"/>
      <c r="G688" s="443"/>
      <c r="H688" s="443"/>
      <c r="I688" s="443"/>
      <c r="J688" s="443"/>
      <c r="K688" s="443"/>
      <c r="L688" s="443"/>
      <c r="M688" s="443"/>
      <c r="N688" s="443"/>
      <c r="O688" s="443"/>
      <c r="P688" s="443"/>
      <c r="Q688" s="443"/>
      <c r="R688" s="443"/>
      <c r="S688" s="443"/>
      <c r="T688" s="443"/>
      <c r="U688" s="443"/>
      <c r="V688" s="443"/>
      <c r="W688" s="443"/>
      <c r="X688" s="443"/>
      <c r="Y688" s="443"/>
      <c r="Z688" s="443"/>
      <c r="AA688" s="443"/>
      <c r="AB688" s="443"/>
      <c r="AC688" s="443"/>
      <c r="AD688" s="443"/>
      <c r="AE688" s="443"/>
      <c r="AF688" s="443"/>
      <c r="AG688" s="443"/>
    </row>
    <row r="689">
      <c r="A689" s="443"/>
      <c r="B689" s="443"/>
      <c r="C689" s="443"/>
      <c r="D689" s="443"/>
      <c r="E689" s="443"/>
      <c r="F689" s="443"/>
      <c r="G689" s="443"/>
      <c r="H689" s="443"/>
      <c r="I689" s="443"/>
      <c r="J689" s="443"/>
      <c r="K689" s="443"/>
      <c r="L689" s="443"/>
      <c r="M689" s="443"/>
      <c r="N689" s="443"/>
      <c r="O689" s="443"/>
      <c r="P689" s="443"/>
      <c r="Q689" s="443"/>
      <c r="R689" s="443"/>
      <c r="S689" s="443"/>
      <c r="T689" s="443"/>
      <c r="U689" s="443"/>
      <c r="V689" s="443"/>
      <c r="W689" s="443"/>
      <c r="X689" s="443"/>
      <c r="Y689" s="443"/>
      <c r="Z689" s="443"/>
      <c r="AA689" s="443"/>
      <c r="AB689" s="443"/>
      <c r="AC689" s="443"/>
      <c r="AD689" s="443"/>
      <c r="AE689" s="443"/>
      <c r="AF689" s="443"/>
      <c r="AG689" s="443"/>
    </row>
    <row r="690">
      <c r="A690" s="443"/>
      <c r="B690" s="443"/>
      <c r="C690" s="443"/>
      <c r="D690" s="443"/>
      <c r="E690" s="443"/>
      <c r="F690" s="443"/>
      <c r="G690" s="443"/>
      <c r="H690" s="443"/>
      <c r="I690" s="443"/>
      <c r="J690" s="443"/>
      <c r="K690" s="443"/>
      <c r="L690" s="443"/>
      <c r="M690" s="443"/>
      <c r="N690" s="443"/>
      <c r="O690" s="443"/>
      <c r="P690" s="443"/>
      <c r="Q690" s="443"/>
      <c r="R690" s="443"/>
      <c r="S690" s="443"/>
      <c r="T690" s="443"/>
      <c r="U690" s="443"/>
      <c r="V690" s="443"/>
      <c r="W690" s="443"/>
      <c r="X690" s="443"/>
      <c r="Y690" s="443"/>
      <c r="Z690" s="443"/>
      <c r="AA690" s="443"/>
      <c r="AB690" s="443"/>
      <c r="AC690" s="443"/>
      <c r="AD690" s="443"/>
      <c r="AE690" s="443"/>
      <c r="AF690" s="443"/>
      <c r="AG690" s="443"/>
    </row>
    <row r="691">
      <c r="A691" s="443"/>
      <c r="B691" s="443"/>
      <c r="C691" s="443"/>
      <c r="D691" s="443"/>
      <c r="E691" s="443"/>
      <c r="F691" s="443"/>
      <c r="G691" s="443"/>
      <c r="H691" s="443"/>
      <c r="I691" s="443"/>
      <c r="J691" s="443"/>
      <c r="K691" s="443"/>
      <c r="L691" s="443"/>
      <c r="M691" s="443"/>
      <c r="N691" s="443"/>
      <c r="O691" s="443"/>
      <c r="P691" s="443"/>
      <c r="Q691" s="443"/>
      <c r="R691" s="443"/>
      <c r="S691" s="443"/>
      <c r="T691" s="443"/>
      <c r="U691" s="443"/>
      <c r="V691" s="443"/>
      <c r="W691" s="443"/>
      <c r="X691" s="443"/>
      <c r="Y691" s="443"/>
      <c r="Z691" s="443"/>
      <c r="AA691" s="443"/>
      <c r="AB691" s="443"/>
      <c r="AC691" s="443"/>
      <c r="AD691" s="443"/>
      <c r="AE691" s="443"/>
      <c r="AF691" s="443"/>
      <c r="AG691" s="443"/>
    </row>
    <row r="692">
      <c r="A692" s="443"/>
      <c r="B692" s="443"/>
      <c r="C692" s="443"/>
      <c r="D692" s="443"/>
      <c r="E692" s="443"/>
      <c r="F692" s="443"/>
      <c r="G692" s="443"/>
      <c r="H692" s="443"/>
      <c r="I692" s="443"/>
      <c r="J692" s="443"/>
      <c r="K692" s="443"/>
      <c r="L692" s="443"/>
      <c r="M692" s="443"/>
      <c r="N692" s="443"/>
      <c r="O692" s="443"/>
      <c r="P692" s="443"/>
      <c r="Q692" s="443"/>
      <c r="R692" s="443"/>
      <c r="S692" s="443"/>
      <c r="T692" s="443"/>
      <c r="U692" s="443"/>
      <c r="V692" s="443"/>
      <c r="W692" s="443"/>
      <c r="X692" s="443"/>
      <c r="Y692" s="443"/>
      <c r="Z692" s="443"/>
      <c r="AA692" s="443"/>
      <c r="AB692" s="443"/>
      <c r="AC692" s="443"/>
      <c r="AD692" s="443"/>
      <c r="AE692" s="443"/>
      <c r="AF692" s="443"/>
      <c r="AG692" s="443"/>
    </row>
    <row r="693">
      <c r="A693" s="443"/>
      <c r="B693" s="443"/>
      <c r="C693" s="443"/>
      <c r="D693" s="443"/>
      <c r="E693" s="443"/>
      <c r="F693" s="443"/>
      <c r="G693" s="443"/>
      <c r="H693" s="443"/>
      <c r="I693" s="443"/>
      <c r="J693" s="443"/>
      <c r="K693" s="443"/>
      <c r="L693" s="443"/>
      <c r="M693" s="443"/>
      <c r="N693" s="443"/>
      <c r="O693" s="443"/>
      <c r="P693" s="443"/>
      <c r="Q693" s="443"/>
      <c r="R693" s="443"/>
      <c r="S693" s="443"/>
      <c r="T693" s="443"/>
      <c r="U693" s="443"/>
      <c r="V693" s="443"/>
      <c r="W693" s="443"/>
      <c r="X693" s="443"/>
      <c r="Y693" s="443"/>
      <c r="Z693" s="443"/>
      <c r="AA693" s="443"/>
      <c r="AB693" s="443"/>
      <c r="AC693" s="443"/>
      <c r="AD693" s="443"/>
      <c r="AE693" s="443"/>
      <c r="AF693" s="443"/>
      <c r="AG693" s="443"/>
    </row>
    <row r="694">
      <c r="A694" s="443"/>
      <c r="B694" s="443"/>
      <c r="C694" s="443"/>
      <c r="D694" s="443"/>
      <c r="E694" s="443"/>
      <c r="F694" s="443"/>
      <c r="G694" s="443"/>
      <c r="H694" s="443"/>
      <c r="I694" s="443"/>
      <c r="J694" s="443"/>
      <c r="K694" s="443"/>
      <c r="L694" s="443"/>
      <c r="M694" s="443"/>
      <c r="N694" s="443"/>
      <c r="O694" s="443"/>
      <c r="P694" s="443"/>
      <c r="Q694" s="443"/>
      <c r="R694" s="443"/>
      <c r="S694" s="443"/>
      <c r="T694" s="443"/>
      <c r="U694" s="443"/>
      <c r="V694" s="443"/>
      <c r="W694" s="443"/>
      <c r="X694" s="443"/>
      <c r="Y694" s="443"/>
      <c r="Z694" s="443"/>
      <c r="AA694" s="443"/>
      <c r="AB694" s="443"/>
      <c r="AC694" s="443"/>
      <c r="AD694" s="443"/>
      <c r="AE694" s="443"/>
      <c r="AF694" s="443"/>
      <c r="AG694" s="443"/>
    </row>
    <row r="695">
      <c r="A695" s="443"/>
      <c r="B695" s="443"/>
      <c r="C695" s="443"/>
      <c r="D695" s="443"/>
      <c r="E695" s="443"/>
      <c r="F695" s="443"/>
      <c r="G695" s="443"/>
      <c r="H695" s="443"/>
      <c r="I695" s="443"/>
      <c r="J695" s="443"/>
      <c r="K695" s="443"/>
      <c r="L695" s="443"/>
      <c r="M695" s="443"/>
      <c r="N695" s="443"/>
      <c r="O695" s="443"/>
      <c r="P695" s="443"/>
      <c r="Q695" s="443"/>
      <c r="R695" s="443"/>
      <c r="S695" s="443"/>
      <c r="T695" s="443"/>
      <c r="U695" s="443"/>
      <c r="V695" s="443"/>
      <c r="W695" s="443"/>
      <c r="X695" s="443"/>
      <c r="Y695" s="443"/>
      <c r="Z695" s="443"/>
      <c r="AA695" s="443"/>
      <c r="AB695" s="443"/>
      <c r="AC695" s="443"/>
      <c r="AD695" s="443"/>
      <c r="AE695" s="443"/>
      <c r="AF695" s="443"/>
      <c r="AG695" s="443"/>
    </row>
    <row r="696">
      <c r="A696" s="443"/>
      <c r="B696" s="443"/>
      <c r="C696" s="443"/>
      <c r="D696" s="443"/>
      <c r="E696" s="443"/>
      <c r="F696" s="443"/>
      <c r="G696" s="443"/>
      <c r="H696" s="443"/>
      <c r="I696" s="443"/>
      <c r="J696" s="443"/>
      <c r="K696" s="443"/>
      <c r="L696" s="443"/>
      <c r="M696" s="443"/>
      <c r="N696" s="443"/>
      <c r="O696" s="443"/>
      <c r="P696" s="443"/>
      <c r="Q696" s="443"/>
      <c r="R696" s="443"/>
      <c r="S696" s="443"/>
      <c r="T696" s="443"/>
      <c r="U696" s="443"/>
      <c r="V696" s="443"/>
      <c r="W696" s="443"/>
      <c r="X696" s="443"/>
      <c r="Y696" s="443"/>
      <c r="Z696" s="443"/>
      <c r="AA696" s="443"/>
      <c r="AB696" s="443"/>
      <c r="AC696" s="443"/>
      <c r="AD696" s="443"/>
      <c r="AE696" s="443"/>
      <c r="AF696" s="443"/>
      <c r="AG696" s="443"/>
    </row>
    <row r="697">
      <c r="A697" s="443"/>
      <c r="B697" s="443"/>
      <c r="C697" s="443"/>
      <c r="D697" s="443"/>
      <c r="E697" s="443"/>
      <c r="F697" s="443"/>
      <c r="G697" s="443"/>
      <c r="H697" s="443"/>
      <c r="I697" s="443"/>
      <c r="J697" s="443"/>
      <c r="K697" s="443"/>
      <c r="L697" s="443"/>
      <c r="M697" s="443"/>
      <c r="N697" s="443"/>
      <c r="O697" s="443"/>
      <c r="P697" s="443"/>
      <c r="Q697" s="443"/>
      <c r="R697" s="443"/>
      <c r="S697" s="443"/>
      <c r="T697" s="443"/>
      <c r="U697" s="443"/>
      <c r="V697" s="443"/>
      <c r="W697" s="443"/>
      <c r="X697" s="443"/>
      <c r="Y697" s="443"/>
      <c r="Z697" s="443"/>
      <c r="AA697" s="443"/>
      <c r="AB697" s="443"/>
      <c r="AC697" s="443"/>
      <c r="AD697" s="443"/>
      <c r="AE697" s="443"/>
      <c r="AF697" s="443"/>
      <c r="AG697" s="443"/>
    </row>
    <row r="698">
      <c r="A698" s="443"/>
      <c r="B698" s="443"/>
      <c r="C698" s="443"/>
      <c r="D698" s="443"/>
      <c r="E698" s="443"/>
      <c r="F698" s="443"/>
      <c r="G698" s="443"/>
      <c r="H698" s="443"/>
      <c r="I698" s="443"/>
      <c r="J698" s="443"/>
      <c r="K698" s="443"/>
      <c r="L698" s="443"/>
      <c r="M698" s="443"/>
      <c r="N698" s="443"/>
      <c r="O698" s="443"/>
      <c r="P698" s="443"/>
      <c r="Q698" s="443"/>
      <c r="R698" s="443"/>
      <c r="S698" s="443"/>
      <c r="T698" s="443"/>
      <c r="U698" s="443"/>
      <c r="V698" s="443"/>
      <c r="W698" s="443"/>
      <c r="X698" s="443"/>
      <c r="Y698" s="443"/>
      <c r="Z698" s="443"/>
      <c r="AA698" s="443"/>
      <c r="AB698" s="443"/>
      <c r="AC698" s="443"/>
      <c r="AD698" s="443"/>
      <c r="AE698" s="443"/>
      <c r="AF698" s="443"/>
      <c r="AG698" s="443"/>
    </row>
    <row r="699">
      <c r="A699" s="443"/>
      <c r="B699" s="443"/>
      <c r="C699" s="443"/>
      <c r="D699" s="443"/>
      <c r="E699" s="443"/>
      <c r="F699" s="443"/>
      <c r="G699" s="443"/>
      <c r="H699" s="443"/>
      <c r="I699" s="443"/>
      <c r="J699" s="443"/>
      <c r="K699" s="443"/>
      <c r="L699" s="443"/>
      <c r="M699" s="443"/>
      <c r="N699" s="443"/>
      <c r="O699" s="443"/>
      <c r="P699" s="443"/>
      <c r="Q699" s="443"/>
      <c r="R699" s="443"/>
      <c r="S699" s="443"/>
      <c r="T699" s="443"/>
      <c r="U699" s="443"/>
      <c r="V699" s="443"/>
      <c r="W699" s="443"/>
      <c r="X699" s="443"/>
      <c r="Y699" s="443"/>
      <c r="Z699" s="443"/>
      <c r="AA699" s="443"/>
      <c r="AB699" s="443"/>
      <c r="AC699" s="443"/>
      <c r="AD699" s="443"/>
      <c r="AE699" s="443"/>
      <c r="AF699" s="443"/>
      <c r="AG699" s="443"/>
    </row>
    <row r="700">
      <c r="A700" s="443"/>
      <c r="B700" s="443"/>
      <c r="C700" s="443"/>
      <c r="D700" s="443"/>
      <c r="E700" s="443"/>
      <c r="F700" s="443"/>
      <c r="G700" s="443"/>
      <c r="H700" s="443"/>
      <c r="I700" s="443"/>
      <c r="J700" s="443"/>
      <c r="K700" s="443"/>
      <c r="L700" s="443"/>
      <c r="M700" s="443"/>
      <c r="N700" s="443"/>
      <c r="O700" s="443"/>
      <c r="P700" s="443"/>
      <c r="Q700" s="443"/>
      <c r="R700" s="443"/>
      <c r="S700" s="443"/>
      <c r="T700" s="443"/>
      <c r="U700" s="443"/>
      <c r="V700" s="443"/>
      <c r="W700" s="443"/>
      <c r="X700" s="443"/>
      <c r="Y700" s="443"/>
      <c r="Z700" s="443"/>
      <c r="AA700" s="443"/>
      <c r="AB700" s="443"/>
      <c r="AC700" s="443"/>
      <c r="AD700" s="443"/>
      <c r="AE700" s="443"/>
      <c r="AF700" s="443"/>
      <c r="AG700" s="443"/>
    </row>
    <row r="701">
      <c r="A701" s="443"/>
      <c r="B701" s="443"/>
      <c r="C701" s="443"/>
      <c r="D701" s="443"/>
      <c r="E701" s="443"/>
      <c r="F701" s="443"/>
      <c r="G701" s="443"/>
      <c r="H701" s="443"/>
      <c r="I701" s="443"/>
      <c r="J701" s="443"/>
      <c r="K701" s="443"/>
      <c r="L701" s="443"/>
      <c r="M701" s="443"/>
      <c r="N701" s="443"/>
      <c r="O701" s="443"/>
      <c r="P701" s="443"/>
      <c r="Q701" s="443"/>
      <c r="R701" s="443"/>
      <c r="S701" s="443"/>
      <c r="T701" s="443"/>
      <c r="U701" s="443"/>
      <c r="V701" s="443"/>
      <c r="W701" s="443"/>
      <c r="X701" s="443"/>
      <c r="Y701" s="443"/>
      <c r="Z701" s="443"/>
      <c r="AA701" s="443"/>
      <c r="AB701" s="443"/>
      <c r="AC701" s="443"/>
      <c r="AD701" s="443"/>
      <c r="AE701" s="443"/>
      <c r="AF701" s="443"/>
      <c r="AG701" s="443"/>
    </row>
    <row r="702">
      <c r="A702" s="443"/>
      <c r="B702" s="443"/>
      <c r="C702" s="443"/>
      <c r="D702" s="443"/>
      <c r="E702" s="443"/>
      <c r="F702" s="443"/>
      <c r="G702" s="443"/>
      <c r="H702" s="443"/>
      <c r="I702" s="443"/>
      <c r="J702" s="443"/>
      <c r="K702" s="443"/>
      <c r="L702" s="443"/>
      <c r="M702" s="443"/>
      <c r="N702" s="443"/>
      <c r="O702" s="443"/>
      <c r="P702" s="443"/>
      <c r="Q702" s="443"/>
      <c r="R702" s="443"/>
      <c r="S702" s="443"/>
      <c r="T702" s="443"/>
      <c r="U702" s="443"/>
      <c r="V702" s="443"/>
      <c r="W702" s="443"/>
      <c r="X702" s="443"/>
      <c r="Y702" s="443"/>
      <c r="Z702" s="443"/>
      <c r="AA702" s="443"/>
      <c r="AB702" s="443"/>
      <c r="AC702" s="443"/>
      <c r="AD702" s="443"/>
      <c r="AE702" s="443"/>
      <c r="AF702" s="443"/>
      <c r="AG702" s="443"/>
    </row>
    <row r="703">
      <c r="A703" s="443"/>
      <c r="B703" s="443"/>
      <c r="C703" s="443"/>
      <c r="D703" s="443"/>
      <c r="E703" s="443"/>
      <c r="F703" s="443"/>
      <c r="G703" s="443"/>
      <c r="H703" s="443"/>
      <c r="I703" s="443"/>
      <c r="J703" s="443"/>
      <c r="K703" s="443"/>
      <c r="L703" s="443"/>
      <c r="M703" s="443"/>
      <c r="N703" s="443"/>
      <c r="O703" s="443"/>
      <c r="P703" s="443"/>
      <c r="Q703" s="443"/>
      <c r="R703" s="443"/>
      <c r="S703" s="443"/>
      <c r="T703" s="443"/>
      <c r="U703" s="443"/>
      <c r="V703" s="443"/>
      <c r="W703" s="443"/>
      <c r="X703" s="443"/>
      <c r="Y703" s="443"/>
      <c r="Z703" s="443"/>
      <c r="AA703" s="443"/>
      <c r="AB703" s="443"/>
      <c r="AC703" s="443"/>
      <c r="AD703" s="443"/>
      <c r="AE703" s="443"/>
      <c r="AF703" s="443"/>
      <c r="AG703" s="443"/>
    </row>
    <row r="704">
      <c r="A704" s="443"/>
      <c r="B704" s="443"/>
      <c r="C704" s="443"/>
      <c r="D704" s="443"/>
      <c r="E704" s="443"/>
      <c r="F704" s="443"/>
      <c r="G704" s="443"/>
      <c r="H704" s="443"/>
      <c r="I704" s="443"/>
      <c r="J704" s="443"/>
      <c r="K704" s="443"/>
      <c r="L704" s="443"/>
      <c r="M704" s="443"/>
      <c r="N704" s="443"/>
      <c r="O704" s="443"/>
      <c r="P704" s="443"/>
      <c r="Q704" s="443"/>
      <c r="R704" s="443"/>
      <c r="S704" s="443"/>
      <c r="T704" s="443"/>
      <c r="U704" s="443"/>
      <c r="V704" s="443"/>
      <c r="W704" s="443"/>
      <c r="X704" s="443"/>
      <c r="Y704" s="443"/>
      <c r="Z704" s="443"/>
      <c r="AA704" s="443"/>
      <c r="AB704" s="443"/>
      <c r="AC704" s="443"/>
      <c r="AD704" s="443"/>
      <c r="AE704" s="443"/>
      <c r="AF704" s="443"/>
      <c r="AG704" s="443"/>
    </row>
    <row r="705">
      <c r="A705" s="443"/>
      <c r="B705" s="443"/>
      <c r="C705" s="443"/>
      <c r="D705" s="443"/>
      <c r="E705" s="443"/>
      <c r="F705" s="443"/>
      <c r="G705" s="443"/>
      <c r="H705" s="443"/>
      <c r="I705" s="443"/>
      <c r="J705" s="443"/>
      <c r="K705" s="443"/>
      <c r="L705" s="443"/>
      <c r="M705" s="443"/>
      <c r="N705" s="443"/>
      <c r="O705" s="443"/>
      <c r="P705" s="443"/>
      <c r="Q705" s="443"/>
      <c r="R705" s="443"/>
      <c r="S705" s="443"/>
      <c r="T705" s="443"/>
      <c r="U705" s="443"/>
      <c r="V705" s="443"/>
      <c r="W705" s="443"/>
      <c r="X705" s="443"/>
      <c r="Y705" s="443"/>
      <c r="Z705" s="443"/>
      <c r="AA705" s="443"/>
      <c r="AB705" s="443"/>
      <c r="AC705" s="443"/>
      <c r="AD705" s="443"/>
      <c r="AE705" s="443"/>
      <c r="AF705" s="443"/>
      <c r="AG705" s="443"/>
    </row>
    <row r="706">
      <c r="A706" s="443"/>
      <c r="B706" s="443"/>
      <c r="C706" s="443"/>
      <c r="D706" s="443"/>
      <c r="E706" s="443"/>
      <c r="F706" s="443"/>
      <c r="G706" s="443"/>
      <c r="H706" s="443"/>
      <c r="I706" s="443"/>
      <c r="J706" s="443"/>
      <c r="K706" s="443"/>
      <c r="L706" s="443"/>
      <c r="M706" s="443"/>
      <c r="N706" s="443"/>
      <c r="O706" s="443"/>
      <c r="P706" s="443"/>
      <c r="Q706" s="443"/>
      <c r="R706" s="443"/>
      <c r="S706" s="443"/>
      <c r="T706" s="443"/>
      <c r="U706" s="443"/>
      <c r="V706" s="443"/>
      <c r="W706" s="443"/>
      <c r="X706" s="443"/>
      <c r="Y706" s="443"/>
      <c r="Z706" s="443"/>
      <c r="AA706" s="443"/>
      <c r="AB706" s="443"/>
      <c r="AC706" s="443"/>
      <c r="AD706" s="443"/>
      <c r="AE706" s="443"/>
      <c r="AF706" s="443"/>
      <c r="AG706" s="443"/>
    </row>
    <row r="707">
      <c r="A707" s="443"/>
      <c r="B707" s="443"/>
      <c r="C707" s="443"/>
      <c r="D707" s="443"/>
      <c r="E707" s="443"/>
      <c r="F707" s="443"/>
      <c r="G707" s="443"/>
      <c r="H707" s="443"/>
      <c r="I707" s="443"/>
      <c r="J707" s="443"/>
      <c r="K707" s="443"/>
      <c r="L707" s="443"/>
      <c r="M707" s="443"/>
      <c r="N707" s="443"/>
      <c r="O707" s="443"/>
      <c r="P707" s="443"/>
      <c r="Q707" s="443"/>
      <c r="R707" s="443"/>
      <c r="S707" s="443"/>
      <c r="T707" s="443"/>
      <c r="U707" s="443"/>
      <c r="V707" s="443"/>
      <c r="W707" s="443"/>
      <c r="X707" s="443"/>
      <c r="Y707" s="443"/>
      <c r="Z707" s="443"/>
      <c r="AA707" s="443"/>
      <c r="AB707" s="443"/>
      <c r="AC707" s="443"/>
      <c r="AD707" s="443"/>
      <c r="AE707" s="443"/>
      <c r="AF707" s="443"/>
      <c r="AG707" s="443"/>
    </row>
    <row r="708">
      <c r="A708" s="443"/>
      <c r="B708" s="443"/>
      <c r="C708" s="443"/>
      <c r="D708" s="443"/>
      <c r="E708" s="443"/>
      <c r="F708" s="443"/>
      <c r="G708" s="443"/>
      <c r="H708" s="443"/>
      <c r="I708" s="443"/>
      <c r="J708" s="443"/>
      <c r="K708" s="443"/>
      <c r="L708" s="443"/>
      <c r="M708" s="443"/>
      <c r="N708" s="443"/>
      <c r="O708" s="443"/>
      <c r="P708" s="443"/>
      <c r="Q708" s="443"/>
      <c r="R708" s="443"/>
      <c r="S708" s="443"/>
      <c r="T708" s="443"/>
      <c r="U708" s="443"/>
      <c r="V708" s="443"/>
      <c r="W708" s="443"/>
      <c r="X708" s="443"/>
      <c r="Y708" s="443"/>
      <c r="Z708" s="443"/>
      <c r="AA708" s="443"/>
      <c r="AB708" s="443"/>
      <c r="AC708" s="443"/>
      <c r="AD708" s="443"/>
      <c r="AE708" s="443"/>
      <c r="AF708" s="443"/>
      <c r="AG708" s="443"/>
    </row>
    <row r="709">
      <c r="A709" s="443"/>
      <c r="B709" s="443"/>
      <c r="C709" s="443"/>
      <c r="D709" s="443"/>
      <c r="E709" s="443"/>
      <c r="F709" s="443"/>
      <c r="G709" s="443"/>
      <c r="H709" s="443"/>
      <c r="I709" s="443"/>
      <c r="J709" s="443"/>
      <c r="K709" s="443"/>
      <c r="L709" s="443"/>
      <c r="M709" s="443"/>
      <c r="N709" s="443"/>
      <c r="O709" s="443"/>
      <c r="P709" s="443"/>
      <c r="Q709" s="443"/>
      <c r="R709" s="443"/>
      <c r="S709" s="443"/>
      <c r="T709" s="443"/>
      <c r="U709" s="443"/>
      <c r="V709" s="443"/>
      <c r="W709" s="443"/>
      <c r="X709" s="443"/>
      <c r="Y709" s="443"/>
      <c r="Z709" s="443"/>
      <c r="AA709" s="443"/>
      <c r="AB709" s="443"/>
      <c r="AC709" s="443"/>
      <c r="AD709" s="443"/>
      <c r="AE709" s="443"/>
      <c r="AF709" s="443"/>
      <c r="AG709" s="443"/>
    </row>
    <row r="710">
      <c r="A710" s="443"/>
      <c r="B710" s="443"/>
      <c r="C710" s="443"/>
      <c r="D710" s="443"/>
      <c r="E710" s="443"/>
      <c r="F710" s="443"/>
      <c r="G710" s="443"/>
      <c r="H710" s="443"/>
      <c r="I710" s="443"/>
      <c r="J710" s="443"/>
      <c r="K710" s="443"/>
      <c r="L710" s="443"/>
      <c r="M710" s="443"/>
      <c r="N710" s="443"/>
      <c r="O710" s="443"/>
      <c r="P710" s="443"/>
      <c r="Q710" s="443"/>
      <c r="R710" s="443"/>
      <c r="S710" s="443"/>
      <c r="T710" s="443"/>
      <c r="U710" s="443"/>
      <c r="V710" s="443"/>
      <c r="W710" s="443"/>
      <c r="X710" s="443"/>
      <c r="Y710" s="443"/>
      <c r="Z710" s="443"/>
      <c r="AA710" s="443"/>
      <c r="AB710" s="443"/>
      <c r="AC710" s="443"/>
      <c r="AD710" s="443"/>
      <c r="AE710" s="443"/>
      <c r="AF710" s="443"/>
      <c r="AG710" s="443"/>
    </row>
    <row r="711">
      <c r="A711" s="443"/>
      <c r="B711" s="443"/>
      <c r="C711" s="443"/>
      <c r="D711" s="443"/>
      <c r="E711" s="443"/>
      <c r="F711" s="443"/>
      <c r="G711" s="443"/>
      <c r="H711" s="443"/>
      <c r="I711" s="443"/>
      <c r="J711" s="443"/>
      <c r="K711" s="443"/>
      <c r="L711" s="443"/>
      <c r="M711" s="443"/>
      <c r="N711" s="443"/>
      <c r="O711" s="443"/>
      <c r="P711" s="443"/>
      <c r="Q711" s="443"/>
      <c r="R711" s="443"/>
      <c r="S711" s="443"/>
      <c r="T711" s="443"/>
      <c r="U711" s="443"/>
      <c r="V711" s="443"/>
      <c r="W711" s="443"/>
      <c r="X711" s="443"/>
      <c r="Y711" s="443"/>
      <c r="Z711" s="443"/>
      <c r="AA711" s="443"/>
      <c r="AB711" s="443"/>
      <c r="AC711" s="443"/>
      <c r="AD711" s="443"/>
      <c r="AE711" s="443"/>
      <c r="AF711" s="443"/>
      <c r="AG711" s="443"/>
    </row>
    <row r="712">
      <c r="A712" s="443"/>
      <c r="B712" s="443"/>
      <c r="C712" s="443"/>
      <c r="D712" s="443"/>
      <c r="E712" s="443"/>
      <c r="F712" s="443"/>
      <c r="G712" s="443"/>
      <c r="H712" s="443"/>
      <c r="I712" s="443"/>
      <c r="J712" s="443"/>
      <c r="K712" s="443"/>
      <c r="L712" s="443"/>
      <c r="M712" s="443"/>
      <c r="N712" s="443"/>
      <c r="O712" s="443"/>
      <c r="P712" s="443"/>
      <c r="Q712" s="443"/>
      <c r="R712" s="443"/>
      <c r="S712" s="443"/>
      <c r="T712" s="443"/>
      <c r="U712" s="443"/>
      <c r="V712" s="443"/>
      <c r="W712" s="443"/>
      <c r="X712" s="443"/>
      <c r="Y712" s="443"/>
      <c r="Z712" s="443"/>
      <c r="AA712" s="443"/>
      <c r="AB712" s="443"/>
      <c r="AC712" s="443"/>
      <c r="AD712" s="443"/>
      <c r="AE712" s="443"/>
      <c r="AF712" s="443"/>
      <c r="AG712" s="443"/>
    </row>
    <row r="713">
      <c r="A713" s="443"/>
      <c r="B713" s="443"/>
      <c r="C713" s="443"/>
      <c r="D713" s="443"/>
      <c r="E713" s="443"/>
      <c r="F713" s="443"/>
      <c r="G713" s="443"/>
      <c r="H713" s="443"/>
      <c r="I713" s="443"/>
      <c r="J713" s="443"/>
      <c r="K713" s="443"/>
      <c r="L713" s="443"/>
      <c r="M713" s="443"/>
      <c r="N713" s="443"/>
      <c r="O713" s="443"/>
      <c r="P713" s="443"/>
      <c r="Q713" s="443"/>
      <c r="R713" s="443"/>
      <c r="S713" s="443"/>
      <c r="T713" s="443"/>
      <c r="U713" s="443"/>
      <c r="V713" s="443"/>
      <c r="W713" s="443"/>
      <c r="X713" s="443"/>
      <c r="Y713" s="443"/>
      <c r="Z713" s="443"/>
      <c r="AA713" s="443"/>
      <c r="AB713" s="443"/>
      <c r="AC713" s="443"/>
      <c r="AD713" s="443"/>
      <c r="AE713" s="443"/>
      <c r="AF713" s="443"/>
      <c r="AG713" s="443"/>
    </row>
    <row r="714">
      <c r="A714" s="443"/>
      <c r="B714" s="443"/>
      <c r="C714" s="443"/>
      <c r="D714" s="443"/>
      <c r="E714" s="443"/>
      <c r="F714" s="443"/>
      <c r="G714" s="443"/>
      <c r="H714" s="443"/>
      <c r="I714" s="443"/>
      <c r="J714" s="443"/>
      <c r="K714" s="443"/>
      <c r="L714" s="443"/>
      <c r="M714" s="443"/>
      <c r="N714" s="443"/>
      <c r="O714" s="443"/>
      <c r="P714" s="443"/>
      <c r="Q714" s="443"/>
      <c r="R714" s="443"/>
      <c r="S714" s="443"/>
      <c r="T714" s="443"/>
      <c r="U714" s="443"/>
      <c r="V714" s="443"/>
      <c r="W714" s="443"/>
      <c r="X714" s="443"/>
      <c r="Y714" s="443"/>
      <c r="Z714" s="443"/>
      <c r="AA714" s="443"/>
      <c r="AB714" s="443"/>
      <c r="AC714" s="443"/>
      <c r="AD714" s="443"/>
      <c r="AE714" s="443"/>
      <c r="AF714" s="443"/>
      <c r="AG714" s="443"/>
    </row>
    <row r="715">
      <c r="A715" s="443"/>
      <c r="B715" s="443"/>
      <c r="C715" s="443"/>
      <c r="D715" s="443"/>
      <c r="E715" s="443"/>
      <c r="F715" s="443"/>
      <c r="G715" s="443"/>
      <c r="H715" s="443"/>
      <c r="I715" s="443"/>
      <c r="J715" s="443"/>
      <c r="K715" s="443"/>
      <c r="L715" s="443"/>
      <c r="M715" s="443"/>
      <c r="N715" s="443"/>
      <c r="O715" s="443"/>
      <c r="P715" s="443"/>
      <c r="Q715" s="443"/>
      <c r="R715" s="443"/>
      <c r="S715" s="443"/>
      <c r="T715" s="443"/>
      <c r="U715" s="443"/>
      <c r="V715" s="443"/>
      <c r="W715" s="443"/>
      <c r="X715" s="443"/>
      <c r="Y715" s="443"/>
      <c r="Z715" s="443"/>
      <c r="AA715" s="443"/>
      <c r="AB715" s="443"/>
      <c r="AC715" s="443"/>
      <c r="AD715" s="443"/>
      <c r="AE715" s="443"/>
      <c r="AF715" s="443"/>
      <c r="AG715" s="443"/>
    </row>
    <row r="716">
      <c r="A716" s="443"/>
      <c r="B716" s="443"/>
      <c r="C716" s="443"/>
      <c r="D716" s="443"/>
      <c r="E716" s="443"/>
      <c r="F716" s="443"/>
      <c r="G716" s="443"/>
      <c r="H716" s="443"/>
      <c r="I716" s="443"/>
      <c r="J716" s="443"/>
      <c r="K716" s="443"/>
      <c r="L716" s="443"/>
      <c r="M716" s="443"/>
      <c r="N716" s="443"/>
      <c r="O716" s="443"/>
      <c r="P716" s="443"/>
      <c r="Q716" s="443"/>
      <c r="R716" s="443"/>
      <c r="S716" s="443"/>
      <c r="T716" s="443"/>
      <c r="U716" s="443"/>
      <c r="V716" s="443"/>
      <c r="W716" s="443"/>
      <c r="X716" s="443"/>
      <c r="Y716" s="443"/>
      <c r="Z716" s="443"/>
      <c r="AA716" s="443"/>
      <c r="AB716" s="443"/>
      <c r="AC716" s="443"/>
      <c r="AD716" s="443"/>
      <c r="AE716" s="443"/>
      <c r="AF716" s="443"/>
      <c r="AG716" s="443"/>
    </row>
    <row r="717">
      <c r="A717" s="443"/>
      <c r="B717" s="443"/>
      <c r="C717" s="443"/>
      <c r="D717" s="443"/>
      <c r="E717" s="443"/>
      <c r="F717" s="443"/>
      <c r="G717" s="443"/>
      <c r="H717" s="443"/>
      <c r="I717" s="443"/>
      <c r="J717" s="443"/>
      <c r="K717" s="443"/>
      <c r="L717" s="443"/>
      <c r="M717" s="443"/>
      <c r="N717" s="443"/>
      <c r="O717" s="443"/>
      <c r="P717" s="443"/>
      <c r="Q717" s="443"/>
      <c r="R717" s="443"/>
      <c r="S717" s="443"/>
      <c r="T717" s="443"/>
      <c r="U717" s="443"/>
      <c r="V717" s="443"/>
      <c r="W717" s="443"/>
      <c r="X717" s="443"/>
      <c r="Y717" s="443"/>
      <c r="Z717" s="443"/>
      <c r="AA717" s="443"/>
      <c r="AB717" s="443"/>
      <c r="AC717" s="443"/>
      <c r="AD717" s="443"/>
      <c r="AE717" s="443"/>
      <c r="AF717" s="443"/>
      <c r="AG717" s="443"/>
    </row>
    <row r="718">
      <c r="A718" s="443"/>
      <c r="B718" s="443"/>
      <c r="C718" s="443"/>
      <c r="D718" s="443"/>
      <c r="E718" s="443"/>
      <c r="F718" s="443"/>
      <c r="G718" s="443"/>
      <c r="H718" s="443"/>
      <c r="I718" s="443"/>
      <c r="J718" s="443"/>
      <c r="K718" s="443"/>
      <c r="L718" s="443"/>
      <c r="M718" s="443"/>
      <c r="N718" s="443"/>
      <c r="O718" s="443"/>
      <c r="P718" s="443"/>
      <c r="Q718" s="443"/>
      <c r="R718" s="443"/>
      <c r="S718" s="443"/>
      <c r="T718" s="443"/>
      <c r="U718" s="443"/>
      <c r="V718" s="443"/>
      <c r="W718" s="443"/>
      <c r="X718" s="443"/>
      <c r="Y718" s="443"/>
      <c r="Z718" s="443"/>
      <c r="AA718" s="443"/>
      <c r="AB718" s="443"/>
      <c r="AC718" s="443"/>
      <c r="AD718" s="443"/>
      <c r="AE718" s="443"/>
      <c r="AF718" s="443"/>
      <c r="AG718" s="443"/>
    </row>
    <row r="719">
      <c r="A719" s="443"/>
      <c r="B719" s="443"/>
      <c r="C719" s="443"/>
      <c r="D719" s="443"/>
      <c r="E719" s="443"/>
      <c r="F719" s="443"/>
      <c r="G719" s="443"/>
      <c r="H719" s="443"/>
      <c r="I719" s="443"/>
      <c r="J719" s="443"/>
      <c r="K719" s="443"/>
      <c r="L719" s="443"/>
      <c r="M719" s="443"/>
      <c r="N719" s="443"/>
      <c r="O719" s="443"/>
      <c r="P719" s="443"/>
      <c r="Q719" s="443"/>
      <c r="R719" s="443"/>
      <c r="S719" s="443"/>
      <c r="T719" s="443"/>
      <c r="U719" s="443"/>
      <c r="V719" s="443"/>
      <c r="W719" s="443"/>
      <c r="X719" s="443"/>
      <c r="Y719" s="443"/>
      <c r="Z719" s="443"/>
      <c r="AA719" s="443"/>
      <c r="AB719" s="443"/>
      <c r="AC719" s="443"/>
      <c r="AD719" s="443"/>
      <c r="AE719" s="443"/>
      <c r="AF719" s="443"/>
      <c r="AG719" s="443"/>
    </row>
    <row r="720">
      <c r="A720" s="443"/>
      <c r="B720" s="443"/>
      <c r="C720" s="443"/>
      <c r="D720" s="443"/>
      <c r="E720" s="443"/>
      <c r="F720" s="443"/>
      <c r="G720" s="443"/>
      <c r="H720" s="443"/>
      <c r="I720" s="443"/>
      <c r="J720" s="443"/>
      <c r="K720" s="443"/>
      <c r="L720" s="443"/>
      <c r="M720" s="443"/>
      <c r="N720" s="443"/>
      <c r="O720" s="443"/>
      <c r="P720" s="443"/>
      <c r="Q720" s="443"/>
      <c r="R720" s="443"/>
      <c r="S720" s="443"/>
      <c r="T720" s="443"/>
      <c r="U720" s="443"/>
      <c r="V720" s="443"/>
      <c r="W720" s="443"/>
      <c r="X720" s="443"/>
      <c r="Y720" s="443"/>
      <c r="Z720" s="443"/>
      <c r="AA720" s="443"/>
      <c r="AB720" s="443"/>
      <c r="AC720" s="443"/>
      <c r="AD720" s="443"/>
      <c r="AE720" s="443"/>
      <c r="AF720" s="443"/>
      <c r="AG720" s="443"/>
    </row>
    <row r="721">
      <c r="A721" s="443"/>
      <c r="B721" s="443"/>
      <c r="C721" s="443"/>
      <c r="D721" s="443"/>
      <c r="E721" s="443"/>
      <c r="F721" s="443"/>
      <c r="G721" s="443"/>
      <c r="H721" s="443"/>
      <c r="I721" s="443"/>
      <c r="J721" s="443"/>
      <c r="K721" s="443"/>
      <c r="L721" s="443"/>
      <c r="M721" s="443"/>
      <c r="N721" s="443"/>
      <c r="O721" s="443"/>
      <c r="P721" s="443"/>
      <c r="Q721" s="443"/>
      <c r="R721" s="443"/>
      <c r="S721" s="443"/>
      <c r="T721" s="443"/>
      <c r="U721" s="443"/>
      <c r="V721" s="443"/>
      <c r="W721" s="443"/>
      <c r="X721" s="443"/>
      <c r="Y721" s="443"/>
      <c r="Z721" s="443"/>
      <c r="AA721" s="443"/>
      <c r="AB721" s="443"/>
      <c r="AC721" s="443"/>
      <c r="AD721" s="443"/>
      <c r="AE721" s="443"/>
      <c r="AF721" s="443"/>
      <c r="AG721" s="443"/>
    </row>
    <row r="722">
      <c r="A722" s="443"/>
      <c r="B722" s="443"/>
      <c r="C722" s="443"/>
      <c r="D722" s="443"/>
      <c r="E722" s="443"/>
      <c r="F722" s="443"/>
      <c r="G722" s="443"/>
      <c r="H722" s="443"/>
      <c r="I722" s="443"/>
      <c r="J722" s="443"/>
      <c r="K722" s="443"/>
      <c r="L722" s="443"/>
      <c r="M722" s="443"/>
      <c r="N722" s="443"/>
      <c r="O722" s="443"/>
      <c r="P722" s="443"/>
      <c r="Q722" s="443"/>
      <c r="R722" s="443"/>
      <c r="S722" s="443"/>
      <c r="T722" s="443"/>
      <c r="U722" s="443"/>
      <c r="V722" s="443"/>
      <c r="W722" s="443"/>
      <c r="X722" s="443"/>
      <c r="Y722" s="443"/>
      <c r="Z722" s="443"/>
      <c r="AA722" s="443"/>
      <c r="AB722" s="443"/>
      <c r="AC722" s="443"/>
      <c r="AD722" s="443"/>
      <c r="AE722" s="443"/>
      <c r="AF722" s="443"/>
      <c r="AG722" s="443"/>
    </row>
    <row r="723">
      <c r="A723" s="443"/>
      <c r="B723" s="443"/>
      <c r="C723" s="443"/>
      <c r="D723" s="443"/>
      <c r="E723" s="443"/>
      <c r="F723" s="443"/>
      <c r="G723" s="443"/>
      <c r="H723" s="443"/>
      <c r="I723" s="443"/>
      <c r="J723" s="443"/>
      <c r="K723" s="443"/>
      <c r="L723" s="443"/>
      <c r="M723" s="443"/>
      <c r="N723" s="443"/>
      <c r="O723" s="443"/>
      <c r="P723" s="443"/>
      <c r="Q723" s="443"/>
      <c r="R723" s="443"/>
      <c r="S723" s="443"/>
      <c r="T723" s="443"/>
      <c r="U723" s="443"/>
      <c r="V723" s="443"/>
      <c r="W723" s="443"/>
      <c r="X723" s="443"/>
      <c r="Y723" s="443"/>
      <c r="Z723" s="443"/>
      <c r="AA723" s="443"/>
      <c r="AB723" s="443"/>
      <c r="AC723" s="443"/>
      <c r="AD723" s="443"/>
      <c r="AE723" s="443"/>
      <c r="AF723" s="443"/>
      <c r="AG723" s="443"/>
    </row>
    <row r="724">
      <c r="A724" s="443"/>
      <c r="B724" s="443"/>
      <c r="C724" s="443"/>
      <c r="D724" s="443"/>
      <c r="E724" s="443"/>
      <c r="F724" s="443"/>
      <c r="G724" s="443"/>
      <c r="H724" s="443"/>
      <c r="I724" s="443"/>
      <c r="J724" s="443"/>
      <c r="K724" s="443"/>
      <c r="L724" s="443"/>
      <c r="M724" s="443"/>
      <c r="N724" s="443"/>
      <c r="O724" s="443"/>
      <c r="P724" s="443"/>
      <c r="Q724" s="443"/>
      <c r="R724" s="443"/>
      <c r="S724" s="443"/>
      <c r="T724" s="443"/>
      <c r="U724" s="443"/>
      <c r="V724" s="443"/>
      <c r="W724" s="443"/>
      <c r="X724" s="443"/>
      <c r="Y724" s="443"/>
      <c r="Z724" s="443"/>
      <c r="AA724" s="443"/>
      <c r="AB724" s="443"/>
      <c r="AC724" s="443"/>
      <c r="AD724" s="443"/>
      <c r="AE724" s="443"/>
      <c r="AF724" s="443"/>
      <c r="AG724" s="443"/>
    </row>
    <row r="725">
      <c r="A725" s="443"/>
      <c r="B725" s="443"/>
      <c r="C725" s="443"/>
      <c r="D725" s="443"/>
      <c r="E725" s="443"/>
      <c r="F725" s="443"/>
      <c r="G725" s="443"/>
      <c r="H725" s="443"/>
      <c r="I725" s="443"/>
      <c r="J725" s="443"/>
      <c r="K725" s="443"/>
      <c r="L725" s="443"/>
      <c r="M725" s="443"/>
      <c r="N725" s="443"/>
      <c r="O725" s="443"/>
      <c r="P725" s="443"/>
      <c r="Q725" s="443"/>
      <c r="R725" s="443"/>
      <c r="S725" s="443"/>
      <c r="T725" s="443"/>
      <c r="U725" s="443"/>
      <c r="V725" s="443"/>
      <c r="W725" s="443"/>
      <c r="X725" s="443"/>
      <c r="Y725" s="443"/>
      <c r="Z725" s="443"/>
      <c r="AA725" s="443"/>
      <c r="AB725" s="443"/>
      <c r="AC725" s="443"/>
      <c r="AD725" s="443"/>
      <c r="AE725" s="443"/>
      <c r="AF725" s="443"/>
      <c r="AG725" s="443"/>
    </row>
    <row r="726">
      <c r="A726" s="443"/>
      <c r="B726" s="443"/>
      <c r="C726" s="443"/>
      <c r="D726" s="443"/>
      <c r="E726" s="443"/>
      <c r="F726" s="443"/>
      <c r="G726" s="443"/>
      <c r="H726" s="443"/>
      <c r="I726" s="443"/>
      <c r="J726" s="443"/>
      <c r="K726" s="443"/>
      <c r="L726" s="443"/>
      <c r="M726" s="443"/>
      <c r="N726" s="443"/>
      <c r="O726" s="443"/>
      <c r="P726" s="443"/>
      <c r="Q726" s="443"/>
      <c r="R726" s="443"/>
      <c r="S726" s="443"/>
      <c r="T726" s="443"/>
      <c r="U726" s="443"/>
      <c r="V726" s="443"/>
      <c r="W726" s="443"/>
      <c r="X726" s="443"/>
      <c r="Y726" s="443"/>
      <c r="Z726" s="443"/>
      <c r="AA726" s="443"/>
      <c r="AB726" s="443"/>
      <c r="AC726" s="443"/>
      <c r="AD726" s="443"/>
      <c r="AE726" s="443"/>
      <c r="AF726" s="443"/>
      <c r="AG726" s="443"/>
    </row>
    <row r="727">
      <c r="A727" s="443"/>
      <c r="B727" s="443"/>
      <c r="C727" s="443"/>
      <c r="D727" s="443"/>
      <c r="E727" s="443"/>
      <c r="F727" s="443"/>
      <c r="G727" s="443"/>
      <c r="H727" s="443"/>
      <c r="I727" s="443"/>
      <c r="J727" s="443"/>
      <c r="K727" s="443"/>
      <c r="L727" s="443"/>
      <c r="M727" s="443"/>
      <c r="N727" s="443"/>
      <c r="O727" s="443"/>
      <c r="P727" s="443"/>
      <c r="Q727" s="443"/>
      <c r="R727" s="443"/>
      <c r="S727" s="443"/>
      <c r="T727" s="443"/>
      <c r="U727" s="443"/>
      <c r="V727" s="443"/>
      <c r="W727" s="443"/>
      <c r="X727" s="443"/>
      <c r="Y727" s="443"/>
      <c r="Z727" s="443"/>
      <c r="AA727" s="443"/>
      <c r="AB727" s="443"/>
      <c r="AC727" s="443"/>
      <c r="AD727" s="443"/>
      <c r="AE727" s="443"/>
      <c r="AF727" s="443"/>
      <c r="AG727" s="443"/>
    </row>
    <row r="728">
      <c r="A728" s="443"/>
      <c r="B728" s="443"/>
      <c r="C728" s="443"/>
      <c r="D728" s="443"/>
      <c r="E728" s="443"/>
      <c r="F728" s="443"/>
      <c r="G728" s="443"/>
      <c r="H728" s="443"/>
      <c r="I728" s="443"/>
      <c r="J728" s="443"/>
      <c r="K728" s="443"/>
      <c r="L728" s="443"/>
      <c r="M728" s="443"/>
      <c r="N728" s="443"/>
      <c r="O728" s="443"/>
      <c r="P728" s="443"/>
      <c r="Q728" s="443"/>
      <c r="R728" s="443"/>
      <c r="S728" s="443"/>
      <c r="T728" s="443"/>
      <c r="U728" s="443"/>
      <c r="V728" s="443"/>
      <c r="W728" s="443"/>
      <c r="X728" s="443"/>
      <c r="Y728" s="443"/>
      <c r="Z728" s="443"/>
      <c r="AA728" s="443"/>
      <c r="AB728" s="443"/>
      <c r="AC728" s="443"/>
      <c r="AD728" s="443"/>
      <c r="AE728" s="443"/>
      <c r="AF728" s="443"/>
      <c r="AG728" s="443"/>
    </row>
    <row r="729">
      <c r="A729" s="443"/>
      <c r="B729" s="443"/>
      <c r="C729" s="443"/>
      <c r="D729" s="443"/>
      <c r="E729" s="443"/>
      <c r="F729" s="443"/>
      <c r="G729" s="443"/>
      <c r="H729" s="443"/>
      <c r="I729" s="443"/>
      <c r="J729" s="443"/>
      <c r="K729" s="443"/>
      <c r="L729" s="443"/>
      <c r="M729" s="443"/>
      <c r="N729" s="443"/>
      <c r="O729" s="443"/>
      <c r="P729" s="443"/>
      <c r="Q729" s="443"/>
      <c r="R729" s="443"/>
      <c r="S729" s="443"/>
      <c r="T729" s="443"/>
      <c r="U729" s="443"/>
      <c r="V729" s="443"/>
      <c r="W729" s="443"/>
      <c r="X729" s="443"/>
      <c r="Y729" s="443"/>
      <c r="Z729" s="443"/>
      <c r="AA729" s="443"/>
      <c r="AB729" s="443"/>
      <c r="AC729" s="443"/>
      <c r="AD729" s="443"/>
      <c r="AE729" s="443"/>
      <c r="AF729" s="443"/>
      <c r="AG729" s="443"/>
    </row>
    <row r="730">
      <c r="A730" s="443"/>
      <c r="B730" s="443"/>
      <c r="C730" s="443"/>
      <c r="D730" s="443"/>
      <c r="E730" s="443"/>
      <c r="F730" s="443"/>
      <c r="G730" s="443"/>
      <c r="H730" s="443"/>
      <c r="I730" s="443"/>
      <c r="J730" s="443"/>
      <c r="K730" s="443"/>
      <c r="L730" s="443"/>
      <c r="M730" s="443"/>
      <c r="N730" s="443"/>
      <c r="O730" s="443"/>
      <c r="P730" s="443"/>
      <c r="Q730" s="443"/>
      <c r="R730" s="443"/>
      <c r="S730" s="443"/>
      <c r="T730" s="443"/>
      <c r="U730" s="443"/>
      <c r="V730" s="443"/>
      <c r="W730" s="443"/>
      <c r="X730" s="443"/>
      <c r="Y730" s="443"/>
      <c r="Z730" s="443"/>
      <c r="AA730" s="443"/>
      <c r="AB730" s="443"/>
      <c r="AC730" s="443"/>
      <c r="AD730" s="443"/>
      <c r="AE730" s="443"/>
      <c r="AF730" s="443"/>
      <c r="AG730" s="443"/>
    </row>
    <row r="731">
      <c r="A731" s="443"/>
      <c r="B731" s="443"/>
      <c r="C731" s="443"/>
      <c r="D731" s="443"/>
      <c r="E731" s="443"/>
      <c r="F731" s="443"/>
      <c r="G731" s="443"/>
      <c r="H731" s="443"/>
      <c r="I731" s="443"/>
      <c r="J731" s="443"/>
      <c r="K731" s="443"/>
      <c r="L731" s="443"/>
      <c r="M731" s="443"/>
      <c r="N731" s="443"/>
      <c r="O731" s="443"/>
      <c r="P731" s="443"/>
      <c r="Q731" s="443"/>
      <c r="R731" s="443"/>
      <c r="S731" s="443"/>
      <c r="T731" s="443"/>
      <c r="U731" s="443"/>
      <c r="V731" s="443"/>
      <c r="W731" s="443"/>
      <c r="X731" s="443"/>
      <c r="Y731" s="443"/>
      <c r="Z731" s="443"/>
      <c r="AA731" s="443"/>
      <c r="AB731" s="443"/>
      <c r="AC731" s="443"/>
      <c r="AD731" s="443"/>
      <c r="AE731" s="443"/>
      <c r="AF731" s="443"/>
      <c r="AG731" s="443"/>
    </row>
    <row r="732">
      <c r="A732" s="443"/>
      <c r="B732" s="443"/>
      <c r="C732" s="443"/>
      <c r="D732" s="443"/>
      <c r="E732" s="443"/>
      <c r="F732" s="443"/>
      <c r="G732" s="443"/>
      <c r="H732" s="443"/>
      <c r="I732" s="443"/>
      <c r="J732" s="443"/>
      <c r="K732" s="443"/>
      <c r="L732" s="443"/>
      <c r="M732" s="443"/>
      <c r="N732" s="443"/>
      <c r="O732" s="443"/>
      <c r="P732" s="443"/>
      <c r="Q732" s="443"/>
      <c r="R732" s="443"/>
      <c r="S732" s="443"/>
      <c r="T732" s="443"/>
      <c r="U732" s="443"/>
      <c r="V732" s="443"/>
      <c r="W732" s="443"/>
      <c r="X732" s="443"/>
      <c r="Y732" s="443"/>
      <c r="Z732" s="443"/>
      <c r="AA732" s="443"/>
      <c r="AB732" s="443"/>
      <c r="AC732" s="443"/>
      <c r="AD732" s="443"/>
      <c r="AE732" s="443"/>
      <c r="AF732" s="443"/>
      <c r="AG732" s="443"/>
    </row>
    <row r="733">
      <c r="A733" s="443"/>
      <c r="B733" s="443"/>
      <c r="C733" s="443"/>
      <c r="D733" s="443"/>
      <c r="E733" s="443"/>
      <c r="F733" s="443"/>
      <c r="G733" s="443"/>
      <c r="H733" s="443"/>
      <c r="I733" s="443"/>
      <c r="J733" s="443"/>
      <c r="K733" s="443"/>
      <c r="L733" s="443"/>
      <c r="M733" s="443"/>
      <c r="N733" s="443"/>
      <c r="O733" s="443"/>
      <c r="P733" s="443"/>
      <c r="Q733" s="443"/>
      <c r="R733" s="443"/>
      <c r="S733" s="443"/>
      <c r="T733" s="443"/>
      <c r="U733" s="443"/>
      <c r="V733" s="443"/>
      <c r="W733" s="443"/>
      <c r="X733" s="443"/>
      <c r="Y733" s="443"/>
      <c r="Z733" s="443"/>
      <c r="AA733" s="443"/>
      <c r="AB733" s="443"/>
      <c r="AC733" s="443"/>
      <c r="AD733" s="443"/>
      <c r="AE733" s="443"/>
      <c r="AF733" s="443"/>
      <c r="AG733" s="443"/>
    </row>
    <row r="734">
      <c r="A734" s="443"/>
      <c r="B734" s="443"/>
      <c r="C734" s="443"/>
      <c r="D734" s="443"/>
      <c r="E734" s="443"/>
      <c r="F734" s="443"/>
      <c r="G734" s="443"/>
      <c r="H734" s="443"/>
      <c r="I734" s="443"/>
      <c r="J734" s="443"/>
      <c r="K734" s="443"/>
      <c r="L734" s="443"/>
      <c r="M734" s="443"/>
      <c r="N734" s="443"/>
      <c r="O734" s="443"/>
      <c r="P734" s="443"/>
      <c r="Q734" s="443"/>
      <c r="R734" s="443"/>
      <c r="S734" s="443"/>
      <c r="T734" s="443"/>
      <c r="U734" s="443"/>
      <c r="V734" s="443"/>
      <c r="W734" s="443"/>
      <c r="X734" s="443"/>
      <c r="Y734" s="443"/>
      <c r="Z734" s="443"/>
      <c r="AA734" s="443"/>
      <c r="AB734" s="443"/>
      <c r="AC734" s="443"/>
      <c r="AD734" s="443"/>
      <c r="AE734" s="443"/>
      <c r="AF734" s="443"/>
      <c r="AG734" s="443"/>
    </row>
    <row r="735">
      <c r="A735" s="443"/>
      <c r="B735" s="443"/>
      <c r="C735" s="443"/>
      <c r="D735" s="443"/>
      <c r="E735" s="443"/>
      <c r="F735" s="443"/>
      <c r="G735" s="443"/>
      <c r="H735" s="443"/>
      <c r="I735" s="443"/>
      <c r="J735" s="443"/>
      <c r="K735" s="443"/>
      <c r="L735" s="443"/>
      <c r="M735" s="443"/>
      <c r="N735" s="443"/>
      <c r="O735" s="443"/>
      <c r="P735" s="443"/>
      <c r="Q735" s="443"/>
      <c r="R735" s="443"/>
      <c r="S735" s="443"/>
      <c r="T735" s="443"/>
      <c r="U735" s="443"/>
      <c r="V735" s="443"/>
      <c r="W735" s="443"/>
      <c r="X735" s="443"/>
      <c r="Y735" s="443"/>
      <c r="Z735" s="443"/>
      <c r="AA735" s="443"/>
      <c r="AB735" s="443"/>
      <c r="AC735" s="443"/>
      <c r="AD735" s="443"/>
      <c r="AE735" s="443"/>
      <c r="AF735" s="443"/>
      <c r="AG735" s="443"/>
    </row>
    <row r="736">
      <c r="A736" s="443"/>
      <c r="B736" s="443"/>
      <c r="C736" s="443"/>
      <c r="D736" s="443"/>
      <c r="E736" s="443"/>
      <c r="F736" s="443"/>
      <c r="G736" s="443"/>
      <c r="H736" s="443"/>
      <c r="I736" s="443"/>
      <c r="J736" s="443"/>
      <c r="K736" s="443"/>
      <c r="L736" s="443"/>
      <c r="M736" s="443"/>
      <c r="N736" s="443"/>
      <c r="O736" s="443"/>
      <c r="P736" s="443"/>
      <c r="Q736" s="443"/>
      <c r="R736" s="443"/>
      <c r="S736" s="443"/>
      <c r="T736" s="443"/>
      <c r="U736" s="443"/>
      <c r="V736" s="443"/>
      <c r="W736" s="443"/>
      <c r="X736" s="443"/>
      <c r="Y736" s="443"/>
      <c r="Z736" s="443"/>
      <c r="AA736" s="443"/>
      <c r="AB736" s="443"/>
      <c r="AC736" s="443"/>
      <c r="AD736" s="443"/>
      <c r="AE736" s="443"/>
      <c r="AF736" s="443"/>
      <c r="AG736" s="443"/>
    </row>
    <row r="737">
      <c r="A737" s="443"/>
      <c r="B737" s="443"/>
      <c r="C737" s="443"/>
      <c r="D737" s="443"/>
      <c r="E737" s="443"/>
      <c r="F737" s="443"/>
      <c r="G737" s="443"/>
      <c r="H737" s="443"/>
      <c r="I737" s="443"/>
      <c r="J737" s="443"/>
      <c r="K737" s="443"/>
      <c r="L737" s="443"/>
      <c r="M737" s="443"/>
      <c r="N737" s="443"/>
      <c r="O737" s="443"/>
      <c r="P737" s="443"/>
      <c r="Q737" s="443"/>
      <c r="R737" s="443"/>
      <c r="S737" s="443"/>
      <c r="T737" s="443"/>
      <c r="U737" s="443"/>
      <c r="V737" s="443"/>
      <c r="W737" s="443"/>
      <c r="X737" s="443"/>
      <c r="Y737" s="443"/>
      <c r="Z737" s="443"/>
      <c r="AA737" s="443"/>
      <c r="AB737" s="443"/>
      <c r="AC737" s="443"/>
      <c r="AD737" s="443"/>
      <c r="AE737" s="443"/>
      <c r="AF737" s="443"/>
      <c r="AG737" s="443"/>
    </row>
    <row r="738">
      <c r="A738" s="443"/>
      <c r="B738" s="443"/>
      <c r="C738" s="443"/>
      <c r="D738" s="443"/>
      <c r="E738" s="443"/>
      <c r="F738" s="443"/>
      <c r="G738" s="443"/>
      <c r="H738" s="443"/>
      <c r="I738" s="443"/>
      <c r="J738" s="443"/>
      <c r="K738" s="443"/>
      <c r="L738" s="443"/>
      <c r="M738" s="443"/>
      <c r="N738" s="443"/>
      <c r="O738" s="443"/>
      <c r="P738" s="443"/>
      <c r="Q738" s="443"/>
      <c r="R738" s="443"/>
      <c r="S738" s="443"/>
      <c r="T738" s="443"/>
      <c r="U738" s="443"/>
      <c r="V738" s="443"/>
      <c r="W738" s="443"/>
      <c r="X738" s="443"/>
      <c r="Y738" s="443"/>
      <c r="Z738" s="443"/>
      <c r="AA738" s="443"/>
      <c r="AB738" s="443"/>
      <c r="AC738" s="443"/>
      <c r="AD738" s="443"/>
      <c r="AE738" s="443"/>
      <c r="AF738" s="443"/>
      <c r="AG738" s="443"/>
    </row>
    <row r="739">
      <c r="A739" s="443"/>
      <c r="B739" s="443"/>
      <c r="C739" s="443"/>
      <c r="D739" s="443"/>
      <c r="E739" s="443"/>
      <c r="F739" s="443"/>
      <c r="G739" s="443"/>
      <c r="H739" s="443"/>
      <c r="I739" s="443"/>
      <c r="J739" s="443"/>
      <c r="K739" s="443"/>
      <c r="L739" s="443"/>
      <c r="M739" s="443"/>
      <c r="N739" s="443"/>
      <c r="O739" s="443"/>
      <c r="P739" s="443"/>
      <c r="Q739" s="443"/>
      <c r="R739" s="443"/>
      <c r="S739" s="443"/>
      <c r="T739" s="443"/>
      <c r="U739" s="443"/>
      <c r="V739" s="443"/>
      <c r="W739" s="443"/>
      <c r="X739" s="443"/>
      <c r="Y739" s="443"/>
      <c r="Z739" s="443"/>
      <c r="AA739" s="443"/>
      <c r="AB739" s="443"/>
      <c r="AC739" s="443"/>
      <c r="AD739" s="443"/>
      <c r="AE739" s="443"/>
      <c r="AF739" s="443"/>
      <c r="AG739" s="443"/>
    </row>
    <row r="740">
      <c r="A740" s="443"/>
      <c r="B740" s="443"/>
      <c r="C740" s="443"/>
      <c r="D740" s="443"/>
      <c r="E740" s="443"/>
      <c r="F740" s="443"/>
      <c r="G740" s="443"/>
      <c r="H740" s="443"/>
      <c r="I740" s="443"/>
      <c r="J740" s="443"/>
      <c r="K740" s="443"/>
      <c r="L740" s="443"/>
      <c r="M740" s="443"/>
      <c r="N740" s="443"/>
      <c r="O740" s="443"/>
      <c r="P740" s="443"/>
      <c r="Q740" s="443"/>
      <c r="R740" s="443"/>
      <c r="S740" s="443"/>
      <c r="T740" s="443"/>
      <c r="U740" s="443"/>
      <c r="V740" s="443"/>
      <c r="W740" s="443"/>
      <c r="X740" s="443"/>
      <c r="Y740" s="443"/>
      <c r="Z740" s="443"/>
      <c r="AA740" s="443"/>
      <c r="AB740" s="443"/>
      <c r="AC740" s="443"/>
      <c r="AD740" s="443"/>
      <c r="AE740" s="443"/>
      <c r="AF740" s="443"/>
      <c r="AG740" s="443"/>
    </row>
    <row r="741">
      <c r="A741" s="443"/>
      <c r="B741" s="443"/>
      <c r="C741" s="443"/>
      <c r="D741" s="443"/>
      <c r="E741" s="443"/>
      <c r="F741" s="443"/>
      <c r="G741" s="443"/>
      <c r="H741" s="443"/>
      <c r="I741" s="443"/>
      <c r="J741" s="443"/>
      <c r="K741" s="443"/>
      <c r="L741" s="443"/>
      <c r="M741" s="443"/>
      <c r="N741" s="443"/>
      <c r="O741" s="443"/>
      <c r="P741" s="443"/>
      <c r="Q741" s="443"/>
      <c r="R741" s="443"/>
      <c r="S741" s="443"/>
      <c r="T741" s="443"/>
      <c r="U741" s="443"/>
      <c r="V741" s="443"/>
      <c r="W741" s="443"/>
      <c r="X741" s="443"/>
      <c r="Y741" s="443"/>
      <c r="Z741" s="443"/>
      <c r="AA741" s="443"/>
      <c r="AB741" s="443"/>
      <c r="AC741" s="443"/>
      <c r="AD741" s="443"/>
      <c r="AE741" s="443"/>
      <c r="AF741" s="443"/>
      <c r="AG741" s="443"/>
    </row>
    <row r="742">
      <c r="A742" s="443"/>
      <c r="B742" s="443"/>
      <c r="C742" s="443"/>
      <c r="D742" s="443"/>
      <c r="E742" s="443"/>
      <c r="F742" s="443"/>
      <c r="G742" s="443"/>
      <c r="H742" s="443"/>
      <c r="I742" s="443"/>
      <c r="J742" s="443"/>
      <c r="K742" s="443"/>
      <c r="L742" s="443"/>
      <c r="M742" s="443"/>
      <c r="N742" s="443"/>
      <c r="O742" s="443"/>
      <c r="P742" s="443"/>
      <c r="Q742" s="443"/>
      <c r="R742" s="443"/>
      <c r="S742" s="443"/>
      <c r="T742" s="443"/>
      <c r="U742" s="443"/>
      <c r="V742" s="443"/>
      <c r="W742" s="443"/>
      <c r="X742" s="443"/>
      <c r="Y742" s="443"/>
      <c r="Z742" s="443"/>
      <c r="AA742" s="443"/>
      <c r="AB742" s="443"/>
      <c r="AC742" s="443"/>
      <c r="AD742" s="443"/>
      <c r="AE742" s="443"/>
      <c r="AF742" s="443"/>
      <c r="AG742" s="443"/>
    </row>
    <row r="743">
      <c r="A743" s="443"/>
      <c r="B743" s="443"/>
      <c r="C743" s="443"/>
      <c r="D743" s="443"/>
      <c r="E743" s="443"/>
      <c r="F743" s="443"/>
      <c r="G743" s="443"/>
      <c r="H743" s="443"/>
      <c r="I743" s="443"/>
      <c r="J743" s="443"/>
      <c r="K743" s="443"/>
      <c r="L743" s="443"/>
      <c r="M743" s="443"/>
      <c r="N743" s="443"/>
      <c r="O743" s="443"/>
      <c r="P743" s="443"/>
      <c r="Q743" s="443"/>
      <c r="R743" s="443"/>
      <c r="S743" s="443"/>
      <c r="T743" s="443"/>
      <c r="U743" s="443"/>
      <c r="V743" s="443"/>
      <c r="W743" s="443"/>
      <c r="X743" s="443"/>
      <c r="Y743" s="443"/>
      <c r="Z743" s="443"/>
      <c r="AA743" s="443"/>
      <c r="AB743" s="443"/>
      <c r="AC743" s="443"/>
      <c r="AD743" s="443"/>
      <c r="AE743" s="443"/>
      <c r="AF743" s="443"/>
      <c r="AG743" s="443"/>
    </row>
    <row r="744">
      <c r="A744" s="443"/>
      <c r="B744" s="443"/>
      <c r="C744" s="443"/>
      <c r="D744" s="443"/>
      <c r="E744" s="443"/>
      <c r="F744" s="443"/>
      <c r="G744" s="443"/>
      <c r="H744" s="443"/>
      <c r="I744" s="443"/>
      <c r="J744" s="443"/>
      <c r="K744" s="443"/>
      <c r="L744" s="443"/>
      <c r="M744" s="443"/>
      <c r="N744" s="443"/>
      <c r="O744" s="443"/>
      <c r="P744" s="443"/>
      <c r="Q744" s="443"/>
      <c r="R744" s="443"/>
      <c r="S744" s="443"/>
      <c r="T744" s="443"/>
      <c r="U744" s="443"/>
      <c r="V744" s="443"/>
      <c r="W744" s="443"/>
      <c r="X744" s="443"/>
      <c r="Y744" s="443"/>
      <c r="Z744" s="443"/>
      <c r="AA744" s="443"/>
      <c r="AB744" s="443"/>
      <c r="AC744" s="443"/>
      <c r="AD744" s="443"/>
      <c r="AE744" s="443"/>
      <c r="AF744" s="443"/>
      <c r="AG744" s="443"/>
    </row>
    <row r="745">
      <c r="A745" s="443"/>
      <c r="B745" s="443"/>
      <c r="C745" s="443"/>
      <c r="D745" s="443"/>
      <c r="E745" s="443"/>
      <c r="F745" s="443"/>
      <c r="G745" s="443"/>
      <c r="H745" s="443"/>
      <c r="I745" s="443"/>
      <c r="J745" s="443"/>
      <c r="K745" s="443"/>
      <c r="L745" s="443"/>
      <c r="M745" s="443"/>
      <c r="N745" s="443"/>
      <c r="O745" s="443"/>
      <c r="P745" s="443"/>
      <c r="Q745" s="443"/>
      <c r="R745" s="443"/>
      <c r="S745" s="443"/>
      <c r="T745" s="443"/>
      <c r="U745" s="443"/>
      <c r="V745" s="443"/>
      <c r="W745" s="443"/>
      <c r="X745" s="443"/>
      <c r="Y745" s="443"/>
      <c r="Z745" s="443"/>
      <c r="AA745" s="443"/>
      <c r="AB745" s="443"/>
      <c r="AC745" s="443"/>
      <c r="AD745" s="443"/>
      <c r="AE745" s="443"/>
      <c r="AF745" s="443"/>
      <c r="AG745" s="443"/>
    </row>
    <row r="746">
      <c r="A746" s="443"/>
      <c r="B746" s="443"/>
      <c r="C746" s="443"/>
      <c r="D746" s="443"/>
      <c r="E746" s="443"/>
      <c r="F746" s="443"/>
      <c r="G746" s="443"/>
      <c r="H746" s="443"/>
      <c r="I746" s="443"/>
      <c r="J746" s="443"/>
      <c r="K746" s="443"/>
      <c r="L746" s="443"/>
      <c r="M746" s="443"/>
      <c r="N746" s="443"/>
      <c r="O746" s="443"/>
      <c r="P746" s="443"/>
      <c r="Q746" s="443"/>
      <c r="R746" s="443"/>
      <c r="S746" s="443"/>
      <c r="T746" s="443"/>
      <c r="U746" s="443"/>
      <c r="V746" s="443"/>
      <c r="W746" s="443"/>
      <c r="X746" s="443"/>
      <c r="Y746" s="443"/>
      <c r="Z746" s="443"/>
      <c r="AA746" s="443"/>
      <c r="AB746" s="443"/>
      <c r="AC746" s="443"/>
      <c r="AD746" s="443"/>
      <c r="AE746" s="443"/>
      <c r="AF746" s="443"/>
      <c r="AG746" s="443"/>
    </row>
    <row r="747">
      <c r="A747" s="443"/>
      <c r="B747" s="443"/>
      <c r="C747" s="443"/>
      <c r="D747" s="443"/>
      <c r="E747" s="443"/>
      <c r="F747" s="443"/>
      <c r="G747" s="443"/>
      <c r="H747" s="443"/>
      <c r="I747" s="443"/>
      <c r="J747" s="443"/>
      <c r="K747" s="443"/>
      <c r="L747" s="443"/>
      <c r="M747" s="443"/>
      <c r="N747" s="443"/>
      <c r="O747" s="443"/>
      <c r="P747" s="443"/>
      <c r="Q747" s="443"/>
      <c r="R747" s="443"/>
      <c r="S747" s="443"/>
      <c r="T747" s="443"/>
      <c r="U747" s="443"/>
      <c r="V747" s="443"/>
      <c r="W747" s="443"/>
      <c r="X747" s="443"/>
      <c r="Y747" s="443"/>
      <c r="Z747" s="443"/>
      <c r="AA747" s="443"/>
      <c r="AB747" s="443"/>
      <c r="AC747" s="443"/>
      <c r="AD747" s="443"/>
      <c r="AE747" s="443"/>
      <c r="AF747" s="443"/>
      <c r="AG747" s="443"/>
    </row>
    <row r="748">
      <c r="A748" s="443"/>
      <c r="B748" s="443"/>
      <c r="C748" s="443"/>
      <c r="D748" s="443"/>
      <c r="E748" s="443"/>
      <c r="F748" s="443"/>
      <c r="G748" s="443"/>
      <c r="H748" s="443"/>
      <c r="I748" s="443"/>
      <c r="J748" s="443"/>
      <c r="K748" s="443"/>
      <c r="L748" s="443"/>
      <c r="M748" s="443"/>
      <c r="N748" s="443"/>
      <c r="O748" s="443"/>
      <c r="P748" s="443"/>
      <c r="Q748" s="443"/>
      <c r="R748" s="443"/>
      <c r="S748" s="443"/>
      <c r="T748" s="443"/>
      <c r="U748" s="443"/>
      <c r="V748" s="443"/>
      <c r="W748" s="443"/>
      <c r="X748" s="443"/>
      <c r="Y748" s="443"/>
      <c r="Z748" s="443"/>
      <c r="AA748" s="443"/>
      <c r="AB748" s="443"/>
      <c r="AC748" s="443"/>
      <c r="AD748" s="443"/>
      <c r="AE748" s="443"/>
      <c r="AF748" s="443"/>
      <c r="AG748" s="443"/>
    </row>
    <row r="749">
      <c r="A749" s="443"/>
      <c r="B749" s="443"/>
      <c r="C749" s="443"/>
      <c r="D749" s="443"/>
      <c r="E749" s="443"/>
      <c r="F749" s="443"/>
      <c r="G749" s="443"/>
      <c r="H749" s="443"/>
      <c r="I749" s="443"/>
      <c r="J749" s="443"/>
      <c r="K749" s="443"/>
      <c r="L749" s="443"/>
      <c r="M749" s="443"/>
      <c r="N749" s="443"/>
      <c r="O749" s="443"/>
      <c r="P749" s="443"/>
      <c r="Q749" s="443"/>
      <c r="R749" s="443"/>
      <c r="S749" s="443"/>
      <c r="T749" s="443"/>
      <c r="U749" s="443"/>
      <c r="V749" s="443"/>
      <c r="W749" s="443"/>
      <c r="X749" s="443"/>
      <c r="Y749" s="443"/>
      <c r="Z749" s="443"/>
      <c r="AA749" s="443"/>
      <c r="AB749" s="443"/>
      <c r="AC749" s="443"/>
      <c r="AD749" s="443"/>
      <c r="AE749" s="443"/>
      <c r="AF749" s="443"/>
      <c r="AG749" s="443"/>
    </row>
    <row r="750">
      <c r="A750" s="443"/>
      <c r="B750" s="443"/>
      <c r="C750" s="443"/>
      <c r="D750" s="443"/>
      <c r="E750" s="443"/>
      <c r="F750" s="443"/>
      <c r="G750" s="443"/>
      <c r="H750" s="443"/>
      <c r="I750" s="443"/>
      <c r="J750" s="443"/>
      <c r="K750" s="443"/>
      <c r="L750" s="443"/>
      <c r="M750" s="443"/>
      <c r="N750" s="443"/>
      <c r="O750" s="443"/>
      <c r="P750" s="443"/>
      <c r="Q750" s="443"/>
      <c r="R750" s="443"/>
      <c r="S750" s="443"/>
      <c r="T750" s="443"/>
      <c r="U750" s="443"/>
      <c r="V750" s="443"/>
      <c r="W750" s="443"/>
      <c r="X750" s="443"/>
      <c r="Y750" s="443"/>
      <c r="Z750" s="443"/>
      <c r="AA750" s="443"/>
      <c r="AB750" s="443"/>
      <c r="AC750" s="443"/>
      <c r="AD750" s="443"/>
      <c r="AE750" s="443"/>
      <c r="AF750" s="443"/>
      <c r="AG750" s="443"/>
    </row>
    <row r="751">
      <c r="A751" s="443"/>
      <c r="B751" s="443"/>
      <c r="C751" s="443"/>
      <c r="D751" s="443"/>
      <c r="E751" s="443"/>
      <c r="F751" s="443"/>
      <c r="G751" s="443"/>
      <c r="H751" s="443"/>
      <c r="I751" s="443"/>
      <c r="J751" s="443"/>
      <c r="K751" s="443"/>
      <c r="L751" s="443"/>
      <c r="M751" s="443"/>
      <c r="N751" s="443"/>
      <c r="O751" s="443"/>
      <c r="P751" s="443"/>
      <c r="Q751" s="443"/>
      <c r="R751" s="443"/>
      <c r="S751" s="443"/>
      <c r="T751" s="443"/>
      <c r="U751" s="443"/>
      <c r="V751" s="443"/>
      <c r="W751" s="443"/>
      <c r="X751" s="443"/>
      <c r="Y751" s="443"/>
      <c r="Z751" s="443"/>
      <c r="AA751" s="443"/>
      <c r="AB751" s="443"/>
      <c r="AC751" s="443"/>
      <c r="AD751" s="443"/>
      <c r="AE751" s="443"/>
      <c r="AF751" s="443"/>
      <c r="AG751" s="443"/>
    </row>
    <row r="752">
      <c r="A752" s="443"/>
      <c r="B752" s="443"/>
      <c r="C752" s="443"/>
      <c r="D752" s="443"/>
      <c r="E752" s="443"/>
      <c r="F752" s="443"/>
      <c r="G752" s="443"/>
      <c r="H752" s="443"/>
      <c r="I752" s="443"/>
      <c r="J752" s="443"/>
      <c r="K752" s="443"/>
      <c r="L752" s="443"/>
      <c r="M752" s="443"/>
      <c r="N752" s="443"/>
      <c r="O752" s="443"/>
      <c r="P752" s="443"/>
      <c r="Q752" s="443"/>
      <c r="R752" s="443"/>
      <c r="S752" s="443"/>
      <c r="T752" s="443"/>
      <c r="U752" s="443"/>
      <c r="V752" s="443"/>
      <c r="W752" s="443"/>
      <c r="X752" s="443"/>
      <c r="Y752" s="443"/>
      <c r="Z752" s="443"/>
      <c r="AA752" s="443"/>
      <c r="AB752" s="443"/>
      <c r="AC752" s="443"/>
      <c r="AD752" s="443"/>
      <c r="AE752" s="443"/>
      <c r="AF752" s="443"/>
      <c r="AG752" s="443"/>
    </row>
    <row r="753">
      <c r="A753" s="443"/>
      <c r="B753" s="443"/>
      <c r="C753" s="443"/>
      <c r="D753" s="443"/>
      <c r="E753" s="443"/>
      <c r="F753" s="443"/>
      <c r="G753" s="443"/>
      <c r="H753" s="443"/>
      <c r="I753" s="443"/>
      <c r="J753" s="443"/>
      <c r="K753" s="443"/>
      <c r="L753" s="443"/>
      <c r="M753" s="443"/>
      <c r="N753" s="443"/>
      <c r="O753" s="443"/>
      <c r="P753" s="443"/>
      <c r="Q753" s="443"/>
      <c r="R753" s="443"/>
      <c r="S753" s="443"/>
      <c r="T753" s="443"/>
      <c r="U753" s="443"/>
      <c r="V753" s="443"/>
      <c r="W753" s="443"/>
      <c r="X753" s="443"/>
      <c r="Y753" s="443"/>
      <c r="Z753" s="443"/>
      <c r="AA753" s="443"/>
      <c r="AB753" s="443"/>
      <c r="AC753" s="443"/>
      <c r="AD753" s="443"/>
      <c r="AE753" s="443"/>
      <c r="AF753" s="443"/>
      <c r="AG753" s="443"/>
    </row>
    <row r="754">
      <c r="A754" s="443"/>
      <c r="B754" s="443"/>
      <c r="C754" s="443"/>
      <c r="D754" s="443"/>
      <c r="E754" s="443"/>
      <c r="F754" s="443"/>
      <c r="G754" s="443"/>
      <c r="H754" s="443"/>
      <c r="I754" s="443"/>
      <c r="J754" s="443"/>
      <c r="K754" s="443"/>
      <c r="L754" s="443"/>
      <c r="M754" s="443"/>
      <c r="N754" s="443"/>
      <c r="O754" s="443"/>
      <c r="P754" s="443"/>
      <c r="Q754" s="443"/>
      <c r="R754" s="443"/>
      <c r="S754" s="443"/>
      <c r="T754" s="443"/>
      <c r="U754" s="443"/>
      <c r="V754" s="443"/>
      <c r="W754" s="443"/>
      <c r="X754" s="443"/>
      <c r="Y754" s="443"/>
      <c r="Z754" s="443"/>
      <c r="AA754" s="443"/>
      <c r="AB754" s="443"/>
      <c r="AC754" s="443"/>
      <c r="AD754" s="443"/>
      <c r="AE754" s="443"/>
      <c r="AF754" s="443"/>
      <c r="AG754" s="443"/>
    </row>
    <row r="755">
      <c r="A755" s="443"/>
      <c r="B755" s="443"/>
      <c r="C755" s="443"/>
      <c r="D755" s="443"/>
      <c r="E755" s="443"/>
      <c r="F755" s="443"/>
      <c r="G755" s="443"/>
      <c r="H755" s="443"/>
      <c r="I755" s="443"/>
      <c r="J755" s="443"/>
      <c r="K755" s="443"/>
      <c r="L755" s="443"/>
      <c r="M755" s="443"/>
      <c r="N755" s="443"/>
      <c r="O755" s="443"/>
      <c r="P755" s="443"/>
      <c r="Q755" s="443"/>
      <c r="R755" s="443"/>
      <c r="S755" s="443"/>
      <c r="T755" s="443"/>
      <c r="U755" s="443"/>
      <c r="V755" s="443"/>
      <c r="W755" s="443"/>
      <c r="X755" s="443"/>
      <c r="Y755" s="443"/>
      <c r="Z755" s="443"/>
      <c r="AA755" s="443"/>
      <c r="AB755" s="443"/>
      <c r="AC755" s="443"/>
      <c r="AD755" s="443"/>
      <c r="AE755" s="443"/>
      <c r="AF755" s="443"/>
      <c r="AG755" s="443"/>
    </row>
    <row r="756">
      <c r="A756" s="443"/>
      <c r="B756" s="443"/>
      <c r="C756" s="443"/>
      <c r="D756" s="443"/>
      <c r="E756" s="443"/>
      <c r="F756" s="443"/>
      <c r="G756" s="443"/>
      <c r="H756" s="443"/>
      <c r="I756" s="443"/>
      <c r="J756" s="443"/>
      <c r="K756" s="443"/>
      <c r="L756" s="443"/>
      <c r="M756" s="443"/>
      <c r="N756" s="443"/>
      <c r="O756" s="443"/>
      <c r="P756" s="443"/>
      <c r="Q756" s="443"/>
      <c r="R756" s="443"/>
      <c r="S756" s="443"/>
      <c r="T756" s="443"/>
      <c r="U756" s="443"/>
      <c r="V756" s="443"/>
      <c r="W756" s="443"/>
      <c r="X756" s="443"/>
      <c r="Y756" s="443"/>
      <c r="Z756" s="443"/>
      <c r="AA756" s="443"/>
      <c r="AB756" s="443"/>
      <c r="AC756" s="443"/>
      <c r="AD756" s="443"/>
      <c r="AE756" s="443"/>
      <c r="AF756" s="443"/>
      <c r="AG756" s="443"/>
    </row>
    <row r="757">
      <c r="A757" s="443"/>
      <c r="B757" s="443"/>
      <c r="C757" s="443"/>
      <c r="D757" s="443"/>
      <c r="E757" s="443"/>
      <c r="F757" s="443"/>
      <c r="G757" s="443"/>
      <c r="H757" s="443"/>
      <c r="I757" s="443"/>
      <c r="J757" s="443"/>
      <c r="K757" s="443"/>
      <c r="L757" s="443"/>
      <c r="M757" s="443"/>
      <c r="N757" s="443"/>
      <c r="O757" s="443"/>
      <c r="P757" s="443"/>
      <c r="Q757" s="443"/>
      <c r="R757" s="443"/>
      <c r="S757" s="443"/>
      <c r="T757" s="443"/>
      <c r="U757" s="443"/>
      <c r="V757" s="443"/>
      <c r="W757" s="443"/>
      <c r="X757" s="443"/>
      <c r="Y757" s="443"/>
      <c r="Z757" s="443"/>
      <c r="AA757" s="443"/>
      <c r="AB757" s="443"/>
      <c r="AC757" s="443"/>
      <c r="AD757" s="443"/>
      <c r="AE757" s="443"/>
      <c r="AF757" s="443"/>
      <c r="AG757" s="443"/>
    </row>
    <row r="758">
      <c r="A758" s="443"/>
      <c r="B758" s="443"/>
      <c r="C758" s="443"/>
      <c r="D758" s="443"/>
      <c r="E758" s="443"/>
      <c r="F758" s="443"/>
      <c r="G758" s="443"/>
      <c r="H758" s="443"/>
      <c r="I758" s="443"/>
      <c r="J758" s="443"/>
      <c r="K758" s="443"/>
      <c r="L758" s="443"/>
      <c r="M758" s="443"/>
      <c r="N758" s="443"/>
      <c r="O758" s="443"/>
      <c r="P758" s="443"/>
      <c r="Q758" s="443"/>
      <c r="R758" s="443"/>
      <c r="S758" s="443"/>
      <c r="T758" s="443"/>
      <c r="U758" s="443"/>
      <c r="V758" s="443"/>
      <c r="W758" s="443"/>
      <c r="X758" s="443"/>
      <c r="Y758" s="443"/>
      <c r="Z758" s="443"/>
      <c r="AA758" s="443"/>
      <c r="AB758" s="443"/>
      <c r="AC758" s="443"/>
      <c r="AD758" s="443"/>
      <c r="AE758" s="443"/>
      <c r="AF758" s="443"/>
      <c r="AG758" s="443"/>
    </row>
    <row r="759">
      <c r="A759" s="443"/>
      <c r="B759" s="443"/>
      <c r="C759" s="443"/>
      <c r="D759" s="443"/>
      <c r="E759" s="443"/>
      <c r="F759" s="443"/>
      <c r="G759" s="443"/>
      <c r="H759" s="443"/>
      <c r="I759" s="443"/>
      <c r="J759" s="443"/>
      <c r="K759" s="443"/>
      <c r="L759" s="443"/>
      <c r="M759" s="443"/>
      <c r="N759" s="443"/>
      <c r="O759" s="443"/>
      <c r="P759" s="443"/>
      <c r="Q759" s="443"/>
      <c r="R759" s="443"/>
      <c r="S759" s="443"/>
      <c r="T759" s="443"/>
      <c r="U759" s="443"/>
      <c r="V759" s="443"/>
      <c r="W759" s="443"/>
      <c r="X759" s="443"/>
      <c r="Y759" s="443"/>
      <c r="Z759" s="443"/>
      <c r="AA759" s="443"/>
      <c r="AB759" s="443"/>
      <c r="AC759" s="443"/>
      <c r="AD759" s="443"/>
      <c r="AE759" s="443"/>
      <c r="AF759" s="443"/>
      <c r="AG759" s="443"/>
    </row>
    <row r="760">
      <c r="A760" s="443"/>
      <c r="B760" s="443"/>
      <c r="C760" s="443"/>
      <c r="D760" s="443"/>
      <c r="E760" s="443"/>
      <c r="F760" s="443"/>
      <c r="G760" s="443"/>
      <c r="H760" s="443"/>
      <c r="I760" s="443"/>
      <c r="J760" s="443"/>
      <c r="K760" s="443"/>
      <c r="L760" s="443"/>
      <c r="M760" s="443"/>
      <c r="N760" s="443"/>
      <c r="O760" s="443"/>
      <c r="P760" s="443"/>
      <c r="Q760" s="443"/>
      <c r="R760" s="443"/>
      <c r="S760" s="443"/>
      <c r="T760" s="443"/>
      <c r="U760" s="443"/>
      <c r="V760" s="443"/>
      <c r="W760" s="443"/>
      <c r="X760" s="443"/>
      <c r="Y760" s="443"/>
      <c r="Z760" s="443"/>
      <c r="AA760" s="443"/>
      <c r="AB760" s="443"/>
      <c r="AC760" s="443"/>
      <c r="AD760" s="443"/>
      <c r="AE760" s="443"/>
      <c r="AF760" s="443"/>
      <c r="AG760" s="443"/>
    </row>
    <row r="761">
      <c r="A761" s="443"/>
      <c r="B761" s="443"/>
      <c r="C761" s="443"/>
      <c r="D761" s="443"/>
      <c r="E761" s="443"/>
      <c r="F761" s="443"/>
      <c r="G761" s="443"/>
      <c r="H761" s="443"/>
      <c r="I761" s="443"/>
      <c r="J761" s="443"/>
      <c r="K761" s="443"/>
      <c r="L761" s="443"/>
      <c r="M761" s="443"/>
      <c r="N761" s="443"/>
      <c r="O761" s="443"/>
      <c r="P761" s="443"/>
      <c r="Q761" s="443"/>
      <c r="R761" s="443"/>
      <c r="S761" s="443"/>
      <c r="T761" s="443"/>
      <c r="U761" s="443"/>
      <c r="V761" s="443"/>
      <c r="W761" s="443"/>
      <c r="X761" s="443"/>
      <c r="Y761" s="443"/>
      <c r="Z761" s="443"/>
      <c r="AA761" s="443"/>
      <c r="AB761" s="443"/>
      <c r="AC761" s="443"/>
      <c r="AD761" s="443"/>
      <c r="AE761" s="443"/>
      <c r="AF761" s="443"/>
      <c r="AG761" s="443"/>
    </row>
    <row r="762">
      <c r="A762" s="443"/>
      <c r="B762" s="443"/>
      <c r="C762" s="443"/>
      <c r="D762" s="443"/>
      <c r="E762" s="443"/>
      <c r="F762" s="443"/>
      <c r="G762" s="443"/>
      <c r="H762" s="443"/>
      <c r="I762" s="443"/>
      <c r="J762" s="443"/>
      <c r="K762" s="443"/>
      <c r="L762" s="443"/>
      <c r="M762" s="443"/>
      <c r="N762" s="443"/>
      <c r="O762" s="443"/>
      <c r="P762" s="443"/>
      <c r="Q762" s="443"/>
      <c r="R762" s="443"/>
      <c r="S762" s="443"/>
      <c r="T762" s="443"/>
      <c r="U762" s="443"/>
      <c r="V762" s="443"/>
      <c r="W762" s="443"/>
      <c r="X762" s="443"/>
      <c r="Y762" s="443"/>
      <c r="Z762" s="443"/>
      <c r="AA762" s="443"/>
      <c r="AB762" s="443"/>
      <c r="AC762" s="443"/>
      <c r="AD762" s="443"/>
      <c r="AE762" s="443"/>
      <c r="AF762" s="443"/>
      <c r="AG762" s="443"/>
    </row>
    <row r="763">
      <c r="A763" s="443"/>
      <c r="B763" s="443"/>
      <c r="C763" s="443"/>
      <c r="D763" s="443"/>
      <c r="E763" s="443"/>
      <c r="F763" s="443"/>
      <c r="G763" s="443"/>
      <c r="H763" s="443"/>
      <c r="I763" s="443"/>
      <c r="J763" s="443"/>
      <c r="K763" s="443"/>
      <c r="L763" s="443"/>
      <c r="M763" s="443"/>
      <c r="N763" s="443"/>
      <c r="O763" s="443"/>
      <c r="P763" s="443"/>
      <c r="Q763" s="443"/>
      <c r="R763" s="443"/>
      <c r="S763" s="443"/>
      <c r="T763" s="443"/>
      <c r="U763" s="443"/>
      <c r="V763" s="443"/>
      <c r="W763" s="443"/>
      <c r="X763" s="443"/>
      <c r="Y763" s="443"/>
      <c r="Z763" s="443"/>
      <c r="AA763" s="443"/>
      <c r="AB763" s="443"/>
      <c r="AC763" s="443"/>
      <c r="AD763" s="443"/>
      <c r="AE763" s="443"/>
      <c r="AF763" s="443"/>
      <c r="AG763" s="443"/>
    </row>
    <row r="764">
      <c r="A764" s="443"/>
      <c r="B764" s="443"/>
      <c r="C764" s="443"/>
      <c r="D764" s="443"/>
      <c r="E764" s="443"/>
      <c r="F764" s="443"/>
      <c r="G764" s="443"/>
      <c r="H764" s="443"/>
      <c r="I764" s="443"/>
      <c r="J764" s="443"/>
      <c r="K764" s="443"/>
      <c r="L764" s="443"/>
      <c r="M764" s="443"/>
      <c r="N764" s="443"/>
      <c r="O764" s="443"/>
      <c r="P764" s="443"/>
      <c r="Q764" s="443"/>
      <c r="R764" s="443"/>
      <c r="S764" s="443"/>
      <c r="T764" s="443"/>
      <c r="U764" s="443"/>
      <c r="V764" s="443"/>
      <c r="W764" s="443"/>
      <c r="X764" s="443"/>
      <c r="Y764" s="443"/>
      <c r="Z764" s="443"/>
      <c r="AA764" s="443"/>
      <c r="AB764" s="443"/>
      <c r="AC764" s="443"/>
      <c r="AD764" s="443"/>
      <c r="AE764" s="443"/>
      <c r="AF764" s="443"/>
      <c r="AG764" s="443"/>
    </row>
    <row r="765">
      <c r="A765" s="443"/>
      <c r="B765" s="443"/>
      <c r="C765" s="443"/>
      <c r="D765" s="443"/>
      <c r="E765" s="443"/>
      <c r="F765" s="443"/>
      <c r="G765" s="443"/>
      <c r="H765" s="443"/>
      <c r="I765" s="443"/>
      <c r="J765" s="443"/>
      <c r="K765" s="443"/>
      <c r="L765" s="443"/>
      <c r="M765" s="443"/>
      <c r="N765" s="443"/>
      <c r="O765" s="443"/>
      <c r="P765" s="443"/>
      <c r="Q765" s="443"/>
      <c r="R765" s="443"/>
      <c r="S765" s="443"/>
      <c r="T765" s="443"/>
      <c r="U765" s="443"/>
      <c r="V765" s="443"/>
      <c r="W765" s="443"/>
      <c r="X765" s="443"/>
      <c r="Y765" s="443"/>
      <c r="Z765" s="443"/>
      <c r="AA765" s="443"/>
      <c r="AB765" s="443"/>
      <c r="AC765" s="443"/>
      <c r="AD765" s="443"/>
      <c r="AE765" s="443"/>
      <c r="AF765" s="443"/>
      <c r="AG765" s="443"/>
    </row>
    <row r="766">
      <c r="A766" s="443"/>
      <c r="B766" s="443"/>
      <c r="C766" s="443"/>
      <c r="D766" s="443"/>
      <c r="E766" s="443"/>
      <c r="F766" s="443"/>
      <c r="G766" s="443"/>
      <c r="H766" s="443"/>
      <c r="I766" s="443"/>
      <c r="J766" s="443"/>
      <c r="K766" s="443"/>
      <c r="L766" s="443"/>
      <c r="M766" s="443"/>
      <c r="N766" s="443"/>
      <c r="O766" s="443"/>
      <c r="P766" s="443"/>
      <c r="Q766" s="443"/>
      <c r="R766" s="443"/>
      <c r="S766" s="443"/>
      <c r="T766" s="443"/>
      <c r="U766" s="443"/>
      <c r="V766" s="443"/>
      <c r="W766" s="443"/>
      <c r="X766" s="443"/>
      <c r="Y766" s="443"/>
      <c r="Z766" s="443"/>
      <c r="AA766" s="443"/>
      <c r="AB766" s="443"/>
      <c r="AC766" s="443"/>
      <c r="AD766" s="443"/>
      <c r="AE766" s="443"/>
      <c r="AF766" s="443"/>
      <c r="AG766" s="443"/>
    </row>
    <row r="767">
      <c r="A767" s="443"/>
      <c r="B767" s="443"/>
      <c r="C767" s="443"/>
      <c r="D767" s="443"/>
      <c r="E767" s="443"/>
      <c r="F767" s="443"/>
      <c r="G767" s="443"/>
      <c r="H767" s="443"/>
      <c r="I767" s="443"/>
      <c r="J767" s="443"/>
      <c r="K767" s="443"/>
      <c r="L767" s="443"/>
      <c r="M767" s="443"/>
      <c r="N767" s="443"/>
      <c r="O767" s="443"/>
      <c r="P767" s="443"/>
      <c r="Q767" s="443"/>
      <c r="R767" s="443"/>
      <c r="S767" s="443"/>
      <c r="T767" s="443"/>
      <c r="U767" s="443"/>
      <c r="V767" s="443"/>
      <c r="W767" s="443"/>
      <c r="X767" s="443"/>
      <c r="Y767" s="443"/>
      <c r="Z767" s="443"/>
      <c r="AA767" s="443"/>
      <c r="AB767" s="443"/>
      <c r="AC767" s="443"/>
      <c r="AD767" s="443"/>
      <c r="AE767" s="443"/>
      <c r="AF767" s="443"/>
      <c r="AG767" s="443"/>
    </row>
    <row r="768">
      <c r="A768" s="443"/>
      <c r="B768" s="443"/>
      <c r="C768" s="443"/>
      <c r="D768" s="443"/>
      <c r="E768" s="443"/>
      <c r="F768" s="443"/>
      <c r="G768" s="443"/>
      <c r="H768" s="443"/>
      <c r="I768" s="443"/>
      <c r="J768" s="443"/>
      <c r="K768" s="443"/>
      <c r="L768" s="443"/>
      <c r="M768" s="443"/>
      <c r="N768" s="443"/>
      <c r="O768" s="443"/>
      <c r="P768" s="443"/>
      <c r="Q768" s="443"/>
      <c r="R768" s="443"/>
      <c r="S768" s="443"/>
      <c r="T768" s="443"/>
      <c r="U768" s="443"/>
      <c r="V768" s="443"/>
      <c r="W768" s="443"/>
      <c r="X768" s="443"/>
      <c r="Y768" s="443"/>
      <c r="Z768" s="443"/>
      <c r="AA768" s="443"/>
      <c r="AB768" s="443"/>
      <c r="AC768" s="443"/>
      <c r="AD768" s="443"/>
      <c r="AE768" s="443"/>
      <c r="AF768" s="443"/>
      <c r="AG768" s="443"/>
    </row>
    <row r="769">
      <c r="A769" s="443"/>
      <c r="B769" s="443"/>
      <c r="C769" s="443"/>
      <c r="D769" s="443"/>
      <c r="E769" s="443"/>
      <c r="F769" s="443"/>
      <c r="G769" s="443"/>
      <c r="H769" s="443"/>
      <c r="I769" s="443"/>
      <c r="J769" s="443"/>
      <c r="K769" s="443"/>
      <c r="L769" s="443"/>
      <c r="M769" s="443"/>
      <c r="N769" s="443"/>
      <c r="O769" s="443"/>
      <c r="P769" s="443"/>
      <c r="Q769" s="443"/>
      <c r="R769" s="443"/>
      <c r="S769" s="443"/>
      <c r="T769" s="443"/>
      <c r="U769" s="443"/>
      <c r="V769" s="443"/>
      <c r="W769" s="443"/>
      <c r="X769" s="443"/>
      <c r="Y769" s="443"/>
      <c r="Z769" s="443"/>
      <c r="AA769" s="443"/>
      <c r="AB769" s="443"/>
      <c r="AC769" s="443"/>
      <c r="AD769" s="443"/>
      <c r="AE769" s="443"/>
      <c r="AF769" s="443"/>
      <c r="AG769" s="443"/>
    </row>
    <row r="770">
      <c r="A770" s="443"/>
      <c r="B770" s="443"/>
      <c r="C770" s="443"/>
      <c r="D770" s="443"/>
      <c r="E770" s="443"/>
      <c r="F770" s="443"/>
      <c r="G770" s="443"/>
      <c r="H770" s="443"/>
      <c r="I770" s="443"/>
      <c r="J770" s="443"/>
      <c r="K770" s="443"/>
      <c r="L770" s="443"/>
      <c r="M770" s="443"/>
      <c r="N770" s="443"/>
      <c r="O770" s="443"/>
      <c r="P770" s="443"/>
      <c r="Q770" s="443"/>
      <c r="R770" s="443"/>
      <c r="S770" s="443"/>
      <c r="T770" s="443"/>
      <c r="U770" s="443"/>
      <c r="V770" s="443"/>
      <c r="W770" s="443"/>
      <c r="X770" s="443"/>
      <c r="Y770" s="443"/>
      <c r="Z770" s="443"/>
      <c r="AA770" s="443"/>
      <c r="AB770" s="443"/>
      <c r="AC770" s="443"/>
      <c r="AD770" s="443"/>
      <c r="AE770" s="443"/>
      <c r="AF770" s="443"/>
      <c r="AG770" s="443"/>
    </row>
    <row r="771">
      <c r="A771" s="443"/>
      <c r="B771" s="443"/>
      <c r="C771" s="443"/>
      <c r="D771" s="443"/>
      <c r="E771" s="443"/>
      <c r="F771" s="443"/>
      <c r="G771" s="443"/>
      <c r="H771" s="443"/>
      <c r="I771" s="443"/>
      <c r="J771" s="443"/>
      <c r="K771" s="443"/>
      <c r="L771" s="443"/>
      <c r="M771" s="443"/>
      <c r="N771" s="443"/>
      <c r="O771" s="443"/>
      <c r="P771" s="443"/>
      <c r="Q771" s="443"/>
      <c r="R771" s="443"/>
      <c r="S771" s="443"/>
      <c r="T771" s="443"/>
      <c r="U771" s="443"/>
      <c r="V771" s="443"/>
      <c r="W771" s="443"/>
      <c r="X771" s="443"/>
      <c r="Y771" s="443"/>
      <c r="Z771" s="443"/>
      <c r="AA771" s="443"/>
      <c r="AB771" s="443"/>
      <c r="AC771" s="443"/>
      <c r="AD771" s="443"/>
      <c r="AE771" s="443"/>
      <c r="AF771" s="443"/>
      <c r="AG771" s="443"/>
    </row>
    <row r="772">
      <c r="A772" s="443"/>
      <c r="B772" s="443"/>
      <c r="C772" s="443"/>
      <c r="D772" s="443"/>
      <c r="E772" s="443"/>
      <c r="F772" s="443"/>
      <c r="G772" s="443"/>
      <c r="H772" s="443"/>
      <c r="I772" s="443"/>
      <c r="J772" s="443"/>
      <c r="K772" s="443"/>
      <c r="L772" s="443"/>
      <c r="M772" s="443"/>
      <c r="N772" s="443"/>
      <c r="O772" s="443"/>
      <c r="P772" s="443"/>
      <c r="Q772" s="443"/>
      <c r="R772" s="443"/>
      <c r="S772" s="443"/>
      <c r="T772" s="443"/>
      <c r="U772" s="443"/>
      <c r="V772" s="443"/>
      <c r="W772" s="443"/>
      <c r="X772" s="443"/>
      <c r="Y772" s="443"/>
      <c r="Z772" s="443"/>
      <c r="AA772" s="443"/>
      <c r="AB772" s="443"/>
      <c r="AC772" s="443"/>
      <c r="AD772" s="443"/>
      <c r="AE772" s="443"/>
      <c r="AF772" s="443"/>
      <c r="AG772" s="443"/>
    </row>
    <row r="773">
      <c r="A773" s="443"/>
      <c r="B773" s="443"/>
      <c r="C773" s="443"/>
      <c r="D773" s="443"/>
      <c r="E773" s="443"/>
      <c r="F773" s="443"/>
      <c r="G773" s="443"/>
      <c r="H773" s="443"/>
      <c r="I773" s="443"/>
      <c r="J773" s="443"/>
      <c r="K773" s="443"/>
      <c r="L773" s="443"/>
      <c r="M773" s="443"/>
      <c r="N773" s="443"/>
      <c r="O773" s="443"/>
      <c r="P773" s="443"/>
      <c r="Q773" s="443"/>
      <c r="R773" s="443"/>
      <c r="S773" s="443"/>
      <c r="T773" s="443"/>
      <c r="U773" s="443"/>
      <c r="V773" s="443"/>
      <c r="W773" s="443"/>
      <c r="X773" s="443"/>
      <c r="Y773" s="443"/>
      <c r="Z773" s="443"/>
      <c r="AA773" s="443"/>
      <c r="AB773" s="443"/>
      <c r="AC773" s="443"/>
      <c r="AD773" s="443"/>
      <c r="AE773" s="443"/>
      <c r="AF773" s="443"/>
      <c r="AG773" s="443"/>
    </row>
    <row r="774">
      <c r="A774" s="443"/>
      <c r="B774" s="443"/>
      <c r="C774" s="443"/>
      <c r="D774" s="443"/>
      <c r="E774" s="443"/>
      <c r="F774" s="443"/>
      <c r="G774" s="443"/>
      <c r="H774" s="443"/>
      <c r="I774" s="443"/>
      <c r="J774" s="443"/>
      <c r="K774" s="443"/>
      <c r="L774" s="443"/>
      <c r="M774" s="443"/>
      <c r="N774" s="443"/>
      <c r="O774" s="443"/>
      <c r="P774" s="443"/>
      <c r="Q774" s="443"/>
      <c r="R774" s="443"/>
      <c r="S774" s="443"/>
      <c r="T774" s="443"/>
      <c r="U774" s="443"/>
      <c r="V774" s="443"/>
      <c r="W774" s="443"/>
      <c r="X774" s="443"/>
      <c r="Y774" s="443"/>
      <c r="Z774" s="443"/>
      <c r="AA774" s="443"/>
      <c r="AB774" s="443"/>
      <c r="AC774" s="443"/>
      <c r="AD774" s="443"/>
      <c r="AE774" s="443"/>
      <c r="AF774" s="443"/>
      <c r="AG774" s="443"/>
    </row>
    <row r="775">
      <c r="A775" s="443"/>
      <c r="B775" s="443"/>
      <c r="C775" s="443"/>
      <c r="D775" s="443"/>
      <c r="E775" s="443"/>
      <c r="F775" s="443"/>
      <c r="G775" s="443"/>
      <c r="H775" s="443"/>
      <c r="I775" s="443"/>
      <c r="J775" s="443"/>
      <c r="K775" s="443"/>
      <c r="L775" s="443"/>
      <c r="M775" s="443"/>
      <c r="N775" s="443"/>
      <c r="O775" s="443"/>
      <c r="P775" s="443"/>
      <c r="Q775" s="443"/>
      <c r="R775" s="443"/>
      <c r="S775" s="443"/>
      <c r="T775" s="443"/>
      <c r="U775" s="443"/>
      <c r="V775" s="443"/>
      <c r="W775" s="443"/>
      <c r="X775" s="443"/>
      <c r="Y775" s="443"/>
      <c r="Z775" s="443"/>
      <c r="AA775" s="443"/>
      <c r="AB775" s="443"/>
      <c r="AC775" s="443"/>
      <c r="AD775" s="443"/>
      <c r="AE775" s="443"/>
      <c r="AF775" s="443"/>
      <c r="AG775" s="443"/>
    </row>
    <row r="776">
      <c r="A776" s="443"/>
      <c r="B776" s="443"/>
      <c r="C776" s="443"/>
      <c r="D776" s="443"/>
      <c r="E776" s="443"/>
      <c r="F776" s="443"/>
      <c r="G776" s="443"/>
      <c r="H776" s="443"/>
      <c r="I776" s="443"/>
      <c r="J776" s="443"/>
      <c r="K776" s="443"/>
      <c r="L776" s="443"/>
      <c r="M776" s="443"/>
      <c r="N776" s="443"/>
      <c r="O776" s="443"/>
      <c r="P776" s="443"/>
      <c r="Q776" s="443"/>
      <c r="R776" s="443"/>
      <c r="S776" s="443"/>
      <c r="T776" s="443"/>
      <c r="U776" s="443"/>
      <c r="V776" s="443"/>
      <c r="W776" s="443"/>
      <c r="X776" s="443"/>
      <c r="Y776" s="443"/>
      <c r="Z776" s="443"/>
      <c r="AA776" s="443"/>
      <c r="AB776" s="443"/>
      <c r="AC776" s="443"/>
      <c r="AD776" s="443"/>
      <c r="AE776" s="443"/>
      <c r="AF776" s="443"/>
      <c r="AG776" s="443"/>
    </row>
    <row r="777">
      <c r="A777" s="443"/>
      <c r="B777" s="443"/>
      <c r="C777" s="443"/>
      <c r="D777" s="443"/>
      <c r="E777" s="443"/>
      <c r="F777" s="443"/>
      <c r="G777" s="443"/>
      <c r="H777" s="443"/>
      <c r="I777" s="443"/>
      <c r="J777" s="443"/>
      <c r="K777" s="443"/>
      <c r="L777" s="443"/>
      <c r="M777" s="443"/>
      <c r="N777" s="443"/>
      <c r="O777" s="443"/>
      <c r="P777" s="443"/>
      <c r="Q777" s="443"/>
      <c r="R777" s="443"/>
      <c r="S777" s="443"/>
      <c r="T777" s="443"/>
      <c r="U777" s="443"/>
      <c r="V777" s="443"/>
      <c r="W777" s="443"/>
      <c r="X777" s="443"/>
      <c r="Y777" s="443"/>
      <c r="Z777" s="443"/>
      <c r="AA777" s="443"/>
      <c r="AB777" s="443"/>
      <c r="AC777" s="443"/>
      <c r="AD777" s="443"/>
      <c r="AE777" s="443"/>
      <c r="AF777" s="443"/>
      <c r="AG777" s="443"/>
    </row>
    <row r="778">
      <c r="A778" s="443"/>
      <c r="B778" s="443"/>
      <c r="C778" s="443"/>
      <c r="D778" s="443"/>
      <c r="E778" s="443"/>
      <c r="F778" s="443"/>
      <c r="G778" s="443"/>
      <c r="H778" s="443"/>
      <c r="I778" s="443"/>
      <c r="J778" s="443"/>
      <c r="K778" s="443"/>
      <c r="L778" s="443"/>
      <c r="M778" s="443"/>
      <c r="N778" s="443"/>
      <c r="O778" s="443"/>
      <c r="P778" s="443"/>
      <c r="Q778" s="443"/>
      <c r="R778" s="443"/>
      <c r="S778" s="443"/>
      <c r="T778" s="443"/>
      <c r="U778" s="443"/>
      <c r="V778" s="443"/>
      <c r="W778" s="443"/>
      <c r="X778" s="443"/>
      <c r="Y778" s="443"/>
      <c r="Z778" s="443"/>
      <c r="AA778" s="443"/>
      <c r="AB778" s="443"/>
      <c r="AC778" s="443"/>
      <c r="AD778" s="443"/>
      <c r="AE778" s="443"/>
      <c r="AF778" s="443"/>
      <c r="AG778" s="443"/>
    </row>
    <row r="779">
      <c r="A779" s="443"/>
      <c r="B779" s="443"/>
      <c r="C779" s="443"/>
      <c r="D779" s="443"/>
      <c r="E779" s="443"/>
      <c r="F779" s="443"/>
      <c r="G779" s="443"/>
      <c r="H779" s="443"/>
      <c r="I779" s="443"/>
      <c r="J779" s="443"/>
      <c r="K779" s="443"/>
      <c r="L779" s="443"/>
      <c r="M779" s="443"/>
      <c r="N779" s="443"/>
      <c r="O779" s="443"/>
      <c r="P779" s="443"/>
      <c r="Q779" s="443"/>
      <c r="R779" s="443"/>
      <c r="S779" s="443"/>
      <c r="T779" s="443"/>
      <c r="U779" s="443"/>
      <c r="V779" s="443"/>
      <c r="W779" s="443"/>
      <c r="X779" s="443"/>
      <c r="Y779" s="443"/>
      <c r="Z779" s="443"/>
      <c r="AA779" s="443"/>
      <c r="AB779" s="443"/>
      <c r="AC779" s="443"/>
      <c r="AD779" s="443"/>
      <c r="AE779" s="443"/>
      <c r="AF779" s="443"/>
      <c r="AG779" s="443"/>
    </row>
    <row r="780">
      <c r="A780" s="443"/>
      <c r="B780" s="443"/>
      <c r="C780" s="443"/>
      <c r="D780" s="443"/>
      <c r="E780" s="443"/>
      <c r="F780" s="443"/>
      <c r="G780" s="443"/>
      <c r="H780" s="443"/>
      <c r="I780" s="443"/>
      <c r="J780" s="443"/>
      <c r="K780" s="443"/>
      <c r="L780" s="443"/>
      <c r="M780" s="443"/>
      <c r="N780" s="443"/>
      <c r="O780" s="443"/>
      <c r="P780" s="443"/>
      <c r="Q780" s="443"/>
      <c r="R780" s="443"/>
      <c r="S780" s="443"/>
      <c r="T780" s="443"/>
      <c r="U780" s="443"/>
      <c r="V780" s="443"/>
      <c r="W780" s="443"/>
      <c r="X780" s="443"/>
      <c r="Y780" s="443"/>
      <c r="Z780" s="443"/>
      <c r="AA780" s="443"/>
      <c r="AB780" s="443"/>
      <c r="AC780" s="443"/>
      <c r="AD780" s="443"/>
      <c r="AE780" s="443"/>
      <c r="AF780" s="443"/>
      <c r="AG780" s="443"/>
    </row>
    <row r="781">
      <c r="A781" s="443"/>
      <c r="B781" s="443"/>
      <c r="C781" s="443"/>
      <c r="D781" s="443"/>
      <c r="E781" s="443"/>
      <c r="F781" s="443"/>
      <c r="G781" s="443"/>
      <c r="H781" s="443"/>
      <c r="I781" s="443"/>
      <c r="J781" s="443"/>
      <c r="K781" s="443"/>
      <c r="L781" s="443"/>
      <c r="M781" s="443"/>
      <c r="N781" s="443"/>
      <c r="O781" s="443"/>
      <c r="P781" s="443"/>
      <c r="Q781" s="443"/>
      <c r="R781" s="443"/>
      <c r="S781" s="443"/>
      <c r="T781" s="443"/>
      <c r="U781" s="443"/>
      <c r="V781" s="443"/>
      <c r="W781" s="443"/>
      <c r="X781" s="443"/>
      <c r="Y781" s="443"/>
      <c r="Z781" s="443"/>
      <c r="AA781" s="443"/>
      <c r="AB781" s="443"/>
      <c r="AC781" s="443"/>
      <c r="AD781" s="443"/>
      <c r="AE781" s="443"/>
      <c r="AF781" s="443"/>
      <c r="AG781" s="443"/>
    </row>
    <row r="782">
      <c r="A782" s="443"/>
      <c r="B782" s="443"/>
      <c r="C782" s="443"/>
      <c r="D782" s="443"/>
      <c r="E782" s="443"/>
      <c r="F782" s="443"/>
      <c r="G782" s="443"/>
      <c r="H782" s="443"/>
      <c r="I782" s="443"/>
      <c r="J782" s="443"/>
      <c r="K782" s="443"/>
      <c r="L782" s="443"/>
      <c r="M782" s="443"/>
      <c r="N782" s="443"/>
      <c r="O782" s="443"/>
      <c r="P782" s="443"/>
      <c r="Q782" s="443"/>
      <c r="R782" s="443"/>
      <c r="S782" s="443"/>
      <c r="T782" s="443"/>
      <c r="U782" s="443"/>
      <c r="V782" s="443"/>
      <c r="W782" s="443"/>
      <c r="X782" s="443"/>
      <c r="Y782" s="443"/>
      <c r="Z782" s="443"/>
      <c r="AA782" s="443"/>
      <c r="AB782" s="443"/>
      <c r="AC782" s="443"/>
      <c r="AD782" s="443"/>
      <c r="AE782" s="443"/>
      <c r="AF782" s="443"/>
      <c r="AG782" s="443"/>
    </row>
    <row r="783">
      <c r="A783" s="443"/>
      <c r="B783" s="443"/>
      <c r="C783" s="443"/>
      <c r="D783" s="443"/>
      <c r="E783" s="443"/>
      <c r="F783" s="443"/>
      <c r="G783" s="443"/>
      <c r="H783" s="443"/>
      <c r="I783" s="443"/>
      <c r="J783" s="443"/>
      <c r="K783" s="443"/>
      <c r="L783" s="443"/>
      <c r="M783" s="443"/>
      <c r="N783" s="443"/>
      <c r="O783" s="443"/>
      <c r="P783" s="443"/>
      <c r="Q783" s="443"/>
      <c r="R783" s="443"/>
      <c r="S783" s="443"/>
      <c r="T783" s="443"/>
      <c r="U783" s="443"/>
      <c r="V783" s="443"/>
      <c r="W783" s="443"/>
      <c r="X783" s="443"/>
      <c r="Y783" s="443"/>
      <c r="Z783" s="443"/>
      <c r="AA783" s="443"/>
      <c r="AB783" s="443"/>
      <c r="AC783" s="443"/>
      <c r="AD783" s="443"/>
      <c r="AE783" s="443"/>
      <c r="AF783" s="443"/>
      <c r="AG783" s="443"/>
    </row>
    <row r="784">
      <c r="A784" s="443"/>
      <c r="B784" s="443"/>
      <c r="C784" s="443"/>
      <c r="D784" s="443"/>
      <c r="E784" s="443"/>
      <c r="F784" s="443"/>
      <c r="G784" s="443"/>
      <c r="H784" s="443"/>
      <c r="I784" s="443"/>
      <c r="J784" s="443"/>
      <c r="K784" s="443"/>
      <c r="L784" s="443"/>
      <c r="M784" s="443"/>
      <c r="N784" s="443"/>
      <c r="O784" s="443"/>
      <c r="P784" s="443"/>
      <c r="Q784" s="443"/>
      <c r="R784" s="443"/>
      <c r="S784" s="443"/>
      <c r="T784" s="443"/>
      <c r="U784" s="443"/>
      <c r="V784" s="443"/>
      <c r="W784" s="443"/>
      <c r="X784" s="443"/>
      <c r="Y784" s="443"/>
      <c r="Z784" s="443"/>
      <c r="AA784" s="443"/>
      <c r="AB784" s="443"/>
      <c r="AC784" s="443"/>
      <c r="AD784" s="443"/>
      <c r="AE784" s="443"/>
      <c r="AF784" s="443"/>
      <c r="AG784" s="443"/>
    </row>
    <row r="785">
      <c r="A785" s="443"/>
      <c r="B785" s="443"/>
      <c r="C785" s="443"/>
      <c r="D785" s="443"/>
      <c r="E785" s="443"/>
      <c r="F785" s="443"/>
      <c r="G785" s="443"/>
      <c r="H785" s="443"/>
      <c r="I785" s="443"/>
      <c r="J785" s="443"/>
      <c r="K785" s="443"/>
      <c r="L785" s="443"/>
      <c r="M785" s="443"/>
      <c r="N785" s="443"/>
      <c r="O785" s="443"/>
      <c r="P785" s="443"/>
      <c r="Q785" s="443"/>
      <c r="R785" s="443"/>
      <c r="S785" s="443"/>
      <c r="T785" s="443"/>
      <c r="U785" s="443"/>
      <c r="V785" s="443"/>
      <c r="W785" s="443"/>
      <c r="X785" s="443"/>
      <c r="Y785" s="443"/>
      <c r="Z785" s="443"/>
      <c r="AA785" s="443"/>
      <c r="AB785" s="443"/>
      <c r="AC785" s="443"/>
      <c r="AD785" s="443"/>
      <c r="AE785" s="443"/>
      <c r="AF785" s="443"/>
      <c r="AG785" s="443"/>
    </row>
    <row r="786">
      <c r="A786" s="443"/>
      <c r="B786" s="443"/>
      <c r="C786" s="443"/>
      <c r="D786" s="443"/>
      <c r="E786" s="443"/>
      <c r="F786" s="443"/>
      <c r="G786" s="443"/>
      <c r="H786" s="443"/>
      <c r="I786" s="443"/>
      <c r="J786" s="443"/>
      <c r="K786" s="443"/>
      <c r="L786" s="443"/>
      <c r="M786" s="443"/>
      <c r="N786" s="443"/>
      <c r="O786" s="443"/>
      <c r="P786" s="443"/>
      <c r="Q786" s="443"/>
      <c r="R786" s="443"/>
      <c r="S786" s="443"/>
      <c r="T786" s="443"/>
      <c r="U786" s="443"/>
      <c r="V786" s="443"/>
      <c r="W786" s="443"/>
      <c r="X786" s="443"/>
      <c r="Y786" s="443"/>
      <c r="Z786" s="443"/>
      <c r="AA786" s="443"/>
      <c r="AB786" s="443"/>
      <c r="AC786" s="443"/>
      <c r="AD786" s="443"/>
      <c r="AE786" s="443"/>
      <c r="AF786" s="443"/>
      <c r="AG786" s="443"/>
    </row>
    <row r="787">
      <c r="A787" s="443"/>
      <c r="B787" s="443"/>
      <c r="C787" s="443"/>
      <c r="D787" s="443"/>
      <c r="E787" s="443"/>
      <c r="F787" s="443"/>
      <c r="G787" s="443"/>
      <c r="H787" s="443"/>
      <c r="I787" s="443"/>
      <c r="J787" s="443"/>
      <c r="K787" s="443"/>
      <c r="L787" s="443"/>
      <c r="M787" s="443"/>
      <c r="N787" s="443"/>
      <c r="O787" s="443"/>
      <c r="P787" s="443"/>
      <c r="Q787" s="443"/>
      <c r="R787" s="443"/>
      <c r="S787" s="443"/>
      <c r="T787" s="443"/>
      <c r="U787" s="443"/>
      <c r="V787" s="443"/>
      <c r="W787" s="443"/>
      <c r="X787" s="443"/>
      <c r="Y787" s="443"/>
      <c r="Z787" s="443"/>
      <c r="AA787" s="443"/>
      <c r="AB787" s="443"/>
      <c r="AC787" s="443"/>
      <c r="AD787" s="443"/>
      <c r="AE787" s="443"/>
      <c r="AF787" s="443"/>
      <c r="AG787" s="443"/>
    </row>
    <row r="788">
      <c r="A788" s="443"/>
      <c r="B788" s="443"/>
      <c r="C788" s="443"/>
      <c r="D788" s="443"/>
      <c r="E788" s="443"/>
      <c r="F788" s="443"/>
      <c r="G788" s="443"/>
      <c r="H788" s="443"/>
      <c r="I788" s="443"/>
      <c r="J788" s="443"/>
      <c r="K788" s="443"/>
      <c r="L788" s="443"/>
      <c r="M788" s="443"/>
      <c r="N788" s="443"/>
      <c r="O788" s="443"/>
      <c r="P788" s="443"/>
      <c r="Q788" s="443"/>
      <c r="R788" s="443"/>
      <c r="S788" s="443"/>
      <c r="T788" s="443"/>
      <c r="U788" s="443"/>
      <c r="V788" s="443"/>
      <c r="W788" s="443"/>
      <c r="X788" s="443"/>
      <c r="Y788" s="443"/>
      <c r="Z788" s="443"/>
      <c r="AA788" s="443"/>
      <c r="AB788" s="443"/>
      <c r="AC788" s="443"/>
      <c r="AD788" s="443"/>
      <c r="AE788" s="443"/>
      <c r="AF788" s="443"/>
      <c r="AG788" s="443"/>
    </row>
    <row r="789">
      <c r="A789" s="443"/>
      <c r="B789" s="443"/>
      <c r="C789" s="443"/>
      <c r="D789" s="443"/>
      <c r="E789" s="443"/>
      <c r="F789" s="443"/>
      <c r="G789" s="443"/>
      <c r="H789" s="443"/>
      <c r="I789" s="443"/>
      <c r="J789" s="443"/>
      <c r="K789" s="443"/>
      <c r="L789" s="443"/>
      <c r="M789" s="443"/>
      <c r="N789" s="443"/>
      <c r="O789" s="443"/>
      <c r="P789" s="443"/>
      <c r="Q789" s="443"/>
      <c r="R789" s="443"/>
      <c r="S789" s="443"/>
      <c r="T789" s="443"/>
      <c r="U789" s="443"/>
      <c r="V789" s="443"/>
      <c r="W789" s="443"/>
      <c r="X789" s="443"/>
      <c r="Y789" s="443"/>
      <c r="Z789" s="443"/>
      <c r="AA789" s="443"/>
      <c r="AB789" s="443"/>
      <c r="AC789" s="443"/>
      <c r="AD789" s="443"/>
      <c r="AE789" s="443"/>
      <c r="AF789" s="443"/>
      <c r="AG789" s="443"/>
    </row>
    <row r="790">
      <c r="A790" s="443"/>
      <c r="B790" s="443"/>
      <c r="C790" s="443"/>
      <c r="D790" s="443"/>
      <c r="E790" s="443"/>
      <c r="F790" s="443"/>
      <c r="G790" s="443"/>
      <c r="H790" s="443"/>
      <c r="I790" s="443"/>
      <c r="J790" s="443"/>
      <c r="K790" s="443"/>
      <c r="L790" s="443"/>
      <c r="M790" s="443"/>
      <c r="N790" s="443"/>
      <c r="O790" s="443"/>
      <c r="P790" s="443"/>
      <c r="Q790" s="443"/>
      <c r="R790" s="443"/>
      <c r="S790" s="443"/>
      <c r="T790" s="443"/>
      <c r="U790" s="443"/>
      <c r="V790" s="443"/>
      <c r="W790" s="443"/>
      <c r="X790" s="443"/>
      <c r="Y790" s="443"/>
      <c r="Z790" s="443"/>
      <c r="AA790" s="443"/>
      <c r="AB790" s="443"/>
      <c r="AC790" s="443"/>
      <c r="AD790" s="443"/>
      <c r="AE790" s="443"/>
      <c r="AF790" s="443"/>
      <c r="AG790" s="443"/>
    </row>
    <row r="791">
      <c r="A791" s="443"/>
      <c r="B791" s="443"/>
      <c r="C791" s="443"/>
      <c r="D791" s="443"/>
      <c r="E791" s="443"/>
      <c r="F791" s="443"/>
      <c r="G791" s="443"/>
      <c r="H791" s="443"/>
      <c r="I791" s="443"/>
      <c r="J791" s="443"/>
      <c r="K791" s="443"/>
      <c r="L791" s="443"/>
      <c r="M791" s="443"/>
      <c r="N791" s="443"/>
      <c r="O791" s="443"/>
      <c r="P791" s="443"/>
      <c r="Q791" s="443"/>
      <c r="R791" s="443"/>
      <c r="S791" s="443"/>
      <c r="T791" s="443"/>
      <c r="U791" s="443"/>
      <c r="V791" s="443"/>
      <c r="W791" s="443"/>
      <c r="X791" s="443"/>
      <c r="Y791" s="443"/>
      <c r="Z791" s="443"/>
      <c r="AA791" s="443"/>
      <c r="AB791" s="443"/>
      <c r="AC791" s="443"/>
      <c r="AD791" s="443"/>
      <c r="AE791" s="443"/>
      <c r="AF791" s="443"/>
      <c r="AG791" s="443"/>
    </row>
    <row r="792">
      <c r="A792" s="443"/>
      <c r="B792" s="443"/>
      <c r="C792" s="443"/>
      <c r="D792" s="443"/>
      <c r="E792" s="443"/>
      <c r="F792" s="443"/>
      <c r="G792" s="443"/>
      <c r="H792" s="443"/>
      <c r="I792" s="443"/>
      <c r="J792" s="443"/>
      <c r="K792" s="443"/>
      <c r="L792" s="443"/>
      <c r="M792" s="443"/>
      <c r="N792" s="443"/>
      <c r="O792" s="443"/>
      <c r="P792" s="443"/>
      <c r="Q792" s="443"/>
      <c r="R792" s="443"/>
      <c r="S792" s="443"/>
      <c r="T792" s="443"/>
      <c r="U792" s="443"/>
      <c r="V792" s="443"/>
      <c r="W792" s="443"/>
      <c r="X792" s="443"/>
      <c r="Y792" s="443"/>
      <c r="Z792" s="443"/>
      <c r="AA792" s="443"/>
      <c r="AB792" s="443"/>
      <c r="AC792" s="443"/>
      <c r="AD792" s="443"/>
      <c r="AE792" s="443"/>
      <c r="AF792" s="443"/>
      <c r="AG792" s="443"/>
    </row>
    <row r="793">
      <c r="A793" s="443"/>
      <c r="B793" s="443"/>
      <c r="C793" s="443"/>
      <c r="D793" s="443"/>
      <c r="E793" s="443"/>
      <c r="F793" s="443"/>
      <c r="G793" s="443"/>
      <c r="H793" s="443"/>
      <c r="I793" s="443"/>
      <c r="J793" s="443"/>
      <c r="K793" s="443"/>
      <c r="L793" s="443"/>
      <c r="M793" s="443"/>
      <c r="N793" s="443"/>
      <c r="O793" s="443"/>
      <c r="P793" s="443"/>
      <c r="Q793" s="443"/>
      <c r="R793" s="443"/>
      <c r="S793" s="443"/>
      <c r="T793" s="443"/>
      <c r="U793" s="443"/>
      <c r="V793" s="443"/>
      <c r="W793" s="443"/>
      <c r="X793" s="443"/>
      <c r="Y793" s="443"/>
      <c r="Z793" s="443"/>
      <c r="AA793" s="443"/>
      <c r="AB793" s="443"/>
      <c r="AC793" s="443"/>
      <c r="AD793" s="443"/>
      <c r="AE793" s="443"/>
      <c r="AF793" s="443"/>
      <c r="AG793" s="443"/>
    </row>
    <row r="794">
      <c r="A794" s="443"/>
      <c r="B794" s="443"/>
      <c r="C794" s="443"/>
      <c r="D794" s="443"/>
      <c r="E794" s="443"/>
      <c r="F794" s="443"/>
      <c r="G794" s="443"/>
      <c r="H794" s="443"/>
      <c r="I794" s="443"/>
      <c r="J794" s="443"/>
      <c r="K794" s="443"/>
      <c r="L794" s="443"/>
      <c r="M794" s="443"/>
      <c r="N794" s="443"/>
      <c r="O794" s="443"/>
      <c r="P794" s="443"/>
      <c r="Q794" s="443"/>
      <c r="R794" s="443"/>
      <c r="S794" s="443"/>
      <c r="T794" s="443"/>
      <c r="U794" s="443"/>
      <c r="V794" s="443"/>
      <c r="W794" s="443"/>
      <c r="X794" s="443"/>
      <c r="Y794" s="443"/>
      <c r="Z794" s="443"/>
      <c r="AA794" s="443"/>
      <c r="AB794" s="443"/>
      <c r="AC794" s="443"/>
      <c r="AD794" s="443"/>
      <c r="AE794" s="443"/>
      <c r="AF794" s="443"/>
      <c r="AG794" s="443"/>
    </row>
    <row r="795">
      <c r="A795" s="443"/>
      <c r="B795" s="443"/>
      <c r="C795" s="443"/>
      <c r="D795" s="443"/>
      <c r="E795" s="443"/>
      <c r="F795" s="443"/>
      <c r="G795" s="443"/>
      <c r="H795" s="443"/>
      <c r="I795" s="443"/>
      <c r="J795" s="443"/>
      <c r="K795" s="443"/>
      <c r="L795" s="443"/>
      <c r="M795" s="443"/>
      <c r="N795" s="443"/>
      <c r="O795" s="443"/>
      <c r="P795" s="443"/>
      <c r="Q795" s="443"/>
      <c r="R795" s="443"/>
      <c r="S795" s="443"/>
      <c r="T795" s="443"/>
      <c r="U795" s="443"/>
      <c r="V795" s="443"/>
      <c r="W795" s="443"/>
      <c r="X795" s="443"/>
      <c r="Y795" s="443"/>
      <c r="Z795" s="443"/>
      <c r="AA795" s="443"/>
      <c r="AB795" s="443"/>
      <c r="AC795" s="443"/>
      <c r="AD795" s="443"/>
      <c r="AE795" s="443"/>
      <c r="AF795" s="443"/>
      <c r="AG795" s="443"/>
    </row>
    <row r="796">
      <c r="A796" s="443"/>
      <c r="B796" s="443"/>
      <c r="C796" s="443"/>
      <c r="D796" s="443"/>
      <c r="E796" s="443"/>
      <c r="F796" s="443"/>
      <c r="G796" s="443"/>
      <c r="H796" s="443"/>
      <c r="I796" s="443"/>
      <c r="J796" s="443"/>
      <c r="K796" s="443"/>
      <c r="L796" s="443"/>
      <c r="M796" s="443"/>
      <c r="N796" s="443"/>
      <c r="O796" s="443"/>
      <c r="P796" s="443"/>
      <c r="Q796" s="443"/>
      <c r="R796" s="443"/>
      <c r="S796" s="443"/>
      <c r="T796" s="443"/>
      <c r="U796" s="443"/>
      <c r="V796" s="443"/>
      <c r="W796" s="443"/>
      <c r="X796" s="443"/>
      <c r="Y796" s="443"/>
      <c r="Z796" s="443"/>
      <c r="AA796" s="443"/>
      <c r="AB796" s="443"/>
      <c r="AC796" s="443"/>
      <c r="AD796" s="443"/>
      <c r="AE796" s="443"/>
      <c r="AF796" s="443"/>
      <c r="AG796" s="443"/>
    </row>
    <row r="797">
      <c r="A797" s="443"/>
      <c r="B797" s="443"/>
      <c r="C797" s="443"/>
      <c r="D797" s="443"/>
      <c r="E797" s="443"/>
      <c r="F797" s="443"/>
      <c r="G797" s="443"/>
      <c r="H797" s="443"/>
      <c r="I797" s="443"/>
      <c r="J797" s="443"/>
      <c r="K797" s="443"/>
      <c r="L797" s="443"/>
      <c r="M797" s="443"/>
      <c r="N797" s="443"/>
      <c r="O797" s="443"/>
      <c r="P797" s="443"/>
      <c r="Q797" s="443"/>
      <c r="R797" s="443"/>
      <c r="S797" s="443"/>
      <c r="T797" s="443"/>
      <c r="U797" s="443"/>
      <c r="V797" s="443"/>
      <c r="W797" s="443"/>
      <c r="X797" s="443"/>
      <c r="Y797" s="443"/>
      <c r="Z797" s="443"/>
      <c r="AA797" s="443"/>
      <c r="AB797" s="443"/>
      <c r="AC797" s="443"/>
      <c r="AD797" s="443"/>
      <c r="AE797" s="443"/>
      <c r="AF797" s="443"/>
      <c r="AG797" s="443"/>
    </row>
    <row r="798">
      <c r="A798" s="443"/>
      <c r="B798" s="443"/>
      <c r="C798" s="443"/>
      <c r="D798" s="443"/>
      <c r="E798" s="443"/>
      <c r="F798" s="443"/>
      <c r="G798" s="443"/>
      <c r="H798" s="443"/>
      <c r="I798" s="443"/>
      <c r="J798" s="443"/>
      <c r="K798" s="443"/>
      <c r="L798" s="443"/>
      <c r="M798" s="443"/>
      <c r="N798" s="443"/>
      <c r="O798" s="443"/>
      <c r="P798" s="443"/>
      <c r="Q798" s="443"/>
      <c r="R798" s="443"/>
      <c r="S798" s="443"/>
      <c r="T798" s="443"/>
      <c r="U798" s="443"/>
      <c r="V798" s="443"/>
      <c r="W798" s="443"/>
      <c r="X798" s="443"/>
      <c r="Y798" s="443"/>
      <c r="Z798" s="443"/>
      <c r="AA798" s="443"/>
      <c r="AB798" s="443"/>
      <c r="AC798" s="443"/>
      <c r="AD798" s="443"/>
      <c r="AE798" s="443"/>
      <c r="AF798" s="443"/>
      <c r="AG798" s="443"/>
    </row>
    <row r="799">
      <c r="A799" s="443"/>
      <c r="B799" s="443"/>
      <c r="C799" s="443"/>
      <c r="D799" s="443"/>
      <c r="E799" s="443"/>
      <c r="F799" s="443"/>
      <c r="G799" s="443"/>
      <c r="H799" s="443"/>
      <c r="I799" s="443"/>
      <c r="J799" s="443"/>
      <c r="K799" s="443"/>
      <c r="L799" s="443"/>
      <c r="M799" s="443"/>
      <c r="N799" s="443"/>
      <c r="O799" s="443"/>
      <c r="P799" s="443"/>
      <c r="Q799" s="443"/>
      <c r="R799" s="443"/>
      <c r="S799" s="443"/>
      <c r="T799" s="443"/>
      <c r="U799" s="443"/>
      <c r="V799" s="443"/>
      <c r="W799" s="443"/>
      <c r="X799" s="443"/>
      <c r="Y799" s="443"/>
      <c r="Z799" s="443"/>
      <c r="AA799" s="443"/>
      <c r="AB799" s="443"/>
      <c r="AC799" s="443"/>
      <c r="AD799" s="443"/>
      <c r="AE799" s="443"/>
      <c r="AF799" s="443"/>
      <c r="AG799" s="443"/>
    </row>
    <row r="800">
      <c r="A800" s="443"/>
      <c r="B800" s="443"/>
      <c r="C800" s="443"/>
      <c r="D800" s="443"/>
      <c r="E800" s="443"/>
      <c r="F800" s="443"/>
      <c r="G800" s="443"/>
      <c r="H800" s="443"/>
      <c r="I800" s="443"/>
      <c r="J800" s="443"/>
      <c r="K800" s="443"/>
      <c r="L800" s="443"/>
      <c r="M800" s="443"/>
      <c r="N800" s="443"/>
      <c r="O800" s="443"/>
      <c r="P800" s="443"/>
      <c r="Q800" s="443"/>
      <c r="R800" s="443"/>
      <c r="S800" s="443"/>
      <c r="T800" s="443"/>
      <c r="U800" s="443"/>
      <c r="V800" s="443"/>
      <c r="W800" s="443"/>
      <c r="X800" s="443"/>
      <c r="Y800" s="443"/>
      <c r="Z800" s="443"/>
      <c r="AA800" s="443"/>
      <c r="AB800" s="443"/>
      <c r="AC800" s="443"/>
      <c r="AD800" s="443"/>
      <c r="AE800" s="443"/>
      <c r="AF800" s="443"/>
      <c r="AG800" s="443"/>
    </row>
    <row r="801">
      <c r="A801" s="443"/>
      <c r="B801" s="443"/>
      <c r="C801" s="443"/>
      <c r="D801" s="443"/>
      <c r="E801" s="443"/>
      <c r="F801" s="443"/>
      <c r="G801" s="443"/>
      <c r="H801" s="443"/>
      <c r="I801" s="443"/>
      <c r="J801" s="443"/>
      <c r="K801" s="443"/>
      <c r="L801" s="443"/>
      <c r="M801" s="443"/>
      <c r="N801" s="443"/>
      <c r="O801" s="443"/>
      <c r="P801" s="443"/>
      <c r="Q801" s="443"/>
      <c r="R801" s="443"/>
      <c r="S801" s="443"/>
      <c r="T801" s="443"/>
      <c r="U801" s="443"/>
      <c r="V801" s="443"/>
      <c r="W801" s="443"/>
      <c r="X801" s="443"/>
      <c r="Y801" s="443"/>
      <c r="Z801" s="443"/>
      <c r="AA801" s="443"/>
      <c r="AB801" s="443"/>
      <c r="AC801" s="443"/>
      <c r="AD801" s="443"/>
      <c r="AE801" s="443"/>
      <c r="AF801" s="443"/>
      <c r="AG801" s="443"/>
    </row>
    <row r="802">
      <c r="A802" s="443"/>
      <c r="B802" s="443"/>
      <c r="C802" s="443"/>
      <c r="D802" s="443"/>
      <c r="E802" s="443"/>
      <c r="F802" s="443"/>
      <c r="G802" s="443"/>
      <c r="H802" s="443"/>
      <c r="I802" s="443"/>
      <c r="J802" s="443"/>
      <c r="K802" s="443"/>
      <c r="L802" s="443"/>
      <c r="M802" s="443"/>
      <c r="N802" s="443"/>
      <c r="O802" s="443"/>
      <c r="P802" s="443"/>
      <c r="Q802" s="443"/>
      <c r="R802" s="443"/>
      <c r="S802" s="443"/>
      <c r="T802" s="443"/>
      <c r="U802" s="443"/>
      <c r="V802" s="443"/>
      <c r="W802" s="443"/>
      <c r="X802" s="443"/>
      <c r="Y802" s="443"/>
      <c r="Z802" s="443"/>
      <c r="AA802" s="443"/>
      <c r="AB802" s="443"/>
      <c r="AC802" s="443"/>
      <c r="AD802" s="443"/>
      <c r="AE802" s="443"/>
      <c r="AF802" s="443"/>
      <c r="AG802" s="443"/>
    </row>
    <row r="803">
      <c r="A803" s="443"/>
      <c r="B803" s="443"/>
      <c r="C803" s="443"/>
      <c r="D803" s="443"/>
      <c r="E803" s="443"/>
      <c r="F803" s="443"/>
      <c r="G803" s="443"/>
      <c r="H803" s="443"/>
      <c r="I803" s="443"/>
      <c r="J803" s="443"/>
      <c r="K803" s="443"/>
      <c r="L803" s="443"/>
      <c r="M803" s="443"/>
      <c r="N803" s="443"/>
      <c r="O803" s="443"/>
      <c r="P803" s="443"/>
      <c r="Q803" s="443"/>
      <c r="R803" s="443"/>
      <c r="S803" s="443"/>
      <c r="T803" s="443"/>
      <c r="U803" s="443"/>
      <c r="V803" s="443"/>
      <c r="W803" s="443"/>
      <c r="X803" s="443"/>
      <c r="Y803" s="443"/>
      <c r="Z803" s="443"/>
      <c r="AA803" s="443"/>
      <c r="AB803" s="443"/>
      <c r="AC803" s="443"/>
      <c r="AD803" s="443"/>
      <c r="AE803" s="443"/>
      <c r="AF803" s="443"/>
      <c r="AG803" s="443"/>
    </row>
    <row r="804">
      <c r="A804" s="443"/>
      <c r="B804" s="443"/>
      <c r="C804" s="443"/>
      <c r="D804" s="443"/>
      <c r="E804" s="443"/>
      <c r="F804" s="443"/>
      <c r="G804" s="443"/>
      <c r="H804" s="443"/>
      <c r="I804" s="443"/>
      <c r="J804" s="443"/>
      <c r="K804" s="443"/>
      <c r="L804" s="443"/>
      <c r="M804" s="443"/>
      <c r="N804" s="443"/>
      <c r="O804" s="443"/>
      <c r="P804" s="443"/>
      <c r="Q804" s="443"/>
      <c r="R804" s="443"/>
      <c r="S804" s="443"/>
      <c r="T804" s="443"/>
      <c r="U804" s="443"/>
      <c r="V804" s="443"/>
      <c r="W804" s="443"/>
      <c r="X804" s="443"/>
      <c r="Y804" s="443"/>
      <c r="Z804" s="443"/>
      <c r="AA804" s="443"/>
      <c r="AB804" s="443"/>
      <c r="AC804" s="443"/>
      <c r="AD804" s="443"/>
      <c r="AE804" s="443"/>
      <c r="AF804" s="443"/>
      <c r="AG804" s="443"/>
    </row>
    <row r="805">
      <c r="A805" s="443"/>
      <c r="B805" s="443"/>
      <c r="C805" s="443"/>
      <c r="D805" s="443"/>
      <c r="E805" s="443"/>
      <c r="F805" s="443"/>
      <c r="G805" s="443"/>
      <c r="H805" s="443"/>
      <c r="I805" s="443"/>
      <c r="J805" s="443"/>
      <c r="K805" s="443"/>
      <c r="L805" s="443"/>
      <c r="M805" s="443"/>
      <c r="N805" s="443"/>
      <c r="O805" s="443"/>
      <c r="P805" s="443"/>
      <c r="Q805" s="443"/>
      <c r="R805" s="443"/>
      <c r="S805" s="443"/>
      <c r="T805" s="443"/>
      <c r="U805" s="443"/>
      <c r="V805" s="443"/>
      <c r="W805" s="443"/>
      <c r="X805" s="443"/>
      <c r="Y805" s="443"/>
      <c r="Z805" s="443"/>
      <c r="AA805" s="443"/>
      <c r="AB805" s="443"/>
      <c r="AC805" s="443"/>
      <c r="AD805" s="443"/>
      <c r="AE805" s="443"/>
      <c r="AF805" s="443"/>
      <c r="AG805" s="443"/>
    </row>
    <row r="806">
      <c r="A806" s="443"/>
      <c r="B806" s="443"/>
      <c r="C806" s="443"/>
      <c r="D806" s="443"/>
      <c r="E806" s="443"/>
      <c r="F806" s="443"/>
      <c r="G806" s="443"/>
      <c r="H806" s="443"/>
      <c r="I806" s="443"/>
      <c r="J806" s="443"/>
      <c r="K806" s="443"/>
      <c r="L806" s="443"/>
      <c r="M806" s="443"/>
      <c r="N806" s="443"/>
      <c r="O806" s="443"/>
      <c r="P806" s="443"/>
      <c r="Q806" s="443"/>
      <c r="R806" s="443"/>
      <c r="S806" s="443"/>
      <c r="T806" s="443"/>
      <c r="U806" s="443"/>
      <c r="V806" s="443"/>
      <c r="W806" s="443"/>
      <c r="X806" s="443"/>
      <c r="Y806" s="443"/>
      <c r="Z806" s="443"/>
      <c r="AA806" s="443"/>
      <c r="AB806" s="443"/>
      <c r="AC806" s="443"/>
      <c r="AD806" s="443"/>
      <c r="AE806" s="443"/>
      <c r="AF806" s="443"/>
      <c r="AG806" s="443"/>
    </row>
    <row r="807">
      <c r="A807" s="443"/>
      <c r="B807" s="443"/>
      <c r="C807" s="443"/>
      <c r="D807" s="443"/>
      <c r="E807" s="443"/>
      <c r="F807" s="443"/>
      <c r="G807" s="443"/>
      <c r="H807" s="443"/>
      <c r="I807" s="443"/>
      <c r="J807" s="443"/>
      <c r="K807" s="443"/>
      <c r="L807" s="443"/>
      <c r="M807" s="443"/>
      <c r="N807" s="443"/>
      <c r="O807" s="443"/>
      <c r="P807" s="443"/>
      <c r="Q807" s="443"/>
      <c r="R807" s="443"/>
      <c r="S807" s="443"/>
      <c r="T807" s="443"/>
      <c r="U807" s="443"/>
      <c r="V807" s="443"/>
      <c r="W807" s="443"/>
      <c r="X807" s="443"/>
      <c r="Y807" s="443"/>
      <c r="Z807" s="443"/>
      <c r="AA807" s="443"/>
      <c r="AB807" s="443"/>
      <c r="AC807" s="443"/>
      <c r="AD807" s="443"/>
      <c r="AE807" s="443"/>
      <c r="AF807" s="443"/>
      <c r="AG807" s="443"/>
    </row>
    <row r="808">
      <c r="A808" s="443"/>
      <c r="B808" s="443"/>
      <c r="C808" s="443"/>
      <c r="D808" s="443"/>
      <c r="E808" s="443"/>
      <c r="F808" s="443"/>
      <c r="G808" s="443"/>
      <c r="H808" s="443"/>
      <c r="I808" s="443"/>
      <c r="J808" s="443"/>
      <c r="K808" s="443"/>
      <c r="L808" s="443"/>
      <c r="M808" s="443"/>
      <c r="N808" s="443"/>
      <c r="O808" s="443"/>
      <c r="P808" s="443"/>
      <c r="Q808" s="443"/>
      <c r="R808" s="443"/>
      <c r="S808" s="443"/>
      <c r="T808" s="443"/>
      <c r="U808" s="443"/>
      <c r="V808" s="443"/>
      <c r="W808" s="443"/>
      <c r="X808" s="443"/>
      <c r="Y808" s="443"/>
      <c r="Z808" s="443"/>
      <c r="AA808" s="443"/>
      <c r="AB808" s="443"/>
      <c r="AC808" s="443"/>
      <c r="AD808" s="443"/>
      <c r="AE808" s="443"/>
      <c r="AF808" s="443"/>
      <c r="AG808" s="443"/>
    </row>
    <row r="809">
      <c r="A809" s="443"/>
      <c r="B809" s="443"/>
      <c r="C809" s="443"/>
      <c r="D809" s="443"/>
      <c r="E809" s="443"/>
      <c r="F809" s="443"/>
      <c r="G809" s="443"/>
      <c r="H809" s="443"/>
      <c r="I809" s="443"/>
      <c r="J809" s="443"/>
      <c r="K809" s="443"/>
      <c r="L809" s="443"/>
      <c r="M809" s="443"/>
      <c r="N809" s="443"/>
      <c r="O809" s="443"/>
      <c r="P809" s="443"/>
      <c r="Q809" s="443"/>
      <c r="R809" s="443"/>
      <c r="S809" s="443"/>
      <c r="T809" s="443"/>
      <c r="U809" s="443"/>
      <c r="V809" s="443"/>
      <c r="W809" s="443"/>
      <c r="X809" s="443"/>
      <c r="Y809" s="443"/>
      <c r="Z809" s="443"/>
      <c r="AA809" s="443"/>
      <c r="AB809" s="443"/>
      <c r="AC809" s="443"/>
      <c r="AD809" s="443"/>
      <c r="AE809" s="443"/>
      <c r="AF809" s="443"/>
      <c r="AG809" s="443"/>
    </row>
    <row r="810">
      <c r="A810" s="443"/>
      <c r="B810" s="443"/>
      <c r="C810" s="443"/>
      <c r="D810" s="443"/>
      <c r="E810" s="443"/>
      <c r="F810" s="443"/>
      <c r="G810" s="443"/>
      <c r="H810" s="443"/>
      <c r="I810" s="443"/>
      <c r="J810" s="443"/>
      <c r="K810" s="443"/>
      <c r="L810" s="443"/>
      <c r="M810" s="443"/>
      <c r="N810" s="443"/>
      <c r="O810" s="443"/>
      <c r="P810" s="443"/>
      <c r="Q810" s="443"/>
      <c r="R810" s="443"/>
      <c r="S810" s="443"/>
      <c r="T810" s="443"/>
      <c r="U810" s="443"/>
      <c r="V810" s="443"/>
      <c r="W810" s="443"/>
      <c r="X810" s="443"/>
      <c r="Y810" s="443"/>
      <c r="Z810" s="443"/>
      <c r="AA810" s="443"/>
      <c r="AB810" s="443"/>
      <c r="AC810" s="443"/>
      <c r="AD810" s="443"/>
      <c r="AE810" s="443"/>
      <c r="AF810" s="443"/>
      <c r="AG810" s="443"/>
    </row>
    <row r="811">
      <c r="A811" s="443"/>
      <c r="B811" s="443"/>
      <c r="C811" s="443"/>
      <c r="D811" s="443"/>
      <c r="E811" s="443"/>
      <c r="F811" s="443"/>
      <c r="G811" s="443"/>
      <c r="H811" s="443"/>
      <c r="I811" s="443"/>
      <c r="J811" s="443"/>
      <c r="K811" s="443"/>
      <c r="L811" s="443"/>
      <c r="M811" s="443"/>
      <c r="N811" s="443"/>
      <c r="O811" s="443"/>
      <c r="P811" s="443"/>
      <c r="Q811" s="443"/>
      <c r="R811" s="443"/>
      <c r="S811" s="443"/>
      <c r="T811" s="443"/>
      <c r="U811" s="443"/>
      <c r="V811" s="443"/>
      <c r="W811" s="443"/>
      <c r="X811" s="443"/>
      <c r="Y811" s="443"/>
      <c r="Z811" s="443"/>
      <c r="AA811" s="443"/>
      <c r="AB811" s="443"/>
      <c r="AC811" s="443"/>
      <c r="AD811" s="443"/>
      <c r="AE811" s="443"/>
      <c r="AF811" s="443"/>
      <c r="AG811" s="443"/>
    </row>
    <row r="812">
      <c r="A812" s="443"/>
      <c r="B812" s="443"/>
      <c r="C812" s="443"/>
      <c r="D812" s="443"/>
      <c r="E812" s="443"/>
      <c r="F812" s="443"/>
      <c r="G812" s="443"/>
      <c r="H812" s="443"/>
      <c r="I812" s="443"/>
      <c r="J812" s="443"/>
      <c r="K812" s="443"/>
      <c r="L812" s="443"/>
      <c r="M812" s="443"/>
      <c r="N812" s="443"/>
      <c r="O812" s="443"/>
      <c r="P812" s="443"/>
      <c r="Q812" s="443"/>
      <c r="R812" s="443"/>
      <c r="S812" s="443"/>
      <c r="T812" s="443"/>
      <c r="U812" s="443"/>
      <c r="V812" s="443"/>
      <c r="W812" s="443"/>
      <c r="X812" s="443"/>
      <c r="Y812" s="443"/>
      <c r="Z812" s="443"/>
      <c r="AA812" s="443"/>
      <c r="AB812" s="443"/>
      <c r="AC812" s="443"/>
      <c r="AD812" s="443"/>
      <c r="AE812" s="443"/>
      <c r="AF812" s="443"/>
      <c r="AG812" s="443"/>
    </row>
    <row r="813">
      <c r="A813" s="443"/>
      <c r="B813" s="443"/>
      <c r="C813" s="443"/>
      <c r="D813" s="443"/>
      <c r="E813" s="443"/>
      <c r="F813" s="443"/>
      <c r="G813" s="443"/>
      <c r="H813" s="443"/>
      <c r="I813" s="443"/>
      <c r="J813" s="443"/>
      <c r="K813" s="443"/>
      <c r="L813" s="443"/>
      <c r="M813" s="443"/>
      <c r="N813" s="443"/>
      <c r="O813" s="443"/>
      <c r="P813" s="443"/>
      <c r="Q813" s="443"/>
      <c r="R813" s="443"/>
      <c r="S813" s="443"/>
      <c r="T813" s="443"/>
      <c r="U813" s="443"/>
      <c r="V813" s="443"/>
      <c r="W813" s="443"/>
      <c r="X813" s="443"/>
      <c r="Y813" s="443"/>
      <c r="Z813" s="443"/>
      <c r="AA813" s="443"/>
      <c r="AB813" s="443"/>
      <c r="AC813" s="443"/>
      <c r="AD813" s="443"/>
      <c r="AE813" s="443"/>
      <c r="AF813" s="443"/>
      <c r="AG813" s="443"/>
    </row>
    <row r="814">
      <c r="A814" s="443"/>
      <c r="B814" s="443"/>
      <c r="C814" s="443"/>
      <c r="D814" s="443"/>
      <c r="E814" s="443"/>
      <c r="F814" s="443"/>
      <c r="G814" s="443"/>
      <c r="H814" s="443"/>
      <c r="I814" s="443"/>
      <c r="J814" s="443"/>
      <c r="K814" s="443"/>
      <c r="L814" s="443"/>
      <c r="M814" s="443"/>
      <c r="N814" s="443"/>
      <c r="O814" s="443"/>
      <c r="P814" s="443"/>
      <c r="Q814" s="443"/>
      <c r="R814" s="443"/>
      <c r="S814" s="443"/>
      <c r="T814" s="443"/>
      <c r="U814" s="443"/>
      <c r="V814" s="443"/>
      <c r="W814" s="443"/>
      <c r="X814" s="443"/>
      <c r="Y814" s="443"/>
      <c r="Z814" s="443"/>
      <c r="AA814" s="443"/>
      <c r="AB814" s="443"/>
      <c r="AC814" s="443"/>
      <c r="AD814" s="443"/>
      <c r="AE814" s="443"/>
      <c r="AF814" s="443"/>
      <c r="AG814" s="443"/>
    </row>
    <row r="815">
      <c r="A815" s="443"/>
      <c r="B815" s="443"/>
      <c r="C815" s="443"/>
      <c r="D815" s="443"/>
      <c r="E815" s="443"/>
      <c r="F815" s="443"/>
      <c r="G815" s="443"/>
      <c r="H815" s="443"/>
      <c r="I815" s="443"/>
      <c r="J815" s="443"/>
      <c r="K815" s="443"/>
      <c r="L815" s="443"/>
      <c r="M815" s="443"/>
      <c r="N815" s="443"/>
      <c r="O815" s="443"/>
      <c r="P815" s="443"/>
      <c r="Q815" s="443"/>
      <c r="R815" s="443"/>
      <c r="S815" s="443"/>
      <c r="T815" s="443"/>
      <c r="U815" s="443"/>
      <c r="V815" s="443"/>
      <c r="W815" s="443"/>
      <c r="X815" s="443"/>
      <c r="Y815" s="443"/>
      <c r="Z815" s="443"/>
      <c r="AA815" s="443"/>
      <c r="AB815" s="443"/>
      <c r="AC815" s="443"/>
      <c r="AD815" s="443"/>
      <c r="AE815" s="443"/>
      <c r="AF815" s="443"/>
      <c r="AG815" s="443"/>
    </row>
    <row r="816">
      <c r="A816" s="443"/>
      <c r="B816" s="443"/>
      <c r="C816" s="443"/>
      <c r="D816" s="443"/>
      <c r="E816" s="443"/>
      <c r="F816" s="443"/>
      <c r="G816" s="443"/>
      <c r="H816" s="443"/>
      <c r="I816" s="443"/>
      <c r="J816" s="443"/>
      <c r="K816" s="443"/>
      <c r="L816" s="443"/>
      <c r="M816" s="443"/>
      <c r="N816" s="443"/>
      <c r="O816" s="443"/>
      <c r="P816" s="443"/>
      <c r="Q816" s="443"/>
      <c r="R816" s="443"/>
      <c r="S816" s="443"/>
      <c r="T816" s="443"/>
      <c r="U816" s="443"/>
      <c r="V816" s="443"/>
      <c r="W816" s="443"/>
      <c r="X816" s="443"/>
      <c r="Y816" s="443"/>
      <c r="Z816" s="443"/>
      <c r="AA816" s="443"/>
      <c r="AB816" s="443"/>
      <c r="AC816" s="443"/>
      <c r="AD816" s="443"/>
      <c r="AE816" s="443"/>
      <c r="AF816" s="443"/>
      <c r="AG816" s="443"/>
    </row>
    <row r="817">
      <c r="A817" s="443"/>
      <c r="B817" s="443"/>
      <c r="C817" s="443"/>
      <c r="D817" s="443"/>
      <c r="E817" s="443"/>
      <c r="F817" s="443"/>
      <c r="G817" s="443"/>
      <c r="H817" s="443"/>
      <c r="I817" s="443"/>
      <c r="J817" s="443"/>
      <c r="K817" s="443"/>
      <c r="L817" s="443"/>
      <c r="M817" s="443"/>
      <c r="N817" s="443"/>
      <c r="O817" s="443"/>
      <c r="P817" s="443"/>
      <c r="Q817" s="443"/>
      <c r="R817" s="443"/>
      <c r="S817" s="443"/>
      <c r="T817" s="443"/>
      <c r="U817" s="443"/>
      <c r="V817" s="443"/>
      <c r="W817" s="443"/>
      <c r="X817" s="443"/>
      <c r="Y817" s="443"/>
      <c r="Z817" s="443"/>
      <c r="AA817" s="443"/>
      <c r="AB817" s="443"/>
      <c r="AC817" s="443"/>
      <c r="AD817" s="443"/>
      <c r="AE817" s="443"/>
      <c r="AF817" s="443"/>
      <c r="AG817" s="443"/>
    </row>
    <row r="818">
      <c r="A818" s="443"/>
      <c r="B818" s="443"/>
      <c r="C818" s="443"/>
      <c r="D818" s="443"/>
      <c r="E818" s="443"/>
      <c r="F818" s="443"/>
      <c r="G818" s="443"/>
      <c r="H818" s="443"/>
      <c r="I818" s="443"/>
      <c r="J818" s="443"/>
      <c r="K818" s="443"/>
      <c r="L818" s="443"/>
      <c r="M818" s="443"/>
      <c r="N818" s="443"/>
      <c r="O818" s="443"/>
      <c r="P818" s="443"/>
      <c r="Q818" s="443"/>
      <c r="R818" s="443"/>
      <c r="S818" s="443"/>
      <c r="T818" s="443"/>
      <c r="U818" s="443"/>
      <c r="V818" s="443"/>
      <c r="W818" s="443"/>
      <c r="X818" s="443"/>
      <c r="Y818" s="443"/>
      <c r="Z818" s="443"/>
      <c r="AA818" s="443"/>
      <c r="AB818" s="443"/>
      <c r="AC818" s="443"/>
      <c r="AD818" s="443"/>
      <c r="AE818" s="443"/>
      <c r="AF818" s="443"/>
      <c r="AG818" s="443"/>
    </row>
    <row r="819">
      <c r="A819" s="443"/>
      <c r="B819" s="443"/>
      <c r="C819" s="443"/>
      <c r="D819" s="443"/>
      <c r="E819" s="443"/>
      <c r="F819" s="443"/>
      <c r="G819" s="443"/>
      <c r="H819" s="443"/>
      <c r="I819" s="443"/>
      <c r="J819" s="443"/>
      <c r="K819" s="443"/>
      <c r="L819" s="443"/>
      <c r="M819" s="443"/>
      <c r="N819" s="443"/>
      <c r="O819" s="443"/>
      <c r="P819" s="443"/>
      <c r="Q819" s="443"/>
      <c r="R819" s="443"/>
      <c r="S819" s="443"/>
      <c r="T819" s="443"/>
      <c r="U819" s="443"/>
      <c r="V819" s="443"/>
      <c r="W819" s="443"/>
      <c r="X819" s="443"/>
      <c r="Y819" s="443"/>
      <c r="Z819" s="443"/>
      <c r="AA819" s="443"/>
      <c r="AB819" s="443"/>
      <c r="AC819" s="443"/>
      <c r="AD819" s="443"/>
      <c r="AE819" s="443"/>
      <c r="AF819" s="443"/>
      <c r="AG819" s="443"/>
    </row>
    <row r="820">
      <c r="A820" s="443"/>
      <c r="B820" s="443"/>
      <c r="C820" s="443"/>
      <c r="D820" s="443"/>
      <c r="E820" s="443"/>
      <c r="F820" s="443"/>
      <c r="G820" s="443"/>
      <c r="H820" s="443"/>
      <c r="I820" s="443"/>
      <c r="J820" s="443"/>
      <c r="K820" s="443"/>
      <c r="L820" s="443"/>
      <c r="M820" s="443"/>
      <c r="N820" s="443"/>
      <c r="O820" s="443"/>
      <c r="P820" s="443"/>
      <c r="Q820" s="443"/>
      <c r="R820" s="443"/>
      <c r="S820" s="443"/>
      <c r="T820" s="443"/>
      <c r="U820" s="443"/>
      <c r="V820" s="443"/>
      <c r="W820" s="443"/>
      <c r="X820" s="443"/>
      <c r="Y820" s="443"/>
      <c r="Z820" s="443"/>
      <c r="AA820" s="443"/>
      <c r="AB820" s="443"/>
      <c r="AC820" s="443"/>
      <c r="AD820" s="443"/>
      <c r="AE820" s="443"/>
      <c r="AF820" s="443"/>
      <c r="AG820" s="443"/>
    </row>
    <row r="821">
      <c r="A821" s="443"/>
      <c r="B821" s="443"/>
      <c r="C821" s="443"/>
      <c r="D821" s="443"/>
      <c r="E821" s="443"/>
      <c r="F821" s="443"/>
      <c r="G821" s="443"/>
      <c r="H821" s="443"/>
      <c r="I821" s="443"/>
      <c r="J821" s="443"/>
      <c r="K821" s="443"/>
      <c r="L821" s="443"/>
      <c r="M821" s="443"/>
      <c r="N821" s="443"/>
      <c r="O821" s="443"/>
      <c r="P821" s="443"/>
      <c r="Q821" s="443"/>
      <c r="R821" s="443"/>
      <c r="S821" s="443"/>
      <c r="T821" s="443"/>
      <c r="U821" s="443"/>
      <c r="V821" s="443"/>
      <c r="W821" s="443"/>
      <c r="X821" s="443"/>
      <c r="Y821" s="443"/>
      <c r="Z821" s="443"/>
      <c r="AA821" s="443"/>
      <c r="AB821" s="443"/>
      <c r="AC821" s="443"/>
      <c r="AD821" s="443"/>
      <c r="AE821" s="443"/>
      <c r="AF821" s="443"/>
      <c r="AG821" s="443"/>
    </row>
    <row r="822">
      <c r="A822" s="443"/>
      <c r="B822" s="443"/>
      <c r="C822" s="443"/>
      <c r="D822" s="443"/>
      <c r="E822" s="443"/>
      <c r="F822" s="443"/>
      <c r="G822" s="443"/>
      <c r="H822" s="443"/>
      <c r="I822" s="443"/>
      <c r="J822" s="443"/>
      <c r="K822" s="443"/>
      <c r="L822" s="443"/>
      <c r="M822" s="443"/>
      <c r="N822" s="443"/>
      <c r="O822" s="443"/>
      <c r="P822" s="443"/>
      <c r="Q822" s="443"/>
      <c r="R822" s="443"/>
      <c r="S822" s="443"/>
      <c r="T822" s="443"/>
      <c r="U822" s="443"/>
      <c r="V822" s="443"/>
      <c r="W822" s="443"/>
      <c r="X822" s="443"/>
      <c r="Y822" s="443"/>
      <c r="Z822" s="443"/>
      <c r="AA822" s="443"/>
      <c r="AB822" s="443"/>
      <c r="AC822" s="443"/>
      <c r="AD822" s="443"/>
      <c r="AE822" s="443"/>
      <c r="AF822" s="443"/>
      <c r="AG822" s="443"/>
    </row>
    <row r="823">
      <c r="A823" s="443"/>
      <c r="B823" s="443"/>
      <c r="C823" s="443"/>
      <c r="D823" s="443"/>
      <c r="E823" s="443"/>
      <c r="F823" s="443"/>
      <c r="G823" s="443"/>
      <c r="H823" s="443"/>
      <c r="I823" s="443"/>
      <c r="J823" s="443"/>
      <c r="K823" s="443"/>
      <c r="L823" s="443"/>
      <c r="M823" s="443"/>
      <c r="N823" s="443"/>
      <c r="O823" s="443"/>
      <c r="P823" s="443"/>
      <c r="Q823" s="443"/>
      <c r="R823" s="443"/>
      <c r="S823" s="443"/>
      <c r="T823" s="443"/>
      <c r="U823" s="443"/>
      <c r="V823" s="443"/>
      <c r="W823" s="443"/>
      <c r="X823" s="443"/>
      <c r="Y823" s="443"/>
      <c r="Z823" s="443"/>
      <c r="AA823" s="443"/>
      <c r="AB823" s="443"/>
      <c r="AC823" s="443"/>
      <c r="AD823" s="443"/>
      <c r="AE823" s="443"/>
      <c r="AF823" s="443"/>
      <c r="AG823" s="443"/>
    </row>
    <row r="824">
      <c r="A824" s="443"/>
      <c r="B824" s="443"/>
      <c r="C824" s="443"/>
      <c r="D824" s="443"/>
      <c r="E824" s="443"/>
      <c r="F824" s="443"/>
      <c r="G824" s="443"/>
      <c r="H824" s="443"/>
      <c r="I824" s="443"/>
      <c r="J824" s="443"/>
      <c r="K824" s="443"/>
      <c r="L824" s="443"/>
      <c r="M824" s="443"/>
      <c r="N824" s="443"/>
      <c r="O824" s="443"/>
      <c r="P824" s="443"/>
      <c r="Q824" s="443"/>
      <c r="R824" s="443"/>
      <c r="S824" s="443"/>
      <c r="T824" s="443"/>
      <c r="U824" s="443"/>
      <c r="V824" s="443"/>
      <c r="W824" s="443"/>
      <c r="X824" s="443"/>
      <c r="Y824" s="443"/>
      <c r="Z824" s="443"/>
      <c r="AA824" s="443"/>
      <c r="AB824" s="443"/>
      <c r="AC824" s="443"/>
      <c r="AD824" s="443"/>
      <c r="AE824" s="443"/>
      <c r="AF824" s="443"/>
      <c r="AG824" s="443"/>
    </row>
    <row r="825">
      <c r="A825" s="443"/>
      <c r="B825" s="443"/>
      <c r="C825" s="443"/>
      <c r="D825" s="443"/>
      <c r="E825" s="443"/>
      <c r="F825" s="443"/>
      <c r="G825" s="443"/>
      <c r="H825" s="443"/>
      <c r="I825" s="443"/>
      <c r="J825" s="443"/>
      <c r="K825" s="443"/>
      <c r="L825" s="443"/>
      <c r="M825" s="443"/>
      <c r="N825" s="443"/>
      <c r="O825" s="443"/>
      <c r="P825" s="443"/>
      <c r="Q825" s="443"/>
      <c r="R825" s="443"/>
      <c r="S825" s="443"/>
      <c r="T825" s="443"/>
      <c r="U825" s="443"/>
      <c r="V825" s="443"/>
      <c r="W825" s="443"/>
      <c r="X825" s="443"/>
      <c r="Y825" s="443"/>
      <c r="Z825" s="443"/>
      <c r="AA825" s="443"/>
      <c r="AB825" s="443"/>
      <c r="AC825" s="443"/>
      <c r="AD825" s="443"/>
      <c r="AE825" s="443"/>
      <c r="AF825" s="443"/>
      <c r="AG825" s="443"/>
    </row>
    <row r="826">
      <c r="A826" s="443"/>
      <c r="B826" s="443"/>
      <c r="C826" s="443"/>
      <c r="D826" s="443"/>
      <c r="E826" s="443"/>
      <c r="F826" s="443"/>
      <c r="G826" s="443"/>
      <c r="H826" s="443"/>
      <c r="I826" s="443"/>
      <c r="J826" s="443"/>
      <c r="K826" s="443"/>
      <c r="L826" s="443"/>
      <c r="M826" s="443"/>
      <c r="N826" s="443"/>
      <c r="O826" s="443"/>
      <c r="P826" s="443"/>
      <c r="Q826" s="443"/>
      <c r="R826" s="443"/>
      <c r="S826" s="443"/>
      <c r="T826" s="443"/>
      <c r="U826" s="443"/>
      <c r="V826" s="443"/>
      <c r="W826" s="443"/>
      <c r="X826" s="443"/>
      <c r="Y826" s="443"/>
      <c r="Z826" s="443"/>
      <c r="AA826" s="443"/>
      <c r="AB826" s="443"/>
      <c r="AC826" s="443"/>
      <c r="AD826" s="443"/>
      <c r="AE826" s="443"/>
      <c r="AF826" s="443"/>
      <c r="AG826" s="443"/>
    </row>
    <row r="827">
      <c r="A827" s="443"/>
      <c r="B827" s="443"/>
      <c r="C827" s="443"/>
      <c r="D827" s="443"/>
      <c r="E827" s="443"/>
      <c r="F827" s="443"/>
      <c r="G827" s="443"/>
      <c r="H827" s="443"/>
      <c r="I827" s="443"/>
      <c r="J827" s="443"/>
      <c r="K827" s="443"/>
      <c r="L827" s="443"/>
      <c r="M827" s="443"/>
      <c r="N827" s="443"/>
      <c r="O827" s="443"/>
      <c r="P827" s="443"/>
      <c r="Q827" s="443"/>
      <c r="R827" s="443"/>
      <c r="S827" s="443"/>
      <c r="T827" s="443"/>
      <c r="U827" s="443"/>
      <c r="V827" s="443"/>
      <c r="W827" s="443"/>
      <c r="X827" s="443"/>
      <c r="Y827" s="443"/>
      <c r="Z827" s="443"/>
      <c r="AA827" s="443"/>
      <c r="AB827" s="443"/>
      <c r="AC827" s="443"/>
      <c r="AD827" s="443"/>
      <c r="AE827" s="443"/>
      <c r="AF827" s="443"/>
      <c r="AG827" s="443"/>
    </row>
    <row r="828">
      <c r="A828" s="443"/>
      <c r="B828" s="443"/>
      <c r="C828" s="443"/>
      <c r="D828" s="443"/>
      <c r="E828" s="443"/>
      <c r="F828" s="443"/>
      <c r="G828" s="443"/>
      <c r="H828" s="443"/>
      <c r="I828" s="443"/>
      <c r="J828" s="443"/>
      <c r="K828" s="443"/>
      <c r="L828" s="443"/>
      <c r="M828" s="443"/>
      <c r="N828" s="443"/>
      <c r="O828" s="443"/>
      <c r="P828" s="443"/>
      <c r="Q828" s="443"/>
      <c r="R828" s="443"/>
      <c r="S828" s="443"/>
      <c r="T828" s="443"/>
      <c r="U828" s="443"/>
      <c r="V828" s="443"/>
      <c r="W828" s="443"/>
      <c r="X828" s="443"/>
      <c r="Y828" s="443"/>
      <c r="Z828" s="443"/>
      <c r="AA828" s="443"/>
      <c r="AB828" s="443"/>
      <c r="AC828" s="443"/>
      <c r="AD828" s="443"/>
      <c r="AE828" s="443"/>
      <c r="AF828" s="443"/>
      <c r="AG828" s="443"/>
    </row>
    <row r="829">
      <c r="A829" s="443"/>
      <c r="B829" s="443"/>
      <c r="C829" s="443"/>
      <c r="D829" s="443"/>
      <c r="E829" s="443"/>
      <c r="F829" s="443"/>
      <c r="G829" s="443"/>
      <c r="H829" s="443"/>
      <c r="I829" s="443"/>
      <c r="J829" s="443"/>
      <c r="K829" s="443"/>
      <c r="L829" s="443"/>
      <c r="M829" s="443"/>
      <c r="N829" s="443"/>
      <c r="O829" s="443"/>
      <c r="P829" s="443"/>
      <c r="Q829" s="443"/>
      <c r="R829" s="443"/>
      <c r="S829" s="443"/>
      <c r="T829" s="443"/>
      <c r="U829" s="443"/>
      <c r="V829" s="443"/>
      <c r="W829" s="443"/>
      <c r="X829" s="443"/>
      <c r="Y829" s="443"/>
      <c r="Z829" s="443"/>
      <c r="AA829" s="443"/>
      <c r="AB829" s="443"/>
      <c r="AC829" s="443"/>
      <c r="AD829" s="443"/>
      <c r="AE829" s="443"/>
      <c r="AF829" s="443"/>
      <c r="AG829" s="443"/>
    </row>
    <row r="830">
      <c r="A830" s="443"/>
      <c r="B830" s="443"/>
      <c r="C830" s="443"/>
      <c r="D830" s="443"/>
      <c r="E830" s="443"/>
      <c r="F830" s="443"/>
      <c r="G830" s="443"/>
      <c r="H830" s="443"/>
      <c r="I830" s="443"/>
      <c r="J830" s="443"/>
      <c r="K830" s="443"/>
      <c r="L830" s="443"/>
      <c r="M830" s="443"/>
      <c r="N830" s="443"/>
      <c r="O830" s="443"/>
      <c r="P830" s="443"/>
      <c r="Q830" s="443"/>
      <c r="R830" s="443"/>
      <c r="S830" s="443"/>
      <c r="T830" s="443"/>
      <c r="U830" s="443"/>
      <c r="V830" s="443"/>
      <c r="W830" s="443"/>
      <c r="X830" s="443"/>
      <c r="Y830" s="443"/>
      <c r="Z830" s="443"/>
      <c r="AA830" s="443"/>
      <c r="AB830" s="443"/>
      <c r="AC830" s="443"/>
      <c r="AD830" s="443"/>
      <c r="AE830" s="443"/>
      <c r="AF830" s="443"/>
      <c r="AG830" s="443"/>
    </row>
    <row r="831">
      <c r="A831" s="443"/>
      <c r="B831" s="443"/>
      <c r="C831" s="443"/>
      <c r="D831" s="443"/>
      <c r="E831" s="443"/>
      <c r="F831" s="443"/>
      <c r="G831" s="443"/>
      <c r="H831" s="443"/>
      <c r="I831" s="443"/>
      <c r="J831" s="443"/>
      <c r="K831" s="443"/>
      <c r="L831" s="443"/>
      <c r="M831" s="443"/>
      <c r="N831" s="443"/>
      <c r="O831" s="443"/>
      <c r="P831" s="443"/>
      <c r="Q831" s="443"/>
      <c r="R831" s="443"/>
      <c r="S831" s="443"/>
      <c r="T831" s="443"/>
      <c r="U831" s="443"/>
      <c r="V831" s="443"/>
      <c r="W831" s="443"/>
      <c r="X831" s="443"/>
      <c r="Y831" s="443"/>
      <c r="Z831" s="443"/>
      <c r="AA831" s="443"/>
      <c r="AB831" s="443"/>
      <c r="AC831" s="443"/>
      <c r="AD831" s="443"/>
      <c r="AE831" s="443"/>
      <c r="AF831" s="443"/>
      <c r="AG831" s="443"/>
    </row>
    <row r="832">
      <c r="A832" s="443"/>
      <c r="B832" s="443"/>
      <c r="C832" s="443"/>
      <c r="D832" s="443"/>
      <c r="E832" s="443"/>
      <c r="F832" s="443"/>
      <c r="G832" s="443"/>
      <c r="H832" s="443"/>
      <c r="I832" s="443"/>
      <c r="J832" s="443"/>
      <c r="K832" s="443"/>
      <c r="L832" s="443"/>
      <c r="M832" s="443"/>
      <c r="N832" s="443"/>
      <c r="O832" s="443"/>
      <c r="P832" s="443"/>
      <c r="Q832" s="443"/>
      <c r="R832" s="443"/>
      <c r="S832" s="443"/>
      <c r="T832" s="443"/>
      <c r="U832" s="443"/>
      <c r="V832" s="443"/>
      <c r="W832" s="443"/>
      <c r="X832" s="443"/>
      <c r="Y832" s="443"/>
      <c r="Z832" s="443"/>
      <c r="AA832" s="443"/>
      <c r="AB832" s="443"/>
      <c r="AC832" s="443"/>
      <c r="AD832" s="443"/>
      <c r="AE832" s="443"/>
      <c r="AF832" s="443"/>
      <c r="AG832" s="443"/>
    </row>
    <row r="833">
      <c r="A833" s="443"/>
      <c r="B833" s="443"/>
      <c r="C833" s="443"/>
      <c r="D833" s="443"/>
      <c r="E833" s="443"/>
      <c r="F833" s="443"/>
      <c r="G833" s="443"/>
      <c r="H833" s="443"/>
      <c r="I833" s="443"/>
      <c r="J833" s="443"/>
      <c r="K833" s="443"/>
      <c r="L833" s="443"/>
      <c r="M833" s="443"/>
      <c r="N833" s="443"/>
      <c r="O833" s="443"/>
      <c r="P833" s="443"/>
      <c r="Q833" s="443"/>
      <c r="R833" s="443"/>
      <c r="S833" s="443"/>
      <c r="T833" s="443"/>
      <c r="U833" s="443"/>
      <c r="V833" s="443"/>
      <c r="W833" s="443"/>
      <c r="X833" s="443"/>
      <c r="Y833" s="443"/>
      <c r="Z833" s="443"/>
      <c r="AA833" s="443"/>
      <c r="AB833" s="443"/>
      <c r="AC833" s="443"/>
      <c r="AD833" s="443"/>
      <c r="AE833" s="443"/>
      <c r="AF833" s="443"/>
      <c r="AG833" s="443"/>
    </row>
    <row r="834">
      <c r="A834" s="443"/>
      <c r="B834" s="443"/>
      <c r="C834" s="443"/>
      <c r="D834" s="443"/>
      <c r="E834" s="443"/>
      <c r="F834" s="443"/>
      <c r="G834" s="443"/>
      <c r="H834" s="443"/>
      <c r="I834" s="443"/>
      <c r="J834" s="443"/>
      <c r="K834" s="443"/>
      <c r="L834" s="443"/>
      <c r="M834" s="443"/>
      <c r="N834" s="443"/>
      <c r="O834" s="443"/>
      <c r="P834" s="443"/>
      <c r="Q834" s="443"/>
      <c r="R834" s="443"/>
      <c r="S834" s="443"/>
      <c r="T834" s="443"/>
      <c r="U834" s="443"/>
      <c r="V834" s="443"/>
      <c r="W834" s="443"/>
      <c r="X834" s="443"/>
      <c r="Y834" s="443"/>
      <c r="Z834" s="443"/>
      <c r="AA834" s="443"/>
      <c r="AB834" s="443"/>
      <c r="AC834" s="443"/>
      <c r="AD834" s="443"/>
      <c r="AE834" s="443"/>
      <c r="AF834" s="443"/>
      <c r="AG834" s="443"/>
    </row>
    <row r="835">
      <c r="A835" s="443"/>
      <c r="B835" s="443"/>
      <c r="C835" s="443"/>
      <c r="D835" s="443"/>
      <c r="E835" s="443"/>
      <c r="F835" s="443"/>
      <c r="G835" s="443"/>
      <c r="H835" s="443"/>
      <c r="I835" s="443"/>
      <c r="J835" s="443"/>
      <c r="K835" s="443"/>
      <c r="L835" s="443"/>
      <c r="M835" s="443"/>
      <c r="N835" s="443"/>
      <c r="O835" s="443"/>
      <c r="P835" s="443"/>
      <c r="Q835" s="443"/>
      <c r="R835" s="443"/>
      <c r="S835" s="443"/>
      <c r="T835" s="443"/>
      <c r="U835" s="443"/>
      <c r="V835" s="443"/>
      <c r="W835" s="443"/>
      <c r="X835" s="443"/>
      <c r="Y835" s="443"/>
      <c r="Z835" s="443"/>
      <c r="AA835" s="443"/>
      <c r="AB835" s="443"/>
      <c r="AC835" s="443"/>
      <c r="AD835" s="443"/>
      <c r="AE835" s="443"/>
      <c r="AF835" s="443"/>
      <c r="AG835" s="443"/>
    </row>
    <row r="836">
      <c r="A836" s="443"/>
      <c r="B836" s="443"/>
      <c r="C836" s="443"/>
      <c r="D836" s="443"/>
      <c r="E836" s="443"/>
      <c r="F836" s="443"/>
      <c r="G836" s="443"/>
      <c r="H836" s="443"/>
      <c r="I836" s="443"/>
      <c r="J836" s="443"/>
      <c r="K836" s="443"/>
      <c r="L836" s="443"/>
      <c r="M836" s="443"/>
      <c r="N836" s="443"/>
      <c r="O836" s="443"/>
      <c r="P836" s="443"/>
      <c r="Q836" s="443"/>
      <c r="R836" s="443"/>
      <c r="S836" s="443"/>
      <c r="T836" s="443"/>
      <c r="U836" s="443"/>
      <c r="V836" s="443"/>
      <c r="W836" s="443"/>
      <c r="X836" s="443"/>
      <c r="Y836" s="443"/>
      <c r="Z836" s="443"/>
      <c r="AA836" s="443"/>
      <c r="AB836" s="443"/>
      <c r="AC836" s="443"/>
      <c r="AD836" s="443"/>
      <c r="AE836" s="443"/>
      <c r="AF836" s="443"/>
      <c r="AG836" s="443"/>
    </row>
    <row r="837">
      <c r="A837" s="443"/>
      <c r="B837" s="443"/>
      <c r="C837" s="443"/>
      <c r="D837" s="443"/>
      <c r="E837" s="443"/>
      <c r="F837" s="443"/>
      <c r="G837" s="443"/>
      <c r="H837" s="443"/>
      <c r="I837" s="443"/>
      <c r="J837" s="443"/>
      <c r="K837" s="443"/>
      <c r="L837" s="443"/>
      <c r="M837" s="443"/>
      <c r="N837" s="443"/>
      <c r="O837" s="443"/>
      <c r="P837" s="443"/>
      <c r="Q837" s="443"/>
      <c r="R837" s="443"/>
      <c r="S837" s="443"/>
      <c r="T837" s="443"/>
      <c r="U837" s="443"/>
      <c r="V837" s="443"/>
      <c r="W837" s="443"/>
      <c r="X837" s="443"/>
      <c r="Y837" s="443"/>
      <c r="Z837" s="443"/>
      <c r="AA837" s="443"/>
      <c r="AB837" s="443"/>
      <c r="AC837" s="443"/>
      <c r="AD837" s="443"/>
      <c r="AE837" s="443"/>
      <c r="AF837" s="443"/>
      <c r="AG837" s="443"/>
    </row>
    <row r="838">
      <c r="A838" s="443"/>
      <c r="B838" s="443"/>
      <c r="C838" s="443"/>
      <c r="D838" s="443"/>
      <c r="E838" s="443"/>
      <c r="F838" s="443"/>
      <c r="G838" s="443"/>
      <c r="H838" s="443"/>
      <c r="I838" s="443"/>
      <c r="J838" s="443"/>
      <c r="K838" s="443"/>
      <c r="L838" s="443"/>
      <c r="M838" s="443"/>
      <c r="N838" s="443"/>
      <c r="O838" s="443"/>
      <c r="P838" s="443"/>
      <c r="Q838" s="443"/>
      <c r="R838" s="443"/>
      <c r="S838" s="443"/>
      <c r="T838" s="443"/>
      <c r="U838" s="443"/>
      <c r="V838" s="443"/>
      <c r="W838" s="443"/>
      <c r="X838" s="443"/>
      <c r="Y838" s="443"/>
      <c r="Z838" s="443"/>
      <c r="AA838" s="443"/>
      <c r="AB838" s="443"/>
      <c r="AC838" s="443"/>
      <c r="AD838" s="443"/>
      <c r="AE838" s="443"/>
      <c r="AF838" s="443"/>
      <c r="AG838" s="443"/>
    </row>
    <row r="839">
      <c r="A839" s="443"/>
      <c r="B839" s="443"/>
      <c r="C839" s="443"/>
      <c r="D839" s="443"/>
      <c r="E839" s="443"/>
      <c r="F839" s="443"/>
      <c r="G839" s="443"/>
      <c r="H839" s="443"/>
      <c r="I839" s="443"/>
      <c r="J839" s="443"/>
      <c r="K839" s="443"/>
      <c r="L839" s="443"/>
      <c r="M839" s="443"/>
      <c r="N839" s="443"/>
      <c r="O839" s="443"/>
      <c r="P839" s="443"/>
      <c r="Q839" s="443"/>
      <c r="R839" s="443"/>
      <c r="S839" s="443"/>
      <c r="T839" s="443"/>
      <c r="U839" s="443"/>
      <c r="V839" s="443"/>
      <c r="W839" s="443"/>
      <c r="X839" s="443"/>
      <c r="Y839" s="443"/>
      <c r="Z839" s="443"/>
      <c r="AA839" s="443"/>
      <c r="AB839" s="443"/>
      <c r="AC839" s="443"/>
      <c r="AD839" s="443"/>
      <c r="AE839" s="443"/>
      <c r="AF839" s="443"/>
      <c r="AG839" s="443"/>
    </row>
    <row r="840">
      <c r="A840" s="443"/>
      <c r="B840" s="443"/>
      <c r="C840" s="443"/>
      <c r="D840" s="443"/>
      <c r="E840" s="443"/>
      <c r="F840" s="443"/>
      <c r="G840" s="443"/>
      <c r="H840" s="443"/>
      <c r="I840" s="443"/>
      <c r="J840" s="443"/>
      <c r="K840" s="443"/>
      <c r="L840" s="443"/>
      <c r="M840" s="443"/>
      <c r="N840" s="443"/>
      <c r="O840" s="443"/>
      <c r="P840" s="443"/>
      <c r="Q840" s="443"/>
      <c r="R840" s="443"/>
      <c r="S840" s="443"/>
      <c r="T840" s="443"/>
      <c r="U840" s="443"/>
      <c r="V840" s="443"/>
      <c r="W840" s="443"/>
      <c r="X840" s="443"/>
      <c r="Y840" s="443"/>
      <c r="Z840" s="443"/>
      <c r="AA840" s="443"/>
      <c r="AB840" s="443"/>
      <c r="AC840" s="443"/>
      <c r="AD840" s="443"/>
      <c r="AE840" s="443"/>
      <c r="AF840" s="443"/>
      <c r="AG840" s="443"/>
    </row>
    <row r="841">
      <c r="A841" s="443"/>
      <c r="B841" s="443"/>
      <c r="C841" s="443"/>
      <c r="D841" s="443"/>
      <c r="E841" s="443"/>
      <c r="F841" s="443"/>
      <c r="G841" s="443"/>
      <c r="H841" s="443"/>
      <c r="I841" s="443"/>
      <c r="J841" s="443"/>
      <c r="K841" s="443"/>
      <c r="L841" s="443"/>
      <c r="M841" s="443"/>
      <c r="N841" s="443"/>
      <c r="O841" s="443"/>
      <c r="P841" s="443"/>
      <c r="Q841" s="443"/>
      <c r="R841" s="443"/>
      <c r="S841" s="443"/>
      <c r="T841" s="443"/>
      <c r="U841" s="443"/>
      <c r="V841" s="443"/>
      <c r="W841" s="443"/>
      <c r="X841" s="443"/>
      <c r="Y841" s="443"/>
      <c r="Z841" s="443"/>
      <c r="AA841" s="443"/>
      <c r="AB841" s="443"/>
      <c r="AC841" s="443"/>
      <c r="AD841" s="443"/>
      <c r="AE841" s="443"/>
      <c r="AF841" s="443"/>
      <c r="AG841" s="443"/>
    </row>
    <row r="842">
      <c r="A842" s="443"/>
      <c r="B842" s="443"/>
      <c r="C842" s="443"/>
      <c r="D842" s="443"/>
      <c r="E842" s="443"/>
      <c r="F842" s="443"/>
      <c r="G842" s="443"/>
      <c r="H842" s="443"/>
      <c r="I842" s="443"/>
      <c r="J842" s="443"/>
      <c r="K842" s="443"/>
      <c r="L842" s="443"/>
      <c r="M842" s="443"/>
      <c r="N842" s="443"/>
      <c r="O842" s="443"/>
      <c r="P842" s="443"/>
      <c r="Q842" s="443"/>
      <c r="R842" s="443"/>
      <c r="S842" s="443"/>
      <c r="T842" s="443"/>
      <c r="U842" s="443"/>
      <c r="V842" s="443"/>
      <c r="W842" s="443"/>
      <c r="X842" s="443"/>
      <c r="Y842" s="443"/>
      <c r="Z842" s="443"/>
      <c r="AA842" s="443"/>
      <c r="AB842" s="443"/>
      <c r="AC842" s="443"/>
      <c r="AD842" s="443"/>
      <c r="AE842" s="443"/>
      <c r="AF842" s="443"/>
      <c r="AG842" s="443"/>
    </row>
    <row r="843">
      <c r="A843" s="443"/>
      <c r="B843" s="443"/>
      <c r="C843" s="443"/>
      <c r="D843" s="443"/>
      <c r="E843" s="443"/>
      <c r="F843" s="443"/>
      <c r="G843" s="443"/>
      <c r="H843" s="443"/>
      <c r="I843" s="443"/>
      <c r="J843" s="443"/>
      <c r="K843" s="443"/>
      <c r="L843" s="443"/>
      <c r="M843" s="443"/>
      <c r="N843" s="443"/>
      <c r="O843" s="443"/>
      <c r="P843" s="443"/>
      <c r="Q843" s="443"/>
      <c r="R843" s="443"/>
      <c r="S843" s="443"/>
      <c r="T843" s="443"/>
      <c r="U843" s="443"/>
      <c r="V843" s="443"/>
      <c r="W843" s="443"/>
      <c r="X843" s="443"/>
      <c r="Y843" s="443"/>
      <c r="Z843" s="443"/>
      <c r="AA843" s="443"/>
      <c r="AB843" s="443"/>
      <c r="AC843" s="443"/>
      <c r="AD843" s="443"/>
      <c r="AE843" s="443"/>
      <c r="AF843" s="443"/>
      <c r="AG843" s="443"/>
    </row>
    <row r="844">
      <c r="A844" s="443"/>
      <c r="B844" s="443"/>
      <c r="C844" s="443"/>
      <c r="D844" s="443"/>
      <c r="E844" s="443"/>
      <c r="F844" s="443"/>
      <c r="G844" s="443"/>
      <c r="H844" s="443"/>
      <c r="I844" s="443"/>
      <c r="J844" s="443"/>
      <c r="K844" s="443"/>
      <c r="L844" s="443"/>
      <c r="M844" s="443"/>
      <c r="N844" s="443"/>
      <c r="O844" s="443"/>
      <c r="P844" s="443"/>
      <c r="Q844" s="443"/>
      <c r="R844" s="443"/>
      <c r="S844" s="443"/>
      <c r="T844" s="443"/>
      <c r="U844" s="443"/>
      <c r="V844" s="443"/>
      <c r="W844" s="443"/>
      <c r="X844" s="443"/>
      <c r="Y844" s="443"/>
      <c r="Z844" s="443"/>
      <c r="AA844" s="443"/>
      <c r="AB844" s="443"/>
      <c r="AC844" s="443"/>
      <c r="AD844" s="443"/>
      <c r="AE844" s="443"/>
      <c r="AF844" s="443"/>
      <c r="AG844" s="443"/>
    </row>
    <row r="845">
      <c r="A845" s="443"/>
      <c r="B845" s="443"/>
      <c r="C845" s="443"/>
      <c r="D845" s="443"/>
      <c r="E845" s="443"/>
      <c r="F845" s="443"/>
      <c r="G845" s="443"/>
      <c r="H845" s="443"/>
      <c r="I845" s="443"/>
      <c r="J845" s="443"/>
      <c r="K845" s="443"/>
      <c r="L845" s="443"/>
      <c r="M845" s="443"/>
      <c r="N845" s="443"/>
      <c r="O845" s="443"/>
      <c r="P845" s="443"/>
      <c r="Q845" s="443"/>
      <c r="R845" s="443"/>
      <c r="S845" s="443"/>
      <c r="T845" s="443"/>
      <c r="U845" s="443"/>
      <c r="V845" s="443"/>
      <c r="W845" s="443"/>
      <c r="X845" s="443"/>
      <c r="Y845" s="443"/>
      <c r="Z845" s="443"/>
      <c r="AA845" s="443"/>
      <c r="AB845" s="443"/>
      <c r="AC845" s="443"/>
      <c r="AD845" s="443"/>
      <c r="AE845" s="443"/>
      <c r="AF845" s="443"/>
      <c r="AG845" s="443"/>
    </row>
    <row r="846">
      <c r="A846" s="443"/>
      <c r="B846" s="443"/>
      <c r="C846" s="443"/>
      <c r="D846" s="443"/>
      <c r="E846" s="443"/>
      <c r="F846" s="443"/>
      <c r="G846" s="443"/>
      <c r="H846" s="443"/>
      <c r="I846" s="443"/>
      <c r="J846" s="443"/>
      <c r="K846" s="443"/>
      <c r="L846" s="443"/>
      <c r="M846" s="443"/>
      <c r="N846" s="443"/>
      <c r="O846" s="443"/>
      <c r="P846" s="443"/>
      <c r="Q846" s="443"/>
      <c r="R846" s="443"/>
      <c r="S846" s="443"/>
      <c r="T846" s="443"/>
      <c r="U846" s="443"/>
      <c r="V846" s="443"/>
      <c r="W846" s="443"/>
      <c r="X846" s="443"/>
      <c r="Y846" s="443"/>
      <c r="Z846" s="443"/>
      <c r="AA846" s="443"/>
      <c r="AB846" s="443"/>
      <c r="AC846" s="443"/>
      <c r="AD846" s="443"/>
      <c r="AE846" s="443"/>
      <c r="AF846" s="443"/>
      <c r="AG846" s="443"/>
    </row>
    <row r="847">
      <c r="A847" s="443"/>
      <c r="B847" s="443"/>
      <c r="C847" s="443"/>
      <c r="D847" s="443"/>
      <c r="E847" s="443"/>
      <c r="F847" s="443"/>
      <c r="G847" s="443"/>
      <c r="H847" s="443"/>
      <c r="I847" s="443"/>
      <c r="J847" s="443"/>
      <c r="K847" s="443"/>
      <c r="L847" s="443"/>
      <c r="M847" s="443"/>
      <c r="N847" s="443"/>
      <c r="O847" s="443"/>
      <c r="P847" s="443"/>
      <c r="Q847" s="443"/>
      <c r="R847" s="443"/>
      <c r="S847" s="443"/>
      <c r="T847" s="443"/>
      <c r="U847" s="443"/>
      <c r="V847" s="443"/>
      <c r="W847" s="443"/>
      <c r="X847" s="443"/>
      <c r="Y847" s="443"/>
      <c r="Z847" s="443"/>
      <c r="AA847" s="443"/>
      <c r="AB847" s="443"/>
      <c r="AC847" s="443"/>
      <c r="AD847" s="443"/>
      <c r="AE847" s="443"/>
      <c r="AF847" s="443"/>
      <c r="AG847" s="443"/>
    </row>
    <row r="848">
      <c r="A848" s="443"/>
      <c r="B848" s="443"/>
      <c r="C848" s="443"/>
      <c r="D848" s="443"/>
      <c r="E848" s="443"/>
      <c r="F848" s="443"/>
      <c r="G848" s="443"/>
      <c r="H848" s="443"/>
      <c r="I848" s="443"/>
      <c r="J848" s="443"/>
      <c r="K848" s="443"/>
      <c r="L848" s="443"/>
      <c r="M848" s="443"/>
      <c r="N848" s="443"/>
      <c r="O848" s="443"/>
      <c r="P848" s="443"/>
      <c r="Q848" s="443"/>
      <c r="R848" s="443"/>
      <c r="S848" s="443"/>
      <c r="T848" s="443"/>
      <c r="U848" s="443"/>
      <c r="V848" s="443"/>
      <c r="W848" s="443"/>
      <c r="X848" s="443"/>
      <c r="Y848" s="443"/>
      <c r="Z848" s="443"/>
      <c r="AA848" s="443"/>
      <c r="AB848" s="443"/>
      <c r="AC848" s="443"/>
      <c r="AD848" s="443"/>
      <c r="AE848" s="443"/>
      <c r="AF848" s="443"/>
      <c r="AG848" s="443"/>
    </row>
    <row r="849">
      <c r="A849" s="443"/>
      <c r="B849" s="443"/>
      <c r="C849" s="443"/>
      <c r="D849" s="443"/>
      <c r="E849" s="443"/>
      <c r="F849" s="443"/>
      <c r="G849" s="443"/>
      <c r="H849" s="443"/>
      <c r="I849" s="443"/>
      <c r="J849" s="443"/>
      <c r="K849" s="443"/>
      <c r="L849" s="443"/>
      <c r="M849" s="443"/>
      <c r="N849" s="443"/>
      <c r="O849" s="443"/>
      <c r="P849" s="443"/>
      <c r="Q849" s="443"/>
      <c r="R849" s="443"/>
      <c r="S849" s="443"/>
      <c r="T849" s="443"/>
      <c r="U849" s="443"/>
      <c r="V849" s="443"/>
      <c r="W849" s="443"/>
      <c r="X849" s="443"/>
      <c r="Y849" s="443"/>
      <c r="Z849" s="443"/>
      <c r="AA849" s="443"/>
      <c r="AB849" s="443"/>
      <c r="AC849" s="443"/>
      <c r="AD849" s="443"/>
      <c r="AE849" s="443"/>
      <c r="AF849" s="443"/>
      <c r="AG849" s="443"/>
    </row>
    <row r="850">
      <c r="A850" s="443"/>
      <c r="B850" s="443"/>
      <c r="C850" s="443"/>
      <c r="D850" s="443"/>
      <c r="E850" s="443"/>
      <c r="F850" s="443"/>
      <c r="G850" s="443"/>
      <c r="H850" s="443"/>
      <c r="I850" s="443"/>
      <c r="J850" s="443"/>
      <c r="K850" s="443"/>
      <c r="L850" s="443"/>
      <c r="M850" s="443"/>
      <c r="N850" s="443"/>
      <c r="O850" s="443"/>
      <c r="P850" s="443"/>
      <c r="Q850" s="443"/>
      <c r="R850" s="443"/>
      <c r="S850" s="443"/>
      <c r="T850" s="443"/>
      <c r="U850" s="443"/>
      <c r="V850" s="443"/>
      <c r="W850" s="443"/>
      <c r="X850" s="443"/>
      <c r="Y850" s="443"/>
      <c r="Z850" s="443"/>
      <c r="AA850" s="443"/>
      <c r="AB850" s="443"/>
      <c r="AC850" s="443"/>
      <c r="AD850" s="443"/>
      <c r="AE850" s="443"/>
      <c r="AF850" s="443"/>
      <c r="AG850" s="443"/>
    </row>
    <row r="851">
      <c r="A851" s="443"/>
      <c r="B851" s="443"/>
      <c r="C851" s="443"/>
      <c r="D851" s="443"/>
      <c r="E851" s="443"/>
      <c r="F851" s="443"/>
      <c r="G851" s="443"/>
      <c r="H851" s="443"/>
      <c r="I851" s="443"/>
      <c r="J851" s="443"/>
      <c r="K851" s="443"/>
      <c r="L851" s="443"/>
      <c r="M851" s="443"/>
      <c r="N851" s="443"/>
      <c r="O851" s="443"/>
      <c r="P851" s="443"/>
      <c r="Q851" s="443"/>
      <c r="R851" s="443"/>
      <c r="S851" s="443"/>
      <c r="T851" s="443"/>
      <c r="U851" s="443"/>
      <c r="V851" s="443"/>
      <c r="W851" s="443"/>
      <c r="X851" s="443"/>
      <c r="Y851" s="443"/>
      <c r="Z851" s="443"/>
      <c r="AA851" s="443"/>
      <c r="AB851" s="443"/>
      <c r="AC851" s="443"/>
      <c r="AD851" s="443"/>
      <c r="AE851" s="443"/>
      <c r="AF851" s="443"/>
      <c r="AG851" s="443"/>
    </row>
    <row r="852">
      <c r="A852" s="443"/>
      <c r="B852" s="443"/>
      <c r="C852" s="443"/>
      <c r="D852" s="443"/>
      <c r="E852" s="443"/>
      <c r="F852" s="443"/>
      <c r="G852" s="443"/>
      <c r="H852" s="443"/>
      <c r="I852" s="443"/>
      <c r="J852" s="443"/>
      <c r="K852" s="443"/>
      <c r="L852" s="443"/>
      <c r="M852" s="443"/>
      <c r="N852" s="443"/>
      <c r="O852" s="443"/>
      <c r="P852" s="443"/>
      <c r="Q852" s="443"/>
      <c r="R852" s="443"/>
      <c r="S852" s="443"/>
      <c r="T852" s="443"/>
      <c r="U852" s="443"/>
      <c r="V852" s="443"/>
      <c r="W852" s="443"/>
      <c r="X852" s="443"/>
      <c r="Y852" s="443"/>
      <c r="Z852" s="443"/>
      <c r="AA852" s="443"/>
      <c r="AB852" s="443"/>
      <c r="AC852" s="443"/>
      <c r="AD852" s="443"/>
      <c r="AE852" s="443"/>
      <c r="AF852" s="443"/>
      <c r="AG852" s="443"/>
    </row>
    <row r="853">
      <c r="A853" s="443"/>
      <c r="B853" s="443"/>
      <c r="C853" s="443"/>
      <c r="D853" s="443"/>
      <c r="E853" s="443"/>
      <c r="F853" s="443"/>
      <c r="G853" s="443"/>
      <c r="H853" s="443"/>
      <c r="I853" s="443"/>
      <c r="J853" s="443"/>
      <c r="K853" s="443"/>
      <c r="L853" s="443"/>
      <c r="M853" s="443"/>
      <c r="N853" s="443"/>
      <c r="O853" s="443"/>
      <c r="P853" s="443"/>
      <c r="Q853" s="443"/>
      <c r="R853" s="443"/>
      <c r="S853" s="443"/>
      <c r="T853" s="443"/>
      <c r="U853" s="443"/>
      <c r="V853" s="443"/>
      <c r="W853" s="443"/>
      <c r="X853" s="443"/>
      <c r="Y853" s="443"/>
      <c r="Z853" s="443"/>
      <c r="AA853" s="443"/>
      <c r="AB853" s="443"/>
      <c r="AC853" s="443"/>
      <c r="AD853" s="443"/>
      <c r="AE853" s="443"/>
      <c r="AF853" s="443"/>
      <c r="AG853" s="443"/>
    </row>
    <row r="854">
      <c r="A854" s="443"/>
      <c r="B854" s="443"/>
      <c r="C854" s="443"/>
      <c r="D854" s="443"/>
      <c r="E854" s="443"/>
      <c r="F854" s="443"/>
      <c r="G854" s="443"/>
      <c r="H854" s="443"/>
      <c r="I854" s="443"/>
      <c r="J854" s="443"/>
      <c r="K854" s="443"/>
      <c r="L854" s="443"/>
      <c r="M854" s="443"/>
      <c r="N854" s="443"/>
      <c r="O854" s="443"/>
      <c r="P854" s="443"/>
      <c r="Q854" s="443"/>
      <c r="R854" s="443"/>
      <c r="S854" s="443"/>
      <c r="T854" s="443"/>
      <c r="U854" s="443"/>
      <c r="V854" s="443"/>
      <c r="W854" s="443"/>
      <c r="X854" s="443"/>
      <c r="Y854" s="443"/>
      <c r="Z854" s="443"/>
      <c r="AA854" s="443"/>
      <c r="AB854" s="443"/>
      <c r="AC854" s="443"/>
      <c r="AD854" s="443"/>
      <c r="AE854" s="443"/>
      <c r="AF854" s="443"/>
      <c r="AG854" s="443"/>
    </row>
    <row r="855">
      <c r="A855" s="443"/>
      <c r="B855" s="443"/>
      <c r="C855" s="443"/>
      <c r="D855" s="443"/>
      <c r="E855" s="443"/>
      <c r="F855" s="443"/>
      <c r="G855" s="443"/>
      <c r="H855" s="443"/>
      <c r="I855" s="443"/>
      <c r="J855" s="443"/>
      <c r="K855" s="443"/>
      <c r="L855" s="443"/>
      <c r="M855" s="443"/>
      <c r="N855" s="443"/>
      <c r="O855" s="443"/>
      <c r="P855" s="443"/>
      <c r="Q855" s="443"/>
      <c r="R855" s="443"/>
      <c r="S855" s="443"/>
      <c r="T855" s="443"/>
      <c r="U855" s="443"/>
      <c r="V855" s="443"/>
      <c r="W855" s="443"/>
      <c r="X855" s="443"/>
      <c r="Y855" s="443"/>
      <c r="Z855" s="443"/>
      <c r="AA855" s="443"/>
      <c r="AB855" s="443"/>
      <c r="AC855" s="443"/>
      <c r="AD855" s="443"/>
      <c r="AE855" s="443"/>
      <c r="AF855" s="443"/>
      <c r="AG855" s="443"/>
    </row>
    <row r="856">
      <c r="A856" s="443"/>
      <c r="B856" s="443"/>
      <c r="C856" s="443"/>
      <c r="D856" s="443"/>
      <c r="E856" s="443"/>
      <c r="F856" s="443"/>
      <c r="G856" s="443"/>
      <c r="H856" s="443"/>
      <c r="I856" s="443"/>
      <c r="J856" s="443"/>
      <c r="K856" s="443"/>
      <c r="L856" s="443"/>
      <c r="M856" s="443"/>
      <c r="N856" s="443"/>
      <c r="O856" s="443"/>
      <c r="P856" s="443"/>
      <c r="Q856" s="443"/>
      <c r="R856" s="443"/>
      <c r="S856" s="443"/>
      <c r="T856" s="443"/>
      <c r="U856" s="443"/>
      <c r="V856" s="443"/>
      <c r="W856" s="443"/>
      <c r="X856" s="443"/>
      <c r="Y856" s="443"/>
      <c r="Z856" s="443"/>
      <c r="AA856" s="443"/>
      <c r="AB856" s="443"/>
      <c r="AC856" s="443"/>
      <c r="AD856" s="443"/>
      <c r="AE856" s="443"/>
      <c r="AF856" s="443"/>
      <c r="AG856" s="443"/>
    </row>
    <row r="857">
      <c r="A857" s="443"/>
      <c r="B857" s="443"/>
      <c r="C857" s="443"/>
      <c r="D857" s="443"/>
      <c r="E857" s="443"/>
      <c r="F857" s="443"/>
      <c r="G857" s="443"/>
      <c r="H857" s="443"/>
      <c r="I857" s="443"/>
      <c r="J857" s="443"/>
      <c r="K857" s="443"/>
      <c r="L857" s="443"/>
      <c r="M857" s="443"/>
      <c r="N857" s="443"/>
      <c r="O857" s="443"/>
      <c r="P857" s="443"/>
      <c r="Q857" s="443"/>
      <c r="R857" s="443"/>
      <c r="S857" s="443"/>
      <c r="T857" s="443"/>
      <c r="U857" s="443"/>
      <c r="V857" s="443"/>
      <c r="W857" s="443"/>
      <c r="X857" s="443"/>
      <c r="Y857" s="443"/>
      <c r="Z857" s="443"/>
      <c r="AA857" s="443"/>
      <c r="AB857" s="443"/>
      <c r="AC857" s="443"/>
      <c r="AD857" s="443"/>
      <c r="AE857" s="443"/>
      <c r="AF857" s="443"/>
      <c r="AG857" s="443"/>
    </row>
    <row r="858">
      <c r="A858" s="443"/>
      <c r="B858" s="443"/>
      <c r="C858" s="443"/>
      <c r="D858" s="443"/>
      <c r="E858" s="443"/>
      <c r="F858" s="443"/>
      <c r="G858" s="443"/>
      <c r="H858" s="443"/>
      <c r="I858" s="443"/>
      <c r="J858" s="443"/>
      <c r="K858" s="443"/>
      <c r="L858" s="443"/>
      <c r="M858" s="443"/>
      <c r="N858" s="443"/>
      <c r="O858" s="443"/>
      <c r="P858" s="443"/>
      <c r="Q858" s="443"/>
      <c r="R858" s="443"/>
      <c r="S858" s="443"/>
      <c r="T858" s="443"/>
      <c r="U858" s="443"/>
      <c r="V858" s="443"/>
      <c r="W858" s="443"/>
      <c r="X858" s="443"/>
      <c r="Y858" s="443"/>
      <c r="Z858" s="443"/>
      <c r="AA858" s="443"/>
      <c r="AB858" s="443"/>
      <c r="AC858" s="443"/>
      <c r="AD858" s="443"/>
      <c r="AE858" s="443"/>
      <c r="AF858" s="443"/>
      <c r="AG858" s="443"/>
    </row>
    <row r="859">
      <c r="A859" s="443"/>
      <c r="B859" s="443"/>
      <c r="C859" s="443"/>
      <c r="D859" s="443"/>
      <c r="E859" s="443"/>
      <c r="F859" s="443"/>
      <c r="G859" s="443"/>
      <c r="H859" s="443"/>
      <c r="I859" s="443"/>
      <c r="J859" s="443"/>
      <c r="K859" s="443"/>
      <c r="L859" s="443"/>
      <c r="M859" s="443"/>
      <c r="N859" s="443"/>
      <c r="O859" s="443"/>
      <c r="P859" s="443"/>
      <c r="Q859" s="443"/>
      <c r="R859" s="443"/>
      <c r="S859" s="443"/>
      <c r="T859" s="443"/>
      <c r="U859" s="443"/>
      <c r="V859" s="443"/>
      <c r="W859" s="443"/>
      <c r="X859" s="443"/>
      <c r="Y859" s="443"/>
      <c r="Z859" s="443"/>
      <c r="AA859" s="443"/>
      <c r="AB859" s="443"/>
      <c r="AC859" s="443"/>
      <c r="AD859" s="443"/>
      <c r="AE859" s="443"/>
      <c r="AF859" s="443"/>
      <c r="AG859" s="443"/>
    </row>
    <row r="860">
      <c r="A860" s="443"/>
      <c r="B860" s="443"/>
      <c r="C860" s="443"/>
      <c r="D860" s="443"/>
      <c r="E860" s="443"/>
      <c r="F860" s="443"/>
      <c r="G860" s="443"/>
      <c r="H860" s="443"/>
      <c r="I860" s="443"/>
      <c r="J860" s="443"/>
      <c r="K860" s="443"/>
      <c r="L860" s="443"/>
      <c r="M860" s="443"/>
      <c r="N860" s="443"/>
      <c r="O860" s="443"/>
      <c r="P860" s="443"/>
      <c r="Q860" s="443"/>
      <c r="R860" s="443"/>
      <c r="S860" s="443"/>
      <c r="T860" s="443"/>
      <c r="U860" s="443"/>
      <c r="V860" s="443"/>
      <c r="W860" s="443"/>
      <c r="X860" s="443"/>
      <c r="Y860" s="443"/>
      <c r="Z860" s="443"/>
      <c r="AA860" s="443"/>
      <c r="AB860" s="443"/>
      <c r="AC860" s="443"/>
      <c r="AD860" s="443"/>
      <c r="AE860" s="443"/>
      <c r="AF860" s="443"/>
      <c r="AG860" s="443"/>
    </row>
    <row r="861">
      <c r="A861" s="443"/>
      <c r="B861" s="443"/>
      <c r="C861" s="443"/>
      <c r="D861" s="443"/>
      <c r="E861" s="443"/>
      <c r="F861" s="443"/>
      <c r="G861" s="443"/>
      <c r="H861" s="443"/>
      <c r="I861" s="443"/>
      <c r="J861" s="443"/>
      <c r="K861" s="443"/>
      <c r="L861" s="443"/>
      <c r="M861" s="443"/>
      <c r="N861" s="443"/>
      <c r="O861" s="443"/>
      <c r="P861" s="443"/>
      <c r="Q861" s="443"/>
      <c r="R861" s="443"/>
      <c r="S861" s="443"/>
      <c r="T861" s="443"/>
      <c r="U861" s="443"/>
      <c r="V861" s="443"/>
      <c r="W861" s="443"/>
      <c r="X861" s="443"/>
      <c r="Y861" s="443"/>
      <c r="Z861" s="443"/>
      <c r="AA861" s="443"/>
      <c r="AB861" s="443"/>
      <c r="AC861" s="443"/>
      <c r="AD861" s="443"/>
      <c r="AE861" s="443"/>
      <c r="AF861" s="443"/>
      <c r="AG861" s="443"/>
    </row>
    <row r="862">
      <c r="A862" s="443"/>
      <c r="B862" s="443"/>
      <c r="C862" s="443"/>
      <c r="D862" s="443"/>
      <c r="E862" s="443"/>
      <c r="F862" s="443"/>
      <c r="G862" s="443"/>
      <c r="H862" s="443"/>
      <c r="I862" s="443"/>
      <c r="J862" s="443"/>
      <c r="K862" s="443"/>
      <c r="L862" s="443"/>
      <c r="M862" s="443"/>
      <c r="N862" s="443"/>
      <c r="O862" s="443"/>
      <c r="P862" s="443"/>
      <c r="Q862" s="443"/>
      <c r="R862" s="443"/>
      <c r="S862" s="443"/>
      <c r="T862" s="443"/>
      <c r="U862" s="443"/>
      <c r="V862" s="443"/>
      <c r="W862" s="443"/>
      <c r="X862" s="443"/>
      <c r="Y862" s="443"/>
      <c r="Z862" s="443"/>
      <c r="AA862" s="443"/>
      <c r="AB862" s="443"/>
      <c r="AC862" s="443"/>
      <c r="AD862" s="443"/>
      <c r="AE862" s="443"/>
      <c r="AF862" s="443"/>
      <c r="AG862" s="443"/>
    </row>
    <row r="863">
      <c r="A863" s="443"/>
      <c r="B863" s="443"/>
      <c r="C863" s="443"/>
      <c r="D863" s="443"/>
      <c r="E863" s="443"/>
      <c r="F863" s="443"/>
      <c r="G863" s="443"/>
      <c r="H863" s="443"/>
      <c r="I863" s="443"/>
      <c r="J863" s="443"/>
      <c r="K863" s="443"/>
      <c r="L863" s="443"/>
      <c r="M863" s="443"/>
      <c r="N863" s="443"/>
      <c r="O863" s="443"/>
      <c r="P863" s="443"/>
      <c r="Q863" s="443"/>
      <c r="R863" s="443"/>
      <c r="S863" s="443"/>
      <c r="T863" s="443"/>
      <c r="U863" s="443"/>
      <c r="V863" s="443"/>
      <c r="W863" s="443"/>
      <c r="X863" s="443"/>
      <c r="Y863" s="443"/>
      <c r="Z863" s="443"/>
      <c r="AA863" s="443"/>
      <c r="AB863" s="443"/>
      <c r="AC863" s="443"/>
      <c r="AD863" s="443"/>
      <c r="AE863" s="443"/>
      <c r="AF863" s="443"/>
      <c r="AG863" s="443"/>
    </row>
    <row r="864">
      <c r="A864" s="443"/>
      <c r="B864" s="443"/>
      <c r="C864" s="443"/>
      <c r="D864" s="443"/>
      <c r="E864" s="443"/>
      <c r="F864" s="443"/>
      <c r="G864" s="443"/>
      <c r="H864" s="443"/>
      <c r="I864" s="443"/>
      <c r="J864" s="443"/>
      <c r="K864" s="443"/>
      <c r="L864" s="443"/>
      <c r="M864" s="443"/>
      <c r="N864" s="443"/>
      <c r="O864" s="443"/>
      <c r="P864" s="443"/>
      <c r="Q864" s="443"/>
      <c r="R864" s="443"/>
      <c r="S864" s="443"/>
      <c r="T864" s="443"/>
      <c r="U864" s="443"/>
      <c r="V864" s="443"/>
      <c r="W864" s="443"/>
      <c r="X864" s="443"/>
      <c r="Y864" s="443"/>
      <c r="Z864" s="443"/>
      <c r="AA864" s="443"/>
      <c r="AB864" s="443"/>
      <c r="AC864" s="443"/>
      <c r="AD864" s="443"/>
      <c r="AE864" s="443"/>
      <c r="AF864" s="443"/>
      <c r="AG864" s="443"/>
    </row>
    <row r="865">
      <c r="A865" s="443"/>
      <c r="B865" s="443"/>
      <c r="C865" s="443"/>
      <c r="D865" s="443"/>
      <c r="E865" s="443"/>
      <c r="F865" s="443"/>
      <c r="G865" s="443"/>
      <c r="H865" s="443"/>
      <c r="I865" s="443"/>
      <c r="J865" s="443"/>
      <c r="K865" s="443"/>
      <c r="L865" s="443"/>
      <c r="M865" s="443"/>
      <c r="N865" s="443"/>
      <c r="O865" s="443"/>
      <c r="P865" s="443"/>
      <c r="Q865" s="443"/>
      <c r="R865" s="443"/>
      <c r="S865" s="443"/>
      <c r="T865" s="443"/>
      <c r="U865" s="443"/>
      <c r="V865" s="443"/>
      <c r="W865" s="443"/>
      <c r="X865" s="443"/>
      <c r="Y865" s="443"/>
      <c r="Z865" s="443"/>
      <c r="AA865" s="443"/>
      <c r="AB865" s="443"/>
      <c r="AC865" s="443"/>
      <c r="AD865" s="443"/>
      <c r="AE865" s="443"/>
      <c r="AF865" s="443"/>
      <c r="AG865" s="443"/>
    </row>
    <row r="866">
      <c r="A866" s="443"/>
      <c r="B866" s="443"/>
      <c r="C866" s="443"/>
      <c r="D866" s="443"/>
      <c r="E866" s="443"/>
      <c r="F866" s="443"/>
      <c r="G866" s="443"/>
      <c r="H866" s="443"/>
      <c r="I866" s="443"/>
      <c r="J866" s="443"/>
      <c r="K866" s="443"/>
      <c r="L866" s="443"/>
      <c r="M866" s="443"/>
      <c r="N866" s="443"/>
      <c r="O866" s="443"/>
      <c r="P866" s="443"/>
      <c r="Q866" s="443"/>
      <c r="R866" s="443"/>
      <c r="S866" s="443"/>
      <c r="T866" s="443"/>
      <c r="U866" s="443"/>
      <c r="V866" s="443"/>
      <c r="W866" s="443"/>
      <c r="X866" s="443"/>
      <c r="Y866" s="443"/>
      <c r="Z866" s="443"/>
      <c r="AA866" s="443"/>
      <c r="AB866" s="443"/>
      <c r="AC866" s="443"/>
      <c r="AD866" s="443"/>
      <c r="AE866" s="443"/>
      <c r="AF866" s="443"/>
      <c r="AG866" s="443"/>
    </row>
    <row r="867">
      <c r="A867" s="443"/>
      <c r="B867" s="443"/>
      <c r="C867" s="443"/>
      <c r="D867" s="443"/>
      <c r="E867" s="443"/>
      <c r="F867" s="443"/>
      <c r="G867" s="443"/>
      <c r="H867" s="443"/>
      <c r="I867" s="443"/>
      <c r="J867" s="443"/>
      <c r="K867" s="443"/>
      <c r="L867" s="443"/>
      <c r="M867" s="443"/>
      <c r="N867" s="443"/>
      <c r="O867" s="443"/>
      <c r="P867" s="443"/>
      <c r="Q867" s="443"/>
      <c r="R867" s="443"/>
      <c r="S867" s="443"/>
      <c r="T867" s="443"/>
      <c r="U867" s="443"/>
      <c r="V867" s="443"/>
      <c r="W867" s="443"/>
      <c r="X867" s="443"/>
      <c r="Y867" s="443"/>
      <c r="Z867" s="443"/>
      <c r="AA867" s="443"/>
      <c r="AB867" s="443"/>
      <c r="AC867" s="443"/>
      <c r="AD867" s="443"/>
      <c r="AE867" s="443"/>
      <c r="AF867" s="443"/>
      <c r="AG867" s="443"/>
    </row>
    <row r="868">
      <c r="A868" s="443"/>
      <c r="B868" s="443"/>
      <c r="C868" s="443"/>
      <c r="D868" s="443"/>
      <c r="E868" s="443"/>
      <c r="F868" s="443"/>
      <c r="G868" s="443"/>
      <c r="H868" s="443"/>
      <c r="I868" s="443"/>
      <c r="J868" s="443"/>
      <c r="K868" s="443"/>
      <c r="L868" s="443"/>
      <c r="M868" s="443"/>
      <c r="N868" s="443"/>
      <c r="O868" s="443"/>
      <c r="P868" s="443"/>
      <c r="Q868" s="443"/>
      <c r="R868" s="443"/>
      <c r="S868" s="443"/>
      <c r="T868" s="443"/>
      <c r="U868" s="443"/>
      <c r="V868" s="443"/>
      <c r="W868" s="443"/>
      <c r="X868" s="443"/>
      <c r="Y868" s="443"/>
      <c r="Z868" s="443"/>
      <c r="AA868" s="443"/>
      <c r="AB868" s="443"/>
      <c r="AC868" s="443"/>
      <c r="AD868" s="443"/>
      <c r="AE868" s="443"/>
      <c r="AF868" s="443"/>
      <c r="AG868" s="443"/>
    </row>
    <row r="869">
      <c r="A869" s="443"/>
      <c r="B869" s="443"/>
      <c r="C869" s="443"/>
      <c r="D869" s="443"/>
      <c r="E869" s="443"/>
      <c r="F869" s="443"/>
      <c r="G869" s="443"/>
      <c r="H869" s="443"/>
      <c r="I869" s="443"/>
      <c r="J869" s="443"/>
      <c r="K869" s="443"/>
      <c r="L869" s="443"/>
      <c r="M869" s="443"/>
      <c r="N869" s="443"/>
      <c r="O869" s="443"/>
      <c r="P869" s="443"/>
      <c r="Q869" s="443"/>
      <c r="R869" s="443"/>
      <c r="S869" s="443"/>
      <c r="T869" s="443"/>
      <c r="U869" s="443"/>
      <c r="V869" s="443"/>
      <c r="W869" s="443"/>
      <c r="X869" s="443"/>
      <c r="Y869" s="443"/>
      <c r="Z869" s="443"/>
      <c r="AA869" s="443"/>
      <c r="AB869" s="443"/>
      <c r="AC869" s="443"/>
      <c r="AD869" s="443"/>
      <c r="AE869" s="443"/>
      <c r="AF869" s="443"/>
      <c r="AG869" s="443"/>
    </row>
    <row r="870">
      <c r="A870" s="443"/>
      <c r="B870" s="443"/>
      <c r="C870" s="443"/>
      <c r="D870" s="443"/>
      <c r="E870" s="443"/>
      <c r="F870" s="443"/>
      <c r="G870" s="443"/>
      <c r="H870" s="443"/>
      <c r="I870" s="443"/>
      <c r="J870" s="443"/>
      <c r="K870" s="443"/>
      <c r="L870" s="443"/>
      <c r="M870" s="443"/>
      <c r="N870" s="443"/>
      <c r="O870" s="443"/>
      <c r="P870" s="443"/>
      <c r="Q870" s="443"/>
      <c r="R870" s="443"/>
      <c r="S870" s="443"/>
      <c r="T870" s="443"/>
      <c r="U870" s="443"/>
      <c r="V870" s="443"/>
      <c r="W870" s="443"/>
      <c r="X870" s="443"/>
      <c r="Y870" s="443"/>
      <c r="Z870" s="443"/>
      <c r="AA870" s="443"/>
      <c r="AB870" s="443"/>
      <c r="AC870" s="443"/>
      <c r="AD870" s="443"/>
      <c r="AE870" s="443"/>
      <c r="AF870" s="443"/>
      <c r="AG870" s="443"/>
    </row>
    <row r="871">
      <c r="A871" s="443"/>
      <c r="B871" s="443"/>
      <c r="C871" s="443"/>
      <c r="D871" s="443"/>
      <c r="E871" s="443"/>
      <c r="F871" s="443"/>
      <c r="G871" s="443"/>
      <c r="H871" s="443"/>
      <c r="I871" s="443"/>
      <c r="J871" s="443"/>
      <c r="K871" s="443"/>
      <c r="L871" s="443"/>
      <c r="M871" s="443"/>
      <c r="N871" s="443"/>
      <c r="O871" s="443"/>
      <c r="P871" s="443"/>
      <c r="Q871" s="443"/>
      <c r="R871" s="443"/>
      <c r="S871" s="443"/>
      <c r="T871" s="443"/>
      <c r="U871" s="443"/>
      <c r="V871" s="443"/>
      <c r="W871" s="443"/>
      <c r="X871" s="443"/>
      <c r="Y871" s="443"/>
      <c r="Z871" s="443"/>
      <c r="AA871" s="443"/>
      <c r="AB871" s="443"/>
      <c r="AC871" s="443"/>
      <c r="AD871" s="443"/>
      <c r="AE871" s="443"/>
      <c r="AF871" s="443"/>
      <c r="AG871" s="443"/>
    </row>
    <row r="872">
      <c r="A872" s="443"/>
      <c r="B872" s="443"/>
      <c r="C872" s="443"/>
      <c r="D872" s="443"/>
      <c r="E872" s="443"/>
      <c r="F872" s="443"/>
      <c r="G872" s="443"/>
      <c r="H872" s="443"/>
      <c r="I872" s="443"/>
      <c r="J872" s="443"/>
      <c r="K872" s="443"/>
      <c r="L872" s="443"/>
      <c r="M872" s="443"/>
      <c r="N872" s="443"/>
      <c r="O872" s="443"/>
      <c r="P872" s="443"/>
      <c r="Q872" s="443"/>
      <c r="R872" s="443"/>
      <c r="S872" s="443"/>
      <c r="T872" s="443"/>
      <c r="U872" s="443"/>
      <c r="V872" s="443"/>
      <c r="W872" s="443"/>
      <c r="X872" s="443"/>
      <c r="Y872" s="443"/>
      <c r="Z872" s="443"/>
      <c r="AA872" s="443"/>
      <c r="AB872" s="443"/>
      <c r="AC872" s="443"/>
      <c r="AD872" s="443"/>
      <c r="AE872" s="443"/>
      <c r="AF872" s="443"/>
      <c r="AG872" s="443"/>
    </row>
    <row r="873">
      <c r="A873" s="443"/>
      <c r="B873" s="443"/>
      <c r="C873" s="443"/>
      <c r="D873" s="443"/>
      <c r="E873" s="443"/>
      <c r="F873" s="443"/>
      <c r="G873" s="443"/>
      <c r="H873" s="443"/>
      <c r="I873" s="443"/>
      <c r="J873" s="443"/>
      <c r="K873" s="443"/>
      <c r="L873" s="443"/>
      <c r="M873" s="443"/>
      <c r="N873" s="443"/>
      <c r="O873" s="443"/>
      <c r="P873" s="443"/>
      <c r="Q873" s="443"/>
      <c r="R873" s="443"/>
      <c r="S873" s="443"/>
      <c r="T873" s="443"/>
      <c r="U873" s="443"/>
      <c r="V873" s="443"/>
      <c r="W873" s="443"/>
      <c r="X873" s="443"/>
      <c r="Y873" s="443"/>
      <c r="Z873" s="443"/>
      <c r="AA873" s="443"/>
      <c r="AB873" s="443"/>
      <c r="AC873" s="443"/>
      <c r="AD873" s="443"/>
      <c r="AE873" s="443"/>
      <c r="AF873" s="443"/>
      <c r="AG873" s="443"/>
    </row>
    <row r="874">
      <c r="A874" s="443"/>
      <c r="B874" s="443"/>
      <c r="C874" s="443"/>
      <c r="D874" s="443"/>
      <c r="E874" s="443"/>
      <c r="F874" s="443"/>
      <c r="G874" s="443"/>
      <c r="H874" s="443"/>
      <c r="I874" s="443"/>
      <c r="J874" s="443"/>
      <c r="K874" s="443"/>
      <c r="L874" s="443"/>
      <c r="M874" s="443"/>
      <c r="N874" s="443"/>
      <c r="O874" s="443"/>
      <c r="P874" s="443"/>
      <c r="Q874" s="443"/>
      <c r="R874" s="443"/>
      <c r="S874" s="443"/>
      <c r="T874" s="443"/>
      <c r="U874" s="443"/>
      <c r="V874" s="443"/>
      <c r="W874" s="443"/>
      <c r="X874" s="443"/>
      <c r="Y874" s="443"/>
      <c r="Z874" s="443"/>
      <c r="AA874" s="443"/>
      <c r="AB874" s="443"/>
      <c r="AC874" s="443"/>
      <c r="AD874" s="443"/>
      <c r="AE874" s="443"/>
      <c r="AF874" s="443"/>
      <c r="AG874" s="443"/>
    </row>
    <row r="875">
      <c r="A875" s="443"/>
      <c r="B875" s="443"/>
      <c r="C875" s="443"/>
      <c r="D875" s="443"/>
      <c r="E875" s="443"/>
      <c r="F875" s="443"/>
      <c r="G875" s="443"/>
      <c r="H875" s="443"/>
      <c r="I875" s="443"/>
      <c r="J875" s="443"/>
      <c r="K875" s="443"/>
      <c r="L875" s="443"/>
      <c r="M875" s="443"/>
      <c r="N875" s="443"/>
      <c r="O875" s="443"/>
      <c r="P875" s="443"/>
      <c r="Q875" s="443"/>
      <c r="R875" s="443"/>
      <c r="S875" s="443"/>
      <c r="T875" s="443"/>
      <c r="U875" s="443"/>
      <c r="V875" s="443"/>
      <c r="W875" s="443"/>
      <c r="X875" s="443"/>
      <c r="Y875" s="443"/>
      <c r="Z875" s="443"/>
      <c r="AA875" s="443"/>
      <c r="AB875" s="443"/>
      <c r="AC875" s="443"/>
      <c r="AD875" s="443"/>
      <c r="AE875" s="443"/>
      <c r="AF875" s="443"/>
      <c r="AG875" s="443"/>
    </row>
    <row r="876">
      <c r="A876" s="443"/>
      <c r="B876" s="443"/>
      <c r="C876" s="443"/>
      <c r="D876" s="443"/>
      <c r="E876" s="443"/>
      <c r="F876" s="443"/>
      <c r="G876" s="443"/>
      <c r="H876" s="443"/>
      <c r="I876" s="443"/>
      <c r="J876" s="443"/>
      <c r="K876" s="443"/>
      <c r="L876" s="443"/>
      <c r="M876" s="443"/>
      <c r="N876" s="443"/>
      <c r="O876" s="443"/>
      <c r="P876" s="443"/>
      <c r="Q876" s="443"/>
      <c r="R876" s="443"/>
      <c r="S876" s="443"/>
      <c r="T876" s="443"/>
      <c r="U876" s="443"/>
      <c r="V876" s="443"/>
      <c r="W876" s="443"/>
      <c r="X876" s="443"/>
      <c r="Y876" s="443"/>
      <c r="Z876" s="443"/>
      <c r="AA876" s="443"/>
      <c r="AB876" s="443"/>
      <c r="AC876" s="443"/>
      <c r="AD876" s="443"/>
      <c r="AE876" s="443"/>
      <c r="AF876" s="443"/>
      <c r="AG876" s="443"/>
    </row>
    <row r="877">
      <c r="A877" s="443"/>
      <c r="B877" s="443"/>
      <c r="C877" s="443"/>
      <c r="D877" s="443"/>
      <c r="E877" s="443"/>
      <c r="F877" s="443"/>
      <c r="G877" s="443"/>
      <c r="H877" s="443"/>
      <c r="I877" s="443"/>
      <c r="J877" s="443"/>
      <c r="K877" s="443"/>
      <c r="L877" s="443"/>
      <c r="M877" s="443"/>
      <c r="N877" s="443"/>
      <c r="O877" s="443"/>
      <c r="P877" s="443"/>
      <c r="Q877" s="443"/>
      <c r="R877" s="443"/>
      <c r="S877" s="443"/>
      <c r="T877" s="443"/>
      <c r="U877" s="443"/>
      <c r="V877" s="443"/>
      <c r="W877" s="443"/>
      <c r="X877" s="443"/>
      <c r="Y877" s="443"/>
      <c r="Z877" s="443"/>
      <c r="AA877" s="443"/>
      <c r="AB877" s="443"/>
      <c r="AC877" s="443"/>
      <c r="AD877" s="443"/>
      <c r="AE877" s="443"/>
      <c r="AF877" s="443"/>
      <c r="AG877" s="443"/>
    </row>
    <row r="878">
      <c r="A878" s="443"/>
      <c r="B878" s="443"/>
      <c r="C878" s="443"/>
      <c r="D878" s="443"/>
      <c r="E878" s="443"/>
      <c r="F878" s="443"/>
      <c r="G878" s="443"/>
      <c r="H878" s="443"/>
      <c r="I878" s="443"/>
      <c r="J878" s="443"/>
      <c r="K878" s="443"/>
      <c r="L878" s="443"/>
      <c r="M878" s="443"/>
      <c r="N878" s="443"/>
      <c r="O878" s="443"/>
      <c r="P878" s="443"/>
      <c r="Q878" s="443"/>
      <c r="R878" s="443"/>
      <c r="S878" s="443"/>
      <c r="T878" s="443"/>
      <c r="U878" s="443"/>
      <c r="V878" s="443"/>
      <c r="W878" s="443"/>
      <c r="X878" s="443"/>
      <c r="Y878" s="443"/>
      <c r="Z878" s="443"/>
      <c r="AA878" s="443"/>
      <c r="AB878" s="443"/>
      <c r="AC878" s="443"/>
      <c r="AD878" s="443"/>
      <c r="AE878" s="443"/>
      <c r="AF878" s="443"/>
      <c r="AG878" s="443"/>
    </row>
    <row r="879">
      <c r="A879" s="443"/>
      <c r="B879" s="443"/>
      <c r="C879" s="443"/>
      <c r="D879" s="443"/>
      <c r="E879" s="443"/>
      <c r="F879" s="443"/>
      <c r="G879" s="443"/>
      <c r="H879" s="443"/>
      <c r="I879" s="443"/>
      <c r="J879" s="443"/>
      <c r="K879" s="443"/>
      <c r="L879" s="443"/>
      <c r="M879" s="443"/>
      <c r="N879" s="443"/>
      <c r="O879" s="443"/>
      <c r="P879" s="443"/>
      <c r="Q879" s="443"/>
      <c r="R879" s="443"/>
      <c r="S879" s="443"/>
      <c r="T879" s="443"/>
      <c r="U879" s="443"/>
      <c r="V879" s="443"/>
      <c r="W879" s="443"/>
      <c r="X879" s="443"/>
      <c r="Y879" s="443"/>
      <c r="Z879" s="443"/>
      <c r="AA879" s="443"/>
      <c r="AB879" s="443"/>
      <c r="AC879" s="443"/>
      <c r="AD879" s="443"/>
      <c r="AE879" s="443"/>
      <c r="AF879" s="443"/>
      <c r="AG879" s="443"/>
    </row>
    <row r="880">
      <c r="A880" s="443"/>
      <c r="B880" s="443"/>
      <c r="C880" s="443"/>
      <c r="D880" s="443"/>
      <c r="E880" s="443"/>
      <c r="F880" s="443"/>
      <c r="G880" s="443"/>
      <c r="H880" s="443"/>
      <c r="I880" s="443"/>
      <c r="J880" s="443"/>
      <c r="K880" s="443"/>
      <c r="L880" s="443"/>
      <c r="M880" s="443"/>
      <c r="N880" s="443"/>
      <c r="O880" s="443"/>
      <c r="P880" s="443"/>
      <c r="Q880" s="443"/>
      <c r="R880" s="443"/>
      <c r="S880" s="443"/>
      <c r="T880" s="443"/>
      <c r="U880" s="443"/>
      <c r="V880" s="443"/>
      <c r="W880" s="443"/>
      <c r="X880" s="443"/>
      <c r="Y880" s="443"/>
      <c r="Z880" s="443"/>
      <c r="AA880" s="443"/>
      <c r="AB880" s="443"/>
      <c r="AC880" s="443"/>
      <c r="AD880" s="443"/>
      <c r="AE880" s="443"/>
      <c r="AF880" s="443"/>
      <c r="AG880" s="443"/>
    </row>
    <row r="881">
      <c r="A881" s="443"/>
      <c r="B881" s="443"/>
      <c r="C881" s="443"/>
      <c r="D881" s="443"/>
      <c r="E881" s="443"/>
      <c r="F881" s="443"/>
      <c r="G881" s="443"/>
      <c r="H881" s="443"/>
      <c r="I881" s="443"/>
      <c r="J881" s="443"/>
      <c r="K881" s="443"/>
      <c r="L881" s="443"/>
      <c r="M881" s="443"/>
      <c r="N881" s="443"/>
      <c r="O881" s="443"/>
      <c r="P881" s="443"/>
      <c r="Q881" s="443"/>
      <c r="R881" s="443"/>
      <c r="S881" s="443"/>
      <c r="T881" s="443"/>
      <c r="U881" s="443"/>
      <c r="V881" s="443"/>
      <c r="W881" s="443"/>
      <c r="X881" s="443"/>
      <c r="Y881" s="443"/>
      <c r="Z881" s="443"/>
      <c r="AA881" s="443"/>
      <c r="AB881" s="443"/>
      <c r="AC881" s="443"/>
      <c r="AD881" s="443"/>
      <c r="AE881" s="443"/>
      <c r="AF881" s="443"/>
      <c r="AG881" s="443"/>
    </row>
    <row r="882">
      <c r="A882" s="443"/>
      <c r="B882" s="443"/>
      <c r="C882" s="443"/>
      <c r="D882" s="443"/>
      <c r="E882" s="443"/>
      <c r="F882" s="443"/>
      <c r="G882" s="443"/>
      <c r="H882" s="443"/>
      <c r="I882" s="443"/>
      <c r="J882" s="443"/>
      <c r="K882" s="443"/>
      <c r="L882" s="443"/>
      <c r="M882" s="443"/>
      <c r="N882" s="443"/>
      <c r="O882" s="443"/>
      <c r="P882" s="443"/>
      <c r="Q882" s="443"/>
      <c r="R882" s="443"/>
      <c r="S882" s="443"/>
      <c r="T882" s="443"/>
      <c r="U882" s="443"/>
      <c r="V882" s="443"/>
      <c r="W882" s="443"/>
      <c r="X882" s="443"/>
      <c r="Y882" s="443"/>
      <c r="Z882" s="443"/>
      <c r="AA882" s="443"/>
      <c r="AB882" s="443"/>
      <c r="AC882" s="443"/>
      <c r="AD882" s="443"/>
      <c r="AE882" s="443"/>
      <c r="AF882" s="443"/>
      <c r="AG882" s="443"/>
    </row>
    <row r="883">
      <c r="A883" s="443"/>
      <c r="B883" s="443"/>
      <c r="C883" s="443"/>
      <c r="D883" s="443"/>
      <c r="E883" s="443"/>
      <c r="F883" s="443"/>
      <c r="G883" s="443"/>
      <c r="H883" s="443"/>
      <c r="I883" s="443"/>
      <c r="J883" s="443"/>
      <c r="K883" s="443"/>
      <c r="L883" s="443"/>
      <c r="M883" s="443"/>
      <c r="N883" s="443"/>
      <c r="O883" s="443"/>
      <c r="P883" s="443"/>
      <c r="Q883" s="443"/>
      <c r="R883" s="443"/>
      <c r="S883" s="443"/>
      <c r="T883" s="443"/>
      <c r="U883" s="443"/>
      <c r="V883" s="443"/>
      <c r="W883" s="443"/>
      <c r="X883" s="443"/>
      <c r="Y883" s="443"/>
      <c r="Z883" s="443"/>
      <c r="AA883" s="443"/>
      <c r="AB883" s="443"/>
      <c r="AC883" s="443"/>
      <c r="AD883" s="443"/>
      <c r="AE883" s="443"/>
      <c r="AF883" s="443"/>
      <c r="AG883" s="443"/>
    </row>
    <row r="884">
      <c r="A884" s="443"/>
      <c r="B884" s="443"/>
      <c r="C884" s="443"/>
      <c r="D884" s="443"/>
      <c r="E884" s="443"/>
      <c r="F884" s="443"/>
      <c r="G884" s="443"/>
      <c r="H884" s="443"/>
      <c r="I884" s="443"/>
      <c r="J884" s="443"/>
      <c r="K884" s="443"/>
      <c r="L884" s="443"/>
      <c r="M884" s="443"/>
      <c r="N884" s="443"/>
      <c r="O884" s="443"/>
      <c r="P884" s="443"/>
      <c r="Q884" s="443"/>
      <c r="R884" s="443"/>
      <c r="S884" s="443"/>
      <c r="T884" s="443"/>
      <c r="U884" s="443"/>
      <c r="V884" s="443"/>
      <c r="W884" s="443"/>
      <c r="X884" s="443"/>
      <c r="Y884" s="443"/>
      <c r="Z884" s="443"/>
      <c r="AA884" s="443"/>
      <c r="AB884" s="443"/>
      <c r="AC884" s="443"/>
      <c r="AD884" s="443"/>
      <c r="AE884" s="443"/>
      <c r="AF884" s="443"/>
      <c r="AG884" s="443"/>
    </row>
    <row r="885">
      <c r="A885" s="443"/>
      <c r="B885" s="443"/>
      <c r="C885" s="443"/>
      <c r="D885" s="443"/>
      <c r="E885" s="443"/>
      <c r="F885" s="443"/>
      <c r="G885" s="443"/>
      <c r="H885" s="443"/>
      <c r="I885" s="443"/>
      <c r="J885" s="443"/>
      <c r="K885" s="443"/>
      <c r="L885" s="443"/>
      <c r="M885" s="443"/>
      <c r="N885" s="443"/>
      <c r="O885" s="443"/>
      <c r="P885" s="443"/>
      <c r="Q885" s="443"/>
      <c r="R885" s="443"/>
      <c r="S885" s="443"/>
      <c r="T885" s="443"/>
      <c r="U885" s="443"/>
      <c r="V885" s="443"/>
      <c r="W885" s="443"/>
      <c r="X885" s="443"/>
      <c r="Y885" s="443"/>
      <c r="Z885" s="443"/>
      <c r="AA885" s="443"/>
      <c r="AB885" s="443"/>
      <c r="AC885" s="443"/>
      <c r="AD885" s="443"/>
      <c r="AE885" s="443"/>
      <c r="AF885" s="443"/>
      <c r="AG885" s="443"/>
    </row>
    <row r="886">
      <c r="A886" s="443"/>
      <c r="B886" s="443"/>
      <c r="C886" s="443"/>
      <c r="D886" s="443"/>
      <c r="E886" s="443"/>
      <c r="F886" s="443"/>
      <c r="G886" s="443"/>
      <c r="H886" s="443"/>
      <c r="I886" s="443"/>
      <c r="J886" s="443"/>
      <c r="K886" s="443"/>
      <c r="L886" s="443"/>
      <c r="M886" s="443"/>
      <c r="N886" s="443"/>
      <c r="O886" s="443"/>
      <c r="P886" s="443"/>
      <c r="Q886" s="443"/>
      <c r="R886" s="443"/>
      <c r="S886" s="443"/>
      <c r="T886" s="443"/>
      <c r="U886" s="443"/>
      <c r="V886" s="443"/>
      <c r="W886" s="443"/>
      <c r="X886" s="443"/>
      <c r="Y886" s="443"/>
      <c r="Z886" s="443"/>
      <c r="AA886" s="443"/>
      <c r="AB886" s="443"/>
      <c r="AC886" s="443"/>
      <c r="AD886" s="443"/>
      <c r="AE886" s="443"/>
      <c r="AF886" s="443"/>
      <c r="AG886" s="443"/>
    </row>
    <row r="887">
      <c r="A887" s="443"/>
      <c r="B887" s="443"/>
      <c r="C887" s="443"/>
      <c r="D887" s="443"/>
      <c r="E887" s="443"/>
      <c r="F887" s="443"/>
      <c r="G887" s="443"/>
      <c r="H887" s="443"/>
      <c r="I887" s="443"/>
      <c r="J887" s="443"/>
      <c r="K887" s="443"/>
      <c r="L887" s="443"/>
      <c r="M887" s="443"/>
      <c r="N887" s="443"/>
      <c r="O887" s="443"/>
      <c r="P887" s="443"/>
      <c r="Q887" s="443"/>
      <c r="R887" s="443"/>
      <c r="S887" s="443"/>
      <c r="T887" s="443"/>
      <c r="U887" s="443"/>
      <c r="V887" s="443"/>
      <c r="W887" s="443"/>
      <c r="X887" s="443"/>
      <c r="Y887" s="443"/>
      <c r="Z887" s="443"/>
      <c r="AA887" s="443"/>
      <c r="AB887" s="443"/>
      <c r="AC887" s="443"/>
      <c r="AD887" s="443"/>
      <c r="AE887" s="443"/>
      <c r="AF887" s="443"/>
      <c r="AG887" s="443"/>
    </row>
    <row r="888">
      <c r="A888" s="443"/>
      <c r="B888" s="443"/>
      <c r="C888" s="443"/>
      <c r="D888" s="443"/>
      <c r="E888" s="443"/>
      <c r="F888" s="443"/>
      <c r="G888" s="443"/>
      <c r="H888" s="443"/>
      <c r="I888" s="443"/>
      <c r="J888" s="443"/>
      <c r="K888" s="443"/>
      <c r="L888" s="443"/>
      <c r="M888" s="443"/>
      <c r="N888" s="443"/>
      <c r="O888" s="443"/>
      <c r="P888" s="443"/>
      <c r="Q888" s="443"/>
      <c r="R888" s="443"/>
      <c r="S888" s="443"/>
      <c r="T888" s="443"/>
      <c r="U888" s="443"/>
      <c r="V888" s="443"/>
      <c r="W888" s="443"/>
      <c r="X888" s="443"/>
      <c r="Y888" s="443"/>
      <c r="Z888" s="443"/>
      <c r="AA888" s="443"/>
      <c r="AB888" s="443"/>
      <c r="AC888" s="443"/>
      <c r="AD888" s="443"/>
      <c r="AE888" s="443"/>
      <c r="AF888" s="443"/>
      <c r="AG888" s="443"/>
    </row>
    <row r="889">
      <c r="A889" s="443"/>
      <c r="B889" s="443"/>
      <c r="C889" s="443"/>
      <c r="D889" s="443"/>
      <c r="E889" s="443"/>
      <c r="F889" s="443"/>
      <c r="G889" s="443"/>
      <c r="H889" s="443"/>
      <c r="I889" s="443"/>
      <c r="J889" s="443"/>
      <c r="K889" s="443"/>
      <c r="L889" s="443"/>
      <c r="M889" s="443"/>
      <c r="N889" s="443"/>
      <c r="O889" s="443"/>
      <c r="P889" s="443"/>
      <c r="Q889" s="443"/>
      <c r="R889" s="443"/>
      <c r="S889" s="443"/>
      <c r="T889" s="443"/>
      <c r="U889" s="443"/>
      <c r="V889" s="443"/>
      <c r="W889" s="443"/>
      <c r="X889" s="443"/>
      <c r="Y889" s="443"/>
      <c r="Z889" s="443"/>
      <c r="AA889" s="443"/>
      <c r="AB889" s="443"/>
      <c r="AC889" s="443"/>
      <c r="AD889" s="443"/>
      <c r="AE889" s="443"/>
      <c r="AF889" s="443"/>
      <c r="AG889" s="443"/>
    </row>
    <row r="890">
      <c r="A890" s="443"/>
      <c r="B890" s="443"/>
      <c r="C890" s="443"/>
      <c r="D890" s="443"/>
      <c r="E890" s="443"/>
      <c r="F890" s="443"/>
      <c r="G890" s="443"/>
      <c r="H890" s="443"/>
      <c r="I890" s="443"/>
      <c r="J890" s="443"/>
      <c r="K890" s="443"/>
      <c r="L890" s="443"/>
      <c r="M890" s="443"/>
      <c r="N890" s="443"/>
      <c r="O890" s="443"/>
      <c r="P890" s="443"/>
      <c r="Q890" s="443"/>
      <c r="R890" s="443"/>
      <c r="S890" s="443"/>
      <c r="T890" s="443"/>
      <c r="U890" s="443"/>
      <c r="V890" s="443"/>
      <c r="W890" s="443"/>
      <c r="X890" s="443"/>
      <c r="Y890" s="443"/>
      <c r="Z890" s="443"/>
      <c r="AA890" s="443"/>
      <c r="AB890" s="443"/>
      <c r="AC890" s="443"/>
      <c r="AD890" s="443"/>
      <c r="AE890" s="443"/>
      <c r="AF890" s="443"/>
      <c r="AG890" s="443"/>
    </row>
    <row r="891">
      <c r="A891" s="443"/>
      <c r="B891" s="443"/>
      <c r="C891" s="443"/>
      <c r="D891" s="443"/>
      <c r="E891" s="443"/>
      <c r="F891" s="443"/>
      <c r="G891" s="443"/>
      <c r="H891" s="443"/>
      <c r="I891" s="443"/>
      <c r="J891" s="443"/>
      <c r="K891" s="443"/>
      <c r="L891" s="443"/>
      <c r="M891" s="443"/>
      <c r="N891" s="443"/>
      <c r="O891" s="443"/>
      <c r="P891" s="443"/>
      <c r="Q891" s="443"/>
      <c r="R891" s="443"/>
      <c r="S891" s="443"/>
      <c r="T891" s="443"/>
      <c r="U891" s="443"/>
      <c r="V891" s="443"/>
      <c r="W891" s="443"/>
      <c r="X891" s="443"/>
      <c r="Y891" s="443"/>
      <c r="Z891" s="443"/>
      <c r="AA891" s="443"/>
      <c r="AB891" s="443"/>
      <c r="AC891" s="443"/>
      <c r="AD891" s="443"/>
      <c r="AE891" s="443"/>
      <c r="AF891" s="443"/>
      <c r="AG891" s="443"/>
    </row>
    <row r="892">
      <c r="A892" s="443"/>
      <c r="B892" s="443"/>
      <c r="C892" s="443"/>
      <c r="D892" s="443"/>
      <c r="E892" s="443"/>
      <c r="F892" s="443"/>
      <c r="G892" s="443"/>
      <c r="H892" s="443"/>
      <c r="I892" s="443"/>
      <c r="J892" s="443"/>
      <c r="K892" s="443"/>
      <c r="L892" s="443"/>
      <c r="M892" s="443"/>
      <c r="N892" s="443"/>
      <c r="O892" s="443"/>
      <c r="P892" s="443"/>
      <c r="Q892" s="443"/>
      <c r="R892" s="443"/>
      <c r="S892" s="443"/>
      <c r="T892" s="443"/>
      <c r="U892" s="443"/>
      <c r="V892" s="443"/>
      <c r="W892" s="443"/>
      <c r="X892" s="443"/>
      <c r="Y892" s="443"/>
      <c r="Z892" s="443"/>
      <c r="AA892" s="443"/>
      <c r="AB892" s="443"/>
      <c r="AC892" s="443"/>
      <c r="AD892" s="443"/>
      <c r="AE892" s="443"/>
      <c r="AF892" s="443"/>
      <c r="AG892" s="443"/>
    </row>
    <row r="893">
      <c r="A893" s="443"/>
      <c r="B893" s="443"/>
      <c r="C893" s="443"/>
      <c r="D893" s="443"/>
      <c r="E893" s="443"/>
      <c r="F893" s="443"/>
      <c r="G893" s="443"/>
      <c r="H893" s="443"/>
      <c r="I893" s="443"/>
      <c r="J893" s="443"/>
      <c r="K893" s="443"/>
      <c r="L893" s="443"/>
      <c r="M893" s="443"/>
      <c r="N893" s="443"/>
      <c r="O893" s="443"/>
      <c r="P893" s="443"/>
      <c r="Q893" s="443"/>
      <c r="R893" s="443"/>
      <c r="S893" s="443"/>
      <c r="T893" s="443"/>
      <c r="U893" s="443"/>
      <c r="V893" s="443"/>
      <c r="W893" s="443"/>
      <c r="X893" s="443"/>
      <c r="Y893" s="443"/>
      <c r="Z893" s="443"/>
      <c r="AA893" s="443"/>
      <c r="AB893" s="443"/>
      <c r="AC893" s="443"/>
      <c r="AD893" s="443"/>
      <c r="AE893" s="443"/>
      <c r="AF893" s="443"/>
      <c r="AG893" s="443"/>
    </row>
    <row r="894">
      <c r="A894" s="443"/>
      <c r="B894" s="443"/>
      <c r="C894" s="443"/>
      <c r="D894" s="443"/>
      <c r="E894" s="443"/>
      <c r="F894" s="443"/>
      <c r="G894" s="443"/>
      <c r="H894" s="443"/>
      <c r="I894" s="443"/>
      <c r="J894" s="443"/>
      <c r="K894" s="443"/>
      <c r="L894" s="443"/>
      <c r="M894" s="443"/>
      <c r="N894" s="443"/>
      <c r="O894" s="443"/>
      <c r="P894" s="443"/>
      <c r="Q894" s="443"/>
      <c r="R894" s="443"/>
      <c r="S894" s="443"/>
      <c r="T894" s="443"/>
      <c r="U894" s="443"/>
      <c r="V894" s="443"/>
      <c r="W894" s="443"/>
      <c r="X894" s="443"/>
      <c r="Y894" s="443"/>
      <c r="Z894" s="443"/>
      <c r="AA894" s="443"/>
      <c r="AB894" s="443"/>
      <c r="AC894" s="443"/>
      <c r="AD894" s="443"/>
      <c r="AE894" s="443"/>
      <c r="AF894" s="443"/>
      <c r="AG894" s="443"/>
    </row>
    <row r="895">
      <c r="A895" s="443"/>
      <c r="B895" s="443"/>
      <c r="C895" s="443"/>
      <c r="D895" s="443"/>
      <c r="E895" s="443"/>
      <c r="F895" s="443"/>
      <c r="G895" s="443"/>
      <c r="H895" s="443"/>
      <c r="I895" s="443"/>
      <c r="J895" s="443"/>
      <c r="K895" s="443"/>
      <c r="L895" s="443"/>
      <c r="M895" s="443"/>
      <c r="N895" s="443"/>
      <c r="O895" s="443"/>
      <c r="P895" s="443"/>
      <c r="Q895" s="443"/>
      <c r="R895" s="443"/>
      <c r="S895" s="443"/>
      <c r="T895" s="443"/>
      <c r="U895" s="443"/>
      <c r="V895" s="443"/>
      <c r="W895" s="443"/>
      <c r="X895" s="443"/>
      <c r="Y895" s="443"/>
      <c r="Z895" s="443"/>
      <c r="AA895" s="443"/>
      <c r="AB895" s="443"/>
      <c r="AC895" s="443"/>
      <c r="AD895" s="443"/>
      <c r="AE895" s="443"/>
      <c r="AF895" s="443"/>
      <c r="AG895" s="443"/>
    </row>
    <row r="896">
      <c r="A896" s="443"/>
      <c r="B896" s="443"/>
      <c r="C896" s="443"/>
      <c r="D896" s="443"/>
      <c r="E896" s="443"/>
      <c r="F896" s="443"/>
      <c r="G896" s="443"/>
      <c r="H896" s="443"/>
      <c r="I896" s="443"/>
      <c r="J896" s="443"/>
      <c r="K896" s="443"/>
      <c r="L896" s="443"/>
      <c r="M896" s="443"/>
      <c r="N896" s="443"/>
      <c r="O896" s="443"/>
      <c r="P896" s="443"/>
      <c r="Q896" s="443"/>
      <c r="R896" s="443"/>
      <c r="S896" s="443"/>
      <c r="T896" s="443"/>
      <c r="U896" s="443"/>
      <c r="V896" s="443"/>
      <c r="W896" s="443"/>
      <c r="X896" s="443"/>
      <c r="Y896" s="443"/>
      <c r="Z896" s="443"/>
      <c r="AA896" s="443"/>
      <c r="AB896" s="443"/>
      <c r="AC896" s="443"/>
      <c r="AD896" s="443"/>
      <c r="AE896" s="443"/>
      <c r="AF896" s="443"/>
      <c r="AG896" s="443"/>
    </row>
    <row r="897">
      <c r="A897" s="443"/>
      <c r="B897" s="443"/>
      <c r="C897" s="443"/>
      <c r="D897" s="443"/>
      <c r="E897" s="443"/>
      <c r="F897" s="443"/>
      <c r="G897" s="443"/>
      <c r="H897" s="443"/>
      <c r="I897" s="443"/>
      <c r="J897" s="443"/>
      <c r="K897" s="443"/>
      <c r="L897" s="443"/>
      <c r="M897" s="443"/>
      <c r="N897" s="443"/>
      <c r="O897" s="443"/>
      <c r="P897" s="443"/>
      <c r="Q897" s="443"/>
      <c r="R897" s="443"/>
      <c r="S897" s="443"/>
      <c r="T897" s="443"/>
      <c r="U897" s="443"/>
      <c r="V897" s="443"/>
      <c r="W897" s="443"/>
      <c r="X897" s="443"/>
      <c r="Y897" s="443"/>
      <c r="Z897" s="443"/>
      <c r="AA897" s="443"/>
      <c r="AB897" s="443"/>
      <c r="AC897" s="443"/>
      <c r="AD897" s="443"/>
      <c r="AE897" s="443"/>
      <c r="AF897" s="443"/>
      <c r="AG897" s="443"/>
    </row>
    <row r="898">
      <c r="A898" s="443"/>
      <c r="B898" s="443"/>
      <c r="C898" s="443"/>
      <c r="D898" s="443"/>
      <c r="E898" s="443"/>
      <c r="F898" s="443"/>
      <c r="G898" s="443"/>
      <c r="H898" s="443"/>
      <c r="I898" s="443"/>
      <c r="J898" s="443"/>
      <c r="K898" s="443"/>
      <c r="L898" s="443"/>
      <c r="M898" s="443"/>
      <c r="N898" s="443"/>
      <c r="O898" s="443"/>
      <c r="P898" s="443"/>
      <c r="Q898" s="443"/>
      <c r="R898" s="443"/>
      <c r="S898" s="443"/>
      <c r="T898" s="443"/>
      <c r="U898" s="443"/>
      <c r="V898" s="443"/>
      <c r="W898" s="443"/>
      <c r="X898" s="443"/>
      <c r="Y898" s="443"/>
      <c r="Z898" s="443"/>
      <c r="AA898" s="443"/>
      <c r="AB898" s="443"/>
      <c r="AC898" s="443"/>
      <c r="AD898" s="443"/>
      <c r="AE898" s="443"/>
      <c r="AF898" s="443"/>
      <c r="AG898" s="443"/>
    </row>
    <row r="899">
      <c r="A899" s="443"/>
      <c r="B899" s="443"/>
      <c r="C899" s="443"/>
      <c r="D899" s="443"/>
      <c r="E899" s="443"/>
      <c r="F899" s="443"/>
      <c r="G899" s="443"/>
      <c r="H899" s="443"/>
      <c r="I899" s="443"/>
      <c r="J899" s="443"/>
      <c r="K899" s="443"/>
      <c r="L899" s="443"/>
      <c r="M899" s="443"/>
      <c r="N899" s="443"/>
      <c r="O899" s="443"/>
      <c r="P899" s="443"/>
      <c r="Q899" s="443"/>
      <c r="R899" s="443"/>
      <c r="S899" s="443"/>
      <c r="T899" s="443"/>
      <c r="U899" s="443"/>
      <c r="V899" s="443"/>
      <c r="W899" s="443"/>
      <c r="X899" s="443"/>
      <c r="Y899" s="443"/>
      <c r="Z899" s="443"/>
      <c r="AA899" s="443"/>
      <c r="AB899" s="443"/>
      <c r="AC899" s="443"/>
      <c r="AD899" s="443"/>
      <c r="AE899" s="443"/>
      <c r="AF899" s="443"/>
      <c r="AG899" s="443"/>
    </row>
    <row r="900">
      <c r="A900" s="443"/>
      <c r="B900" s="443"/>
      <c r="C900" s="443"/>
      <c r="D900" s="443"/>
      <c r="E900" s="443"/>
      <c r="F900" s="443"/>
      <c r="G900" s="443"/>
      <c r="H900" s="443"/>
      <c r="I900" s="443"/>
      <c r="J900" s="443"/>
      <c r="K900" s="443"/>
      <c r="L900" s="443"/>
      <c r="M900" s="443"/>
      <c r="N900" s="443"/>
      <c r="O900" s="443"/>
      <c r="P900" s="443"/>
      <c r="Q900" s="443"/>
      <c r="R900" s="443"/>
      <c r="S900" s="443"/>
      <c r="T900" s="443"/>
      <c r="U900" s="443"/>
      <c r="V900" s="443"/>
      <c r="W900" s="443"/>
      <c r="X900" s="443"/>
      <c r="Y900" s="443"/>
      <c r="Z900" s="443"/>
      <c r="AA900" s="443"/>
      <c r="AB900" s="443"/>
      <c r="AC900" s="443"/>
      <c r="AD900" s="443"/>
      <c r="AE900" s="443"/>
      <c r="AF900" s="443"/>
      <c r="AG900" s="443"/>
    </row>
    <row r="901">
      <c r="A901" s="443"/>
      <c r="B901" s="443"/>
      <c r="C901" s="443"/>
      <c r="D901" s="443"/>
      <c r="E901" s="443"/>
      <c r="F901" s="443"/>
      <c r="G901" s="443"/>
      <c r="H901" s="443"/>
      <c r="I901" s="443"/>
      <c r="J901" s="443"/>
      <c r="K901" s="443"/>
      <c r="L901" s="443"/>
      <c r="M901" s="443"/>
      <c r="N901" s="443"/>
      <c r="O901" s="443"/>
      <c r="P901" s="443"/>
      <c r="Q901" s="443"/>
      <c r="R901" s="443"/>
      <c r="S901" s="443"/>
      <c r="T901" s="443"/>
      <c r="U901" s="443"/>
      <c r="V901" s="443"/>
      <c r="W901" s="443"/>
      <c r="X901" s="443"/>
      <c r="Y901" s="443"/>
      <c r="Z901" s="443"/>
      <c r="AA901" s="443"/>
      <c r="AB901" s="443"/>
      <c r="AC901" s="443"/>
      <c r="AD901" s="443"/>
      <c r="AE901" s="443"/>
      <c r="AF901" s="443"/>
      <c r="AG901" s="443"/>
    </row>
    <row r="902">
      <c r="A902" s="443"/>
      <c r="B902" s="443"/>
      <c r="C902" s="443"/>
      <c r="D902" s="443"/>
      <c r="E902" s="443"/>
      <c r="F902" s="443"/>
      <c r="G902" s="443"/>
      <c r="H902" s="443"/>
      <c r="I902" s="443"/>
      <c r="J902" s="443"/>
      <c r="K902" s="443"/>
      <c r="L902" s="443"/>
      <c r="M902" s="443"/>
      <c r="N902" s="443"/>
      <c r="O902" s="443"/>
      <c r="P902" s="443"/>
      <c r="Q902" s="443"/>
      <c r="R902" s="443"/>
      <c r="S902" s="443"/>
      <c r="T902" s="443"/>
      <c r="U902" s="443"/>
      <c r="V902" s="443"/>
      <c r="W902" s="443"/>
      <c r="X902" s="443"/>
      <c r="Y902" s="443"/>
      <c r="Z902" s="443"/>
      <c r="AA902" s="443"/>
      <c r="AB902" s="443"/>
      <c r="AC902" s="443"/>
      <c r="AD902" s="443"/>
      <c r="AE902" s="443"/>
      <c r="AF902" s="443"/>
      <c r="AG902" s="443"/>
    </row>
    <row r="903">
      <c r="A903" s="443"/>
      <c r="B903" s="443"/>
      <c r="C903" s="443"/>
      <c r="D903" s="443"/>
      <c r="E903" s="443"/>
      <c r="F903" s="443"/>
      <c r="G903" s="443"/>
      <c r="H903" s="443"/>
      <c r="I903" s="443"/>
      <c r="J903" s="443"/>
      <c r="K903" s="443"/>
      <c r="L903" s="443"/>
      <c r="M903" s="443"/>
      <c r="N903" s="443"/>
      <c r="O903" s="443"/>
      <c r="P903" s="443"/>
      <c r="Q903" s="443"/>
      <c r="R903" s="443"/>
      <c r="S903" s="443"/>
      <c r="T903" s="443"/>
      <c r="U903" s="443"/>
      <c r="V903" s="443"/>
      <c r="W903" s="443"/>
      <c r="X903" s="443"/>
      <c r="Y903" s="443"/>
      <c r="Z903" s="443"/>
      <c r="AA903" s="443"/>
      <c r="AB903" s="443"/>
      <c r="AC903" s="443"/>
      <c r="AD903" s="443"/>
      <c r="AE903" s="443"/>
      <c r="AF903" s="443"/>
      <c r="AG903" s="443"/>
    </row>
    <row r="904">
      <c r="A904" s="443"/>
      <c r="B904" s="443"/>
      <c r="C904" s="443"/>
      <c r="D904" s="443"/>
      <c r="E904" s="443"/>
      <c r="F904" s="443"/>
      <c r="G904" s="443"/>
      <c r="H904" s="443"/>
      <c r="I904" s="443"/>
      <c r="J904" s="443"/>
      <c r="K904" s="443"/>
      <c r="L904" s="443"/>
      <c r="M904" s="443"/>
      <c r="N904" s="443"/>
      <c r="O904" s="443"/>
      <c r="P904" s="443"/>
      <c r="Q904" s="443"/>
      <c r="R904" s="443"/>
      <c r="S904" s="443"/>
      <c r="T904" s="443"/>
      <c r="U904" s="443"/>
      <c r="V904" s="443"/>
      <c r="W904" s="443"/>
      <c r="X904" s="443"/>
      <c r="Y904" s="443"/>
      <c r="Z904" s="443"/>
      <c r="AA904" s="443"/>
      <c r="AB904" s="443"/>
      <c r="AC904" s="443"/>
      <c r="AD904" s="443"/>
      <c r="AE904" s="443"/>
      <c r="AF904" s="443"/>
      <c r="AG904" s="443"/>
    </row>
    <row r="905">
      <c r="A905" s="443"/>
      <c r="B905" s="443"/>
      <c r="C905" s="443"/>
      <c r="D905" s="443"/>
      <c r="E905" s="443"/>
      <c r="F905" s="443"/>
      <c r="G905" s="443"/>
      <c r="H905" s="443"/>
      <c r="I905" s="443"/>
      <c r="J905" s="443"/>
      <c r="K905" s="443"/>
      <c r="L905" s="443"/>
      <c r="M905" s="443"/>
      <c r="N905" s="443"/>
      <c r="O905" s="443"/>
      <c r="P905" s="443"/>
      <c r="Q905" s="443"/>
      <c r="R905" s="443"/>
      <c r="S905" s="443"/>
      <c r="T905" s="443"/>
      <c r="U905" s="443"/>
      <c r="V905" s="443"/>
      <c r="W905" s="443"/>
      <c r="X905" s="443"/>
      <c r="Y905" s="443"/>
      <c r="Z905" s="443"/>
      <c r="AA905" s="443"/>
      <c r="AB905" s="443"/>
      <c r="AC905" s="443"/>
      <c r="AD905" s="443"/>
      <c r="AE905" s="443"/>
      <c r="AF905" s="443"/>
      <c r="AG905" s="443"/>
    </row>
    <row r="906">
      <c r="A906" s="443"/>
      <c r="B906" s="443"/>
      <c r="C906" s="443"/>
      <c r="D906" s="443"/>
      <c r="E906" s="443"/>
      <c r="F906" s="443"/>
      <c r="G906" s="443"/>
      <c r="H906" s="443"/>
      <c r="I906" s="443"/>
      <c r="J906" s="443"/>
      <c r="K906" s="443"/>
      <c r="L906" s="443"/>
      <c r="M906" s="443"/>
      <c r="N906" s="443"/>
      <c r="O906" s="443"/>
      <c r="P906" s="443"/>
      <c r="Q906" s="443"/>
      <c r="R906" s="443"/>
      <c r="S906" s="443"/>
      <c r="T906" s="443"/>
      <c r="U906" s="443"/>
      <c r="V906" s="443"/>
      <c r="W906" s="443"/>
      <c r="X906" s="443"/>
      <c r="Y906" s="443"/>
      <c r="Z906" s="443"/>
      <c r="AA906" s="443"/>
      <c r="AB906" s="443"/>
      <c r="AC906" s="443"/>
      <c r="AD906" s="443"/>
      <c r="AE906" s="443"/>
      <c r="AF906" s="443"/>
      <c r="AG906" s="443"/>
    </row>
    <row r="907">
      <c r="A907" s="443"/>
      <c r="B907" s="443"/>
      <c r="C907" s="443"/>
      <c r="D907" s="443"/>
      <c r="E907" s="443"/>
      <c r="F907" s="443"/>
      <c r="G907" s="443"/>
      <c r="H907" s="443"/>
      <c r="I907" s="443"/>
      <c r="J907" s="443"/>
      <c r="K907" s="443"/>
      <c r="L907" s="443"/>
      <c r="M907" s="443"/>
      <c r="N907" s="443"/>
      <c r="O907" s="443"/>
      <c r="P907" s="443"/>
      <c r="Q907" s="443"/>
      <c r="R907" s="443"/>
      <c r="S907" s="443"/>
      <c r="T907" s="443"/>
      <c r="U907" s="443"/>
      <c r="V907" s="443"/>
      <c r="W907" s="443"/>
      <c r="X907" s="443"/>
      <c r="Y907" s="443"/>
      <c r="Z907" s="443"/>
      <c r="AA907" s="443"/>
      <c r="AB907" s="443"/>
      <c r="AC907" s="443"/>
      <c r="AD907" s="443"/>
      <c r="AE907" s="443"/>
      <c r="AF907" s="443"/>
      <c r="AG907" s="443"/>
    </row>
    <row r="908">
      <c r="A908" s="443"/>
      <c r="B908" s="443"/>
      <c r="C908" s="443"/>
      <c r="D908" s="443"/>
      <c r="E908" s="443"/>
      <c r="F908" s="443"/>
      <c r="G908" s="443"/>
      <c r="H908" s="443"/>
      <c r="I908" s="443"/>
      <c r="J908" s="443"/>
      <c r="K908" s="443"/>
      <c r="L908" s="443"/>
      <c r="M908" s="443"/>
      <c r="N908" s="443"/>
      <c r="O908" s="443"/>
      <c r="P908" s="443"/>
      <c r="Q908" s="443"/>
      <c r="R908" s="443"/>
      <c r="S908" s="443"/>
      <c r="T908" s="443"/>
      <c r="U908" s="443"/>
      <c r="V908" s="443"/>
      <c r="W908" s="443"/>
      <c r="X908" s="443"/>
      <c r="Y908" s="443"/>
      <c r="Z908" s="443"/>
      <c r="AA908" s="443"/>
      <c r="AB908" s="443"/>
      <c r="AC908" s="443"/>
      <c r="AD908" s="443"/>
      <c r="AE908" s="443"/>
      <c r="AF908" s="443"/>
      <c r="AG908" s="443"/>
    </row>
    <row r="909">
      <c r="A909" s="443"/>
      <c r="B909" s="443"/>
      <c r="C909" s="443"/>
      <c r="D909" s="443"/>
      <c r="E909" s="443"/>
      <c r="F909" s="443"/>
      <c r="G909" s="443"/>
      <c r="H909" s="443"/>
      <c r="I909" s="443"/>
      <c r="J909" s="443"/>
      <c r="K909" s="443"/>
      <c r="L909" s="443"/>
      <c r="M909" s="443"/>
      <c r="N909" s="443"/>
      <c r="O909" s="443"/>
      <c r="P909" s="443"/>
      <c r="Q909" s="443"/>
      <c r="R909" s="443"/>
      <c r="S909" s="443"/>
      <c r="T909" s="443"/>
      <c r="U909" s="443"/>
      <c r="V909" s="443"/>
      <c r="W909" s="443"/>
      <c r="X909" s="443"/>
      <c r="Y909" s="443"/>
      <c r="Z909" s="443"/>
      <c r="AA909" s="443"/>
      <c r="AB909" s="443"/>
      <c r="AC909" s="443"/>
      <c r="AD909" s="443"/>
      <c r="AE909" s="443"/>
      <c r="AF909" s="443"/>
      <c r="AG909" s="443"/>
    </row>
    <row r="910">
      <c r="A910" s="443"/>
      <c r="B910" s="443"/>
      <c r="C910" s="443"/>
      <c r="D910" s="443"/>
      <c r="E910" s="443"/>
      <c r="F910" s="443"/>
      <c r="G910" s="443"/>
      <c r="H910" s="443"/>
      <c r="I910" s="443"/>
      <c r="J910" s="443"/>
      <c r="K910" s="443"/>
      <c r="L910" s="443"/>
      <c r="M910" s="443"/>
      <c r="N910" s="443"/>
      <c r="O910" s="443"/>
      <c r="P910" s="443"/>
      <c r="Q910" s="443"/>
      <c r="R910" s="443"/>
      <c r="S910" s="443"/>
      <c r="T910" s="443"/>
      <c r="U910" s="443"/>
      <c r="V910" s="443"/>
      <c r="W910" s="443"/>
      <c r="X910" s="443"/>
      <c r="Y910" s="443"/>
      <c r="Z910" s="443"/>
      <c r="AA910" s="443"/>
      <c r="AB910" s="443"/>
      <c r="AC910" s="443"/>
      <c r="AD910" s="443"/>
      <c r="AE910" s="443"/>
      <c r="AF910" s="443"/>
      <c r="AG910" s="443"/>
    </row>
    <row r="911">
      <c r="A911" s="443"/>
      <c r="B911" s="443"/>
      <c r="C911" s="443"/>
      <c r="D911" s="443"/>
      <c r="E911" s="443"/>
      <c r="F911" s="443"/>
      <c r="G911" s="443"/>
      <c r="H911" s="443"/>
      <c r="I911" s="443"/>
      <c r="J911" s="443"/>
      <c r="K911" s="443"/>
      <c r="L911" s="443"/>
      <c r="M911" s="443"/>
      <c r="N911" s="443"/>
      <c r="O911" s="443"/>
      <c r="P911" s="443"/>
      <c r="Q911" s="443"/>
      <c r="R911" s="443"/>
      <c r="S911" s="443"/>
      <c r="T911" s="443"/>
      <c r="U911" s="443"/>
      <c r="V911" s="443"/>
      <c r="W911" s="443"/>
      <c r="X911" s="443"/>
      <c r="Y911" s="443"/>
      <c r="Z911" s="443"/>
      <c r="AA911" s="443"/>
      <c r="AB911" s="443"/>
      <c r="AC911" s="443"/>
      <c r="AD911" s="443"/>
      <c r="AE911" s="443"/>
      <c r="AF911" s="443"/>
      <c r="AG911" s="443"/>
    </row>
    <row r="912">
      <c r="A912" s="443"/>
      <c r="B912" s="443"/>
      <c r="C912" s="443"/>
      <c r="D912" s="443"/>
      <c r="E912" s="443"/>
      <c r="F912" s="443"/>
      <c r="G912" s="443"/>
      <c r="H912" s="443"/>
      <c r="I912" s="443"/>
      <c r="J912" s="443"/>
      <c r="K912" s="443"/>
      <c r="L912" s="443"/>
      <c r="M912" s="443"/>
      <c r="N912" s="443"/>
      <c r="O912" s="443"/>
      <c r="P912" s="443"/>
      <c r="Q912" s="443"/>
      <c r="R912" s="443"/>
      <c r="S912" s="443"/>
      <c r="T912" s="443"/>
      <c r="U912" s="443"/>
      <c r="V912" s="443"/>
      <c r="W912" s="443"/>
      <c r="X912" s="443"/>
      <c r="Y912" s="443"/>
      <c r="Z912" s="443"/>
      <c r="AA912" s="443"/>
      <c r="AB912" s="443"/>
      <c r="AC912" s="443"/>
      <c r="AD912" s="443"/>
      <c r="AE912" s="443"/>
      <c r="AF912" s="443"/>
      <c r="AG912" s="443"/>
    </row>
    <row r="913">
      <c r="A913" s="443"/>
      <c r="B913" s="443"/>
      <c r="C913" s="443"/>
      <c r="D913" s="443"/>
      <c r="E913" s="443"/>
      <c r="F913" s="443"/>
      <c r="G913" s="443"/>
      <c r="H913" s="443"/>
      <c r="I913" s="443"/>
      <c r="J913" s="443"/>
      <c r="K913" s="443"/>
      <c r="L913" s="443"/>
      <c r="M913" s="443"/>
      <c r="N913" s="443"/>
      <c r="O913" s="443"/>
      <c r="P913" s="443"/>
      <c r="Q913" s="443"/>
      <c r="R913" s="443"/>
      <c r="S913" s="443"/>
      <c r="T913" s="443"/>
      <c r="U913" s="443"/>
      <c r="V913" s="443"/>
      <c r="W913" s="443"/>
      <c r="X913" s="443"/>
      <c r="Y913" s="443"/>
      <c r="Z913" s="443"/>
      <c r="AA913" s="443"/>
      <c r="AB913" s="443"/>
      <c r="AC913" s="443"/>
      <c r="AD913" s="443"/>
      <c r="AE913" s="443"/>
      <c r="AF913" s="443"/>
      <c r="AG913" s="443"/>
    </row>
    <row r="914">
      <c r="A914" s="443"/>
      <c r="B914" s="443"/>
      <c r="C914" s="443"/>
      <c r="D914" s="443"/>
      <c r="E914" s="443"/>
      <c r="F914" s="443"/>
      <c r="G914" s="443"/>
      <c r="H914" s="443"/>
      <c r="I914" s="443"/>
      <c r="J914" s="443"/>
      <c r="K914" s="443"/>
      <c r="L914" s="443"/>
      <c r="M914" s="443"/>
      <c r="N914" s="443"/>
      <c r="O914" s="443"/>
      <c r="P914" s="443"/>
      <c r="Q914" s="443"/>
      <c r="R914" s="443"/>
      <c r="S914" s="443"/>
      <c r="T914" s="443"/>
      <c r="U914" s="443"/>
      <c r="V914" s="443"/>
      <c r="W914" s="443"/>
      <c r="X914" s="443"/>
      <c r="Y914" s="443"/>
      <c r="Z914" s="443"/>
      <c r="AA914" s="443"/>
      <c r="AB914" s="443"/>
      <c r="AC914" s="443"/>
      <c r="AD914" s="443"/>
      <c r="AE914" s="443"/>
      <c r="AF914" s="443"/>
      <c r="AG914" s="443"/>
    </row>
    <row r="915">
      <c r="A915" s="443"/>
      <c r="B915" s="443"/>
      <c r="C915" s="443"/>
      <c r="D915" s="443"/>
      <c r="E915" s="443"/>
      <c r="F915" s="443"/>
      <c r="G915" s="443"/>
      <c r="H915" s="443"/>
      <c r="I915" s="443"/>
      <c r="J915" s="443"/>
      <c r="K915" s="443"/>
      <c r="L915" s="443"/>
      <c r="M915" s="443"/>
      <c r="N915" s="443"/>
      <c r="O915" s="443"/>
      <c r="P915" s="443"/>
      <c r="Q915" s="443"/>
      <c r="R915" s="443"/>
      <c r="S915" s="443"/>
      <c r="T915" s="443"/>
      <c r="U915" s="443"/>
      <c r="V915" s="443"/>
      <c r="W915" s="443"/>
      <c r="X915" s="443"/>
      <c r="Y915" s="443"/>
      <c r="Z915" s="443"/>
      <c r="AA915" s="443"/>
      <c r="AB915" s="443"/>
      <c r="AC915" s="443"/>
      <c r="AD915" s="443"/>
      <c r="AE915" s="443"/>
      <c r="AF915" s="443"/>
      <c r="AG915" s="443"/>
    </row>
    <row r="916">
      <c r="A916" s="443"/>
      <c r="B916" s="443"/>
      <c r="C916" s="443"/>
      <c r="D916" s="443"/>
      <c r="E916" s="443"/>
      <c r="F916" s="443"/>
      <c r="G916" s="443"/>
      <c r="H916" s="443"/>
      <c r="I916" s="443"/>
      <c r="J916" s="443"/>
      <c r="K916" s="443"/>
      <c r="L916" s="443"/>
      <c r="M916" s="443"/>
      <c r="N916" s="443"/>
      <c r="O916" s="443"/>
      <c r="P916" s="443"/>
      <c r="Q916" s="443"/>
      <c r="R916" s="443"/>
      <c r="S916" s="443"/>
      <c r="T916" s="443"/>
      <c r="U916" s="443"/>
      <c r="V916" s="443"/>
      <c r="W916" s="443"/>
      <c r="X916" s="443"/>
      <c r="Y916" s="443"/>
      <c r="Z916" s="443"/>
      <c r="AA916" s="443"/>
      <c r="AB916" s="443"/>
      <c r="AC916" s="443"/>
      <c r="AD916" s="443"/>
      <c r="AE916" s="443"/>
      <c r="AF916" s="443"/>
      <c r="AG916" s="443"/>
    </row>
    <row r="917">
      <c r="A917" s="443"/>
      <c r="B917" s="443"/>
      <c r="C917" s="443"/>
      <c r="D917" s="443"/>
      <c r="E917" s="443"/>
      <c r="F917" s="443"/>
      <c r="G917" s="443"/>
      <c r="H917" s="443"/>
      <c r="I917" s="443"/>
      <c r="J917" s="443"/>
      <c r="K917" s="443"/>
      <c r="L917" s="443"/>
      <c r="M917" s="443"/>
      <c r="N917" s="443"/>
      <c r="O917" s="443"/>
      <c r="P917" s="443"/>
      <c r="Q917" s="443"/>
      <c r="R917" s="443"/>
      <c r="S917" s="443"/>
      <c r="T917" s="443"/>
      <c r="U917" s="443"/>
      <c r="V917" s="443"/>
      <c r="W917" s="443"/>
      <c r="X917" s="443"/>
      <c r="Y917" s="443"/>
      <c r="Z917" s="443"/>
      <c r="AA917" s="443"/>
      <c r="AB917" s="443"/>
      <c r="AC917" s="443"/>
      <c r="AD917" s="443"/>
      <c r="AE917" s="443"/>
      <c r="AF917" s="443"/>
      <c r="AG917" s="443"/>
    </row>
    <row r="918">
      <c r="A918" s="443"/>
      <c r="B918" s="443"/>
      <c r="C918" s="443"/>
      <c r="D918" s="443"/>
      <c r="E918" s="443"/>
      <c r="F918" s="443"/>
      <c r="G918" s="443"/>
      <c r="H918" s="443"/>
      <c r="I918" s="443"/>
      <c r="J918" s="443"/>
      <c r="K918" s="443"/>
      <c r="L918" s="443"/>
      <c r="M918" s="443"/>
      <c r="N918" s="443"/>
      <c r="O918" s="443"/>
      <c r="P918" s="443"/>
      <c r="Q918" s="443"/>
      <c r="R918" s="443"/>
      <c r="S918" s="443"/>
      <c r="T918" s="443"/>
      <c r="U918" s="443"/>
      <c r="V918" s="443"/>
      <c r="W918" s="443"/>
      <c r="X918" s="443"/>
      <c r="Y918" s="443"/>
      <c r="Z918" s="443"/>
      <c r="AA918" s="443"/>
      <c r="AB918" s="443"/>
      <c r="AC918" s="443"/>
      <c r="AD918" s="443"/>
      <c r="AE918" s="443"/>
      <c r="AF918" s="443"/>
      <c r="AG918" s="443"/>
    </row>
    <row r="919">
      <c r="A919" s="443"/>
      <c r="B919" s="443"/>
      <c r="C919" s="443"/>
      <c r="D919" s="443"/>
      <c r="E919" s="443"/>
      <c r="F919" s="443"/>
      <c r="G919" s="443"/>
      <c r="H919" s="443"/>
      <c r="I919" s="443"/>
      <c r="J919" s="443"/>
      <c r="K919" s="443"/>
      <c r="L919" s="443"/>
      <c r="M919" s="443"/>
      <c r="N919" s="443"/>
      <c r="O919" s="443"/>
      <c r="P919" s="443"/>
      <c r="Q919" s="443"/>
      <c r="R919" s="443"/>
      <c r="S919" s="443"/>
      <c r="T919" s="443"/>
      <c r="U919" s="443"/>
      <c r="V919" s="443"/>
      <c r="W919" s="443"/>
      <c r="X919" s="443"/>
      <c r="Y919" s="443"/>
      <c r="Z919" s="443"/>
      <c r="AA919" s="443"/>
      <c r="AB919" s="443"/>
      <c r="AC919" s="443"/>
      <c r="AD919" s="443"/>
      <c r="AE919" s="443"/>
      <c r="AF919" s="443"/>
      <c r="AG919" s="443"/>
    </row>
    <row r="920">
      <c r="A920" s="443"/>
      <c r="B920" s="443"/>
      <c r="C920" s="443"/>
      <c r="D920" s="443"/>
      <c r="E920" s="443"/>
      <c r="F920" s="443"/>
      <c r="G920" s="443"/>
      <c r="H920" s="443"/>
      <c r="I920" s="443"/>
      <c r="J920" s="443"/>
      <c r="K920" s="443"/>
      <c r="L920" s="443"/>
      <c r="M920" s="443"/>
      <c r="N920" s="443"/>
      <c r="O920" s="443"/>
      <c r="P920" s="443"/>
      <c r="Q920" s="443"/>
      <c r="R920" s="443"/>
      <c r="S920" s="443"/>
      <c r="T920" s="443"/>
      <c r="U920" s="443"/>
      <c r="V920" s="443"/>
      <c r="W920" s="443"/>
      <c r="X920" s="443"/>
      <c r="Y920" s="443"/>
      <c r="Z920" s="443"/>
      <c r="AA920" s="443"/>
      <c r="AB920" s="443"/>
      <c r="AC920" s="443"/>
      <c r="AD920" s="443"/>
      <c r="AE920" s="443"/>
      <c r="AF920" s="443"/>
      <c r="AG920" s="443"/>
    </row>
    <row r="921">
      <c r="A921" s="443"/>
      <c r="B921" s="443"/>
      <c r="C921" s="443"/>
      <c r="D921" s="443"/>
      <c r="E921" s="443"/>
      <c r="F921" s="443"/>
      <c r="G921" s="443"/>
      <c r="H921" s="443"/>
      <c r="I921" s="443"/>
      <c r="J921" s="443"/>
      <c r="K921" s="443"/>
      <c r="L921" s="443"/>
      <c r="M921" s="443"/>
      <c r="N921" s="443"/>
      <c r="O921" s="443"/>
      <c r="P921" s="443"/>
      <c r="Q921" s="443"/>
      <c r="R921" s="443"/>
      <c r="S921" s="443"/>
      <c r="T921" s="443"/>
      <c r="U921" s="443"/>
      <c r="V921" s="443"/>
      <c r="W921" s="443"/>
      <c r="X921" s="443"/>
      <c r="Y921" s="443"/>
      <c r="Z921" s="443"/>
      <c r="AA921" s="443"/>
      <c r="AB921" s="443"/>
      <c r="AC921" s="443"/>
      <c r="AD921" s="443"/>
      <c r="AE921" s="443"/>
      <c r="AF921" s="443"/>
      <c r="AG921" s="443"/>
    </row>
    <row r="922">
      <c r="A922" s="443"/>
      <c r="B922" s="443"/>
      <c r="C922" s="443"/>
      <c r="D922" s="443"/>
      <c r="E922" s="443"/>
      <c r="F922" s="443"/>
      <c r="G922" s="443"/>
      <c r="H922" s="443"/>
      <c r="I922" s="443"/>
      <c r="J922" s="443"/>
      <c r="K922" s="443"/>
      <c r="L922" s="443"/>
      <c r="M922" s="443"/>
      <c r="N922" s="443"/>
      <c r="O922" s="443"/>
      <c r="P922" s="443"/>
      <c r="Q922" s="443"/>
      <c r="R922" s="443"/>
      <c r="S922" s="443"/>
      <c r="T922" s="443"/>
      <c r="U922" s="443"/>
      <c r="V922" s="443"/>
      <c r="W922" s="443"/>
      <c r="X922" s="443"/>
      <c r="Y922" s="443"/>
      <c r="Z922" s="443"/>
      <c r="AA922" s="443"/>
      <c r="AB922" s="443"/>
      <c r="AC922" s="443"/>
      <c r="AD922" s="443"/>
      <c r="AE922" s="443"/>
      <c r="AF922" s="443"/>
      <c r="AG922" s="443"/>
    </row>
    <row r="923">
      <c r="A923" s="443"/>
      <c r="B923" s="443"/>
      <c r="C923" s="443"/>
      <c r="D923" s="443"/>
      <c r="E923" s="443"/>
      <c r="F923" s="443"/>
      <c r="G923" s="443"/>
      <c r="H923" s="443"/>
      <c r="I923" s="443"/>
      <c r="J923" s="443"/>
      <c r="K923" s="443"/>
      <c r="L923" s="443"/>
      <c r="M923" s="443"/>
      <c r="N923" s="443"/>
      <c r="O923" s="443"/>
      <c r="P923" s="443"/>
      <c r="Q923" s="443"/>
      <c r="R923" s="443"/>
      <c r="S923" s="443"/>
      <c r="T923" s="443"/>
      <c r="U923" s="443"/>
      <c r="V923" s="443"/>
      <c r="W923" s="443"/>
      <c r="X923" s="443"/>
      <c r="Y923" s="443"/>
      <c r="Z923" s="443"/>
      <c r="AA923" s="443"/>
      <c r="AB923" s="443"/>
      <c r="AC923" s="443"/>
      <c r="AD923" s="443"/>
      <c r="AE923" s="443"/>
      <c r="AF923" s="443"/>
      <c r="AG923" s="443"/>
    </row>
    <row r="924">
      <c r="A924" s="443"/>
      <c r="B924" s="443"/>
      <c r="C924" s="443"/>
      <c r="D924" s="443"/>
      <c r="E924" s="443"/>
      <c r="F924" s="443"/>
      <c r="G924" s="443"/>
      <c r="H924" s="443"/>
      <c r="I924" s="443"/>
      <c r="J924" s="443"/>
      <c r="K924" s="443"/>
      <c r="L924" s="443"/>
      <c r="M924" s="443"/>
      <c r="N924" s="443"/>
      <c r="O924" s="443"/>
      <c r="P924" s="443"/>
      <c r="Q924" s="443"/>
      <c r="R924" s="443"/>
      <c r="S924" s="443"/>
      <c r="T924" s="443"/>
      <c r="U924" s="443"/>
      <c r="V924" s="443"/>
      <c r="W924" s="443"/>
      <c r="X924" s="443"/>
      <c r="Y924" s="443"/>
      <c r="Z924" s="443"/>
      <c r="AA924" s="443"/>
      <c r="AB924" s="443"/>
      <c r="AC924" s="443"/>
      <c r="AD924" s="443"/>
      <c r="AE924" s="443"/>
      <c r="AF924" s="443"/>
      <c r="AG924" s="443"/>
    </row>
    <row r="925">
      <c r="A925" s="443"/>
      <c r="B925" s="443"/>
      <c r="C925" s="443"/>
      <c r="D925" s="443"/>
      <c r="E925" s="443"/>
      <c r="F925" s="443"/>
      <c r="G925" s="443"/>
      <c r="H925" s="443"/>
      <c r="I925" s="443"/>
      <c r="J925" s="443"/>
      <c r="K925" s="443"/>
      <c r="L925" s="443"/>
      <c r="M925" s="443"/>
      <c r="N925" s="443"/>
      <c r="O925" s="443"/>
      <c r="P925" s="443"/>
      <c r="Q925" s="443"/>
      <c r="R925" s="443"/>
      <c r="S925" s="443"/>
      <c r="T925" s="443"/>
      <c r="U925" s="443"/>
      <c r="V925" s="443"/>
      <c r="W925" s="443"/>
      <c r="X925" s="443"/>
      <c r="Y925" s="443"/>
      <c r="Z925" s="443"/>
      <c r="AA925" s="443"/>
      <c r="AB925" s="443"/>
      <c r="AC925" s="443"/>
      <c r="AD925" s="443"/>
      <c r="AE925" s="443"/>
      <c r="AF925" s="443"/>
      <c r="AG925" s="443"/>
    </row>
    <row r="926">
      <c r="A926" s="443"/>
      <c r="B926" s="443"/>
      <c r="C926" s="443"/>
      <c r="D926" s="443"/>
      <c r="E926" s="443"/>
      <c r="F926" s="443"/>
      <c r="G926" s="443"/>
      <c r="H926" s="443"/>
      <c r="I926" s="443"/>
      <c r="J926" s="443"/>
      <c r="K926" s="443"/>
      <c r="L926" s="443"/>
      <c r="M926" s="443"/>
      <c r="N926" s="443"/>
      <c r="O926" s="443"/>
      <c r="P926" s="443"/>
      <c r="Q926" s="443"/>
      <c r="R926" s="443"/>
      <c r="S926" s="443"/>
      <c r="T926" s="443"/>
      <c r="U926" s="443"/>
      <c r="V926" s="443"/>
      <c r="W926" s="443"/>
      <c r="X926" s="443"/>
      <c r="Y926" s="443"/>
      <c r="Z926" s="443"/>
      <c r="AA926" s="443"/>
      <c r="AB926" s="443"/>
      <c r="AC926" s="443"/>
      <c r="AD926" s="443"/>
      <c r="AE926" s="443"/>
      <c r="AF926" s="443"/>
      <c r="AG926" s="443"/>
    </row>
    <row r="927">
      <c r="A927" s="443"/>
      <c r="B927" s="443"/>
      <c r="C927" s="443"/>
      <c r="D927" s="443"/>
      <c r="E927" s="443"/>
      <c r="F927" s="443"/>
      <c r="G927" s="443"/>
      <c r="H927" s="443"/>
      <c r="I927" s="443"/>
      <c r="J927" s="443"/>
      <c r="K927" s="443"/>
      <c r="L927" s="443"/>
      <c r="M927" s="443"/>
      <c r="N927" s="443"/>
      <c r="O927" s="443"/>
      <c r="P927" s="443"/>
      <c r="Q927" s="443"/>
      <c r="R927" s="443"/>
      <c r="S927" s="443"/>
      <c r="T927" s="443"/>
      <c r="U927" s="443"/>
      <c r="V927" s="443"/>
      <c r="W927" s="443"/>
      <c r="X927" s="443"/>
      <c r="Y927" s="443"/>
      <c r="Z927" s="443"/>
      <c r="AA927" s="443"/>
      <c r="AB927" s="443"/>
      <c r="AC927" s="443"/>
      <c r="AD927" s="443"/>
      <c r="AE927" s="443"/>
      <c r="AF927" s="443"/>
      <c r="AG927" s="443"/>
    </row>
    <row r="928">
      <c r="A928" s="443"/>
      <c r="B928" s="443"/>
      <c r="C928" s="443"/>
      <c r="D928" s="443"/>
      <c r="E928" s="443"/>
      <c r="F928" s="443"/>
      <c r="G928" s="443"/>
      <c r="H928" s="443"/>
      <c r="I928" s="443"/>
      <c r="J928" s="443"/>
      <c r="K928" s="443"/>
      <c r="L928" s="443"/>
      <c r="M928" s="443"/>
      <c r="N928" s="443"/>
      <c r="O928" s="443"/>
      <c r="P928" s="443"/>
      <c r="Q928" s="443"/>
      <c r="R928" s="443"/>
      <c r="S928" s="443"/>
      <c r="T928" s="443"/>
      <c r="U928" s="443"/>
      <c r="V928" s="443"/>
      <c r="W928" s="443"/>
      <c r="X928" s="443"/>
      <c r="Y928" s="443"/>
      <c r="Z928" s="443"/>
      <c r="AA928" s="443"/>
      <c r="AB928" s="443"/>
      <c r="AC928" s="443"/>
      <c r="AD928" s="443"/>
      <c r="AE928" s="443"/>
      <c r="AF928" s="443"/>
      <c r="AG928" s="443"/>
    </row>
    <row r="929">
      <c r="A929" s="443"/>
      <c r="B929" s="443"/>
      <c r="C929" s="443"/>
      <c r="D929" s="443"/>
      <c r="E929" s="443"/>
      <c r="F929" s="443"/>
      <c r="G929" s="443"/>
      <c r="H929" s="443"/>
      <c r="I929" s="443"/>
      <c r="J929" s="443"/>
      <c r="K929" s="443"/>
      <c r="L929" s="443"/>
      <c r="M929" s="443"/>
      <c r="N929" s="443"/>
      <c r="O929" s="443"/>
      <c r="P929" s="443"/>
      <c r="Q929" s="443"/>
      <c r="R929" s="443"/>
      <c r="S929" s="443"/>
      <c r="T929" s="443"/>
      <c r="U929" s="443"/>
      <c r="V929" s="443"/>
      <c r="W929" s="443"/>
      <c r="X929" s="443"/>
      <c r="Y929" s="443"/>
      <c r="Z929" s="443"/>
      <c r="AA929" s="443"/>
      <c r="AB929" s="443"/>
      <c r="AC929" s="443"/>
      <c r="AD929" s="443"/>
      <c r="AE929" s="443"/>
      <c r="AF929" s="443"/>
      <c r="AG929" s="443"/>
    </row>
    <row r="930">
      <c r="A930" s="443"/>
      <c r="B930" s="443"/>
      <c r="C930" s="443"/>
      <c r="D930" s="443"/>
      <c r="E930" s="443"/>
      <c r="F930" s="443"/>
      <c r="G930" s="443"/>
      <c r="H930" s="443"/>
      <c r="I930" s="443"/>
      <c r="J930" s="443"/>
      <c r="K930" s="443"/>
      <c r="L930" s="443"/>
      <c r="M930" s="443"/>
      <c r="N930" s="443"/>
      <c r="O930" s="443"/>
      <c r="P930" s="443"/>
      <c r="Q930" s="443"/>
      <c r="R930" s="443"/>
      <c r="S930" s="443"/>
      <c r="T930" s="443"/>
      <c r="U930" s="443"/>
      <c r="V930" s="443"/>
      <c r="W930" s="443"/>
      <c r="X930" s="443"/>
      <c r="Y930" s="443"/>
      <c r="Z930" s="443"/>
      <c r="AA930" s="443"/>
      <c r="AB930" s="443"/>
      <c r="AC930" s="443"/>
      <c r="AD930" s="443"/>
      <c r="AE930" s="443"/>
      <c r="AF930" s="443"/>
      <c r="AG930" s="443"/>
    </row>
    <row r="931">
      <c r="A931" s="443"/>
      <c r="B931" s="443"/>
      <c r="C931" s="443"/>
      <c r="D931" s="443"/>
      <c r="E931" s="443"/>
      <c r="F931" s="443"/>
      <c r="G931" s="443"/>
      <c r="H931" s="443"/>
      <c r="I931" s="443"/>
      <c r="J931" s="443"/>
      <c r="K931" s="443"/>
      <c r="L931" s="443"/>
      <c r="M931" s="443"/>
      <c r="N931" s="443"/>
      <c r="O931" s="443"/>
      <c r="P931" s="443"/>
      <c r="Q931" s="443"/>
      <c r="R931" s="443"/>
      <c r="S931" s="443"/>
      <c r="T931" s="443"/>
      <c r="U931" s="443"/>
      <c r="V931" s="443"/>
      <c r="W931" s="443"/>
      <c r="X931" s="443"/>
      <c r="Y931" s="443"/>
      <c r="Z931" s="443"/>
      <c r="AA931" s="443"/>
      <c r="AB931" s="443"/>
      <c r="AC931" s="443"/>
      <c r="AD931" s="443"/>
      <c r="AE931" s="443"/>
      <c r="AF931" s="443"/>
      <c r="AG931" s="443"/>
    </row>
    <row r="932">
      <c r="A932" s="443"/>
      <c r="B932" s="443"/>
      <c r="C932" s="443"/>
      <c r="D932" s="443"/>
      <c r="E932" s="443"/>
      <c r="F932" s="443"/>
      <c r="G932" s="443"/>
      <c r="H932" s="443"/>
      <c r="I932" s="443"/>
      <c r="J932" s="443"/>
      <c r="K932" s="443"/>
      <c r="L932" s="443"/>
      <c r="M932" s="443"/>
      <c r="N932" s="443"/>
      <c r="O932" s="443"/>
      <c r="P932" s="443"/>
      <c r="Q932" s="443"/>
      <c r="R932" s="443"/>
      <c r="S932" s="443"/>
      <c r="T932" s="443"/>
      <c r="U932" s="443"/>
      <c r="V932" s="443"/>
      <c r="W932" s="443"/>
      <c r="X932" s="443"/>
      <c r="Y932" s="443"/>
      <c r="Z932" s="443"/>
      <c r="AA932" s="443"/>
      <c r="AB932" s="443"/>
      <c r="AC932" s="443"/>
      <c r="AD932" s="443"/>
      <c r="AE932" s="443"/>
      <c r="AF932" s="443"/>
      <c r="AG932" s="443"/>
    </row>
    <row r="933">
      <c r="A933" s="443"/>
      <c r="B933" s="443"/>
      <c r="C933" s="443"/>
      <c r="D933" s="443"/>
      <c r="E933" s="443"/>
      <c r="F933" s="443"/>
      <c r="G933" s="443"/>
      <c r="H933" s="443"/>
      <c r="I933" s="443"/>
      <c r="J933" s="443"/>
      <c r="K933" s="443"/>
      <c r="L933" s="443"/>
      <c r="M933" s="443"/>
      <c r="N933" s="443"/>
      <c r="O933" s="443"/>
      <c r="P933" s="443"/>
      <c r="Q933" s="443"/>
      <c r="R933" s="443"/>
      <c r="S933" s="443"/>
      <c r="T933" s="443"/>
      <c r="U933" s="443"/>
      <c r="V933" s="443"/>
      <c r="W933" s="443"/>
      <c r="X933" s="443"/>
      <c r="Y933" s="443"/>
      <c r="Z933" s="443"/>
      <c r="AA933" s="443"/>
      <c r="AB933" s="443"/>
      <c r="AC933" s="443"/>
      <c r="AD933" s="443"/>
      <c r="AE933" s="443"/>
      <c r="AF933" s="443"/>
      <c r="AG933" s="443"/>
    </row>
    <row r="934">
      <c r="A934" s="443"/>
      <c r="B934" s="443"/>
      <c r="C934" s="443"/>
      <c r="D934" s="443"/>
      <c r="E934" s="443"/>
      <c r="F934" s="443"/>
      <c r="G934" s="443"/>
      <c r="H934" s="443"/>
      <c r="I934" s="443"/>
      <c r="J934" s="443"/>
      <c r="K934" s="443"/>
      <c r="L934" s="443"/>
      <c r="M934" s="443"/>
      <c r="N934" s="443"/>
      <c r="O934" s="443"/>
      <c r="P934" s="443"/>
      <c r="Q934" s="443"/>
      <c r="R934" s="443"/>
      <c r="S934" s="443"/>
      <c r="T934" s="443"/>
      <c r="U934" s="443"/>
      <c r="V934" s="443"/>
      <c r="W934" s="443"/>
      <c r="X934" s="443"/>
      <c r="Y934" s="443"/>
      <c r="Z934" s="443"/>
      <c r="AA934" s="443"/>
      <c r="AB934" s="443"/>
      <c r="AC934" s="443"/>
      <c r="AD934" s="443"/>
      <c r="AE934" s="443"/>
      <c r="AF934" s="443"/>
      <c r="AG934" s="443"/>
    </row>
    <row r="935">
      <c r="A935" s="443"/>
      <c r="B935" s="443"/>
      <c r="C935" s="443"/>
      <c r="D935" s="443"/>
      <c r="E935" s="443"/>
      <c r="F935" s="443"/>
      <c r="G935" s="443"/>
      <c r="H935" s="443"/>
      <c r="I935" s="443"/>
      <c r="J935" s="443"/>
      <c r="K935" s="443"/>
      <c r="L935" s="443"/>
      <c r="M935" s="443"/>
      <c r="N935" s="443"/>
      <c r="O935" s="443"/>
      <c r="P935" s="443"/>
      <c r="Q935" s="443"/>
      <c r="R935" s="443"/>
      <c r="S935" s="443"/>
      <c r="T935" s="443"/>
      <c r="U935" s="443"/>
      <c r="V935" s="443"/>
      <c r="W935" s="443"/>
      <c r="X935" s="443"/>
      <c r="Y935" s="443"/>
      <c r="Z935" s="443"/>
      <c r="AA935" s="443"/>
      <c r="AB935" s="443"/>
      <c r="AC935" s="443"/>
      <c r="AD935" s="443"/>
      <c r="AE935" s="443"/>
      <c r="AF935" s="443"/>
      <c r="AG935" s="443"/>
    </row>
    <row r="936">
      <c r="A936" s="443"/>
      <c r="B936" s="443"/>
      <c r="C936" s="443"/>
      <c r="D936" s="443"/>
      <c r="E936" s="443"/>
      <c r="F936" s="443"/>
      <c r="G936" s="443"/>
      <c r="H936" s="443"/>
      <c r="I936" s="443"/>
      <c r="J936" s="443"/>
      <c r="K936" s="443"/>
      <c r="L936" s="443"/>
      <c r="M936" s="443"/>
      <c r="N936" s="443"/>
      <c r="O936" s="443"/>
      <c r="P936" s="443"/>
      <c r="Q936" s="443"/>
      <c r="R936" s="443"/>
      <c r="S936" s="443"/>
      <c r="T936" s="443"/>
      <c r="U936" s="443"/>
      <c r="V936" s="443"/>
      <c r="W936" s="443"/>
      <c r="X936" s="443"/>
      <c r="Y936" s="443"/>
      <c r="Z936" s="443"/>
      <c r="AA936" s="443"/>
      <c r="AB936" s="443"/>
      <c r="AC936" s="443"/>
      <c r="AD936" s="443"/>
      <c r="AE936" s="443"/>
      <c r="AF936" s="443"/>
      <c r="AG936" s="443"/>
    </row>
    <row r="937">
      <c r="A937" s="443"/>
      <c r="B937" s="443"/>
      <c r="C937" s="443"/>
      <c r="D937" s="443"/>
      <c r="E937" s="443"/>
      <c r="F937" s="443"/>
      <c r="G937" s="443"/>
      <c r="H937" s="443"/>
      <c r="I937" s="443"/>
      <c r="J937" s="443"/>
      <c r="K937" s="443"/>
      <c r="L937" s="443"/>
      <c r="M937" s="443"/>
      <c r="N937" s="443"/>
      <c r="O937" s="443"/>
      <c r="P937" s="443"/>
      <c r="Q937" s="443"/>
      <c r="R937" s="443"/>
      <c r="S937" s="443"/>
      <c r="T937" s="443"/>
      <c r="U937" s="443"/>
      <c r="V937" s="443"/>
      <c r="W937" s="443"/>
      <c r="X937" s="443"/>
      <c r="Y937" s="443"/>
      <c r="Z937" s="443"/>
      <c r="AA937" s="443"/>
      <c r="AB937" s="443"/>
      <c r="AC937" s="443"/>
      <c r="AD937" s="443"/>
      <c r="AE937" s="443"/>
      <c r="AF937" s="443"/>
      <c r="AG937" s="443"/>
    </row>
    <row r="938">
      <c r="A938" s="443"/>
      <c r="B938" s="443"/>
      <c r="C938" s="443"/>
      <c r="D938" s="443"/>
      <c r="E938" s="443"/>
      <c r="F938" s="443"/>
      <c r="G938" s="443"/>
      <c r="H938" s="443"/>
      <c r="I938" s="443"/>
      <c r="J938" s="443"/>
      <c r="K938" s="443"/>
      <c r="L938" s="443"/>
      <c r="M938" s="443"/>
      <c r="N938" s="443"/>
      <c r="O938" s="443"/>
      <c r="P938" s="443"/>
      <c r="Q938" s="443"/>
      <c r="R938" s="443"/>
      <c r="S938" s="443"/>
      <c r="T938" s="443"/>
      <c r="U938" s="443"/>
      <c r="V938" s="443"/>
      <c r="W938" s="443"/>
      <c r="X938" s="443"/>
      <c r="Y938" s="443"/>
      <c r="Z938" s="443"/>
      <c r="AA938" s="443"/>
      <c r="AB938" s="443"/>
      <c r="AC938" s="443"/>
      <c r="AD938" s="443"/>
      <c r="AE938" s="443"/>
      <c r="AF938" s="443"/>
      <c r="AG938" s="443"/>
    </row>
    <row r="939">
      <c r="A939" s="443"/>
      <c r="B939" s="443"/>
      <c r="C939" s="443"/>
      <c r="D939" s="443"/>
      <c r="E939" s="443"/>
      <c r="F939" s="443"/>
      <c r="G939" s="443"/>
      <c r="H939" s="443"/>
      <c r="I939" s="443"/>
      <c r="J939" s="443"/>
      <c r="K939" s="443"/>
      <c r="L939" s="443"/>
      <c r="M939" s="443"/>
      <c r="N939" s="443"/>
      <c r="O939" s="443"/>
      <c r="P939" s="443"/>
      <c r="Q939" s="443"/>
      <c r="R939" s="443"/>
      <c r="S939" s="443"/>
      <c r="T939" s="443"/>
      <c r="U939" s="443"/>
      <c r="V939" s="443"/>
      <c r="W939" s="443"/>
      <c r="X939" s="443"/>
      <c r="Y939" s="443"/>
      <c r="Z939" s="443"/>
      <c r="AA939" s="443"/>
      <c r="AB939" s="443"/>
      <c r="AC939" s="443"/>
      <c r="AD939" s="443"/>
      <c r="AE939" s="443"/>
      <c r="AF939" s="443"/>
      <c r="AG939" s="443"/>
    </row>
    <row r="940">
      <c r="A940" s="443"/>
      <c r="B940" s="443"/>
      <c r="C940" s="443"/>
      <c r="D940" s="443"/>
      <c r="E940" s="443"/>
      <c r="F940" s="443"/>
      <c r="G940" s="443"/>
      <c r="H940" s="443"/>
      <c r="I940" s="443"/>
      <c r="J940" s="443"/>
      <c r="K940" s="443"/>
      <c r="L940" s="443"/>
      <c r="M940" s="443"/>
      <c r="N940" s="443"/>
      <c r="O940" s="443"/>
      <c r="P940" s="443"/>
      <c r="Q940" s="443"/>
      <c r="R940" s="443"/>
      <c r="S940" s="443"/>
      <c r="T940" s="443"/>
      <c r="U940" s="443"/>
      <c r="V940" s="443"/>
      <c r="W940" s="443"/>
      <c r="X940" s="443"/>
      <c r="Y940" s="443"/>
      <c r="Z940" s="443"/>
      <c r="AA940" s="443"/>
      <c r="AB940" s="443"/>
      <c r="AC940" s="443"/>
      <c r="AD940" s="443"/>
      <c r="AE940" s="443"/>
      <c r="AF940" s="443"/>
      <c r="AG940" s="443"/>
    </row>
    <row r="941">
      <c r="A941" s="443"/>
      <c r="B941" s="443"/>
      <c r="C941" s="443"/>
      <c r="D941" s="443"/>
      <c r="E941" s="443"/>
      <c r="F941" s="443"/>
      <c r="G941" s="443"/>
      <c r="H941" s="443"/>
      <c r="I941" s="443"/>
      <c r="J941" s="443"/>
      <c r="K941" s="443"/>
      <c r="L941" s="443"/>
      <c r="M941" s="443"/>
      <c r="N941" s="443"/>
      <c r="O941" s="443"/>
      <c r="P941" s="443"/>
      <c r="Q941" s="443"/>
      <c r="R941" s="443"/>
      <c r="S941" s="443"/>
      <c r="T941" s="443"/>
      <c r="U941" s="443"/>
      <c r="V941" s="443"/>
      <c r="W941" s="443"/>
      <c r="X941" s="443"/>
      <c r="Y941" s="443"/>
      <c r="Z941" s="443"/>
      <c r="AA941" s="443"/>
      <c r="AB941" s="443"/>
      <c r="AC941" s="443"/>
      <c r="AD941" s="443"/>
      <c r="AE941" s="443"/>
      <c r="AF941" s="443"/>
      <c r="AG941" s="443"/>
    </row>
    <row r="942">
      <c r="A942" s="443"/>
      <c r="B942" s="443"/>
      <c r="C942" s="443"/>
      <c r="D942" s="443"/>
      <c r="E942" s="443"/>
      <c r="F942" s="443"/>
      <c r="G942" s="443"/>
      <c r="H942" s="443"/>
      <c r="I942" s="443"/>
      <c r="J942" s="443"/>
      <c r="K942" s="443"/>
      <c r="L942" s="443"/>
      <c r="M942" s="443"/>
      <c r="N942" s="443"/>
      <c r="O942" s="443"/>
      <c r="P942" s="443"/>
      <c r="Q942" s="443"/>
      <c r="R942" s="443"/>
      <c r="S942" s="443"/>
      <c r="T942" s="443"/>
      <c r="U942" s="443"/>
      <c r="V942" s="443"/>
      <c r="W942" s="443"/>
      <c r="X942" s="443"/>
      <c r="Y942" s="443"/>
      <c r="Z942" s="443"/>
      <c r="AA942" s="443"/>
      <c r="AB942" s="443"/>
      <c r="AC942" s="443"/>
      <c r="AD942" s="443"/>
      <c r="AE942" s="443"/>
      <c r="AF942" s="443"/>
      <c r="AG942" s="443"/>
    </row>
    <row r="943">
      <c r="A943" s="443"/>
      <c r="B943" s="443"/>
      <c r="C943" s="443"/>
      <c r="D943" s="443"/>
      <c r="E943" s="443"/>
      <c r="F943" s="443"/>
      <c r="G943" s="443"/>
      <c r="H943" s="443"/>
      <c r="I943" s="443"/>
      <c r="J943" s="443"/>
      <c r="K943" s="443"/>
      <c r="L943" s="443"/>
      <c r="M943" s="443"/>
      <c r="N943" s="443"/>
      <c r="O943" s="443"/>
      <c r="P943" s="443"/>
      <c r="Q943" s="443"/>
      <c r="R943" s="443"/>
      <c r="S943" s="443"/>
      <c r="T943" s="443"/>
      <c r="U943" s="443"/>
      <c r="V943" s="443"/>
      <c r="W943" s="443"/>
      <c r="X943" s="443"/>
      <c r="Y943" s="443"/>
      <c r="Z943" s="443"/>
      <c r="AA943" s="443"/>
      <c r="AB943" s="443"/>
      <c r="AC943" s="443"/>
      <c r="AD943" s="443"/>
      <c r="AE943" s="443"/>
      <c r="AF943" s="443"/>
      <c r="AG943" s="443"/>
    </row>
    <row r="944">
      <c r="A944" s="443"/>
      <c r="B944" s="443"/>
      <c r="C944" s="443"/>
      <c r="D944" s="443"/>
      <c r="E944" s="443"/>
      <c r="F944" s="443"/>
      <c r="G944" s="443"/>
      <c r="H944" s="443"/>
      <c r="I944" s="443"/>
      <c r="J944" s="443"/>
      <c r="K944" s="443"/>
      <c r="L944" s="443"/>
      <c r="M944" s="443"/>
      <c r="N944" s="443"/>
      <c r="O944" s="443"/>
      <c r="P944" s="443"/>
      <c r="Q944" s="443"/>
      <c r="R944" s="443"/>
      <c r="S944" s="443"/>
      <c r="T944" s="443"/>
      <c r="U944" s="443"/>
      <c r="V944" s="443"/>
      <c r="W944" s="443"/>
      <c r="X944" s="443"/>
      <c r="Y944" s="443"/>
      <c r="Z944" s="443"/>
      <c r="AA944" s="443"/>
      <c r="AB944" s="443"/>
      <c r="AC944" s="443"/>
      <c r="AD944" s="443"/>
      <c r="AE944" s="443"/>
      <c r="AF944" s="443"/>
      <c r="AG944" s="443"/>
    </row>
    <row r="945">
      <c r="A945" s="443"/>
      <c r="B945" s="443"/>
      <c r="C945" s="443"/>
      <c r="D945" s="443"/>
      <c r="E945" s="443"/>
      <c r="F945" s="443"/>
      <c r="G945" s="443"/>
      <c r="H945" s="443"/>
      <c r="I945" s="443"/>
      <c r="J945" s="443"/>
      <c r="K945" s="443"/>
      <c r="L945" s="443"/>
      <c r="M945" s="443"/>
      <c r="N945" s="443"/>
      <c r="O945" s="443"/>
      <c r="P945" s="443"/>
      <c r="Q945" s="443"/>
      <c r="R945" s="443"/>
      <c r="S945" s="443"/>
      <c r="T945" s="443"/>
      <c r="U945" s="443"/>
      <c r="V945" s="443"/>
      <c r="W945" s="443"/>
      <c r="X945" s="443"/>
      <c r="Y945" s="443"/>
      <c r="Z945" s="443"/>
      <c r="AA945" s="443"/>
      <c r="AB945" s="443"/>
      <c r="AC945" s="443"/>
      <c r="AD945" s="443"/>
      <c r="AE945" s="443"/>
      <c r="AF945" s="443"/>
      <c r="AG945" s="443"/>
    </row>
    <row r="946">
      <c r="A946" s="443"/>
      <c r="B946" s="443"/>
      <c r="C946" s="443"/>
      <c r="D946" s="443"/>
      <c r="E946" s="443"/>
      <c r="F946" s="443"/>
      <c r="G946" s="443"/>
      <c r="H946" s="443"/>
      <c r="I946" s="443"/>
      <c r="J946" s="443"/>
      <c r="K946" s="443"/>
      <c r="L946" s="443"/>
      <c r="M946" s="443"/>
      <c r="N946" s="443"/>
      <c r="O946" s="443"/>
      <c r="P946" s="443"/>
      <c r="Q946" s="443"/>
      <c r="R946" s="443"/>
      <c r="S946" s="443"/>
      <c r="T946" s="443"/>
      <c r="U946" s="443"/>
      <c r="V946" s="443"/>
      <c r="W946" s="443"/>
      <c r="X946" s="443"/>
      <c r="Y946" s="443"/>
      <c r="Z946" s="443"/>
      <c r="AA946" s="443"/>
      <c r="AB946" s="443"/>
      <c r="AC946" s="443"/>
      <c r="AD946" s="443"/>
      <c r="AE946" s="443"/>
      <c r="AF946" s="443"/>
      <c r="AG946" s="443"/>
    </row>
    <row r="947">
      <c r="A947" s="443"/>
      <c r="B947" s="443"/>
      <c r="C947" s="443"/>
      <c r="D947" s="443"/>
      <c r="E947" s="443"/>
      <c r="F947" s="443"/>
      <c r="G947" s="443"/>
      <c r="H947" s="443"/>
      <c r="I947" s="443"/>
      <c r="J947" s="443"/>
      <c r="K947" s="443"/>
      <c r="L947" s="443"/>
      <c r="M947" s="443"/>
      <c r="N947" s="443"/>
      <c r="O947" s="443"/>
      <c r="P947" s="443"/>
      <c r="Q947" s="443"/>
      <c r="R947" s="443"/>
      <c r="S947" s="443"/>
      <c r="T947" s="443"/>
      <c r="U947" s="443"/>
      <c r="V947" s="443"/>
      <c r="W947" s="443"/>
      <c r="X947" s="443"/>
      <c r="Y947" s="443"/>
      <c r="Z947" s="443"/>
      <c r="AA947" s="443"/>
      <c r="AB947" s="443"/>
      <c r="AC947" s="443"/>
      <c r="AD947" s="443"/>
      <c r="AE947" s="443"/>
      <c r="AF947" s="443"/>
      <c r="AG947" s="443"/>
    </row>
    <row r="948">
      <c r="A948" s="443"/>
      <c r="B948" s="443"/>
      <c r="C948" s="443"/>
      <c r="D948" s="443"/>
      <c r="E948" s="443"/>
      <c r="F948" s="443"/>
      <c r="G948" s="443"/>
      <c r="H948" s="443"/>
      <c r="I948" s="443"/>
      <c r="J948" s="443"/>
      <c r="K948" s="443"/>
      <c r="L948" s="443"/>
      <c r="M948" s="443"/>
      <c r="N948" s="443"/>
      <c r="O948" s="443"/>
      <c r="P948" s="443"/>
      <c r="Q948" s="443"/>
      <c r="R948" s="443"/>
      <c r="S948" s="443"/>
      <c r="T948" s="443"/>
      <c r="U948" s="443"/>
      <c r="V948" s="443"/>
      <c r="W948" s="443"/>
      <c r="X948" s="443"/>
      <c r="Y948" s="443"/>
      <c r="Z948" s="443"/>
      <c r="AA948" s="443"/>
      <c r="AB948" s="443"/>
      <c r="AC948" s="443"/>
      <c r="AD948" s="443"/>
      <c r="AE948" s="443"/>
      <c r="AF948" s="443"/>
      <c r="AG948" s="443"/>
    </row>
    <row r="949">
      <c r="A949" s="443"/>
      <c r="B949" s="443"/>
      <c r="C949" s="443"/>
      <c r="D949" s="443"/>
      <c r="E949" s="443"/>
      <c r="F949" s="443"/>
      <c r="G949" s="443"/>
      <c r="H949" s="443"/>
      <c r="I949" s="443"/>
      <c r="J949" s="443"/>
      <c r="K949" s="443"/>
      <c r="L949" s="443"/>
      <c r="M949" s="443"/>
      <c r="N949" s="443"/>
      <c r="O949" s="443"/>
      <c r="P949" s="443"/>
      <c r="Q949" s="443"/>
      <c r="R949" s="443"/>
      <c r="S949" s="443"/>
      <c r="T949" s="443"/>
      <c r="U949" s="443"/>
      <c r="V949" s="443"/>
      <c r="W949" s="443"/>
      <c r="X949" s="443"/>
      <c r="Y949" s="443"/>
      <c r="Z949" s="443"/>
      <c r="AA949" s="443"/>
      <c r="AB949" s="443"/>
      <c r="AC949" s="443"/>
      <c r="AD949" s="443"/>
      <c r="AE949" s="443"/>
      <c r="AF949" s="443"/>
      <c r="AG949" s="443"/>
    </row>
    <row r="950">
      <c r="A950" s="443"/>
      <c r="B950" s="443"/>
      <c r="C950" s="443"/>
      <c r="D950" s="443"/>
      <c r="E950" s="443"/>
      <c r="F950" s="443"/>
      <c r="G950" s="443"/>
      <c r="H950" s="443"/>
      <c r="I950" s="443"/>
      <c r="J950" s="443"/>
      <c r="K950" s="443"/>
      <c r="L950" s="443"/>
      <c r="M950" s="443"/>
      <c r="N950" s="443"/>
      <c r="O950" s="443"/>
      <c r="P950" s="443"/>
      <c r="Q950" s="443"/>
      <c r="R950" s="443"/>
      <c r="S950" s="443"/>
      <c r="T950" s="443"/>
      <c r="U950" s="443"/>
      <c r="V950" s="443"/>
      <c r="W950" s="443"/>
      <c r="X950" s="443"/>
      <c r="Y950" s="443"/>
      <c r="Z950" s="443"/>
      <c r="AA950" s="443"/>
      <c r="AB950" s="443"/>
      <c r="AC950" s="443"/>
      <c r="AD950" s="443"/>
      <c r="AE950" s="443"/>
      <c r="AF950" s="443"/>
      <c r="AG950" s="443"/>
    </row>
    <row r="951">
      <c r="A951" s="443"/>
      <c r="B951" s="443"/>
      <c r="C951" s="443"/>
      <c r="D951" s="443"/>
      <c r="E951" s="443"/>
      <c r="F951" s="443"/>
      <c r="G951" s="443"/>
      <c r="H951" s="443"/>
      <c r="I951" s="443"/>
      <c r="J951" s="443"/>
      <c r="K951" s="443"/>
      <c r="L951" s="443"/>
      <c r="M951" s="443"/>
      <c r="N951" s="443"/>
      <c r="O951" s="443"/>
      <c r="P951" s="443"/>
      <c r="Q951" s="443"/>
      <c r="R951" s="443"/>
      <c r="S951" s="443"/>
      <c r="T951" s="443"/>
      <c r="U951" s="443"/>
      <c r="V951" s="443"/>
      <c r="W951" s="443"/>
      <c r="X951" s="443"/>
      <c r="Y951" s="443"/>
      <c r="Z951" s="443"/>
      <c r="AA951" s="443"/>
      <c r="AB951" s="443"/>
      <c r="AC951" s="443"/>
      <c r="AD951" s="443"/>
      <c r="AE951" s="443"/>
      <c r="AF951" s="443"/>
      <c r="AG951" s="443"/>
    </row>
    <row r="952">
      <c r="A952" s="443"/>
      <c r="B952" s="443"/>
      <c r="C952" s="443"/>
      <c r="D952" s="443"/>
      <c r="E952" s="443"/>
      <c r="F952" s="443"/>
      <c r="G952" s="443"/>
      <c r="H952" s="443"/>
      <c r="I952" s="443"/>
      <c r="J952" s="443"/>
      <c r="K952" s="443"/>
      <c r="L952" s="443"/>
      <c r="M952" s="443"/>
      <c r="N952" s="443"/>
      <c r="O952" s="443"/>
      <c r="P952" s="443"/>
      <c r="Q952" s="443"/>
      <c r="R952" s="443"/>
      <c r="S952" s="443"/>
      <c r="T952" s="443"/>
      <c r="U952" s="443"/>
      <c r="V952" s="443"/>
      <c r="W952" s="443"/>
      <c r="X952" s="443"/>
      <c r="Y952" s="443"/>
      <c r="Z952" s="443"/>
      <c r="AA952" s="443"/>
      <c r="AB952" s="443"/>
      <c r="AC952" s="443"/>
      <c r="AD952" s="443"/>
      <c r="AE952" s="443"/>
      <c r="AF952" s="443"/>
      <c r="AG952" s="443"/>
    </row>
    <row r="953">
      <c r="A953" s="443"/>
      <c r="B953" s="443"/>
      <c r="C953" s="443"/>
      <c r="D953" s="443"/>
      <c r="E953" s="443"/>
      <c r="F953" s="443"/>
      <c r="G953" s="443"/>
      <c r="H953" s="443"/>
      <c r="I953" s="443"/>
      <c r="J953" s="443"/>
      <c r="K953" s="443"/>
      <c r="L953" s="443"/>
      <c r="M953" s="443"/>
      <c r="N953" s="443"/>
      <c r="O953" s="443"/>
      <c r="P953" s="443"/>
      <c r="Q953" s="443"/>
      <c r="R953" s="443"/>
      <c r="S953" s="443"/>
      <c r="T953" s="443"/>
      <c r="U953" s="443"/>
      <c r="V953" s="443"/>
      <c r="W953" s="443"/>
      <c r="X953" s="443"/>
      <c r="Y953" s="443"/>
      <c r="Z953" s="443"/>
      <c r="AA953" s="443"/>
      <c r="AB953" s="443"/>
      <c r="AC953" s="443"/>
      <c r="AD953" s="443"/>
      <c r="AE953" s="443"/>
      <c r="AF953" s="443"/>
      <c r="AG953" s="443"/>
    </row>
    <row r="954">
      <c r="A954" s="443"/>
      <c r="B954" s="443"/>
      <c r="C954" s="443"/>
      <c r="D954" s="443"/>
      <c r="E954" s="443"/>
      <c r="F954" s="443"/>
      <c r="G954" s="443"/>
      <c r="H954" s="443"/>
      <c r="I954" s="443"/>
      <c r="J954" s="443"/>
      <c r="K954" s="443"/>
      <c r="L954" s="443"/>
      <c r="M954" s="443"/>
      <c r="N954" s="443"/>
      <c r="O954" s="443"/>
      <c r="P954" s="443"/>
      <c r="Q954" s="443"/>
      <c r="R954" s="443"/>
      <c r="S954" s="443"/>
      <c r="T954" s="443"/>
      <c r="U954" s="443"/>
      <c r="V954" s="443"/>
      <c r="W954" s="443"/>
      <c r="X954" s="443"/>
      <c r="Y954" s="443"/>
      <c r="Z954" s="443"/>
      <c r="AA954" s="443"/>
      <c r="AB954" s="443"/>
      <c r="AC954" s="443"/>
      <c r="AD954" s="443"/>
      <c r="AE954" s="443"/>
      <c r="AF954" s="443"/>
      <c r="AG954" s="443"/>
    </row>
    <row r="955">
      <c r="A955" s="443"/>
      <c r="B955" s="443"/>
      <c r="C955" s="443"/>
      <c r="D955" s="443"/>
      <c r="E955" s="443"/>
      <c r="F955" s="443"/>
      <c r="G955" s="443"/>
      <c r="H955" s="443"/>
      <c r="I955" s="443"/>
      <c r="J955" s="443"/>
      <c r="K955" s="443"/>
      <c r="L955" s="443"/>
      <c r="M955" s="443"/>
      <c r="N955" s="443"/>
      <c r="O955" s="443"/>
      <c r="P955" s="443"/>
      <c r="Q955" s="443"/>
      <c r="R955" s="443"/>
      <c r="S955" s="443"/>
      <c r="T955" s="443"/>
      <c r="U955" s="443"/>
      <c r="V955" s="443"/>
      <c r="W955" s="443"/>
      <c r="X955" s="443"/>
      <c r="Y955" s="443"/>
      <c r="Z955" s="443"/>
      <c r="AA955" s="443"/>
      <c r="AB955" s="443"/>
      <c r="AC955" s="443"/>
      <c r="AD955" s="443"/>
      <c r="AE955" s="443"/>
      <c r="AF955" s="443"/>
      <c r="AG955" s="443"/>
    </row>
    <row r="956">
      <c r="A956" s="443"/>
      <c r="B956" s="443"/>
      <c r="C956" s="443"/>
      <c r="D956" s="443"/>
      <c r="E956" s="443"/>
      <c r="F956" s="443"/>
      <c r="G956" s="443"/>
      <c r="H956" s="443"/>
      <c r="I956" s="443"/>
      <c r="J956" s="443"/>
      <c r="K956" s="443"/>
      <c r="L956" s="443"/>
      <c r="M956" s="443"/>
      <c r="N956" s="443"/>
      <c r="O956" s="443"/>
      <c r="P956" s="443"/>
      <c r="Q956" s="443"/>
      <c r="R956" s="443"/>
      <c r="S956" s="443"/>
      <c r="T956" s="443"/>
      <c r="U956" s="443"/>
      <c r="V956" s="443"/>
      <c r="W956" s="443"/>
      <c r="X956" s="443"/>
      <c r="Y956" s="443"/>
      <c r="Z956" s="443"/>
      <c r="AA956" s="443"/>
      <c r="AB956" s="443"/>
      <c r="AC956" s="443"/>
      <c r="AD956" s="443"/>
      <c r="AE956" s="443"/>
      <c r="AF956" s="443"/>
      <c r="AG956" s="443"/>
    </row>
    <row r="957">
      <c r="A957" s="443"/>
      <c r="B957" s="443"/>
      <c r="C957" s="443"/>
      <c r="D957" s="443"/>
      <c r="E957" s="443"/>
      <c r="F957" s="443"/>
      <c r="G957" s="443"/>
      <c r="H957" s="443"/>
      <c r="I957" s="443"/>
      <c r="J957" s="443"/>
      <c r="K957" s="443"/>
      <c r="L957" s="443"/>
      <c r="M957" s="443"/>
      <c r="N957" s="443"/>
      <c r="O957" s="443"/>
      <c r="P957" s="443"/>
      <c r="Q957" s="443"/>
      <c r="R957" s="443"/>
      <c r="S957" s="443"/>
      <c r="T957" s="443"/>
      <c r="U957" s="443"/>
      <c r="V957" s="443"/>
      <c r="W957" s="443"/>
      <c r="X957" s="443"/>
      <c r="Y957" s="443"/>
      <c r="Z957" s="443"/>
      <c r="AA957" s="443"/>
      <c r="AB957" s="443"/>
      <c r="AC957" s="443"/>
      <c r="AD957" s="443"/>
      <c r="AE957" s="443"/>
      <c r="AF957" s="443"/>
      <c r="AG957" s="443"/>
    </row>
    <row r="958">
      <c r="A958" s="443"/>
      <c r="B958" s="443"/>
      <c r="C958" s="443"/>
      <c r="D958" s="443"/>
      <c r="E958" s="443"/>
      <c r="F958" s="443"/>
      <c r="G958" s="443"/>
      <c r="H958" s="443"/>
      <c r="I958" s="443"/>
      <c r="J958" s="443"/>
      <c r="K958" s="443"/>
      <c r="L958" s="443"/>
      <c r="M958" s="443"/>
      <c r="N958" s="443"/>
      <c r="O958" s="443"/>
      <c r="P958" s="443"/>
      <c r="Q958" s="443"/>
      <c r="R958" s="443"/>
      <c r="S958" s="443"/>
      <c r="T958" s="443"/>
      <c r="U958" s="443"/>
      <c r="V958" s="443"/>
      <c r="W958" s="443"/>
      <c r="X958" s="443"/>
      <c r="Y958" s="443"/>
      <c r="Z958" s="443"/>
      <c r="AA958" s="443"/>
      <c r="AB958" s="443"/>
      <c r="AC958" s="443"/>
      <c r="AD958" s="443"/>
      <c r="AE958" s="443"/>
      <c r="AF958" s="443"/>
      <c r="AG958" s="443"/>
    </row>
    <row r="959">
      <c r="A959" s="443"/>
      <c r="B959" s="443"/>
      <c r="C959" s="443"/>
      <c r="D959" s="443"/>
      <c r="E959" s="443"/>
      <c r="F959" s="443"/>
      <c r="G959" s="443"/>
      <c r="H959" s="443"/>
      <c r="I959" s="443"/>
      <c r="J959" s="443"/>
      <c r="K959" s="443"/>
      <c r="L959" s="443"/>
      <c r="M959" s="443"/>
      <c r="N959" s="443"/>
      <c r="O959" s="443"/>
      <c r="P959" s="443"/>
      <c r="Q959" s="443"/>
      <c r="R959" s="443"/>
      <c r="S959" s="443"/>
      <c r="T959" s="443"/>
      <c r="U959" s="443"/>
      <c r="V959" s="443"/>
      <c r="W959" s="443"/>
      <c r="X959" s="443"/>
      <c r="Y959" s="443"/>
      <c r="Z959" s="443"/>
      <c r="AA959" s="443"/>
      <c r="AB959" s="443"/>
      <c r="AC959" s="443"/>
      <c r="AD959" s="443"/>
      <c r="AE959" s="443"/>
      <c r="AF959" s="443"/>
      <c r="AG959" s="443"/>
    </row>
    <row r="960">
      <c r="A960" s="443"/>
      <c r="B960" s="443"/>
      <c r="C960" s="443"/>
      <c r="D960" s="443"/>
      <c r="E960" s="443"/>
      <c r="F960" s="443"/>
      <c r="G960" s="443"/>
      <c r="H960" s="443"/>
      <c r="I960" s="443"/>
      <c r="J960" s="443"/>
      <c r="K960" s="443"/>
      <c r="L960" s="443"/>
      <c r="M960" s="443"/>
      <c r="N960" s="443"/>
      <c r="O960" s="443"/>
      <c r="P960" s="443"/>
      <c r="Q960" s="443"/>
      <c r="R960" s="443"/>
      <c r="S960" s="443"/>
      <c r="T960" s="443"/>
      <c r="U960" s="443"/>
      <c r="V960" s="443"/>
      <c r="W960" s="443"/>
      <c r="X960" s="443"/>
      <c r="Y960" s="443"/>
      <c r="Z960" s="443"/>
      <c r="AA960" s="443"/>
      <c r="AB960" s="443"/>
      <c r="AC960" s="443"/>
      <c r="AD960" s="443"/>
      <c r="AE960" s="443"/>
      <c r="AF960" s="443"/>
      <c r="AG960" s="443"/>
    </row>
    <row r="961">
      <c r="A961" s="443"/>
      <c r="B961" s="443"/>
      <c r="C961" s="443"/>
      <c r="D961" s="443"/>
      <c r="E961" s="443"/>
      <c r="F961" s="443"/>
      <c r="G961" s="443"/>
      <c r="H961" s="443"/>
      <c r="I961" s="443"/>
      <c r="J961" s="443"/>
      <c r="K961" s="443"/>
      <c r="L961" s="443"/>
      <c r="M961" s="443"/>
      <c r="N961" s="443"/>
      <c r="O961" s="443"/>
      <c r="P961" s="443"/>
      <c r="Q961" s="443"/>
      <c r="R961" s="443"/>
      <c r="S961" s="443"/>
      <c r="T961" s="443"/>
      <c r="U961" s="443"/>
      <c r="V961" s="443"/>
      <c r="W961" s="443"/>
      <c r="X961" s="443"/>
      <c r="Y961" s="443"/>
      <c r="Z961" s="443"/>
      <c r="AA961" s="443"/>
      <c r="AB961" s="443"/>
      <c r="AC961" s="443"/>
      <c r="AD961" s="443"/>
      <c r="AE961" s="443"/>
      <c r="AF961" s="443"/>
      <c r="AG961" s="443"/>
    </row>
    <row r="962">
      <c r="A962" s="443"/>
      <c r="B962" s="443"/>
      <c r="C962" s="443"/>
      <c r="D962" s="443"/>
      <c r="E962" s="443"/>
      <c r="F962" s="443"/>
      <c r="G962" s="443"/>
      <c r="H962" s="443"/>
      <c r="I962" s="443"/>
      <c r="J962" s="443"/>
      <c r="K962" s="443"/>
      <c r="L962" s="443"/>
      <c r="M962" s="443"/>
      <c r="N962" s="443"/>
      <c r="O962" s="443"/>
      <c r="P962" s="443"/>
      <c r="Q962" s="443"/>
      <c r="R962" s="443"/>
      <c r="S962" s="443"/>
      <c r="T962" s="443"/>
      <c r="U962" s="443"/>
      <c r="V962" s="443"/>
      <c r="W962" s="443"/>
      <c r="X962" s="443"/>
      <c r="Y962" s="443"/>
      <c r="Z962" s="443"/>
      <c r="AA962" s="443"/>
      <c r="AB962" s="443"/>
      <c r="AC962" s="443"/>
      <c r="AD962" s="443"/>
      <c r="AE962" s="443"/>
      <c r="AF962" s="443"/>
      <c r="AG962" s="443"/>
    </row>
    <row r="963">
      <c r="A963" s="443"/>
      <c r="B963" s="443"/>
      <c r="C963" s="443"/>
      <c r="D963" s="443"/>
      <c r="E963" s="443"/>
      <c r="F963" s="443"/>
      <c r="G963" s="443"/>
      <c r="H963" s="443"/>
      <c r="I963" s="443"/>
      <c r="J963" s="443"/>
      <c r="K963" s="443"/>
      <c r="L963" s="443"/>
      <c r="M963" s="443"/>
      <c r="N963" s="443"/>
      <c r="O963" s="443"/>
      <c r="P963" s="443"/>
      <c r="Q963" s="443"/>
      <c r="R963" s="443"/>
      <c r="S963" s="443"/>
      <c r="T963" s="443"/>
      <c r="U963" s="443"/>
      <c r="V963" s="443"/>
      <c r="W963" s="443"/>
      <c r="X963" s="443"/>
      <c r="Y963" s="443"/>
      <c r="Z963" s="443"/>
      <c r="AA963" s="443"/>
      <c r="AB963" s="443"/>
      <c r="AC963" s="443"/>
      <c r="AD963" s="443"/>
      <c r="AE963" s="443"/>
      <c r="AF963" s="443"/>
      <c r="AG963" s="443"/>
    </row>
    <row r="964">
      <c r="A964" s="443"/>
      <c r="B964" s="443"/>
      <c r="C964" s="443"/>
      <c r="D964" s="443"/>
      <c r="E964" s="443"/>
      <c r="F964" s="443"/>
      <c r="G964" s="443"/>
      <c r="H964" s="443"/>
      <c r="I964" s="443"/>
      <c r="J964" s="443"/>
      <c r="K964" s="443"/>
      <c r="L964" s="443"/>
      <c r="M964" s="443"/>
      <c r="N964" s="443"/>
      <c r="O964" s="443"/>
      <c r="P964" s="443"/>
      <c r="Q964" s="443"/>
      <c r="R964" s="443"/>
      <c r="S964" s="443"/>
      <c r="T964" s="443"/>
      <c r="U964" s="443"/>
      <c r="V964" s="443"/>
      <c r="W964" s="443"/>
      <c r="X964" s="443"/>
      <c r="Y964" s="443"/>
      <c r="Z964" s="443"/>
      <c r="AA964" s="443"/>
      <c r="AB964" s="443"/>
      <c r="AC964" s="443"/>
      <c r="AD964" s="443"/>
      <c r="AE964" s="443"/>
      <c r="AF964" s="443"/>
      <c r="AG964" s="443"/>
    </row>
    <row r="965">
      <c r="A965" s="443"/>
      <c r="B965" s="443"/>
      <c r="C965" s="443"/>
      <c r="D965" s="443"/>
      <c r="E965" s="443"/>
      <c r="F965" s="443"/>
      <c r="G965" s="443"/>
      <c r="H965" s="443"/>
      <c r="I965" s="443"/>
      <c r="J965" s="443"/>
      <c r="K965" s="443"/>
      <c r="L965" s="443"/>
      <c r="M965" s="443"/>
      <c r="N965" s="443"/>
      <c r="O965" s="443"/>
      <c r="P965" s="443"/>
      <c r="Q965" s="443"/>
      <c r="R965" s="443"/>
      <c r="S965" s="443"/>
      <c r="T965" s="443"/>
      <c r="U965" s="443"/>
      <c r="V965" s="443"/>
      <c r="W965" s="443"/>
      <c r="X965" s="443"/>
      <c r="Y965" s="443"/>
      <c r="Z965" s="443"/>
      <c r="AA965" s="443"/>
      <c r="AB965" s="443"/>
      <c r="AC965" s="443"/>
      <c r="AD965" s="443"/>
      <c r="AE965" s="443"/>
      <c r="AF965" s="443"/>
      <c r="AG965" s="443"/>
    </row>
    <row r="966">
      <c r="A966" s="443"/>
      <c r="B966" s="443"/>
      <c r="C966" s="443"/>
      <c r="D966" s="443"/>
      <c r="E966" s="443"/>
      <c r="F966" s="443"/>
      <c r="G966" s="443"/>
      <c r="H966" s="443"/>
      <c r="I966" s="443"/>
      <c r="J966" s="443"/>
      <c r="K966" s="443"/>
      <c r="L966" s="443"/>
      <c r="M966" s="443"/>
      <c r="N966" s="443"/>
      <c r="O966" s="443"/>
      <c r="P966" s="443"/>
      <c r="Q966" s="443"/>
      <c r="R966" s="443"/>
      <c r="S966" s="443"/>
      <c r="T966" s="443"/>
      <c r="U966" s="443"/>
      <c r="V966" s="443"/>
      <c r="W966" s="443"/>
      <c r="X966" s="443"/>
      <c r="Y966" s="443"/>
      <c r="Z966" s="443"/>
      <c r="AA966" s="443"/>
      <c r="AB966" s="443"/>
      <c r="AC966" s="443"/>
      <c r="AD966" s="443"/>
      <c r="AE966" s="443"/>
      <c r="AF966" s="443"/>
      <c r="AG966" s="443"/>
    </row>
    <row r="967">
      <c r="A967" s="443"/>
      <c r="B967" s="443"/>
      <c r="C967" s="443"/>
      <c r="D967" s="443"/>
      <c r="E967" s="443"/>
      <c r="F967" s="443"/>
      <c r="G967" s="443"/>
      <c r="H967" s="443"/>
      <c r="I967" s="443"/>
      <c r="J967" s="443"/>
      <c r="K967" s="443"/>
      <c r="L967" s="443"/>
      <c r="M967" s="443"/>
      <c r="N967" s="443"/>
      <c r="O967" s="443"/>
      <c r="P967" s="443"/>
      <c r="Q967" s="443"/>
      <c r="R967" s="443"/>
      <c r="S967" s="443"/>
      <c r="T967" s="443"/>
      <c r="U967" s="443"/>
      <c r="V967" s="443"/>
      <c r="W967" s="443"/>
      <c r="X967" s="443"/>
      <c r="Y967" s="443"/>
      <c r="Z967" s="443"/>
      <c r="AA967" s="443"/>
      <c r="AB967" s="443"/>
      <c r="AC967" s="443"/>
      <c r="AD967" s="443"/>
      <c r="AE967" s="443"/>
      <c r="AF967" s="443"/>
      <c r="AG967" s="443"/>
    </row>
    <row r="968">
      <c r="A968" s="443"/>
      <c r="B968" s="443"/>
      <c r="C968" s="443"/>
      <c r="D968" s="443"/>
      <c r="E968" s="443"/>
      <c r="F968" s="443"/>
      <c r="G968" s="443"/>
      <c r="H968" s="443"/>
      <c r="I968" s="443"/>
      <c r="J968" s="443"/>
      <c r="K968" s="443"/>
      <c r="L968" s="443"/>
      <c r="M968" s="443"/>
      <c r="N968" s="443"/>
      <c r="O968" s="443"/>
      <c r="P968" s="443"/>
      <c r="Q968" s="443"/>
      <c r="R968" s="443"/>
      <c r="S968" s="443"/>
      <c r="T968" s="443"/>
      <c r="U968" s="443"/>
      <c r="V968" s="443"/>
      <c r="W968" s="443"/>
      <c r="X968" s="443"/>
      <c r="Y968" s="443"/>
      <c r="Z968" s="443"/>
      <c r="AA968" s="443"/>
      <c r="AB968" s="443"/>
      <c r="AC968" s="443"/>
      <c r="AD968" s="443"/>
      <c r="AE968" s="443"/>
      <c r="AF968" s="443"/>
      <c r="AG968" s="443"/>
    </row>
    <row r="969">
      <c r="A969" s="443"/>
      <c r="B969" s="443"/>
      <c r="C969" s="443"/>
      <c r="D969" s="443"/>
      <c r="E969" s="443"/>
      <c r="F969" s="443"/>
      <c r="G969" s="443"/>
      <c r="H969" s="443"/>
      <c r="I969" s="443"/>
      <c r="J969" s="443"/>
      <c r="K969" s="443"/>
      <c r="L969" s="443"/>
      <c r="M969" s="443"/>
      <c r="N969" s="443"/>
      <c r="O969" s="443"/>
      <c r="P969" s="443"/>
      <c r="Q969" s="443"/>
      <c r="R969" s="443"/>
      <c r="S969" s="443"/>
      <c r="T969" s="443"/>
      <c r="U969" s="443"/>
      <c r="V969" s="443"/>
      <c r="W969" s="443"/>
      <c r="X969" s="443"/>
      <c r="Y969" s="443"/>
      <c r="Z969" s="443"/>
      <c r="AA969" s="443"/>
      <c r="AB969" s="443"/>
      <c r="AC969" s="443"/>
      <c r="AD969" s="443"/>
      <c r="AE969" s="443"/>
      <c r="AF969" s="443"/>
      <c r="AG969" s="443"/>
    </row>
    <row r="970">
      <c r="A970" s="443"/>
      <c r="B970" s="443"/>
      <c r="C970" s="443"/>
      <c r="D970" s="443"/>
      <c r="E970" s="443"/>
      <c r="F970" s="443"/>
      <c r="G970" s="443"/>
      <c r="H970" s="443"/>
      <c r="I970" s="443"/>
      <c r="J970" s="443"/>
      <c r="K970" s="443"/>
      <c r="L970" s="443"/>
      <c r="M970" s="443"/>
      <c r="N970" s="443"/>
      <c r="O970" s="443"/>
      <c r="P970" s="443"/>
      <c r="Q970" s="443"/>
      <c r="R970" s="443"/>
      <c r="S970" s="443"/>
      <c r="T970" s="443"/>
      <c r="U970" s="443"/>
      <c r="V970" s="443"/>
      <c r="W970" s="443"/>
      <c r="X970" s="443"/>
      <c r="Y970" s="443"/>
      <c r="Z970" s="443"/>
      <c r="AA970" s="443"/>
      <c r="AB970" s="443"/>
      <c r="AC970" s="443"/>
      <c r="AD970" s="443"/>
      <c r="AE970" s="443"/>
      <c r="AF970" s="443"/>
      <c r="AG970" s="443"/>
    </row>
    <row r="971">
      <c r="A971" s="443"/>
      <c r="B971" s="443"/>
      <c r="C971" s="443"/>
      <c r="D971" s="443"/>
      <c r="E971" s="443"/>
      <c r="F971" s="443"/>
      <c r="G971" s="443"/>
      <c r="H971" s="443"/>
      <c r="I971" s="443"/>
      <c r="J971" s="443"/>
      <c r="K971" s="443"/>
      <c r="L971" s="443"/>
      <c r="M971" s="443"/>
      <c r="N971" s="443"/>
      <c r="O971" s="443"/>
      <c r="P971" s="443"/>
      <c r="Q971" s="443"/>
      <c r="R971" s="443"/>
      <c r="S971" s="443"/>
      <c r="T971" s="443"/>
      <c r="U971" s="443"/>
      <c r="V971" s="443"/>
      <c r="W971" s="443"/>
      <c r="X971" s="443"/>
      <c r="Y971" s="443"/>
      <c r="Z971" s="443"/>
      <c r="AA971" s="443"/>
      <c r="AB971" s="443"/>
      <c r="AC971" s="443"/>
      <c r="AD971" s="443"/>
      <c r="AE971" s="443"/>
      <c r="AF971" s="443"/>
      <c r="AG971" s="443"/>
    </row>
    <row r="972">
      <c r="A972" s="443"/>
      <c r="B972" s="443"/>
      <c r="C972" s="443"/>
      <c r="D972" s="443"/>
      <c r="E972" s="443"/>
      <c r="F972" s="443"/>
      <c r="G972" s="443"/>
      <c r="H972" s="443"/>
      <c r="I972" s="443"/>
      <c r="J972" s="443"/>
      <c r="K972" s="443"/>
      <c r="L972" s="443"/>
      <c r="M972" s="443"/>
      <c r="N972" s="443"/>
      <c r="O972" s="443"/>
      <c r="P972" s="443"/>
      <c r="Q972" s="443"/>
      <c r="R972" s="443"/>
      <c r="S972" s="443"/>
      <c r="T972" s="443"/>
      <c r="U972" s="443"/>
      <c r="V972" s="443"/>
      <c r="W972" s="443"/>
      <c r="X972" s="443"/>
      <c r="Y972" s="443"/>
      <c r="Z972" s="443"/>
      <c r="AA972" s="443"/>
      <c r="AB972" s="443"/>
      <c r="AC972" s="443"/>
      <c r="AD972" s="443"/>
      <c r="AE972" s="443"/>
      <c r="AF972" s="443"/>
      <c r="AG972" s="443"/>
    </row>
    <row r="973">
      <c r="A973" s="443"/>
      <c r="B973" s="443"/>
      <c r="C973" s="443"/>
      <c r="D973" s="443"/>
      <c r="E973" s="443"/>
      <c r="F973" s="443"/>
      <c r="G973" s="443"/>
      <c r="H973" s="443"/>
      <c r="I973" s="443"/>
      <c r="J973" s="443"/>
      <c r="K973" s="443"/>
      <c r="L973" s="443"/>
      <c r="M973" s="443"/>
      <c r="N973" s="443"/>
      <c r="O973" s="443"/>
      <c r="P973" s="443"/>
      <c r="Q973" s="443"/>
      <c r="R973" s="443"/>
      <c r="S973" s="443"/>
      <c r="T973" s="443"/>
      <c r="U973" s="443"/>
      <c r="V973" s="443"/>
      <c r="W973" s="443"/>
      <c r="X973" s="443"/>
      <c r="Y973" s="443"/>
      <c r="Z973" s="443"/>
      <c r="AA973" s="443"/>
      <c r="AB973" s="443"/>
      <c r="AC973" s="443"/>
      <c r="AD973" s="443"/>
      <c r="AE973" s="443"/>
      <c r="AF973" s="443"/>
      <c r="AG973" s="443"/>
    </row>
    <row r="974">
      <c r="A974" s="443"/>
      <c r="B974" s="443"/>
      <c r="C974" s="443"/>
      <c r="D974" s="443"/>
      <c r="E974" s="443"/>
      <c r="F974" s="443"/>
      <c r="G974" s="443"/>
      <c r="H974" s="443"/>
      <c r="I974" s="443"/>
      <c r="J974" s="443"/>
      <c r="K974" s="443"/>
      <c r="L974" s="443"/>
      <c r="M974" s="443"/>
      <c r="N974" s="443"/>
      <c r="O974" s="443"/>
      <c r="P974" s="443"/>
      <c r="Q974" s="443"/>
      <c r="R974" s="443"/>
      <c r="S974" s="443"/>
      <c r="T974" s="443"/>
      <c r="U974" s="443"/>
      <c r="V974" s="443"/>
      <c r="W974" s="443"/>
      <c r="X974" s="443"/>
      <c r="Y974" s="443"/>
      <c r="Z974" s="443"/>
      <c r="AA974" s="443"/>
      <c r="AB974" s="443"/>
      <c r="AC974" s="443"/>
      <c r="AD974" s="443"/>
      <c r="AE974" s="443"/>
      <c r="AF974" s="443"/>
      <c r="AG974" s="443"/>
    </row>
    <row r="975">
      <c r="A975" s="443"/>
      <c r="B975" s="443"/>
      <c r="C975" s="443"/>
      <c r="D975" s="443"/>
      <c r="E975" s="443"/>
      <c r="F975" s="443"/>
      <c r="G975" s="443"/>
      <c r="H975" s="443"/>
      <c r="I975" s="443"/>
      <c r="J975" s="443"/>
      <c r="K975" s="443"/>
      <c r="L975" s="443"/>
      <c r="M975" s="443"/>
      <c r="N975" s="443"/>
      <c r="O975" s="443"/>
      <c r="P975" s="443"/>
      <c r="Q975" s="443"/>
      <c r="R975" s="443"/>
      <c r="S975" s="443"/>
      <c r="T975" s="443"/>
      <c r="U975" s="443"/>
      <c r="V975" s="443"/>
      <c r="W975" s="443"/>
      <c r="X975" s="443"/>
      <c r="Y975" s="443"/>
      <c r="Z975" s="443"/>
      <c r="AA975" s="443"/>
      <c r="AB975" s="443"/>
      <c r="AC975" s="443"/>
      <c r="AD975" s="443"/>
      <c r="AE975" s="443"/>
      <c r="AF975" s="443"/>
      <c r="AG975" s="443"/>
    </row>
    <row r="976">
      <c r="A976" s="443"/>
      <c r="B976" s="443"/>
      <c r="C976" s="443"/>
      <c r="D976" s="443"/>
      <c r="E976" s="443"/>
      <c r="F976" s="443"/>
      <c r="G976" s="443"/>
      <c r="H976" s="443"/>
      <c r="I976" s="443"/>
      <c r="J976" s="443"/>
      <c r="K976" s="443"/>
      <c r="L976" s="443"/>
      <c r="M976" s="443"/>
      <c r="N976" s="443"/>
      <c r="O976" s="443"/>
      <c r="P976" s="443"/>
      <c r="Q976" s="443"/>
      <c r="R976" s="443"/>
      <c r="S976" s="443"/>
      <c r="T976" s="443"/>
      <c r="U976" s="443"/>
      <c r="V976" s="443"/>
      <c r="W976" s="443"/>
      <c r="X976" s="443"/>
      <c r="Y976" s="443"/>
      <c r="Z976" s="443"/>
      <c r="AA976" s="443"/>
      <c r="AB976" s="443"/>
      <c r="AC976" s="443"/>
      <c r="AD976" s="443"/>
      <c r="AE976" s="443"/>
      <c r="AF976" s="443"/>
      <c r="AG976" s="443"/>
    </row>
    <row r="977">
      <c r="A977" s="443"/>
      <c r="B977" s="443"/>
      <c r="C977" s="443"/>
      <c r="D977" s="443"/>
      <c r="E977" s="443"/>
      <c r="F977" s="443"/>
      <c r="G977" s="443"/>
      <c r="H977" s="443"/>
      <c r="I977" s="443"/>
      <c r="J977" s="443"/>
      <c r="K977" s="443"/>
      <c r="L977" s="443"/>
      <c r="M977" s="443"/>
      <c r="N977" s="443"/>
      <c r="O977" s="443"/>
      <c r="P977" s="443"/>
      <c r="Q977" s="443"/>
      <c r="R977" s="443"/>
      <c r="S977" s="443"/>
      <c r="T977" s="443"/>
      <c r="U977" s="443"/>
      <c r="V977" s="443"/>
      <c r="W977" s="443"/>
      <c r="X977" s="443"/>
      <c r="Y977" s="443"/>
      <c r="Z977" s="443"/>
      <c r="AA977" s="443"/>
      <c r="AB977" s="443"/>
      <c r="AC977" s="443"/>
      <c r="AD977" s="443"/>
      <c r="AE977" s="443"/>
      <c r="AF977" s="443"/>
      <c r="AG977" s="443"/>
    </row>
    <row r="978">
      <c r="A978" s="443"/>
      <c r="B978" s="443"/>
      <c r="C978" s="443"/>
      <c r="D978" s="443"/>
      <c r="E978" s="443"/>
      <c r="F978" s="443"/>
      <c r="G978" s="443"/>
      <c r="H978" s="443"/>
      <c r="I978" s="443"/>
      <c r="J978" s="443"/>
      <c r="K978" s="443"/>
      <c r="L978" s="443"/>
      <c r="M978" s="443"/>
      <c r="N978" s="443"/>
      <c r="O978" s="443"/>
      <c r="P978" s="443"/>
      <c r="Q978" s="443"/>
      <c r="R978" s="443"/>
      <c r="S978" s="443"/>
      <c r="T978" s="443"/>
      <c r="U978" s="443"/>
      <c r="V978" s="443"/>
      <c r="W978" s="443"/>
      <c r="X978" s="443"/>
      <c r="Y978" s="443"/>
      <c r="Z978" s="443"/>
      <c r="AA978" s="443"/>
      <c r="AB978" s="443"/>
      <c r="AC978" s="443"/>
      <c r="AD978" s="443"/>
      <c r="AE978" s="443"/>
      <c r="AF978" s="443"/>
      <c r="AG978" s="443"/>
    </row>
    <row r="979">
      <c r="A979" s="443"/>
      <c r="B979" s="443"/>
      <c r="C979" s="443"/>
      <c r="D979" s="443"/>
      <c r="E979" s="443"/>
      <c r="F979" s="443"/>
      <c r="G979" s="443"/>
      <c r="H979" s="443"/>
      <c r="I979" s="443"/>
      <c r="J979" s="443"/>
      <c r="K979" s="443"/>
      <c r="L979" s="443"/>
      <c r="M979" s="443"/>
      <c r="N979" s="443"/>
      <c r="O979" s="443"/>
      <c r="P979" s="443"/>
      <c r="Q979" s="443"/>
      <c r="R979" s="443"/>
      <c r="S979" s="443"/>
      <c r="T979" s="443"/>
      <c r="U979" s="443"/>
      <c r="V979" s="443"/>
      <c r="W979" s="443"/>
      <c r="X979" s="443"/>
      <c r="Y979" s="443"/>
      <c r="Z979" s="443"/>
      <c r="AA979" s="443"/>
      <c r="AB979" s="443"/>
      <c r="AC979" s="443"/>
      <c r="AD979" s="443"/>
      <c r="AE979" s="443"/>
      <c r="AF979" s="443"/>
      <c r="AG979" s="443"/>
    </row>
    <row r="980">
      <c r="A980" s="443"/>
      <c r="B980" s="443"/>
      <c r="C980" s="443"/>
      <c r="D980" s="443"/>
      <c r="E980" s="443"/>
      <c r="F980" s="443"/>
      <c r="G980" s="443"/>
      <c r="H980" s="443"/>
      <c r="I980" s="443"/>
      <c r="J980" s="443"/>
      <c r="K980" s="443"/>
      <c r="L980" s="443"/>
      <c r="M980" s="443"/>
      <c r="N980" s="443"/>
      <c r="O980" s="443"/>
      <c r="P980" s="443"/>
      <c r="Q980" s="443"/>
      <c r="R980" s="443"/>
      <c r="S980" s="443"/>
      <c r="T980" s="443"/>
      <c r="U980" s="443"/>
      <c r="V980" s="443"/>
      <c r="W980" s="443"/>
      <c r="X980" s="443"/>
      <c r="Y980" s="443"/>
      <c r="Z980" s="443"/>
      <c r="AA980" s="443"/>
      <c r="AB980" s="443"/>
      <c r="AC980" s="443"/>
      <c r="AD980" s="443"/>
      <c r="AE980" s="443"/>
      <c r="AF980" s="443"/>
      <c r="AG980" s="443"/>
    </row>
    <row r="981">
      <c r="A981" s="443"/>
      <c r="B981" s="443"/>
      <c r="C981" s="443"/>
      <c r="D981" s="443"/>
      <c r="E981" s="443"/>
      <c r="F981" s="443"/>
      <c r="G981" s="443"/>
      <c r="H981" s="443"/>
      <c r="I981" s="443"/>
      <c r="J981" s="443"/>
      <c r="K981" s="443"/>
      <c r="L981" s="443"/>
      <c r="M981" s="443"/>
      <c r="N981" s="443"/>
      <c r="O981" s="443"/>
      <c r="P981" s="443"/>
      <c r="Q981" s="443"/>
      <c r="R981" s="443"/>
      <c r="S981" s="443"/>
      <c r="T981" s="443"/>
      <c r="U981" s="443"/>
      <c r="V981" s="443"/>
      <c r="W981" s="443"/>
      <c r="X981" s="443"/>
      <c r="Y981" s="443"/>
      <c r="Z981" s="443"/>
      <c r="AA981" s="443"/>
      <c r="AB981" s="443"/>
      <c r="AC981" s="443"/>
      <c r="AD981" s="443"/>
      <c r="AE981" s="443"/>
      <c r="AF981" s="443"/>
      <c r="AG981" s="443"/>
    </row>
    <row r="982">
      <c r="A982" s="443"/>
      <c r="B982" s="443"/>
      <c r="C982" s="443"/>
      <c r="D982" s="443"/>
      <c r="E982" s="443"/>
      <c r="F982" s="443"/>
      <c r="G982" s="443"/>
      <c r="H982" s="443"/>
      <c r="I982" s="443"/>
      <c r="J982" s="443"/>
      <c r="K982" s="443"/>
      <c r="L982" s="443"/>
      <c r="M982" s="443"/>
      <c r="N982" s="443"/>
      <c r="O982" s="443"/>
      <c r="P982" s="443"/>
      <c r="Q982" s="443"/>
      <c r="R982" s="443"/>
      <c r="S982" s="443"/>
      <c r="T982" s="443"/>
      <c r="U982" s="443"/>
      <c r="V982" s="443"/>
      <c r="W982" s="443"/>
      <c r="X982" s="443"/>
      <c r="Y982" s="443"/>
      <c r="Z982" s="443"/>
      <c r="AA982" s="443"/>
      <c r="AB982" s="443"/>
      <c r="AC982" s="443"/>
      <c r="AD982" s="443"/>
      <c r="AE982" s="443"/>
      <c r="AF982" s="443"/>
      <c r="AG982" s="443"/>
    </row>
    <row r="983">
      <c r="A983" s="443"/>
      <c r="B983" s="443"/>
      <c r="C983" s="443"/>
      <c r="D983" s="443"/>
      <c r="E983" s="443"/>
      <c r="F983" s="443"/>
      <c r="G983" s="443"/>
      <c r="H983" s="443"/>
      <c r="I983" s="443"/>
      <c r="J983" s="443"/>
      <c r="K983" s="443"/>
      <c r="L983" s="443"/>
      <c r="M983" s="443"/>
      <c r="N983" s="443"/>
      <c r="O983" s="443"/>
      <c r="P983" s="443"/>
      <c r="Q983" s="443"/>
      <c r="R983" s="443"/>
      <c r="S983" s="443"/>
      <c r="T983" s="443"/>
      <c r="U983" s="443"/>
      <c r="V983" s="443"/>
      <c r="W983" s="443"/>
      <c r="X983" s="443"/>
      <c r="Y983" s="443"/>
      <c r="Z983" s="443"/>
      <c r="AA983" s="443"/>
      <c r="AB983" s="443"/>
      <c r="AC983" s="443"/>
      <c r="AD983" s="443"/>
      <c r="AE983" s="443"/>
      <c r="AF983" s="443"/>
      <c r="AG983" s="443"/>
    </row>
    <row r="984">
      <c r="A984" s="443"/>
      <c r="B984" s="443"/>
      <c r="C984" s="443"/>
      <c r="D984" s="443"/>
      <c r="E984" s="443"/>
      <c r="F984" s="443"/>
      <c r="G984" s="443"/>
      <c r="H984" s="443"/>
      <c r="I984" s="443"/>
      <c r="J984" s="443"/>
      <c r="K984" s="443"/>
      <c r="L984" s="443"/>
      <c r="M984" s="443"/>
      <c r="N984" s="443"/>
      <c r="O984" s="443"/>
      <c r="P984" s="443"/>
      <c r="Q984" s="443"/>
      <c r="R984" s="443"/>
      <c r="S984" s="443"/>
      <c r="T984" s="443"/>
      <c r="U984" s="443"/>
      <c r="V984" s="443"/>
      <c r="W984" s="443"/>
      <c r="X984" s="443"/>
      <c r="Y984" s="443"/>
      <c r="Z984" s="443"/>
      <c r="AA984" s="443"/>
      <c r="AB984" s="443"/>
      <c r="AC984" s="443"/>
      <c r="AD984" s="443"/>
      <c r="AE984" s="443"/>
      <c r="AF984" s="443"/>
      <c r="AG984" s="443"/>
    </row>
    <row r="985">
      <c r="A985" s="443"/>
      <c r="B985" s="443"/>
      <c r="C985" s="443"/>
      <c r="D985" s="443"/>
      <c r="E985" s="443"/>
      <c r="F985" s="443"/>
      <c r="G985" s="443"/>
      <c r="H985" s="443"/>
      <c r="I985" s="443"/>
      <c r="J985" s="443"/>
      <c r="K985" s="443"/>
      <c r="L985" s="443"/>
      <c r="M985" s="443"/>
      <c r="N985" s="443"/>
      <c r="O985" s="443"/>
      <c r="P985" s="443"/>
      <c r="Q985" s="443"/>
      <c r="R985" s="443"/>
      <c r="S985" s="443"/>
      <c r="T985" s="443"/>
      <c r="U985" s="443"/>
      <c r="V985" s="443"/>
      <c r="W985" s="443"/>
      <c r="X985" s="443"/>
      <c r="Y985" s="443"/>
      <c r="Z985" s="443"/>
      <c r="AA985" s="443"/>
      <c r="AB985" s="443"/>
      <c r="AC985" s="443"/>
      <c r="AD985" s="443"/>
      <c r="AE985" s="443"/>
      <c r="AF985" s="443"/>
      <c r="AG985" s="443"/>
    </row>
    <row r="986">
      <c r="A986" s="443"/>
      <c r="B986" s="443"/>
      <c r="C986" s="443"/>
      <c r="D986" s="443"/>
      <c r="E986" s="443"/>
      <c r="F986" s="443"/>
      <c r="G986" s="443"/>
      <c r="H986" s="443"/>
      <c r="I986" s="443"/>
      <c r="J986" s="443"/>
      <c r="K986" s="443"/>
      <c r="L986" s="443"/>
      <c r="M986" s="443"/>
      <c r="N986" s="443"/>
      <c r="O986" s="443"/>
      <c r="P986" s="443"/>
      <c r="Q986" s="443"/>
      <c r="R986" s="443"/>
      <c r="S986" s="443"/>
      <c r="T986" s="443"/>
      <c r="U986" s="443"/>
      <c r="V986" s="443"/>
      <c r="W986" s="443"/>
      <c r="X986" s="443"/>
      <c r="Y986" s="443"/>
      <c r="Z986" s="443"/>
      <c r="AA986" s="443"/>
      <c r="AB986" s="443"/>
      <c r="AC986" s="443"/>
      <c r="AD986" s="443"/>
      <c r="AE986" s="443"/>
      <c r="AF986" s="443"/>
      <c r="AG986" s="443"/>
    </row>
    <row r="987">
      <c r="A987" s="443"/>
      <c r="B987" s="443"/>
      <c r="C987" s="443"/>
      <c r="D987" s="443"/>
      <c r="E987" s="443"/>
      <c r="F987" s="443"/>
      <c r="G987" s="443"/>
      <c r="H987" s="443"/>
      <c r="I987" s="443"/>
      <c r="J987" s="443"/>
      <c r="K987" s="443"/>
      <c r="L987" s="443"/>
      <c r="M987" s="443"/>
      <c r="N987" s="443"/>
      <c r="O987" s="443"/>
      <c r="P987" s="443"/>
      <c r="Q987" s="443"/>
      <c r="R987" s="443"/>
      <c r="S987" s="443"/>
      <c r="T987" s="443"/>
      <c r="U987" s="443"/>
      <c r="V987" s="443"/>
      <c r="W987" s="443"/>
      <c r="X987" s="443"/>
      <c r="Y987" s="443"/>
      <c r="Z987" s="443"/>
      <c r="AA987" s="443"/>
      <c r="AB987" s="443"/>
      <c r="AC987" s="443"/>
      <c r="AD987" s="443"/>
      <c r="AE987" s="443"/>
      <c r="AF987" s="443"/>
      <c r="AG987" s="443"/>
    </row>
    <row r="988">
      <c r="A988" s="443"/>
      <c r="B988" s="443"/>
      <c r="C988" s="443"/>
      <c r="D988" s="443"/>
      <c r="E988" s="443"/>
      <c r="F988" s="443"/>
      <c r="G988" s="443"/>
      <c r="H988" s="443"/>
      <c r="I988" s="443"/>
      <c r="J988" s="443"/>
      <c r="K988" s="443"/>
      <c r="L988" s="443"/>
      <c r="M988" s="443"/>
      <c r="N988" s="443"/>
      <c r="O988" s="443"/>
      <c r="P988" s="443"/>
      <c r="Q988" s="443"/>
      <c r="R988" s="443"/>
      <c r="S988" s="443"/>
      <c r="T988" s="443"/>
      <c r="U988" s="443"/>
      <c r="V988" s="443"/>
      <c r="W988" s="443"/>
      <c r="X988" s="443"/>
      <c r="Y988" s="443"/>
      <c r="Z988" s="443"/>
      <c r="AA988" s="443"/>
      <c r="AB988" s="443"/>
      <c r="AC988" s="443"/>
      <c r="AD988" s="443"/>
      <c r="AE988" s="443"/>
      <c r="AF988" s="443"/>
      <c r="AG988" s="443"/>
    </row>
    <row r="989">
      <c r="A989" s="443"/>
      <c r="B989" s="443"/>
      <c r="C989" s="443"/>
      <c r="D989" s="443"/>
      <c r="E989" s="443"/>
      <c r="F989" s="443"/>
      <c r="G989" s="443"/>
      <c r="H989" s="443"/>
      <c r="I989" s="443"/>
      <c r="J989" s="443"/>
      <c r="K989" s="443"/>
      <c r="L989" s="443"/>
      <c r="M989" s="443"/>
      <c r="N989" s="443"/>
      <c r="O989" s="443"/>
      <c r="P989" s="443"/>
      <c r="Q989" s="443"/>
      <c r="R989" s="443"/>
      <c r="S989" s="443"/>
      <c r="T989" s="443"/>
      <c r="U989" s="443"/>
      <c r="V989" s="443"/>
      <c r="W989" s="443"/>
      <c r="X989" s="443"/>
      <c r="Y989" s="443"/>
      <c r="Z989" s="443"/>
      <c r="AA989" s="443"/>
      <c r="AB989" s="443"/>
      <c r="AC989" s="443"/>
      <c r="AD989" s="443"/>
      <c r="AE989" s="443"/>
      <c r="AF989" s="443"/>
      <c r="AG989" s="443"/>
    </row>
    <row r="990">
      <c r="A990" s="443"/>
      <c r="B990" s="443"/>
      <c r="C990" s="443"/>
      <c r="D990" s="443"/>
      <c r="E990" s="443"/>
      <c r="F990" s="443"/>
      <c r="G990" s="443"/>
      <c r="H990" s="443"/>
      <c r="I990" s="443"/>
      <c r="J990" s="443"/>
      <c r="K990" s="443"/>
      <c r="L990" s="443"/>
      <c r="M990" s="443"/>
      <c r="N990" s="443"/>
      <c r="O990" s="443"/>
      <c r="P990" s="443"/>
      <c r="Q990" s="443"/>
      <c r="R990" s="443"/>
      <c r="S990" s="443"/>
      <c r="T990" s="443"/>
      <c r="U990" s="443"/>
      <c r="V990" s="443"/>
      <c r="W990" s="443"/>
      <c r="X990" s="443"/>
      <c r="Y990" s="443"/>
      <c r="Z990" s="443"/>
      <c r="AA990" s="443"/>
      <c r="AB990" s="443"/>
      <c r="AC990" s="443"/>
      <c r="AD990" s="443"/>
      <c r="AE990" s="443"/>
      <c r="AF990" s="443"/>
      <c r="AG990" s="443"/>
    </row>
    <row r="991">
      <c r="A991" s="443"/>
      <c r="B991" s="443"/>
      <c r="C991" s="443"/>
      <c r="D991" s="443"/>
      <c r="E991" s="443"/>
      <c r="F991" s="443"/>
      <c r="G991" s="443"/>
      <c r="H991" s="443"/>
      <c r="I991" s="443"/>
      <c r="J991" s="443"/>
      <c r="K991" s="443"/>
      <c r="L991" s="443"/>
      <c r="M991" s="443"/>
      <c r="N991" s="443"/>
      <c r="O991" s="443"/>
      <c r="P991" s="443"/>
      <c r="Q991" s="443"/>
      <c r="R991" s="443"/>
      <c r="S991" s="443"/>
      <c r="T991" s="443"/>
      <c r="U991" s="443"/>
      <c r="V991" s="443"/>
      <c r="W991" s="443"/>
      <c r="X991" s="443"/>
      <c r="Y991" s="443"/>
      <c r="Z991" s="443"/>
      <c r="AA991" s="443"/>
      <c r="AB991" s="443"/>
      <c r="AC991" s="443"/>
      <c r="AD991" s="443"/>
      <c r="AE991" s="443"/>
      <c r="AF991" s="443"/>
      <c r="AG991" s="443"/>
    </row>
    <row r="992">
      <c r="A992" s="443"/>
      <c r="B992" s="443"/>
      <c r="C992" s="443"/>
      <c r="D992" s="443"/>
      <c r="E992" s="443"/>
      <c r="F992" s="443"/>
      <c r="G992" s="443"/>
      <c r="H992" s="443"/>
      <c r="I992" s="443"/>
      <c r="J992" s="443"/>
      <c r="K992" s="443"/>
      <c r="L992" s="443"/>
      <c r="M992" s="443"/>
      <c r="N992" s="443"/>
      <c r="O992" s="443"/>
      <c r="P992" s="443"/>
      <c r="Q992" s="443"/>
      <c r="R992" s="443"/>
      <c r="S992" s="443"/>
      <c r="T992" s="443"/>
      <c r="U992" s="443"/>
      <c r="V992" s="443"/>
      <c r="W992" s="443"/>
      <c r="X992" s="443"/>
      <c r="Y992" s="443"/>
      <c r="Z992" s="443"/>
      <c r="AA992" s="443"/>
      <c r="AB992" s="443"/>
      <c r="AC992" s="443"/>
      <c r="AD992" s="443"/>
      <c r="AE992" s="443"/>
      <c r="AF992" s="443"/>
      <c r="AG992" s="443"/>
    </row>
    <row r="993">
      <c r="A993" s="443"/>
      <c r="B993" s="443"/>
      <c r="C993" s="443"/>
      <c r="D993" s="443"/>
      <c r="E993" s="443"/>
      <c r="F993" s="443"/>
      <c r="G993" s="443"/>
      <c r="H993" s="443"/>
      <c r="I993" s="443"/>
      <c r="J993" s="443"/>
      <c r="K993" s="443"/>
      <c r="L993" s="443"/>
      <c r="M993" s="443"/>
      <c r="N993" s="443"/>
      <c r="O993" s="443"/>
      <c r="P993" s="443"/>
      <c r="Q993" s="443"/>
      <c r="R993" s="443"/>
      <c r="S993" s="443"/>
      <c r="T993" s="443"/>
      <c r="U993" s="443"/>
      <c r="V993" s="443"/>
      <c r="W993" s="443"/>
      <c r="X993" s="443"/>
      <c r="Y993" s="443"/>
      <c r="Z993" s="443"/>
      <c r="AA993" s="443"/>
      <c r="AB993" s="443"/>
      <c r="AC993" s="443"/>
      <c r="AD993" s="443"/>
      <c r="AE993" s="443"/>
      <c r="AF993" s="443"/>
      <c r="AG993" s="443"/>
    </row>
    <row r="994">
      <c r="A994" s="443"/>
      <c r="B994" s="443"/>
      <c r="C994" s="443"/>
      <c r="D994" s="443"/>
      <c r="E994" s="443"/>
      <c r="F994" s="443"/>
      <c r="G994" s="443"/>
      <c r="H994" s="443"/>
      <c r="I994" s="443"/>
      <c r="J994" s="443"/>
      <c r="K994" s="443"/>
      <c r="L994" s="443"/>
      <c r="M994" s="443"/>
      <c r="N994" s="443"/>
      <c r="O994" s="443"/>
      <c r="P994" s="443"/>
      <c r="Q994" s="443"/>
      <c r="R994" s="443"/>
      <c r="S994" s="443"/>
      <c r="T994" s="443"/>
      <c r="U994" s="443"/>
      <c r="V994" s="443"/>
      <c r="W994" s="443"/>
      <c r="X994" s="443"/>
      <c r="Y994" s="443"/>
      <c r="Z994" s="443"/>
      <c r="AA994" s="443"/>
      <c r="AB994" s="443"/>
      <c r="AC994" s="443"/>
      <c r="AD994" s="443"/>
      <c r="AE994" s="443"/>
      <c r="AF994" s="443"/>
      <c r="AG994" s="443"/>
    </row>
    <row r="995">
      <c r="A995" s="443"/>
      <c r="B995" s="443"/>
      <c r="C995" s="443"/>
      <c r="D995" s="443"/>
      <c r="E995" s="443"/>
      <c r="F995" s="443"/>
      <c r="G995" s="443"/>
      <c r="H995" s="443"/>
      <c r="I995" s="443"/>
      <c r="J995" s="443"/>
      <c r="K995" s="443"/>
      <c r="L995" s="443"/>
      <c r="M995" s="443"/>
      <c r="N995" s="443"/>
      <c r="O995" s="443"/>
      <c r="P995" s="443"/>
      <c r="Q995" s="443"/>
      <c r="R995" s="443"/>
      <c r="S995" s="443"/>
      <c r="T995" s="443"/>
      <c r="U995" s="443"/>
      <c r="V995" s="443"/>
      <c r="W995" s="443"/>
      <c r="X995" s="443"/>
      <c r="Y995" s="443"/>
      <c r="Z995" s="443"/>
      <c r="AA995" s="443"/>
      <c r="AB995" s="443"/>
      <c r="AC995" s="443"/>
      <c r="AD995" s="443"/>
      <c r="AE995" s="443"/>
      <c r="AF995" s="443"/>
      <c r="AG995" s="443"/>
    </row>
    <row r="996">
      <c r="A996" s="443"/>
      <c r="B996" s="443"/>
      <c r="C996" s="443"/>
      <c r="D996" s="443"/>
      <c r="E996" s="443"/>
      <c r="F996" s="443"/>
      <c r="G996" s="443"/>
      <c r="H996" s="443"/>
      <c r="I996" s="443"/>
      <c r="J996" s="443"/>
      <c r="K996" s="443"/>
      <c r="L996" s="443"/>
      <c r="M996" s="443"/>
      <c r="N996" s="443"/>
      <c r="O996" s="443"/>
      <c r="P996" s="443"/>
      <c r="Q996" s="443"/>
      <c r="R996" s="443"/>
      <c r="S996" s="443"/>
      <c r="T996" s="443"/>
      <c r="U996" s="443"/>
      <c r="V996" s="443"/>
      <c r="W996" s="443"/>
      <c r="X996" s="443"/>
      <c r="Y996" s="443"/>
      <c r="Z996" s="443"/>
      <c r="AA996" s="443"/>
      <c r="AB996" s="443"/>
      <c r="AC996" s="443"/>
      <c r="AD996" s="443"/>
      <c r="AE996" s="443"/>
      <c r="AF996" s="443"/>
      <c r="AG996" s="443"/>
    </row>
    <row r="997">
      <c r="A997" s="443"/>
      <c r="B997" s="443"/>
      <c r="C997" s="443"/>
      <c r="D997" s="443"/>
      <c r="E997" s="443"/>
      <c r="F997" s="443"/>
      <c r="G997" s="443"/>
      <c r="H997" s="443"/>
      <c r="I997" s="443"/>
      <c r="J997" s="443"/>
      <c r="K997" s="443"/>
      <c r="L997" s="443"/>
      <c r="M997" s="443"/>
      <c r="N997" s="443"/>
      <c r="O997" s="443"/>
      <c r="P997" s="443"/>
      <c r="Q997" s="443"/>
      <c r="R997" s="443"/>
      <c r="S997" s="443"/>
      <c r="T997" s="443"/>
      <c r="U997" s="443"/>
      <c r="V997" s="443"/>
      <c r="W997" s="443"/>
      <c r="X997" s="443"/>
      <c r="Y997" s="443"/>
      <c r="Z997" s="443"/>
      <c r="AA997" s="443"/>
      <c r="AB997" s="443"/>
      <c r="AC997" s="443"/>
      <c r="AD997" s="443"/>
      <c r="AE997" s="443"/>
      <c r="AF997" s="443"/>
      <c r="AG997" s="443"/>
    </row>
    <row r="998">
      <c r="A998" s="443"/>
      <c r="B998" s="443"/>
      <c r="C998" s="443"/>
      <c r="D998" s="443"/>
      <c r="E998" s="443"/>
      <c r="F998" s="443"/>
      <c r="G998" s="443"/>
      <c r="H998" s="443"/>
      <c r="I998" s="443"/>
      <c r="J998" s="443"/>
      <c r="K998" s="443"/>
      <c r="L998" s="443"/>
      <c r="M998" s="443"/>
      <c r="N998" s="443"/>
      <c r="O998" s="443"/>
      <c r="P998" s="443"/>
      <c r="Q998" s="443"/>
      <c r="R998" s="443"/>
      <c r="S998" s="443"/>
      <c r="T998" s="443"/>
      <c r="U998" s="443"/>
      <c r="V998" s="443"/>
      <c r="W998" s="443"/>
      <c r="X998" s="443"/>
      <c r="Y998" s="443"/>
      <c r="Z998" s="443"/>
      <c r="AA998" s="443"/>
      <c r="AB998" s="443"/>
      <c r="AC998" s="443"/>
      <c r="AD998" s="443"/>
      <c r="AE998" s="443"/>
      <c r="AF998" s="443"/>
      <c r="AG998" s="443"/>
    </row>
  </sheetData>
  <autoFilter ref="$A$2:$G$45"/>
  <mergeCells count="2">
    <mergeCell ref="A1:B1"/>
    <mergeCell ref="D1:G1"/>
  </mergeCells>
  <drawing r:id="rId1"/>
</worksheet>
</file>

<file path=xl/worksheets/sheet2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2.0" topLeftCell="A3" activePane="bottomLeft" state="frozen"/>
      <selection activeCell="B4" sqref="B4" pane="bottomLeft"/>
    </sheetView>
  </sheetViews>
  <sheetFormatPr customHeight="1" defaultColWidth="14.43" defaultRowHeight="15.75"/>
  <cols>
    <col customWidth="1" min="2" max="2" width="76.29"/>
  </cols>
  <sheetData>
    <row r="1">
      <c r="A1" s="452" t="s">
        <v>4044</v>
      </c>
      <c r="C1" s="443"/>
      <c r="D1" s="452"/>
      <c r="H1" s="439"/>
      <c r="I1" s="439"/>
      <c r="J1" s="439"/>
      <c r="K1" s="439"/>
      <c r="L1" s="439"/>
      <c r="M1" s="439"/>
      <c r="N1" s="439"/>
      <c r="O1" s="439"/>
      <c r="P1" s="439"/>
      <c r="Q1" s="439"/>
      <c r="R1" s="439"/>
      <c r="S1" s="439"/>
      <c r="T1" s="439"/>
      <c r="U1" s="439"/>
      <c r="V1" s="439"/>
      <c r="W1" s="439"/>
      <c r="X1" s="439"/>
      <c r="Y1" s="439"/>
      <c r="Z1" s="439"/>
      <c r="AA1" s="439"/>
      <c r="AB1" s="439"/>
      <c r="AC1" s="439"/>
      <c r="AD1" s="439"/>
    </row>
    <row r="2">
      <c r="A2" s="496" t="s">
        <v>1623</v>
      </c>
      <c r="B2" s="496" t="s">
        <v>3938</v>
      </c>
      <c r="C2" s="496" t="s">
        <v>3834</v>
      </c>
      <c r="D2" s="497" t="s">
        <v>4045</v>
      </c>
      <c r="E2" s="497" t="s">
        <v>4046</v>
      </c>
      <c r="F2" s="497" t="s">
        <v>4047</v>
      </c>
      <c r="G2" s="497" t="s">
        <v>4048</v>
      </c>
      <c r="H2" s="498" t="s">
        <v>27</v>
      </c>
      <c r="I2" s="443"/>
      <c r="J2" s="443"/>
      <c r="K2" s="443"/>
      <c r="L2" s="443"/>
      <c r="M2" s="443"/>
      <c r="N2" s="443"/>
      <c r="O2" s="443"/>
      <c r="P2" s="443"/>
      <c r="Q2" s="443"/>
      <c r="R2" s="443"/>
      <c r="S2" s="443"/>
      <c r="T2" s="443"/>
      <c r="U2" s="443"/>
      <c r="V2" s="443"/>
      <c r="W2" s="443"/>
      <c r="X2" s="443"/>
      <c r="Y2" s="443"/>
      <c r="Z2" s="443"/>
      <c r="AA2" s="443"/>
      <c r="AB2" s="443"/>
      <c r="AC2" s="443"/>
      <c r="AD2" s="443"/>
    </row>
    <row r="3" hidden="1">
      <c r="A3" s="27" t="s">
        <v>440</v>
      </c>
      <c r="B3" s="499" t="s">
        <v>4049</v>
      </c>
      <c r="C3" s="470" t="s">
        <v>4050</v>
      </c>
      <c r="D3" s="459" t="s">
        <v>904</v>
      </c>
      <c r="E3" s="500"/>
      <c r="F3" s="446"/>
      <c r="G3" s="444" t="s">
        <v>904</v>
      </c>
      <c r="H3" s="446"/>
      <c r="I3" s="439"/>
      <c r="J3" s="439"/>
      <c r="K3" s="439"/>
      <c r="L3" s="439"/>
      <c r="M3" s="439"/>
      <c r="N3" s="439"/>
      <c r="O3" s="439"/>
      <c r="P3" s="439"/>
      <c r="Q3" s="439"/>
      <c r="R3" s="439"/>
      <c r="S3" s="439"/>
      <c r="T3" s="439"/>
      <c r="U3" s="439"/>
      <c r="V3" s="439"/>
      <c r="W3" s="439"/>
      <c r="X3" s="439"/>
      <c r="Y3" s="439"/>
      <c r="Z3" s="439"/>
      <c r="AA3" s="439"/>
      <c r="AB3" s="439"/>
      <c r="AC3" s="439"/>
      <c r="AD3" s="439"/>
    </row>
    <row r="4">
      <c r="A4" s="501" t="s">
        <v>440</v>
      </c>
      <c r="B4" s="502" t="s">
        <v>4051</v>
      </c>
      <c r="C4" s="472" t="s">
        <v>4052</v>
      </c>
      <c r="D4" s="503" t="s">
        <v>904</v>
      </c>
      <c r="E4" s="504"/>
      <c r="F4" s="503" t="s">
        <v>904</v>
      </c>
      <c r="G4" s="503"/>
      <c r="H4" s="505"/>
      <c r="I4" s="439"/>
      <c r="J4" s="439"/>
      <c r="K4" s="439"/>
      <c r="L4" s="439"/>
      <c r="M4" s="439"/>
      <c r="N4" s="439"/>
      <c r="O4" s="439"/>
      <c r="P4" s="439"/>
      <c r="Q4" s="439"/>
      <c r="R4" s="439"/>
      <c r="S4" s="439"/>
      <c r="T4" s="439"/>
      <c r="U4" s="439"/>
      <c r="V4" s="439"/>
      <c r="W4" s="439"/>
      <c r="X4" s="439"/>
      <c r="Y4" s="439"/>
      <c r="Z4" s="439"/>
      <c r="AA4" s="439"/>
      <c r="AB4" s="439"/>
      <c r="AC4" s="439"/>
      <c r="AD4" s="439"/>
    </row>
    <row r="5" hidden="1">
      <c r="A5" s="27" t="s">
        <v>485</v>
      </c>
      <c r="B5" s="506" t="s">
        <v>4053</v>
      </c>
      <c r="C5" s="473" t="s">
        <v>4054</v>
      </c>
      <c r="D5" s="444"/>
      <c r="E5" s="507" t="s">
        <v>904</v>
      </c>
      <c r="F5" s="446"/>
      <c r="G5" s="446"/>
      <c r="H5" s="446"/>
      <c r="I5" s="439"/>
      <c r="J5" s="439"/>
      <c r="K5" s="439"/>
      <c r="L5" s="439"/>
      <c r="M5" s="439"/>
      <c r="N5" s="439"/>
      <c r="O5" s="439"/>
      <c r="P5" s="439"/>
      <c r="Q5" s="439"/>
      <c r="R5" s="439"/>
      <c r="S5" s="439"/>
      <c r="T5" s="439"/>
      <c r="U5" s="439"/>
      <c r="V5" s="439"/>
      <c r="W5" s="439"/>
      <c r="X5" s="439"/>
      <c r="Y5" s="439"/>
      <c r="Z5" s="439"/>
      <c r="AA5" s="439"/>
      <c r="AB5" s="439"/>
      <c r="AC5" s="439"/>
      <c r="AD5" s="439"/>
    </row>
    <row r="6" hidden="1">
      <c r="A6" s="501" t="s">
        <v>485</v>
      </c>
      <c r="B6" s="502" t="s">
        <v>4055</v>
      </c>
      <c r="C6" s="472" t="s">
        <v>4056</v>
      </c>
      <c r="D6" s="503" t="s">
        <v>904</v>
      </c>
      <c r="E6" s="508" t="s">
        <v>904</v>
      </c>
      <c r="F6" s="505"/>
      <c r="G6" s="503" t="s">
        <v>904</v>
      </c>
      <c r="H6" s="505"/>
      <c r="I6" s="439"/>
      <c r="J6" s="439"/>
      <c r="K6" s="439"/>
      <c r="L6" s="439"/>
      <c r="M6" s="439"/>
      <c r="N6" s="439"/>
      <c r="O6" s="439"/>
      <c r="P6" s="439"/>
      <c r="Q6" s="439"/>
      <c r="R6" s="439"/>
      <c r="S6" s="439"/>
      <c r="T6" s="439"/>
      <c r="U6" s="439"/>
      <c r="V6" s="439"/>
      <c r="W6" s="439"/>
      <c r="X6" s="439"/>
      <c r="Y6" s="439"/>
      <c r="Z6" s="439"/>
      <c r="AA6" s="439"/>
      <c r="AB6" s="439"/>
      <c r="AC6" s="439"/>
      <c r="AD6" s="439"/>
    </row>
    <row r="7">
      <c r="A7" s="27" t="s">
        <v>201</v>
      </c>
      <c r="B7" s="506" t="s">
        <v>4057</v>
      </c>
      <c r="C7" s="473" t="s">
        <v>4058</v>
      </c>
      <c r="D7" s="444"/>
      <c r="E7" s="509"/>
      <c r="F7" s="444" t="s">
        <v>904</v>
      </c>
      <c r="G7" s="446"/>
      <c r="H7" s="446"/>
      <c r="I7" s="439"/>
      <c r="J7" s="439"/>
      <c r="K7" s="439"/>
      <c r="L7" s="439"/>
      <c r="M7" s="439"/>
      <c r="N7" s="439"/>
      <c r="O7" s="439"/>
      <c r="P7" s="439"/>
      <c r="Q7" s="439"/>
      <c r="R7" s="439"/>
      <c r="S7" s="439"/>
      <c r="T7" s="439"/>
      <c r="U7" s="439"/>
      <c r="V7" s="439"/>
      <c r="W7" s="439"/>
      <c r="X7" s="439"/>
      <c r="Y7" s="439"/>
      <c r="Z7" s="439"/>
      <c r="AA7" s="439"/>
      <c r="AB7" s="439"/>
      <c r="AC7" s="439"/>
      <c r="AD7" s="439"/>
    </row>
    <row r="8" hidden="1">
      <c r="A8" s="501" t="s">
        <v>274</v>
      </c>
      <c r="B8" s="510" t="s">
        <v>4059</v>
      </c>
      <c r="C8" s="472" t="s">
        <v>4060</v>
      </c>
      <c r="D8" s="503"/>
      <c r="E8" s="504"/>
      <c r="F8" s="505"/>
      <c r="G8" s="505"/>
      <c r="H8" s="503" t="s">
        <v>904</v>
      </c>
      <c r="I8" s="439"/>
      <c r="J8" s="439"/>
      <c r="K8" s="439"/>
      <c r="L8" s="439"/>
      <c r="M8" s="439"/>
      <c r="N8" s="439"/>
      <c r="O8" s="439"/>
      <c r="P8" s="439"/>
      <c r="Q8" s="439"/>
      <c r="R8" s="439"/>
      <c r="S8" s="439"/>
      <c r="T8" s="439"/>
      <c r="U8" s="439"/>
      <c r="V8" s="439"/>
      <c r="W8" s="439"/>
      <c r="X8" s="439"/>
      <c r="Y8" s="439"/>
      <c r="Z8" s="439"/>
      <c r="AA8" s="439"/>
      <c r="AB8" s="439"/>
      <c r="AC8" s="439"/>
      <c r="AD8" s="439"/>
    </row>
    <row r="9" hidden="1">
      <c r="A9" s="509" t="s">
        <v>297</v>
      </c>
      <c r="B9" s="499" t="s">
        <v>4061</v>
      </c>
      <c r="C9" s="473" t="s">
        <v>4060</v>
      </c>
      <c r="D9" s="444"/>
      <c r="E9" s="507" t="s">
        <v>904</v>
      </c>
      <c r="F9" s="444"/>
      <c r="G9" s="446"/>
      <c r="H9" s="446"/>
      <c r="I9" s="439"/>
      <c r="J9" s="439"/>
      <c r="K9" s="439"/>
      <c r="L9" s="439"/>
      <c r="M9" s="439"/>
      <c r="N9" s="439"/>
      <c r="O9" s="439"/>
      <c r="P9" s="439"/>
      <c r="Q9" s="439"/>
      <c r="R9" s="439"/>
      <c r="S9" s="439"/>
      <c r="T9" s="439"/>
      <c r="U9" s="439"/>
      <c r="V9" s="439"/>
      <c r="W9" s="439"/>
      <c r="X9" s="439"/>
      <c r="Y9" s="439"/>
      <c r="Z9" s="439"/>
      <c r="AA9" s="439"/>
      <c r="AB9" s="439"/>
      <c r="AC9" s="439"/>
      <c r="AD9" s="439"/>
    </row>
    <row r="10">
      <c r="A10" s="501" t="s">
        <v>370</v>
      </c>
      <c r="B10" s="502" t="s">
        <v>4062</v>
      </c>
      <c r="C10" s="472" t="s">
        <v>2</v>
      </c>
      <c r="D10" s="503"/>
      <c r="E10" s="511"/>
      <c r="F10" s="503" t="s">
        <v>904</v>
      </c>
      <c r="G10" s="505"/>
      <c r="H10" s="505"/>
      <c r="I10" s="439"/>
      <c r="J10" s="439"/>
      <c r="K10" s="439"/>
      <c r="L10" s="439"/>
      <c r="M10" s="439"/>
      <c r="N10" s="439"/>
      <c r="O10" s="439"/>
      <c r="P10" s="439"/>
      <c r="Q10" s="439"/>
      <c r="R10" s="439"/>
      <c r="S10" s="439"/>
      <c r="T10" s="439"/>
      <c r="U10" s="439"/>
      <c r="V10" s="439"/>
      <c r="W10" s="439"/>
      <c r="X10" s="439"/>
      <c r="Y10" s="439"/>
      <c r="Z10" s="439"/>
      <c r="AA10" s="439"/>
      <c r="AB10" s="439"/>
      <c r="AC10" s="439"/>
      <c r="AD10" s="439"/>
    </row>
    <row r="11" hidden="1">
      <c r="A11" s="27" t="s">
        <v>439</v>
      </c>
      <c r="B11" s="506" t="s">
        <v>4063</v>
      </c>
      <c r="C11" s="473" t="s">
        <v>4064</v>
      </c>
      <c r="D11" s="444" t="s">
        <v>904</v>
      </c>
      <c r="E11" s="509"/>
      <c r="F11" s="444"/>
      <c r="G11" s="446"/>
      <c r="H11" s="446"/>
      <c r="I11" s="439"/>
      <c r="J11" s="439"/>
      <c r="K11" s="439"/>
      <c r="L11" s="439"/>
      <c r="M11" s="439"/>
      <c r="N11" s="439"/>
      <c r="O11" s="439"/>
      <c r="P11" s="439"/>
      <c r="Q11" s="439"/>
      <c r="R11" s="439"/>
      <c r="S11" s="439"/>
      <c r="T11" s="439"/>
      <c r="U11" s="439"/>
      <c r="V11" s="439"/>
      <c r="W11" s="439"/>
      <c r="X11" s="439"/>
      <c r="Y11" s="439"/>
      <c r="Z11" s="439"/>
      <c r="AA11" s="439"/>
      <c r="AB11" s="439"/>
      <c r="AC11" s="439"/>
      <c r="AD11" s="439"/>
    </row>
    <row r="12" hidden="1">
      <c r="A12" s="501" t="s">
        <v>439</v>
      </c>
      <c r="B12" s="502" t="s">
        <v>4065</v>
      </c>
      <c r="C12" s="475" t="s">
        <v>4066</v>
      </c>
      <c r="D12" s="503"/>
      <c r="E12" s="508" t="s">
        <v>904</v>
      </c>
      <c r="F12" s="503"/>
      <c r="G12" s="505"/>
      <c r="H12" s="505"/>
      <c r="I12" s="439"/>
      <c r="J12" s="439"/>
      <c r="K12" s="439"/>
      <c r="L12" s="439"/>
      <c r="M12" s="439"/>
      <c r="N12" s="439"/>
      <c r="O12" s="439"/>
      <c r="P12" s="439"/>
      <c r="Q12" s="439"/>
      <c r="R12" s="439"/>
      <c r="S12" s="439"/>
      <c r="T12" s="439"/>
      <c r="U12" s="439"/>
      <c r="V12" s="439"/>
      <c r="W12" s="439"/>
      <c r="X12" s="439"/>
      <c r="Y12" s="439"/>
      <c r="Z12" s="439"/>
      <c r="AA12" s="439"/>
      <c r="AB12" s="439"/>
      <c r="AC12" s="439"/>
      <c r="AD12" s="439"/>
    </row>
    <row r="13" hidden="1">
      <c r="A13" s="27" t="s">
        <v>474</v>
      </c>
      <c r="B13" s="506" t="s">
        <v>4067</v>
      </c>
      <c r="C13" s="470" t="s">
        <v>4068</v>
      </c>
      <c r="D13" s="444" t="s">
        <v>904</v>
      </c>
      <c r="E13" s="500"/>
      <c r="F13" s="444"/>
      <c r="G13" s="444"/>
      <c r="H13" s="446"/>
      <c r="I13" s="439"/>
      <c r="J13" s="439"/>
      <c r="K13" s="439"/>
      <c r="L13" s="439"/>
      <c r="M13" s="439"/>
      <c r="N13" s="439"/>
      <c r="O13" s="439"/>
      <c r="P13" s="439"/>
      <c r="Q13" s="439"/>
      <c r="R13" s="439"/>
      <c r="S13" s="439"/>
      <c r="T13" s="439"/>
      <c r="U13" s="439"/>
      <c r="V13" s="439"/>
      <c r="W13" s="439"/>
      <c r="X13" s="439"/>
      <c r="Y13" s="439"/>
      <c r="Z13" s="439"/>
      <c r="AA13" s="439"/>
      <c r="AB13" s="439"/>
      <c r="AC13" s="439"/>
      <c r="AD13" s="439"/>
    </row>
    <row r="14" hidden="1">
      <c r="A14" s="501" t="s">
        <v>276</v>
      </c>
      <c r="B14" s="502" t="s">
        <v>4069</v>
      </c>
      <c r="C14" s="475" t="s">
        <v>4070</v>
      </c>
      <c r="D14" s="503" t="s">
        <v>904</v>
      </c>
      <c r="E14" s="505"/>
      <c r="F14" s="505"/>
      <c r="G14" s="505"/>
      <c r="H14" s="505"/>
      <c r="I14" s="439"/>
      <c r="J14" s="439"/>
      <c r="K14" s="439"/>
      <c r="L14" s="439"/>
      <c r="M14" s="439"/>
      <c r="N14" s="439"/>
      <c r="O14" s="439"/>
      <c r="P14" s="439"/>
      <c r="Q14" s="439"/>
      <c r="R14" s="439"/>
      <c r="S14" s="439"/>
      <c r="T14" s="439"/>
      <c r="U14" s="439"/>
      <c r="V14" s="439"/>
      <c r="W14" s="439"/>
      <c r="X14" s="439"/>
      <c r="Y14" s="439"/>
      <c r="Z14" s="439"/>
      <c r="AA14" s="439"/>
      <c r="AB14" s="439"/>
      <c r="AC14" s="439"/>
      <c r="AD14" s="439"/>
    </row>
    <row r="15" hidden="1">
      <c r="A15" s="27" t="s">
        <v>479</v>
      </c>
      <c r="B15" s="499" t="s">
        <v>4071</v>
      </c>
      <c r="C15" s="470" t="s">
        <v>4072</v>
      </c>
      <c r="D15" s="444"/>
      <c r="E15" s="446"/>
      <c r="F15" s="446"/>
      <c r="G15" s="446"/>
      <c r="H15" s="444" t="s">
        <v>904</v>
      </c>
      <c r="I15" s="439"/>
      <c r="J15" s="439"/>
      <c r="K15" s="439"/>
      <c r="L15" s="439"/>
      <c r="M15" s="439"/>
      <c r="N15" s="439"/>
      <c r="O15" s="439"/>
      <c r="P15" s="439"/>
      <c r="Q15" s="439"/>
      <c r="R15" s="439"/>
      <c r="S15" s="439"/>
      <c r="T15" s="439"/>
      <c r="U15" s="439"/>
      <c r="V15" s="439"/>
      <c r="W15" s="439"/>
      <c r="X15" s="439"/>
      <c r="Y15" s="439"/>
      <c r="Z15" s="439"/>
      <c r="AA15" s="439"/>
      <c r="AB15" s="439"/>
      <c r="AC15" s="439"/>
      <c r="AD15" s="439"/>
    </row>
    <row r="16" hidden="1">
      <c r="A16" s="501" t="s">
        <v>368</v>
      </c>
      <c r="B16" s="475" t="s">
        <v>4073</v>
      </c>
      <c r="C16" s="475" t="s">
        <v>4074</v>
      </c>
      <c r="D16" s="505"/>
      <c r="E16" s="503" t="s">
        <v>904</v>
      </c>
      <c r="F16" s="503"/>
      <c r="G16" s="503"/>
      <c r="H16" s="505"/>
      <c r="I16" s="439"/>
      <c r="J16" s="439"/>
      <c r="K16" s="439"/>
      <c r="L16" s="439"/>
      <c r="M16" s="439"/>
      <c r="N16" s="439"/>
      <c r="O16" s="439"/>
      <c r="P16" s="439"/>
      <c r="Q16" s="439"/>
      <c r="R16" s="439"/>
      <c r="S16" s="439"/>
      <c r="T16" s="439"/>
      <c r="U16" s="439"/>
      <c r="V16" s="439"/>
      <c r="W16" s="439"/>
      <c r="X16" s="439"/>
      <c r="Y16" s="439"/>
      <c r="Z16" s="439"/>
      <c r="AA16" s="439"/>
      <c r="AB16" s="439"/>
      <c r="AC16" s="439"/>
      <c r="AD16" s="439"/>
    </row>
    <row r="17" hidden="1">
      <c r="A17" s="509" t="s">
        <v>329</v>
      </c>
      <c r="B17" s="499" t="s">
        <v>4075</v>
      </c>
      <c r="C17" s="470" t="s">
        <v>4076</v>
      </c>
      <c r="D17" s="444" t="s">
        <v>904</v>
      </c>
      <c r="E17" s="446"/>
      <c r="F17" s="444"/>
      <c r="G17" s="444"/>
      <c r="H17" s="446"/>
      <c r="I17" s="439"/>
      <c r="J17" s="439"/>
      <c r="K17" s="439"/>
      <c r="L17" s="439"/>
      <c r="M17" s="439"/>
      <c r="N17" s="439"/>
      <c r="O17" s="439"/>
      <c r="P17" s="439"/>
      <c r="Q17" s="439"/>
      <c r="R17" s="439"/>
      <c r="S17" s="439"/>
      <c r="T17" s="439"/>
      <c r="U17" s="439"/>
      <c r="V17" s="439"/>
      <c r="W17" s="439"/>
      <c r="X17" s="439"/>
      <c r="Y17" s="439"/>
      <c r="Z17" s="439"/>
      <c r="AA17" s="439"/>
      <c r="AB17" s="439"/>
      <c r="AC17" s="439"/>
      <c r="AD17" s="439"/>
    </row>
    <row r="18" hidden="1">
      <c r="A18" s="512" t="s">
        <v>316</v>
      </c>
      <c r="B18" s="510" t="s">
        <v>4077</v>
      </c>
      <c r="C18" s="475" t="s">
        <v>4078</v>
      </c>
      <c r="D18" s="503"/>
      <c r="E18" s="505"/>
      <c r="F18" s="503"/>
      <c r="G18" s="505"/>
      <c r="H18" s="503" t="s">
        <v>904</v>
      </c>
      <c r="I18" s="439"/>
      <c r="J18" s="439"/>
      <c r="K18" s="439"/>
      <c r="L18" s="439"/>
      <c r="M18" s="439"/>
      <c r="N18" s="439"/>
      <c r="O18" s="439"/>
      <c r="P18" s="439"/>
      <c r="Q18" s="439"/>
      <c r="R18" s="439"/>
      <c r="S18" s="439"/>
      <c r="T18" s="439"/>
      <c r="U18" s="439"/>
      <c r="V18" s="439"/>
      <c r="W18" s="439"/>
      <c r="X18" s="439"/>
      <c r="Y18" s="439"/>
      <c r="Z18" s="439"/>
      <c r="AA18" s="439"/>
      <c r="AB18" s="439"/>
      <c r="AC18" s="439"/>
      <c r="AD18" s="439"/>
    </row>
    <row r="19" hidden="1">
      <c r="A19" s="457"/>
      <c r="B19" s="474"/>
      <c r="C19" s="458"/>
      <c r="D19" s="444"/>
      <c r="E19" s="446"/>
      <c r="F19" s="444"/>
      <c r="G19" s="446"/>
      <c r="H19" s="446"/>
      <c r="I19" s="439"/>
      <c r="J19" s="439"/>
      <c r="K19" s="439"/>
      <c r="L19" s="439"/>
      <c r="M19" s="439"/>
      <c r="N19" s="439"/>
      <c r="O19" s="439"/>
      <c r="P19" s="439"/>
      <c r="Q19" s="439"/>
      <c r="R19" s="439"/>
      <c r="S19" s="439"/>
      <c r="T19" s="439"/>
      <c r="U19" s="439"/>
      <c r="V19" s="439"/>
      <c r="W19" s="439"/>
      <c r="X19" s="439"/>
      <c r="Y19" s="439"/>
      <c r="Z19" s="439"/>
      <c r="AA19" s="439"/>
      <c r="AB19" s="439"/>
      <c r="AC19" s="439"/>
      <c r="AD19" s="439"/>
    </row>
    <row r="20" hidden="1">
      <c r="A20" s="513"/>
      <c r="B20" s="514"/>
      <c r="C20" s="514"/>
      <c r="D20" s="503"/>
      <c r="E20" s="505"/>
      <c r="F20" s="505"/>
      <c r="G20" s="503"/>
      <c r="H20" s="505"/>
      <c r="I20" s="439"/>
      <c r="J20" s="439"/>
      <c r="K20" s="439"/>
      <c r="L20" s="439"/>
      <c r="M20" s="439"/>
      <c r="N20" s="439"/>
      <c r="O20" s="439"/>
      <c r="P20" s="439"/>
      <c r="Q20" s="439"/>
      <c r="R20" s="439"/>
      <c r="S20" s="439"/>
      <c r="T20" s="439"/>
      <c r="U20" s="439"/>
      <c r="V20" s="439"/>
      <c r="W20" s="439"/>
      <c r="X20" s="439"/>
      <c r="Y20" s="439"/>
      <c r="Z20" s="439"/>
      <c r="AA20" s="439"/>
      <c r="AB20" s="439"/>
      <c r="AC20" s="439"/>
      <c r="AD20" s="439"/>
    </row>
    <row r="21" hidden="1">
      <c r="A21" s="457"/>
      <c r="B21" s="465"/>
      <c r="C21" s="458"/>
      <c r="D21" s="444"/>
      <c r="E21" s="446"/>
      <c r="F21" s="444"/>
      <c r="G21" s="446"/>
      <c r="H21" s="446"/>
      <c r="I21" s="439"/>
      <c r="J21" s="439"/>
      <c r="K21" s="439"/>
      <c r="L21" s="439"/>
      <c r="M21" s="439"/>
      <c r="N21" s="439"/>
      <c r="O21" s="439"/>
      <c r="P21" s="439"/>
      <c r="Q21" s="439"/>
      <c r="R21" s="439"/>
      <c r="S21" s="439"/>
      <c r="T21" s="439"/>
      <c r="U21" s="439"/>
      <c r="V21" s="439"/>
      <c r="W21" s="439"/>
      <c r="X21" s="439"/>
      <c r="Y21" s="439"/>
      <c r="Z21" s="439"/>
      <c r="AA21" s="439"/>
      <c r="AB21" s="439"/>
      <c r="AC21" s="439"/>
      <c r="AD21" s="439"/>
    </row>
    <row r="22" hidden="1">
      <c r="A22" s="513"/>
      <c r="B22" s="515"/>
      <c r="C22" s="514"/>
      <c r="D22" s="503"/>
      <c r="E22" s="505"/>
      <c r="F22" s="503"/>
      <c r="G22" s="505"/>
      <c r="H22" s="505"/>
      <c r="I22" s="439"/>
      <c r="J22" s="439"/>
      <c r="K22" s="439"/>
      <c r="L22" s="439"/>
      <c r="M22" s="439"/>
      <c r="N22" s="439"/>
      <c r="O22" s="439"/>
      <c r="P22" s="439"/>
      <c r="Q22" s="439"/>
      <c r="R22" s="439"/>
      <c r="S22" s="439"/>
      <c r="T22" s="439"/>
      <c r="U22" s="439"/>
      <c r="V22" s="439"/>
      <c r="W22" s="439"/>
      <c r="X22" s="439"/>
      <c r="Y22" s="439"/>
      <c r="Z22" s="439"/>
      <c r="AA22" s="439"/>
      <c r="AB22" s="439"/>
      <c r="AC22" s="439"/>
      <c r="AD22" s="439"/>
    </row>
    <row r="23" hidden="1">
      <c r="A23" s="457"/>
      <c r="B23" s="473"/>
      <c r="C23" s="459"/>
      <c r="D23" s="444"/>
      <c r="E23" s="446"/>
      <c r="F23" s="446"/>
      <c r="G23" s="444"/>
      <c r="H23" s="446"/>
      <c r="I23" s="439"/>
      <c r="J23" s="439"/>
      <c r="K23" s="439"/>
      <c r="L23" s="439"/>
      <c r="M23" s="439"/>
      <c r="N23" s="439"/>
      <c r="O23" s="439"/>
      <c r="P23" s="439"/>
      <c r="Q23" s="439"/>
      <c r="R23" s="439"/>
      <c r="S23" s="439"/>
      <c r="T23" s="439"/>
      <c r="U23" s="439"/>
      <c r="V23" s="439"/>
      <c r="W23" s="439"/>
      <c r="X23" s="439"/>
      <c r="Y23" s="439"/>
      <c r="Z23" s="439"/>
      <c r="AA23" s="439"/>
      <c r="AB23" s="439"/>
      <c r="AC23" s="439"/>
      <c r="AD23" s="439"/>
    </row>
    <row r="24" hidden="1">
      <c r="A24" s="513"/>
      <c r="B24" s="515"/>
      <c r="C24" s="514"/>
      <c r="D24" s="503"/>
      <c r="E24" s="505"/>
      <c r="F24" s="503"/>
      <c r="G24" s="505"/>
      <c r="H24" s="505"/>
      <c r="I24" s="439"/>
      <c r="J24" s="439"/>
      <c r="K24" s="439"/>
      <c r="L24" s="439"/>
      <c r="M24" s="439"/>
      <c r="N24" s="439"/>
      <c r="O24" s="439"/>
      <c r="P24" s="439"/>
      <c r="Q24" s="439"/>
      <c r="R24" s="439"/>
      <c r="S24" s="439"/>
      <c r="T24" s="439"/>
      <c r="U24" s="439"/>
      <c r="V24" s="439"/>
      <c r="W24" s="439"/>
      <c r="X24" s="439"/>
      <c r="Y24" s="439"/>
      <c r="Z24" s="439"/>
      <c r="AA24" s="439"/>
      <c r="AB24" s="439"/>
      <c r="AC24" s="439"/>
      <c r="AD24" s="439"/>
    </row>
    <row r="25" hidden="1">
      <c r="A25" s="457"/>
      <c r="B25" s="474"/>
      <c r="C25" s="458"/>
      <c r="D25" s="444"/>
      <c r="E25" s="446"/>
      <c r="F25" s="444"/>
      <c r="G25" s="446"/>
      <c r="H25" s="446"/>
      <c r="I25" s="439"/>
      <c r="J25" s="439"/>
      <c r="K25" s="439"/>
      <c r="L25" s="439"/>
      <c r="M25" s="439"/>
      <c r="N25" s="439"/>
      <c r="O25" s="439"/>
      <c r="P25" s="439"/>
      <c r="Q25" s="439"/>
      <c r="R25" s="439"/>
      <c r="S25" s="439"/>
      <c r="T25" s="439"/>
      <c r="U25" s="439"/>
      <c r="V25" s="439"/>
      <c r="W25" s="439"/>
      <c r="X25" s="439"/>
      <c r="Y25" s="439"/>
      <c r="Z25" s="439"/>
      <c r="AA25" s="439"/>
      <c r="AB25" s="439"/>
      <c r="AC25" s="439"/>
      <c r="AD25" s="439"/>
    </row>
    <row r="26" hidden="1">
      <c r="A26" s="513"/>
      <c r="B26" s="516"/>
      <c r="C26" s="517"/>
      <c r="D26" s="505"/>
      <c r="E26" s="505"/>
      <c r="F26" s="503"/>
      <c r="G26" s="505"/>
      <c r="H26" s="505"/>
      <c r="I26" s="439"/>
      <c r="J26" s="439"/>
      <c r="K26" s="439"/>
      <c r="L26" s="439"/>
      <c r="M26" s="439"/>
      <c r="N26" s="439"/>
      <c r="O26" s="439"/>
      <c r="P26" s="439"/>
      <c r="Q26" s="439"/>
      <c r="R26" s="439"/>
      <c r="S26" s="439"/>
      <c r="T26" s="439"/>
      <c r="U26" s="439"/>
      <c r="V26" s="439"/>
      <c r="W26" s="439"/>
      <c r="X26" s="439"/>
      <c r="Y26" s="439"/>
      <c r="Z26" s="439"/>
      <c r="AA26" s="439"/>
      <c r="AB26" s="439"/>
      <c r="AC26" s="439"/>
      <c r="AD26" s="439"/>
    </row>
    <row r="27" hidden="1">
      <c r="A27" s="457"/>
      <c r="B27" s="465"/>
      <c r="C27" s="473"/>
      <c r="D27" s="444"/>
      <c r="E27" s="446"/>
      <c r="F27" s="446"/>
      <c r="G27" s="446"/>
      <c r="H27" s="446"/>
      <c r="I27" s="439"/>
      <c r="J27" s="439"/>
      <c r="K27" s="439"/>
      <c r="L27" s="439"/>
      <c r="M27" s="439"/>
      <c r="N27" s="439"/>
      <c r="O27" s="439"/>
      <c r="P27" s="439"/>
      <c r="Q27" s="439"/>
      <c r="R27" s="439"/>
      <c r="S27" s="439"/>
      <c r="T27" s="439"/>
      <c r="U27" s="439"/>
      <c r="V27" s="439"/>
      <c r="W27" s="439"/>
      <c r="X27" s="439"/>
      <c r="Y27" s="439"/>
      <c r="Z27" s="439"/>
      <c r="AA27" s="439"/>
      <c r="AB27" s="439"/>
      <c r="AC27" s="439"/>
      <c r="AD27" s="439"/>
    </row>
    <row r="28" hidden="1">
      <c r="A28" s="513"/>
      <c r="B28" s="518"/>
      <c r="C28" s="514"/>
      <c r="D28" s="503"/>
      <c r="E28" s="505"/>
      <c r="F28" s="505"/>
      <c r="G28" s="503"/>
      <c r="H28" s="505"/>
      <c r="I28" s="439"/>
      <c r="J28" s="439"/>
      <c r="K28" s="439"/>
      <c r="L28" s="439"/>
      <c r="M28" s="439"/>
      <c r="N28" s="439"/>
      <c r="O28" s="439"/>
      <c r="P28" s="439"/>
      <c r="Q28" s="439"/>
      <c r="R28" s="439"/>
      <c r="S28" s="439"/>
      <c r="T28" s="439"/>
      <c r="U28" s="439"/>
      <c r="V28" s="439"/>
      <c r="W28" s="439"/>
      <c r="X28" s="439"/>
      <c r="Y28" s="439"/>
      <c r="Z28" s="439"/>
      <c r="AA28" s="439"/>
      <c r="AB28" s="439"/>
      <c r="AC28" s="439"/>
      <c r="AD28" s="439"/>
    </row>
    <row r="29" hidden="1">
      <c r="A29" s="444"/>
      <c r="B29" s="445"/>
      <c r="C29" s="444"/>
      <c r="D29" s="446"/>
      <c r="E29" s="446"/>
      <c r="F29" s="444"/>
      <c r="G29" s="446"/>
      <c r="H29" s="446"/>
      <c r="I29" s="439"/>
      <c r="J29" s="439"/>
      <c r="K29" s="439"/>
      <c r="L29" s="439"/>
      <c r="M29" s="439"/>
      <c r="N29" s="439"/>
      <c r="O29" s="439"/>
      <c r="P29" s="439"/>
      <c r="Q29" s="439"/>
      <c r="R29" s="439"/>
      <c r="S29" s="439"/>
      <c r="T29" s="439"/>
      <c r="U29" s="439"/>
      <c r="V29" s="439"/>
      <c r="W29" s="439"/>
      <c r="X29" s="439"/>
      <c r="Y29" s="439"/>
      <c r="Z29" s="439"/>
      <c r="AA29" s="439"/>
      <c r="AB29" s="439"/>
      <c r="AC29" s="439"/>
      <c r="AD29" s="439"/>
    </row>
    <row r="30" hidden="1">
      <c r="A30" s="503"/>
      <c r="B30" s="519"/>
      <c r="C30" s="505"/>
      <c r="D30" s="505"/>
      <c r="E30" s="505"/>
      <c r="F30" s="503"/>
      <c r="G30" s="505"/>
      <c r="H30" s="505"/>
      <c r="I30" s="439"/>
      <c r="J30" s="439"/>
      <c r="K30" s="439"/>
      <c r="L30" s="439"/>
      <c r="M30" s="439"/>
      <c r="N30" s="439"/>
      <c r="O30" s="439"/>
      <c r="P30" s="439"/>
      <c r="Q30" s="439"/>
      <c r="R30" s="439"/>
      <c r="S30" s="439"/>
      <c r="T30" s="439"/>
      <c r="U30" s="439"/>
      <c r="V30" s="439"/>
      <c r="W30" s="439"/>
      <c r="X30" s="439"/>
      <c r="Y30" s="439"/>
      <c r="Z30" s="439"/>
      <c r="AA30" s="439"/>
      <c r="AB30" s="439"/>
      <c r="AC30" s="439"/>
      <c r="AD30" s="439"/>
    </row>
    <row r="31" hidden="1">
      <c r="A31" s="444"/>
      <c r="B31" s="445"/>
      <c r="C31" s="446"/>
      <c r="D31" s="446"/>
      <c r="E31" s="446"/>
      <c r="F31" s="446"/>
      <c r="G31" s="446"/>
      <c r="H31" s="446"/>
      <c r="I31" s="439"/>
      <c r="J31" s="439"/>
      <c r="K31" s="439"/>
      <c r="L31" s="439"/>
      <c r="M31" s="439"/>
      <c r="N31" s="439"/>
      <c r="O31" s="439"/>
      <c r="P31" s="439"/>
      <c r="Q31" s="439"/>
      <c r="R31" s="439"/>
      <c r="S31" s="439"/>
      <c r="T31" s="439"/>
      <c r="U31" s="439"/>
      <c r="V31" s="439"/>
      <c r="W31" s="439"/>
      <c r="X31" s="439"/>
      <c r="Y31" s="439"/>
      <c r="Z31" s="439"/>
      <c r="AA31" s="439"/>
      <c r="AB31" s="439"/>
      <c r="AC31" s="439"/>
      <c r="AD31" s="439"/>
    </row>
    <row r="32" hidden="1">
      <c r="A32" s="503"/>
      <c r="B32" s="519"/>
      <c r="C32" s="503"/>
      <c r="D32" s="505"/>
      <c r="E32" s="505"/>
      <c r="F32" s="503"/>
      <c r="G32" s="505"/>
      <c r="H32" s="505"/>
      <c r="I32" s="439"/>
      <c r="J32" s="439"/>
      <c r="K32" s="439"/>
      <c r="L32" s="439"/>
      <c r="M32" s="439"/>
      <c r="N32" s="439"/>
      <c r="O32" s="439"/>
      <c r="P32" s="439"/>
      <c r="Q32" s="439"/>
      <c r="R32" s="439"/>
      <c r="S32" s="439"/>
      <c r="T32" s="439"/>
      <c r="U32" s="439"/>
      <c r="V32" s="439"/>
      <c r="W32" s="439"/>
      <c r="X32" s="439"/>
      <c r="Y32" s="439"/>
      <c r="Z32" s="439"/>
      <c r="AA32" s="439"/>
      <c r="AB32" s="439"/>
      <c r="AC32" s="439"/>
      <c r="AD32" s="439"/>
    </row>
    <row r="33" hidden="1">
      <c r="A33" s="444"/>
      <c r="B33" s="445"/>
      <c r="C33" s="446"/>
      <c r="D33" s="446"/>
      <c r="E33" s="446"/>
      <c r="F33" s="444"/>
      <c r="G33" s="446"/>
      <c r="H33" s="446"/>
      <c r="I33" s="439"/>
      <c r="J33" s="439"/>
      <c r="K33" s="439"/>
      <c r="L33" s="439"/>
      <c r="M33" s="439"/>
      <c r="N33" s="439"/>
      <c r="O33" s="439"/>
      <c r="P33" s="439"/>
      <c r="Q33" s="439"/>
      <c r="R33" s="439"/>
      <c r="S33" s="439"/>
      <c r="T33" s="439"/>
      <c r="U33" s="439"/>
      <c r="V33" s="439"/>
      <c r="W33" s="439"/>
      <c r="X33" s="439"/>
      <c r="Y33" s="439"/>
      <c r="Z33" s="439"/>
      <c r="AA33" s="439"/>
      <c r="AB33" s="439"/>
      <c r="AC33" s="439"/>
      <c r="AD33" s="439"/>
    </row>
    <row r="34" hidden="1">
      <c r="A34" s="503"/>
      <c r="B34" s="519"/>
      <c r="C34" s="503"/>
      <c r="D34" s="505"/>
      <c r="E34" s="505"/>
      <c r="F34" s="505"/>
      <c r="G34" s="505"/>
      <c r="H34" s="520"/>
      <c r="I34" s="439"/>
      <c r="J34" s="439"/>
      <c r="K34" s="439"/>
      <c r="L34" s="439"/>
      <c r="M34" s="439"/>
      <c r="N34" s="439"/>
      <c r="O34" s="439"/>
      <c r="P34" s="439"/>
      <c r="Q34" s="439"/>
      <c r="R34" s="439"/>
      <c r="S34" s="439"/>
      <c r="T34" s="439"/>
      <c r="U34" s="439"/>
      <c r="V34" s="439"/>
      <c r="W34" s="439"/>
      <c r="X34" s="439"/>
      <c r="Y34" s="439"/>
      <c r="Z34" s="439"/>
      <c r="AA34" s="439"/>
      <c r="AB34" s="439"/>
      <c r="AC34" s="439"/>
      <c r="AD34" s="439"/>
    </row>
    <row r="35" hidden="1">
      <c r="A35" s="444"/>
      <c r="B35" s="445"/>
      <c r="C35" s="444"/>
      <c r="D35" s="446"/>
      <c r="E35" s="446"/>
      <c r="F35" s="444"/>
      <c r="G35" s="446"/>
      <c r="H35" s="446"/>
      <c r="I35" s="439"/>
      <c r="J35" s="439"/>
      <c r="K35" s="439"/>
      <c r="L35" s="439"/>
      <c r="M35" s="439"/>
      <c r="N35" s="439"/>
      <c r="O35" s="439"/>
      <c r="P35" s="439"/>
      <c r="Q35" s="439"/>
      <c r="R35" s="439"/>
      <c r="S35" s="439"/>
      <c r="T35" s="439"/>
      <c r="U35" s="439"/>
      <c r="V35" s="439"/>
      <c r="W35" s="439"/>
      <c r="X35" s="439"/>
      <c r="Y35" s="439"/>
      <c r="Z35" s="439"/>
      <c r="AA35" s="439"/>
      <c r="AB35" s="439"/>
      <c r="AC35" s="439"/>
      <c r="AD35" s="439"/>
    </row>
    <row r="36">
      <c r="A36" s="439"/>
      <c r="B36" s="439"/>
      <c r="C36" s="443"/>
      <c r="D36" s="443"/>
      <c r="E36" s="443"/>
      <c r="F36" s="443"/>
      <c r="G36" s="443"/>
      <c r="H36" s="439"/>
      <c r="I36" s="439"/>
      <c r="J36" s="439"/>
      <c r="K36" s="439"/>
      <c r="L36" s="439"/>
      <c r="M36" s="439"/>
      <c r="N36" s="439"/>
      <c r="O36" s="439"/>
      <c r="P36" s="439"/>
      <c r="Q36" s="439"/>
      <c r="R36" s="439"/>
      <c r="S36" s="439"/>
      <c r="T36" s="439"/>
      <c r="U36" s="439"/>
      <c r="V36" s="439"/>
      <c r="W36" s="439"/>
      <c r="X36" s="439"/>
      <c r="Y36" s="439"/>
      <c r="Z36" s="439"/>
      <c r="AA36" s="439"/>
      <c r="AB36" s="439"/>
      <c r="AC36" s="439"/>
      <c r="AD36" s="439"/>
    </row>
    <row r="37">
      <c r="A37" s="439"/>
      <c r="B37" s="439"/>
      <c r="C37" s="443"/>
      <c r="D37" s="443"/>
      <c r="E37" s="443"/>
      <c r="F37" s="443"/>
      <c r="G37" s="443"/>
      <c r="H37" s="439"/>
      <c r="I37" s="439"/>
      <c r="J37" s="439"/>
      <c r="K37" s="439"/>
      <c r="L37" s="439"/>
      <c r="M37" s="439"/>
      <c r="N37" s="439"/>
      <c r="O37" s="439"/>
      <c r="P37" s="439"/>
      <c r="Q37" s="439"/>
      <c r="R37" s="439"/>
      <c r="S37" s="439"/>
      <c r="T37" s="439"/>
      <c r="U37" s="439"/>
      <c r="V37" s="439"/>
      <c r="W37" s="439"/>
      <c r="X37" s="439"/>
      <c r="Y37" s="439"/>
      <c r="Z37" s="439"/>
      <c r="AA37" s="439"/>
      <c r="AB37" s="439"/>
      <c r="AC37" s="439"/>
      <c r="AD37" s="439"/>
    </row>
    <row r="38">
      <c r="A38" s="439"/>
      <c r="B38" s="439"/>
      <c r="C38" s="443"/>
      <c r="D38" s="443"/>
      <c r="E38" s="443"/>
      <c r="F38" s="443"/>
      <c r="G38" s="443"/>
      <c r="H38" s="439"/>
      <c r="I38" s="439"/>
      <c r="J38" s="439"/>
      <c r="K38" s="439"/>
      <c r="L38" s="439"/>
      <c r="M38" s="439"/>
      <c r="N38" s="439"/>
      <c r="O38" s="439"/>
      <c r="P38" s="439"/>
      <c r="Q38" s="439"/>
      <c r="R38" s="439"/>
      <c r="S38" s="439"/>
      <c r="T38" s="439"/>
      <c r="U38" s="439"/>
      <c r="V38" s="439"/>
      <c r="W38" s="439"/>
      <c r="X38" s="439"/>
      <c r="Y38" s="439"/>
      <c r="Z38" s="439"/>
      <c r="AA38" s="439"/>
      <c r="AB38" s="439"/>
      <c r="AC38" s="439"/>
      <c r="AD38" s="439"/>
    </row>
    <row r="39">
      <c r="A39" s="439"/>
      <c r="B39" s="439"/>
      <c r="C39" s="443"/>
      <c r="D39" s="443"/>
      <c r="E39" s="443"/>
      <c r="F39" s="443"/>
      <c r="G39" s="443"/>
      <c r="H39" s="439"/>
      <c r="I39" s="439"/>
      <c r="J39" s="439"/>
      <c r="K39" s="439"/>
      <c r="L39" s="439"/>
      <c r="M39" s="439"/>
      <c r="N39" s="439"/>
      <c r="O39" s="439"/>
      <c r="P39" s="439"/>
      <c r="Q39" s="439"/>
      <c r="R39" s="439"/>
      <c r="S39" s="439"/>
      <c r="T39" s="439"/>
      <c r="U39" s="439"/>
      <c r="V39" s="439"/>
      <c r="W39" s="439"/>
      <c r="X39" s="439"/>
      <c r="Y39" s="439"/>
      <c r="Z39" s="439"/>
      <c r="AA39" s="439"/>
      <c r="AB39" s="439"/>
      <c r="AC39" s="439"/>
      <c r="AD39" s="439"/>
    </row>
    <row r="40">
      <c r="A40" s="439"/>
      <c r="B40" s="439"/>
      <c r="C40" s="443"/>
      <c r="D40" s="443"/>
      <c r="E40" s="443"/>
      <c r="F40" s="443"/>
      <c r="G40" s="443"/>
      <c r="H40" s="439"/>
      <c r="I40" s="439"/>
      <c r="J40" s="439"/>
      <c r="K40" s="439"/>
      <c r="L40" s="439"/>
      <c r="M40" s="439"/>
      <c r="N40" s="439"/>
      <c r="O40" s="439"/>
      <c r="P40" s="439"/>
      <c r="Q40" s="439"/>
      <c r="R40" s="439"/>
      <c r="S40" s="439"/>
      <c r="T40" s="439"/>
      <c r="U40" s="439"/>
      <c r="V40" s="439"/>
      <c r="W40" s="439"/>
      <c r="X40" s="439"/>
      <c r="Y40" s="439"/>
      <c r="Z40" s="439"/>
      <c r="AA40" s="439"/>
      <c r="AB40" s="439"/>
      <c r="AC40" s="439"/>
      <c r="AD40" s="439"/>
    </row>
    <row r="41">
      <c r="A41" s="439"/>
      <c r="B41" s="439"/>
      <c r="C41" s="443"/>
      <c r="D41" s="443"/>
      <c r="E41" s="443"/>
      <c r="F41" s="443"/>
      <c r="G41" s="443"/>
      <c r="H41" s="439"/>
      <c r="I41" s="439"/>
      <c r="J41" s="439"/>
      <c r="K41" s="439"/>
      <c r="L41" s="439"/>
      <c r="M41" s="439"/>
      <c r="N41" s="439"/>
      <c r="O41" s="439"/>
      <c r="P41" s="439"/>
      <c r="Q41" s="439"/>
      <c r="R41" s="439"/>
      <c r="S41" s="439"/>
      <c r="T41" s="439"/>
      <c r="U41" s="439"/>
      <c r="V41" s="439"/>
      <c r="W41" s="439"/>
      <c r="X41" s="439"/>
      <c r="Y41" s="439"/>
      <c r="Z41" s="439"/>
      <c r="AA41" s="439"/>
      <c r="AB41" s="439"/>
      <c r="AC41" s="439"/>
      <c r="AD41" s="439"/>
    </row>
    <row r="42">
      <c r="A42" s="439"/>
      <c r="B42" s="439"/>
      <c r="C42" s="443"/>
      <c r="D42" s="443"/>
      <c r="E42" s="443"/>
      <c r="F42" s="443"/>
      <c r="G42" s="443"/>
      <c r="H42" s="439"/>
      <c r="I42" s="439"/>
      <c r="J42" s="439"/>
      <c r="K42" s="439"/>
      <c r="L42" s="439"/>
      <c r="M42" s="439"/>
      <c r="N42" s="439"/>
      <c r="O42" s="439"/>
      <c r="P42" s="439"/>
      <c r="Q42" s="439"/>
      <c r="R42" s="439"/>
      <c r="S42" s="439"/>
      <c r="T42" s="439"/>
      <c r="U42" s="439"/>
      <c r="V42" s="439"/>
      <c r="W42" s="439"/>
      <c r="X42" s="439"/>
      <c r="Y42" s="439"/>
      <c r="Z42" s="439"/>
      <c r="AA42" s="439"/>
      <c r="AB42" s="439"/>
      <c r="AC42" s="439"/>
      <c r="AD42" s="439"/>
    </row>
    <row r="43">
      <c r="A43" s="439"/>
      <c r="B43" s="439"/>
      <c r="C43" s="443"/>
      <c r="D43" s="443"/>
      <c r="E43" s="443"/>
      <c r="F43" s="443"/>
      <c r="G43" s="443"/>
      <c r="H43" s="439"/>
      <c r="I43" s="439"/>
      <c r="J43" s="439"/>
      <c r="K43" s="439"/>
      <c r="L43" s="439"/>
      <c r="M43" s="439"/>
      <c r="N43" s="439"/>
      <c r="O43" s="439"/>
      <c r="P43" s="439"/>
      <c r="Q43" s="439"/>
      <c r="R43" s="439"/>
      <c r="S43" s="439"/>
      <c r="T43" s="439"/>
      <c r="U43" s="439"/>
      <c r="V43" s="439"/>
      <c r="W43" s="439"/>
      <c r="X43" s="439"/>
      <c r="Y43" s="439"/>
      <c r="Z43" s="439"/>
      <c r="AA43" s="439"/>
      <c r="AB43" s="439"/>
      <c r="AC43" s="439"/>
      <c r="AD43" s="439"/>
    </row>
    <row r="44">
      <c r="A44" s="439"/>
      <c r="B44" s="439"/>
      <c r="C44" s="443"/>
      <c r="D44" s="443"/>
      <c r="E44" s="443"/>
      <c r="F44" s="443"/>
      <c r="G44" s="443"/>
      <c r="H44" s="439"/>
      <c r="I44" s="439"/>
      <c r="J44" s="439"/>
      <c r="K44" s="439"/>
      <c r="L44" s="439"/>
      <c r="M44" s="439"/>
      <c r="N44" s="439"/>
      <c r="O44" s="439"/>
      <c r="P44" s="439"/>
      <c r="Q44" s="439"/>
      <c r="R44" s="439"/>
      <c r="S44" s="439"/>
      <c r="T44" s="439"/>
      <c r="U44" s="439"/>
      <c r="V44" s="439"/>
      <c r="W44" s="439"/>
      <c r="X44" s="439"/>
      <c r="Y44" s="439"/>
      <c r="Z44" s="439"/>
      <c r="AA44" s="439"/>
      <c r="AB44" s="439"/>
      <c r="AC44" s="439"/>
      <c r="AD44" s="439"/>
    </row>
    <row r="45">
      <c r="A45" s="439"/>
      <c r="B45" s="439"/>
      <c r="C45" s="443"/>
      <c r="D45" s="443"/>
      <c r="E45" s="443"/>
      <c r="F45" s="443"/>
      <c r="G45" s="443"/>
      <c r="H45" s="439"/>
      <c r="I45" s="439"/>
      <c r="J45" s="439"/>
      <c r="K45" s="439"/>
      <c r="L45" s="439"/>
      <c r="M45" s="439"/>
      <c r="N45" s="439"/>
      <c r="O45" s="439"/>
      <c r="P45" s="439"/>
      <c r="Q45" s="439"/>
      <c r="R45" s="439"/>
      <c r="S45" s="439"/>
      <c r="T45" s="439"/>
      <c r="U45" s="439"/>
      <c r="V45" s="439"/>
      <c r="W45" s="439"/>
      <c r="X45" s="439"/>
      <c r="Y45" s="439"/>
      <c r="Z45" s="439"/>
      <c r="AA45" s="439"/>
      <c r="AB45" s="439"/>
      <c r="AC45" s="439"/>
      <c r="AD45" s="439"/>
    </row>
    <row r="46">
      <c r="A46" s="439"/>
      <c r="B46" s="439"/>
      <c r="C46" s="443"/>
      <c r="D46" s="443"/>
      <c r="E46" s="443"/>
      <c r="F46" s="443"/>
      <c r="G46" s="443"/>
      <c r="H46" s="439"/>
      <c r="I46" s="439"/>
      <c r="J46" s="439"/>
      <c r="K46" s="439"/>
      <c r="L46" s="439"/>
      <c r="M46" s="439"/>
      <c r="N46" s="439"/>
      <c r="O46" s="439"/>
      <c r="P46" s="439"/>
      <c r="Q46" s="439"/>
      <c r="R46" s="439"/>
      <c r="S46" s="439"/>
      <c r="T46" s="439"/>
      <c r="U46" s="439"/>
      <c r="V46" s="439"/>
      <c r="W46" s="439"/>
      <c r="X46" s="439"/>
      <c r="Y46" s="439"/>
      <c r="Z46" s="439"/>
      <c r="AA46" s="439"/>
      <c r="AB46" s="439"/>
      <c r="AC46" s="439"/>
      <c r="AD46" s="439"/>
    </row>
    <row r="47">
      <c r="A47" s="439"/>
      <c r="B47" s="439"/>
      <c r="C47" s="443"/>
      <c r="D47" s="443"/>
      <c r="E47" s="443"/>
      <c r="F47" s="443"/>
      <c r="G47" s="443"/>
      <c r="H47" s="439"/>
      <c r="I47" s="439"/>
      <c r="J47" s="439"/>
      <c r="K47" s="439"/>
      <c r="L47" s="439"/>
      <c r="M47" s="439"/>
      <c r="N47" s="439"/>
      <c r="O47" s="439"/>
      <c r="P47" s="439"/>
      <c r="Q47" s="439"/>
      <c r="R47" s="439"/>
      <c r="S47" s="439"/>
      <c r="T47" s="439"/>
      <c r="U47" s="439"/>
      <c r="V47" s="439"/>
      <c r="W47" s="439"/>
      <c r="X47" s="439"/>
      <c r="Y47" s="439"/>
      <c r="Z47" s="439"/>
      <c r="AA47" s="439"/>
      <c r="AB47" s="439"/>
      <c r="AC47" s="439"/>
      <c r="AD47" s="439"/>
    </row>
    <row r="48">
      <c r="A48" s="439"/>
      <c r="B48" s="439"/>
      <c r="C48" s="443"/>
      <c r="D48" s="443"/>
      <c r="E48" s="443"/>
      <c r="F48" s="443"/>
      <c r="G48" s="443"/>
      <c r="H48" s="439"/>
      <c r="I48" s="439"/>
      <c r="J48" s="439"/>
      <c r="K48" s="439"/>
      <c r="L48" s="439"/>
      <c r="M48" s="439"/>
      <c r="N48" s="439"/>
      <c r="O48" s="439"/>
      <c r="P48" s="439"/>
      <c r="Q48" s="439"/>
      <c r="R48" s="439"/>
      <c r="S48" s="439"/>
      <c r="T48" s="439"/>
      <c r="U48" s="439"/>
      <c r="V48" s="439"/>
      <c r="W48" s="439"/>
      <c r="X48" s="439"/>
      <c r="Y48" s="439"/>
      <c r="Z48" s="439"/>
      <c r="AA48" s="439"/>
      <c r="AB48" s="439"/>
      <c r="AC48" s="439"/>
      <c r="AD48" s="439"/>
    </row>
    <row r="49">
      <c r="A49" s="439"/>
      <c r="B49" s="439"/>
      <c r="C49" s="443"/>
      <c r="D49" s="443"/>
      <c r="E49" s="443"/>
      <c r="F49" s="443"/>
      <c r="G49" s="443"/>
      <c r="H49" s="439"/>
      <c r="I49" s="439"/>
      <c r="J49" s="439"/>
      <c r="K49" s="439"/>
      <c r="L49" s="439"/>
      <c r="M49" s="439"/>
      <c r="N49" s="439"/>
      <c r="O49" s="439"/>
      <c r="P49" s="439"/>
      <c r="Q49" s="439"/>
      <c r="R49" s="439"/>
      <c r="S49" s="439"/>
      <c r="T49" s="439"/>
      <c r="U49" s="439"/>
      <c r="V49" s="439"/>
      <c r="W49" s="439"/>
      <c r="X49" s="439"/>
      <c r="Y49" s="439"/>
      <c r="Z49" s="439"/>
      <c r="AA49" s="439"/>
      <c r="AB49" s="439"/>
      <c r="AC49" s="439"/>
      <c r="AD49" s="439"/>
    </row>
    <row r="50">
      <c r="A50" s="439"/>
      <c r="B50" s="439"/>
      <c r="C50" s="443"/>
      <c r="D50" s="443"/>
      <c r="E50" s="443"/>
      <c r="F50" s="443"/>
      <c r="G50" s="443"/>
      <c r="H50" s="439"/>
      <c r="I50" s="439"/>
      <c r="J50" s="439"/>
      <c r="K50" s="439"/>
      <c r="L50" s="439"/>
      <c r="M50" s="439"/>
      <c r="N50" s="439"/>
      <c r="O50" s="439"/>
      <c r="P50" s="439"/>
      <c r="Q50" s="439"/>
      <c r="R50" s="439"/>
      <c r="S50" s="439"/>
      <c r="T50" s="439"/>
      <c r="U50" s="439"/>
      <c r="V50" s="439"/>
      <c r="W50" s="439"/>
      <c r="X50" s="439"/>
      <c r="Y50" s="439"/>
      <c r="Z50" s="439"/>
      <c r="AA50" s="439"/>
      <c r="AB50" s="439"/>
      <c r="AC50" s="439"/>
      <c r="AD50" s="439"/>
    </row>
    <row r="51">
      <c r="A51" s="439"/>
      <c r="B51" s="439"/>
      <c r="C51" s="443"/>
      <c r="D51" s="443"/>
      <c r="E51" s="443"/>
      <c r="F51" s="443"/>
      <c r="G51" s="443"/>
      <c r="H51" s="439"/>
      <c r="I51" s="439"/>
      <c r="J51" s="439"/>
      <c r="K51" s="439"/>
      <c r="L51" s="439"/>
      <c r="M51" s="439"/>
      <c r="N51" s="439"/>
      <c r="O51" s="439"/>
      <c r="P51" s="439"/>
      <c r="Q51" s="439"/>
      <c r="R51" s="439"/>
      <c r="S51" s="439"/>
      <c r="T51" s="439"/>
      <c r="U51" s="439"/>
      <c r="V51" s="439"/>
      <c r="W51" s="439"/>
      <c r="X51" s="439"/>
      <c r="Y51" s="439"/>
      <c r="Z51" s="439"/>
      <c r="AA51" s="439"/>
      <c r="AB51" s="439"/>
      <c r="AC51" s="439"/>
      <c r="AD51" s="439"/>
    </row>
    <row r="52">
      <c r="A52" s="439"/>
      <c r="B52" s="439"/>
      <c r="C52" s="443"/>
      <c r="D52" s="443"/>
      <c r="E52" s="443"/>
      <c r="F52" s="443"/>
      <c r="G52" s="443"/>
      <c r="H52" s="439"/>
      <c r="I52" s="439"/>
      <c r="J52" s="439"/>
      <c r="K52" s="439"/>
      <c r="L52" s="439"/>
      <c r="M52" s="439"/>
      <c r="N52" s="439"/>
      <c r="O52" s="439"/>
      <c r="P52" s="439"/>
      <c r="Q52" s="439"/>
      <c r="R52" s="439"/>
      <c r="S52" s="439"/>
      <c r="T52" s="439"/>
      <c r="U52" s="439"/>
      <c r="V52" s="439"/>
      <c r="W52" s="439"/>
      <c r="X52" s="439"/>
      <c r="Y52" s="439"/>
      <c r="Z52" s="439"/>
      <c r="AA52" s="439"/>
      <c r="AB52" s="439"/>
      <c r="AC52" s="439"/>
      <c r="AD52" s="439"/>
    </row>
    <row r="53">
      <c r="A53" s="439"/>
      <c r="B53" s="439"/>
      <c r="C53" s="443"/>
      <c r="D53" s="443"/>
      <c r="E53" s="443"/>
      <c r="F53" s="443"/>
      <c r="G53" s="443"/>
      <c r="H53" s="439"/>
      <c r="I53" s="439"/>
      <c r="J53" s="439"/>
      <c r="K53" s="439"/>
      <c r="L53" s="439"/>
      <c r="M53" s="439"/>
      <c r="N53" s="439"/>
      <c r="O53" s="439"/>
      <c r="P53" s="439"/>
      <c r="Q53" s="439"/>
      <c r="R53" s="439"/>
      <c r="S53" s="439"/>
      <c r="T53" s="439"/>
      <c r="U53" s="439"/>
      <c r="V53" s="439"/>
      <c r="W53" s="439"/>
      <c r="X53" s="439"/>
      <c r="Y53" s="439"/>
      <c r="Z53" s="439"/>
      <c r="AA53" s="439"/>
      <c r="AB53" s="439"/>
      <c r="AC53" s="439"/>
      <c r="AD53" s="439"/>
    </row>
    <row r="54">
      <c r="A54" s="439"/>
      <c r="B54" s="439"/>
      <c r="C54" s="443"/>
      <c r="D54" s="443"/>
      <c r="E54" s="443"/>
      <c r="F54" s="443"/>
      <c r="G54" s="443"/>
      <c r="H54" s="439"/>
      <c r="I54" s="439"/>
      <c r="J54" s="439"/>
      <c r="K54" s="439"/>
      <c r="L54" s="439"/>
      <c r="M54" s="439"/>
      <c r="N54" s="439"/>
      <c r="O54" s="439"/>
      <c r="P54" s="439"/>
      <c r="Q54" s="439"/>
      <c r="R54" s="439"/>
      <c r="S54" s="439"/>
      <c r="T54" s="439"/>
      <c r="U54" s="439"/>
      <c r="V54" s="439"/>
      <c r="W54" s="439"/>
      <c r="X54" s="439"/>
      <c r="Y54" s="439"/>
      <c r="Z54" s="439"/>
      <c r="AA54" s="439"/>
      <c r="AB54" s="439"/>
      <c r="AC54" s="439"/>
      <c r="AD54" s="439"/>
    </row>
    <row r="55">
      <c r="A55" s="439"/>
      <c r="B55" s="439"/>
      <c r="C55" s="443"/>
      <c r="D55" s="443"/>
      <c r="E55" s="443"/>
      <c r="F55" s="443"/>
      <c r="G55" s="443"/>
      <c r="H55" s="439"/>
      <c r="I55" s="439"/>
      <c r="J55" s="439"/>
      <c r="K55" s="439"/>
      <c r="L55" s="439"/>
      <c r="M55" s="439"/>
      <c r="N55" s="439"/>
      <c r="O55" s="439"/>
      <c r="P55" s="439"/>
      <c r="Q55" s="439"/>
      <c r="R55" s="439"/>
      <c r="S55" s="439"/>
      <c r="T55" s="439"/>
      <c r="U55" s="439"/>
      <c r="V55" s="439"/>
      <c r="W55" s="439"/>
      <c r="X55" s="439"/>
      <c r="Y55" s="439"/>
      <c r="Z55" s="439"/>
      <c r="AA55" s="439"/>
      <c r="AB55" s="439"/>
      <c r="AC55" s="439"/>
      <c r="AD55" s="439"/>
    </row>
    <row r="56">
      <c r="A56" s="439"/>
      <c r="B56" s="439"/>
      <c r="C56" s="443"/>
      <c r="D56" s="443"/>
      <c r="E56" s="443"/>
      <c r="F56" s="443"/>
      <c r="G56" s="443"/>
      <c r="H56" s="439"/>
      <c r="I56" s="439"/>
      <c r="J56" s="439"/>
      <c r="K56" s="439"/>
      <c r="L56" s="439"/>
      <c r="M56" s="439"/>
      <c r="N56" s="439"/>
      <c r="O56" s="439"/>
      <c r="P56" s="439"/>
      <c r="Q56" s="439"/>
      <c r="R56" s="439"/>
      <c r="S56" s="439"/>
      <c r="T56" s="439"/>
      <c r="U56" s="439"/>
      <c r="V56" s="439"/>
      <c r="W56" s="439"/>
      <c r="X56" s="439"/>
      <c r="Y56" s="439"/>
      <c r="Z56" s="439"/>
      <c r="AA56" s="439"/>
      <c r="AB56" s="439"/>
      <c r="AC56" s="439"/>
      <c r="AD56" s="439"/>
    </row>
    <row r="57">
      <c r="A57" s="439"/>
      <c r="B57" s="439"/>
      <c r="C57" s="443"/>
      <c r="D57" s="443"/>
      <c r="E57" s="443"/>
      <c r="F57" s="443"/>
      <c r="G57" s="443"/>
      <c r="H57" s="439"/>
      <c r="I57" s="439"/>
      <c r="J57" s="439"/>
      <c r="K57" s="439"/>
      <c r="L57" s="439"/>
      <c r="M57" s="439"/>
      <c r="N57" s="439"/>
      <c r="O57" s="439"/>
      <c r="P57" s="439"/>
      <c r="Q57" s="439"/>
      <c r="R57" s="439"/>
      <c r="S57" s="439"/>
      <c r="T57" s="439"/>
      <c r="U57" s="439"/>
      <c r="V57" s="439"/>
      <c r="W57" s="439"/>
      <c r="X57" s="439"/>
      <c r="Y57" s="439"/>
      <c r="Z57" s="439"/>
      <c r="AA57" s="439"/>
      <c r="AB57" s="439"/>
      <c r="AC57" s="439"/>
      <c r="AD57" s="439"/>
    </row>
    <row r="58">
      <c r="A58" s="439"/>
      <c r="B58" s="439"/>
      <c r="C58" s="443"/>
      <c r="D58" s="443"/>
      <c r="E58" s="443"/>
      <c r="F58" s="443"/>
      <c r="G58" s="443"/>
      <c r="H58" s="439"/>
      <c r="I58" s="439"/>
      <c r="J58" s="439"/>
      <c r="K58" s="439"/>
      <c r="L58" s="439"/>
      <c r="M58" s="439"/>
      <c r="N58" s="439"/>
      <c r="O58" s="439"/>
      <c r="P58" s="439"/>
      <c r="Q58" s="439"/>
      <c r="R58" s="439"/>
      <c r="S58" s="439"/>
      <c r="T58" s="439"/>
      <c r="U58" s="439"/>
      <c r="V58" s="439"/>
      <c r="W58" s="439"/>
      <c r="X58" s="439"/>
      <c r="Y58" s="439"/>
      <c r="Z58" s="439"/>
      <c r="AA58" s="439"/>
      <c r="AB58" s="439"/>
      <c r="AC58" s="439"/>
      <c r="AD58" s="439"/>
    </row>
    <row r="59">
      <c r="A59" s="439"/>
      <c r="B59" s="439"/>
      <c r="C59" s="443"/>
      <c r="D59" s="443"/>
      <c r="E59" s="443"/>
      <c r="F59" s="443"/>
      <c r="G59" s="443"/>
      <c r="H59" s="439"/>
      <c r="I59" s="439"/>
      <c r="J59" s="439"/>
      <c r="K59" s="439"/>
      <c r="L59" s="439"/>
      <c r="M59" s="439"/>
      <c r="N59" s="439"/>
      <c r="O59" s="439"/>
      <c r="P59" s="439"/>
      <c r="Q59" s="439"/>
      <c r="R59" s="439"/>
      <c r="S59" s="439"/>
      <c r="T59" s="439"/>
      <c r="U59" s="439"/>
      <c r="V59" s="439"/>
      <c r="W59" s="439"/>
      <c r="X59" s="439"/>
      <c r="Y59" s="439"/>
      <c r="Z59" s="439"/>
      <c r="AA59" s="439"/>
      <c r="AB59" s="439"/>
      <c r="AC59" s="439"/>
      <c r="AD59" s="439"/>
    </row>
    <row r="60">
      <c r="A60" s="439"/>
      <c r="B60" s="439"/>
      <c r="C60" s="443"/>
      <c r="D60" s="443"/>
      <c r="E60" s="443"/>
      <c r="F60" s="443"/>
      <c r="G60" s="443"/>
      <c r="H60" s="439"/>
      <c r="I60" s="439"/>
      <c r="J60" s="439"/>
      <c r="K60" s="439"/>
      <c r="L60" s="439"/>
      <c r="M60" s="439"/>
      <c r="N60" s="439"/>
      <c r="O60" s="439"/>
      <c r="P60" s="439"/>
      <c r="Q60" s="439"/>
      <c r="R60" s="439"/>
      <c r="S60" s="439"/>
      <c r="T60" s="439"/>
      <c r="U60" s="439"/>
      <c r="V60" s="439"/>
      <c r="W60" s="439"/>
      <c r="X60" s="439"/>
      <c r="Y60" s="439"/>
      <c r="Z60" s="439"/>
      <c r="AA60" s="439"/>
      <c r="AB60" s="439"/>
      <c r="AC60" s="439"/>
      <c r="AD60" s="439"/>
    </row>
    <row r="61">
      <c r="A61" s="439"/>
      <c r="B61" s="439"/>
      <c r="C61" s="443"/>
      <c r="D61" s="443"/>
      <c r="E61" s="443"/>
      <c r="F61" s="443"/>
      <c r="G61" s="443"/>
      <c r="H61" s="439"/>
      <c r="I61" s="439"/>
      <c r="J61" s="439"/>
      <c r="K61" s="439"/>
      <c r="L61" s="439"/>
      <c r="M61" s="439"/>
      <c r="N61" s="439"/>
      <c r="O61" s="439"/>
      <c r="P61" s="439"/>
      <c r="Q61" s="439"/>
      <c r="R61" s="439"/>
      <c r="S61" s="439"/>
      <c r="T61" s="439"/>
      <c r="U61" s="439"/>
      <c r="V61" s="439"/>
      <c r="W61" s="439"/>
      <c r="X61" s="439"/>
      <c r="Y61" s="439"/>
      <c r="Z61" s="439"/>
      <c r="AA61" s="439"/>
      <c r="AB61" s="439"/>
      <c r="AC61" s="439"/>
      <c r="AD61" s="439"/>
    </row>
    <row r="62">
      <c r="A62" s="439"/>
      <c r="B62" s="439"/>
      <c r="C62" s="443"/>
      <c r="D62" s="443"/>
      <c r="E62" s="443"/>
      <c r="F62" s="443"/>
      <c r="G62" s="443"/>
      <c r="H62" s="439"/>
      <c r="I62" s="439"/>
      <c r="J62" s="439"/>
      <c r="K62" s="439"/>
      <c r="L62" s="439"/>
      <c r="M62" s="439"/>
      <c r="N62" s="439"/>
      <c r="O62" s="439"/>
      <c r="P62" s="439"/>
      <c r="Q62" s="439"/>
      <c r="R62" s="439"/>
      <c r="S62" s="439"/>
      <c r="T62" s="439"/>
      <c r="U62" s="439"/>
      <c r="V62" s="439"/>
      <c r="W62" s="439"/>
      <c r="X62" s="439"/>
      <c r="Y62" s="439"/>
      <c r="Z62" s="439"/>
      <c r="AA62" s="439"/>
      <c r="AB62" s="439"/>
      <c r="AC62" s="439"/>
      <c r="AD62" s="439"/>
    </row>
    <row r="63">
      <c r="A63" s="439"/>
      <c r="B63" s="439"/>
      <c r="C63" s="443"/>
      <c r="D63" s="443"/>
      <c r="E63" s="443"/>
      <c r="F63" s="443"/>
      <c r="G63" s="443"/>
      <c r="H63" s="439"/>
      <c r="I63" s="439"/>
      <c r="J63" s="439"/>
      <c r="K63" s="439"/>
      <c r="L63" s="439"/>
      <c r="M63" s="439"/>
      <c r="N63" s="439"/>
      <c r="O63" s="439"/>
      <c r="P63" s="439"/>
      <c r="Q63" s="439"/>
      <c r="R63" s="439"/>
      <c r="S63" s="439"/>
      <c r="T63" s="439"/>
      <c r="U63" s="439"/>
      <c r="V63" s="439"/>
      <c r="W63" s="439"/>
      <c r="X63" s="439"/>
      <c r="Y63" s="439"/>
      <c r="Z63" s="439"/>
      <c r="AA63" s="439"/>
      <c r="AB63" s="439"/>
      <c r="AC63" s="439"/>
      <c r="AD63" s="439"/>
    </row>
    <row r="64">
      <c r="A64" s="439"/>
      <c r="B64" s="439"/>
      <c r="C64" s="443"/>
      <c r="D64" s="443"/>
      <c r="E64" s="443"/>
      <c r="F64" s="443"/>
      <c r="G64" s="443"/>
      <c r="H64" s="439"/>
      <c r="I64" s="439"/>
      <c r="J64" s="439"/>
      <c r="K64" s="439"/>
      <c r="L64" s="439"/>
      <c r="M64" s="439"/>
      <c r="N64" s="439"/>
      <c r="O64" s="439"/>
      <c r="P64" s="439"/>
      <c r="Q64" s="439"/>
      <c r="R64" s="439"/>
      <c r="S64" s="439"/>
      <c r="T64" s="439"/>
      <c r="U64" s="439"/>
      <c r="V64" s="439"/>
      <c r="W64" s="439"/>
      <c r="X64" s="439"/>
      <c r="Y64" s="439"/>
      <c r="Z64" s="439"/>
      <c r="AA64" s="439"/>
      <c r="AB64" s="439"/>
      <c r="AC64" s="439"/>
      <c r="AD64" s="439"/>
    </row>
    <row r="65">
      <c r="A65" s="439"/>
      <c r="B65" s="439"/>
      <c r="C65" s="443"/>
      <c r="D65" s="443"/>
      <c r="E65" s="443"/>
      <c r="F65" s="443"/>
      <c r="G65" s="443"/>
      <c r="H65" s="439"/>
      <c r="I65" s="439"/>
      <c r="J65" s="439"/>
      <c r="K65" s="439"/>
      <c r="L65" s="439"/>
      <c r="M65" s="439"/>
      <c r="N65" s="439"/>
      <c r="O65" s="439"/>
      <c r="P65" s="439"/>
      <c r="Q65" s="439"/>
      <c r="R65" s="439"/>
      <c r="S65" s="439"/>
      <c r="T65" s="439"/>
      <c r="U65" s="439"/>
      <c r="V65" s="439"/>
      <c r="W65" s="439"/>
      <c r="X65" s="439"/>
      <c r="Y65" s="439"/>
      <c r="Z65" s="439"/>
      <c r="AA65" s="439"/>
      <c r="AB65" s="439"/>
      <c r="AC65" s="439"/>
      <c r="AD65" s="439"/>
    </row>
    <row r="66">
      <c r="A66" s="439"/>
      <c r="B66" s="439"/>
      <c r="C66" s="443"/>
      <c r="D66" s="443"/>
      <c r="E66" s="443"/>
      <c r="F66" s="443"/>
      <c r="G66" s="443"/>
      <c r="H66" s="439"/>
      <c r="I66" s="439"/>
      <c r="J66" s="439"/>
      <c r="K66" s="439"/>
      <c r="L66" s="439"/>
      <c r="M66" s="439"/>
      <c r="N66" s="439"/>
      <c r="O66" s="439"/>
      <c r="P66" s="439"/>
      <c r="Q66" s="439"/>
      <c r="R66" s="439"/>
      <c r="S66" s="439"/>
      <c r="T66" s="439"/>
      <c r="U66" s="439"/>
      <c r="V66" s="439"/>
      <c r="W66" s="439"/>
      <c r="X66" s="439"/>
      <c r="Y66" s="439"/>
      <c r="Z66" s="439"/>
      <c r="AA66" s="439"/>
      <c r="AB66" s="439"/>
      <c r="AC66" s="439"/>
      <c r="AD66" s="439"/>
    </row>
    <row r="67">
      <c r="A67" s="439"/>
      <c r="B67" s="439"/>
      <c r="C67" s="443"/>
      <c r="D67" s="443"/>
      <c r="E67" s="443"/>
      <c r="F67" s="443"/>
      <c r="G67" s="443"/>
      <c r="H67" s="439"/>
      <c r="I67" s="439"/>
      <c r="J67" s="439"/>
      <c r="K67" s="439"/>
      <c r="L67" s="439"/>
      <c r="M67" s="439"/>
      <c r="N67" s="439"/>
      <c r="O67" s="439"/>
      <c r="P67" s="439"/>
      <c r="Q67" s="439"/>
      <c r="R67" s="439"/>
      <c r="S67" s="439"/>
      <c r="T67" s="439"/>
      <c r="U67" s="439"/>
      <c r="V67" s="439"/>
      <c r="W67" s="439"/>
      <c r="X67" s="439"/>
      <c r="Y67" s="439"/>
      <c r="Z67" s="439"/>
      <c r="AA67" s="439"/>
      <c r="AB67" s="439"/>
      <c r="AC67" s="439"/>
      <c r="AD67" s="439"/>
    </row>
    <row r="68">
      <c r="A68" s="439"/>
      <c r="B68" s="439"/>
      <c r="C68" s="443"/>
      <c r="D68" s="443"/>
      <c r="E68" s="443"/>
      <c r="F68" s="443"/>
      <c r="G68" s="443"/>
      <c r="H68" s="439"/>
      <c r="I68" s="439"/>
      <c r="J68" s="439"/>
      <c r="K68" s="439"/>
      <c r="L68" s="439"/>
      <c r="M68" s="439"/>
      <c r="N68" s="439"/>
      <c r="O68" s="439"/>
      <c r="P68" s="439"/>
      <c r="Q68" s="439"/>
      <c r="R68" s="439"/>
      <c r="S68" s="439"/>
      <c r="T68" s="439"/>
      <c r="U68" s="439"/>
      <c r="V68" s="439"/>
      <c r="W68" s="439"/>
      <c r="X68" s="439"/>
      <c r="Y68" s="439"/>
      <c r="Z68" s="439"/>
      <c r="AA68" s="439"/>
      <c r="AB68" s="439"/>
      <c r="AC68" s="439"/>
      <c r="AD68" s="439"/>
    </row>
    <row r="69">
      <c r="A69" s="439"/>
      <c r="B69" s="439"/>
      <c r="C69" s="443"/>
      <c r="D69" s="443"/>
      <c r="E69" s="443"/>
      <c r="F69" s="443"/>
      <c r="G69" s="443"/>
      <c r="H69" s="439"/>
      <c r="I69" s="439"/>
      <c r="J69" s="439"/>
      <c r="K69" s="439"/>
      <c r="L69" s="439"/>
      <c r="M69" s="439"/>
      <c r="N69" s="439"/>
      <c r="O69" s="439"/>
      <c r="P69" s="439"/>
      <c r="Q69" s="439"/>
      <c r="R69" s="439"/>
      <c r="S69" s="439"/>
      <c r="T69" s="439"/>
      <c r="U69" s="439"/>
      <c r="V69" s="439"/>
      <c r="W69" s="439"/>
      <c r="X69" s="439"/>
      <c r="Y69" s="439"/>
      <c r="Z69" s="439"/>
      <c r="AA69" s="439"/>
      <c r="AB69" s="439"/>
      <c r="AC69" s="439"/>
      <c r="AD69" s="439"/>
    </row>
    <row r="70">
      <c r="A70" s="439"/>
      <c r="B70" s="439"/>
      <c r="C70" s="443"/>
      <c r="D70" s="443"/>
      <c r="E70" s="443"/>
      <c r="F70" s="443"/>
      <c r="G70" s="443"/>
      <c r="H70" s="439"/>
      <c r="I70" s="439"/>
      <c r="J70" s="439"/>
      <c r="K70" s="439"/>
      <c r="L70" s="439"/>
      <c r="M70" s="439"/>
      <c r="N70" s="439"/>
      <c r="O70" s="439"/>
      <c r="P70" s="439"/>
      <c r="Q70" s="439"/>
      <c r="R70" s="439"/>
      <c r="S70" s="439"/>
      <c r="T70" s="439"/>
      <c r="U70" s="439"/>
      <c r="V70" s="439"/>
      <c r="W70" s="439"/>
      <c r="X70" s="439"/>
      <c r="Y70" s="439"/>
      <c r="Z70" s="439"/>
      <c r="AA70" s="439"/>
      <c r="AB70" s="439"/>
      <c r="AC70" s="439"/>
      <c r="AD70" s="439"/>
    </row>
    <row r="71">
      <c r="A71" s="439"/>
      <c r="B71" s="439"/>
      <c r="C71" s="443"/>
      <c r="D71" s="443"/>
      <c r="E71" s="443"/>
      <c r="F71" s="443"/>
      <c r="G71" s="443"/>
      <c r="H71" s="439"/>
      <c r="I71" s="439"/>
      <c r="J71" s="439"/>
      <c r="K71" s="439"/>
      <c r="L71" s="439"/>
      <c r="M71" s="439"/>
      <c r="N71" s="439"/>
      <c r="O71" s="439"/>
      <c r="P71" s="439"/>
      <c r="Q71" s="439"/>
      <c r="R71" s="439"/>
      <c r="S71" s="439"/>
      <c r="T71" s="439"/>
      <c r="U71" s="439"/>
      <c r="V71" s="439"/>
      <c r="W71" s="439"/>
      <c r="X71" s="439"/>
      <c r="Y71" s="439"/>
      <c r="Z71" s="439"/>
      <c r="AA71" s="439"/>
      <c r="AB71" s="439"/>
      <c r="AC71" s="439"/>
      <c r="AD71" s="439"/>
    </row>
    <row r="72">
      <c r="A72" s="439"/>
      <c r="B72" s="439"/>
      <c r="C72" s="443"/>
      <c r="D72" s="443"/>
      <c r="E72" s="443"/>
      <c r="F72" s="443"/>
      <c r="G72" s="443"/>
      <c r="H72" s="439"/>
      <c r="I72" s="439"/>
      <c r="J72" s="439"/>
      <c r="K72" s="439"/>
      <c r="L72" s="439"/>
      <c r="M72" s="439"/>
      <c r="N72" s="439"/>
      <c r="O72" s="439"/>
      <c r="P72" s="439"/>
      <c r="Q72" s="439"/>
      <c r="R72" s="439"/>
      <c r="S72" s="439"/>
      <c r="T72" s="439"/>
      <c r="U72" s="439"/>
      <c r="V72" s="439"/>
      <c r="W72" s="439"/>
      <c r="X72" s="439"/>
      <c r="Y72" s="439"/>
      <c r="Z72" s="439"/>
      <c r="AA72" s="439"/>
      <c r="AB72" s="439"/>
      <c r="AC72" s="439"/>
      <c r="AD72" s="439"/>
    </row>
    <row r="73">
      <c r="A73" s="439"/>
      <c r="B73" s="439"/>
      <c r="C73" s="443"/>
      <c r="D73" s="443"/>
      <c r="E73" s="443"/>
      <c r="F73" s="443"/>
      <c r="G73" s="443"/>
      <c r="H73" s="439"/>
      <c r="I73" s="439"/>
      <c r="J73" s="439"/>
      <c r="K73" s="439"/>
      <c r="L73" s="439"/>
      <c r="M73" s="439"/>
      <c r="N73" s="439"/>
      <c r="O73" s="439"/>
      <c r="P73" s="439"/>
      <c r="Q73" s="439"/>
      <c r="R73" s="439"/>
      <c r="S73" s="439"/>
      <c r="T73" s="439"/>
      <c r="U73" s="439"/>
      <c r="V73" s="439"/>
      <c r="W73" s="439"/>
      <c r="X73" s="439"/>
      <c r="Y73" s="439"/>
      <c r="Z73" s="439"/>
      <c r="AA73" s="439"/>
      <c r="AB73" s="439"/>
      <c r="AC73" s="439"/>
      <c r="AD73" s="439"/>
    </row>
    <row r="74">
      <c r="A74" s="439"/>
      <c r="B74" s="439"/>
      <c r="C74" s="443"/>
      <c r="D74" s="443"/>
      <c r="E74" s="443"/>
      <c r="F74" s="443"/>
      <c r="G74" s="443"/>
      <c r="H74" s="439"/>
      <c r="I74" s="439"/>
      <c r="J74" s="439"/>
      <c r="K74" s="439"/>
      <c r="L74" s="439"/>
      <c r="M74" s="439"/>
      <c r="N74" s="439"/>
      <c r="O74" s="439"/>
      <c r="P74" s="439"/>
      <c r="Q74" s="439"/>
      <c r="R74" s="439"/>
      <c r="S74" s="439"/>
      <c r="T74" s="439"/>
      <c r="U74" s="439"/>
      <c r="V74" s="439"/>
      <c r="W74" s="439"/>
      <c r="X74" s="439"/>
      <c r="Y74" s="439"/>
      <c r="Z74" s="439"/>
      <c r="AA74" s="439"/>
      <c r="AB74" s="439"/>
      <c r="AC74" s="439"/>
      <c r="AD74" s="439"/>
    </row>
    <row r="75">
      <c r="A75" s="439"/>
      <c r="B75" s="439"/>
      <c r="C75" s="443"/>
      <c r="D75" s="443"/>
      <c r="E75" s="443"/>
      <c r="F75" s="443"/>
      <c r="G75" s="443"/>
      <c r="H75" s="439"/>
      <c r="I75" s="439"/>
      <c r="J75" s="439"/>
      <c r="K75" s="439"/>
      <c r="L75" s="439"/>
      <c r="M75" s="439"/>
      <c r="N75" s="439"/>
      <c r="O75" s="439"/>
      <c r="P75" s="439"/>
      <c r="Q75" s="439"/>
      <c r="R75" s="439"/>
      <c r="S75" s="439"/>
      <c r="T75" s="439"/>
      <c r="U75" s="439"/>
      <c r="V75" s="439"/>
      <c r="W75" s="439"/>
      <c r="X75" s="439"/>
      <c r="Y75" s="439"/>
      <c r="Z75" s="439"/>
      <c r="AA75" s="439"/>
      <c r="AB75" s="439"/>
      <c r="AC75" s="439"/>
      <c r="AD75" s="439"/>
    </row>
    <row r="76">
      <c r="A76" s="439"/>
      <c r="B76" s="439"/>
      <c r="C76" s="443"/>
      <c r="D76" s="443"/>
      <c r="E76" s="443"/>
      <c r="F76" s="443"/>
      <c r="G76" s="443"/>
      <c r="H76" s="439"/>
      <c r="I76" s="439"/>
      <c r="J76" s="439"/>
      <c r="K76" s="439"/>
      <c r="L76" s="439"/>
      <c r="M76" s="439"/>
      <c r="N76" s="439"/>
      <c r="O76" s="439"/>
      <c r="P76" s="439"/>
      <c r="Q76" s="439"/>
      <c r="R76" s="439"/>
      <c r="S76" s="439"/>
      <c r="T76" s="439"/>
      <c r="U76" s="439"/>
      <c r="V76" s="439"/>
      <c r="W76" s="439"/>
      <c r="X76" s="439"/>
      <c r="Y76" s="439"/>
      <c r="Z76" s="439"/>
      <c r="AA76" s="439"/>
      <c r="AB76" s="439"/>
      <c r="AC76" s="439"/>
      <c r="AD76" s="439"/>
    </row>
    <row r="77">
      <c r="A77" s="439"/>
      <c r="B77" s="439"/>
      <c r="C77" s="443"/>
      <c r="D77" s="443"/>
      <c r="E77" s="443"/>
      <c r="F77" s="443"/>
      <c r="G77" s="443"/>
      <c r="H77" s="439"/>
      <c r="I77" s="439"/>
      <c r="J77" s="439"/>
      <c r="K77" s="439"/>
      <c r="L77" s="439"/>
      <c r="M77" s="439"/>
      <c r="N77" s="439"/>
      <c r="O77" s="439"/>
      <c r="P77" s="439"/>
      <c r="Q77" s="439"/>
      <c r="R77" s="439"/>
      <c r="S77" s="439"/>
      <c r="T77" s="439"/>
      <c r="U77" s="439"/>
      <c r="V77" s="439"/>
      <c r="W77" s="439"/>
      <c r="X77" s="439"/>
      <c r="Y77" s="439"/>
      <c r="Z77" s="439"/>
      <c r="AA77" s="439"/>
      <c r="AB77" s="439"/>
      <c r="AC77" s="439"/>
      <c r="AD77" s="439"/>
    </row>
    <row r="78">
      <c r="A78" s="439"/>
      <c r="B78" s="439"/>
      <c r="C78" s="443"/>
      <c r="D78" s="443"/>
      <c r="E78" s="443"/>
      <c r="F78" s="443"/>
      <c r="G78" s="443"/>
      <c r="H78" s="439"/>
      <c r="I78" s="439"/>
      <c r="J78" s="439"/>
      <c r="K78" s="439"/>
      <c r="L78" s="439"/>
      <c r="M78" s="439"/>
      <c r="N78" s="439"/>
      <c r="O78" s="439"/>
      <c r="P78" s="439"/>
      <c r="Q78" s="439"/>
      <c r="R78" s="439"/>
      <c r="S78" s="439"/>
      <c r="T78" s="439"/>
      <c r="U78" s="439"/>
      <c r="V78" s="439"/>
      <c r="W78" s="439"/>
      <c r="X78" s="439"/>
      <c r="Y78" s="439"/>
      <c r="Z78" s="439"/>
      <c r="AA78" s="439"/>
      <c r="AB78" s="439"/>
      <c r="AC78" s="439"/>
      <c r="AD78" s="439"/>
    </row>
    <row r="79">
      <c r="A79" s="439"/>
      <c r="B79" s="439"/>
      <c r="C79" s="443"/>
      <c r="D79" s="443"/>
      <c r="E79" s="443"/>
      <c r="F79" s="443"/>
      <c r="G79" s="443"/>
      <c r="H79" s="439"/>
      <c r="I79" s="439"/>
      <c r="J79" s="439"/>
      <c r="K79" s="439"/>
      <c r="L79" s="439"/>
      <c r="M79" s="439"/>
      <c r="N79" s="439"/>
      <c r="O79" s="439"/>
      <c r="P79" s="439"/>
      <c r="Q79" s="439"/>
      <c r="R79" s="439"/>
      <c r="S79" s="439"/>
      <c r="T79" s="439"/>
      <c r="U79" s="439"/>
      <c r="V79" s="439"/>
      <c r="W79" s="439"/>
      <c r="X79" s="439"/>
      <c r="Y79" s="439"/>
      <c r="Z79" s="439"/>
      <c r="AA79" s="439"/>
      <c r="AB79" s="439"/>
      <c r="AC79" s="439"/>
      <c r="AD79" s="439"/>
    </row>
    <row r="80">
      <c r="A80" s="439"/>
      <c r="B80" s="439"/>
      <c r="C80" s="443"/>
      <c r="D80" s="443"/>
      <c r="E80" s="443"/>
      <c r="F80" s="443"/>
      <c r="G80" s="443"/>
      <c r="H80" s="439"/>
      <c r="I80" s="439"/>
      <c r="J80" s="439"/>
      <c r="K80" s="439"/>
      <c r="L80" s="439"/>
      <c r="M80" s="439"/>
      <c r="N80" s="439"/>
      <c r="O80" s="439"/>
      <c r="P80" s="439"/>
      <c r="Q80" s="439"/>
      <c r="R80" s="439"/>
      <c r="S80" s="439"/>
      <c r="T80" s="439"/>
      <c r="U80" s="439"/>
      <c r="V80" s="439"/>
      <c r="W80" s="439"/>
      <c r="X80" s="439"/>
      <c r="Y80" s="439"/>
      <c r="Z80" s="439"/>
      <c r="AA80" s="439"/>
      <c r="AB80" s="439"/>
      <c r="AC80" s="439"/>
      <c r="AD80" s="439"/>
    </row>
    <row r="81">
      <c r="A81" s="439"/>
      <c r="B81" s="439"/>
      <c r="C81" s="443"/>
      <c r="D81" s="443"/>
      <c r="E81" s="443"/>
      <c r="F81" s="443"/>
      <c r="G81" s="443"/>
      <c r="H81" s="439"/>
      <c r="I81" s="439"/>
      <c r="J81" s="439"/>
      <c r="K81" s="439"/>
      <c r="L81" s="439"/>
      <c r="M81" s="439"/>
      <c r="N81" s="439"/>
      <c r="O81" s="439"/>
      <c r="P81" s="439"/>
      <c r="Q81" s="439"/>
      <c r="R81" s="439"/>
      <c r="S81" s="439"/>
      <c r="T81" s="439"/>
      <c r="U81" s="439"/>
      <c r="V81" s="439"/>
      <c r="W81" s="439"/>
      <c r="X81" s="439"/>
      <c r="Y81" s="439"/>
      <c r="Z81" s="439"/>
      <c r="AA81" s="439"/>
      <c r="AB81" s="439"/>
      <c r="AC81" s="439"/>
      <c r="AD81" s="439"/>
    </row>
    <row r="82">
      <c r="A82" s="439"/>
      <c r="B82" s="439"/>
      <c r="C82" s="443"/>
      <c r="D82" s="443"/>
      <c r="E82" s="443"/>
      <c r="F82" s="443"/>
      <c r="G82" s="443"/>
      <c r="H82" s="439"/>
      <c r="I82" s="439"/>
      <c r="J82" s="439"/>
      <c r="K82" s="439"/>
      <c r="L82" s="439"/>
      <c r="M82" s="439"/>
      <c r="N82" s="439"/>
      <c r="O82" s="439"/>
      <c r="P82" s="439"/>
      <c r="Q82" s="439"/>
      <c r="R82" s="439"/>
      <c r="S82" s="439"/>
      <c r="T82" s="439"/>
      <c r="U82" s="439"/>
      <c r="V82" s="439"/>
      <c r="W82" s="439"/>
      <c r="X82" s="439"/>
      <c r="Y82" s="439"/>
      <c r="Z82" s="439"/>
      <c r="AA82" s="439"/>
      <c r="AB82" s="439"/>
      <c r="AC82" s="439"/>
      <c r="AD82" s="439"/>
    </row>
    <row r="83">
      <c r="A83" s="439"/>
      <c r="B83" s="439"/>
      <c r="C83" s="443"/>
      <c r="D83" s="443"/>
      <c r="E83" s="443"/>
      <c r="F83" s="443"/>
      <c r="G83" s="443"/>
      <c r="H83" s="439"/>
      <c r="I83" s="439"/>
      <c r="J83" s="439"/>
      <c r="K83" s="439"/>
      <c r="L83" s="439"/>
      <c r="M83" s="439"/>
      <c r="N83" s="439"/>
      <c r="O83" s="439"/>
      <c r="P83" s="439"/>
      <c r="Q83" s="439"/>
      <c r="R83" s="439"/>
      <c r="S83" s="439"/>
      <c r="T83" s="439"/>
      <c r="U83" s="439"/>
      <c r="V83" s="439"/>
      <c r="W83" s="439"/>
      <c r="X83" s="439"/>
      <c r="Y83" s="439"/>
      <c r="Z83" s="439"/>
      <c r="AA83" s="439"/>
      <c r="AB83" s="439"/>
      <c r="AC83" s="439"/>
      <c r="AD83" s="439"/>
    </row>
    <row r="84">
      <c r="A84" s="439"/>
      <c r="B84" s="439"/>
      <c r="C84" s="443"/>
      <c r="D84" s="443"/>
      <c r="E84" s="443"/>
      <c r="F84" s="443"/>
      <c r="G84" s="443"/>
      <c r="H84" s="439"/>
      <c r="I84" s="439"/>
      <c r="J84" s="439"/>
      <c r="K84" s="439"/>
      <c r="L84" s="439"/>
      <c r="M84" s="439"/>
      <c r="N84" s="439"/>
      <c r="O84" s="439"/>
      <c r="P84" s="439"/>
      <c r="Q84" s="439"/>
      <c r="R84" s="439"/>
      <c r="S84" s="439"/>
      <c r="T84" s="439"/>
      <c r="U84" s="439"/>
      <c r="V84" s="439"/>
      <c r="W84" s="439"/>
      <c r="X84" s="439"/>
      <c r="Y84" s="439"/>
      <c r="Z84" s="439"/>
      <c r="AA84" s="439"/>
      <c r="AB84" s="439"/>
      <c r="AC84" s="439"/>
      <c r="AD84" s="439"/>
    </row>
    <row r="85">
      <c r="A85" s="439"/>
      <c r="B85" s="439"/>
      <c r="C85" s="443"/>
      <c r="D85" s="443"/>
      <c r="E85" s="443"/>
      <c r="F85" s="443"/>
      <c r="G85" s="443"/>
      <c r="H85" s="439"/>
      <c r="I85" s="439"/>
      <c r="J85" s="439"/>
      <c r="K85" s="439"/>
      <c r="L85" s="439"/>
      <c r="M85" s="439"/>
      <c r="N85" s="439"/>
      <c r="O85" s="439"/>
      <c r="P85" s="439"/>
      <c r="Q85" s="439"/>
      <c r="R85" s="439"/>
      <c r="S85" s="439"/>
      <c r="T85" s="439"/>
      <c r="U85" s="439"/>
      <c r="V85" s="439"/>
      <c r="W85" s="439"/>
      <c r="X85" s="439"/>
      <c r="Y85" s="439"/>
      <c r="Z85" s="439"/>
      <c r="AA85" s="439"/>
      <c r="AB85" s="439"/>
      <c r="AC85" s="439"/>
      <c r="AD85" s="439"/>
    </row>
    <row r="86">
      <c r="A86" s="439"/>
      <c r="B86" s="439"/>
      <c r="C86" s="443"/>
      <c r="D86" s="443"/>
      <c r="E86" s="443"/>
      <c r="F86" s="443"/>
      <c r="G86" s="443"/>
      <c r="H86" s="439"/>
      <c r="I86" s="439"/>
      <c r="J86" s="439"/>
      <c r="K86" s="439"/>
      <c r="L86" s="439"/>
      <c r="M86" s="439"/>
      <c r="N86" s="439"/>
      <c r="O86" s="439"/>
      <c r="P86" s="439"/>
      <c r="Q86" s="439"/>
      <c r="R86" s="439"/>
      <c r="S86" s="439"/>
      <c r="T86" s="439"/>
      <c r="U86" s="439"/>
      <c r="V86" s="439"/>
      <c r="W86" s="439"/>
      <c r="X86" s="439"/>
      <c r="Y86" s="439"/>
      <c r="Z86" s="439"/>
      <c r="AA86" s="439"/>
      <c r="AB86" s="439"/>
      <c r="AC86" s="439"/>
      <c r="AD86" s="439"/>
    </row>
    <row r="87">
      <c r="A87" s="439"/>
      <c r="B87" s="439"/>
      <c r="C87" s="443"/>
      <c r="D87" s="443"/>
      <c r="E87" s="443"/>
      <c r="F87" s="443"/>
      <c r="G87" s="443"/>
      <c r="H87" s="439"/>
      <c r="I87" s="439"/>
      <c r="J87" s="439"/>
      <c r="K87" s="439"/>
      <c r="L87" s="439"/>
      <c r="M87" s="439"/>
      <c r="N87" s="439"/>
      <c r="O87" s="439"/>
      <c r="P87" s="439"/>
      <c r="Q87" s="439"/>
      <c r="R87" s="439"/>
      <c r="S87" s="439"/>
      <c r="T87" s="439"/>
      <c r="U87" s="439"/>
      <c r="V87" s="439"/>
      <c r="W87" s="439"/>
      <c r="X87" s="439"/>
      <c r="Y87" s="439"/>
      <c r="Z87" s="439"/>
      <c r="AA87" s="439"/>
      <c r="AB87" s="439"/>
      <c r="AC87" s="439"/>
      <c r="AD87" s="439"/>
    </row>
    <row r="88">
      <c r="A88" s="439"/>
      <c r="B88" s="439"/>
      <c r="C88" s="443"/>
      <c r="D88" s="443"/>
      <c r="E88" s="443"/>
      <c r="F88" s="443"/>
      <c r="G88" s="443"/>
      <c r="H88" s="439"/>
      <c r="I88" s="439"/>
      <c r="J88" s="439"/>
      <c r="K88" s="439"/>
      <c r="L88" s="439"/>
      <c r="M88" s="439"/>
      <c r="N88" s="439"/>
      <c r="O88" s="439"/>
      <c r="P88" s="439"/>
      <c r="Q88" s="439"/>
      <c r="R88" s="439"/>
      <c r="S88" s="439"/>
      <c r="T88" s="439"/>
      <c r="U88" s="439"/>
      <c r="V88" s="439"/>
      <c r="W88" s="439"/>
      <c r="X88" s="439"/>
      <c r="Y88" s="439"/>
      <c r="Z88" s="439"/>
      <c r="AA88" s="439"/>
      <c r="AB88" s="439"/>
      <c r="AC88" s="439"/>
      <c r="AD88" s="439"/>
    </row>
    <row r="89">
      <c r="A89" s="439"/>
      <c r="B89" s="439"/>
      <c r="C89" s="443"/>
      <c r="D89" s="443"/>
      <c r="E89" s="443"/>
      <c r="F89" s="443"/>
      <c r="G89" s="443"/>
      <c r="H89" s="439"/>
      <c r="I89" s="439"/>
      <c r="J89" s="439"/>
      <c r="K89" s="439"/>
      <c r="L89" s="439"/>
      <c r="M89" s="439"/>
      <c r="N89" s="439"/>
      <c r="O89" s="439"/>
      <c r="P89" s="439"/>
      <c r="Q89" s="439"/>
      <c r="R89" s="439"/>
      <c r="S89" s="439"/>
      <c r="T89" s="439"/>
      <c r="U89" s="439"/>
      <c r="V89" s="439"/>
      <c r="W89" s="439"/>
      <c r="X89" s="439"/>
      <c r="Y89" s="439"/>
      <c r="Z89" s="439"/>
      <c r="AA89" s="439"/>
      <c r="AB89" s="439"/>
      <c r="AC89" s="439"/>
      <c r="AD89" s="439"/>
    </row>
    <row r="90">
      <c r="A90" s="439"/>
      <c r="B90" s="439"/>
      <c r="C90" s="443"/>
      <c r="D90" s="443"/>
      <c r="E90" s="443"/>
      <c r="F90" s="443"/>
      <c r="G90" s="443"/>
      <c r="H90" s="439"/>
      <c r="I90" s="439"/>
      <c r="J90" s="439"/>
      <c r="K90" s="439"/>
      <c r="L90" s="439"/>
      <c r="M90" s="439"/>
      <c r="N90" s="439"/>
      <c r="O90" s="439"/>
      <c r="P90" s="439"/>
      <c r="Q90" s="439"/>
      <c r="R90" s="439"/>
      <c r="S90" s="439"/>
      <c r="T90" s="439"/>
      <c r="U90" s="439"/>
      <c r="V90" s="439"/>
      <c r="W90" s="439"/>
      <c r="X90" s="439"/>
      <c r="Y90" s="439"/>
      <c r="Z90" s="439"/>
      <c r="AA90" s="439"/>
      <c r="AB90" s="439"/>
      <c r="AC90" s="439"/>
      <c r="AD90" s="439"/>
    </row>
    <row r="91">
      <c r="A91" s="439"/>
      <c r="B91" s="439"/>
      <c r="C91" s="443"/>
      <c r="D91" s="443"/>
      <c r="E91" s="443"/>
      <c r="F91" s="443"/>
      <c r="G91" s="443"/>
      <c r="H91" s="439"/>
      <c r="I91" s="439"/>
      <c r="J91" s="439"/>
      <c r="K91" s="439"/>
      <c r="L91" s="439"/>
      <c r="M91" s="439"/>
      <c r="N91" s="439"/>
      <c r="O91" s="439"/>
      <c r="P91" s="439"/>
      <c r="Q91" s="439"/>
      <c r="R91" s="439"/>
      <c r="S91" s="439"/>
      <c r="T91" s="439"/>
      <c r="U91" s="439"/>
      <c r="V91" s="439"/>
      <c r="W91" s="439"/>
      <c r="X91" s="439"/>
      <c r="Y91" s="439"/>
      <c r="Z91" s="439"/>
      <c r="AA91" s="439"/>
      <c r="AB91" s="439"/>
      <c r="AC91" s="439"/>
      <c r="AD91" s="439"/>
    </row>
    <row r="92">
      <c r="A92" s="439"/>
      <c r="B92" s="439"/>
      <c r="C92" s="443"/>
      <c r="D92" s="443"/>
      <c r="E92" s="443"/>
      <c r="F92" s="443"/>
      <c r="G92" s="443"/>
      <c r="H92" s="439"/>
      <c r="I92" s="439"/>
      <c r="J92" s="439"/>
      <c r="K92" s="439"/>
      <c r="L92" s="439"/>
      <c r="M92" s="439"/>
      <c r="N92" s="439"/>
      <c r="O92" s="439"/>
      <c r="P92" s="439"/>
      <c r="Q92" s="439"/>
      <c r="R92" s="439"/>
      <c r="S92" s="439"/>
      <c r="T92" s="439"/>
      <c r="U92" s="439"/>
      <c r="V92" s="439"/>
      <c r="W92" s="439"/>
      <c r="X92" s="439"/>
      <c r="Y92" s="439"/>
      <c r="Z92" s="439"/>
      <c r="AA92" s="439"/>
      <c r="AB92" s="439"/>
      <c r="AC92" s="439"/>
      <c r="AD92" s="439"/>
    </row>
    <row r="93">
      <c r="A93" s="439"/>
      <c r="B93" s="439"/>
      <c r="C93" s="443"/>
      <c r="D93" s="443"/>
      <c r="E93" s="443"/>
      <c r="F93" s="443"/>
      <c r="G93" s="443"/>
      <c r="H93" s="439"/>
      <c r="I93" s="439"/>
      <c r="J93" s="439"/>
      <c r="K93" s="439"/>
      <c r="L93" s="439"/>
      <c r="M93" s="439"/>
      <c r="N93" s="439"/>
      <c r="O93" s="439"/>
      <c r="P93" s="439"/>
      <c r="Q93" s="439"/>
      <c r="R93" s="439"/>
      <c r="S93" s="439"/>
      <c r="T93" s="439"/>
      <c r="U93" s="439"/>
      <c r="V93" s="439"/>
      <c r="W93" s="439"/>
      <c r="X93" s="439"/>
      <c r="Y93" s="439"/>
      <c r="Z93" s="439"/>
      <c r="AA93" s="439"/>
      <c r="AB93" s="439"/>
      <c r="AC93" s="439"/>
      <c r="AD93" s="439"/>
    </row>
    <row r="94">
      <c r="A94" s="439"/>
      <c r="B94" s="439"/>
      <c r="C94" s="443"/>
      <c r="D94" s="443"/>
      <c r="E94" s="443"/>
      <c r="F94" s="443"/>
      <c r="G94" s="443"/>
      <c r="H94" s="439"/>
      <c r="I94" s="439"/>
      <c r="J94" s="439"/>
      <c r="K94" s="439"/>
      <c r="L94" s="439"/>
      <c r="M94" s="439"/>
      <c r="N94" s="439"/>
      <c r="O94" s="439"/>
      <c r="P94" s="439"/>
      <c r="Q94" s="439"/>
      <c r="R94" s="439"/>
      <c r="S94" s="439"/>
      <c r="T94" s="439"/>
      <c r="U94" s="439"/>
      <c r="V94" s="439"/>
      <c r="W94" s="439"/>
      <c r="X94" s="439"/>
      <c r="Y94" s="439"/>
      <c r="Z94" s="439"/>
      <c r="AA94" s="439"/>
      <c r="AB94" s="439"/>
      <c r="AC94" s="439"/>
      <c r="AD94" s="439"/>
    </row>
    <row r="95">
      <c r="A95" s="439"/>
      <c r="B95" s="439"/>
      <c r="C95" s="443"/>
      <c r="D95" s="443"/>
      <c r="E95" s="443"/>
      <c r="F95" s="443"/>
      <c r="G95" s="443"/>
      <c r="H95" s="439"/>
      <c r="I95" s="439"/>
      <c r="J95" s="439"/>
      <c r="K95" s="439"/>
      <c r="L95" s="439"/>
      <c r="M95" s="439"/>
      <c r="N95" s="439"/>
      <c r="O95" s="439"/>
      <c r="P95" s="439"/>
      <c r="Q95" s="439"/>
      <c r="R95" s="439"/>
      <c r="S95" s="439"/>
      <c r="T95" s="439"/>
      <c r="U95" s="439"/>
      <c r="V95" s="439"/>
      <c r="W95" s="439"/>
      <c r="X95" s="439"/>
      <c r="Y95" s="439"/>
      <c r="Z95" s="439"/>
      <c r="AA95" s="439"/>
      <c r="AB95" s="439"/>
      <c r="AC95" s="439"/>
      <c r="AD95" s="439"/>
    </row>
    <row r="96">
      <c r="A96" s="439"/>
      <c r="B96" s="439"/>
      <c r="C96" s="443"/>
      <c r="D96" s="443"/>
      <c r="E96" s="443"/>
      <c r="F96" s="443"/>
      <c r="G96" s="443"/>
      <c r="H96" s="439"/>
      <c r="I96" s="439"/>
      <c r="J96" s="439"/>
      <c r="K96" s="439"/>
      <c r="L96" s="439"/>
      <c r="M96" s="439"/>
      <c r="N96" s="439"/>
      <c r="O96" s="439"/>
      <c r="P96" s="439"/>
      <c r="Q96" s="439"/>
      <c r="R96" s="439"/>
      <c r="S96" s="439"/>
      <c r="T96" s="439"/>
      <c r="U96" s="439"/>
      <c r="V96" s="439"/>
      <c r="W96" s="439"/>
      <c r="X96" s="439"/>
      <c r="Y96" s="439"/>
      <c r="Z96" s="439"/>
      <c r="AA96" s="439"/>
      <c r="AB96" s="439"/>
      <c r="AC96" s="439"/>
      <c r="AD96" s="439"/>
    </row>
    <row r="97">
      <c r="A97" s="439"/>
      <c r="B97" s="439"/>
      <c r="C97" s="443"/>
      <c r="D97" s="443"/>
      <c r="E97" s="443"/>
      <c r="F97" s="443"/>
      <c r="G97" s="443"/>
      <c r="H97" s="439"/>
      <c r="I97" s="439"/>
      <c r="J97" s="439"/>
      <c r="K97" s="439"/>
      <c r="L97" s="439"/>
      <c r="M97" s="439"/>
      <c r="N97" s="439"/>
      <c r="O97" s="439"/>
      <c r="P97" s="439"/>
      <c r="Q97" s="439"/>
      <c r="R97" s="439"/>
      <c r="S97" s="439"/>
      <c r="T97" s="439"/>
      <c r="U97" s="439"/>
      <c r="V97" s="439"/>
      <c r="W97" s="439"/>
      <c r="X97" s="439"/>
      <c r="Y97" s="439"/>
      <c r="Z97" s="439"/>
      <c r="AA97" s="439"/>
      <c r="AB97" s="439"/>
      <c r="AC97" s="439"/>
      <c r="AD97" s="439"/>
    </row>
    <row r="98">
      <c r="A98" s="439"/>
      <c r="B98" s="439"/>
      <c r="C98" s="443"/>
      <c r="D98" s="443"/>
      <c r="E98" s="443"/>
      <c r="F98" s="443"/>
      <c r="G98" s="443"/>
      <c r="H98" s="439"/>
      <c r="I98" s="439"/>
      <c r="J98" s="439"/>
      <c r="K98" s="439"/>
      <c r="L98" s="439"/>
      <c r="M98" s="439"/>
      <c r="N98" s="439"/>
      <c r="O98" s="439"/>
      <c r="P98" s="439"/>
      <c r="Q98" s="439"/>
      <c r="R98" s="439"/>
      <c r="S98" s="439"/>
      <c r="T98" s="439"/>
      <c r="U98" s="439"/>
      <c r="V98" s="439"/>
      <c r="W98" s="439"/>
      <c r="X98" s="439"/>
      <c r="Y98" s="439"/>
      <c r="Z98" s="439"/>
      <c r="AA98" s="439"/>
      <c r="AB98" s="439"/>
      <c r="AC98" s="439"/>
      <c r="AD98" s="439"/>
    </row>
    <row r="99">
      <c r="A99" s="439"/>
      <c r="B99" s="439"/>
      <c r="C99" s="443"/>
      <c r="D99" s="443"/>
      <c r="E99" s="443"/>
      <c r="F99" s="443"/>
      <c r="G99" s="443"/>
      <c r="H99" s="439"/>
      <c r="I99" s="439"/>
      <c r="J99" s="439"/>
      <c r="K99" s="439"/>
      <c r="L99" s="439"/>
      <c r="M99" s="439"/>
      <c r="N99" s="439"/>
      <c r="O99" s="439"/>
      <c r="P99" s="439"/>
      <c r="Q99" s="439"/>
      <c r="R99" s="439"/>
      <c r="S99" s="439"/>
      <c r="T99" s="439"/>
      <c r="U99" s="439"/>
      <c r="V99" s="439"/>
      <c r="W99" s="439"/>
      <c r="X99" s="439"/>
      <c r="Y99" s="439"/>
      <c r="Z99" s="439"/>
      <c r="AA99" s="439"/>
      <c r="AB99" s="439"/>
      <c r="AC99" s="439"/>
      <c r="AD99" s="439"/>
    </row>
    <row r="100">
      <c r="A100" s="439"/>
      <c r="B100" s="439"/>
      <c r="C100" s="443"/>
      <c r="D100" s="443"/>
      <c r="E100" s="443"/>
      <c r="F100" s="443"/>
      <c r="G100" s="443"/>
      <c r="H100" s="439"/>
      <c r="I100" s="439"/>
      <c r="J100" s="439"/>
      <c r="K100" s="439"/>
      <c r="L100" s="439"/>
      <c r="M100" s="439"/>
      <c r="N100" s="439"/>
      <c r="O100" s="439"/>
      <c r="P100" s="439"/>
      <c r="Q100" s="439"/>
      <c r="R100" s="439"/>
      <c r="S100" s="439"/>
      <c r="T100" s="439"/>
      <c r="U100" s="439"/>
      <c r="V100" s="439"/>
      <c r="W100" s="439"/>
      <c r="X100" s="439"/>
      <c r="Y100" s="439"/>
      <c r="Z100" s="439"/>
      <c r="AA100" s="439"/>
      <c r="AB100" s="439"/>
      <c r="AC100" s="439"/>
      <c r="AD100" s="439"/>
    </row>
    <row r="101">
      <c r="A101" s="439"/>
      <c r="B101" s="439"/>
      <c r="C101" s="443"/>
      <c r="D101" s="443"/>
      <c r="E101" s="443"/>
      <c r="F101" s="443"/>
      <c r="G101" s="443"/>
      <c r="H101" s="439"/>
      <c r="I101" s="439"/>
      <c r="J101" s="439"/>
      <c r="K101" s="439"/>
      <c r="L101" s="439"/>
      <c r="M101" s="439"/>
      <c r="N101" s="439"/>
      <c r="O101" s="439"/>
      <c r="P101" s="439"/>
      <c r="Q101" s="439"/>
      <c r="R101" s="439"/>
      <c r="S101" s="439"/>
      <c r="T101" s="439"/>
      <c r="U101" s="439"/>
      <c r="V101" s="439"/>
      <c r="W101" s="439"/>
      <c r="X101" s="439"/>
      <c r="Y101" s="439"/>
      <c r="Z101" s="439"/>
      <c r="AA101" s="439"/>
      <c r="AB101" s="439"/>
      <c r="AC101" s="439"/>
      <c r="AD101" s="439"/>
    </row>
    <row r="102">
      <c r="A102" s="439"/>
      <c r="B102" s="439"/>
      <c r="C102" s="443"/>
      <c r="D102" s="443"/>
      <c r="E102" s="443"/>
      <c r="F102" s="443"/>
      <c r="G102" s="443"/>
      <c r="H102" s="439"/>
      <c r="I102" s="439"/>
      <c r="J102" s="439"/>
      <c r="K102" s="439"/>
      <c r="L102" s="439"/>
      <c r="M102" s="439"/>
      <c r="N102" s="439"/>
      <c r="O102" s="439"/>
      <c r="P102" s="439"/>
      <c r="Q102" s="439"/>
      <c r="R102" s="439"/>
      <c r="S102" s="439"/>
      <c r="T102" s="439"/>
      <c r="U102" s="439"/>
      <c r="V102" s="439"/>
      <c r="W102" s="439"/>
      <c r="X102" s="439"/>
      <c r="Y102" s="439"/>
      <c r="Z102" s="439"/>
      <c r="AA102" s="439"/>
      <c r="AB102" s="439"/>
      <c r="AC102" s="439"/>
      <c r="AD102" s="439"/>
    </row>
    <row r="103">
      <c r="A103" s="439"/>
      <c r="B103" s="439"/>
      <c r="C103" s="443"/>
      <c r="D103" s="443"/>
      <c r="E103" s="443"/>
      <c r="F103" s="443"/>
      <c r="G103" s="443"/>
      <c r="H103" s="439"/>
      <c r="I103" s="439"/>
      <c r="J103" s="439"/>
      <c r="K103" s="439"/>
      <c r="L103" s="439"/>
      <c r="M103" s="439"/>
      <c r="N103" s="439"/>
      <c r="O103" s="439"/>
      <c r="P103" s="439"/>
      <c r="Q103" s="439"/>
      <c r="R103" s="439"/>
      <c r="S103" s="439"/>
      <c r="T103" s="439"/>
      <c r="U103" s="439"/>
      <c r="V103" s="439"/>
      <c r="W103" s="439"/>
      <c r="X103" s="439"/>
      <c r="Y103" s="439"/>
      <c r="Z103" s="439"/>
      <c r="AA103" s="439"/>
      <c r="AB103" s="439"/>
      <c r="AC103" s="439"/>
      <c r="AD103" s="439"/>
    </row>
    <row r="104">
      <c r="A104" s="439"/>
      <c r="B104" s="439"/>
      <c r="C104" s="443"/>
      <c r="D104" s="443"/>
      <c r="E104" s="443"/>
      <c r="F104" s="443"/>
      <c r="G104" s="443"/>
      <c r="H104" s="439"/>
      <c r="I104" s="439"/>
      <c r="J104" s="439"/>
      <c r="K104" s="439"/>
      <c r="L104" s="439"/>
      <c r="M104" s="439"/>
      <c r="N104" s="439"/>
      <c r="O104" s="439"/>
      <c r="P104" s="439"/>
      <c r="Q104" s="439"/>
      <c r="R104" s="439"/>
      <c r="S104" s="439"/>
      <c r="T104" s="439"/>
      <c r="U104" s="439"/>
      <c r="V104" s="439"/>
      <c r="W104" s="439"/>
      <c r="X104" s="439"/>
      <c r="Y104" s="439"/>
      <c r="Z104" s="439"/>
      <c r="AA104" s="439"/>
      <c r="AB104" s="439"/>
      <c r="AC104" s="439"/>
      <c r="AD104" s="439"/>
    </row>
    <row r="105">
      <c r="A105" s="439"/>
      <c r="B105" s="439"/>
      <c r="C105" s="443"/>
      <c r="D105" s="443"/>
      <c r="E105" s="443"/>
      <c r="F105" s="443"/>
      <c r="G105" s="443"/>
      <c r="H105" s="439"/>
      <c r="I105" s="439"/>
      <c r="J105" s="439"/>
      <c r="K105" s="439"/>
      <c r="L105" s="439"/>
      <c r="M105" s="439"/>
      <c r="N105" s="439"/>
      <c r="O105" s="439"/>
      <c r="P105" s="439"/>
      <c r="Q105" s="439"/>
      <c r="R105" s="439"/>
      <c r="S105" s="439"/>
      <c r="T105" s="439"/>
      <c r="U105" s="439"/>
      <c r="V105" s="439"/>
      <c r="W105" s="439"/>
      <c r="X105" s="439"/>
      <c r="Y105" s="439"/>
      <c r="Z105" s="439"/>
      <c r="AA105" s="439"/>
      <c r="AB105" s="439"/>
      <c r="AC105" s="439"/>
      <c r="AD105" s="439"/>
    </row>
    <row r="106">
      <c r="A106" s="439"/>
      <c r="B106" s="439"/>
      <c r="C106" s="443"/>
      <c r="D106" s="443"/>
      <c r="E106" s="443"/>
      <c r="F106" s="443"/>
      <c r="G106" s="443"/>
      <c r="H106" s="439"/>
      <c r="I106" s="439"/>
      <c r="J106" s="439"/>
      <c r="K106" s="439"/>
      <c r="L106" s="439"/>
      <c r="M106" s="439"/>
      <c r="N106" s="439"/>
      <c r="O106" s="439"/>
      <c r="P106" s="439"/>
      <c r="Q106" s="439"/>
      <c r="R106" s="439"/>
      <c r="S106" s="439"/>
      <c r="T106" s="439"/>
      <c r="U106" s="439"/>
      <c r="V106" s="439"/>
      <c r="W106" s="439"/>
      <c r="X106" s="439"/>
      <c r="Y106" s="439"/>
      <c r="Z106" s="439"/>
      <c r="AA106" s="439"/>
      <c r="AB106" s="439"/>
      <c r="AC106" s="439"/>
      <c r="AD106" s="439"/>
    </row>
    <row r="107">
      <c r="A107" s="439"/>
      <c r="B107" s="439"/>
      <c r="C107" s="443"/>
      <c r="D107" s="443"/>
      <c r="E107" s="443"/>
      <c r="F107" s="443"/>
      <c r="G107" s="443"/>
      <c r="H107" s="439"/>
      <c r="I107" s="439"/>
      <c r="J107" s="439"/>
      <c r="K107" s="439"/>
      <c r="L107" s="439"/>
      <c r="M107" s="439"/>
      <c r="N107" s="439"/>
      <c r="O107" s="439"/>
      <c r="P107" s="439"/>
      <c r="Q107" s="439"/>
      <c r="R107" s="439"/>
      <c r="S107" s="439"/>
      <c r="T107" s="439"/>
      <c r="U107" s="439"/>
      <c r="V107" s="439"/>
      <c r="W107" s="439"/>
      <c r="X107" s="439"/>
      <c r="Y107" s="439"/>
      <c r="Z107" s="439"/>
      <c r="AA107" s="439"/>
      <c r="AB107" s="439"/>
      <c r="AC107" s="439"/>
      <c r="AD107" s="439"/>
    </row>
    <row r="108">
      <c r="A108" s="439"/>
      <c r="B108" s="439"/>
      <c r="C108" s="443"/>
      <c r="D108" s="443"/>
      <c r="E108" s="443"/>
      <c r="F108" s="443"/>
      <c r="G108" s="443"/>
      <c r="H108" s="439"/>
      <c r="I108" s="439"/>
      <c r="J108" s="439"/>
      <c r="K108" s="439"/>
      <c r="L108" s="439"/>
      <c r="M108" s="439"/>
      <c r="N108" s="439"/>
      <c r="O108" s="439"/>
      <c r="P108" s="439"/>
      <c r="Q108" s="439"/>
      <c r="R108" s="439"/>
      <c r="S108" s="439"/>
      <c r="T108" s="439"/>
      <c r="U108" s="439"/>
      <c r="V108" s="439"/>
      <c r="W108" s="439"/>
      <c r="X108" s="439"/>
      <c r="Y108" s="439"/>
      <c r="Z108" s="439"/>
      <c r="AA108" s="439"/>
      <c r="AB108" s="439"/>
      <c r="AC108" s="439"/>
      <c r="AD108" s="439"/>
    </row>
    <row r="109">
      <c r="A109" s="439"/>
      <c r="B109" s="439"/>
      <c r="C109" s="443"/>
      <c r="D109" s="443"/>
      <c r="E109" s="443"/>
      <c r="F109" s="443"/>
      <c r="G109" s="443"/>
      <c r="H109" s="439"/>
      <c r="I109" s="439"/>
      <c r="J109" s="439"/>
      <c r="K109" s="439"/>
      <c r="L109" s="439"/>
      <c r="M109" s="439"/>
      <c r="N109" s="439"/>
      <c r="O109" s="439"/>
      <c r="P109" s="439"/>
      <c r="Q109" s="439"/>
      <c r="R109" s="439"/>
      <c r="S109" s="439"/>
      <c r="T109" s="439"/>
      <c r="U109" s="439"/>
      <c r="V109" s="439"/>
      <c r="W109" s="439"/>
      <c r="X109" s="439"/>
      <c r="Y109" s="439"/>
      <c r="Z109" s="439"/>
      <c r="AA109" s="439"/>
      <c r="AB109" s="439"/>
      <c r="AC109" s="439"/>
      <c r="AD109" s="439"/>
    </row>
    <row r="110">
      <c r="A110" s="439"/>
      <c r="B110" s="439"/>
      <c r="C110" s="443"/>
      <c r="D110" s="443"/>
      <c r="E110" s="443"/>
      <c r="F110" s="443"/>
      <c r="G110" s="443"/>
      <c r="H110" s="439"/>
      <c r="I110" s="439"/>
      <c r="J110" s="439"/>
      <c r="K110" s="439"/>
      <c r="L110" s="439"/>
      <c r="M110" s="439"/>
      <c r="N110" s="439"/>
      <c r="O110" s="439"/>
      <c r="P110" s="439"/>
      <c r="Q110" s="439"/>
      <c r="R110" s="439"/>
      <c r="S110" s="439"/>
      <c r="T110" s="439"/>
      <c r="U110" s="439"/>
      <c r="V110" s="439"/>
      <c r="W110" s="439"/>
      <c r="X110" s="439"/>
      <c r="Y110" s="439"/>
      <c r="Z110" s="439"/>
      <c r="AA110" s="439"/>
      <c r="AB110" s="439"/>
      <c r="AC110" s="439"/>
      <c r="AD110" s="439"/>
    </row>
    <row r="111">
      <c r="A111" s="439"/>
      <c r="B111" s="439"/>
      <c r="C111" s="443"/>
      <c r="D111" s="443"/>
      <c r="E111" s="443"/>
      <c r="F111" s="443"/>
      <c r="G111" s="443"/>
      <c r="H111" s="439"/>
      <c r="I111" s="439"/>
      <c r="J111" s="439"/>
      <c r="K111" s="439"/>
      <c r="L111" s="439"/>
      <c r="M111" s="439"/>
      <c r="N111" s="439"/>
      <c r="O111" s="439"/>
      <c r="P111" s="439"/>
      <c r="Q111" s="439"/>
      <c r="R111" s="439"/>
      <c r="S111" s="439"/>
      <c r="T111" s="439"/>
      <c r="U111" s="439"/>
      <c r="V111" s="439"/>
      <c r="W111" s="439"/>
      <c r="X111" s="439"/>
      <c r="Y111" s="439"/>
      <c r="Z111" s="439"/>
      <c r="AA111" s="439"/>
      <c r="AB111" s="439"/>
      <c r="AC111" s="439"/>
      <c r="AD111" s="439"/>
    </row>
    <row r="112">
      <c r="A112" s="439"/>
      <c r="B112" s="439"/>
      <c r="C112" s="443"/>
      <c r="D112" s="443"/>
      <c r="E112" s="443"/>
      <c r="F112" s="443"/>
      <c r="G112" s="443"/>
      <c r="H112" s="439"/>
      <c r="I112" s="439"/>
      <c r="J112" s="439"/>
      <c r="K112" s="439"/>
      <c r="L112" s="439"/>
      <c r="M112" s="439"/>
      <c r="N112" s="439"/>
      <c r="O112" s="439"/>
      <c r="P112" s="439"/>
      <c r="Q112" s="439"/>
      <c r="R112" s="439"/>
      <c r="S112" s="439"/>
      <c r="T112" s="439"/>
      <c r="U112" s="439"/>
      <c r="V112" s="439"/>
      <c r="W112" s="439"/>
      <c r="X112" s="439"/>
      <c r="Y112" s="439"/>
      <c r="Z112" s="439"/>
      <c r="AA112" s="439"/>
      <c r="AB112" s="439"/>
      <c r="AC112" s="439"/>
      <c r="AD112" s="439"/>
    </row>
    <row r="113">
      <c r="A113" s="439"/>
      <c r="B113" s="439"/>
      <c r="C113" s="443"/>
      <c r="D113" s="443"/>
      <c r="E113" s="443"/>
      <c r="F113" s="443"/>
      <c r="G113" s="443"/>
      <c r="H113" s="439"/>
      <c r="I113" s="439"/>
      <c r="J113" s="439"/>
      <c r="K113" s="439"/>
      <c r="L113" s="439"/>
      <c r="M113" s="439"/>
      <c r="N113" s="439"/>
      <c r="O113" s="439"/>
      <c r="P113" s="439"/>
      <c r="Q113" s="439"/>
      <c r="R113" s="439"/>
      <c r="S113" s="439"/>
      <c r="T113" s="439"/>
      <c r="U113" s="439"/>
      <c r="V113" s="439"/>
      <c r="W113" s="439"/>
      <c r="X113" s="439"/>
      <c r="Y113" s="439"/>
      <c r="Z113" s="439"/>
      <c r="AA113" s="439"/>
      <c r="AB113" s="439"/>
      <c r="AC113" s="439"/>
      <c r="AD113" s="439"/>
    </row>
    <row r="114">
      <c r="A114" s="439"/>
      <c r="B114" s="439"/>
      <c r="C114" s="443"/>
      <c r="D114" s="443"/>
      <c r="E114" s="443"/>
      <c r="F114" s="443"/>
      <c r="G114" s="443"/>
      <c r="H114" s="439"/>
      <c r="I114" s="439"/>
      <c r="J114" s="439"/>
      <c r="K114" s="439"/>
      <c r="L114" s="439"/>
      <c r="M114" s="439"/>
      <c r="N114" s="439"/>
      <c r="O114" s="439"/>
      <c r="P114" s="439"/>
      <c r="Q114" s="439"/>
      <c r="R114" s="439"/>
      <c r="S114" s="439"/>
      <c r="T114" s="439"/>
      <c r="U114" s="439"/>
      <c r="V114" s="439"/>
      <c r="W114" s="439"/>
      <c r="X114" s="439"/>
      <c r="Y114" s="439"/>
      <c r="Z114" s="439"/>
      <c r="AA114" s="439"/>
      <c r="AB114" s="439"/>
      <c r="AC114" s="439"/>
      <c r="AD114" s="439"/>
    </row>
    <row r="115">
      <c r="A115" s="439"/>
      <c r="B115" s="439"/>
      <c r="C115" s="443"/>
      <c r="D115" s="443"/>
      <c r="E115" s="443"/>
      <c r="F115" s="443"/>
      <c r="G115" s="443"/>
      <c r="H115" s="439"/>
      <c r="I115" s="439"/>
      <c r="J115" s="439"/>
      <c r="K115" s="439"/>
      <c r="L115" s="439"/>
      <c r="M115" s="439"/>
      <c r="N115" s="439"/>
      <c r="O115" s="439"/>
      <c r="P115" s="439"/>
      <c r="Q115" s="439"/>
      <c r="R115" s="439"/>
      <c r="S115" s="439"/>
      <c r="T115" s="439"/>
      <c r="U115" s="439"/>
      <c r="V115" s="439"/>
      <c r="W115" s="439"/>
      <c r="X115" s="439"/>
      <c r="Y115" s="439"/>
      <c r="Z115" s="439"/>
      <c r="AA115" s="439"/>
      <c r="AB115" s="439"/>
      <c r="AC115" s="439"/>
      <c r="AD115" s="439"/>
    </row>
    <row r="116">
      <c r="A116" s="439"/>
      <c r="B116" s="439"/>
      <c r="C116" s="443"/>
      <c r="D116" s="443"/>
      <c r="E116" s="443"/>
      <c r="F116" s="443"/>
      <c r="G116" s="443"/>
      <c r="H116" s="439"/>
      <c r="I116" s="439"/>
      <c r="J116" s="439"/>
      <c r="K116" s="439"/>
      <c r="L116" s="439"/>
      <c r="M116" s="439"/>
      <c r="N116" s="439"/>
      <c r="O116" s="439"/>
      <c r="P116" s="439"/>
      <c r="Q116" s="439"/>
      <c r="R116" s="439"/>
      <c r="S116" s="439"/>
      <c r="T116" s="439"/>
      <c r="U116" s="439"/>
      <c r="V116" s="439"/>
      <c r="W116" s="439"/>
      <c r="X116" s="439"/>
      <c r="Y116" s="439"/>
      <c r="Z116" s="439"/>
      <c r="AA116" s="439"/>
      <c r="AB116" s="439"/>
      <c r="AC116" s="439"/>
      <c r="AD116" s="439"/>
    </row>
    <row r="117">
      <c r="A117" s="439"/>
      <c r="B117" s="439"/>
      <c r="C117" s="443"/>
      <c r="D117" s="443"/>
      <c r="E117" s="443"/>
      <c r="F117" s="443"/>
      <c r="G117" s="443"/>
      <c r="H117" s="439"/>
      <c r="I117" s="439"/>
      <c r="J117" s="439"/>
      <c r="K117" s="439"/>
      <c r="L117" s="439"/>
      <c r="M117" s="439"/>
      <c r="N117" s="439"/>
      <c r="O117" s="439"/>
      <c r="P117" s="439"/>
      <c r="Q117" s="439"/>
      <c r="R117" s="439"/>
      <c r="S117" s="439"/>
      <c r="T117" s="439"/>
      <c r="U117" s="439"/>
      <c r="V117" s="439"/>
      <c r="W117" s="439"/>
      <c r="X117" s="439"/>
      <c r="Y117" s="439"/>
      <c r="Z117" s="439"/>
      <c r="AA117" s="439"/>
      <c r="AB117" s="439"/>
      <c r="AC117" s="439"/>
      <c r="AD117" s="439"/>
    </row>
    <row r="118">
      <c r="A118" s="439"/>
      <c r="B118" s="439"/>
      <c r="C118" s="443"/>
      <c r="D118" s="443"/>
      <c r="E118" s="443"/>
      <c r="F118" s="443"/>
      <c r="G118" s="443"/>
      <c r="H118" s="439"/>
      <c r="I118" s="439"/>
      <c r="J118" s="439"/>
      <c r="K118" s="439"/>
      <c r="L118" s="439"/>
      <c r="M118" s="439"/>
      <c r="N118" s="439"/>
      <c r="O118" s="439"/>
      <c r="P118" s="439"/>
      <c r="Q118" s="439"/>
      <c r="R118" s="439"/>
      <c r="S118" s="439"/>
      <c r="T118" s="439"/>
      <c r="U118" s="439"/>
      <c r="V118" s="439"/>
      <c r="W118" s="439"/>
      <c r="X118" s="439"/>
      <c r="Y118" s="439"/>
      <c r="Z118" s="439"/>
      <c r="AA118" s="439"/>
      <c r="AB118" s="439"/>
      <c r="AC118" s="439"/>
      <c r="AD118" s="439"/>
    </row>
    <row r="119">
      <c r="A119" s="439"/>
      <c r="B119" s="439"/>
      <c r="C119" s="443"/>
      <c r="D119" s="443"/>
      <c r="E119" s="443"/>
      <c r="F119" s="443"/>
      <c r="G119" s="443"/>
      <c r="H119" s="439"/>
      <c r="I119" s="439"/>
      <c r="J119" s="439"/>
      <c r="K119" s="439"/>
      <c r="L119" s="439"/>
      <c r="M119" s="439"/>
      <c r="N119" s="439"/>
      <c r="O119" s="439"/>
      <c r="P119" s="439"/>
      <c r="Q119" s="439"/>
      <c r="R119" s="439"/>
      <c r="S119" s="439"/>
      <c r="T119" s="439"/>
      <c r="U119" s="439"/>
      <c r="V119" s="439"/>
      <c r="W119" s="439"/>
      <c r="X119" s="439"/>
      <c r="Y119" s="439"/>
      <c r="Z119" s="439"/>
      <c r="AA119" s="439"/>
      <c r="AB119" s="439"/>
      <c r="AC119" s="439"/>
      <c r="AD119" s="439"/>
    </row>
    <row r="120">
      <c r="A120" s="439"/>
      <c r="B120" s="439"/>
      <c r="C120" s="443"/>
      <c r="D120" s="443"/>
      <c r="E120" s="443"/>
      <c r="F120" s="443"/>
      <c r="G120" s="443"/>
      <c r="H120" s="439"/>
      <c r="I120" s="439"/>
      <c r="J120" s="439"/>
      <c r="K120" s="439"/>
      <c r="L120" s="439"/>
      <c r="M120" s="439"/>
      <c r="N120" s="439"/>
      <c r="O120" s="439"/>
      <c r="P120" s="439"/>
      <c r="Q120" s="439"/>
      <c r="R120" s="439"/>
      <c r="S120" s="439"/>
      <c r="T120" s="439"/>
      <c r="U120" s="439"/>
      <c r="V120" s="439"/>
      <c r="W120" s="439"/>
      <c r="X120" s="439"/>
      <c r="Y120" s="439"/>
      <c r="Z120" s="439"/>
      <c r="AA120" s="439"/>
      <c r="AB120" s="439"/>
      <c r="AC120" s="439"/>
      <c r="AD120" s="439"/>
    </row>
    <row r="121">
      <c r="A121" s="439"/>
      <c r="B121" s="439"/>
      <c r="C121" s="443"/>
      <c r="D121" s="443"/>
      <c r="E121" s="443"/>
      <c r="F121" s="443"/>
      <c r="G121" s="443"/>
      <c r="H121" s="439"/>
      <c r="I121" s="439"/>
      <c r="J121" s="439"/>
      <c r="K121" s="439"/>
      <c r="L121" s="439"/>
      <c r="M121" s="439"/>
      <c r="N121" s="439"/>
      <c r="O121" s="439"/>
      <c r="P121" s="439"/>
      <c r="Q121" s="439"/>
      <c r="R121" s="439"/>
      <c r="S121" s="439"/>
      <c r="T121" s="439"/>
      <c r="U121" s="439"/>
      <c r="V121" s="439"/>
      <c r="W121" s="439"/>
      <c r="X121" s="439"/>
      <c r="Y121" s="439"/>
      <c r="Z121" s="439"/>
      <c r="AA121" s="439"/>
      <c r="AB121" s="439"/>
      <c r="AC121" s="439"/>
      <c r="AD121" s="439"/>
    </row>
    <row r="122">
      <c r="A122" s="439"/>
      <c r="B122" s="439"/>
      <c r="C122" s="443"/>
      <c r="D122" s="443"/>
      <c r="E122" s="443"/>
      <c r="F122" s="443"/>
      <c r="G122" s="443"/>
      <c r="H122" s="439"/>
      <c r="I122" s="439"/>
      <c r="J122" s="439"/>
      <c r="K122" s="439"/>
      <c r="L122" s="439"/>
      <c r="M122" s="439"/>
      <c r="N122" s="439"/>
      <c r="O122" s="439"/>
      <c r="P122" s="439"/>
      <c r="Q122" s="439"/>
      <c r="R122" s="439"/>
      <c r="S122" s="439"/>
      <c r="T122" s="439"/>
      <c r="U122" s="439"/>
      <c r="V122" s="439"/>
      <c r="W122" s="439"/>
      <c r="X122" s="439"/>
      <c r="Y122" s="439"/>
      <c r="Z122" s="439"/>
      <c r="AA122" s="439"/>
      <c r="AB122" s="439"/>
      <c r="AC122" s="439"/>
      <c r="AD122" s="439"/>
    </row>
    <row r="123">
      <c r="A123" s="439"/>
      <c r="B123" s="439"/>
      <c r="C123" s="443"/>
      <c r="D123" s="443"/>
      <c r="E123" s="443"/>
      <c r="F123" s="443"/>
      <c r="G123" s="443"/>
      <c r="H123" s="439"/>
      <c r="I123" s="439"/>
      <c r="J123" s="439"/>
      <c r="K123" s="439"/>
      <c r="L123" s="439"/>
      <c r="M123" s="439"/>
      <c r="N123" s="439"/>
      <c r="O123" s="439"/>
      <c r="P123" s="439"/>
      <c r="Q123" s="439"/>
      <c r="R123" s="439"/>
      <c r="S123" s="439"/>
      <c r="T123" s="439"/>
      <c r="U123" s="439"/>
      <c r="V123" s="439"/>
      <c r="W123" s="439"/>
      <c r="X123" s="439"/>
      <c r="Y123" s="439"/>
      <c r="Z123" s="439"/>
      <c r="AA123" s="439"/>
      <c r="AB123" s="439"/>
      <c r="AC123" s="439"/>
      <c r="AD123" s="439"/>
    </row>
    <row r="124">
      <c r="A124" s="439"/>
      <c r="B124" s="439"/>
      <c r="C124" s="443"/>
      <c r="D124" s="443"/>
      <c r="E124" s="443"/>
      <c r="F124" s="443"/>
      <c r="G124" s="443"/>
      <c r="H124" s="439"/>
      <c r="I124" s="439"/>
      <c r="J124" s="439"/>
      <c r="K124" s="439"/>
      <c r="L124" s="439"/>
      <c r="M124" s="439"/>
      <c r="N124" s="439"/>
      <c r="O124" s="439"/>
      <c r="P124" s="439"/>
      <c r="Q124" s="439"/>
      <c r="R124" s="439"/>
      <c r="S124" s="439"/>
      <c r="T124" s="439"/>
      <c r="U124" s="439"/>
      <c r="V124" s="439"/>
      <c r="W124" s="439"/>
      <c r="X124" s="439"/>
      <c r="Y124" s="439"/>
      <c r="Z124" s="439"/>
      <c r="AA124" s="439"/>
      <c r="AB124" s="439"/>
      <c r="AC124" s="439"/>
      <c r="AD124" s="439"/>
    </row>
    <row r="125">
      <c r="A125" s="439"/>
      <c r="B125" s="439"/>
      <c r="C125" s="443"/>
      <c r="D125" s="443"/>
      <c r="E125" s="443"/>
      <c r="F125" s="443"/>
      <c r="G125" s="443"/>
      <c r="H125" s="439"/>
      <c r="I125" s="439"/>
      <c r="J125" s="439"/>
      <c r="K125" s="439"/>
      <c r="L125" s="439"/>
      <c r="M125" s="439"/>
      <c r="N125" s="439"/>
      <c r="O125" s="439"/>
      <c r="P125" s="439"/>
      <c r="Q125" s="439"/>
      <c r="R125" s="439"/>
      <c r="S125" s="439"/>
      <c r="T125" s="439"/>
      <c r="U125" s="439"/>
      <c r="V125" s="439"/>
      <c r="W125" s="439"/>
      <c r="X125" s="439"/>
      <c r="Y125" s="439"/>
      <c r="Z125" s="439"/>
      <c r="AA125" s="439"/>
      <c r="AB125" s="439"/>
      <c r="AC125" s="439"/>
      <c r="AD125" s="439"/>
    </row>
    <row r="126">
      <c r="A126" s="439"/>
      <c r="B126" s="439"/>
      <c r="C126" s="443"/>
      <c r="D126" s="443"/>
      <c r="E126" s="443"/>
      <c r="F126" s="443"/>
      <c r="G126" s="443"/>
      <c r="H126" s="439"/>
      <c r="I126" s="439"/>
      <c r="J126" s="439"/>
      <c r="K126" s="439"/>
      <c r="L126" s="439"/>
      <c r="M126" s="439"/>
      <c r="N126" s="439"/>
      <c r="O126" s="439"/>
      <c r="P126" s="439"/>
      <c r="Q126" s="439"/>
      <c r="R126" s="439"/>
      <c r="S126" s="439"/>
      <c r="T126" s="439"/>
      <c r="U126" s="439"/>
      <c r="V126" s="439"/>
      <c r="W126" s="439"/>
      <c r="X126" s="439"/>
      <c r="Y126" s="439"/>
      <c r="Z126" s="439"/>
      <c r="AA126" s="439"/>
      <c r="AB126" s="439"/>
      <c r="AC126" s="439"/>
      <c r="AD126" s="439"/>
    </row>
    <row r="127">
      <c r="A127" s="439"/>
      <c r="B127" s="439"/>
      <c r="C127" s="443"/>
      <c r="D127" s="443"/>
      <c r="E127" s="443"/>
      <c r="F127" s="443"/>
      <c r="G127" s="443"/>
      <c r="H127" s="439"/>
      <c r="I127" s="439"/>
      <c r="J127" s="439"/>
      <c r="K127" s="439"/>
      <c r="L127" s="439"/>
      <c r="M127" s="439"/>
      <c r="N127" s="439"/>
      <c r="O127" s="439"/>
      <c r="P127" s="439"/>
      <c r="Q127" s="439"/>
      <c r="R127" s="439"/>
      <c r="S127" s="439"/>
      <c r="T127" s="439"/>
      <c r="U127" s="439"/>
      <c r="V127" s="439"/>
      <c r="W127" s="439"/>
      <c r="X127" s="439"/>
      <c r="Y127" s="439"/>
      <c r="Z127" s="439"/>
      <c r="AA127" s="439"/>
      <c r="AB127" s="439"/>
      <c r="AC127" s="439"/>
      <c r="AD127" s="439"/>
    </row>
    <row r="128">
      <c r="A128" s="439"/>
      <c r="B128" s="439"/>
      <c r="C128" s="443"/>
      <c r="D128" s="443"/>
      <c r="E128" s="443"/>
      <c r="F128" s="443"/>
      <c r="G128" s="443"/>
      <c r="H128" s="439"/>
      <c r="I128" s="439"/>
      <c r="J128" s="439"/>
      <c r="K128" s="439"/>
      <c r="L128" s="439"/>
      <c r="M128" s="439"/>
      <c r="N128" s="439"/>
      <c r="O128" s="439"/>
      <c r="P128" s="439"/>
      <c r="Q128" s="439"/>
      <c r="R128" s="439"/>
      <c r="S128" s="439"/>
      <c r="T128" s="439"/>
      <c r="U128" s="439"/>
      <c r="V128" s="439"/>
      <c r="W128" s="439"/>
      <c r="X128" s="439"/>
      <c r="Y128" s="439"/>
      <c r="Z128" s="439"/>
      <c r="AA128" s="439"/>
      <c r="AB128" s="439"/>
      <c r="AC128" s="439"/>
      <c r="AD128" s="439"/>
    </row>
    <row r="129">
      <c r="A129" s="439"/>
      <c r="B129" s="439"/>
      <c r="C129" s="443"/>
      <c r="D129" s="443"/>
      <c r="E129" s="443"/>
      <c r="F129" s="443"/>
      <c r="G129" s="443"/>
      <c r="H129" s="439"/>
      <c r="I129" s="439"/>
      <c r="J129" s="439"/>
      <c r="K129" s="439"/>
      <c r="L129" s="439"/>
      <c r="M129" s="439"/>
      <c r="N129" s="439"/>
      <c r="O129" s="439"/>
      <c r="P129" s="439"/>
      <c r="Q129" s="439"/>
      <c r="R129" s="439"/>
      <c r="S129" s="439"/>
      <c r="T129" s="439"/>
      <c r="U129" s="439"/>
      <c r="V129" s="439"/>
      <c r="W129" s="439"/>
      <c r="X129" s="439"/>
      <c r="Y129" s="439"/>
      <c r="Z129" s="439"/>
      <c r="AA129" s="439"/>
      <c r="AB129" s="439"/>
      <c r="AC129" s="439"/>
      <c r="AD129" s="439"/>
    </row>
    <row r="130">
      <c r="A130" s="439"/>
      <c r="B130" s="439"/>
      <c r="C130" s="443"/>
      <c r="D130" s="443"/>
      <c r="E130" s="443"/>
      <c r="F130" s="443"/>
      <c r="G130" s="443"/>
      <c r="H130" s="439"/>
      <c r="I130" s="439"/>
      <c r="J130" s="439"/>
      <c r="K130" s="439"/>
      <c r="L130" s="439"/>
      <c r="M130" s="439"/>
      <c r="N130" s="439"/>
      <c r="O130" s="439"/>
      <c r="P130" s="439"/>
      <c r="Q130" s="439"/>
      <c r="R130" s="439"/>
      <c r="S130" s="439"/>
      <c r="T130" s="439"/>
      <c r="U130" s="439"/>
      <c r="V130" s="439"/>
      <c r="W130" s="439"/>
      <c r="X130" s="439"/>
      <c r="Y130" s="439"/>
      <c r="Z130" s="439"/>
      <c r="AA130" s="439"/>
      <c r="AB130" s="439"/>
      <c r="AC130" s="439"/>
      <c r="AD130" s="439"/>
    </row>
    <row r="131">
      <c r="A131" s="439"/>
      <c r="B131" s="439"/>
      <c r="C131" s="443"/>
      <c r="D131" s="443"/>
      <c r="E131" s="443"/>
      <c r="F131" s="443"/>
      <c r="G131" s="443"/>
      <c r="H131" s="439"/>
      <c r="I131" s="439"/>
      <c r="J131" s="439"/>
      <c r="K131" s="439"/>
      <c r="L131" s="439"/>
      <c r="M131" s="439"/>
      <c r="N131" s="439"/>
      <c r="O131" s="439"/>
      <c r="P131" s="439"/>
      <c r="Q131" s="439"/>
      <c r="R131" s="439"/>
      <c r="S131" s="439"/>
      <c r="T131" s="439"/>
      <c r="U131" s="439"/>
      <c r="V131" s="439"/>
      <c r="W131" s="439"/>
      <c r="X131" s="439"/>
      <c r="Y131" s="439"/>
      <c r="Z131" s="439"/>
      <c r="AA131" s="439"/>
      <c r="AB131" s="439"/>
      <c r="AC131" s="439"/>
      <c r="AD131" s="439"/>
    </row>
    <row r="132">
      <c r="A132" s="439"/>
      <c r="B132" s="439"/>
      <c r="C132" s="443"/>
      <c r="D132" s="443"/>
      <c r="E132" s="443"/>
      <c r="F132" s="443"/>
      <c r="G132" s="443"/>
      <c r="H132" s="439"/>
      <c r="I132" s="439"/>
      <c r="J132" s="439"/>
      <c r="K132" s="439"/>
      <c r="L132" s="439"/>
      <c r="M132" s="439"/>
      <c r="N132" s="439"/>
      <c r="O132" s="439"/>
      <c r="P132" s="439"/>
      <c r="Q132" s="439"/>
      <c r="R132" s="439"/>
      <c r="S132" s="439"/>
      <c r="T132" s="439"/>
      <c r="U132" s="439"/>
      <c r="V132" s="439"/>
      <c r="W132" s="439"/>
      <c r="X132" s="439"/>
      <c r="Y132" s="439"/>
      <c r="Z132" s="439"/>
      <c r="AA132" s="439"/>
      <c r="AB132" s="439"/>
      <c r="AC132" s="439"/>
      <c r="AD132" s="439"/>
    </row>
    <row r="133">
      <c r="A133" s="439"/>
      <c r="B133" s="439"/>
      <c r="C133" s="443"/>
      <c r="D133" s="443"/>
      <c r="E133" s="443"/>
      <c r="F133" s="443"/>
      <c r="G133" s="443"/>
      <c r="H133" s="439"/>
      <c r="I133" s="439"/>
      <c r="J133" s="439"/>
      <c r="K133" s="439"/>
      <c r="L133" s="439"/>
      <c r="M133" s="439"/>
      <c r="N133" s="439"/>
      <c r="O133" s="439"/>
      <c r="P133" s="439"/>
      <c r="Q133" s="439"/>
      <c r="R133" s="439"/>
      <c r="S133" s="439"/>
      <c r="T133" s="439"/>
      <c r="U133" s="439"/>
      <c r="V133" s="439"/>
      <c r="W133" s="439"/>
      <c r="X133" s="439"/>
      <c r="Y133" s="439"/>
      <c r="Z133" s="439"/>
      <c r="AA133" s="439"/>
      <c r="AB133" s="439"/>
      <c r="AC133" s="439"/>
      <c r="AD133" s="439"/>
    </row>
    <row r="134">
      <c r="A134" s="439"/>
      <c r="B134" s="439"/>
      <c r="C134" s="443"/>
      <c r="D134" s="443"/>
      <c r="E134" s="443"/>
      <c r="F134" s="443"/>
      <c r="G134" s="443"/>
      <c r="H134" s="439"/>
      <c r="I134" s="439"/>
      <c r="J134" s="439"/>
      <c r="K134" s="439"/>
      <c r="L134" s="439"/>
      <c r="M134" s="439"/>
      <c r="N134" s="439"/>
      <c r="O134" s="439"/>
      <c r="P134" s="439"/>
      <c r="Q134" s="439"/>
      <c r="R134" s="439"/>
      <c r="S134" s="439"/>
      <c r="T134" s="439"/>
      <c r="U134" s="439"/>
      <c r="V134" s="439"/>
      <c r="W134" s="439"/>
      <c r="X134" s="439"/>
      <c r="Y134" s="439"/>
      <c r="Z134" s="439"/>
      <c r="AA134" s="439"/>
      <c r="AB134" s="439"/>
      <c r="AC134" s="439"/>
      <c r="AD134" s="439"/>
    </row>
    <row r="135">
      <c r="A135" s="439"/>
      <c r="B135" s="439"/>
      <c r="C135" s="443"/>
      <c r="D135" s="443"/>
      <c r="E135" s="443"/>
      <c r="F135" s="443"/>
      <c r="G135" s="443"/>
      <c r="H135" s="439"/>
      <c r="I135" s="439"/>
      <c r="J135" s="439"/>
      <c r="K135" s="439"/>
      <c r="L135" s="439"/>
      <c r="M135" s="439"/>
      <c r="N135" s="439"/>
      <c r="O135" s="439"/>
      <c r="P135" s="439"/>
      <c r="Q135" s="439"/>
      <c r="R135" s="439"/>
      <c r="S135" s="439"/>
      <c r="T135" s="439"/>
      <c r="U135" s="439"/>
      <c r="V135" s="439"/>
      <c r="W135" s="439"/>
      <c r="X135" s="439"/>
      <c r="Y135" s="439"/>
      <c r="Z135" s="439"/>
      <c r="AA135" s="439"/>
      <c r="AB135" s="439"/>
      <c r="AC135" s="439"/>
      <c r="AD135" s="439"/>
    </row>
    <row r="136">
      <c r="A136" s="439"/>
      <c r="B136" s="439"/>
      <c r="C136" s="443"/>
      <c r="D136" s="443"/>
      <c r="E136" s="443"/>
      <c r="F136" s="443"/>
      <c r="G136" s="443"/>
      <c r="H136" s="439"/>
      <c r="I136" s="439"/>
      <c r="J136" s="439"/>
      <c r="K136" s="439"/>
      <c r="L136" s="439"/>
      <c r="M136" s="439"/>
      <c r="N136" s="439"/>
      <c r="O136" s="439"/>
      <c r="P136" s="439"/>
      <c r="Q136" s="439"/>
      <c r="R136" s="439"/>
      <c r="S136" s="439"/>
      <c r="T136" s="439"/>
      <c r="U136" s="439"/>
      <c r="V136" s="439"/>
      <c r="W136" s="439"/>
      <c r="X136" s="439"/>
      <c r="Y136" s="439"/>
      <c r="Z136" s="439"/>
      <c r="AA136" s="439"/>
      <c r="AB136" s="439"/>
      <c r="AC136" s="439"/>
      <c r="AD136" s="439"/>
    </row>
    <row r="137">
      <c r="A137" s="439"/>
      <c r="B137" s="439"/>
      <c r="C137" s="443"/>
      <c r="D137" s="443"/>
      <c r="E137" s="443"/>
      <c r="F137" s="443"/>
      <c r="G137" s="443"/>
      <c r="H137" s="439"/>
      <c r="I137" s="439"/>
      <c r="J137" s="439"/>
      <c r="K137" s="439"/>
      <c r="L137" s="439"/>
      <c r="M137" s="439"/>
      <c r="N137" s="439"/>
      <c r="O137" s="439"/>
      <c r="P137" s="439"/>
      <c r="Q137" s="439"/>
      <c r="R137" s="439"/>
      <c r="S137" s="439"/>
      <c r="T137" s="439"/>
      <c r="U137" s="439"/>
      <c r="V137" s="439"/>
      <c r="W137" s="439"/>
      <c r="X137" s="439"/>
      <c r="Y137" s="439"/>
      <c r="Z137" s="439"/>
      <c r="AA137" s="439"/>
      <c r="AB137" s="439"/>
      <c r="AC137" s="439"/>
      <c r="AD137" s="439"/>
    </row>
    <row r="138">
      <c r="A138" s="439"/>
      <c r="B138" s="439"/>
      <c r="C138" s="443"/>
      <c r="D138" s="443"/>
      <c r="E138" s="443"/>
      <c r="F138" s="443"/>
      <c r="G138" s="443"/>
      <c r="H138" s="439"/>
      <c r="I138" s="439"/>
      <c r="J138" s="439"/>
      <c r="K138" s="439"/>
      <c r="L138" s="439"/>
      <c r="M138" s="439"/>
      <c r="N138" s="439"/>
      <c r="O138" s="439"/>
      <c r="P138" s="439"/>
      <c r="Q138" s="439"/>
      <c r="R138" s="439"/>
      <c r="S138" s="439"/>
      <c r="T138" s="439"/>
      <c r="U138" s="439"/>
      <c r="V138" s="439"/>
      <c r="W138" s="439"/>
      <c r="X138" s="439"/>
      <c r="Y138" s="439"/>
      <c r="Z138" s="439"/>
      <c r="AA138" s="439"/>
      <c r="AB138" s="439"/>
      <c r="AC138" s="439"/>
      <c r="AD138" s="439"/>
    </row>
    <row r="139">
      <c r="A139" s="439"/>
      <c r="B139" s="439"/>
      <c r="C139" s="443"/>
      <c r="D139" s="443"/>
      <c r="E139" s="443"/>
      <c r="F139" s="443"/>
      <c r="G139" s="443"/>
      <c r="H139" s="439"/>
      <c r="I139" s="439"/>
      <c r="J139" s="439"/>
      <c r="K139" s="439"/>
      <c r="L139" s="439"/>
      <c r="M139" s="439"/>
      <c r="N139" s="439"/>
      <c r="O139" s="439"/>
      <c r="P139" s="439"/>
      <c r="Q139" s="439"/>
      <c r="R139" s="439"/>
      <c r="S139" s="439"/>
      <c r="T139" s="439"/>
      <c r="U139" s="439"/>
      <c r="V139" s="439"/>
      <c r="W139" s="439"/>
      <c r="X139" s="439"/>
      <c r="Y139" s="439"/>
      <c r="Z139" s="439"/>
      <c r="AA139" s="439"/>
      <c r="AB139" s="439"/>
      <c r="AC139" s="439"/>
      <c r="AD139" s="439"/>
    </row>
    <row r="140">
      <c r="A140" s="439"/>
      <c r="B140" s="439"/>
      <c r="C140" s="443"/>
      <c r="D140" s="443"/>
      <c r="E140" s="443"/>
      <c r="F140" s="443"/>
      <c r="G140" s="443"/>
      <c r="H140" s="439"/>
      <c r="I140" s="439"/>
      <c r="J140" s="439"/>
      <c r="K140" s="439"/>
      <c r="L140" s="439"/>
      <c r="M140" s="439"/>
      <c r="N140" s="439"/>
      <c r="O140" s="439"/>
      <c r="P140" s="439"/>
      <c r="Q140" s="439"/>
      <c r="R140" s="439"/>
      <c r="S140" s="439"/>
      <c r="T140" s="439"/>
      <c r="U140" s="439"/>
      <c r="V140" s="439"/>
      <c r="W140" s="439"/>
      <c r="X140" s="439"/>
      <c r="Y140" s="439"/>
      <c r="Z140" s="439"/>
      <c r="AA140" s="439"/>
      <c r="AB140" s="439"/>
      <c r="AC140" s="439"/>
      <c r="AD140" s="439"/>
    </row>
    <row r="141">
      <c r="A141" s="439"/>
      <c r="B141" s="439"/>
      <c r="C141" s="443"/>
      <c r="D141" s="443"/>
      <c r="E141" s="443"/>
      <c r="F141" s="443"/>
      <c r="G141" s="443"/>
      <c r="H141" s="439"/>
      <c r="I141" s="439"/>
      <c r="J141" s="439"/>
      <c r="K141" s="439"/>
      <c r="L141" s="439"/>
      <c r="M141" s="439"/>
      <c r="N141" s="439"/>
      <c r="O141" s="439"/>
      <c r="P141" s="439"/>
      <c r="Q141" s="439"/>
      <c r="R141" s="439"/>
      <c r="S141" s="439"/>
      <c r="T141" s="439"/>
      <c r="U141" s="439"/>
      <c r="V141" s="439"/>
      <c r="W141" s="439"/>
      <c r="X141" s="439"/>
      <c r="Y141" s="439"/>
      <c r="Z141" s="439"/>
      <c r="AA141" s="439"/>
      <c r="AB141" s="439"/>
      <c r="AC141" s="439"/>
      <c r="AD141" s="439"/>
    </row>
    <row r="142">
      <c r="A142" s="439"/>
      <c r="B142" s="439"/>
      <c r="C142" s="443"/>
      <c r="D142" s="443"/>
      <c r="E142" s="443"/>
      <c r="F142" s="443"/>
      <c r="G142" s="443"/>
      <c r="H142" s="439"/>
      <c r="I142" s="439"/>
      <c r="J142" s="439"/>
      <c r="K142" s="439"/>
      <c r="L142" s="439"/>
      <c r="M142" s="439"/>
      <c r="N142" s="439"/>
      <c r="O142" s="439"/>
      <c r="P142" s="439"/>
      <c r="Q142" s="439"/>
      <c r="R142" s="439"/>
      <c r="S142" s="439"/>
      <c r="T142" s="439"/>
      <c r="U142" s="439"/>
      <c r="V142" s="439"/>
      <c r="W142" s="439"/>
      <c r="X142" s="439"/>
      <c r="Y142" s="439"/>
      <c r="Z142" s="439"/>
      <c r="AA142" s="439"/>
      <c r="AB142" s="439"/>
      <c r="AC142" s="439"/>
      <c r="AD142" s="439"/>
    </row>
    <row r="143">
      <c r="A143" s="439"/>
      <c r="B143" s="439"/>
      <c r="C143" s="443"/>
      <c r="D143" s="443"/>
      <c r="E143" s="443"/>
      <c r="F143" s="443"/>
      <c r="G143" s="443"/>
      <c r="H143" s="439"/>
      <c r="I143" s="439"/>
      <c r="J143" s="439"/>
      <c r="K143" s="439"/>
      <c r="L143" s="439"/>
      <c r="M143" s="439"/>
      <c r="N143" s="439"/>
      <c r="O143" s="439"/>
      <c r="P143" s="439"/>
      <c r="Q143" s="439"/>
      <c r="R143" s="439"/>
      <c r="S143" s="439"/>
      <c r="T143" s="439"/>
      <c r="U143" s="439"/>
      <c r="V143" s="439"/>
      <c r="W143" s="439"/>
      <c r="X143" s="439"/>
      <c r="Y143" s="439"/>
      <c r="Z143" s="439"/>
      <c r="AA143" s="439"/>
      <c r="AB143" s="439"/>
      <c r="AC143" s="439"/>
      <c r="AD143" s="439"/>
    </row>
    <row r="144">
      <c r="A144" s="439"/>
      <c r="B144" s="439"/>
      <c r="C144" s="443"/>
      <c r="D144" s="443"/>
      <c r="E144" s="443"/>
      <c r="F144" s="443"/>
      <c r="G144" s="443"/>
      <c r="H144" s="439"/>
      <c r="I144" s="439"/>
      <c r="J144" s="439"/>
      <c r="K144" s="439"/>
      <c r="L144" s="439"/>
      <c r="M144" s="439"/>
      <c r="N144" s="439"/>
      <c r="O144" s="439"/>
      <c r="P144" s="439"/>
      <c r="Q144" s="439"/>
      <c r="R144" s="439"/>
      <c r="S144" s="439"/>
      <c r="T144" s="439"/>
      <c r="U144" s="439"/>
      <c r="V144" s="439"/>
      <c r="W144" s="439"/>
      <c r="X144" s="439"/>
      <c r="Y144" s="439"/>
      <c r="Z144" s="439"/>
      <c r="AA144" s="439"/>
      <c r="AB144" s="439"/>
      <c r="AC144" s="439"/>
      <c r="AD144" s="439"/>
    </row>
    <row r="145">
      <c r="A145" s="439"/>
      <c r="B145" s="439"/>
      <c r="C145" s="443"/>
      <c r="D145" s="443"/>
      <c r="E145" s="443"/>
      <c r="F145" s="443"/>
      <c r="G145" s="443"/>
      <c r="H145" s="439"/>
      <c r="I145" s="439"/>
      <c r="J145" s="439"/>
      <c r="K145" s="439"/>
      <c r="L145" s="439"/>
      <c r="M145" s="439"/>
      <c r="N145" s="439"/>
      <c r="O145" s="439"/>
      <c r="P145" s="439"/>
      <c r="Q145" s="439"/>
      <c r="R145" s="439"/>
      <c r="S145" s="439"/>
      <c r="T145" s="439"/>
      <c r="U145" s="439"/>
      <c r="V145" s="439"/>
      <c r="W145" s="439"/>
      <c r="X145" s="439"/>
      <c r="Y145" s="439"/>
      <c r="Z145" s="439"/>
      <c r="AA145" s="439"/>
      <c r="AB145" s="439"/>
      <c r="AC145" s="439"/>
      <c r="AD145" s="439"/>
    </row>
    <row r="146">
      <c r="A146" s="439"/>
      <c r="B146" s="439"/>
      <c r="C146" s="443"/>
      <c r="D146" s="443"/>
      <c r="E146" s="443"/>
      <c r="F146" s="443"/>
      <c r="G146" s="443"/>
      <c r="H146" s="439"/>
      <c r="I146" s="439"/>
      <c r="J146" s="439"/>
      <c r="K146" s="439"/>
      <c r="L146" s="439"/>
      <c r="M146" s="439"/>
      <c r="N146" s="439"/>
      <c r="O146" s="439"/>
      <c r="P146" s="439"/>
      <c r="Q146" s="439"/>
      <c r="R146" s="439"/>
      <c r="S146" s="439"/>
      <c r="T146" s="439"/>
      <c r="U146" s="439"/>
      <c r="V146" s="439"/>
      <c r="W146" s="439"/>
      <c r="X146" s="439"/>
      <c r="Y146" s="439"/>
      <c r="Z146" s="439"/>
      <c r="AA146" s="439"/>
      <c r="AB146" s="439"/>
      <c r="AC146" s="439"/>
      <c r="AD146" s="439"/>
    </row>
    <row r="147">
      <c r="A147" s="439"/>
      <c r="B147" s="439"/>
      <c r="C147" s="443"/>
      <c r="D147" s="443"/>
      <c r="E147" s="443"/>
      <c r="F147" s="443"/>
      <c r="G147" s="443"/>
      <c r="H147" s="439"/>
      <c r="I147" s="439"/>
      <c r="J147" s="439"/>
      <c r="K147" s="439"/>
      <c r="L147" s="439"/>
      <c r="M147" s="439"/>
      <c r="N147" s="439"/>
      <c r="O147" s="439"/>
      <c r="P147" s="439"/>
      <c r="Q147" s="439"/>
      <c r="R147" s="439"/>
      <c r="S147" s="439"/>
      <c r="T147" s="439"/>
      <c r="U147" s="439"/>
      <c r="V147" s="439"/>
      <c r="W147" s="439"/>
      <c r="X147" s="439"/>
      <c r="Y147" s="439"/>
      <c r="Z147" s="439"/>
      <c r="AA147" s="439"/>
      <c r="AB147" s="439"/>
      <c r="AC147" s="439"/>
      <c r="AD147" s="439"/>
    </row>
    <row r="148">
      <c r="A148" s="439"/>
      <c r="B148" s="439"/>
      <c r="C148" s="443"/>
      <c r="D148" s="443"/>
      <c r="E148" s="443"/>
      <c r="F148" s="443"/>
      <c r="G148" s="443"/>
      <c r="H148" s="439"/>
      <c r="I148" s="439"/>
      <c r="J148" s="439"/>
      <c r="K148" s="439"/>
      <c r="L148" s="439"/>
      <c r="M148" s="439"/>
      <c r="N148" s="439"/>
      <c r="O148" s="439"/>
      <c r="P148" s="439"/>
      <c r="Q148" s="439"/>
      <c r="R148" s="439"/>
      <c r="S148" s="439"/>
      <c r="T148" s="439"/>
      <c r="U148" s="439"/>
      <c r="V148" s="439"/>
      <c r="W148" s="439"/>
      <c r="X148" s="439"/>
      <c r="Y148" s="439"/>
      <c r="Z148" s="439"/>
      <c r="AA148" s="439"/>
      <c r="AB148" s="439"/>
      <c r="AC148" s="439"/>
      <c r="AD148" s="439"/>
    </row>
    <row r="149">
      <c r="A149" s="439"/>
      <c r="B149" s="439"/>
      <c r="C149" s="443"/>
      <c r="D149" s="443"/>
      <c r="E149" s="443"/>
      <c r="F149" s="443"/>
      <c r="G149" s="443"/>
      <c r="H149" s="439"/>
      <c r="I149" s="439"/>
      <c r="J149" s="439"/>
      <c r="K149" s="439"/>
      <c r="L149" s="439"/>
      <c r="M149" s="439"/>
      <c r="N149" s="439"/>
      <c r="O149" s="439"/>
      <c r="P149" s="439"/>
      <c r="Q149" s="439"/>
      <c r="R149" s="439"/>
      <c r="S149" s="439"/>
      <c r="T149" s="439"/>
      <c r="U149" s="439"/>
      <c r="V149" s="439"/>
      <c r="W149" s="439"/>
      <c r="X149" s="439"/>
      <c r="Y149" s="439"/>
      <c r="Z149" s="439"/>
      <c r="AA149" s="439"/>
      <c r="AB149" s="439"/>
      <c r="AC149" s="439"/>
      <c r="AD149" s="439"/>
    </row>
    <row r="150">
      <c r="A150" s="439"/>
      <c r="B150" s="439"/>
      <c r="C150" s="443"/>
      <c r="D150" s="443"/>
      <c r="E150" s="443"/>
      <c r="F150" s="443"/>
      <c r="G150" s="443"/>
      <c r="H150" s="439"/>
      <c r="I150" s="439"/>
      <c r="J150" s="439"/>
      <c r="K150" s="439"/>
      <c r="L150" s="439"/>
      <c r="M150" s="439"/>
      <c r="N150" s="439"/>
      <c r="O150" s="439"/>
      <c r="P150" s="439"/>
      <c r="Q150" s="439"/>
      <c r="R150" s="439"/>
      <c r="S150" s="439"/>
      <c r="T150" s="439"/>
      <c r="U150" s="439"/>
      <c r="V150" s="439"/>
      <c r="W150" s="439"/>
      <c r="X150" s="439"/>
      <c r="Y150" s="439"/>
      <c r="Z150" s="439"/>
      <c r="AA150" s="439"/>
      <c r="AB150" s="439"/>
      <c r="AC150" s="439"/>
      <c r="AD150" s="439"/>
    </row>
    <row r="151">
      <c r="A151" s="439"/>
      <c r="B151" s="439"/>
      <c r="C151" s="443"/>
      <c r="D151" s="443"/>
      <c r="E151" s="443"/>
      <c r="F151" s="443"/>
      <c r="G151" s="443"/>
      <c r="H151" s="439"/>
      <c r="I151" s="439"/>
      <c r="J151" s="439"/>
      <c r="K151" s="439"/>
      <c r="L151" s="439"/>
      <c r="M151" s="439"/>
      <c r="N151" s="439"/>
      <c r="O151" s="439"/>
      <c r="P151" s="439"/>
      <c r="Q151" s="439"/>
      <c r="R151" s="439"/>
      <c r="S151" s="439"/>
      <c r="T151" s="439"/>
      <c r="U151" s="439"/>
      <c r="V151" s="439"/>
      <c r="W151" s="439"/>
      <c r="X151" s="439"/>
      <c r="Y151" s="439"/>
      <c r="Z151" s="439"/>
      <c r="AA151" s="439"/>
      <c r="AB151" s="439"/>
      <c r="AC151" s="439"/>
      <c r="AD151" s="439"/>
    </row>
    <row r="152">
      <c r="A152" s="439"/>
      <c r="B152" s="439"/>
      <c r="C152" s="443"/>
      <c r="D152" s="443"/>
      <c r="E152" s="443"/>
      <c r="F152" s="443"/>
      <c r="G152" s="443"/>
      <c r="H152" s="439"/>
      <c r="I152" s="439"/>
      <c r="J152" s="439"/>
      <c r="K152" s="439"/>
      <c r="L152" s="439"/>
      <c r="M152" s="439"/>
      <c r="N152" s="439"/>
      <c r="O152" s="439"/>
      <c r="P152" s="439"/>
      <c r="Q152" s="439"/>
      <c r="R152" s="439"/>
      <c r="S152" s="439"/>
      <c r="T152" s="439"/>
      <c r="U152" s="439"/>
      <c r="V152" s="439"/>
      <c r="W152" s="439"/>
      <c r="X152" s="439"/>
      <c r="Y152" s="439"/>
      <c r="Z152" s="439"/>
      <c r="AA152" s="439"/>
      <c r="AB152" s="439"/>
      <c r="AC152" s="439"/>
      <c r="AD152" s="439"/>
    </row>
    <row r="153">
      <c r="A153" s="439"/>
      <c r="B153" s="439"/>
      <c r="C153" s="443"/>
      <c r="D153" s="443"/>
      <c r="E153" s="443"/>
      <c r="F153" s="443"/>
      <c r="G153" s="443"/>
      <c r="H153" s="439"/>
      <c r="I153" s="439"/>
      <c r="J153" s="439"/>
      <c r="K153" s="439"/>
      <c r="L153" s="439"/>
      <c r="M153" s="439"/>
      <c r="N153" s="439"/>
      <c r="O153" s="439"/>
      <c r="P153" s="439"/>
      <c r="Q153" s="439"/>
      <c r="R153" s="439"/>
      <c r="S153" s="439"/>
      <c r="T153" s="439"/>
      <c r="U153" s="439"/>
      <c r="V153" s="439"/>
      <c r="W153" s="439"/>
      <c r="X153" s="439"/>
      <c r="Y153" s="439"/>
      <c r="Z153" s="439"/>
      <c r="AA153" s="439"/>
      <c r="AB153" s="439"/>
      <c r="AC153" s="439"/>
      <c r="AD153" s="439"/>
    </row>
    <row r="154">
      <c r="A154" s="439"/>
      <c r="B154" s="439"/>
      <c r="C154" s="443"/>
      <c r="D154" s="443"/>
      <c r="E154" s="443"/>
      <c r="F154" s="443"/>
      <c r="G154" s="443"/>
      <c r="H154" s="439"/>
      <c r="I154" s="439"/>
      <c r="J154" s="439"/>
      <c r="K154" s="439"/>
      <c r="L154" s="439"/>
      <c r="M154" s="439"/>
      <c r="N154" s="439"/>
      <c r="O154" s="439"/>
      <c r="P154" s="439"/>
      <c r="Q154" s="439"/>
      <c r="R154" s="439"/>
      <c r="S154" s="439"/>
      <c r="T154" s="439"/>
      <c r="U154" s="439"/>
      <c r="V154" s="439"/>
      <c r="W154" s="439"/>
      <c r="X154" s="439"/>
      <c r="Y154" s="439"/>
      <c r="Z154" s="439"/>
      <c r="AA154" s="439"/>
      <c r="AB154" s="439"/>
      <c r="AC154" s="439"/>
      <c r="AD154" s="439"/>
    </row>
    <row r="155">
      <c r="A155" s="439"/>
      <c r="B155" s="439"/>
      <c r="C155" s="443"/>
      <c r="D155" s="443"/>
      <c r="E155" s="443"/>
      <c r="F155" s="443"/>
      <c r="G155" s="443"/>
      <c r="H155" s="439"/>
      <c r="I155" s="439"/>
      <c r="J155" s="439"/>
      <c r="K155" s="439"/>
      <c r="L155" s="439"/>
      <c r="M155" s="439"/>
      <c r="N155" s="439"/>
      <c r="O155" s="439"/>
      <c r="P155" s="439"/>
      <c r="Q155" s="439"/>
      <c r="R155" s="439"/>
      <c r="S155" s="439"/>
      <c r="T155" s="439"/>
      <c r="U155" s="439"/>
      <c r="V155" s="439"/>
      <c r="W155" s="439"/>
      <c r="X155" s="439"/>
      <c r="Y155" s="439"/>
      <c r="Z155" s="439"/>
      <c r="AA155" s="439"/>
      <c r="AB155" s="439"/>
      <c r="AC155" s="439"/>
      <c r="AD155" s="439"/>
    </row>
    <row r="156">
      <c r="A156" s="439"/>
      <c r="B156" s="439"/>
      <c r="C156" s="443"/>
      <c r="D156" s="443"/>
      <c r="E156" s="443"/>
      <c r="F156" s="443"/>
      <c r="G156" s="443"/>
      <c r="H156" s="439"/>
      <c r="I156" s="439"/>
      <c r="J156" s="439"/>
      <c r="K156" s="439"/>
      <c r="L156" s="439"/>
      <c r="M156" s="439"/>
      <c r="N156" s="439"/>
      <c r="O156" s="439"/>
      <c r="P156" s="439"/>
      <c r="Q156" s="439"/>
      <c r="R156" s="439"/>
      <c r="S156" s="439"/>
      <c r="T156" s="439"/>
      <c r="U156" s="439"/>
      <c r="V156" s="439"/>
      <c r="W156" s="439"/>
      <c r="X156" s="439"/>
      <c r="Y156" s="439"/>
      <c r="Z156" s="439"/>
      <c r="AA156" s="439"/>
      <c r="AB156" s="439"/>
      <c r="AC156" s="439"/>
      <c r="AD156" s="439"/>
    </row>
    <row r="157">
      <c r="A157" s="439"/>
      <c r="B157" s="439"/>
      <c r="C157" s="443"/>
      <c r="D157" s="443"/>
      <c r="E157" s="443"/>
      <c r="F157" s="443"/>
      <c r="G157" s="443"/>
      <c r="H157" s="439"/>
      <c r="I157" s="439"/>
      <c r="J157" s="439"/>
      <c r="K157" s="439"/>
      <c r="L157" s="439"/>
      <c r="M157" s="439"/>
      <c r="N157" s="439"/>
      <c r="O157" s="439"/>
      <c r="P157" s="439"/>
      <c r="Q157" s="439"/>
      <c r="R157" s="439"/>
      <c r="S157" s="439"/>
      <c r="T157" s="439"/>
      <c r="U157" s="439"/>
      <c r="V157" s="439"/>
      <c r="W157" s="439"/>
      <c r="X157" s="439"/>
      <c r="Y157" s="439"/>
      <c r="Z157" s="439"/>
      <c r="AA157" s="439"/>
      <c r="AB157" s="439"/>
      <c r="AC157" s="439"/>
      <c r="AD157" s="439"/>
    </row>
    <row r="158">
      <c r="A158" s="439"/>
      <c r="B158" s="439"/>
      <c r="C158" s="443"/>
      <c r="D158" s="443"/>
      <c r="E158" s="443"/>
      <c r="F158" s="443"/>
      <c r="G158" s="443"/>
      <c r="H158" s="439"/>
      <c r="I158" s="439"/>
      <c r="J158" s="439"/>
      <c r="K158" s="439"/>
      <c r="L158" s="439"/>
      <c r="M158" s="439"/>
      <c r="N158" s="439"/>
      <c r="O158" s="439"/>
      <c r="P158" s="439"/>
      <c r="Q158" s="439"/>
      <c r="R158" s="439"/>
      <c r="S158" s="439"/>
      <c r="T158" s="439"/>
      <c r="U158" s="439"/>
      <c r="V158" s="439"/>
      <c r="W158" s="439"/>
      <c r="X158" s="439"/>
      <c r="Y158" s="439"/>
      <c r="Z158" s="439"/>
      <c r="AA158" s="439"/>
      <c r="AB158" s="439"/>
      <c r="AC158" s="439"/>
      <c r="AD158" s="439"/>
    </row>
    <row r="159">
      <c r="A159" s="439"/>
      <c r="B159" s="439"/>
      <c r="C159" s="443"/>
      <c r="D159" s="443"/>
      <c r="E159" s="443"/>
      <c r="F159" s="443"/>
      <c r="G159" s="443"/>
      <c r="H159" s="439"/>
      <c r="I159" s="439"/>
      <c r="J159" s="439"/>
      <c r="K159" s="439"/>
      <c r="L159" s="439"/>
      <c r="M159" s="439"/>
      <c r="N159" s="439"/>
      <c r="O159" s="439"/>
      <c r="P159" s="439"/>
      <c r="Q159" s="439"/>
      <c r="R159" s="439"/>
      <c r="S159" s="439"/>
      <c r="T159" s="439"/>
      <c r="U159" s="439"/>
      <c r="V159" s="439"/>
      <c r="W159" s="439"/>
      <c r="X159" s="439"/>
      <c r="Y159" s="439"/>
      <c r="Z159" s="439"/>
      <c r="AA159" s="439"/>
      <c r="AB159" s="439"/>
      <c r="AC159" s="439"/>
      <c r="AD159" s="439"/>
    </row>
    <row r="160">
      <c r="A160" s="439"/>
      <c r="B160" s="439"/>
      <c r="C160" s="443"/>
      <c r="D160" s="443"/>
      <c r="E160" s="443"/>
      <c r="F160" s="443"/>
      <c r="G160" s="443"/>
      <c r="H160" s="439"/>
      <c r="I160" s="439"/>
      <c r="J160" s="439"/>
      <c r="K160" s="439"/>
      <c r="L160" s="439"/>
      <c r="M160" s="439"/>
      <c r="N160" s="439"/>
      <c r="O160" s="439"/>
      <c r="P160" s="439"/>
      <c r="Q160" s="439"/>
      <c r="R160" s="439"/>
      <c r="S160" s="439"/>
      <c r="T160" s="439"/>
      <c r="U160" s="439"/>
      <c r="V160" s="439"/>
      <c r="W160" s="439"/>
      <c r="X160" s="439"/>
      <c r="Y160" s="439"/>
      <c r="Z160" s="439"/>
      <c r="AA160" s="439"/>
      <c r="AB160" s="439"/>
      <c r="AC160" s="439"/>
      <c r="AD160" s="439"/>
    </row>
    <row r="161">
      <c r="A161" s="439"/>
      <c r="B161" s="439"/>
      <c r="C161" s="443"/>
      <c r="D161" s="443"/>
      <c r="E161" s="443"/>
      <c r="F161" s="443"/>
      <c r="G161" s="443"/>
      <c r="H161" s="439"/>
      <c r="I161" s="439"/>
      <c r="J161" s="439"/>
      <c r="K161" s="439"/>
      <c r="L161" s="439"/>
      <c r="M161" s="439"/>
      <c r="N161" s="439"/>
      <c r="O161" s="439"/>
      <c r="P161" s="439"/>
      <c r="Q161" s="439"/>
      <c r="R161" s="439"/>
      <c r="S161" s="439"/>
      <c r="T161" s="439"/>
      <c r="U161" s="439"/>
      <c r="V161" s="439"/>
      <c r="W161" s="439"/>
      <c r="X161" s="439"/>
      <c r="Y161" s="439"/>
      <c r="Z161" s="439"/>
      <c r="AA161" s="439"/>
      <c r="AB161" s="439"/>
      <c r="AC161" s="439"/>
      <c r="AD161" s="439"/>
    </row>
    <row r="162">
      <c r="A162" s="439"/>
      <c r="B162" s="439"/>
      <c r="C162" s="443"/>
      <c r="D162" s="443"/>
      <c r="E162" s="443"/>
      <c r="F162" s="443"/>
      <c r="G162" s="443"/>
      <c r="H162" s="439"/>
      <c r="I162" s="439"/>
      <c r="J162" s="439"/>
      <c r="K162" s="439"/>
      <c r="L162" s="439"/>
      <c r="M162" s="439"/>
      <c r="N162" s="439"/>
      <c r="O162" s="439"/>
      <c r="P162" s="439"/>
      <c r="Q162" s="439"/>
      <c r="R162" s="439"/>
      <c r="S162" s="439"/>
      <c r="T162" s="439"/>
      <c r="U162" s="439"/>
      <c r="V162" s="439"/>
      <c r="W162" s="439"/>
      <c r="X162" s="439"/>
      <c r="Y162" s="439"/>
      <c r="Z162" s="439"/>
      <c r="AA162" s="439"/>
      <c r="AB162" s="439"/>
      <c r="AC162" s="439"/>
      <c r="AD162" s="439"/>
    </row>
    <row r="163">
      <c r="A163" s="439"/>
      <c r="B163" s="439"/>
      <c r="C163" s="443"/>
      <c r="D163" s="443"/>
      <c r="E163" s="443"/>
      <c r="F163" s="443"/>
      <c r="G163" s="443"/>
      <c r="H163" s="439"/>
      <c r="I163" s="439"/>
      <c r="J163" s="439"/>
      <c r="K163" s="439"/>
      <c r="L163" s="439"/>
      <c r="M163" s="439"/>
      <c r="N163" s="439"/>
      <c r="O163" s="439"/>
      <c r="P163" s="439"/>
      <c r="Q163" s="439"/>
      <c r="R163" s="439"/>
      <c r="S163" s="439"/>
      <c r="T163" s="439"/>
      <c r="U163" s="439"/>
      <c r="V163" s="439"/>
      <c r="W163" s="439"/>
      <c r="X163" s="439"/>
      <c r="Y163" s="439"/>
      <c r="Z163" s="439"/>
      <c r="AA163" s="439"/>
      <c r="AB163" s="439"/>
      <c r="AC163" s="439"/>
      <c r="AD163" s="439"/>
    </row>
    <row r="164">
      <c r="A164" s="439"/>
      <c r="B164" s="439"/>
      <c r="C164" s="443"/>
      <c r="D164" s="443"/>
      <c r="E164" s="443"/>
      <c r="F164" s="443"/>
      <c r="G164" s="443"/>
      <c r="H164" s="439"/>
      <c r="I164" s="439"/>
      <c r="J164" s="439"/>
      <c r="K164" s="439"/>
      <c r="L164" s="439"/>
      <c r="M164" s="439"/>
      <c r="N164" s="439"/>
      <c r="O164" s="439"/>
      <c r="P164" s="439"/>
      <c r="Q164" s="439"/>
      <c r="R164" s="439"/>
      <c r="S164" s="439"/>
      <c r="T164" s="439"/>
      <c r="U164" s="439"/>
      <c r="V164" s="439"/>
      <c r="W164" s="439"/>
      <c r="X164" s="439"/>
      <c r="Y164" s="439"/>
      <c r="Z164" s="439"/>
      <c r="AA164" s="439"/>
      <c r="AB164" s="439"/>
      <c r="AC164" s="439"/>
      <c r="AD164" s="439"/>
    </row>
    <row r="165">
      <c r="A165" s="439"/>
      <c r="B165" s="439"/>
      <c r="C165" s="443"/>
      <c r="D165" s="443"/>
      <c r="E165" s="443"/>
      <c r="F165" s="443"/>
      <c r="G165" s="443"/>
      <c r="H165" s="439"/>
      <c r="I165" s="439"/>
      <c r="J165" s="439"/>
      <c r="K165" s="439"/>
      <c r="L165" s="439"/>
      <c r="M165" s="439"/>
      <c r="N165" s="439"/>
      <c r="O165" s="439"/>
      <c r="P165" s="439"/>
      <c r="Q165" s="439"/>
      <c r="R165" s="439"/>
      <c r="S165" s="439"/>
      <c r="T165" s="439"/>
      <c r="U165" s="439"/>
      <c r="V165" s="439"/>
      <c r="W165" s="439"/>
      <c r="X165" s="439"/>
      <c r="Y165" s="439"/>
      <c r="Z165" s="439"/>
      <c r="AA165" s="439"/>
      <c r="AB165" s="439"/>
      <c r="AC165" s="439"/>
      <c r="AD165" s="439"/>
    </row>
    <row r="166">
      <c r="A166" s="439"/>
      <c r="B166" s="439"/>
      <c r="C166" s="443"/>
      <c r="D166" s="443"/>
      <c r="E166" s="443"/>
      <c r="F166" s="443"/>
      <c r="G166" s="443"/>
      <c r="H166" s="439"/>
      <c r="I166" s="439"/>
      <c r="J166" s="439"/>
      <c r="K166" s="439"/>
      <c r="L166" s="439"/>
      <c r="M166" s="439"/>
      <c r="N166" s="439"/>
      <c r="O166" s="439"/>
      <c r="P166" s="439"/>
      <c r="Q166" s="439"/>
      <c r="R166" s="439"/>
      <c r="S166" s="439"/>
      <c r="T166" s="439"/>
      <c r="U166" s="439"/>
      <c r="V166" s="439"/>
      <c r="W166" s="439"/>
      <c r="X166" s="439"/>
      <c r="Y166" s="439"/>
      <c r="Z166" s="439"/>
      <c r="AA166" s="439"/>
      <c r="AB166" s="439"/>
      <c r="AC166" s="439"/>
      <c r="AD166" s="439"/>
    </row>
    <row r="167">
      <c r="A167" s="439"/>
      <c r="B167" s="439"/>
      <c r="C167" s="443"/>
      <c r="D167" s="443"/>
      <c r="E167" s="443"/>
      <c r="F167" s="443"/>
      <c r="G167" s="443"/>
      <c r="H167" s="439"/>
      <c r="I167" s="439"/>
      <c r="J167" s="439"/>
      <c r="K167" s="439"/>
      <c r="L167" s="439"/>
      <c r="M167" s="439"/>
      <c r="N167" s="439"/>
      <c r="O167" s="439"/>
      <c r="P167" s="439"/>
      <c r="Q167" s="439"/>
      <c r="R167" s="439"/>
      <c r="S167" s="439"/>
      <c r="T167" s="439"/>
      <c r="U167" s="439"/>
      <c r="V167" s="439"/>
      <c r="W167" s="439"/>
      <c r="X167" s="439"/>
      <c r="Y167" s="439"/>
      <c r="Z167" s="439"/>
      <c r="AA167" s="439"/>
      <c r="AB167" s="439"/>
      <c r="AC167" s="439"/>
      <c r="AD167" s="439"/>
    </row>
    <row r="168">
      <c r="A168" s="439"/>
      <c r="B168" s="439"/>
      <c r="C168" s="443"/>
      <c r="D168" s="443"/>
      <c r="E168" s="443"/>
      <c r="F168" s="443"/>
      <c r="G168" s="443"/>
      <c r="H168" s="439"/>
      <c r="I168" s="439"/>
      <c r="J168" s="439"/>
      <c r="K168" s="439"/>
      <c r="L168" s="439"/>
      <c r="M168" s="439"/>
      <c r="N168" s="439"/>
      <c r="O168" s="439"/>
      <c r="P168" s="439"/>
      <c r="Q168" s="439"/>
      <c r="R168" s="439"/>
      <c r="S168" s="439"/>
      <c r="T168" s="439"/>
      <c r="U168" s="439"/>
      <c r="V168" s="439"/>
      <c r="W168" s="439"/>
      <c r="X168" s="439"/>
      <c r="Y168" s="439"/>
      <c r="Z168" s="439"/>
      <c r="AA168" s="439"/>
      <c r="AB168" s="439"/>
      <c r="AC168" s="439"/>
      <c r="AD168" s="439"/>
    </row>
    <row r="169">
      <c r="A169" s="439"/>
      <c r="B169" s="439"/>
      <c r="C169" s="443"/>
      <c r="D169" s="443"/>
      <c r="E169" s="443"/>
      <c r="F169" s="443"/>
      <c r="G169" s="443"/>
      <c r="H169" s="439"/>
      <c r="I169" s="439"/>
      <c r="J169" s="439"/>
      <c r="K169" s="439"/>
      <c r="L169" s="439"/>
      <c r="M169" s="439"/>
      <c r="N169" s="439"/>
      <c r="O169" s="439"/>
      <c r="P169" s="439"/>
      <c r="Q169" s="439"/>
      <c r="R169" s="439"/>
      <c r="S169" s="439"/>
      <c r="T169" s="439"/>
      <c r="U169" s="439"/>
      <c r="V169" s="439"/>
      <c r="W169" s="439"/>
      <c r="X169" s="439"/>
      <c r="Y169" s="439"/>
      <c r="Z169" s="439"/>
      <c r="AA169" s="439"/>
      <c r="AB169" s="439"/>
      <c r="AC169" s="439"/>
      <c r="AD169" s="439"/>
    </row>
    <row r="170">
      <c r="A170" s="439"/>
      <c r="B170" s="439"/>
      <c r="C170" s="443"/>
      <c r="D170" s="443"/>
      <c r="E170" s="443"/>
      <c r="F170" s="443"/>
      <c r="G170" s="443"/>
      <c r="H170" s="439"/>
      <c r="I170" s="439"/>
      <c r="J170" s="439"/>
      <c r="K170" s="439"/>
      <c r="L170" s="439"/>
      <c r="M170" s="439"/>
      <c r="N170" s="439"/>
      <c r="O170" s="439"/>
      <c r="P170" s="439"/>
      <c r="Q170" s="439"/>
      <c r="R170" s="439"/>
      <c r="S170" s="439"/>
      <c r="T170" s="439"/>
      <c r="U170" s="439"/>
      <c r="V170" s="439"/>
      <c r="W170" s="439"/>
      <c r="X170" s="439"/>
      <c r="Y170" s="439"/>
      <c r="Z170" s="439"/>
      <c r="AA170" s="439"/>
      <c r="AB170" s="439"/>
      <c r="AC170" s="439"/>
      <c r="AD170" s="439"/>
    </row>
    <row r="171">
      <c r="A171" s="439"/>
      <c r="B171" s="439"/>
      <c r="C171" s="443"/>
      <c r="D171" s="443"/>
      <c r="E171" s="443"/>
      <c r="F171" s="443"/>
      <c r="G171" s="443"/>
      <c r="H171" s="439"/>
      <c r="I171" s="439"/>
      <c r="J171" s="439"/>
      <c r="K171" s="439"/>
      <c r="L171" s="439"/>
      <c r="M171" s="439"/>
      <c r="N171" s="439"/>
      <c r="O171" s="439"/>
      <c r="P171" s="439"/>
      <c r="Q171" s="439"/>
      <c r="R171" s="439"/>
      <c r="S171" s="439"/>
      <c r="T171" s="439"/>
      <c r="U171" s="439"/>
      <c r="V171" s="439"/>
      <c r="W171" s="439"/>
      <c r="X171" s="439"/>
      <c r="Y171" s="439"/>
      <c r="Z171" s="439"/>
      <c r="AA171" s="439"/>
      <c r="AB171" s="439"/>
      <c r="AC171" s="439"/>
      <c r="AD171" s="439"/>
    </row>
    <row r="172">
      <c r="A172" s="439"/>
      <c r="B172" s="439"/>
      <c r="C172" s="443"/>
      <c r="D172" s="443"/>
      <c r="E172" s="443"/>
      <c r="F172" s="443"/>
      <c r="G172" s="443"/>
      <c r="H172" s="439"/>
      <c r="I172" s="439"/>
      <c r="J172" s="439"/>
      <c r="K172" s="439"/>
      <c r="L172" s="439"/>
      <c r="M172" s="439"/>
      <c r="N172" s="439"/>
      <c r="O172" s="439"/>
      <c r="P172" s="439"/>
      <c r="Q172" s="439"/>
      <c r="R172" s="439"/>
      <c r="S172" s="439"/>
      <c r="T172" s="439"/>
      <c r="U172" s="439"/>
      <c r="V172" s="439"/>
      <c r="W172" s="439"/>
      <c r="X172" s="439"/>
      <c r="Y172" s="439"/>
      <c r="Z172" s="439"/>
      <c r="AA172" s="439"/>
      <c r="AB172" s="439"/>
      <c r="AC172" s="439"/>
      <c r="AD172" s="439"/>
    </row>
    <row r="173">
      <c r="A173" s="439"/>
      <c r="B173" s="439"/>
      <c r="C173" s="443"/>
      <c r="D173" s="443"/>
      <c r="E173" s="443"/>
      <c r="F173" s="443"/>
      <c r="G173" s="443"/>
      <c r="H173" s="439"/>
      <c r="I173" s="439"/>
      <c r="J173" s="439"/>
      <c r="K173" s="439"/>
      <c r="L173" s="439"/>
      <c r="M173" s="439"/>
      <c r="N173" s="439"/>
      <c r="O173" s="439"/>
      <c r="P173" s="439"/>
      <c r="Q173" s="439"/>
      <c r="R173" s="439"/>
      <c r="S173" s="439"/>
      <c r="T173" s="439"/>
      <c r="U173" s="439"/>
      <c r="V173" s="439"/>
      <c r="W173" s="439"/>
      <c r="X173" s="439"/>
      <c r="Y173" s="439"/>
      <c r="Z173" s="439"/>
      <c r="AA173" s="439"/>
      <c r="AB173" s="439"/>
      <c r="AC173" s="439"/>
      <c r="AD173" s="439"/>
    </row>
    <row r="174">
      <c r="A174" s="439"/>
      <c r="B174" s="439"/>
      <c r="C174" s="443"/>
      <c r="D174" s="443"/>
      <c r="E174" s="443"/>
      <c r="F174" s="443"/>
      <c r="G174" s="443"/>
      <c r="H174" s="439"/>
      <c r="I174" s="439"/>
      <c r="J174" s="439"/>
      <c r="K174" s="439"/>
      <c r="L174" s="439"/>
      <c r="M174" s="439"/>
      <c r="N174" s="439"/>
      <c r="O174" s="439"/>
      <c r="P174" s="439"/>
      <c r="Q174" s="439"/>
      <c r="R174" s="439"/>
      <c r="S174" s="439"/>
      <c r="T174" s="439"/>
      <c r="U174" s="439"/>
      <c r="V174" s="439"/>
      <c r="W174" s="439"/>
      <c r="X174" s="439"/>
      <c r="Y174" s="439"/>
      <c r="Z174" s="439"/>
      <c r="AA174" s="439"/>
      <c r="AB174" s="439"/>
      <c r="AC174" s="439"/>
      <c r="AD174" s="439"/>
    </row>
    <row r="175">
      <c r="A175" s="439"/>
      <c r="B175" s="439"/>
      <c r="C175" s="443"/>
      <c r="D175" s="443"/>
      <c r="E175" s="443"/>
      <c r="F175" s="443"/>
      <c r="G175" s="443"/>
      <c r="H175" s="439"/>
      <c r="I175" s="439"/>
      <c r="J175" s="439"/>
      <c r="K175" s="439"/>
      <c r="L175" s="439"/>
      <c r="M175" s="439"/>
      <c r="N175" s="439"/>
      <c r="O175" s="439"/>
      <c r="P175" s="439"/>
      <c r="Q175" s="439"/>
      <c r="R175" s="439"/>
      <c r="S175" s="439"/>
      <c r="T175" s="439"/>
      <c r="U175" s="439"/>
      <c r="V175" s="439"/>
      <c r="W175" s="439"/>
      <c r="X175" s="439"/>
      <c r="Y175" s="439"/>
      <c r="Z175" s="439"/>
      <c r="AA175" s="439"/>
      <c r="AB175" s="439"/>
      <c r="AC175" s="439"/>
      <c r="AD175" s="439"/>
    </row>
    <row r="176">
      <c r="A176" s="439"/>
      <c r="B176" s="439"/>
      <c r="C176" s="443"/>
      <c r="D176" s="443"/>
      <c r="E176" s="443"/>
      <c r="F176" s="443"/>
      <c r="G176" s="443"/>
      <c r="H176" s="439"/>
      <c r="I176" s="439"/>
      <c r="J176" s="439"/>
      <c r="K176" s="439"/>
      <c r="L176" s="439"/>
      <c r="M176" s="439"/>
      <c r="N176" s="439"/>
      <c r="O176" s="439"/>
      <c r="P176" s="439"/>
      <c r="Q176" s="439"/>
      <c r="R176" s="439"/>
      <c r="S176" s="439"/>
      <c r="T176" s="439"/>
      <c r="U176" s="439"/>
      <c r="V176" s="439"/>
      <c r="W176" s="439"/>
      <c r="X176" s="439"/>
      <c r="Y176" s="439"/>
      <c r="Z176" s="439"/>
      <c r="AA176" s="439"/>
      <c r="AB176" s="439"/>
      <c r="AC176" s="439"/>
      <c r="AD176" s="439"/>
    </row>
    <row r="177">
      <c r="A177" s="439"/>
      <c r="B177" s="439"/>
      <c r="C177" s="443"/>
      <c r="D177" s="443"/>
      <c r="E177" s="443"/>
      <c r="F177" s="443"/>
      <c r="G177" s="443"/>
      <c r="H177" s="439"/>
      <c r="I177" s="439"/>
      <c r="J177" s="439"/>
      <c r="K177" s="439"/>
      <c r="L177" s="439"/>
      <c r="M177" s="439"/>
      <c r="N177" s="439"/>
      <c r="O177" s="439"/>
      <c r="P177" s="439"/>
      <c r="Q177" s="439"/>
      <c r="R177" s="439"/>
      <c r="S177" s="439"/>
      <c r="T177" s="439"/>
      <c r="U177" s="439"/>
      <c r="V177" s="439"/>
      <c r="W177" s="439"/>
      <c r="X177" s="439"/>
      <c r="Y177" s="439"/>
      <c r="Z177" s="439"/>
      <c r="AA177" s="439"/>
      <c r="AB177" s="439"/>
      <c r="AC177" s="439"/>
      <c r="AD177" s="439"/>
    </row>
    <row r="178">
      <c r="A178" s="439"/>
      <c r="B178" s="439"/>
      <c r="C178" s="443"/>
      <c r="D178" s="443"/>
      <c r="E178" s="443"/>
      <c r="F178" s="443"/>
      <c r="G178" s="443"/>
      <c r="H178" s="439"/>
      <c r="I178" s="439"/>
      <c r="J178" s="439"/>
      <c r="K178" s="439"/>
      <c r="L178" s="439"/>
      <c r="M178" s="439"/>
      <c r="N178" s="439"/>
      <c r="O178" s="439"/>
      <c r="P178" s="439"/>
      <c r="Q178" s="439"/>
      <c r="R178" s="439"/>
      <c r="S178" s="439"/>
      <c r="T178" s="439"/>
      <c r="U178" s="439"/>
      <c r="V178" s="439"/>
      <c r="W178" s="439"/>
      <c r="X178" s="439"/>
      <c r="Y178" s="439"/>
      <c r="Z178" s="439"/>
      <c r="AA178" s="439"/>
      <c r="AB178" s="439"/>
      <c r="AC178" s="439"/>
      <c r="AD178" s="439"/>
    </row>
    <row r="179">
      <c r="A179" s="439"/>
      <c r="B179" s="439"/>
      <c r="C179" s="443"/>
      <c r="D179" s="443"/>
      <c r="E179" s="443"/>
      <c r="F179" s="443"/>
      <c r="G179" s="443"/>
      <c r="H179" s="439"/>
      <c r="I179" s="439"/>
      <c r="J179" s="439"/>
      <c r="K179" s="439"/>
      <c r="L179" s="439"/>
      <c r="M179" s="439"/>
      <c r="N179" s="439"/>
      <c r="O179" s="439"/>
      <c r="P179" s="439"/>
      <c r="Q179" s="439"/>
      <c r="R179" s="439"/>
      <c r="S179" s="439"/>
      <c r="T179" s="439"/>
      <c r="U179" s="439"/>
      <c r="V179" s="439"/>
      <c r="W179" s="439"/>
      <c r="X179" s="439"/>
      <c r="Y179" s="439"/>
      <c r="Z179" s="439"/>
      <c r="AA179" s="439"/>
      <c r="AB179" s="439"/>
      <c r="AC179" s="439"/>
      <c r="AD179" s="439"/>
    </row>
    <row r="180">
      <c r="A180" s="439"/>
      <c r="B180" s="439"/>
      <c r="C180" s="443"/>
      <c r="D180" s="443"/>
      <c r="E180" s="443"/>
      <c r="F180" s="443"/>
      <c r="G180" s="443"/>
      <c r="H180" s="439"/>
      <c r="I180" s="439"/>
      <c r="J180" s="439"/>
      <c r="K180" s="439"/>
      <c r="L180" s="439"/>
      <c r="M180" s="439"/>
      <c r="N180" s="439"/>
      <c r="O180" s="439"/>
      <c r="P180" s="439"/>
      <c r="Q180" s="439"/>
      <c r="R180" s="439"/>
      <c r="S180" s="439"/>
      <c r="T180" s="439"/>
      <c r="U180" s="439"/>
      <c r="V180" s="439"/>
      <c r="W180" s="439"/>
      <c r="X180" s="439"/>
      <c r="Y180" s="439"/>
      <c r="Z180" s="439"/>
      <c r="AA180" s="439"/>
      <c r="AB180" s="439"/>
      <c r="AC180" s="439"/>
      <c r="AD180" s="439"/>
    </row>
    <row r="181">
      <c r="A181" s="439"/>
      <c r="B181" s="439"/>
      <c r="C181" s="443"/>
      <c r="D181" s="443"/>
      <c r="E181" s="443"/>
      <c r="F181" s="443"/>
      <c r="G181" s="443"/>
      <c r="H181" s="439"/>
      <c r="I181" s="439"/>
      <c r="J181" s="439"/>
      <c r="K181" s="439"/>
      <c r="L181" s="439"/>
      <c r="M181" s="439"/>
      <c r="N181" s="439"/>
      <c r="O181" s="439"/>
      <c r="P181" s="439"/>
      <c r="Q181" s="439"/>
      <c r="R181" s="439"/>
      <c r="S181" s="439"/>
      <c r="T181" s="439"/>
      <c r="U181" s="439"/>
      <c r="V181" s="439"/>
      <c r="W181" s="439"/>
      <c r="X181" s="439"/>
      <c r="Y181" s="439"/>
      <c r="Z181" s="439"/>
      <c r="AA181" s="439"/>
      <c r="AB181" s="439"/>
      <c r="AC181" s="439"/>
      <c r="AD181" s="439"/>
    </row>
    <row r="182">
      <c r="A182" s="439"/>
      <c r="B182" s="439"/>
      <c r="C182" s="443"/>
      <c r="D182" s="443"/>
      <c r="E182" s="443"/>
      <c r="F182" s="443"/>
      <c r="G182" s="443"/>
      <c r="H182" s="439"/>
      <c r="I182" s="439"/>
      <c r="J182" s="439"/>
      <c r="K182" s="439"/>
      <c r="L182" s="439"/>
      <c r="M182" s="439"/>
      <c r="N182" s="439"/>
      <c r="O182" s="439"/>
      <c r="P182" s="439"/>
      <c r="Q182" s="439"/>
      <c r="R182" s="439"/>
      <c r="S182" s="439"/>
      <c r="T182" s="439"/>
      <c r="U182" s="439"/>
      <c r="V182" s="439"/>
      <c r="W182" s="439"/>
      <c r="X182" s="439"/>
      <c r="Y182" s="439"/>
      <c r="Z182" s="439"/>
      <c r="AA182" s="439"/>
      <c r="AB182" s="439"/>
      <c r="AC182" s="439"/>
      <c r="AD182" s="439"/>
    </row>
    <row r="183">
      <c r="A183" s="439"/>
      <c r="B183" s="439"/>
      <c r="C183" s="443"/>
      <c r="D183" s="443"/>
      <c r="E183" s="443"/>
      <c r="F183" s="443"/>
      <c r="G183" s="443"/>
      <c r="H183" s="439"/>
      <c r="I183" s="439"/>
      <c r="J183" s="439"/>
      <c r="K183" s="439"/>
      <c r="L183" s="439"/>
      <c r="M183" s="439"/>
      <c r="N183" s="439"/>
      <c r="O183" s="439"/>
      <c r="P183" s="439"/>
      <c r="Q183" s="439"/>
      <c r="R183" s="439"/>
      <c r="S183" s="439"/>
      <c r="T183" s="439"/>
      <c r="U183" s="439"/>
      <c r="V183" s="439"/>
      <c r="W183" s="439"/>
      <c r="X183" s="439"/>
      <c r="Y183" s="439"/>
      <c r="Z183" s="439"/>
      <c r="AA183" s="439"/>
      <c r="AB183" s="439"/>
      <c r="AC183" s="439"/>
      <c r="AD183" s="439"/>
    </row>
    <row r="184">
      <c r="A184" s="439"/>
      <c r="B184" s="439"/>
      <c r="C184" s="443"/>
      <c r="D184" s="443"/>
      <c r="E184" s="443"/>
      <c r="F184" s="443"/>
      <c r="G184" s="443"/>
      <c r="H184" s="439"/>
      <c r="I184" s="439"/>
      <c r="J184" s="439"/>
      <c r="K184" s="439"/>
      <c r="L184" s="439"/>
      <c r="M184" s="439"/>
      <c r="N184" s="439"/>
      <c r="O184" s="439"/>
      <c r="P184" s="439"/>
      <c r="Q184" s="439"/>
      <c r="R184" s="439"/>
      <c r="S184" s="439"/>
      <c r="T184" s="439"/>
      <c r="U184" s="439"/>
      <c r="V184" s="439"/>
      <c r="W184" s="439"/>
      <c r="X184" s="439"/>
      <c r="Y184" s="439"/>
      <c r="Z184" s="439"/>
      <c r="AA184" s="439"/>
      <c r="AB184" s="439"/>
      <c r="AC184" s="439"/>
      <c r="AD184" s="439"/>
    </row>
    <row r="185">
      <c r="A185" s="439"/>
      <c r="B185" s="439"/>
      <c r="C185" s="443"/>
      <c r="D185" s="443"/>
      <c r="E185" s="443"/>
      <c r="F185" s="443"/>
      <c r="G185" s="443"/>
      <c r="H185" s="439"/>
      <c r="I185" s="439"/>
      <c r="J185" s="439"/>
      <c r="K185" s="439"/>
      <c r="L185" s="439"/>
      <c r="M185" s="439"/>
      <c r="N185" s="439"/>
      <c r="O185" s="439"/>
      <c r="P185" s="439"/>
      <c r="Q185" s="439"/>
      <c r="R185" s="439"/>
      <c r="S185" s="439"/>
      <c r="T185" s="439"/>
      <c r="U185" s="439"/>
      <c r="V185" s="439"/>
      <c r="W185" s="439"/>
      <c r="X185" s="439"/>
      <c r="Y185" s="439"/>
      <c r="Z185" s="439"/>
      <c r="AA185" s="439"/>
      <c r="AB185" s="439"/>
      <c r="AC185" s="439"/>
      <c r="AD185" s="439"/>
    </row>
    <row r="186">
      <c r="A186" s="439"/>
      <c r="B186" s="439"/>
      <c r="C186" s="443"/>
      <c r="D186" s="443"/>
      <c r="E186" s="443"/>
      <c r="F186" s="443"/>
      <c r="G186" s="443"/>
      <c r="H186" s="439"/>
      <c r="I186" s="439"/>
      <c r="J186" s="439"/>
      <c r="K186" s="439"/>
      <c r="L186" s="439"/>
      <c r="M186" s="439"/>
      <c r="N186" s="439"/>
      <c r="O186" s="439"/>
      <c r="P186" s="439"/>
      <c r="Q186" s="439"/>
      <c r="R186" s="439"/>
      <c r="S186" s="439"/>
      <c r="T186" s="439"/>
      <c r="U186" s="439"/>
      <c r="V186" s="439"/>
      <c r="W186" s="439"/>
      <c r="X186" s="439"/>
      <c r="Y186" s="439"/>
      <c r="Z186" s="439"/>
      <c r="AA186" s="439"/>
      <c r="AB186" s="439"/>
      <c r="AC186" s="439"/>
      <c r="AD186" s="439"/>
    </row>
    <row r="187">
      <c r="A187" s="439"/>
      <c r="B187" s="439"/>
      <c r="C187" s="443"/>
      <c r="D187" s="443"/>
      <c r="E187" s="443"/>
      <c r="F187" s="443"/>
      <c r="G187" s="443"/>
      <c r="H187" s="439"/>
      <c r="I187" s="439"/>
      <c r="J187" s="439"/>
      <c r="K187" s="439"/>
      <c r="L187" s="439"/>
      <c r="M187" s="439"/>
      <c r="N187" s="439"/>
      <c r="O187" s="439"/>
      <c r="P187" s="439"/>
      <c r="Q187" s="439"/>
      <c r="R187" s="439"/>
      <c r="S187" s="439"/>
      <c r="T187" s="439"/>
      <c r="U187" s="439"/>
      <c r="V187" s="439"/>
      <c r="W187" s="439"/>
      <c r="X187" s="439"/>
      <c r="Y187" s="439"/>
      <c r="Z187" s="439"/>
      <c r="AA187" s="439"/>
      <c r="AB187" s="439"/>
      <c r="AC187" s="439"/>
      <c r="AD187" s="439"/>
    </row>
    <row r="188">
      <c r="A188" s="439"/>
      <c r="B188" s="439"/>
      <c r="C188" s="443"/>
      <c r="D188" s="443"/>
      <c r="E188" s="443"/>
      <c r="F188" s="443"/>
      <c r="G188" s="443"/>
      <c r="H188" s="439"/>
      <c r="I188" s="439"/>
      <c r="J188" s="439"/>
      <c r="K188" s="439"/>
      <c r="L188" s="439"/>
      <c r="M188" s="439"/>
      <c r="N188" s="439"/>
      <c r="O188" s="439"/>
      <c r="P188" s="439"/>
      <c r="Q188" s="439"/>
      <c r="R188" s="439"/>
      <c r="S188" s="439"/>
      <c r="T188" s="439"/>
      <c r="U188" s="439"/>
      <c r="V188" s="439"/>
      <c r="W188" s="439"/>
      <c r="X188" s="439"/>
      <c r="Y188" s="439"/>
      <c r="Z188" s="439"/>
      <c r="AA188" s="439"/>
      <c r="AB188" s="439"/>
      <c r="AC188" s="439"/>
      <c r="AD188" s="439"/>
    </row>
    <row r="189">
      <c r="A189" s="439"/>
      <c r="B189" s="439"/>
      <c r="C189" s="443"/>
      <c r="D189" s="443"/>
      <c r="E189" s="443"/>
      <c r="F189" s="443"/>
      <c r="G189" s="443"/>
      <c r="H189" s="439"/>
      <c r="I189" s="439"/>
      <c r="J189" s="439"/>
      <c r="K189" s="439"/>
      <c r="L189" s="439"/>
      <c r="M189" s="439"/>
      <c r="N189" s="439"/>
      <c r="O189" s="439"/>
      <c r="P189" s="439"/>
      <c r="Q189" s="439"/>
      <c r="R189" s="439"/>
      <c r="S189" s="439"/>
      <c r="T189" s="439"/>
      <c r="U189" s="439"/>
      <c r="V189" s="439"/>
      <c r="W189" s="439"/>
      <c r="X189" s="439"/>
      <c r="Y189" s="439"/>
      <c r="Z189" s="439"/>
      <c r="AA189" s="439"/>
      <c r="AB189" s="439"/>
      <c r="AC189" s="439"/>
      <c r="AD189" s="439"/>
    </row>
    <row r="190">
      <c r="A190" s="439"/>
      <c r="B190" s="439"/>
      <c r="C190" s="443"/>
      <c r="D190" s="443"/>
      <c r="E190" s="443"/>
      <c r="F190" s="443"/>
      <c r="G190" s="443"/>
      <c r="H190" s="439"/>
      <c r="I190" s="439"/>
      <c r="J190" s="439"/>
      <c r="K190" s="439"/>
      <c r="L190" s="439"/>
      <c r="M190" s="439"/>
      <c r="N190" s="439"/>
      <c r="O190" s="439"/>
      <c r="P190" s="439"/>
      <c r="Q190" s="439"/>
      <c r="R190" s="439"/>
      <c r="S190" s="439"/>
      <c r="T190" s="439"/>
      <c r="U190" s="439"/>
      <c r="V190" s="439"/>
      <c r="W190" s="439"/>
      <c r="X190" s="439"/>
      <c r="Y190" s="439"/>
      <c r="Z190" s="439"/>
      <c r="AA190" s="439"/>
      <c r="AB190" s="439"/>
      <c r="AC190" s="439"/>
      <c r="AD190" s="439"/>
    </row>
    <row r="191">
      <c r="A191" s="439"/>
      <c r="B191" s="439"/>
      <c r="C191" s="443"/>
      <c r="D191" s="443"/>
      <c r="E191" s="443"/>
      <c r="F191" s="443"/>
      <c r="G191" s="443"/>
      <c r="H191" s="439"/>
      <c r="I191" s="439"/>
      <c r="J191" s="439"/>
      <c r="K191" s="439"/>
      <c r="L191" s="439"/>
      <c r="M191" s="439"/>
      <c r="N191" s="439"/>
      <c r="O191" s="439"/>
      <c r="P191" s="439"/>
      <c r="Q191" s="439"/>
      <c r="R191" s="439"/>
      <c r="S191" s="439"/>
      <c r="T191" s="439"/>
      <c r="U191" s="439"/>
      <c r="V191" s="439"/>
      <c r="W191" s="439"/>
      <c r="X191" s="439"/>
      <c r="Y191" s="439"/>
      <c r="Z191" s="439"/>
      <c r="AA191" s="439"/>
      <c r="AB191" s="439"/>
      <c r="AC191" s="439"/>
      <c r="AD191" s="439"/>
    </row>
    <row r="192">
      <c r="A192" s="439"/>
      <c r="B192" s="439"/>
      <c r="C192" s="443"/>
      <c r="D192" s="443"/>
      <c r="E192" s="443"/>
      <c r="F192" s="443"/>
      <c r="G192" s="443"/>
      <c r="H192" s="439"/>
      <c r="I192" s="439"/>
      <c r="J192" s="439"/>
      <c r="K192" s="439"/>
      <c r="L192" s="439"/>
      <c r="M192" s="439"/>
      <c r="N192" s="439"/>
      <c r="O192" s="439"/>
      <c r="P192" s="439"/>
      <c r="Q192" s="439"/>
      <c r="R192" s="439"/>
      <c r="S192" s="439"/>
      <c r="T192" s="439"/>
      <c r="U192" s="439"/>
      <c r="V192" s="439"/>
      <c r="W192" s="439"/>
      <c r="X192" s="439"/>
      <c r="Y192" s="439"/>
      <c r="Z192" s="439"/>
      <c r="AA192" s="439"/>
      <c r="AB192" s="439"/>
      <c r="AC192" s="439"/>
      <c r="AD192" s="439"/>
    </row>
    <row r="193">
      <c r="A193" s="439"/>
      <c r="B193" s="439"/>
      <c r="C193" s="443"/>
      <c r="D193" s="443"/>
      <c r="E193" s="443"/>
      <c r="F193" s="443"/>
      <c r="G193" s="443"/>
      <c r="H193" s="439"/>
      <c r="I193" s="439"/>
      <c r="J193" s="439"/>
      <c r="K193" s="439"/>
      <c r="L193" s="439"/>
      <c r="M193" s="439"/>
      <c r="N193" s="439"/>
      <c r="O193" s="439"/>
      <c r="P193" s="439"/>
      <c r="Q193" s="439"/>
      <c r="R193" s="439"/>
      <c r="S193" s="439"/>
      <c r="T193" s="439"/>
      <c r="U193" s="439"/>
      <c r="V193" s="439"/>
      <c r="W193" s="439"/>
      <c r="X193" s="439"/>
      <c r="Y193" s="439"/>
      <c r="Z193" s="439"/>
      <c r="AA193" s="439"/>
      <c r="AB193" s="439"/>
      <c r="AC193" s="439"/>
      <c r="AD193" s="439"/>
    </row>
    <row r="194">
      <c r="A194" s="439"/>
      <c r="B194" s="439"/>
      <c r="C194" s="443"/>
      <c r="D194" s="443"/>
      <c r="E194" s="443"/>
      <c r="F194" s="443"/>
      <c r="G194" s="443"/>
      <c r="H194" s="439"/>
      <c r="I194" s="439"/>
      <c r="J194" s="439"/>
      <c r="K194" s="439"/>
      <c r="L194" s="439"/>
      <c r="M194" s="439"/>
      <c r="N194" s="439"/>
      <c r="O194" s="439"/>
      <c r="P194" s="439"/>
      <c r="Q194" s="439"/>
      <c r="R194" s="439"/>
      <c r="S194" s="439"/>
      <c r="T194" s="439"/>
      <c r="U194" s="439"/>
      <c r="V194" s="439"/>
      <c r="W194" s="439"/>
      <c r="X194" s="439"/>
      <c r="Y194" s="439"/>
      <c r="Z194" s="439"/>
      <c r="AA194" s="439"/>
      <c r="AB194" s="439"/>
      <c r="AC194" s="439"/>
      <c r="AD194" s="439"/>
    </row>
    <row r="195">
      <c r="A195" s="439"/>
      <c r="B195" s="439"/>
      <c r="C195" s="443"/>
      <c r="D195" s="443"/>
      <c r="E195" s="443"/>
      <c r="F195" s="443"/>
      <c r="G195" s="443"/>
      <c r="H195" s="439"/>
      <c r="I195" s="439"/>
      <c r="J195" s="439"/>
      <c r="K195" s="439"/>
      <c r="L195" s="439"/>
      <c r="M195" s="439"/>
      <c r="N195" s="439"/>
      <c r="O195" s="439"/>
      <c r="P195" s="439"/>
      <c r="Q195" s="439"/>
      <c r="R195" s="439"/>
      <c r="S195" s="439"/>
      <c r="T195" s="439"/>
      <c r="U195" s="439"/>
      <c r="V195" s="439"/>
      <c r="W195" s="439"/>
      <c r="X195" s="439"/>
      <c r="Y195" s="439"/>
      <c r="Z195" s="439"/>
      <c r="AA195" s="439"/>
      <c r="AB195" s="439"/>
      <c r="AC195" s="439"/>
      <c r="AD195" s="439"/>
    </row>
    <row r="196">
      <c r="A196" s="439"/>
      <c r="B196" s="439"/>
      <c r="C196" s="443"/>
      <c r="D196" s="443"/>
      <c r="E196" s="443"/>
      <c r="F196" s="443"/>
      <c r="G196" s="443"/>
      <c r="H196" s="439"/>
      <c r="I196" s="439"/>
      <c r="J196" s="439"/>
      <c r="K196" s="439"/>
      <c r="L196" s="439"/>
      <c r="M196" s="439"/>
      <c r="N196" s="439"/>
      <c r="O196" s="439"/>
      <c r="P196" s="439"/>
      <c r="Q196" s="439"/>
      <c r="R196" s="439"/>
      <c r="S196" s="439"/>
      <c r="T196" s="439"/>
      <c r="U196" s="439"/>
      <c r="V196" s="439"/>
      <c r="W196" s="439"/>
      <c r="X196" s="439"/>
      <c r="Y196" s="439"/>
      <c r="Z196" s="439"/>
      <c r="AA196" s="439"/>
      <c r="AB196" s="439"/>
      <c r="AC196" s="439"/>
      <c r="AD196" s="439"/>
    </row>
    <row r="197">
      <c r="A197" s="439"/>
      <c r="B197" s="439"/>
      <c r="C197" s="443"/>
      <c r="D197" s="443"/>
      <c r="E197" s="443"/>
      <c r="F197" s="443"/>
      <c r="G197" s="443"/>
      <c r="H197" s="439"/>
      <c r="I197" s="439"/>
      <c r="J197" s="439"/>
      <c r="K197" s="439"/>
      <c r="L197" s="439"/>
      <c r="M197" s="439"/>
      <c r="N197" s="439"/>
      <c r="O197" s="439"/>
      <c r="P197" s="439"/>
      <c r="Q197" s="439"/>
      <c r="R197" s="439"/>
      <c r="S197" s="439"/>
      <c r="T197" s="439"/>
      <c r="U197" s="439"/>
      <c r="V197" s="439"/>
      <c r="W197" s="439"/>
      <c r="X197" s="439"/>
      <c r="Y197" s="439"/>
      <c r="Z197" s="439"/>
      <c r="AA197" s="439"/>
      <c r="AB197" s="439"/>
      <c r="AC197" s="439"/>
      <c r="AD197" s="439"/>
    </row>
    <row r="198">
      <c r="A198" s="439"/>
      <c r="B198" s="439"/>
      <c r="C198" s="443"/>
      <c r="D198" s="443"/>
      <c r="E198" s="443"/>
      <c r="F198" s="443"/>
      <c r="G198" s="443"/>
      <c r="H198" s="439"/>
      <c r="I198" s="439"/>
      <c r="J198" s="439"/>
      <c r="K198" s="439"/>
      <c r="L198" s="439"/>
      <c r="M198" s="439"/>
      <c r="N198" s="439"/>
      <c r="O198" s="439"/>
      <c r="P198" s="439"/>
      <c r="Q198" s="439"/>
      <c r="R198" s="439"/>
      <c r="S198" s="439"/>
      <c r="T198" s="439"/>
      <c r="U198" s="439"/>
      <c r="V198" s="439"/>
      <c r="W198" s="439"/>
      <c r="X198" s="439"/>
      <c r="Y198" s="439"/>
      <c r="Z198" s="439"/>
      <c r="AA198" s="439"/>
      <c r="AB198" s="439"/>
      <c r="AC198" s="439"/>
      <c r="AD198" s="439"/>
    </row>
    <row r="199">
      <c r="A199" s="439"/>
      <c r="B199" s="439"/>
      <c r="C199" s="443"/>
      <c r="D199" s="443"/>
      <c r="E199" s="443"/>
      <c r="F199" s="443"/>
      <c r="G199" s="443"/>
      <c r="H199" s="439"/>
      <c r="I199" s="439"/>
      <c r="J199" s="439"/>
      <c r="K199" s="439"/>
      <c r="L199" s="439"/>
      <c r="M199" s="439"/>
      <c r="N199" s="439"/>
      <c r="O199" s="439"/>
      <c r="P199" s="439"/>
      <c r="Q199" s="439"/>
      <c r="R199" s="439"/>
      <c r="S199" s="439"/>
      <c r="T199" s="439"/>
      <c r="U199" s="439"/>
      <c r="V199" s="439"/>
      <c r="W199" s="439"/>
      <c r="X199" s="439"/>
      <c r="Y199" s="439"/>
      <c r="Z199" s="439"/>
      <c r="AA199" s="439"/>
      <c r="AB199" s="439"/>
      <c r="AC199" s="439"/>
      <c r="AD199" s="439"/>
    </row>
    <row r="200">
      <c r="A200" s="439"/>
      <c r="B200" s="439"/>
      <c r="C200" s="443"/>
      <c r="D200" s="443"/>
      <c r="E200" s="443"/>
      <c r="F200" s="443"/>
      <c r="G200" s="443"/>
      <c r="H200" s="439"/>
      <c r="I200" s="439"/>
      <c r="J200" s="439"/>
      <c r="K200" s="439"/>
      <c r="L200" s="439"/>
      <c r="M200" s="439"/>
      <c r="N200" s="439"/>
      <c r="O200" s="439"/>
      <c r="P200" s="439"/>
      <c r="Q200" s="439"/>
      <c r="R200" s="439"/>
      <c r="S200" s="439"/>
      <c r="T200" s="439"/>
      <c r="U200" s="439"/>
      <c r="V200" s="439"/>
      <c r="W200" s="439"/>
      <c r="X200" s="439"/>
      <c r="Y200" s="439"/>
      <c r="Z200" s="439"/>
      <c r="AA200" s="439"/>
      <c r="AB200" s="439"/>
      <c r="AC200" s="439"/>
      <c r="AD200" s="439"/>
    </row>
    <row r="201">
      <c r="A201" s="439"/>
      <c r="B201" s="439"/>
      <c r="C201" s="443"/>
      <c r="D201" s="443"/>
      <c r="E201" s="443"/>
      <c r="F201" s="443"/>
      <c r="G201" s="443"/>
      <c r="H201" s="439"/>
      <c r="I201" s="439"/>
      <c r="J201" s="439"/>
      <c r="K201" s="439"/>
      <c r="L201" s="439"/>
      <c r="M201" s="439"/>
      <c r="N201" s="439"/>
      <c r="O201" s="439"/>
      <c r="P201" s="439"/>
      <c r="Q201" s="439"/>
      <c r="R201" s="439"/>
      <c r="S201" s="439"/>
      <c r="T201" s="439"/>
      <c r="U201" s="439"/>
      <c r="V201" s="439"/>
      <c r="W201" s="439"/>
      <c r="X201" s="439"/>
      <c r="Y201" s="439"/>
      <c r="Z201" s="439"/>
      <c r="AA201" s="439"/>
      <c r="AB201" s="439"/>
      <c r="AC201" s="439"/>
      <c r="AD201" s="439"/>
    </row>
    <row r="202">
      <c r="A202" s="439"/>
      <c r="B202" s="439"/>
      <c r="C202" s="443"/>
      <c r="D202" s="443"/>
      <c r="E202" s="443"/>
      <c r="F202" s="443"/>
      <c r="G202" s="443"/>
      <c r="H202" s="439"/>
      <c r="I202" s="439"/>
      <c r="J202" s="439"/>
      <c r="K202" s="439"/>
      <c r="L202" s="439"/>
      <c r="M202" s="439"/>
      <c r="N202" s="439"/>
      <c r="O202" s="439"/>
      <c r="P202" s="439"/>
      <c r="Q202" s="439"/>
      <c r="R202" s="439"/>
      <c r="S202" s="439"/>
      <c r="T202" s="439"/>
      <c r="U202" s="439"/>
      <c r="V202" s="439"/>
      <c r="W202" s="439"/>
      <c r="X202" s="439"/>
      <c r="Y202" s="439"/>
      <c r="Z202" s="439"/>
      <c r="AA202" s="439"/>
      <c r="AB202" s="439"/>
      <c r="AC202" s="439"/>
      <c r="AD202" s="439"/>
    </row>
    <row r="203">
      <c r="A203" s="439"/>
      <c r="B203" s="439"/>
      <c r="C203" s="443"/>
      <c r="D203" s="443"/>
      <c r="E203" s="443"/>
      <c r="F203" s="443"/>
      <c r="G203" s="443"/>
      <c r="H203" s="439"/>
      <c r="I203" s="439"/>
      <c r="J203" s="439"/>
      <c r="K203" s="439"/>
      <c r="L203" s="439"/>
      <c r="M203" s="439"/>
      <c r="N203" s="439"/>
      <c r="O203" s="439"/>
      <c r="P203" s="439"/>
      <c r="Q203" s="439"/>
      <c r="R203" s="439"/>
      <c r="S203" s="439"/>
      <c r="T203" s="439"/>
      <c r="U203" s="439"/>
      <c r="V203" s="439"/>
      <c r="W203" s="439"/>
      <c r="X203" s="439"/>
      <c r="Y203" s="439"/>
      <c r="Z203" s="439"/>
      <c r="AA203" s="439"/>
      <c r="AB203" s="439"/>
      <c r="AC203" s="439"/>
      <c r="AD203" s="439"/>
    </row>
    <row r="204">
      <c r="A204" s="439"/>
      <c r="B204" s="439"/>
      <c r="C204" s="443"/>
      <c r="D204" s="443"/>
      <c r="E204" s="443"/>
      <c r="F204" s="443"/>
      <c r="G204" s="443"/>
      <c r="H204" s="439"/>
      <c r="I204" s="439"/>
      <c r="J204" s="439"/>
      <c r="K204" s="439"/>
      <c r="L204" s="439"/>
      <c r="M204" s="439"/>
      <c r="N204" s="439"/>
      <c r="O204" s="439"/>
      <c r="P204" s="439"/>
      <c r="Q204" s="439"/>
      <c r="R204" s="439"/>
      <c r="S204" s="439"/>
      <c r="T204" s="439"/>
      <c r="U204" s="439"/>
      <c r="V204" s="439"/>
      <c r="W204" s="439"/>
      <c r="X204" s="439"/>
      <c r="Y204" s="439"/>
      <c r="Z204" s="439"/>
      <c r="AA204" s="439"/>
      <c r="AB204" s="439"/>
      <c r="AC204" s="439"/>
      <c r="AD204" s="439"/>
    </row>
    <row r="205">
      <c r="A205" s="439"/>
      <c r="B205" s="439"/>
      <c r="C205" s="443"/>
      <c r="D205" s="443"/>
      <c r="E205" s="443"/>
      <c r="F205" s="443"/>
      <c r="G205" s="443"/>
      <c r="H205" s="439"/>
      <c r="I205" s="439"/>
      <c r="J205" s="439"/>
      <c r="K205" s="439"/>
      <c r="L205" s="439"/>
      <c r="M205" s="439"/>
      <c r="N205" s="439"/>
      <c r="O205" s="439"/>
      <c r="P205" s="439"/>
      <c r="Q205" s="439"/>
      <c r="R205" s="439"/>
      <c r="S205" s="439"/>
      <c r="T205" s="439"/>
      <c r="U205" s="439"/>
      <c r="V205" s="439"/>
      <c r="W205" s="439"/>
      <c r="X205" s="439"/>
      <c r="Y205" s="439"/>
      <c r="Z205" s="439"/>
      <c r="AA205" s="439"/>
      <c r="AB205" s="439"/>
      <c r="AC205" s="439"/>
      <c r="AD205" s="439"/>
    </row>
    <row r="206">
      <c r="A206" s="439"/>
      <c r="B206" s="439"/>
      <c r="C206" s="443"/>
      <c r="D206" s="443"/>
      <c r="E206" s="443"/>
      <c r="F206" s="443"/>
      <c r="G206" s="443"/>
      <c r="H206" s="439"/>
      <c r="I206" s="439"/>
      <c r="J206" s="439"/>
      <c r="K206" s="439"/>
      <c r="L206" s="439"/>
      <c r="M206" s="439"/>
      <c r="N206" s="439"/>
      <c r="O206" s="439"/>
      <c r="P206" s="439"/>
      <c r="Q206" s="439"/>
      <c r="R206" s="439"/>
      <c r="S206" s="439"/>
      <c r="T206" s="439"/>
      <c r="U206" s="439"/>
      <c r="V206" s="439"/>
      <c r="W206" s="439"/>
      <c r="X206" s="439"/>
      <c r="Y206" s="439"/>
      <c r="Z206" s="439"/>
      <c r="AA206" s="439"/>
      <c r="AB206" s="439"/>
      <c r="AC206" s="439"/>
      <c r="AD206" s="439"/>
    </row>
    <row r="207">
      <c r="A207" s="439"/>
      <c r="B207" s="439"/>
      <c r="C207" s="443"/>
      <c r="D207" s="443"/>
      <c r="E207" s="443"/>
      <c r="F207" s="443"/>
      <c r="G207" s="443"/>
      <c r="H207" s="439"/>
      <c r="I207" s="439"/>
      <c r="J207" s="439"/>
      <c r="K207" s="439"/>
      <c r="L207" s="439"/>
      <c r="M207" s="439"/>
      <c r="N207" s="439"/>
      <c r="O207" s="439"/>
      <c r="P207" s="439"/>
      <c r="Q207" s="439"/>
      <c r="R207" s="439"/>
      <c r="S207" s="439"/>
      <c r="T207" s="439"/>
      <c r="U207" s="439"/>
      <c r="V207" s="439"/>
      <c r="W207" s="439"/>
      <c r="X207" s="439"/>
      <c r="Y207" s="439"/>
      <c r="Z207" s="439"/>
      <c r="AA207" s="439"/>
      <c r="AB207" s="439"/>
      <c r="AC207" s="439"/>
      <c r="AD207" s="439"/>
    </row>
    <row r="208">
      <c r="A208" s="439"/>
      <c r="B208" s="439"/>
      <c r="C208" s="443"/>
      <c r="D208" s="443"/>
      <c r="E208" s="443"/>
      <c r="F208" s="443"/>
      <c r="G208" s="443"/>
      <c r="H208" s="439"/>
      <c r="I208" s="439"/>
      <c r="J208" s="439"/>
      <c r="K208" s="439"/>
      <c r="L208" s="439"/>
      <c r="M208" s="439"/>
      <c r="N208" s="439"/>
      <c r="O208" s="439"/>
      <c r="P208" s="439"/>
      <c r="Q208" s="439"/>
      <c r="R208" s="439"/>
      <c r="S208" s="439"/>
      <c r="T208" s="439"/>
      <c r="U208" s="439"/>
      <c r="V208" s="439"/>
      <c r="W208" s="439"/>
      <c r="X208" s="439"/>
      <c r="Y208" s="439"/>
      <c r="Z208" s="439"/>
      <c r="AA208" s="439"/>
      <c r="AB208" s="439"/>
      <c r="AC208" s="439"/>
      <c r="AD208" s="439"/>
    </row>
    <row r="209">
      <c r="A209" s="439"/>
      <c r="B209" s="439"/>
      <c r="C209" s="443"/>
      <c r="D209" s="443"/>
      <c r="E209" s="443"/>
      <c r="F209" s="443"/>
      <c r="G209" s="443"/>
      <c r="H209" s="439"/>
      <c r="I209" s="439"/>
      <c r="J209" s="439"/>
      <c r="K209" s="439"/>
      <c r="L209" s="439"/>
      <c r="M209" s="439"/>
      <c r="N209" s="439"/>
      <c r="O209" s="439"/>
      <c r="P209" s="439"/>
      <c r="Q209" s="439"/>
      <c r="R209" s="439"/>
      <c r="S209" s="439"/>
      <c r="T209" s="439"/>
      <c r="U209" s="439"/>
      <c r="V209" s="439"/>
      <c r="W209" s="439"/>
      <c r="X209" s="439"/>
      <c r="Y209" s="439"/>
      <c r="Z209" s="439"/>
      <c r="AA209" s="439"/>
      <c r="AB209" s="439"/>
      <c r="AC209" s="439"/>
      <c r="AD209" s="439"/>
    </row>
    <row r="210">
      <c r="A210" s="439"/>
      <c r="B210" s="439"/>
      <c r="C210" s="443"/>
      <c r="D210" s="443"/>
      <c r="E210" s="443"/>
      <c r="F210" s="443"/>
      <c r="G210" s="443"/>
      <c r="H210" s="439"/>
      <c r="I210" s="439"/>
      <c r="J210" s="439"/>
      <c r="K210" s="439"/>
      <c r="L210" s="439"/>
      <c r="M210" s="439"/>
      <c r="N210" s="439"/>
      <c r="O210" s="439"/>
      <c r="P210" s="439"/>
      <c r="Q210" s="439"/>
      <c r="R210" s="439"/>
      <c r="S210" s="439"/>
      <c r="T210" s="439"/>
      <c r="U210" s="439"/>
      <c r="V210" s="439"/>
      <c r="W210" s="439"/>
      <c r="X210" s="439"/>
      <c r="Y210" s="439"/>
      <c r="Z210" s="439"/>
      <c r="AA210" s="439"/>
      <c r="AB210" s="439"/>
      <c r="AC210" s="439"/>
      <c r="AD210" s="439"/>
    </row>
    <row r="211">
      <c r="A211" s="439"/>
      <c r="B211" s="439"/>
      <c r="C211" s="443"/>
      <c r="D211" s="443"/>
      <c r="E211" s="443"/>
      <c r="F211" s="443"/>
      <c r="G211" s="443"/>
      <c r="H211" s="439"/>
      <c r="I211" s="439"/>
      <c r="J211" s="439"/>
      <c r="K211" s="439"/>
      <c r="L211" s="439"/>
      <c r="M211" s="439"/>
      <c r="N211" s="439"/>
      <c r="O211" s="439"/>
      <c r="P211" s="439"/>
      <c r="Q211" s="439"/>
      <c r="R211" s="439"/>
      <c r="S211" s="439"/>
      <c r="T211" s="439"/>
      <c r="U211" s="439"/>
      <c r="V211" s="439"/>
      <c r="W211" s="439"/>
      <c r="X211" s="439"/>
      <c r="Y211" s="439"/>
      <c r="Z211" s="439"/>
      <c r="AA211" s="439"/>
      <c r="AB211" s="439"/>
      <c r="AC211" s="439"/>
      <c r="AD211" s="439"/>
    </row>
    <row r="212">
      <c r="A212" s="439"/>
      <c r="B212" s="439"/>
      <c r="C212" s="443"/>
      <c r="D212" s="443"/>
      <c r="E212" s="443"/>
      <c r="F212" s="443"/>
      <c r="G212" s="443"/>
      <c r="H212" s="439"/>
      <c r="I212" s="439"/>
      <c r="J212" s="439"/>
      <c r="K212" s="439"/>
      <c r="L212" s="439"/>
      <c r="M212" s="439"/>
      <c r="N212" s="439"/>
      <c r="O212" s="439"/>
      <c r="P212" s="439"/>
      <c r="Q212" s="439"/>
      <c r="R212" s="439"/>
      <c r="S212" s="439"/>
      <c r="T212" s="439"/>
      <c r="U212" s="439"/>
      <c r="V212" s="439"/>
      <c r="W212" s="439"/>
      <c r="X212" s="439"/>
      <c r="Y212" s="439"/>
      <c r="Z212" s="439"/>
      <c r="AA212" s="439"/>
      <c r="AB212" s="439"/>
      <c r="AC212" s="439"/>
      <c r="AD212" s="439"/>
    </row>
    <row r="213">
      <c r="A213" s="439"/>
      <c r="B213" s="439"/>
      <c r="C213" s="443"/>
      <c r="D213" s="443"/>
      <c r="E213" s="443"/>
      <c r="F213" s="443"/>
      <c r="G213" s="443"/>
      <c r="H213" s="439"/>
      <c r="I213" s="439"/>
      <c r="J213" s="439"/>
      <c r="K213" s="439"/>
      <c r="L213" s="439"/>
      <c r="M213" s="439"/>
      <c r="N213" s="439"/>
      <c r="O213" s="439"/>
      <c r="P213" s="439"/>
      <c r="Q213" s="439"/>
      <c r="R213" s="439"/>
      <c r="S213" s="439"/>
      <c r="T213" s="439"/>
      <c r="U213" s="439"/>
      <c r="V213" s="439"/>
      <c r="W213" s="439"/>
      <c r="X213" s="439"/>
      <c r="Y213" s="439"/>
      <c r="Z213" s="439"/>
      <c r="AA213" s="439"/>
      <c r="AB213" s="439"/>
      <c r="AC213" s="439"/>
      <c r="AD213" s="439"/>
    </row>
    <row r="214">
      <c r="A214" s="439"/>
      <c r="B214" s="439"/>
      <c r="C214" s="443"/>
      <c r="D214" s="443"/>
      <c r="E214" s="443"/>
      <c r="F214" s="443"/>
      <c r="G214" s="443"/>
      <c r="H214" s="439"/>
      <c r="I214" s="439"/>
      <c r="J214" s="439"/>
      <c r="K214" s="439"/>
      <c r="L214" s="439"/>
      <c r="M214" s="439"/>
      <c r="N214" s="439"/>
      <c r="O214" s="439"/>
      <c r="P214" s="439"/>
      <c r="Q214" s="439"/>
      <c r="R214" s="439"/>
      <c r="S214" s="439"/>
      <c r="T214" s="439"/>
      <c r="U214" s="439"/>
      <c r="V214" s="439"/>
      <c r="W214" s="439"/>
      <c r="X214" s="439"/>
      <c r="Y214" s="439"/>
      <c r="Z214" s="439"/>
      <c r="AA214" s="439"/>
      <c r="AB214" s="439"/>
      <c r="AC214" s="439"/>
      <c r="AD214" s="439"/>
    </row>
    <row r="215">
      <c r="A215" s="439"/>
      <c r="B215" s="439"/>
      <c r="C215" s="443"/>
      <c r="D215" s="443"/>
      <c r="E215" s="443"/>
      <c r="F215" s="443"/>
      <c r="G215" s="443"/>
      <c r="H215" s="439"/>
      <c r="I215" s="439"/>
      <c r="J215" s="439"/>
      <c r="K215" s="439"/>
      <c r="L215" s="439"/>
      <c r="M215" s="439"/>
      <c r="N215" s="439"/>
      <c r="O215" s="439"/>
      <c r="P215" s="439"/>
      <c r="Q215" s="439"/>
      <c r="R215" s="439"/>
      <c r="S215" s="439"/>
      <c r="T215" s="439"/>
      <c r="U215" s="439"/>
      <c r="V215" s="439"/>
      <c r="W215" s="439"/>
      <c r="X215" s="439"/>
      <c r="Y215" s="439"/>
      <c r="Z215" s="439"/>
      <c r="AA215" s="439"/>
      <c r="AB215" s="439"/>
      <c r="AC215" s="439"/>
      <c r="AD215" s="439"/>
    </row>
    <row r="216">
      <c r="A216" s="439"/>
      <c r="B216" s="439"/>
      <c r="C216" s="443"/>
      <c r="D216" s="443"/>
      <c r="E216" s="443"/>
      <c r="F216" s="443"/>
      <c r="G216" s="443"/>
      <c r="H216" s="439"/>
      <c r="I216" s="439"/>
      <c r="J216" s="439"/>
      <c r="K216" s="439"/>
      <c r="L216" s="439"/>
      <c r="M216" s="439"/>
      <c r="N216" s="439"/>
      <c r="O216" s="439"/>
      <c r="P216" s="439"/>
      <c r="Q216" s="439"/>
      <c r="R216" s="439"/>
      <c r="S216" s="439"/>
      <c r="T216" s="439"/>
      <c r="U216" s="439"/>
      <c r="V216" s="439"/>
      <c r="W216" s="439"/>
      <c r="X216" s="439"/>
      <c r="Y216" s="439"/>
      <c r="Z216" s="439"/>
      <c r="AA216" s="439"/>
      <c r="AB216" s="439"/>
      <c r="AC216" s="439"/>
      <c r="AD216" s="439"/>
    </row>
    <row r="217">
      <c r="A217" s="439"/>
      <c r="B217" s="439"/>
      <c r="C217" s="443"/>
      <c r="D217" s="443"/>
      <c r="E217" s="443"/>
      <c r="F217" s="443"/>
      <c r="G217" s="443"/>
      <c r="H217" s="439"/>
      <c r="I217" s="439"/>
      <c r="J217" s="439"/>
      <c r="K217" s="439"/>
      <c r="L217" s="439"/>
      <c r="M217" s="439"/>
      <c r="N217" s="439"/>
      <c r="O217" s="439"/>
      <c r="P217" s="439"/>
      <c r="Q217" s="439"/>
      <c r="R217" s="439"/>
      <c r="S217" s="439"/>
      <c r="T217" s="439"/>
      <c r="U217" s="439"/>
      <c r="V217" s="439"/>
      <c r="W217" s="439"/>
      <c r="X217" s="439"/>
      <c r="Y217" s="439"/>
      <c r="Z217" s="439"/>
      <c r="AA217" s="439"/>
      <c r="AB217" s="439"/>
      <c r="AC217" s="439"/>
      <c r="AD217" s="439"/>
    </row>
    <row r="218">
      <c r="A218" s="439"/>
      <c r="B218" s="439"/>
      <c r="C218" s="443"/>
      <c r="D218" s="443"/>
      <c r="E218" s="443"/>
      <c r="F218" s="443"/>
      <c r="G218" s="443"/>
      <c r="H218" s="439"/>
      <c r="I218" s="439"/>
      <c r="J218" s="439"/>
      <c r="K218" s="439"/>
      <c r="L218" s="439"/>
      <c r="M218" s="439"/>
      <c r="N218" s="439"/>
      <c r="O218" s="439"/>
      <c r="P218" s="439"/>
      <c r="Q218" s="439"/>
      <c r="R218" s="439"/>
      <c r="S218" s="439"/>
      <c r="T218" s="439"/>
      <c r="U218" s="439"/>
      <c r="V218" s="439"/>
      <c r="W218" s="439"/>
      <c r="X218" s="439"/>
      <c r="Y218" s="439"/>
      <c r="Z218" s="439"/>
      <c r="AA218" s="439"/>
      <c r="AB218" s="439"/>
      <c r="AC218" s="439"/>
      <c r="AD218" s="439"/>
    </row>
    <row r="219">
      <c r="A219" s="439"/>
      <c r="B219" s="439"/>
      <c r="C219" s="443"/>
      <c r="D219" s="443"/>
      <c r="E219" s="443"/>
      <c r="F219" s="443"/>
      <c r="G219" s="443"/>
      <c r="H219" s="439"/>
      <c r="I219" s="439"/>
      <c r="J219" s="439"/>
      <c r="K219" s="439"/>
      <c r="L219" s="439"/>
      <c r="M219" s="439"/>
      <c r="N219" s="439"/>
      <c r="O219" s="439"/>
      <c r="P219" s="439"/>
      <c r="Q219" s="439"/>
      <c r="R219" s="439"/>
      <c r="S219" s="439"/>
      <c r="T219" s="439"/>
      <c r="U219" s="439"/>
      <c r="V219" s="439"/>
      <c r="W219" s="439"/>
      <c r="X219" s="439"/>
      <c r="Y219" s="439"/>
      <c r="Z219" s="439"/>
      <c r="AA219" s="439"/>
      <c r="AB219" s="439"/>
      <c r="AC219" s="439"/>
      <c r="AD219" s="439"/>
    </row>
    <row r="220">
      <c r="A220" s="439"/>
      <c r="B220" s="439"/>
      <c r="C220" s="443"/>
      <c r="D220" s="443"/>
      <c r="E220" s="443"/>
      <c r="F220" s="443"/>
      <c r="G220" s="443"/>
      <c r="H220" s="439"/>
      <c r="I220" s="439"/>
      <c r="J220" s="439"/>
      <c r="K220" s="439"/>
      <c r="L220" s="439"/>
      <c r="M220" s="439"/>
      <c r="N220" s="439"/>
      <c r="O220" s="439"/>
      <c r="P220" s="439"/>
      <c r="Q220" s="439"/>
      <c r="R220" s="439"/>
      <c r="S220" s="439"/>
      <c r="T220" s="439"/>
      <c r="U220" s="439"/>
      <c r="V220" s="439"/>
      <c r="W220" s="439"/>
      <c r="X220" s="439"/>
      <c r="Y220" s="439"/>
      <c r="Z220" s="439"/>
      <c r="AA220" s="439"/>
      <c r="AB220" s="439"/>
      <c r="AC220" s="439"/>
      <c r="AD220" s="439"/>
    </row>
    <row r="221">
      <c r="A221" s="439"/>
      <c r="B221" s="439"/>
      <c r="C221" s="443"/>
      <c r="D221" s="443"/>
      <c r="E221" s="443"/>
      <c r="F221" s="443"/>
      <c r="G221" s="443"/>
      <c r="H221" s="439"/>
      <c r="I221" s="439"/>
      <c r="J221" s="439"/>
      <c r="K221" s="439"/>
      <c r="L221" s="439"/>
      <c r="M221" s="439"/>
      <c r="N221" s="439"/>
      <c r="O221" s="439"/>
      <c r="P221" s="439"/>
      <c r="Q221" s="439"/>
      <c r="R221" s="439"/>
      <c r="S221" s="439"/>
      <c r="T221" s="439"/>
      <c r="U221" s="439"/>
      <c r="V221" s="439"/>
      <c r="W221" s="439"/>
      <c r="X221" s="439"/>
      <c r="Y221" s="439"/>
      <c r="Z221" s="439"/>
      <c r="AA221" s="439"/>
      <c r="AB221" s="439"/>
      <c r="AC221" s="439"/>
      <c r="AD221" s="439"/>
    </row>
    <row r="222">
      <c r="A222" s="439"/>
      <c r="B222" s="439"/>
      <c r="C222" s="443"/>
      <c r="D222" s="443"/>
      <c r="E222" s="443"/>
      <c r="F222" s="443"/>
      <c r="G222" s="443"/>
      <c r="H222" s="439"/>
      <c r="I222" s="439"/>
      <c r="J222" s="439"/>
      <c r="K222" s="439"/>
      <c r="L222" s="439"/>
      <c r="M222" s="439"/>
      <c r="N222" s="439"/>
      <c r="O222" s="439"/>
      <c r="P222" s="439"/>
      <c r="Q222" s="439"/>
      <c r="R222" s="439"/>
      <c r="S222" s="439"/>
      <c r="T222" s="439"/>
      <c r="U222" s="439"/>
      <c r="V222" s="439"/>
      <c r="W222" s="439"/>
      <c r="X222" s="439"/>
      <c r="Y222" s="439"/>
      <c r="Z222" s="439"/>
      <c r="AA222" s="439"/>
      <c r="AB222" s="439"/>
      <c r="AC222" s="439"/>
      <c r="AD222" s="439"/>
    </row>
    <row r="223">
      <c r="A223" s="439"/>
      <c r="B223" s="439"/>
      <c r="C223" s="443"/>
      <c r="D223" s="443"/>
      <c r="E223" s="443"/>
      <c r="F223" s="443"/>
      <c r="G223" s="443"/>
      <c r="H223" s="439"/>
      <c r="I223" s="439"/>
      <c r="J223" s="439"/>
      <c r="K223" s="439"/>
      <c r="L223" s="439"/>
      <c r="M223" s="439"/>
      <c r="N223" s="439"/>
      <c r="O223" s="439"/>
      <c r="P223" s="439"/>
      <c r="Q223" s="439"/>
      <c r="R223" s="439"/>
      <c r="S223" s="439"/>
      <c r="T223" s="439"/>
      <c r="U223" s="439"/>
      <c r="V223" s="439"/>
      <c r="W223" s="439"/>
      <c r="X223" s="439"/>
      <c r="Y223" s="439"/>
      <c r="Z223" s="439"/>
      <c r="AA223" s="439"/>
      <c r="AB223" s="439"/>
      <c r="AC223" s="439"/>
      <c r="AD223" s="439"/>
    </row>
    <row r="224">
      <c r="A224" s="439"/>
      <c r="B224" s="439"/>
      <c r="C224" s="443"/>
      <c r="D224" s="443"/>
      <c r="E224" s="443"/>
      <c r="F224" s="443"/>
      <c r="G224" s="443"/>
      <c r="H224" s="439"/>
      <c r="I224" s="439"/>
      <c r="J224" s="439"/>
      <c r="K224" s="439"/>
      <c r="L224" s="439"/>
      <c r="M224" s="439"/>
      <c r="N224" s="439"/>
      <c r="O224" s="439"/>
      <c r="P224" s="439"/>
      <c r="Q224" s="439"/>
      <c r="R224" s="439"/>
      <c r="S224" s="439"/>
      <c r="T224" s="439"/>
      <c r="U224" s="439"/>
      <c r="V224" s="439"/>
      <c r="W224" s="439"/>
      <c r="X224" s="439"/>
      <c r="Y224" s="439"/>
      <c r="Z224" s="439"/>
      <c r="AA224" s="439"/>
      <c r="AB224" s="439"/>
      <c r="AC224" s="439"/>
      <c r="AD224" s="439"/>
    </row>
    <row r="225">
      <c r="A225" s="439"/>
      <c r="B225" s="439"/>
      <c r="C225" s="443"/>
      <c r="D225" s="443"/>
      <c r="E225" s="443"/>
      <c r="F225" s="443"/>
      <c r="G225" s="443"/>
      <c r="H225" s="439"/>
      <c r="I225" s="439"/>
      <c r="J225" s="439"/>
      <c r="K225" s="439"/>
      <c r="L225" s="439"/>
      <c r="M225" s="439"/>
      <c r="N225" s="439"/>
      <c r="O225" s="439"/>
      <c r="P225" s="439"/>
      <c r="Q225" s="439"/>
      <c r="R225" s="439"/>
      <c r="S225" s="439"/>
      <c r="T225" s="439"/>
      <c r="U225" s="439"/>
      <c r="V225" s="439"/>
      <c r="W225" s="439"/>
      <c r="X225" s="439"/>
      <c r="Y225" s="439"/>
      <c r="Z225" s="439"/>
      <c r="AA225" s="439"/>
      <c r="AB225" s="439"/>
      <c r="AC225" s="439"/>
      <c r="AD225" s="439"/>
    </row>
    <row r="226">
      <c r="A226" s="439"/>
      <c r="B226" s="439"/>
      <c r="C226" s="443"/>
      <c r="D226" s="443"/>
      <c r="E226" s="443"/>
      <c r="F226" s="443"/>
      <c r="G226" s="443"/>
      <c r="H226" s="439"/>
      <c r="I226" s="439"/>
      <c r="J226" s="439"/>
      <c r="K226" s="439"/>
      <c r="L226" s="439"/>
      <c r="M226" s="439"/>
      <c r="N226" s="439"/>
      <c r="O226" s="439"/>
      <c r="P226" s="439"/>
      <c r="Q226" s="439"/>
      <c r="R226" s="439"/>
      <c r="S226" s="439"/>
      <c r="T226" s="439"/>
      <c r="U226" s="439"/>
      <c r="V226" s="439"/>
      <c r="W226" s="439"/>
      <c r="X226" s="439"/>
      <c r="Y226" s="439"/>
      <c r="Z226" s="439"/>
      <c r="AA226" s="439"/>
      <c r="AB226" s="439"/>
      <c r="AC226" s="439"/>
      <c r="AD226" s="439"/>
    </row>
    <row r="227">
      <c r="A227" s="439"/>
      <c r="B227" s="439"/>
      <c r="C227" s="443"/>
      <c r="D227" s="443"/>
      <c r="E227" s="443"/>
      <c r="F227" s="443"/>
      <c r="G227" s="443"/>
      <c r="H227" s="439"/>
      <c r="I227" s="439"/>
      <c r="J227" s="439"/>
      <c r="K227" s="439"/>
      <c r="L227" s="439"/>
      <c r="M227" s="439"/>
      <c r="N227" s="439"/>
      <c r="O227" s="439"/>
      <c r="P227" s="439"/>
      <c r="Q227" s="439"/>
      <c r="R227" s="439"/>
      <c r="S227" s="439"/>
      <c r="T227" s="439"/>
      <c r="U227" s="439"/>
      <c r="V227" s="439"/>
      <c r="W227" s="439"/>
      <c r="X227" s="439"/>
      <c r="Y227" s="439"/>
      <c r="Z227" s="439"/>
      <c r="AA227" s="439"/>
      <c r="AB227" s="439"/>
      <c r="AC227" s="439"/>
      <c r="AD227" s="439"/>
    </row>
    <row r="228">
      <c r="A228" s="439"/>
      <c r="B228" s="439"/>
      <c r="C228" s="443"/>
      <c r="D228" s="443"/>
      <c r="E228" s="443"/>
      <c r="F228" s="443"/>
      <c r="G228" s="443"/>
      <c r="H228" s="439"/>
      <c r="I228" s="439"/>
      <c r="J228" s="439"/>
      <c r="K228" s="439"/>
      <c r="L228" s="439"/>
      <c r="M228" s="439"/>
      <c r="N228" s="439"/>
      <c r="O228" s="439"/>
      <c r="P228" s="439"/>
      <c r="Q228" s="439"/>
      <c r="R228" s="439"/>
      <c r="S228" s="439"/>
      <c r="T228" s="439"/>
      <c r="U228" s="439"/>
      <c r="V228" s="439"/>
      <c r="W228" s="439"/>
      <c r="X228" s="439"/>
      <c r="Y228" s="439"/>
      <c r="Z228" s="439"/>
      <c r="AA228" s="439"/>
      <c r="AB228" s="439"/>
      <c r="AC228" s="439"/>
      <c r="AD228" s="439"/>
    </row>
    <row r="229">
      <c r="A229" s="439"/>
      <c r="B229" s="439"/>
      <c r="C229" s="443"/>
      <c r="D229" s="443"/>
      <c r="E229" s="443"/>
      <c r="F229" s="443"/>
      <c r="G229" s="443"/>
      <c r="H229" s="439"/>
      <c r="I229" s="439"/>
      <c r="J229" s="439"/>
      <c r="K229" s="439"/>
      <c r="L229" s="439"/>
      <c r="M229" s="439"/>
      <c r="N229" s="439"/>
      <c r="O229" s="439"/>
      <c r="P229" s="439"/>
      <c r="Q229" s="439"/>
      <c r="R229" s="439"/>
      <c r="S229" s="439"/>
      <c r="T229" s="439"/>
      <c r="U229" s="439"/>
      <c r="V229" s="439"/>
      <c r="W229" s="439"/>
      <c r="X229" s="439"/>
      <c r="Y229" s="439"/>
      <c r="Z229" s="439"/>
      <c r="AA229" s="439"/>
      <c r="AB229" s="439"/>
      <c r="AC229" s="439"/>
      <c r="AD229" s="439"/>
    </row>
    <row r="230">
      <c r="A230" s="439"/>
      <c r="B230" s="439"/>
      <c r="C230" s="443"/>
      <c r="D230" s="443"/>
      <c r="E230" s="443"/>
      <c r="F230" s="443"/>
      <c r="G230" s="443"/>
      <c r="H230" s="439"/>
      <c r="I230" s="439"/>
      <c r="J230" s="439"/>
      <c r="K230" s="439"/>
      <c r="L230" s="439"/>
      <c r="M230" s="439"/>
      <c r="N230" s="439"/>
      <c r="O230" s="439"/>
      <c r="P230" s="439"/>
      <c r="Q230" s="439"/>
      <c r="R230" s="439"/>
      <c r="S230" s="439"/>
      <c r="T230" s="439"/>
      <c r="U230" s="439"/>
      <c r="V230" s="439"/>
      <c r="W230" s="439"/>
      <c r="X230" s="439"/>
      <c r="Y230" s="439"/>
      <c r="Z230" s="439"/>
      <c r="AA230" s="439"/>
      <c r="AB230" s="439"/>
      <c r="AC230" s="439"/>
      <c r="AD230" s="439"/>
    </row>
    <row r="231">
      <c r="A231" s="439"/>
      <c r="B231" s="439"/>
      <c r="C231" s="443"/>
      <c r="D231" s="443"/>
      <c r="E231" s="443"/>
      <c r="F231" s="443"/>
      <c r="G231" s="443"/>
      <c r="H231" s="439"/>
      <c r="I231" s="439"/>
      <c r="J231" s="439"/>
      <c r="K231" s="439"/>
      <c r="L231" s="439"/>
      <c r="M231" s="439"/>
      <c r="N231" s="439"/>
      <c r="O231" s="439"/>
      <c r="P231" s="439"/>
      <c r="Q231" s="439"/>
      <c r="R231" s="439"/>
      <c r="S231" s="439"/>
      <c r="T231" s="439"/>
      <c r="U231" s="439"/>
      <c r="V231" s="439"/>
      <c r="W231" s="439"/>
      <c r="X231" s="439"/>
      <c r="Y231" s="439"/>
      <c r="Z231" s="439"/>
      <c r="AA231" s="439"/>
      <c r="AB231" s="439"/>
      <c r="AC231" s="439"/>
      <c r="AD231" s="439"/>
    </row>
    <row r="232">
      <c r="A232" s="439"/>
      <c r="B232" s="439"/>
      <c r="C232" s="443"/>
      <c r="D232" s="443"/>
      <c r="E232" s="443"/>
      <c r="F232" s="443"/>
      <c r="G232" s="443"/>
      <c r="H232" s="439"/>
      <c r="I232" s="439"/>
      <c r="J232" s="439"/>
      <c r="K232" s="439"/>
      <c r="L232" s="439"/>
      <c r="M232" s="439"/>
      <c r="N232" s="439"/>
      <c r="O232" s="439"/>
      <c r="P232" s="439"/>
      <c r="Q232" s="439"/>
      <c r="R232" s="439"/>
      <c r="S232" s="439"/>
      <c r="T232" s="439"/>
      <c r="U232" s="439"/>
      <c r="V232" s="439"/>
      <c r="W232" s="439"/>
      <c r="X232" s="439"/>
      <c r="Y232" s="439"/>
      <c r="Z232" s="439"/>
      <c r="AA232" s="439"/>
      <c r="AB232" s="439"/>
      <c r="AC232" s="439"/>
      <c r="AD232" s="439"/>
    </row>
    <row r="233">
      <c r="A233" s="439"/>
      <c r="B233" s="439"/>
      <c r="C233" s="443"/>
      <c r="D233" s="443"/>
      <c r="E233" s="443"/>
      <c r="F233" s="443"/>
      <c r="G233" s="443"/>
      <c r="H233" s="439"/>
      <c r="I233" s="439"/>
      <c r="J233" s="439"/>
      <c r="K233" s="439"/>
      <c r="L233" s="439"/>
      <c r="M233" s="439"/>
      <c r="N233" s="439"/>
      <c r="O233" s="439"/>
      <c r="P233" s="439"/>
      <c r="Q233" s="439"/>
      <c r="R233" s="439"/>
      <c r="S233" s="439"/>
      <c r="T233" s="439"/>
      <c r="U233" s="439"/>
      <c r="V233" s="439"/>
      <c r="W233" s="439"/>
      <c r="X233" s="439"/>
      <c r="Y233" s="439"/>
      <c r="Z233" s="439"/>
      <c r="AA233" s="439"/>
      <c r="AB233" s="439"/>
      <c r="AC233" s="439"/>
      <c r="AD233" s="439"/>
    </row>
    <row r="234">
      <c r="A234" s="439"/>
      <c r="B234" s="439"/>
      <c r="C234" s="443"/>
      <c r="D234" s="443"/>
      <c r="E234" s="443"/>
      <c r="F234" s="443"/>
      <c r="G234" s="443"/>
      <c r="H234" s="439"/>
      <c r="I234" s="439"/>
      <c r="J234" s="439"/>
      <c r="K234" s="439"/>
      <c r="L234" s="439"/>
      <c r="M234" s="439"/>
      <c r="N234" s="439"/>
      <c r="O234" s="439"/>
      <c r="P234" s="439"/>
      <c r="Q234" s="439"/>
      <c r="R234" s="439"/>
      <c r="S234" s="439"/>
      <c r="T234" s="439"/>
      <c r="U234" s="439"/>
      <c r="V234" s="439"/>
      <c r="W234" s="439"/>
      <c r="X234" s="439"/>
      <c r="Y234" s="439"/>
      <c r="Z234" s="439"/>
      <c r="AA234" s="439"/>
      <c r="AB234" s="439"/>
      <c r="AC234" s="439"/>
      <c r="AD234" s="439"/>
    </row>
    <row r="235">
      <c r="A235" s="439"/>
      <c r="B235" s="439"/>
      <c r="C235" s="443"/>
      <c r="D235" s="443"/>
      <c r="E235" s="443"/>
      <c r="F235" s="443"/>
      <c r="G235" s="443"/>
      <c r="H235" s="439"/>
      <c r="I235" s="439"/>
      <c r="J235" s="439"/>
      <c r="K235" s="439"/>
      <c r="L235" s="439"/>
      <c r="M235" s="439"/>
      <c r="N235" s="439"/>
      <c r="O235" s="439"/>
      <c r="P235" s="439"/>
      <c r="Q235" s="439"/>
      <c r="R235" s="439"/>
      <c r="S235" s="439"/>
      <c r="T235" s="439"/>
      <c r="U235" s="439"/>
      <c r="V235" s="439"/>
      <c r="W235" s="439"/>
      <c r="X235" s="439"/>
      <c r="Y235" s="439"/>
      <c r="Z235" s="439"/>
      <c r="AA235" s="439"/>
      <c r="AB235" s="439"/>
      <c r="AC235" s="439"/>
      <c r="AD235" s="439"/>
    </row>
    <row r="236">
      <c r="A236" s="439"/>
      <c r="B236" s="439"/>
      <c r="C236" s="443"/>
      <c r="D236" s="443"/>
      <c r="E236" s="443"/>
      <c r="F236" s="443"/>
      <c r="G236" s="443"/>
      <c r="H236" s="439"/>
      <c r="I236" s="439"/>
      <c r="J236" s="439"/>
      <c r="K236" s="439"/>
      <c r="L236" s="439"/>
      <c r="M236" s="439"/>
      <c r="N236" s="439"/>
      <c r="O236" s="439"/>
      <c r="P236" s="439"/>
      <c r="Q236" s="439"/>
      <c r="R236" s="439"/>
      <c r="S236" s="439"/>
      <c r="T236" s="439"/>
      <c r="U236" s="439"/>
      <c r="V236" s="439"/>
      <c r="W236" s="439"/>
      <c r="X236" s="439"/>
      <c r="Y236" s="439"/>
      <c r="Z236" s="439"/>
      <c r="AA236" s="439"/>
      <c r="AB236" s="439"/>
      <c r="AC236" s="439"/>
      <c r="AD236" s="439"/>
    </row>
    <row r="237">
      <c r="A237" s="439"/>
      <c r="B237" s="439"/>
      <c r="C237" s="443"/>
      <c r="D237" s="443"/>
      <c r="E237" s="443"/>
      <c r="F237" s="443"/>
      <c r="G237" s="443"/>
      <c r="H237" s="439"/>
      <c r="I237" s="439"/>
      <c r="J237" s="439"/>
      <c r="K237" s="439"/>
      <c r="L237" s="439"/>
      <c r="M237" s="439"/>
      <c r="N237" s="439"/>
      <c r="O237" s="439"/>
      <c r="P237" s="439"/>
      <c r="Q237" s="439"/>
      <c r="R237" s="439"/>
      <c r="S237" s="439"/>
      <c r="T237" s="439"/>
      <c r="U237" s="439"/>
      <c r="V237" s="439"/>
      <c r="W237" s="439"/>
      <c r="X237" s="439"/>
      <c r="Y237" s="439"/>
      <c r="Z237" s="439"/>
      <c r="AA237" s="439"/>
      <c r="AB237" s="439"/>
      <c r="AC237" s="439"/>
      <c r="AD237" s="439"/>
    </row>
    <row r="238">
      <c r="A238" s="439"/>
      <c r="B238" s="439"/>
      <c r="C238" s="443"/>
      <c r="D238" s="443"/>
      <c r="E238" s="443"/>
      <c r="F238" s="443"/>
      <c r="G238" s="443"/>
      <c r="H238" s="439"/>
      <c r="I238" s="439"/>
      <c r="J238" s="439"/>
      <c r="K238" s="439"/>
      <c r="L238" s="439"/>
      <c r="M238" s="439"/>
      <c r="N238" s="439"/>
      <c r="O238" s="439"/>
      <c r="P238" s="439"/>
      <c r="Q238" s="439"/>
      <c r="R238" s="439"/>
      <c r="S238" s="439"/>
      <c r="T238" s="439"/>
      <c r="U238" s="439"/>
      <c r="V238" s="439"/>
      <c r="W238" s="439"/>
      <c r="X238" s="439"/>
      <c r="Y238" s="439"/>
      <c r="Z238" s="439"/>
      <c r="AA238" s="439"/>
      <c r="AB238" s="439"/>
      <c r="AC238" s="439"/>
      <c r="AD238" s="439"/>
    </row>
    <row r="239">
      <c r="A239" s="439"/>
      <c r="B239" s="439"/>
      <c r="C239" s="443"/>
      <c r="D239" s="443"/>
      <c r="E239" s="443"/>
      <c r="F239" s="443"/>
      <c r="G239" s="443"/>
      <c r="H239" s="439"/>
      <c r="I239" s="439"/>
      <c r="J239" s="439"/>
      <c r="K239" s="439"/>
      <c r="L239" s="439"/>
      <c r="M239" s="439"/>
      <c r="N239" s="439"/>
      <c r="O239" s="439"/>
      <c r="P239" s="439"/>
      <c r="Q239" s="439"/>
      <c r="R239" s="439"/>
      <c r="S239" s="439"/>
      <c r="T239" s="439"/>
      <c r="U239" s="439"/>
      <c r="V239" s="439"/>
      <c r="W239" s="439"/>
      <c r="X239" s="439"/>
      <c r="Y239" s="439"/>
      <c r="Z239" s="439"/>
      <c r="AA239" s="439"/>
      <c r="AB239" s="439"/>
      <c r="AC239" s="439"/>
      <c r="AD239" s="439"/>
    </row>
    <row r="240">
      <c r="A240" s="439"/>
      <c r="B240" s="439"/>
      <c r="C240" s="443"/>
      <c r="D240" s="443"/>
      <c r="E240" s="443"/>
      <c r="F240" s="443"/>
      <c r="G240" s="443"/>
      <c r="H240" s="439"/>
      <c r="I240" s="439"/>
      <c r="J240" s="439"/>
      <c r="K240" s="439"/>
      <c r="L240" s="439"/>
      <c r="M240" s="439"/>
      <c r="N240" s="439"/>
      <c r="O240" s="439"/>
      <c r="P240" s="439"/>
      <c r="Q240" s="439"/>
      <c r="R240" s="439"/>
      <c r="S240" s="439"/>
      <c r="T240" s="439"/>
      <c r="U240" s="439"/>
      <c r="V240" s="439"/>
      <c r="W240" s="439"/>
      <c r="X240" s="439"/>
      <c r="Y240" s="439"/>
      <c r="Z240" s="439"/>
      <c r="AA240" s="439"/>
      <c r="AB240" s="439"/>
      <c r="AC240" s="439"/>
      <c r="AD240" s="439"/>
    </row>
    <row r="241">
      <c r="A241" s="439"/>
      <c r="B241" s="439"/>
      <c r="C241" s="443"/>
      <c r="D241" s="443"/>
      <c r="E241" s="443"/>
      <c r="F241" s="443"/>
      <c r="G241" s="443"/>
      <c r="H241" s="439"/>
      <c r="I241" s="439"/>
      <c r="J241" s="439"/>
      <c r="K241" s="439"/>
      <c r="L241" s="439"/>
      <c r="M241" s="439"/>
      <c r="N241" s="439"/>
      <c r="O241" s="439"/>
      <c r="P241" s="439"/>
      <c r="Q241" s="439"/>
      <c r="R241" s="439"/>
      <c r="S241" s="439"/>
      <c r="T241" s="439"/>
      <c r="U241" s="439"/>
      <c r="V241" s="439"/>
      <c r="W241" s="439"/>
      <c r="X241" s="439"/>
      <c r="Y241" s="439"/>
      <c r="Z241" s="439"/>
      <c r="AA241" s="439"/>
      <c r="AB241" s="439"/>
      <c r="AC241" s="439"/>
      <c r="AD241" s="439"/>
    </row>
    <row r="242">
      <c r="A242" s="439"/>
      <c r="B242" s="439"/>
      <c r="C242" s="443"/>
      <c r="D242" s="443"/>
      <c r="E242" s="443"/>
      <c r="F242" s="443"/>
      <c r="G242" s="443"/>
      <c r="H242" s="439"/>
      <c r="I242" s="439"/>
      <c r="J242" s="439"/>
      <c r="K242" s="439"/>
      <c r="L242" s="439"/>
      <c r="M242" s="439"/>
      <c r="N242" s="439"/>
      <c r="O242" s="439"/>
      <c r="P242" s="439"/>
      <c r="Q242" s="439"/>
      <c r="R242" s="439"/>
      <c r="S242" s="439"/>
      <c r="T242" s="439"/>
      <c r="U242" s="439"/>
      <c r="V242" s="439"/>
      <c r="W242" s="439"/>
      <c r="X242" s="439"/>
      <c r="Y242" s="439"/>
      <c r="Z242" s="439"/>
      <c r="AA242" s="439"/>
      <c r="AB242" s="439"/>
      <c r="AC242" s="439"/>
      <c r="AD242" s="439"/>
    </row>
    <row r="243">
      <c r="A243" s="439"/>
      <c r="B243" s="439"/>
      <c r="C243" s="443"/>
      <c r="D243" s="443"/>
      <c r="E243" s="443"/>
      <c r="F243" s="443"/>
      <c r="G243" s="443"/>
      <c r="H243" s="439"/>
      <c r="I243" s="439"/>
      <c r="J243" s="439"/>
      <c r="K243" s="439"/>
      <c r="L243" s="439"/>
      <c r="M243" s="439"/>
      <c r="N243" s="439"/>
      <c r="O243" s="439"/>
      <c r="P243" s="439"/>
      <c r="Q243" s="439"/>
      <c r="R243" s="439"/>
      <c r="S243" s="439"/>
      <c r="T243" s="439"/>
      <c r="U243" s="439"/>
      <c r="V243" s="439"/>
      <c r="W243" s="439"/>
      <c r="X243" s="439"/>
      <c r="Y243" s="439"/>
      <c r="Z243" s="439"/>
      <c r="AA243" s="439"/>
      <c r="AB243" s="439"/>
      <c r="AC243" s="439"/>
      <c r="AD243" s="439"/>
    </row>
    <row r="244">
      <c r="A244" s="439"/>
      <c r="B244" s="439"/>
      <c r="C244" s="443"/>
      <c r="D244" s="443"/>
      <c r="E244" s="443"/>
      <c r="F244" s="443"/>
      <c r="G244" s="443"/>
      <c r="H244" s="439"/>
      <c r="I244" s="439"/>
      <c r="J244" s="439"/>
      <c r="K244" s="439"/>
      <c r="L244" s="439"/>
      <c r="M244" s="439"/>
      <c r="N244" s="439"/>
      <c r="O244" s="439"/>
      <c r="P244" s="439"/>
      <c r="Q244" s="439"/>
      <c r="R244" s="439"/>
      <c r="S244" s="439"/>
      <c r="T244" s="439"/>
      <c r="U244" s="439"/>
      <c r="V244" s="439"/>
      <c r="W244" s="439"/>
      <c r="X244" s="439"/>
      <c r="Y244" s="439"/>
      <c r="Z244" s="439"/>
      <c r="AA244" s="439"/>
      <c r="AB244" s="439"/>
      <c r="AC244" s="439"/>
      <c r="AD244" s="439"/>
    </row>
    <row r="245">
      <c r="A245" s="439"/>
      <c r="B245" s="439"/>
      <c r="C245" s="443"/>
      <c r="D245" s="443"/>
      <c r="E245" s="443"/>
      <c r="F245" s="443"/>
      <c r="G245" s="443"/>
      <c r="H245" s="439"/>
      <c r="I245" s="439"/>
      <c r="J245" s="439"/>
      <c r="K245" s="439"/>
      <c r="L245" s="439"/>
      <c r="M245" s="439"/>
      <c r="N245" s="439"/>
      <c r="O245" s="439"/>
      <c r="P245" s="439"/>
      <c r="Q245" s="439"/>
      <c r="R245" s="439"/>
      <c r="S245" s="439"/>
      <c r="T245" s="439"/>
      <c r="U245" s="439"/>
      <c r="V245" s="439"/>
      <c r="W245" s="439"/>
      <c r="X245" s="439"/>
      <c r="Y245" s="439"/>
      <c r="Z245" s="439"/>
      <c r="AA245" s="439"/>
      <c r="AB245" s="439"/>
      <c r="AC245" s="439"/>
      <c r="AD245" s="439"/>
    </row>
    <row r="246">
      <c r="A246" s="439"/>
      <c r="B246" s="439"/>
      <c r="C246" s="443"/>
      <c r="D246" s="443"/>
      <c r="E246" s="443"/>
      <c r="F246" s="443"/>
      <c r="G246" s="443"/>
      <c r="H246" s="439"/>
      <c r="I246" s="439"/>
      <c r="J246" s="439"/>
      <c r="K246" s="439"/>
      <c r="L246" s="439"/>
      <c r="M246" s="439"/>
      <c r="N246" s="439"/>
      <c r="O246" s="439"/>
      <c r="P246" s="439"/>
      <c r="Q246" s="439"/>
      <c r="R246" s="439"/>
      <c r="S246" s="439"/>
      <c r="T246" s="439"/>
      <c r="U246" s="439"/>
      <c r="V246" s="439"/>
      <c r="W246" s="439"/>
      <c r="X246" s="439"/>
      <c r="Y246" s="439"/>
      <c r="Z246" s="439"/>
      <c r="AA246" s="439"/>
      <c r="AB246" s="439"/>
      <c r="AC246" s="439"/>
      <c r="AD246" s="439"/>
    </row>
    <row r="247">
      <c r="A247" s="439"/>
      <c r="B247" s="439"/>
      <c r="C247" s="443"/>
      <c r="D247" s="443"/>
      <c r="E247" s="443"/>
      <c r="F247" s="443"/>
      <c r="G247" s="443"/>
      <c r="H247" s="439"/>
      <c r="I247" s="439"/>
      <c r="J247" s="439"/>
      <c r="K247" s="439"/>
      <c r="L247" s="439"/>
      <c r="M247" s="439"/>
      <c r="N247" s="439"/>
      <c r="O247" s="439"/>
      <c r="P247" s="439"/>
      <c r="Q247" s="439"/>
      <c r="R247" s="439"/>
      <c r="S247" s="439"/>
      <c r="T247" s="439"/>
      <c r="U247" s="439"/>
      <c r="V247" s="439"/>
      <c r="W247" s="439"/>
      <c r="X247" s="439"/>
      <c r="Y247" s="439"/>
      <c r="Z247" s="439"/>
      <c r="AA247" s="439"/>
      <c r="AB247" s="439"/>
      <c r="AC247" s="439"/>
      <c r="AD247" s="439"/>
    </row>
    <row r="248">
      <c r="A248" s="439"/>
      <c r="B248" s="439"/>
      <c r="C248" s="443"/>
      <c r="D248" s="443"/>
      <c r="E248" s="443"/>
      <c r="F248" s="443"/>
      <c r="G248" s="443"/>
      <c r="H248" s="439"/>
      <c r="I248" s="439"/>
      <c r="J248" s="439"/>
      <c r="K248" s="439"/>
      <c r="L248" s="439"/>
      <c r="M248" s="439"/>
      <c r="N248" s="439"/>
      <c r="O248" s="439"/>
      <c r="P248" s="439"/>
      <c r="Q248" s="439"/>
      <c r="R248" s="439"/>
      <c r="S248" s="439"/>
      <c r="T248" s="439"/>
      <c r="U248" s="439"/>
      <c r="V248" s="439"/>
      <c r="W248" s="439"/>
      <c r="X248" s="439"/>
      <c r="Y248" s="439"/>
      <c r="Z248" s="439"/>
      <c r="AA248" s="439"/>
      <c r="AB248" s="439"/>
      <c r="AC248" s="439"/>
      <c r="AD248" s="439"/>
    </row>
    <row r="249">
      <c r="A249" s="439"/>
      <c r="B249" s="439"/>
      <c r="C249" s="443"/>
      <c r="D249" s="443"/>
      <c r="E249" s="443"/>
      <c r="F249" s="443"/>
      <c r="G249" s="443"/>
      <c r="H249" s="439"/>
      <c r="I249" s="439"/>
      <c r="J249" s="439"/>
      <c r="K249" s="439"/>
      <c r="L249" s="439"/>
      <c r="M249" s="439"/>
      <c r="N249" s="439"/>
      <c r="O249" s="439"/>
      <c r="P249" s="439"/>
      <c r="Q249" s="439"/>
      <c r="R249" s="439"/>
      <c r="S249" s="439"/>
      <c r="T249" s="439"/>
      <c r="U249" s="439"/>
      <c r="V249" s="439"/>
      <c r="W249" s="439"/>
      <c r="X249" s="439"/>
      <c r="Y249" s="439"/>
      <c r="Z249" s="439"/>
      <c r="AA249" s="439"/>
      <c r="AB249" s="439"/>
      <c r="AC249" s="439"/>
      <c r="AD249" s="439"/>
    </row>
    <row r="250">
      <c r="A250" s="439"/>
      <c r="B250" s="439"/>
      <c r="C250" s="443"/>
      <c r="D250" s="443"/>
      <c r="E250" s="443"/>
      <c r="F250" s="443"/>
      <c r="G250" s="443"/>
      <c r="H250" s="439"/>
      <c r="I250" s="439"/>
      <c r="J250" s="439"/>
      <c r="K250" s="439"/>
      <c r="L250" s="439"/>
      <c r="M250" s="439"/>
      <c r="N250" s="439"/>
      <c r="O250" s="439"/>
      <c r="P250" s="439"/>
      <c r="Q250" s="439"/>
      <c r="R250" s="439"/>
      <c r="S250" s="439"/>
      <c r="T250" s="439"/>
      <c r="U250" s="439"/>
      <c r="V250" s="439"/>
      <c r="W250" s="439"/>
      <c r="X250" s="439"/>
      <c r="Y250" s="439"/>
      <c r="Z250" s="439"/>
      <c r="AA250" s="439"/>
      <c r="AB250" s="439"/>
      <c r="AC250" s="439"/>
      <c r="AD250" s="439"/>
    </row>
    <row r="251">
      <c r="A251" s="439"/>
      <c r="B251" s="439"/>
      <c r="C251" s="443"/>
      <c r="D251" s="443"/>
      <c r="E251" s="443"/>
      <c r="F251" s="443"/>
      <c r="G251" s="443"/>
      <c r="H251" s="439"/>
      <c r="I251" s="439"/>
      <c r="J251" s="439"/>
      <c r="K251" s="439"/>
      <c r="L251" s="439"/>
      <c r="M251" s="439"/>
      <c r="N251" s="439"/>
      <c r="O251" s="439"/>
      <c r="P251" s="439"/>
      <c r="Q251" s="439"/>
      <c r="R251" s="439"/>
      <c r="S251" s="439"/>
      <c r="T251" s="439"/>
      <c r="U251" s="439"/>
      <c r="V251" s="439"/>
      <c r="W251" s="439"/>
      <c r="X251" s="439"/>
      <c r="Y251" s="439"/>
      <c r="Z251" s="439"/>
      <c r="AA251" s="439"/>
      <c r="AB251" s="439"/>
      <c r="AC251" s="439"/>
      <c r="AD251" s="439"/>
    </row>
    <row r="252">
      <c r="A252" s="439"/>
      <c r="B252" s="439"/>
      <c r="C252" s="443"/>
      <c r="D252" s="443"/>
      <c r="E252" s="443"/>
      <c r="F252" s="443"/>
      <c r="G252" s="443"/>
      <c r="H252" s="439"/>
      <c r="I252" s="439"/>
      <c r="J252" s="439"/>
      <c r="K252" s="439"/>
      <c r="L252" s="439"/>
      <c r="M252" s="439"/>
      <c r="N252" s="439"/>
      <c r="O252" s="439"/>
      <c r="P252" s="439"/>
      <c r="Q252" s="439"/>
      <c r="R252" s="439"/>
      <c r="S252" s="439"/>
      <c r="T252" s="439"/>
      <c r="U252" s="439"/>
      <c r="V252" s="439"/>
      <c r="W252" s="439"/>
      <c r="X252" s="439"/>
      <c r="Y252" s="439"/>
      <c r="Z252" s="439"/>
      <c r="AA252" s="439"/>
      <c r="AB252" s="439"/>
      <c r="AC252" s="439"/>
      <c r="AD252" s="439"/>
    </row>
    <row r="253">
      <c r="A253" s="439"/>
      <c r="B253" s="439"/>
      <c r="C253" s="443"/>
      <c r="D253" s="443"/>
      <c r="E253" s="443"/>
      <c r="F253" s="443"/>
      <c r="G253" s="443"/>
      <c r="H253" s="439"/>
      <c r="I253" s="439"/>
      <c r="J253" s="439"/>
      <c r="K253" s="439"/>
      <c r="L253" s="439"/>
      <c r="M253" s="439"/>
      <c r="N253" s="439"/>
      <c r="O253" s="439"/>
      <c r="P253" s="439"/>
      <c r="Q253" s="439"/>
      <c r="R253" s="439"/>
      <c r="S253" s="439"/>
      <c r="T253" s="439"/>
      <c r="U253" s="439"/>
      <c r="V253" s="439"/>
      <c r="W253" s="439"/>
      <c r="X253" s="439"/>
      <c r="Y253" s="439"/>
      <c r="Z253" s="439"/>
      <c r="AA253" s="439"/>
      <c r="AB253" s="439"/>
      <c r="AC253" s="439"/>
      <c r="AD253" s="439"/>
    </row>
    <row r="254">
      <c r="A254" s="439"/>
      <c r="B254" s="439"/>
      <c r="C254" s="443"/>
      <c r="D254" s="443"/>
      <c r="E254" s="443"/>
      <c r="F254" s="443"/>
      <c r="G254" s="443"/>
      <c r="H254" s="439"/>
      <c r="I254" s="439"/>
      <c r="J254" s="439"/>
      <c r="K254" s="439"/>
      <c r="L254" s="439"/>
      <c r="M254" s="439"/>
      <c r="N254" s="439"/>
      <c r="O254" s="439"/>
      <c r="P254" s="439"/>
      <c r="Q254" s="439"/>
      <c r="R254" s="439"/>
      <c r="S254" s="439"/>
      <c r="T254" s="439"/>
      <c r="U254" s="439"/>
      <c r="V254" s="439"/>
      <c r="W254" s="439"/>
      <c r="X254" s="439"/>
      <c r="Y254" s="439"/>
      <c r="Z254" s="439"/>
      <c r="AA254" s="439"/>
      <c r="AB254" s="439"/>
      <c r="AC254" s="439"/>
      <c r="AD254" s="439"/>
    </row>
    <row r="255">
      <c r="A255" s="439"/>
      <c r="B255" s="439"/>
      <c r="C255" s="443"/>
      <c r="D255" s="443"/>
      <c r="E255" s="443"/>
      <c r="F255" s="443"/>
      <c r="G255" s="443"/>
      <c r="H255" s="439"/>
      <c r="I255" s="439"/>
      <c r="J255" s="439"/>
      <c r="K255" s="439"/>
      <c r="L255" s="439"/>
      <c r="M255" s="439"/>
      <c r="N255" s="439"/>
      <c r="O255" s="439"/>
      <c r="P255" s="439"/>
      <c r="Q255" s="439"/>
      <c r="R255" s="439"/>
      <c r="S255" s="439"/>
      <c r="T255" s="439"/>
      <c r="U255" s="439"/>
      <c r="V255" s="439"/>
      <c r="W255" s="439"/>
      <c r="X255" s="439"/>
      <c r="Y255" s="439"/>
      <c r="Z255" s="439"/>
      <c r="AA255" s="439"/>
      <c r="AB255" s="439"/>
      <c r="AC255" s="439"/>
      <c r="AD255" s="439"/>
    </row>
    <row r="256">
      <c r="A256" s="439"/>
      <c r="B256" s="439"/>
      <c r="C256" s="443"/>
      <c r="D256" s="443"/>
      <c r="E256" s="443"/>
      <c r="F256" s="443"/>
      <c r="G256" s="443"/>
      <c r="H256" s="439"/>
      <c r="I256" s="439"/>
      <c r="J256" s="439"/>
      <c r="K256" s="439"/>
      <c r="L256" s="439"/>
      <c r="M256" s="439"/>
      <c r="N256" s="439"/>
      <c r="O256" s="439"/>
      <c r="P256" s="439"/>
      <c r="Q256" s="439"/>
      <c r="R256" s="439"/>
      <c r="S256" s="439"/>
      <c r="T256" s="439"/>
      <c r="U256" s="439"/>
      <c r="V256" s="439"/>
      <c r="W256" s="439"/>
      <c r="X256" s="439"/>
      <c r="Y256" s="439"/>
      <c r="Z256" s="439"/>
      <c r="AA256" s="439"/>
      <c r="AB256" s="439"/>
      <c r="AC256" s="439"/>
      <c r="AD256" s="439"/>
    </row>
    <row r="257">
      <c r="A257" s="439"/>
      <c r="B257" s="439"/>
      <c r="C257" s="443"/>
      <c r="D257" s="443"/>
      <c r="E257" s="443"/>
      <c r="F257" s="443"/>
      <c r="G257" s="443"/>
      <c r="H257" s="439"/>
      <c r="I257" s="439"/>
      <c r="J257" s="439"/>
      <c r="K257" s="439"/>
      <c r="L257" s="439"/>
      <c r="M257" s="439"/>
      <c r="N257" s="439"/>
      <c r="O257" s="439"/>
      <c r="P257" s="439"/>
      <c r="Q257" s="439"/>
      <c r="R257" s="439"/>
      <c r="S257" s="439"/>
      <c r="T257" s="439"/>
      <c r="U257" s="439"/>
      <c r="V257" s="439"/>
      <c r="W257" s="439"/>
      <c r="X257" s="439"/>
      <c r="Y257" s="439"/>
      <c r="Z257" s="439"/>
      <c r="AA257" s="439"/>
      <c r="AB257" s="439"/>
      <c r="AC257" s="439"/>
      <c r="AD257" s="439"/>
    </row>
    <row r="258">
      <c r="A258" s="439"/>
      <c r="B258" s="439"/>
      <c r="C258" s="443"/>
      <c r="D258" s="443"/>
      <c r="E258" s="443"/>
      <c r="F258" s="443"/>
      <c r="G258" s="443"/>
      <c r="H258" s="439"/>
      <c r="I258" s="439"/>
      <c r="J258" s="439"/>
      <c r="K258" s="439"/>
      <c r="L258" s="439"/>
      <c r="M258" s="439"/>
      <c r="N258" s="439"/>
      <c r="O258" s="439"/>
      <c r="P258" s="439"/>
      <c r="Q258" s="439"/>
      <c r="R258" s="439"/>
      <c r="S258" s="439"/>
      <c r="T258" s="439"/>
      <c r="U258" s="439"/>
      <c r="V258" s="439"/>
      <c r="W258" s="439"/>
      <c r="X258" s="439"/>
      <c r="Y258" s="439"/>
      <c r="Z258" s="439"/>
      <c r="AA258" s="439"/>
      <c r="AB258" s="439"/>
      <c r="AC258" s="439"/>
      <c r="AD258" s="439"/>
    </row>
    <row r="259">
      <c r="A259" s="439"/>
      <c r="B259" s="439"/>
      <c r="C259" s="443"/>
      <c r="D259" s="443"/>
      <c r="E259" s="443"/>
      <c r="F259" s="443"/>
      <c r="G259" s="443"/>
      <c r="H259" s="439"/>
      <c r="I259" s="439"/>
      <c r="J259" s="439"/>
      <c r="K259" s="439"/>
      <c r="L259" s="439"/>
      <c r="M259" s="439"/>
      <c r="N259" s="439"/>
      <c r="O259" s="439"/>
      <c r="P259" s="439"/>
      <c r="Q259" s="439"/>
      <c r="R259" s="439"/>
      <c r="S259" s="439"/>
      <c r="T259" s="439"/>
      <c r="U259" s="439"/>
      <c r="V259" s="439"/>
      <c r="W259" s="439"/>
      <c r="X259" s="439"/>
      <c r="Y259" s="439"/>
      <c r="Z259" s="439"/>
      <c r="AA259" s="439"/>
      <c r="AB259" s="439"/>
      <c r="AC259" s="439"/>
      <c r="AD259" s="439"/>
    </row>
    <row r="260">
      <c r="A260" s="439"/>
      <c r="B260" s="439"/>
      <c r="C260" s="443"/>
      <c r="D260" s="443"/>
      <c r="E260" s="443"/>
      <c r="F260" s="443"/>
      <c r="G260" s="443"/>
      <c r="H260" s="439"/>
      <c r="I260" s="439"/>
      <c r="J260" s="439"/>
      <c r="K260" s="439"/>
      <c r="L260" s="439"/>
      <c r="M260" s="439"/>
      <c r="N260" s="439"/>
      <c r="O260" s="439"/>
      <c r="P260" s="439"/>
      <c r="Q260" s="439"/>
      <c r="R260" s="439"/>
      <c r="S260" s="439"/>
      <c r="T260" s="439"/>
      <c r="U260" s="439"/>
      <c r="V260" s="439"/>
      <c r="W260" s="439"/>
      <c r="X260" s="439"/>
      <c r="Y260" s="439"/>
      <c r="Z260" s="439"/>
      <c r="AA260" s="439"/>
      <c r="AB260" s="439"/>
      <c r="AC260" s="439"/>
      <c r="AD260" s="439"/>
    </row>
    <row r="261">
      <c r="A261" s="439"/>
      <c r="B261" s="439"/>
      <c r="C261" s="443"/>
      <c r="D261" s="443"/>
      <c r="E261" s="443"/>
      <c r="F261" s="443"/>
      <c r="G261" s="443"/>
      <c r="H261" s="439"/>
      <c r="I261" s="439"/>
      <c r="J261" s="439"/>
      <c r="K261" s="439"/>
      <c r="L261" s="439"/>
      <c r="M261" s="439"/>
      <c r="N261" s="439"/>
      <c r="O261" s="439"/>
      <c r="P261" s="439"/>
      <c r="Q261" s="439"/>
      <c r="R261" s="439"/>
      <c r="S261" s="439"/>
      <c r="T261" s="439"/>
      <c r="U261" s="439"/>
      <c r="V261" s="439"/>
      <c r="W261" s="439"/>
      <c r="X261" s="439"/>
      <c r="Y261" s="439"/>
      <c r="Z261" s="439"/>
      <c r="AA261" s="439"/>
      <c r="AB261" s="439"/>
      <c r="AC261" s="439"/>
      <c r="AD261" s="439"/>
    </row>
    <row r="262">
      <c r="A262" s="439"/>
      <c r="B262" s="439"/>
      <c r="C262" s="443"/>
      <c r="D262" s="443"/>
      <c r="E262" s="443"/>
      <c r="F262" s="443"/>
      <c r="G262" s="443"/>
      <c r="H262" s="439"/>
      <c r="I262" s="439"/>
      <c r="J262" s="439"/>
      <c r="K262" s="439"/>
      <c r="L262" s="439"/>
      <c r="M262" s="439"/>
      <c r="N262" s="439"/>
      <c r="O262" s="439"/>
      <c r="P262" s="439"/>
      <c r="Q262" s="439"/>
      <c r="R262" s="439"/>
      <c r="S262" s="439"/>
      <c r="T262" s="439"/>
      <c r="U262" s="439"/>
      <c r="V262" s="439"/>
      <c r="W262" s="439"/>
      <c r="X262" s="439"/>
      <c r="Y262" s="439"/>
      <c r="Z262" s="439"/>
      <c r="AA262" s="439"/>
      <c r="AB262" s="439"/>
      <c r="AC262" s="439"/>
      <c r="AD262" s="439"/>
    </row>
    <row r="263">
      <c r="A263" s="439"/>
      <c r="B263" s="439"/>
      <c r="C263" s="443"/>
      <c r="D263" s="443"/>
      <c r="E263" s="443"/>
      <c r="F263" s="443"/>
      <c r="G263" s="443"/>
      <c r="H263" s="439"/>
      <c r="I263" s="439"/>
      <c r="J263" s="439"/>
      <c r="K263" s="439"/>
      <c r="L263" s="439"/>
      <c r="M263" s="439"/>
      <c r="N263" s="439"/>
      <c r="O263" s="439"/>
      <c r="P263" s="439"/>
      <c r="Q263" s="439"/>
      <c r="R263" s="439"/>
      <c r="S263" s="439"/>
      <c r="T263" s="439"/>
      <c r="U263" s="439"/>
      <c r="V263" s="439"/>
      <c r="W263" s="439"/>
      <c r="X263" s="439"/>
      <c r="Y263" s="439"/>
      <c r="Z263" s="439"/>
      <c r="AA263" s="439"/>
      <c r="AB263" s="439"/>
      <c r="AC263" s="439"/>
      <c r="AD263" s="439"/>
    </row>
    <row r="264">
      <c r="A264" s="439"/>
      <c r="B264" s="439"/>
      <c r="C264" s="443"/>
      <c r="D264" s="443"/>
      <c r="E264" s="443"/>
      <c r="F264" s="443"/>
      <c r="G264" s="443"/>
      <c r="H264" s="439"/>
      <c r="I264" s="439"/>
      <c r="J264" s="439"/>
      <c r="K264" s="439"/>
      <c r="L264" s="439"/>
      <c r="M264" s="439"/>
      <c r="N264" s="439"/>
      <c r="O264" s="439"/>
      <c r="P264" s="439"/>
      <c r="Q264" s="439"/>
      <c r="R264" s="439"/>
      <c r="S264" s="439"/>
      <c r="T264" s="439"/>
      <c r="U264" s="439"/>
      <c r="V264" s="439"/>
      <c r="W264" s="439"/>
      <c r="X264" s="439"/>
      <c r="Y264" s="439"/>
      <c r="Z264" s="439"/>
      <c r="AA264" s="439"/>
      <c r="AB264" s="439"/>
      <c r="AC264" s="439"/>
      <c r="AD264" s="439"/>
    </row>
    <row r="265">
      <c r="A265" s="439"/>
      <c r="B265" s="439"/>
      <c r="C265" s="443"/>
      <c r="D265" s="443"/>
      <c r="E265" s="443"/>
      <c r="F265" s="443"/>
      <c r="G265" s="443"/>
      <c r="H265" s="439"/>
      <c r="I265" s="439"/>
      <c r="J265" s="439"/>
      <c r="K265" s="439"/>
      <c r="L265" s="439"/>
      <c r="M265" s="439"/>
      <c r="N265" s="439"/>
      <c r="O265" s="439"/>
      <c r="P265" s="439"/>
      <c r="Q265" s="439"/>
      <c r="R265" s="439"/>
      <c r="S265" s="439"/>
      <c r="T265" s="439"/>
      <c r="U265" s="439"/>
      <c r="V265" s="439"/>
      <c r="W265" s="439"/>
      <c r="X265" s="439"/>
      <c r="Y265" s="439"/>
      <c r="Z265" s="439"/>
      <c r="AA265" s="439"/>
      <c r="AB265" s="439"/>
      <c r="AC265" s="439"/>
      <c r="AD265" s="439"/>
    </row>
    <row r="266">
      <c r="A266" s="439"/>
      <c r="B266" s="439"/>
      <c r="C266" s="443"/>
      <c r="D266" s="443"/>
      <c r="E266" s="443"/>
      <c r="F266" s="443"/>
      <c r="G266" s="443"/>
      <c r="H266" s="439"/>
      <c r="I266" s="439"/>
      <c r="J266" s="439"/>
      <c r="K266" s="439"/>
      <c r="L266" s="439"/>
      <c r="M266" s="439"/>
      <c r="N266" s="439"/>
      <c r="O266" s="439"/>
      <c r="P266" s="439"/>
      <c r="Q266" s="439"/>
      <c r="R266" s="439"/>
      <c r="S266" s="439"/>
      <c r="T266" s="439"/>
      <c r="U266" s="439"/>
      <c r="V266" s="439"/>
      <c r="W266" s="439"/>
      <c r="X266" s="439"/>
      <c r="Y266" s="439"/>
      <c r="Z266" s="439"/>
      <c r="AA266" s="439"/>
      <c r="AB266" s="439"/>
      <c r="AC266" s="439"/>
      <c r="AD266" s="439"/>
    </row>
    <row r="267">
      <c r="A267" s="439"/>
      <c r="B267" s="439"/>
      <c r="C267" s="443"/>
      <c r="D267" s="443"/>
      <c r="E267" s="443"/>
      <c r="F267" s="443"/>
      <c r="G267" s="443"/>
      <c r="H267" s="439"/>
      <c r="I267" s="439"/>
      <c r="J267" s="439"/>
      <c r="K267" s="439"/>
      <c r="L267" s="439"/>
      <c r="M267" s="439"/>
      <c r="N267" s="439"/>
      <c r="O267" s="439"/>
      <c r="P267" s="439"/>
      <c r="Q267" s="439"/>
      <c r="R267" s="439"/>
      <c r="S267" s="439"/>
      <c r="T267" s="439"/>
      <c r="U267" s="439"/>
      <c r="V267" s="439"/>
      <c r="W267" s="439"/>
      <c r="X267" s="439"/>
      <c r="Y267" s="439"/>
      <c r="Z267" s="439"/>
      <c r="AA267" s="439"/>
      <c r="AB267" s="439"/>
      <c r="AC267" s="439"/>
      <c r="AD267" s="439"/>
    </row>
    <row r="268">
      <c r="A268" s="439"/>
      <c r="B268" s="439"/>
      <c r="C268" s="443"/>
      <c r="D268" s="443"/>
      <c r="E268" s="443"/>
      <c r="F268" s="443"/>
      <c r="G268" s="443"/>
      <c r="H268" s="439"/>
      <c r="I268" s="439"/>
      <c r="J268" s="439"/>
      <c r="K268" s="439"/>
      <c r="L268" s="439"/>
      <c r="M268" s="439"/>
      <c r="N268" s="439"/>
      <c r="O268" s="439"/>
      <c r="P268" s="439"/>
      <c r="Q268" s="439"/>
      <c r="R268" s="439"/>
      <c r="S268" s="439"/>
      <c r="T268" s="439"/>
      <c r="U268" s="439"/>
      <c r="V268" s="439"/>
      <c r="W268" s="439"/>
      <c r="X268" s="439"/>
      <c r="Y268" s="439"/>
      <c r="Z268" s="439"/>
      <c r="AA268" s="439"/>
      <c r="AB268" s="439"/>
      <c r="AC268" s="439"/>
      <c r="AD268" s="439"/>
    </row>
    <row r="269">
      <c r="A269" s="439"/>
      <c r="B269" s="439"/>
      <c r="C269" s="443"/>
      <c r="D269" s="443"/>
      <c r="E269" s="443"/>
      <c r="F269" s="443"/>
      <c r="G269" s="443"/>
      <c r="H269" s="439"/>
      <c r="I269" s="439"/>
      <c r="J269" s="439"/>
      <c r="K269" s="439"/>
      <c r="L269" s="439"/>
      <c r="M269" s="439"/>
      <c r="N269" s="439"/>
      <c r="O269" s="439"/>
      <c r="P269" s="439"/>
      <c r="Q269" s="439"/>
      <c r="R269" s="439"/>
      <c r="S269" s="439"/>
      <c r="T269" s="439"/>
      <c r="U269" s="439"/>
      <c r="V269" s="439"/>
      <c r="W269" s="439"/>
      <c r="X269" s="439"/>
      <c r="Y269" s="439"/>
      <c r="Z269" s="439"/>
      <c r="AA269" s="439"/>
      <c r="AB269" s="439"/>
      <c r="AC269" s="439"/>
      <c r="AD269" s="439"/>
    </row>
    <row r="270">
      <c r="A270" s="439"/>
      <c r="B270" s="439"/>
      <c r="C270" s="443"/>
      <c r="D270" s="443"/>
      <c r="E270" s="443"/>
      <c r="F270" s="443"/>
      <c r="G270" s="443"/>
      <c r="H270" s="439"/>
      <c r="I270" s="439"/>
      <c r="J270" s="439"/>
      <c r="K270" s="439"/>
      <c r="L270" s="439"/>
      <c r="M270" s="439"/>
      <c r="N270" s="439"/>
      <c r="O270" s="439"/>
      <c r="P270" s="439"/>
      <c r="Q270" s="439"/>
      <c r="R270" s="439"/>
      <c r="S270" s="439"/>
      <c r="T270" s="439"/>
      <c r="U270" s="439"/>
      <c r="V270" s="439"/>
      <c r="W270" s="439"/>
      <c r="X270" s="439"/>
      <c r="Y270" s="439"/>
      <c r="Z270" s="439"/>
      <c r="AA270" s="439"/>
      <c r="AB270" s="439"/>
      <c r="AC270" s="439"/>
      <c r="AD270" s="439"/>
    </row>
    <row r="271">
      <c r="A271" s="439"/>
      <c r="B271" s="439"/>
      <c r="C271" s="443"/>
      <c r="D271" s="443"/>
      <c r="E271" s="443"/>
      <c r="F271" s="443"/>
      <c r="G271" s="443"/>
      <c r="H271" s="439"/>
      <c r="I271" s="439"/>
      <c r="J271" s="439"/>
      <c r="K271" s="439"/>
      <c r="L271" s="439"/>
      <c r="M271" s="439"/>
      <c r="N271" s="439"/>
      <c r="O271" s="439"/>
      <c r="P271" s="439"/>
      <c r="Q271" s="439"/>
      <c r="R271" s="439"/>
      <c r="S271" s="439"/>
      <c r="T271" s="439"/>
      <c r="U271" s="439"/>
      <c r="V271" s="439"/>
      <c r="W271" s="439"/>
      <c r="X271" s="439"/>
      <c r="Y271" s="439"/>
      <c r="Z271" s="439"/>
      <c r="AA271" s="439"/>
      <c r="AB271" s="439"/>
      <c r="AC271" s="439"/>
      <c r="AD271" s="439"/>
    </row>
    <row r="272">
      <c r="A272" s="439"/>
      <c r="B272" s="439"/>
      <c r="C272" s="443"/>
      <c r="D272" s="443"/>
      <c r="E272" s="443"/>
      <c r="F272" s="443"/>
      <c r="G272" s="443"/>
      <c r="H272" s="439"/>
      <c r="I272" s="439"/>
      <c r="J272" s="439"/>
      <c r="K272" s="439"/>
      <c r="L272" s="439"/>
      <c r="M272" s="439"/>
      <c r="N272" s="439"/>
      <c r="O272" s="439"/>
      <c r="P272" s="439"/>
      <c r="Q272" s="439"/>
      <c r="R272" s="439"/>
      <c r="S272" s="439"/>
      <c r="T272" s="439"/>
      <c r="U272" s="439"/>
      <c r="V272" s="439"/>
      <c r="W272" s="439"/>
      <c r="X272" s="439"/>
      <c r="Y272" s="439"/>
      <c r="Z272" s="439"/>
      <c r="AA272" s="439"/>
      <c r="AB272" s="439"/>
      <c r="AC272" s="439"/>
      <c r="AD272" s="439"/>
    </row>
    <row r="273">
      <c r="A273" s="439"/>
      <c r="B273" s="439"/>
      <c r="C273" s="443"/>
      <c r="D273" s="443"/>
      <c r="E273" s="443"/>
      <c r="F273" s="443"/>
      <c r="G273" s="443"/>
      <c r="H273" s="439"/>
      <c r="I273" s="439"/>
      <c r="J273" s="439"/>
      <c r="K273" s="439"/>
      <c r="L273" s="439"/>
      <c r="M273" s="439"/>
      <c r="N273" s="439"/>
      <c r="O273" s="439"/>
      <c r="P273" s="439"/>
      <c r="Q273" s="439"/>
      <c r="R273" s="439"/>
      <c r="S273" s="439"/>
      <c r="T273" s="439"/>
      <c r="U273" s="439"/>
      <c r="V273" s="439"/>
      <c r="W273" s="439"/>
      <c r="X273" s="439"/>
      <c r="Y273" s="439"/>
      <c r="Z273" s="439"/>
      <c r="AA273" s="439"/>
      <c r="AB273" s="439"/>
      <c r="AC273" s="439"/>
      <c r="AD273" s="439"/>
    </row>
    <row r="274">
      <c r="A274" s="439"/>
      <c r="B274" s="439"/>
      <c r="C274" s="443"/>
      <c r="D274" s="443"/>
      <c r="E274" s="443"/>
      <c r="F274" s="443"/>
      <c r="G274" s="443"/>
      <c r="H274" s="439"/>
      <c r="I274" s="439"/>
      <c r="J274" s="439"/>
      <c r="K274" s="439"/>
      <c r="L274" s="439"/>
      <c r="M274" s="439"/>
      <c r="N274" s="439"/>
      <c r="O274" s="439"/>
      <c r="P274" s="439"/>
      <c r="Q274" s="439"/>
      <c r="R274" s="439"/>
      <c r="S274" s="439"/>
      <c r="T274" s="439"/>
      <c r="U274" s="439"/>
      <c r="V274" s="439"/>
      <c r="W274" s="439"/>
      <c r="X274" s="439"/>
      <c r="Y274" s="439"/>
      <c r="Z274" s="439"/>
      <c r="AA274" s="439"/>
      <c r="AB274" s="439"/>
      <c r="AC274" s="439"/>
      <c r="AD274" s="439"/>
    </row>
    <row r="275">
      <c r="A275" s="439"/>
      <c r="B275" s="439"/>
      <c r="C275" s="443"/>
      <c r="D275" s="443"/>
      <c r="E275" s="443"/>
      <c r="F275" s="443"/>
      <c r="G275" s="443"/>
      <c r="H275" s="439"/>
      <c r="I275" s="439"/>
      <c r="J275" s="439"/>
      <c r="K275" s="439"/>
      <c r="L275" s="439"/>
      <c r="M275" s="439"/>
      <c r="N275" s="439"/>
      <c r="O275" s="439"/>
      <c r="P275" s="439"/>
      <c r="Q275" s="439"/>
      <c r="R275" s="439"/>
      <c r="S275" s="439"/>
      <c r="T275" s="439"/>
      <c r="U275" s="439"/>
      <c r="V275" s="439"/>
      <c r="W275" s="439"/>
      <c r="X275" s="439"/>
      <c r="Y275" s="439"/>
      <c r="Z275" s="439"/>
      <c r="AA275" s="439"/>
      <c r="AB275" s="439"/>
      <c r="AC275" s="439"/>
      <c r="AD275" s="439"/>
    </row>
    <row r="276">
      <c r="A276" s="439"/>
      <c r="B276" s="439"/>
      <c r="C276" s="443"/>
      <c r="D276" s="443"/>
      <c r="E276" s="443"/>
      <c r="F276" s="443"/>
      <c r="G276" s="443"/>
      <c r="H276" s="439"/>
      <c r="I276" s="439"/>
      <c r="J276" s="439"/>
      <c r="K276" s="439"/>
      <c r="L276" s="439"/>
      <c r="M276" s="439"/>
      <c r="N276" s="439"/>
      <c r="O276" s="439"/>
      <c r="P276" s="439"/>
      <c r="Q276" s="439"/>
      <c r="R276" s="439"/>
      <c r="S276" s="439"/>
      <c r="T276" s="439"/>
      <c r="U276" s="439"/>
      <c r="V276" s="439"/>
      <c r="W276" s="439"/>
      <c r="X276" s="439"/>
      <c r="Y276" s="439"/>
      <c r="Z276" s="439"/>
      <c r="AA276" s="439"/>
      <c r="AB276" s="439"/>
      <c r="AC276" s="439"/>
      <c r="AD276" s="439"/>
    </row>
    <row r="277">
      <c r="A277" s="439"/>
      <c r="B277" s="439"/>
      <c r="C277" s="443"/>
      <c r="D277" s="443"/>
      <c r="E277" s="443"/>
      <c r="F277" s="443"/>
      <c r="G277" s="443"/>
      <c r="H277" s="439"/>
      <c r="I277" s="439"/>
      <c r="J277" s="439"/>
      <c r="K277" s="439"/>
      <c r="L277" s="439"/>
      <c r="M277" s="439"/>
      <c r="N277" s="439"/>
      <c r="O277" s="439"/>
      <c r="P277" s="439"/>
      <c r="Q277" s="439"/>
      <c r="R277" s="439"/>
      <c r="S277" s="439"/>
      <c r="T277" s="439"/>
      <c r="U277" s="439"/>
      <c r="V277" s="439"/>
      <c r="W277" s="439"/>
      <c r="X277" s="439"/>
      <c r="Y277" s="439"/>
      <c r="Z277" s="439"/>
      <c r="AA277" s="439"/>
      <c r="AB277" s="439"/>
      <c r="AC277" s="439"/>
      <c r="AD277" s="439"/>
    </row>
    <row r="278">
      <c r="A278" s="439"/>
      <c r="B278" s="439"/>
      <c r="C278" s="443"/>
      <c r="D278" s="443"/>
      <c r="E278" s="443"/>
      <c r="F278" s="443"/>
      <c r="G278" s="443"/>
      <c r="H278" s="439"/>
      <c r="I278" s="439"/>
      <c r="J278" s="439"/>
      <c r="K278" s="439"/>
      <c r="L278" s="439"/>
      <c r="M278" s="439"/>
      <c r="N278" s="439"/>
      <c r="O278" s="439"/>
      <c r="P278" s="439"/>
      <c r="Q278" s="439"/>
      <c r="R278" s="439"/>
      <c r="S278" s="439"/>
      <c r="T278" s="439"/>
      <c r="U278" s="439"/>
      <c r="V278" s="439"/>
      <c r="W278" s="439"/>
      <c r="X278" s="439"/>
      <c r="Y278" s="439"/>
      <c r="Z278" s="439"/>
      <c r="AA278" s="439"/>
      <c r="AB278" s="439"/>
      <c r="AC278" s="439"/>
      <c r="AD278" s="439"/>
    </row>
    <row r="279">
      <c r="A279" s="439"/>
      <c r="B279" s="439"/>
      <c r="C279" s="443"/>
      <c r="D279" s="443"/>
      <c r="E279" s="443"/>
      <c r="F279" s="443"/>
      <c r="G279" s="443"/>
      <c r="H279" s="439"/>
      <c r="I279" s="439"/>
      <c r="J279" s="439"/>
      <c r="K279" s="439"/>
      <c r="L279" s="439"/>
      <c r="M279" s="439"/>
      <c r="N279" s="439"/>
      <c r="O279" s="439"/>
      <c r="P279" s="439"/>
      <c r="Q279" s="439"/>
      <c r="R279" s="439"/>
      <c r="S279" s="439"/>
      <c r="T279" s="439"/>
      <c r="U279" s="439"/>
      <c r="V279" s="439"/>
      <c r="W279" s="439"/>
      <c r="X279" s="439"/>
      <c r="Y279" s="439"/>
      <c r="Z279" s="439"/>
      <c r="AA279" s="439"/>
      <c r="AB279" s="439"/>
      <c r="AC279" s="439"/>
      <c r="AD279" s="439"/>
    </row>
    <row r="280">
      <c r="A280" s="439"/>
      <c r="B280" s="439"/>
      <c r="C280" s="443"/>
      <c r="D280" s="443"/>
      <c r="E280" s="443"/>
      <c r="F280" s="443"/>
      <c r="G280" s="443"/>
      <c r="H280" s="439"/>
      <c r="I280" s="439"/>
      <c r="J280" s="439"/>
      <c r="K280" s="439"/>
      <c r="L280" s="439"/>
      <c r="M280" s="439"/>
      <c r="N280" s="439"/>
      <c r="O280" s="439"/>
      <c r="P280" s="439"/>
      <c r="Q280" s="439"/>
      <c r="R280" s="439"/>
      <c r="S280" s="439"/>
      <c r="T280" s="439"/>
      <c r="U280" s="439"/>
      <c r="V280" s="439"/>
      <c r="W280" s="439"/>
      <c r="X280" s="439"/>
      <c r="Y280" s="439"/>
      <c r="Z280" s="439"/>
      <c r="AA280" s="439"/>
      <c r="AB280" s="439"/>
      <c r="AC280" s="439"/>
      <c r="AD280" s="439"/>
    </row>
    <row r="281">
      <c r="A281" s="439"/>
      <c r="B281" s="439"/>
      <c r="C281" s="443"/>
      <c r="D281" s="443"/>
      <c r="E281" s="443"/>
      <c r="F281" s="443"/>
      <c r="G281" s="443"/>
      <c r="H281" s="439"/>
      <c r="I281" s="439"/>
      <c r="J281" s="439"/>
      <c r="K281" s="439"/>
      <c r="L281" s="439"/>
      <c r="M281" s="439"/>
      <c r="N281" s="439"/>
      <c r="O281" s="439"/>
      <c r="P281" s="439"/>
      <c r="Q281" s="439"/>
      <c r="R281" s="439"/>
      <c r="S281" s="439"/>
      <c r="T281" s="439"/>
      <c r="U281" s="439"/>
      <c r="V281" s="439"/>
      <c r="W281" s="439"/>
      <c r="X281" s="439"/>
      <c r="Y281" s="439"/>
      <c r="Z281" s="439"/>
      <c r="AA281" s="439"/>
      <c r="AB281" s="439"/>
      <c r="AC281" s="439"/>
      <c r="AD281" s="439"/>
    </row>
    <row r="282">
      <c r="A282" s="439"/>
      <c r="B282" s="439"/>
      <c r="C282" s="443"/>
      <c r="D282" s="443"/>
      <c r="E282" s="443"/>
      <c r="F282" s="443"/>
      <c r="G282" s="443"/>
      <c r="H282" s="439"/>
      <c r="I282" s="439"/>
      <c r="J282" s="439"/>
      <c r="K282" s="439"/>
      <c r="L282" s="439"/>
      <c r="M282" s="439"/>
      <c r="N282" s="439"/>
      <c r="O282" s="439"/>
      <c r="P282" s="439"/>
      <c r="Q282" s="439"/>
      <c r="R282" s="439"/>
      <c r="S282" s="439"/>
      <c r="T282" s="439"/>
      <c r="U282" s="439"/>
      <c r="V282" s="439"/>
      <c r="W282" s="439"/>
      <c r="X282" s="439"/>
      <c r="Y282" s="439"/>
      <c r="Z282" s="439"/>
      <c r="AA282" s="439"/>
      <c r="AB282" s="439"/>
      <c r="AC282" s="439"/>
      <c r="AD282" s="439"/>
    </row>
    <row r="283">
      <c r="A283" s="439"/>
      <c r="B283" s="439"/>
      <c r="C283" s="443"/>
      <c r="D283" s="443"/>
      <c r="E283" s="443"/>
      <c r="F283" s="443"/>
      <c r="G283" s="443"/>
      <c r="H283" s="439"/>
      <c r="I283" s="439"/>
      <c r="J283" s="439"/>
      <c r="K283" s="439"/>
      <c r="L283" s="439"/>
      <c r="M283" s="439"/>
      <c r="N283" s="439"/>
      <c r="O283" s="439"/>
      <c r="P283" s="439"/>
      <c r="Q283" s="439"/>
      <c r="R283" s="439"/>
      <c r="S283" s="439"/>
      <c r="T283" s="439"/>
      <c r="U283" s="439"/>
      <c r="V283" s="439"/>
      <c r="W283" s="439"/>
      <c r="X283" s="439"/>
      <c r="Y283" s="439"/>
      <c r="Z283" s="439"/>
      <c r="AA283" s="439"/>
      <c r="AB283" s="439"/>
      <c r="AC283" s="439"/>
      <c r="AD283" s="439"/>
    </row>
    <row r="284">
      <c r="A284" s="439"/>
      <c r="B284" s="439"/>
      <c r="C284" s="443"/>
      <c r="D284" s="443"/>
      <c r="E284" s="443"/>
      <c r="F284" s="443"/>
      <c r="G284" s="443"/>
      <c r="H284" s="439"/>
      <c r="I284" s="439"/>
      <c r="J284" s="439"/>
      <c r="K284" s="439"/>
      <c r="L284" s="439"/>
      <c r="M284" s="439"/>
      <c r="N284" s="439"/>
      <c r="O284" s="439"/>
      <c r="P284" s="439"/>
      <c r="Q284" s="439"/>
      <c r="R284" s="439"/>
      <c r="S284" s="439"/>
      <c r="T284" s="439"/>
      <c r="U284" s="439"/>
      <c r="V284" s="439"/>
      <c r="W284" s="439"/>
      <c r="X284" s="439"/>
      <c r="Y284" s="439"/>
      <c r="Z284" s="439"/>
      <c r="AA284" s="439"/>
      <c r="AB284" s="439"/>
      <c r="AC284" s="439"/>
      <c r="AD284" s="439"/>
    </row>
    <row r="285">
      <c r="A285" s="439"/>
      <c r="B285" s="439"/>
      <c r="C285" s="443"/>
      <c r="D285" s="443"/>
      <c r="E285" s="443"/>
      <c r="F285" s="443"/>
      <c r="G285" s="443"/>
      <c r="H285" s="439"/>
      <c r="I285" s="439"/>
      <c r="J285" s="439"/>
      <c r="K285" s="439"/>
      <c r="L285" s="439"/>
      <c r="M285" s="439"/>
      <c r="N285" s="439"/>
      <c r="O285" s="439"/>
      <c r="P285" s="439"/>
      <c r="Q285" s="439"/>
      <c r="R285" s="439"/>
      <c r="S285" s="439"/>
      <c r="T285" s="439"/>
      <c r="U285" s="439"/>
      <c r="V285" s="439"/>
      <c r="W285" s="439"/>
      <c r="X285" s="439"/>
      <c r="Y285" s="439"/>
      <c r="Z285" s="439"/>
      <c r="AA285" s="439"/>
      <c r="AB285" s="439"/>
      <c r="AC285" s="439"/>
      <c r="AD285" s="439"/>
    </row>
    <row r="286">
      <c r="A286" s="439"/>
      <c r="B286" s="439"/>
      <c r="C286" s="443"/>
      <c r="D286" s="443"/>
      <c r="E286" s="443"/>
      <c r="F286" s="443"/>
      <c r="G286" s="443"/>
      <c r="H286" s="439"/>
      <c r="I286" s="439"/>
      <c r="J286" s="439"/>
      <c r="K286" s="439"/>
      <c r="L286" s="439"/>
      <c r="M286" s="439"/>
      <c r="N286" s="439"/>
      <c r="O286" s="439"/>
      <c r="P286" s="439"/>
      <c r="Q286" s="439"/>
      <c r="R286" s="439"/>
      <c r="S286" s="439"/>
      <c r="T286" s="439"/>
      <c r="U286" s="439"/>
      <c r="V286" s="439"/>
      <c r="W286" s="439"/>
      <c r="X286" s="439"/>
      <c r="Y286" s="439"/>
      <c r="Z286" s="439"/>
      <c r="AA286" s="439"/>
      <c r="AB286" s="439"/>
      <c r="AC286" s="439"/>
      <c r="AD286" s="439"/>
    </row>
    <row r="287">
      <c r="A287" s="439"/>
      <c r="B287" s="439"/>
      <c r="C287" s="443"/>
      <c r="D287" s="443"/>
      <c r="E287" s="443"/>
      <c r="F287" s="443"/>
      <c r="G287" s="443"/>
      <c r="H287" s="439"/>
      <c r="I287" s="439"/>
      <c r="J287" s="439"/>
      <c r="K287" s="439"/>
      <c r="L287" s="439"/>
      <c r="M287" s="439"/>
      <c r="N287" s="439"/>
      <c r="O287" s="439"/>
      <c r="P287" s="439"/>
      <c r="Q287" s="439"/>
      <c r="R287" s="439"/>
      <c r="S287" s="439"/>
      <c r="T287" s="439"/>
      <c r="U287" s="439"/>
      <c r="V287" s="439"/>
      <c r="W287" s="439"/>
      <c r="X287" s="439"/>
      <c r="Y287" s="439"/>
      <c r="Z287" s="439"/>
      <c r="AA287" s="439"/>
      <c r="AB287" s="439"/>
      <c r="AC287" s="439"/>
      <c r="AD287" s="439"/>
    </row>
    <row r="288">
      <c r="A288" s="439"/>
      <c r="B288" s="439"/>
      <c r="C288" s="443"/>
      <c r="D288" s="443"/>
      <c r="E288" s="443"/>
      <c r="F288" s="443"/>
      <c r="G288" s="443"/>
      <c r="H288" s="439"/>
      <c r="I288" s="439"/>
      <c r="J288" s="439"/>
      <c r="K288" s="439"/>
      <c r="L288" s="439"/>
      <c r="M288" s="439"/>
      <c r="N288" s="439"/>
      <c r="O288" s="439"/>
      <c r="P288" s="439"/>
      <c r="Q288" s="439"/>
      <c r="R288" s="439"/>
      <c r="S288" s="439"/>
      <c r="T288" s="439"/>
      <c r="U288" s="439"/>
      <c r="V288" s="439"/>
      <c r="W288" s="439"/>
      <c r="X288" s="439"/>
      <c r="Y288" s="439"/>
      <c r="Z288" s="439"/>
      <c r="AA288" s="439"/>
      <c r="AB288" s="439"/>
      <c r="AC288" s="439"/>
      <c r="AD288" s="439"/>
    </row>
    <row r="289">
      <c r="A289" s="439"/>
      <c r="B289" s="439"/>
      <c r="C289" s="443"/>
      <c r="D289" s="443"/>
      <c r="E289" s="443"/>
      <c r="F289" s="443"/>
      <c r="G289" s="443"/>
      <c r="H289" s="439"/>
      <c r="I289" s="439"/>
      <c r="J289" s="439"/>
      <c r="K289" s="439"/>
      <c r="L289" s="439"/>
      <c r="M289" s="439"/>
      <c r="N289" s="439"/>
      <c r="O289" s="439"/>
      <c r="P289" s="439"/>
      <c r="Q289" s="439"/>
      <c r="R289" s="439"/>
      <c r="S289" s="439"/>
      <c r="T289" s="439"/>
      <c r="U289" s="439"/>
      <c r="V289" s="439"/>
      <c r="W289" s="439"/>
      <c r="X289" s="439"/>
      <c r="Y289" s="439"/>
      <c r="Z289" s="439"/>
      <c r="AA289" s="439"/>
      <c r="AB289" s="439"/>
      <c r="AC289" s="439"/>
      <c r="AD289" s="439"/>
    </row>
    <row r="290">
      <c r="A290" s="439"/>
      <c r="B290" s="439"/>
      <c r="C290" s="443"/>
      <c r="D290" s="443"/>
      <c r="E290" s="443"/>
      <c r="F290" s="443"/>
      <c r="G290" s="443"/>
      <c r="H290" s="439"/>
      <c r="I290" s="439"/>
      <c r="J290" s="439"/>
      <c r="K290" s="439"/>
      <c r="L290" s="439"/>
      <c r="M290" s="439"/>
      <c r="N290" s="439"/>
      <c r="O290" s="439"/>
      <c r="P290" s="439"/>
      <c r="Q290" s="439"/>
      <c r="R290" s="439"/>
      <c r="S290" s="439"/>
      <c r="T290" s="439"/>
      <c r="U290" s="439"/>
      <c r="V290" s="439"/>
      <c r="W290" s="439"/>
      <c r="X290" s="439"/>
      <c r="Y290" s="439"/>
      <c r="Z290" s="439"/>
      <c r="AA290" s="439"/>
      <c r="AB290" s="439"/>
      <c r="AC290" s="439"/>
      <c r="AD290" s="439"/>
    </row>
    <row r="291">
      <c r="A291" s="439"/>
      <c r="B291" s="439"/>
      <c r="C291" s="443"/>
      <c r="D291" s="443"/>
      <c r="E291" s="443"/>
      <c r="F291" s="443"/>
      <c r="G291" s="443"/>
      <c r="H291" s="439"/>
      <c r="I291" s="439"/>
      <c r="J291" s="439"/>
      <c r="K291" s="439"/>
      <c r="L291" s="439"/>
      <c r="M291" s="439"/>
      <c r="N291" s="439"/>
      <c r="O291" s="439"/>
      <c r="P291" s="439"/>
      <c r="Q291" s="439"/>
      <c r="R291" s="439"/>
      <c r="S291" s="439"/>
      <c r="T291" s="439"/>
      <c r="U291" s="439"/>
      <c r="V291" s="439"/>
      <c r="W291" s="439"/>
      <c r="X291" s="439"/>
      <c r="Y291" s="439"/>
      <c r="Z291" s="439"/>
      <c r="AA291" s="439"/>
      <c r="AB291" s="439"/>
      <c r="AC291" s="439"/>
      <c r="AD291" s="439"/>
    </row>
    <row r="292">
      <c r="A292" s="439"/>
      <c r="B292" s="439"/>
      <c r="C292" s="443"/>
      <c r="D292" s="443"/>
      <c r="E292" s="443"/>
      <c r="F292" s="443"/>
      <c r="G292" s="443"/>
      <c r="H292" s="439"/>
      <c r="I292" s="439"/>
      <c r="J292" s="439"/>
      <c r="K292" s="439"/>
      <c r="L292" s="439"/>
      <c r="M292" s="439"/>
      <c r="N292" s="439"/>
      <c r="O292" s="439"/>
      <c r="P292" s="439"/>
      <c r="Q292" s="439"/>
      <c r="R292" s="439"/>
      <c r="S292" s="439"/>
      <c r="T292" s="439"/>
      <c r="U292" s="439"/>
      <c r="V292" s="439"/>
      <c r="W292" s="439"/>
      <c r="X292" s="439"/>
      <c r="Y292" s="439"/>
      <c r="Z292" s="439"/>
      <c r="AA292" s="439"/>
      <c r="AB292" s="439"/>
      <c r="AC292" s="439"/>
      <c r="AD292" s="439"/>
    </row>
    <row r="293">
      <c r="A293" s="439"/>
      <c r="B293" s="439"/>
      <c r="C293" s="443"/>
      <c r="D293" s="443"/>
      <c r="E293" s="443"/>
      <c r="F293" s="443"/>
      <c r="G293" s="443"/>
      <c r="H293" s="439"/>
      <c r="I293" s="439"/>
      <c r="J293" s="439"/>
      <c r="K293" s="439"/>
      <c r="L293" s="439"/>
      <c r="M293" s="439"/>
      <c r="N293" s="439"/>
      <c r="O293" s="439"/>
      <c r="P293" s="439"/>
      <c r="Q293" s="439"/>
      <c r="R293" s="439"/>
      <c r="S293" s="439"/>
      <c r="T293" s="439"/>
      <c r="U293" s="439"/>
      <c r="V293" s="439"/>
      <c r="W293" s="439"/>
      <c r="X293" s="439"/>
      <c r="Y293" s="439"/>
      <c r="Z293" s="439"/>
      <c r="AA293" s="439"/>
      <c r="AB293" s="439"/>
      <c r="AC293" s="439"/>
      <c r="AD293" s="439"/>
    </row>
    <row r="294">
      <c r="A294" s="439"/>
      <c r="B294" s="439"/>
      <c r="C294" s="443"/>
      <c r="D294" s="443"/>
      <c r="E294" s="443"/>
      <c r="F294" s="443"/>
      <c r="G294" s="443"/>
      <c r="H294" s="439"/>
      <c r="I294" s="439"/>
      <c r="J294" s="439"/>
      <c r="K294" s="439"/>
      <c r="L294" s="439"/>
      <c r="M294" s="439"/>
      <c r="N294" s="439"/>
      <c r="O294" s="439"/>
      <c r="P294" s="439"/>
      <c r="Q294" s="439"/>
      <c r="R294" s="439"/>
      <c r="S294" s="439"/>
      <c r="T294" s="439"/>
      <c r="U294" s="439"/>
      <c r="V294" s="439"/>
      <c r="W294" s="439"/>
      <c r="X294" s="439"/>
      <c r="Y294" s="439"/>
      <c r="Z294" s="439"/>
      <c r="AA294" s="439"/>
      <c r="AB294" s="439"/>
      <c r="AC294" s="439"/>
      <c r="AD294" s="439"/>
    </row>
    <row r="295">
      <c r="A295" s="439"/>
      <c r="B295" s="439"/>
      <c r="C295" s="443"/>
      <c r="D295" s="443"/>
      <c r="E295" s="443"/>
      <c r="F295" s="443"/>
      <c r="G295" s="443"/>
      <c r="H295" s="439"/>
      <c r="I295" s="439"/>
      <c r="J295" s="439"/>
      <c r="K295" s="439"/>
      <c r="L295" s="439"/>
      <c r="M295" s="439"/>
      <c r="N295" s="439"/>
      <c r="O295" s="439"/>
      <c r="P295" s="439"/>
      <c r="Q295" s="439"/>
      <c r="R295" s="439"/>
      <c r="S295" s="439"/>
      <c r="T295" s="439"/>
      <c r="U295" s="439"/>
      <c r="V295" s="439"/>
      <c r="W295" s="439"/>
      <c r="X295" s="439"/>
      <c r="Y295" s="439"/>
      <c r="Z295" s="439"/>
      <c r="AA295" s="439"/>
      <c r="AB295" s="439"/>
      <c r="AC295" s="439"/>
      <c r="AD295" s="439"/>
    </row>
    <row r="296">
      <c r="A296" s="439"/>
      <c r="B296" s="439"/>
      <c r="C296" s="443"/>
      <c r="D296" s="443"/>
      <c r="E296" s="443"/>
      <c r="F296" s="443"/>
      <c r="G296" s="443"/>
      <c r="H296" s="439"/>
      <c r="I296" s="439"/>
      <c r="J296" s="439"/>
      <c r="K296" s="439"/>
      <c r="L296" s="439"/>
      <c r="M296" s="439"/>
      <c r="N296" s="439"/>
      <c r="O296" s="439"/>
      <c r="P296" s="439"/>
      <c r="Q296" s="439"/>
      <c r="R296" s="439"/>
      <c r="S296" s="439"/>
      <c r="T296" s="439"/>
      <c r="U296" s="439"/>
      <c r="V296" s="439"/>
      <c r="W296" s="439"/>
      <c r="X296" s="439"/>
      <c r="Y296" s="439"/>
      <c r="Z296" s="439"/>
      <c r="AA296" s="439"/>
      <c r="AB296" s="439"/>
      <c r="AC296" s="439"/>
      <c r="AD296" s="439"/>
    </row>
    <row r="297">
      <c r="A297" s="439"/>
      <c r="B297" s="439"/>
      <c r="C297" s="443"/>
      <c r="D297" s="443"/>
      <c r="E297" s="443"/>
      <c r="F297" s="443"/>
      <c r="G297" s="443"/>
      <c r="H297" s="439"/>
      <c r="I297" s="439"/>
      <c r="J297" s="439"/>
      <c r="K297" s="439"/>
      <c r="L297" s="439"/>
      <c r="M297" s="439"/>
      <c r="N297" s="439"/>
      <c r="O297" s="439"/>
      <c r="P297" s="439"/>
      <c r="Q297" s="439"/>
      <c r="R297" s="439"/>
      <c r="S297" s="439"/>
      <c r="T297" s="439"/>
      <c r="U297" s="439"/>
      <c r="V297" s="439"/>
      <c r="W297" s="439"/>
      <c r="X297" s="439"/>
      <c r="Y297" s="439"/>
      <c r="Z297" s="439"/>
      <c r="AA297" s="439"/>
      <c r="AB297" s="439"/>
      <c r="AC297" s="439"/>
      <c r="AD297" s="439"/>
    </row>
    <row r="298">
      <c r="A298" s="439"/>
      <c r="B298" s="439"/>
      <c r="C298" s="443"/>
      <c r="D298" s="443"/>
      <c r="E298" s="443"/>
      <c r="F298" s="443"/>
      <c r="G298" s="443"/>
      <c r="H298" s="439"/>
      <c r="I298" s="439"/>
      <c r="J298" s="439"/>
      <c r="K298" s="439"/>
      <c r="L298" s="439"/>
      <c r="M298" s="439"/>
      <c r="N298" s="439"/>
      <c r="O298" s="439"/>
      <c r="P298" s="439"/>
      <c r="Q298" s="439"/>
      <c r="R298" s="439"/>
      <c r="S298" s="439"/>
      <c r="T298" s="439"/>
      <c r="U298" s="439"/>
      <c r="V298" s="439"/>
      <c r="W298" s="439"/>
      <c r="X298" s="439"/>
      <c r="Y298" s="439"/>
      <c r="Z298" s="439"/>
      <c r="AA298" s="439"/>
      <c r="AB298" s="439"/>
      <c r="AC298" s="439"/>
      <c r="AD298" s="439"/>
    </row>
    <row r="299">
      <c r="A299" s="439"/>
      <c r="B299" s="439"/>
      <c r="C299" s="443"/>
      <c r="D299" s="443"/>
      <c r="E299" s="443"/>
      <c r="F299" s="443"/>
      <c r="G299" s="443"/>
      <c r="H299" s="439"/>
      <c r="I299" s="439"/>
      <c r="J299" s="439"/>
      <c r="K299" s="439"/>
      <c r="L299" s="439"/>
      <c r="M299" s="439"/>
      <c r="N299" s="439"/>
      <c r="O299" s="439"/>
      <c r="P299" s="439"/>
      <c r="Q299" s="439"/>
      <c r="R299" s="439"/>
      <c r="S299" s="439"/>
      <c r="T299" s="439"/>
      <c r="U299" s="439"/>
      <c r="V299" s="439"/>
      <c r="W299" s="439"/>
      <c r="X299" s="439"/>
      <c r="Y299" s="439"/>
      <c r="Z299" s="439"/>
      <c r="AA299" s="439"/>
      <c r="AB299" s="439"/>
      <c r="AC299" s="439"/>
      <c r="AD299" s="439"/>
    </row>
    <row r="300">
      <c r="A300" s="439"/>
      <c r="B300" s="439"/>
      <c r="C300" s="443"/>
      <c r="D300" s="443"/>
      <c r="E300" s="443"/>
      <c r="F300" s="443"/>
      <c r="G300" s="443"/>
      <c r="H300" s="439"/>
      <c r="I300" s="439"/>
      <c r="J300" s="439"/>
      <c r="K300" s="439"/>
      <c r="L300" s="439"/>
      <c r="M300" s="439"/>
      <c r="N300" s="439"/>
      <c r="O300" s="439"/>
      <c r="P300" s="439"/>
      <c r="Q300" s="439"/>
      <c r="R300" s="439"/>
      <c r="S300" s="439"/>
      <c r="T300" s="439"/>
      <c r="U300" s="439"/>
      <c r="V300" s="439"/>
      <c r="W300" s="439"/>
      <c r="X300" s="439"/>
      <c r="Y300" s="439"/>
      <c r="Z300" s="439"/>
      <c r="AA300" s="439"/>
      <c r="AB300" s="439"/>
      <c r="AC300" s="439"/>
      <c r="AD300" s="439"/>
    </row>
    <row r="301">
      <c r="A301" s="439"/>
      <c r="B301" s="439"/>
      <c r="C301" s="443"/>
      <c r="D301" s="443"/>
      <c r="E301" s="443"/>
      <c r="F301" s="443"/>
      <c r="G301" s="443"/>
      <c r="H301" s="439"/>
      <c r="I301" s="439"/>
      <c r="J301" s="439"/>
      <c r="K301" s="439"/>
      <c r="L301" s="439"/>
      <c r="M301" s="439"/>
      <c r="N301" s="439"/>
      <c r="O301" s="439"/>
      <c r="P301" s="439"/>
      <c r="Q301" s="439"/>
      <c r="R301" s="439"/>
      <c r="S301" s="439"/>
      <c r="T301" s="439"/>
      <c r="U301" s="439"/>
      <c r="V301" s="439"/>
      <c r="W301" s="439"/>
      <c r="X301" s="439"/>
      <c r="Y301" s="439"/>
      <c r="Z301" s="439"/>
      <c r="AA301" s="439"/>
      <c r="AB301" s="439"/>
      <c r="AC301" s="439"/>
      <c r="AD301" s="439"/>
    </row>
    <row r="302">
      <c r="A302" s="439"/>
      <c r="B302" s="439"/>
      <c r="C302" s="443"/>
      <c r="D302" s="443"/>
      <c r="E302" s="443"/>
      <c r="F302" s="443"/>
      <c r="G302" s="443"/>
      <c r="H302" s="439"/>
      <c r="I302" s="439"/>
      <c r="J302" s="439"/>
      <c r="K302" s="439"/>
      <c r="L302" s="439"/>
      <c r="M302" s="439"/>
      <c r="N302" s="439"/>
      <c r="O302" s="439"/>
      <c r="P302" s="439"/>
      <c r="Q302" s="439"/>
      <c r="R302" s="439"/>
      <c r="S302" s="439"/>
      <c r="T302" s="439"/>
      <c r="U302" s="439"/>
      <c r="V302" s="439"/>
      <c r="W302" s="439"/>
      <c r="X302" s="439"/>
      <c r="Y302" s="439"/>
      <c r="Z302" s="439"/>
      <c r="AA302" s="439"/>
      <c r="AB302" s="439"/>
      <c r="AC302" s="439"/>
      <c r="AD302" s="439"/>
    </row>
    <row r="303">
      <c r="A303" s="439"/>
      <c r="B303" s="439"/>
      <c r="C303" s="443"/>
      <c r="D303" s="443"/>
      <c r="E303" s="443"/>
      <c r="F303" s="443"/>
      <c r="G303" s="443"/>
      <c r="H303" s="439"/>
      <c r="I303" s="439"/>
      <c r="J303" s="439"/>
      <c r="K303" s="439"/>
      <c r="L303" s="439"/>
      <c r="M303" s="439"/>
      <c r="N303" s="439"/>
      <c r="O303" s="439"/>
      <c r="P303" s="439"/>
      <c r="Q303" s="439"/>
      <c r="R303" s="439"/>
      <c r="S303" s="439"/>
      <c r="T303" s="439"/>
      <c r="U303" s="439"/>
      <c r="V303" s="439"/>
      <c r="W303" s="439"/>
      <c r="X303" s="439"/>
      <c r="Y303" s="439"/>
      <c r="Z303" s="439"/>
      <c r="AA303" s="439"/>
      <c r="AB303" s="439"/>
      <c r="AC303" s="439"/>
      <c r="AD303" s="439"/>
    </row>
    <row r="304">
      <c r="A304" s="439"/>
      <c r="B304" s="439"/>
      <c r="C304" s="443"/>
      <c r="D304" s="443"/>
      <c r="E304" s="443"/>
      <c r="F304" s="443"/>
      <c r="G304" s="443"/>
      <c r="H304" s="439"/>
      <c r="I304" s="439"/>
      <c r="J304" s="439"/>
      <c r="K304" s="439"/>
      <c r="L304" s="439"/>
      <c r="M304" s="439"/>
      <c r="N304" s="439"/>
      <c r="O304" s="439"/>
      <c r="P304" s="439"/>
      <c r="Q304" s="439"/>
      <c r="R304" s="439"/>
      <c r="S304" s="439"/>
      <c r="T304" s="439"/>
      <c r="U304" s="439"/>
      <c r="V304" s="439"/>
      <c r="W304" s="439"/>
      <c r="X304" s="439"/>
      <c r="Y304" s="439"/>
      <c r="Z304" s="439"/>
      <c r="AA304" s="439"/>
      <c r="AB304" s="439"/>
      <c r="AC304" s="439"/>
      <c r="AD304" s="439"/>
    </row>
    <row r="305">
      <c r="A305" s="439"/>
      <c r="B305" s="439"/>
      <c r="C305" s="443"/>
      <c r="D305" s="443"/>
      <c r="E305" s="443"/>
      <c r="F305" s="443"/>
      <c r="G305" s="443"/>
      <c r="H305" s="439"/>
      <c r="I305" s="439"/>
      <c r="J305" s="439"/>
      <c r="K305" s="439"/>
      <c r="L305" s="439"/>
      <c r="M305" s="439"/>
      <c r="N305" s="439"/>
      <c r="O305" s="439"/>
      <c r="P305" s="439"/>
      <c r="Q305" s="439"/>
      <c r="R305" s="439"/>
      <c r="S305" s="439"/>
      <c r="T305" s="439"/>
      <c r="U305" s="439"/>
      <c r="V305" s="439"/>
      <c r="W305" s="439"/>
      <c r="X305" s="439"/>
      <c r="Y305" s="439"/>
      <c r="Z305" s="439"/>
      <c r="AA305" s="439"/>
      <c r="AB305" s="439"/>
      <c r="AC305" s="439"/>
      <c r="AD305" s="439"/>
    </row>
    <row r="306">
      <c r="A306" s="439"/>
      <c r="B306" s="439"/>
      <c r="C306" s="443"/>
      <c r="D306" s="443"/>
      <c r="E306" s="443"/>
      <c r="F306" s="443"/>
      <c r="G306" s="443"/>
      <c r="H306" s="439"/>
      <c r="I306" s="439"/>
      <c r="J306" s="439"/>
      <c r="K306" s="439"/>
      <c r="L306" s="439"/>
      <c r="M306" s="439"/>
      <c r="N306" s="439"/>
      <c r="O306" s="439"/>
      <c r="P306" s="439"/>
      <c r="Q306" s="439"/>
      <c r="R306" s="439"/>
      <c r="S306" s="439"/>
      <c r="T306" s="439"/>
      <c r="U306" s="439"/>
      <c r="V306" s="439"/>
      <c r="W306" s="439"/>
      <c r="X306" s="439"/>
      <c r="Y306" s="439"/>
      <c r="Z306" s="439"/>
      <c r="AA306" s="439"/>
      <c r="AB306" s="439"/>
      <c r="AC306" s="439"/>
      <c r="AD306" s="439"/>
    </row>
    <row r="307">
      <c r="A307" s="439"/>
      <c r="B307" s="439"/>
      <c r="C307" s="443"/>
      <c r="D307" s="443"/>
      <c r="E307" s="443"/>
      <c r="F307" s="443"/>
      <c r="G307" s="443"/>
      <c r="H307" s="439"/>
      <c r="I307" s="439"/>
      <c r="J307" s="439"/>
      <c r="K307" s="439"/>
      <c r="L307" s="439"/>
      <c r="M307" s="439"/>
      <c r="N307" s="439"/>
      <c r="O307" s="439"/>
      <c r="P307" s="439"/>
      <c r="Q307" s="439"/>
      <c r="R307" s="439"/>
      <c r="S307" s="439"/>
      <c r="T307" s="439"/>
      <c r="U307" s="439"/>
      <c r="V307" s="439"/>
      <c r="W307" s="439"/>
      <c r="X307" s="439"/>
      <c r="Y307" s="439"/>
      <c r="Z307" s="439"/>
      <c r="AA307" s="439"/>
      <c r="AB307" s="439"/>
      <c r="AC307" s="439"/>
      <c r="AD307" s="439"/>
    </row>
    <row r="308">
      <c r="A308" s="439"/>
      <c r="B308" s="439"/>
      <c r="C308" s="443"/>
      <c r="D308" s="443"/>
      <c r="E308" s="443"/>
      <c r="F308" s="443"/>
      <c r="G308" s="443"/>
      <c r="H308" s="439"/>
      <c r="I308" s="439"/>
      <c r="J308" s="439"/>
      <c r="K308" s="439"/>
      <c r="L308" s="439"/>
      <c r="M308" s="439"/>
      <c r="N308" s="439"/>
      <c r="O308" s="439"/>
      <c r="P308" s="439"/>
      <c r="Q308" s="439"/>
      <c r="R308" s="439"/>
      <c r="S308" s="439"/>
      <c r="T308" s="439"/>
      <c r="U308" s="439"/>
      <c r="V308" s="439"/>
      <c r="W308" s="439"/>
      <c r="X308" s="439"/>
      <c r="Y308" s="439"/>
      <c r="Z308" s="439"/>
      <c r="AA308" s="439"/>
      <c r="AB308" s="439"/>
      <c r="AC308" s="439"/>
      <c r="AD308" s="439"/>
    </row>
    <row r="309">
      <c r="A309" s="439"/>
      <c r="B309" s="439"/>
      <c r="C309" s="443"/>
      <c r="D309" s="443"/>
      <c r="E309" s="443"/>
      <c r="F309" s="443"/>
      <c r="G309" s="443"/>
      <c r="H309" s="439"/>
      <c r="I309" s="439"/>
      <c r="J309" s="439"/>
      <c r="K309" s="439"/>
      <c r="L309" s="439"/>
      <c r="M309" s="439"/>
      <c r="N309" s="439"/>
      <c r="O309" s="439"/>
      <c r="P309" s="439"/>
      <c r="Q309" s="439"/>
      <c r="R309" s="439"/>
      <c r="S309" s="439"/>
      <c r="T309" s="439"/>
      <c r="U309" s="439"/>
      <c r="V309" s="439"/>
      <c r="W309" s="439"/>
      <c r="X309" s="439"/>
      <c r="Y309" s="439"/>
      <c r="Z309" s="439"/>
      <c r="AA309" s="439"/>
      <c r="AB309" s="439"/>
      <c r="AC309" s="439"/>
      <c r="AD309" s="439"/>
    </row>
    <row r="310">
      <c r="A310" s="439"/>
      <c r="B310" s="439"/>
      <c r="C310" s="443"/>
      <c r="D310" s="443"/>
      <c r="E310" s="443"/>
      <c r="F310" s="443"/>
      <c r="G310" s="443"/>
      <c r="H310" s="439"/>
      <c r="I310" s="439"/>
      <c r="J310" s="439"/>
      <c r="K310" s="439"/>
      <c r="L310" s="439"/>
      <c r="M310" s="439"/>
      <c r="N310" s="439"/>
      <c r="O310" s="439"/>
      <c r="P310" s="439"/>
      <c r="Q310" s="439"/>
      <c r="R310" s="439"/>
      <c r="S310" s="439"/>
      <c r="T310" s="439"/>
      <c r="U310" s="439"/>
      <c r="V310" s="439"/>
      <c r="W310" s="439"/>
      <c r="X310" s="439"/>
      <c r="Y310" s="439"/>
      <c r="Z310" s="439"/>
      <c r="AA310" s="439"/>
      <c r="AB310" s="439"/>
      <c r="AC310" s="439"/>
      <c r="AD310" s="439"/>
    </row>
    <row r="311">
      <c r="A311" s="439"/>
      <c r="B311" s="439"/>
      <c r="C311" s="443"/>
      <c r="D311" s="443"/>
      <c r="E311" s="443"/>
      <c r="F311" s="443"/>
      <c r="G311" s="443"/>
      <c r="H311" s="439"/>
      <c r="I311" s="439"/>
      <c r="J311" s="439"/>
      <c r="K311" s="439"/>
      <c r="L311" s="439"/>
      <c r="M311" s="439"/>
      <c r="N311" s="439"/>
      <c r="O311" s="439"/>
      <c r="P311" s="439"/>
      <c r="Q311" s="439"/>
      <c r="R311" s="439"/>
      <c r="S311" s="439"/>
      <c r="T311" s="439"/>
      <c r="U311" s="439"/>
      <c r="V311" s="439"/>
      <c r="W311" s="439"/>
      <c r="X311" s="439"/>
      <c r="Y311" s="439"/>
      <c r="Z311" s="439"/>
      <c r="AA311" s="439"/>
      <c r="AB311" s="439"/>
      <c r="AC311" s="439"/>
      <c r="AD311" s="439"/>
    </row>
    <row r="312">
      <c r="A312" s="439"/>
      <c r="B312" s="439"/>
      <c r="C312" s="443"/>
      <c r="D312" s="443"/>
      <c r="E312" s="443"/>
      <c r="F312" s="443"/>
      <c r="G312" s="443"/>
      <c r="H312" s="439"/>
      <c r="I312" s="439"/>
      <c r="J312" s="439"/>
      <c r="K312" s="439"/>
      <c r="L312" s="439"/>
      <c r="M312" s="439"/>
      <c r="N312" s="439"/>
      <c r="O312" s="439"/>
      <c r="P312" s="439"/>
      <c r="Q312" s="439"/>
      <c r="R312" s="439"/>
      <c r="S312" s="439"/>
      <c r="T312" s="439"/>
      <c r="U312" s="439"/>
      <c r="V312" s="439"/>
      <c r="W312" s="439"/>
      <c r="X312" s="439"/>
      <c r="Y312" s="439"/>
      <c r="Z312" s="439"/>
      <c r="AA312" s="439"/>
      <c r="AB312" s="439"/>
      <c r="AC312" s="439"/>
      <c r="AD312" s="439"/>
    </row>
    <row r="313">
      <c r="A313" s="439"/>
      <c r="B313" s="439"/>
      <c r="C313" s="443"/>
      <c r="D313" s="443"/>
      <c r="E313" s="443"/>
      <c r="F313" s="443"/>
      <c r="G313" s="443"/>
      <c r="H313" s="439"/>
      <c r="I313" s="439"/>
      <c r="J313" s="439"/>
      <c r="K313" s="439"/>
      <c r="L313" s="439"/>
      <c r="M313" s="439"/>
      <c r="N313" s="439"/>
      <c r="O313" s="439"/>
      <c r="P313" s="439"/>
      <c r="Q313" s="439"/>
      <c r="R313" s="439"/>
      <c r="S313" s="439"/>
      <c r="T313" s="439"/>
      <c r="U313" s="439"/>
      <c r="V313" s="439"/>
      <c r="W313" s="439"/>
      <c r="X313" s="439"/>
      <c r="Y313" s="439"/>
      <c r="Z313" s="439"/>
      <c r="AA313" s="439"/>
      <c r="AB313" s="439"/>
      <c r="AC313" s="439"/>
      <c r="AD313" s="439"/>
    </row>
    <row r="314">
      <c r="A314" s="439"/>
      <c r="B314" s="439"/>
      <c r="C314" s="443"/>
      <c r="D314" s="443"/>
      <c r="E314" s="443"/>
      <c r="F314" s="443"/>
      <c r="G314" s="443"/>
      <c r="H314" s="439"/>
      <c r="I314" s="439"/>
      <c r="J314" s="439"/>
      <c r="K314" s="439"/>
      <c r="L314" s="439"/>
      <c r="M314" s="439"/>
      <c r="N314" s="439"/>
      <c r="O314" s="439"/>
      <c r="P314" s="439"/>
      <c r="Q314" s="439"/>
      <c r="R314" s="439"/>
      <c r="S314" s="439"/>
      <c r="T314" s="439"/>
      <c r="U314" s="439"/>
      <c r="V314" s="439"/>
      <c r="W314" s="439"/>
      <c r="X314" s="439"/>
      <c r="Y314" s="439"/>
      <c r="Z314" s="439"/>
      <c r="AA314" s="439"/>
      <c r="AB314" s="439"/>
      <c r="AC314" s="439"/>
      <c r="AD314" s="439"/>
    </row>
    <row r="315">
      <c r="A315" s="439"/>
      <c r="B315" s="439"/>
      <c r="C315" s="443"/>
      <c r="D315" s="443"/>
      <c r="E315" s="443"/>
      <c r="F315" s="443"/>
      <c r="G315" s="443"/>
      <c r="H315" s="439"/>
      <c r="I315" s="439"/>
      <c r="J315" s="439"/>
      <c r="K315" s="439"/>
      <c r="L315" s="439"/>
      <c r="M315" s="439"/>
      <c r="N315" s="439"/>
      <c r="O315" s="439"/>
      <c r="P315" s="439"/>
      <c r="Q315" s="439"/>
      <c r="R315" s="439"/>
      <c r="S315" s="439"/>
      <c r="T315" s="439"/>
      <c r="U315" s="439"/>
      <c r="V315" s="439"/>
      <c r="W315" s="439"/>
      <c r="X315" s="439"/>
      <c r="Y315" s="439"/>
      <c r="Z315" s="439"/>
      <c r="AA315" s="439"/>
      <c r="AB315" s="439"/>
      <c r="AC315" s="439"/>
      <c r="AD315" s="439"/>
    </row>
    <row r="316">
      <c r="A316" s="439"/>
      <c r="B316" s="439"/>
      <c r="C316" s="443"/>
      <c r="D316" s="443"/>
      <c r="E316" s="443"/>
      <c r="F316" s="443"/>
      <c r="G316" s="443"/>
      <c r="H316" s="439"/>
      <c r="I316" s="439"/>
      <c r="J316" s="439"/>
      <c r="K316" s="439"/>
      <c r="L316" s="439"/>
      <c r="M316" s="439"/>
      <c r="N316" s="439"/>
      <c r="O316" s="439"/>
      <c r="P316" s="439"/>
      <c r="Q316" s="439"/>
      <c r="R316" s="439"/>
      <c r="S316" s="439"/>
      <c r="T316" s="439"/>
      <c r="U316" s="439"/>
      <c r="V316" s="439"/>
      <c r="W316" s="439"/>
      <c r="X316" s="439"/>
      <c r="Y316" s="439"/>
      <c r="Z316" s="439"/>
      <c r="AA316" s="439"/>
      <c r="AB316" s="439"/>
      <c r="AC316" s="439"/>
      <c r="AD316" s="439"/>
    </row>
    <row r="317">
      <c r="A317" s="439"/>
      <c r="B317" s="439"/>
      <c r="C317" s="443"/>
      <c r="D317" s="443"/>
      <c r="E317" s="443"/>
      <c r="F317" s="443"/>
      <c r="G317" s="443"/>
      <c r="H317" s="439"/>
      <c r="I317" s="439"/>
      <c r="J317" s="439"/>
      <c r="K317" s="439"/>
      <c r="L317" s="439"/>
      <c r="M317" s="439"/>
      <c r="N317" s="439"/>
      <c r="O317" s="439"/>
      <c r="P317" s="439"/>
      <c r="Q317" s="439"/>
      <c r="R317" s="439"/>
      <c r="S317" s="439"/>
      <c r="T317" s="439"/>
      <c r="U317" s="439"/>
      <c r="V317" s="439"/>
      <c r="W317" s="439"/>
      <c r="X317" s="439"/>
      <c r="Y317" s="439"/>
      <c r="Z317" s="439"/>
      <c r="AA317" s="439"/>
      <c r="AB317" s="439"/>
      <c r="AC317" s="439"/>
      <c r="AD317" s="439"/>
    </row>
    <row r="318">
      <c r="A318" s="439"/>
      <c r="B318" s="439"/>
      <c r="C318" s="443"/>
      <c r="D318" s="443"/>
      <c r="E318" s="443"/>
      <c r="F318" s="443"/>
      <c r="G318" s="443"/>
      <c r="H318" s="439"/>
      <c r="I318" s="439"/>
      <c r="J318" s="439"/>
      <c r="K318" s="439"/>
      <c r="L318" s="439"/>
      <c r="M318" s="439"/>
      <c r="N318" s="439"/>
      <c r="O318" s="439"/>
      <c r="P318" s="439"/>
      <c r="Q318" s="439"/>
      <c r="R318" s="439"/>
      <c r="S318" s="439"/>
      <c r="T318" s="439"/>
      <c r="U318" s="439"/>
      <c r="V318" s="439"/>
      <c r="W318" s="439"/>
      <c r="X318" s="439"/>
      <c r="Y318" s="439"/>
      <c r="Z318" s="439"/>
      <c r="AA318" s="439"/>
      <c r="AB318" s="439"/>
      <c r="AC318" s="439"/>
      <c r="AD318" s="439"/>
    </row>
    <row r="319">
      <c r="A319" s="439"/>
      <c r="B319" s="439"/>
      <c r="C319" s="443"/>
      <c r="D319" s="443"/>
      <c r="E319" s="443"/>
      <c r="F319" s="443"/>
      <c r="G319" s="443"/>
      <c r="H319" s="439"/>
      <c r="I319" s="439"/>
      <c r="J319" s="439"/>
      <c r="K319" s="439"/>
      <c r="L319" s="439"/>
      <c r="M319" s="439"/>
      <c r="N319" s="439"/>
      <c r="O319" s="439"/>
      <c r="P319" s="439"/>
      <c r="Q319" s="439"/>
      <c r="R319" s="439"/>
      <c r="S319" s="439"/>
      <c r="T319" s="439"/>
      <c r="U319" s="439"/>
      <c r="V319" s="439"/>
      <c r="W319" s="439"/>
      <c r="X319" s="439"/>
      <c r="Y319" s="439"/>
      <c r="Z319" s="439"/>
      <c r="AA319" s="439"/>
      <c r="AB319" s="439"/>
      <c r="AC319" s="439"/>
      <c r="AD319" s="439"/>
    </row>
    <row r="320">
      <c r="A320" s="439"/>
      <c r="B320" s="439"/>
      <c r="C320" s="443"/>
      <c r="D320" s="443"/>
      <c r="E320" s="443"/>
      <c r="F320" s="443"/>
      <c r="G320" s="443"/>
      <c r="H320" s="439"/>
      <c r="I320" s="439"/>
      <c r="J320" s="439"/>
      <c r="K320" s="439"/>
      <c r="L320" s="439"/>
      <c r="M320" s="439"/>
      <c r="N320" s="439"/>
      <c r="O320" s="439"/>
      <c r="P320" s="439"/>
      <c r="Q320" s="439"/>
      <c r="R320" s="439"/>
      <c r="S320" s="439"/>
      <c r="T320" s="439"/>
      <c r="U320" s="439"/>
      <c r="V320" s="439"/>
      <c r="W320" s="439"/>
      <c r="X320" s="439"/>
      <c r="Y320" s="439"/>
      <c r="Z320" s="439"/>
      <c r="AA320" s="439"/>
      <c r="AB320" s="439"/>
      <c r="AC320" s="439"/>
      <c r="AD320" s="439"/>
    </row>
    <row r="321">
      <c r="A321" s="439"/>
      <c r="B321" s="439"/>
      <c r="C321" s="443"/>
      <c r="D321" s="443"/>
      <c r="E321" s="443"/>
      <c r="F321" s="443"/>
      <c r="G321" s="443"/>
      <c r="H321" s="439"/>
      <c r="I321" s="439"/>
      <c r="J321" s="439"/>
      <c r="K321" s="439"/>
      <c r="L321" s="439"/>
      <c r="M321" s="439"/>
      <c r="N321" s="439"/>
      <c r="O321" s="439"/>
      <c r="P321" s="439"/>
      <c r="Q321" s="439"/>
      <c r="R321" s="439"/>
      <c r="S321" s="439"/>
      <c r="T321" s="439"/>
      <c r="U321" s="439"/>
      <c r="V321" s="439"/>
      <c r="W321" s="439"/>
      <c r="X321" s="439"/>
      <c r="Y321" s="439"/>
      <c r="Z321" s="439"/>
      <c r="AA321" s="439"/>
      <c r="AB321" s="439"/>
      <c r="AC321" s="439"/>
      <c r="AD321" s="439"/>
    </row>
    <row r="322">
      <c r="A322" s="439"/>
      <c r="B322" s="439"/>
      <c r="C322" s="443"/>
      <c r="D322" s="443"/>
      <c r="E322" s="443"/>
      <c r="F322" s="443"/>
      <c r="G322" s="443"/>
      <c r="H322" s="439"/>
      <c r="I322" s="439"/>
      <c r="J322" s="439"/>
      <c r="K322" s="439"/>
      <c r="L322" s="439"/>
      <c r="M322" s="439"/>
      <c r="N322" s="439"/>
      <c r="O322" s="439"/>
      <c r="P322" s="439"/>
      <c r="Q322" s="439"/>
      <c r="R322" s="439"/>
      <c r="S322" s="439"/>
      <c r="T322" s="439"/>
      <c r="U322" s="439"/>
      <c r="V322" s="439"/>
      <c r="W322" s="439"/>
      <c r="X322" s="439"/>
      <c r="Y322" s="439"/>
      <c r="Z322" s="439"/>
      <c r="AA322" s="439"/>
      <c r="AB322" s="439"/>
      <c r="AC322" s="439"/>
      <c r="AD322" s="439"/>
    </row>
    <row r="323">
      <c r="A323" s="439"/>
      <c r="B323" s="439"/>
      <c r="C323" s="443"/>
      <c r="D323" s="443"/>
      <c r="E323" s="443"/>
      <c r="F323" s="443"/>
      <c r="G323" s="443"/>
      <c r="H323" s="439"/>
      <c r="I323" s="439"/>
      <c r="J323" s="439"/>
      <c r="K323" s="439"/>
      <c r="L323" s="439"/>
      <c r="M323" s="439"/>
      <c r="N323" s="439"/>
      <c r="O323" s="439"/>
      <c r="P323" s="439"/>
      <c r="Q323" s="439"/>
      <c r="R323" s="439"/>
      <c r="S323" s="439"/>
      <c r="T323" s="439"/>
      <c r="U323" s="439"/>
      <c r="V323" s="439"/>
      <c r="W323" s="439"/>
      <c r="X323" s="439"/>
      <c r="Y323" s="439"/>
      <c r="Z323" s="439"/>
      <c r="AA323" s="439"/>
      <c r="AB323" s="439"/>
      <c r="AC323" s="439"/>
      <c r="AD323" s="439"/>
    </row>
    <row r="324">
      <c r="A324" s="439"/>
      <c r="B324" s="439"/>
      <c r="C324" s="443"/>
      <c r="D324" s="443"/>
      <c r="E324" s="443"/>
      <c r="F324" s="443"/>
      <c r="G324" s="443"/>
      <c r="H324" s="439"/>
      <c r="I324" s="439"/>
      <c r="J324" s="439"/>
      <c r="K324" s="439"/>
      <c r="L324" s="439"/>
      <c r="M324" s="439"/>
      <c r="N324" s="439"/>
      <c r="O324" s="439"/>
      <c r="P324" s="439"/>
      <c r="Q324" s="439"/>
      <c r="R324" s="439"/>
      <c r="S324" s="439"/>
      <c r="T324" s="439"/>
      <c r="U324" s="439"/>
      <c r="V324" s="439"/>
      <c r="W324" s="439"/>
      <c r="X324" s="439"/>
      <c r="Y324" s="439"/>
      <c r="Z324" s="439"/>
      <c r="AA324" s="439"/>
      <c r="AB324" s="439"/>
      <c r="AC324" s="439"/>
      <c r="AD324" s="439"/>
    </row>
    <row r="325">
      <c r="A325" s="439"/>
      <c r="B325" s="439"/>
      <c r="C325" s="443"/>
      <c r="D325" s="443"/>
      <c r="E325" s="443"/>
      <c r="F325" s="443"/>
      <c r="G325" s="443"/>
      <c r="H325" s="439"/>
      <c r="I325" s="439"/>
      <c r="J325" s="439"/>
      <c r="K325" s="439"/>
      <c r="L325" s="439"/>
      <c r="M325" s="439"/>
      <c r="N325" s="439"/>
      <c r="O325" s="439"/>
      <c r="P325" s="439"/>
      <c r="Q325" s="439"/>
      <c r="R325" s="439"/>
      <c r="S325" s="439"/>
      <c r="T325" s="439"/>
      <c r="U325" s="439"/>
      <c r="V325" s="439"/>
      <c r="W325" s="439"/>
      <c r="X325" s="439"/>
      <c r="Y325" s="439"/>
      <c r="Z325" s="439"/>
      <c r="AA325" s="439"/>
      <c r="AB325" s="439"/>
      <c r="AC325" s="439"/>
      <c r="AD325" s="439"/>
    </row>
    <row r="326">
      <c r="A326" s="439"/>
      <c r="B326" s="439"/>
      <c r="C326" s="443"/>
      <c r="D326" s="443"/>
      <c r="E326" s="443"/>
      <c r="F326" s="443"/>
      <c r="G326" s="443"/>
      <c r="H326" s="439"/>
      <c r="I326" s="439"/>
      <c r="J326" s="439"/>
      <c r="K326" s="439"/>
      <c r="L326" s="439"/>
      <c r="M326" s="439"/>
      <c r="N326" s="439"/>
      <c r="O326" s="439"/>
      <c r="P326" s="439"/>
      <c r="Q326" s="439"/>
      <c r="R326" s="439"/>
      <c r="S326" s="439"/>
      <c r="T326" s="439"/>
      <c r="U326" s="439"/>
      <c r="V326" s="439"/>
      <c r="W326" s="439"/>
      <c r="X326" s="439"/>
      <c r="Y326" s="439"/>
      <c r="Z326" s="439"/>
      <c r="AA326" s="439"/>
      <c r="AB326" s="439"/>
      <c r="AC326" s="439"/>
      <c r="AD326" s="439"/>
    </row>
    <row r="327">
      <c r="A327" s="439"/>
      <c r="B327" s="439"/>
      <c r="C327" s="443"/>
      <c r="D327" s="443"/>
      <c r="E327" s="443"/>
      <c r="F327" s="443"/>
      <c r="G327" s="443"/>
      <c r="H327" s="439"/>
      <c r="I327" s="439"/>
      <c r="J327" s="439"/>
      <c r="K327" s="439"/>
      <c r="L327" s="439"/>
      <c r="M327" s="439"/>
      <c r="N327" s="439"/>
      <c r="O327" s="439"/>
      <c r="P327" s="439"/>
      <c r="Q327" s="439"/>
      <c r="R327" s="439"/>
      <c r="S327" s="439"/>
      <c r="T327" s="439"/>
      <c r="U327" s="439"/>
      <c r="V327" s="439"/>
      <c r="W327" s="439"/>
      <c r="X327" s="439"/>
      <c r="Y327" s="439"/>
      <c r="Z327" s="439"/>
      <c r="AA327" s="439"/>
      <c r="AB327" s="439"/>
      <c r="AC327" s="439"/>
      <c r="AD327" s="439"/>
    </row>
    <row r="328">
      <c r="A328" s="439"/>
      <c r="B328" s="439"/>
      <c r="C328" s="443"/>
      <c r="D328" s="443"/>
      <c r="E328" s="443"/>
      <c r="F328" s="443"/>
      <c r="G328" s="443"/>
      <c r="H328" s="439"/>
      <c r="I328" s="439"/>
      <c r="J328" s="439"/>
      <c r="K328" s="439"/>
      <c r="L328" s="439"/>
      <c r="M328" s="439"/>
      <c r="N328" s="439"/>
      <c r="O328" s="439"/>
      <c r="P328" s="439"/>
      <c r="Q328" s="439"/>
      <c r="R328" s="439"/>
      <c r="S328" s="439"/>
      <c r="T328" s="439"/>
      <c r="U328" s="439"/>
      <c r="V328" s="439"/>
      <c r="W328" s="439"/>
      <c r="X328" s="439"/>
      <c r="Y328" s="439"/>
      <c r="Z328" s="439"/>
      <c r="AA328" s="439"/>
      <c r="AB328" s="439"/>
      <c r="AC328" s="439"/>
      <c r="AD328" s="439"/>
    </row>
    <row r="329">
      <c r="A329" s="439"/>
      <c r="B329" s="439"/>
      <c r="C329" s="443"/>
      <c r="D329" s="443"/>
      <c r="E329" s="443"/>
      <c r="F329" s="443"/>
      <c r="G329" s="443"/>
      <c r="H329" s="439"/>
      <c r="I329" s="439"/>
      <c r="J329" s="439"/>
      <c r="K329" s="439"/>
      <c r="L329" s="439"/>
      <c r="M329" s="439"/>
      <c r="N329" s="439"/>
      <c r="O329" s="439"/>
      <c r="P329" s="439"/>
      <c r="Q329" s="439"/>
      <c r="R329" s="439"/>
      <c r="S329" s="439"/>
      <c r="T329" s="439"/>
      <c r="U329" s="439"/>
      <c r="V329" s="439"/>
      <c r="W329" s="439"/>
      <c r="X329" s="439"/>
      <c r="Y329" s="439"/>
      <c r="Z329" s="439"/>
      <c r="AA329" s="439"/>
      <c r="AB329" s="439"/>
      <c r="AC329" s="439"/>
      <c r="AD329" s="439"/>
    </row>
    <row r="330">
      <c r="A330" s="439"/>
      <c r="B330" s="439"/>
      <c r="C330" s="443"/>
      <c r="D330" s="443"/>
      <c r="E330" s="443"/>
      <c r="F330" s="443"/>
      <c r="G330" s="443"/>
      <c r="H330" s="439"/>
      <c r="I330" s="439"/>
      <c r="J330" s="439"/>
      <c r="K330" s="439"/>
      <c r="L330" s="439"/>
      <c r="M330" s="439"/>
      <c r="N330" s="439"/>
      <c r="O330" s="439"/>
      <c r="P330" s="439"/>
      <c r="Q330" s="439"/>
      <c r="R330" s="439"/>
      <c r="S330" s="439"/>
      <c r="T330" s="439"/>
      <c r="U330" s="439"/>
      <c r="V330" s="439"/>
      <c r="W330" s="439"/>
      <c r="X330" s="439"/>
      <c r="Y330" s="439"/>
      <c r="Z330" s="439"/>
      <c r="AA330" s="439"/>
      <c r="AB330" s="439"/>
      <c r="AC330" s="439"/>
      <c r="AD330" s="439"/>
    </row>
    <row r="331">
      <c r="A331" s="439"/>
      <c r="B331" s="439"/>
      <c r="C331" s="443"/>
      <c r="D331" s="443"/>
      <c r="E331" s="443"/>
      <c r="F331" s="443"/>
      <c r="G331" s="443"/>
      <c r="H331" s="439"/>
      <c r="I331" s="439"/>
      <c r="J331" s="439"/>
      <c r="K331" s="439"/>
      <c r="L331" s="439"/>
      <c r="M331" s="439"/>
      <c r="N331" s="439"/>
      <c r="O331" s="439"/>
      <c r="P331" s="439"/>
      <c r="Q331" s="439"/>
      <c r="R331" s="439"/>
      <c r="S331" s="439"/>
      <c r="T331" s="439"/>
      <c r="U331" s="439"/>
      <c r="V331" s="439"/>
      <c r="W331" s="439"/>
      <c r="X331" s="439"/>
      <c r="Y331" s="439"/>
      <c r="Z331" s="439"/>
      <c r="AA331" s="439"/>
      <c r="AB331" s="439"/>
      <c r="AC331" s="439"/>
      <c r="AD331" s="439"/>
    </row>
    <row r="332">
      <c r="A332" s="439"/>
      <c r="B332" s="439"/>
      <c r="C332" s="443"/>
      <c r="D332" s="443"/>
      <c r="E332" s="443"/>
      <c r="F332" s="443"/>
      <c r="G332" s="443"/>
      <c r="H332" s="439"/>
      <c r="I332" s="439"/>
      <c r="J332" s="439"/>
      <c r="K332" s="439"/>
      <c r="L332" s="439"/>
      <c r="M332" s="439"/>
      <c r="N332" s="439"/>
      <c r="O332" s="439"/>
      <c r="P332" s="439"/>
      <c r="Q332" s="439"/>
      <c r="R332" s="439"/>
      <c r="S332" s="439"/>
      <c r="T332" s="439"/>
      <c r="U332" s="439"/>
      <c r="V332" s="439"/>
      <c r="W332" s="439"/>
      <c r="X332" s="439"/>
      <c r="Y332" s="439"/>
      <c r="Z332" s="439"/>
      <c r="AA332" s="439"/>
      <c r="AB332" s="439"/>
      <c r="AC332" s="439"/>
      <c r="AD332" s="439"/>
    </row>
    <row r="333">
      <c r="A333" s="439"/>
      <c r="B333" s="439"/>
      <c r="C333" s="443"/>
      <c r="D333" s="443"/>
      <c r="E333" s="443"/>
      <c r="F333" s="443"/>
      <c r="G333" s="443"/>
      <c r="H333" s="439"/>
      <c r="I333" s="439"/>
      <c r="J333" s="439"/>
      <c r="K333" s="439"/>
      <c r="L333" s="439"/>
      <c r="M333" s="439"/>
      <c r="N333" s="439"/>
      <c r="O333" s="439"/>
      <c r="P333" s="439"/>
      <c r="Q333" s="439"/>
      <c r="R333" s="439"/>
      <c r="S333" s="439"/>
      <c r="T333" s="439"/>
      <c r="U333" s="439"/>
      <c r="V333" s="439"/>
      <c r="W333" s="439"/>
      <c r="X333" s="439"/>
      <c r="Y333" s="439"/>
      <c r="Z333" s="439"/>
      <c r="AA333" s="439"/>
      <c r="AB333" s="439"/>
      <c r="AC333" s="439"/>
      <c r="AD333" s="439"/>
    </row>
    <row r="334">
      <c r="A334" s="439"/>
      <c r="B334" s="439"/>
      <c r="C334" s="443"/>
      <c r="D334" s="443"/>
      <c r="E334" s="443"/>
      <c r="F334" s="443"/>
      <c r="G334" s="443"/>
      <c r="H334" s="439"/>
      <c r="I334" s="439"/>
      <c r="J334" s="439"/>
      <c r="K334" s="439"/>
      <c r="L334" s="439"/>
      <c r="M334" s="439"/>
      <c r="N334" s="439"/>
      <c r="O334" s="439"/>
      <c r="P334" s="439"/>
      <c r="Q334" s="439"/>
      <c r="R334" s="439"/>
      <c r="S334" s="439"/>
      <c r="T334" s="439"/>
      <c r="U334" s="439"/>
      <c r="V334" s="439"/>
      <c r="W334" s="439"/>
      <c r="X334" s="439"/>
      <c r="Y334" s="439"/>
      <c r="Z334" s="439"/>
      <c r="AA334" s="439"/>
      <c r="AB334" s="439"/>
      <c r="AC334" s="439"/>
      <c r="AD334" s="439"/>
    </row>
    <row r="335">
      <c r="A335" s="439"/>
      <c r="B335" s="439"/>
      <c r="C335" s="443"/>
      <c r="D335" s="443"/>
      <c r="E335" s="443"/>
      <c r="F335" s="443"/>
      <c r="G335" s="443"/>
      <c r="H335" s="439"/>
      <c r="I335" s="439"/>
      <c r="J335" s="439"/>
      <c r="K335" s="439"/>
      <c r="L335" s="439"/>
      <c r="M335" s="439"/>
      <c r="N335" s="439"/>
      <c r="O335" s="439"/>
      <c r="P335" s="439"/>
      <c r="Q335" s="439"/>
      <c r="R335" s="439"/>
      <c r="S335" s="439"/>
      <c r="T335" s="439"/>
      <c r="U335" s="439"/>
      <c r="V335" s="439"/>
      <c r="W335" s="439"/>
      <c r="X335" s="439"/>
      <c r="Y335" s="439"/>
      <c r="Z335" s="439"/>
      <c r="AA335" s="439"/>
      <c r="AB335" s="439"/>
      <c r="AC335" s="439"/>
      <c r="AD335" s="439"/>
    </row>
    <row r="336">
      <c r="A336" s="439"/>
      <c r="B336" s="439"/>
      <c r="C336" s="443"/>
      <c r="D336" s="443"/>
      <c r="E336" s="443"/>
      <c r="F336" s="443"/>
      <c r="G336" s="443"/>
      <c r="H336" s="439"/>
      <c r="I336" s="439"/>
      <c r="J336" s="439"/>
      <c r="K336" s="439"/>
      <c r="L336" s="439"/>
      <c r="M336" s="439"/>
      <c r="N336" s="439"/>
      <c r="O336" s="439"/>
      <c r="P336" s="439"/>
      <c r="Q336" s="439"/>
      <c r="R336" s="439"/>
      <c r="S336" s="439"/>
      <c r="T336" s="439"/>
      <c r="U336" s="439"/>
      <c r="V336" s="439"/>
      <c r="W336" s="439"/>
      <c r="X336" s="439"/>
      <c r="Y336" s="439"/>
      <c r="Z336" s="439"/>
      <c r="AA336" s="439"/>
      <c r="AB336" s="439"/>
      <c r="AC336" s="439"/>
      <c r="AD336" s="439"/>
    </row>
    <row r="337">
      <c r="A337" s="439"/>
      <c r="B337" s="439"/>
      <c r="C337" s="443"/>
      <c r="D337" s="443"/>
      <c r="E337" s="443"/>
      <c r="F337" s="443"/>
      <c r="G337" s="443"/>
      <c r="H337" s="439"/>
      <c r="I337" s="439"/>
      <c r="J337" s="439"/>
      <c r="K337" s="439"/>
      <c r="L337" s="439"/>
      <c r="M337" s="439"/>
      <c r="N337" s="439"/>
      <c r="O337" s="439"/>
      <c r="P337" s="439"/>
      <c r="Q337" s="439"/>
      <c r="R337" s="439"/>
      <c r="S337" s="439"/>
      <c r="T337" s="439"/>
      <c r="U337" s="439"/>
      <c r="V337" s="439"/>
      <c r="W337" s="439"/>
      <c r="X337" s="439"/>
      <c r="Y337" s="439"/>
      <c r="Z337" s="439"/>
      <c r="AA337" s="439"/>
      <c r="AB337" s="439"/>
      <c r="AC337" s="439"/>
      <c r="AD337" s="439"/>
    </row>
    <row r="338">
      <c r="A338" s="439"/>
      <c r="B338" s="439"/>
      <c r="C338" s="443"/>
      <c r="D338" s="443"/>
      <c r="E338" s="443"/>
      <c r="F338" s="443"/>
      <c r="G338" s="443"/>
      <c r="H338" s="439"/>
      <c r="I338" s="439"/>
      <c r="J338" s="439"/>
      <c r="K338" s="439"/>
      <c r="L338" s="439"/>
      <c r="M338" s="439"/>
      <c r="N338" s="439"/>
      <c r="O338" s="439"/>
      <c r="P338" s="439"/>
      <c r="Q338" s="439"/>
      <c r="R338" s="439"/>
      <c r="S338" s="439"/>
      <c r="T338" s="439"/>
      <c r="U338" s="439"/>
      <c r="V338" s="439"/>
      <c r="W338" s="439"/>
      <c r="X338" s="439"/>
      <c r="Y338" s="439"/>
      <c r="Z338" s="439"/>
      <c r="AA338" s="439"/>
      <c r="AB338" s="439"/>
      <c r="AC338" s="439"/>
      <c r="AD338" s="439"/>
    </row>
    <row r="339">
      <c r="A339" s="439"/>
      <c r="B339" s="439"/>
      <c r="C339" s="443"/>
      <c r="D339" s="443"/>
      <c r="E339" s="443"/>
      <c r="F339" s="443"/>
      <c r="G339" s="443"/>
      <c r="H339" s="439"/>
      <c r="I339" s="439"/>
      <c r="J339" s="439"/>
      <c r="K339" s="439"/>
      <c r="L339" s="439"/>
      <c r="M339" s="439"/>
      <c r="N339" s="439"/>
      <c r="O339" s="439"/>
      <c r="P339" s="439"/>
      <c r="Q339" s="439"/>
      <c r="R339" s="439"/>
      <c r="S339" s="439"/>
      <c r="T339" s="439"/>
      <c r="U339" s="439"/>
      <c r="V339" s="439"/>
      <c r="W339" s="439"/>
      <c r="X339" s="439"/>
      <c r="Y339" s="439"/>
      <c r="Z339" s="439"/>
      <c r="AA339" s="439"/>
      <c r="AB339" s="439"/>
      <c r="AC339" s="439"/>
      <c r="AD339" s="439"/>
    </row>
    <row r="340">
      <c r="A340" s="439"/>
      <c r="B340" s="439"/>
      <c r="C340" s="443"/>
      <c r="D340" s="443"/>
      <c r="E340" s="443"/>
      <c r="F340" s="443"/>
      <c r="G340" s="443"/>
      <c r="H340" s="439"/>
      <c r="I340" s="439"/>
      <c r="J340" s="439"/>
      <c r="K340" s="439"/>
      <c r="L340" s="439"/>
      <c r="M340" s="439"/>
      <c r="N340" s="439"/>
      <c r="O340" s="439"/>
      <c r="P340" s="439"/>
      <c r="Q340" s="439"/>
      <c r="R340" s="439"/>
      <c r="S340" s="439"/>
      <c r="T340" s="439"/>
      <c r="U340" s="439"/>
      <c r="V340" s="439"/>
      <c r="W340" s="439"/>
      <c r="X340" s="439"/>
      <c r="Y340" s="439"/>
      <c r="Z340" s="439"/>
      <c r="AA340" s="439"/>
      <c r="AB340" s="439"/>
      <c r="AC340" s="439"/>
      <c r="AD340" s="439"/>
    </row>
    <row r="341">
      <c r="A341" s="439"/>
      <c r="B341" s="439"/>
      <c r="C341" s="443"/>
      <c r="D341" s="443"/>
      <c r="E341" s="443"/>
      <c r="F341" s="443"/>
      <c r="G341" s="443"/>
      <c r="H341" s="439"/>
      <c r="I341" s="439"/>
      <c r="J341" s="439"/>
      <c r="K341" s="439"/>
      <c r="L341" s="439"/>
      <c r="M341" s="439"/>
      <c r="N341" s="439"/>
      <c r="O341" s="439"/>
      <c r="P341" s="439"/>
      <c r="Q341" s="439"/>
      <c r="R341" s="439"/>
      <c r="S341" s="439"/>
      <c r="T341" s="439"/>
      <c r="U341" s="439"/>
      <c r="V341" s="439"/>
      <c r="W341" s="439"/>
      <c r="X341" s="439"/>
      <c r="Y341" s="439"/>
      <c r="Z341" s="439"/>
      <c r="AA341" s="439"/>
      <c r="AB341" s="439"/>
      <c r="AC341" s="439"/>
      <c r="AD341" s="439"/>
    </row>
    <row r="342">
      <c r="A342" s="439"/>
      <c r="B342" s="439"/>
      <c r="C342" s="443"/>
      <c r="D342" s="443"/>
      <c r="E342" s="443"/>
      <c r="F342" s="443"/>
      <c r="G342" s="443"/>
      <c r="H342" s="439"/>
      <c r="I342" s="439"/>
      <c r="J342" s="439"/>
      <c r="K342" s="439"/>
      <c r="L342" s="439"/>
      <c r="M342" s="439"/>
      <c r="N342" s="439"/>
      <c r="O342" s="439"/>
      <c r="P342" s="439"/>
      <c r="Q342" s="439"/>
      <c r="R342" s="439"/>
      <c r="S342" s="439"/>
      <c r="T342" s="439"/>
      <c r="U342" s="439"/>
      <c r="V342" s="439"/>
      <c r="W342" s="439"/>
      <c r="X342" s="439"/>
      <c r="Y342" s="439"/>
      <c r="Z342" s="439"/>
      <c r="AA342" s="439"/>
      <c r="AB342" s="439"/>
      <c r="AC342" s="439"/>
      <c r="AD342" s="439"/>
    </row>
    <row r="343">
      <c r="A343" s="439"/>
      <c r="B343" s="439"/>
      <c r="C343" s="443"/>
      <c r="D343" s="443"/>
      <c r="E343" s="443"/>
      <c r="F343" s="443"/>
      <c r="G343" s="443"/>
      <c r="H343" s="439"/>
      <c r="I343" s="439"/>
      <c r="J343" s="439"/>
      <c r="K343" s="439"/>
      <c r="L343" s="439"/>
      <c r="M343" s="439"/>
      <c r="N343" s="439"/>
      <c r="O343" s="439"/>
      <c r="P343" s="439"/>
      <c r="Q343" s="439"/>
      <c r="R343" s="439"/>
      <c r="S343" s="439"/>
      <c r="T343" s="439"/>
      <c r="U343" s="439"/>
      <c r="V343" s="439"/>
      <c r="W343" s="439"/>
      <c r="X343" s="439"/>
      <c r="Y343" s="439"/>
      <c r="Z343" s="439"/>
      <c r="AA343" s="439"/>
      <c r="AB343" s="439"/>
      <c r="AC343" s="439"/>
      <c r="AD343" s="439"/>
    </row>
    <row r="344">
      <c r="A344" s="439"/>
      <c r="B344" s="439"/>
      <c r="C344" s="443"/>
      <c r="D344" s="443"/>
      <c r="E344" s="443"/>
      <c r="F344" s="443"/>
      <c r="G344" s="443"/>
      <c r="H344" s="439"/>
      <c r="I344" s="439"/>
      <c r="J344" s="439"/>
      <c r="K344" s="439"/>
      <c r="L344" s="439"/>
      <c r="M344" s="439"/>
      <c r="N344" s="439"/>
      <c r="O344" s="439"/>
      <c r="P344" s="439"/>
      <c r="Q344" s="439"/>
      <c r="R344" s="439"/>
      <c r="S344" s="439"/>
      <c r="T344" s="439"/>
      <c r="U344" s="439"/>
      <c r="V344" s="439"/>
      <c r="W344" s="439"/>
      <c r="X344" s="439"/>
      <c r="Y344" s="439"/>
      <c r="Z344" s="439"/>
      <c r="AA344" s="439"/>
      <c r="AB344" s="439"/>
      <c r="AC344" s="439"/>
      <c r="AD344" s="439"/>
    </row>
    <row r="345">
      <c r="A345" s="439"/>
      <c r="B345" s="439"/>
      <c r="C345" s="443"/>
      <c r="D345" s="443"/>
      <c r="E345" s="443"/>
      <c r="F345" s="443"/>
      <c r="G345" s="443"/>
      <c r="H345" s="439"/>
      <c r="I345" s="439"/>
      <c r="J345" s="439"/>
      <c r="K345" s="439"/>
      <c r="L345" s="439"/>
      <c r="M345" s="439"/>
      <c r="N345" s="439"/>
      <c r="O345" s="439"/>
      <c r="P345" s="439"/>
      <c r="Q345" s="439"/>
      <c r="R345" s="439"/>
      <c r="S345" s="439"/>
      <c r="T345" s="439"/>
      <c r="U345" s="439"/>
      <c r="V345" s="439"/>
      <c r="W345" s="439"/>
      <c r="X345" s="439"/>
      <c r="Y345" s="439"/>
      <c r="Z345" s="439"/>
      <c r="AA345" s="439"/>
      <c r="AB345" s="439"/>
      <c r="AC345" s="439"/>
      <c r="AD345" s="439"/>
    </row>
    <row r="346">
      <c r="A346" s="439"/>
      <c r="B346" s="439"/>
      <c r="C346" s="443"/>
      <c r="D346" s="443"/>
      <c r="E346" s="443"/>
      <c r="F346" s="443"/>
      <c r="G346" s="443"/>
      <c r="H346" s="439"/>
      <c r="I346" s="439"/>
      <c r="J346" s="439"/>
      <c r="K346" s="439"/>
      <c r="L346" s="439"/>
      <c r="M346" s="439"/>
      <c r="N346" s="439"/>
      <c r="O346" s="439"/>
      <c r="P346" s="439"/>
      <c r="Q346" s="439"/>
      <c r="R346" s="439"/>
      <c r="S346" s="439"/>
      <c r="T346" s="439"/>
      <c r="U346" s="439"/>
      <c r="V346" s="439"/>
      <c r="W346" s="439"/>
      <c r="X346" s="439"/>
      <c r="Y346" s="439"/>
      <c r="Z346" s="439"/>
      <c r="AA346" s="439"/>
      <c r="AB346" s="439"/>
      <c r="AC346" s="439"/>
      <c r="AD346" s="439"/>
    </row>
    <row r="347">
      <c r="A347" s="439"/>
      <c r="B347" s="439"/>
      <c r="C347" s="443"/>
      <c r="D347" s="443"/>
      <c r="E347" s="443"/>
      <c r="F347" s="443"/>
      <c r="G347" s="443"/>
      <c r="H347" s="439"/>
      <c r="I347" s="439"/>
      <c r="J347" s="439"/>
      <c r="K347" s="439"/>
      <c r="L347" s="439"/>
      <c r="M347" s="439"/>
      <c r="N347" s="439"/>
      <c r="O347" s="439"/>
      <c r="P347" s="439"/>
      <c r="Q347" s="439"/>
      <c r="R347" s="439"/>
      <c r="S347" s="439"/>
      <c r="T347" s="439"/>
      <c r="U347" s="439"/>
      <c r="V347" s="439"/>
      <c r="W347" s="439"/>
      <c r="X347" s="439"/>
      <c r="Y347" s="439"/>
      <c r="Z347" s="439"/>
      <c r="AA347" s="439"/>
      <c r="AB347" s="439"/>
      <c r="AC347" s="439"/>
      <c r="AD347" s="439"/>
    </row>
    <row r="348">
      <c r="A348" s="439"/>
      <c r="B348" s="439"/>
      <c r="C348" s="443"/>
      <c r="D348" s="443"/>
      <c r="E348" s="443"/>
      <c r="F348" s="443"/>
      <c r="G348" s="443"/>
      <c r="H348" s="439"/>
      <c r="I348" s="439"/>
      <c r="J348" s="439"/>
      <c r="K348" s="439"/>
      <c r="L348" s="439"/>
      <c r="M348" s="439"/>
      <c r="N348" s="439"/>
      <c r="O348" s="439"/>
      <c r="P348" s="439"/>
      <c r="Q348" s="439"/>
      <c r="R348" s="439"/>
      <c r="S348" s="439"/>
      <c r="T348" s="439"/>
      <c r="U348" s="439"/>
      <c r="V348" s="439"/>
      <c r="W348" s="439"/>
      <c r="X348" s="439"/>
      <c r="Y348" s="439"/>
      <c r="Z348" s="439"/>
      <c r="AA348" s="439"/>
      <c r="AB348" s="439"/>
      <c r="AC348" s="439"/>
      <c r="AD348" s="439"/>
    </row>
    <row r="349">
      <c r="A349" s="439"/>
      <c r="B349" s="439"/>
      <c r="C349" s="443"/>
      <c r="D349" s="443"/>
      <c r="E349" s="443"/>
      <c r="F349" s="443"/>
      <c r="G349" s="443"/>
      <c r="H349" s="439"/>
      <c r="I349" s="439"/>
      <c r="J349" s="439"/>
      <c r="K349" s="439"/>
      <c r="L349" s="439"/>
      <c r="M349" s="439"/>
      <c r="N349" s="439"/>
      <c r="O349" s="439"/>
      <c r="P349" s="439"/>
      <c r="Q349" s="439"/>
      <c r="R349" s="439"/>
      <c r="S349" s="439"/>
      <c r="T349" s="439"/>
      <c r="U349" s="439"/>
      <c r="V349" s="439"/>
      <c r="W349" s="439"/>
      <c r="X349" s="439"/>
      <c r="Y349" s="439"/>
      <c r="Z349" s="439"/>
      <c r="AA349" s="439"/>
      <c r="AB349" s="439"/>
      <c r="AC349" s="439"/>
      <c r="AD349" s="439"/>
    </row>
    <row r="350">
      <c r="A350" s="439"/>
      <c r="B350" s="439"/>
      <c r="C350" s="443"/>
      <c r="D350" s="443"/>
      <c r="E350" s="443"/>
      <c r="F350" s="443"/>
      <c r="G350" s="443"/>
      <c r="H350" s="439"/>
      <c r="I350" s="439"/>
      <c r="J350" s="439"/>
      <c r="K350" s="439"/>
      <c r="L350" s="439"/>
      <c r="M350" s="439"/>
      <c r="N350" s="439"/>
      <c r="O350" s="439"/>
      <c r="P350" s="439"/>
      <c r="Q350" s="439"/>
      <c r="R350" s="439"/>
      <c r="S350" s="439"/>
      <c r="T350" s="439"/>
      <c r="U350" s="439"/>
      <c r="V350" s="439"/>
      <c r="W350" s="439"/>
      <c r="X350" s="439"/>
      <c r="Y350" s="439"/>
      <c r="Z350" s="439"/>
      <c r="AA350" s="439"/>
      <c r="AB350" s="439"/>
      <c r="AC350" s="439"/>
      <c r="AD350" s="439"/>
    </row>
    <row r="351">
      <c r="A351" s="439"/>
      <c r="B351" s="439"/>
      <c r="C351" s="443"/>
      <c r="D351" s="443"/>
      <c r="E351" s="443"/>
      <c r="F351" s="443"/>
      <c r="G351" s="443"/>
      <c r="H351" s="439"/>
      <c r="I351" s="439"/>
      <c r="J351" s="439"/>
      <c r="K351" s="439"/>
      <c r="L351" s="439"/>
      <c r="M351" s="439"/>
      <c r="N351" s="439"/>
      <c r="O351" s="439"/>
      <c r="P351" s="439"/>
      <c r="Q351" s="439"/>
      <c r="R351" s="439"/>
      <c r="S351" s="439"/>
      <c r="T351" s="439"/>
      <c r="U351" s="439"/>
      <c r="V351" s="439"/>
      <c r="W351" s="439"/>
      <c r="X351" s="439"/>
      <c r="Y351" s="439"/>
      <c r="Z351" s="439"/>
      <c r="AA351" s="439"/>
      <c r="AB351" s="439"/>
      <c r="AC351" s="439"/>
      <c r="AD351" s="439"/>
    </row>
    <row r="352">
      <c r="A352" s="439"/>
      <c r="B352" s="439"/>
      <c r="C352" s="443"/>
      <c r="D352" s="443"/>
      <c r="E352" s="443"/>
      <c r="F352" s="443"/>
      <c r="G352" s="443"/>
      <c r="H352" s="439"/>
      <c r="I352" s="439"/>
      <c r="J352" s="439"/>
      <c r="K352" s="439"/>
      <c r="L352" s="439"/>
      <c r="M352" s="439"/>
      <c r="N352" s="439"/>
      <c r="O352" s="439"/>
      <c r="P352" s="439"/>
      <c r="Q352" s="439"/>
      <c r="R352" s="439"/>
      <c r="S352" s="439"/>
      <c r="T352" s="439"/>
      <c r="U352" s="439"/>
      <c r="V352" s="439"/>
      <c r="W352" s="439"/>
      <c r="X352" s="439"/>
      <c r="Y352" s="439"/>
      <c r="Z352" s="439"/>
      <c r="AA352" s="439"/>
      <c r="AB352" s="439"/>
      <c r="AC352" s="439"/>
      <c r="AD352" s="439"/>
    </row>
    <row r="353">
      <c r="A353" s="439"/>
      <c r="B353" s="439"/>
      <c r="C353" s="443"/>
      <c r="D353" s="443"/>
      <c r="E353" s="443"/>
      <c r="F353" s="443"/>
      <c r="G353" s="443"/>
      <c r="H353" s="439"/>
      <c r="I353" s="439"/>
      <c r="J353" s="439"/>
      <c r="K353" s="439"/>
      <c r="L353" s="439"/>
      <c r="M353" s="439"/>
      <c r="N353" s="439"/>
      <c r="O353" s="439"/>
      <c r="P353" s="439"/>
      <c r="Q353" s="439"/>
      <c r="R353" s="439"/>
      <c r="S353" s="439"/>
      <c r="T353" s="439"/>
      <c r="U353" s="439"/>
      <c r="V353" s="439"/>
      <c r="W353" s="439"/>
      <c r="X353" s="439"/>
      <c r="Y353" s="439"/>
      <c r="Z353" s="439"/>
      <c r="AA353" s="439"/>
      <c r="AB353" s="439"/>
      <c r="AC353" s="439"/>
      <c r="AD353" s="439"/>
    </row>
    <row r="354">
      <c r="A354" s="439"/>
      <c r="B354" s="439"/>
      <c r="C354" s="443"/>
      <c r="D354" s="443"/>
      <c r="E354" s="443"/>
      <c r="F354" s="443"/>
      <c r="G354" s="443"/>
      <c r="H354" s="439"/>
      <c r="I354" s="439"/>
      <c r="J354" s="439"/>
      <c r="K354" s="439"/>
      <c r="L354" s="439"/>
      <c r="M354" s="439"/>
      <c r="N354" s="439"/>
      <c r="O354" s="439"/>
      <c r="P354" s="439"/>
      <c r="Q354" s="439"/>
      <c r="R354" s="439"/>
      <c r="S354" s="439"/>
      <c r="T354" s="439"/>
      <c r="U354" s="439"/>
      <c r="V354" s="439"/>
      <c r="W354" s="439"/>
      <c r="X354" s="439"/>
      <c r="Y354" s="439"/>
      <c r="Z354" s="439"/>
      <c r="AA354" s="439"/>
      <c r="AB354" s="439"/>
      <c r="AC354" s="439"/>
      <c r="AD354" s="439"/>
    </row>
    <row r="355">
      <c r="A355" s="439"/>
      <c r="B355" s="439"/>
      <c r="C355" s="443"/>
      <c r="D355" s="443"/>
      <c r="E355" s="443"/>
      <c r="F355" s="443"/>
      <c r="G355" s="443"/>
      <c r="H355" s="439"/>
      <c r="I355" s="439"/>
      <c r="J355" s="439"/>
      <c r="K355" s="439"/>
      <c r="L355" s="439"/>
      <c r="M355" s="439"/>
      <c r="N355" s="439"/>
      <c r="O355" s="439"/>
      <c r="P355" s="439"/>
      <c r="Q355" s="439"/>
      <c r="R355" s="439"/>
      <c r="S355" s="439"/>
      <c r="T355" s="439"/>
      <c r="U355" s="439"/>
      <c r="V355" s="439"/>
      <c r="W355" s="439"/>
      <c r="X355" s="439"/>
      <c r="Y355" s="439"/>
      <c r="Z355" s="439"/>
      <c r="AA355" s="439"/>
      <c r="AB355" s="439"/>
      <c r="AC355" s="439"/>
      <c r="AD355" s="439"/>
    </row>
    <row r="356">
      <c r="A356" s="439"/>
      <c r="B356" s="439"/>
      <c r="C356" s="443"/>
      <c r="D356" s="443"/>
      <c r="E356" s="443"/>
      <c r="F356" s="443"/>
      <c r="G356" s="443"/>
      <c r="H356" s="439"/>
      <c r="I356" s="439"/>
      <c r="J356" s="439"/>
      <c r="K356" s="439"/>
      <c r="L356" s="439"/>
      <c r="M356" s="439"/>
      <c r="N356" s="439"/>
      <c r="O356" s="439"/>
      <c r="P356" s="439"/>
      <c r="Q356" s="439"/>
      <c r="R356" s="439"/>
      <c r="S356" s="439"/>
      <c r="T356" s="439"/>
      <c r="U356" s="439"/>
      <c r="V356" s="439"/>
      <c r="W356" s="439"/>
      <c r="X356" s="439"/>
      <c r="Y356" s="439"/>
      <c r="Z356" s="439"/>
      <c r="AA356" s="439"/>
      <c r="AB356" s="439"/>
      <c r="AC356" s="439"/>
      <c r="AD356" s="439"/>
    </row>
    <row r="357">
      <c r="A357" s="439"/>
      <c r="B357" s="439"/>
      <c r="C357" s="443"/>
      <c r="D357" s="443"/>
      <c r="E357" s="443"/>
      <c r="F357" s="443"/>
      <c r="G357" s="443"/>
      <c r="H357" s="439"/>
      <c r="I357" s="439"/>
      <c r="J357" s="439"/>
      <c r="K357" s="439"/>
      <c r="L357" s="439"/>
      <c r="M357" s="439"/>
      <c r="N357" s="439"/>
      <c r="O357" s="439"/>
      <c r="P357" s="439"/>
      <c r="Q357" s="439"/>
      <c r="R357" s="439"/>
      <c r="S357" s="439"/>
      <c r="T357" s="439"/>
      <c r="U357" s="439"/>
      <c r="V357" s="439"/>
      <c r="W357" s="439"/>
      <c r="X357" s="439"/>
      <c r="Y357" s="439"/>
      <c r="Z357" s="439"/>
      <c r="AA357" s="439"/>
      <c r="AB357" s="439"/>
      <c r="AC357" s="439"/>
      <c r="AD357" s="439"/>
    </row>
    <row r="358">
      <c r="A358" s="439"/>
      <c r="B358" s="439"/>
      <c r="C358" s="443"/>
      <c r="D358" s="443"/>
      <c r="E358" s="443"/>
      <c r="F358" s="443"/>
      <c r="G358" s="443"/>
      <c r="H358" s="439"/>
      <c r="I358" s="439"/>
      <c r="J358" s="439"/>
      <c r="K358" s="439"/>
      <c r="L358" s="439"/>
      <c r="M358" s="439"/>
      <c r="N358" s="439"/>
      <c r="O358" s="439"/>
      <c r="P358" s="439"/>
      <c r="Q358" s="439"/>
      <c r="R358" s="439"/>
      <c r="S358" s="439"/>
      <c r="T358" s="439"/>
      <c r="U358" s="439"/>
      <c r="V358" s="439"/>
      <c r="W358" s="439"/>
      <c r="X358" s="439"/>
      <c r="Y358" s="439"/>
      <c r="Z358" s="439"/>
      <c r="AA358" s="439"/>
      <c r="AB358" s="439"/>
      <c r="AC358" s="439"/>
      <c r="AD358" s="439"/>
    </row>
    <row r="359">
      <c r="A359" s="439"/>
      <c r="B359" s="439"/>
      <c r="C359" s="443"/>
      <c r="D359" s="443"/>
      <c r="E359" s="443"/>
      <c r="F359" s="443"/>
      <c r="G359" s="443"/>
      <c r="H359" s="439"/>
      <c r="I359" s="439"/>
      <c r="J359" s="439"/>
      <c r="K359" s="439"/>
      <c r="L359" s="439"/>
      <c r="M359" s="439"/>
      <c r="N359" s="439"/>
      <c r="O359" s="439"/>
      <c r="P359" s="439"/>
      <c r="Q359" s="439"/>
      <c r="R359" s="439"/>
      <c r="S359" s="439"/>
      <c r="T359" s="439"/>
      <c r="U359" s="439"/>
      <c r="V359" s="439"/>
      <c r="W359" s="439"/>
      <c r="X359" s="439"/>
      <c r="Y359" s="439"/>
      <c r="Z359" s="439"/>
      <c r="AA359" s="439"/>
      <c r="AB359" s="439"/>
      <c r="AC359" s="439"/>
      <c r="AD359" s="439"/>
    </row>
    <row r="360">
      <c r="A360" s="439"/>
      <c r="B360" s="439"/>
      <c r="C360" s="443"/>
      <c r="D360" s="443"/>
      <c r="E360" s="443"/>
      <c r="F360" s="443"/>
      <c r="G360" s="443"/>
      <c r="H360" s="439"/>
      <c r="I360" s="439"/>
      <c r="J360" s="439"/>
      <c r="K360" s="439"/>
      <c r="L360" s="439"/>
      <c r="M360" s="439"/>
      <c r="N360" s="439"/>
      <c r="O360" s="439"/>
      <c r="P360" s="439"/>
      <c r="Q360" s="439"/>
      <c r="R360" s="439"/>
      <c r="S360" s="439"/>
      <c r="T360" s="439"/>
      <c r="U360" s="439"/>
      <c r="V360" s="439"/>
      <c r="W360" s="439"/>
      <c r="X360" s="439"/>
      <c r="Y360" s="439"/>
      <c r="Z360" s="439"/>
      <c r="AA360" s="439"/>
      <c r="AB360" s="439"/>
      <c r="AC360" s="439"/>
      <c r="AD360" s="439"/>
    </row>
    <row r="361">
      <c r="A361" s="439"/>
      <c r="B361" s="439"/>
      <c r="C361" s="443"/>
      <c r="D361" s="443"/>
      <c r="E361" s="443"/>
      <c r="F361" s="443"/>
      <c r="G361" s="443"/>
      <c r="H361" s="439"/>
      <c r="I361" s="439"/>
      <c r="J361" s="439"/>
      <c r="K361" s="439"/>
      <c r="L361" s="439"/>
      <c r="M361" s="439"/>
      <c r="N361" s="439"/>
      <c r="O361" s="439"/>
      <c r="P361" s="439"/>
      <c r="Q361" s="439"/>
      <c r="R361" s="439"/>
      <c r="S361" s="439"/>
      <c r="T361" s="439"/>
      <c r="U361" s="439"/>
      <c r="V361" s="439"/>
      <c r="W361" s="439"/>
      <c r="X361" s="439"/>
      <c r="Y361" s="439"/>
      <c r="Z361" s="439"/>
      <c r="AA361" s="439"/>
      <c r="AB361" s="439"/>
      <c r="AC361" s="439"/>
      <c r="AD361" s="439"/>
    </row>
    <row r="362">
      <c r="A362" s="439"/>
      <c r="B362" s="439"/>
      <c r="C362" s="443"/>
      <c r="D362" s="443"/>
      <c r="E362" s="443"/>
      <c r="F362" s="443"/>
      <c r="G362" s="443"/>
      <c r="H362" s="439"/>
      <c r="I362" s="439"/>
      <c r="J362" s="439"/>
      <c r="K362" s="439"/>
      <c r="L362" s="439"/>
      <c r="M362" s="439"/>
      <c r="N362" s="439"/>
      <c r="O362" s="439"/>
      <c r="P362" s="439"/>
      <c r="Q362" s="439"/>
      <c r="R362" s="439"/>
      <c r="S362" s="439"/>
      <c r="T362" s="439"/>
      <c r="U362" s="439"/>
      <c r="V362" s="439"/>
      <c r="W362" s="439"/>
      <c r="X362" s="439"/>
      <c r="Y362" s="439"/>
      <c r="Z362" s="439"/>
      <c r="AA362" s="439"/>
      <c r="AB362" s="439"/>
      <c r="AC362" s="439"/>
      <c r="AD362" s="439"/>
    </row>
    <row r="363">
      <c r="A363" s="439"/>
      <c r="B363" s="439"/>
      <c r="C363" s="443"/>
      <c r="D363" s="443"/>
      <c r="E363" s="443"/>
      <c r="F363" s="443"/>
      <c r="G363" s="443"/>
      <c r="H363" s="439"/>
      <c r="I363" s="439"/>
      <c r="J363" s="439"/>
      <c r="K363" s="439"/>
      <c r="L363" s="439"/>
      <c r="M363" s="439"/>
      <c r="N363" s="439"/>
      <c r="O363" s="439"/>
      <c r="P363" s="439"/>
      <c r="Q363" s="439"/>
      <c r="R363" s="439"/>
      <c r="S363" s="439"/>
      <c r="T363" s="439"/>
      <c r="U363" s="439"/>
      <c r="V363" s="439"/>
      <c r="W363" s="439"/>
      <c r="X363" s="439"/>
      <c r="Y363" s="439"/>
      <c r="Z363" s="439"/>
      <c r="AA363" s="439"/>
      <c r="AB363" s="439"/>
      <c r="AC363" s="439"/>
      <c r="AD363" s="439"/>
    </row>
    <row r="364">
      <c r="A364" s="439"/>
      <c r="B364" s="439"/>
      <c r="C364" s="443"/>
      <c r="D364" s="443"/>
      <c r="E364" s="443"/>
      <c r="F364" s="443"/>
      <c r="G364" s="443"/>
      <c r="H364" s="439"/>
      <c r="I364" s="439"/>
      <c r="J364" s="439"/>
      <c r="K364" s="439"/>
      <c r="L364" s="439"/>
      <c r="M364" s="439"/>
      <c r="N364" s="439"/>
      <c r="O364" s="439"/>
      <c r="P364" s="439"/>
      <c r="Q364" s="439"/>
      <c r="R364" s="439"/>
      <c r="S364" s="439"/>
      <c r="T364" s="439"/>
      <c r="U364" s="439"/>
      <c r="V364" s="439"/>
      <c r="W364" s="439"/>
      <c r="X364" s="439"/>
      <c r="Y364" s="439"/>
      <c r="Z364" s="439"/>
      <c r="AA364" s="439"/>
      <c r="AB364" s="439"/>
      <c r="AC364" s="439"/>
      <c r="AD364" s="439"/>
    </row>
    <row r="365">
      <c r="A365" s="439"/>
      <c r="B365" s="439"/>
      <c r="C365" s="443"/>
      <c r="D365" s="443"/>
      <c r="E365" s="443"/>
      <c r="F365" s="443"/>
      <c r="G365" s="443"/>
      <c r="H365" s="439"/>
      <c r="I365" s="439"/>
      <c r="J365" s="439"/>
      <c r="K365" s="439"/>
      <c r="L365" s="439"/>
      <c r="M365" s="439"/>
      <c r="N365" s="439"/>
      <c r="O365" s="439"/>
      <c r="P365" s="439"/>
      <c r="Q365" s="439"/>
      <c r="R365" s="439"/>
      <c r="S365" s="439"/>
      <c r="T365" s="439"/>
      <c r="U365" s="439"/>
      <c r="V365" s="439"/>
      <c r="W365" s="439"/>
      <c r="X365" s="439"/>
      <c r="Y365" s="439"/>
      <c r="Z365" s="439"/>
      <c r="AA365" s="439"/>
      <c r="AB365" s="439"/>
      <c r="AC365" s="439"/>
      <c r="AD365" s="439"/>
    </row>
    <row r="366">
      <c r="A366" s="439"/>
      <c r="B366" s="439"/>
      <c r="C366" s="443"/>
      <c r="D366" s="443"/>
      <c r="E366" s="443"/>
      <c r="F366" s="443"/>
      <c r="G366" s="443"/>
      <c r="H366" s="439"/>
      <c r="I366" s="439"/>
      <c r="J366" s="439"/>
      <c r="K366" s="439"/>
      <c r="L366" s="439"/>
      <c r="M366" s="439"/>
      <c r="N366" s="439"/>
      <c r="O366" s="439"/>
      <c r="P366" s="439"/>
      <c r="Q366" s="439"/>
      <c r="R366" s="439"/>
      <c r="S366" s="439"/>
      <c r="T366" s="439"/>
      <c r="U366" s="439"/>
      <c r="V366" s="439"/>
      <c r="W366" s="439"/>
      <c r="X366" s="439"/>
      <c r="Y366" s="439"/>
      <c r="Z366" s="439"/>
      <c r="AA366" s="439"/>
      <c r="AB366" s="439"/>
      <c r="AC366" s="439"/>
      <c r="AD366" s="439"/>
    </row>
    <row r="367">
      <c r="A367" s="439"/>
      <c r="B367" s="439"/>
      <c r="C367" s="443"/>
      <c r="D367" s="443"/>
      <c r="E367" s="443"/>
      <c r="F367" s="443"/>
      <c r="G367" s="443"/>
      <c r="H367" s="439"/>
      <c r="I367" s="439"/>
      <c r="J367" s="439"/>
      <c r="K367" s="439"/>
      <c r="L367" s="439"/>
      <c r="M367" s="439"/>
      <c r="N367" s="439"/>
      <c r="O367" s="439"/>
      <c r="P367" s="439"/>
      <c r="Q367" s="439"/>
      <c r="R367" s="439"/>
      <c r="S367" s="439"/>
      <c r="T367" s="439"/>
      <c r="U367" s="439"/>
      <c r="V367" s="439"/>
      <c r="W367" s="439"/>
      <c r="X367" s="439"/>
      <c r="Y367" s="439"/>
      <c r="Z367" s="439"/>
      <c r="AA367" s="439"/>
      <c r="AB367" s="439"/>
      <c r="AC367" s="439"/>
      <c r="AD367" s="439"/>
    </row>
    <row r="368">
      <c r="A368" s="439"/>
      <c r="B368" s="439"/>
      <c r="C368" s="443"/>
      <c r="D368" s="443"/>
      <c r="E368" s="443"/>
      <c r="F368" s="443"/>
      <c r="G368" s="443"/>
      <c r="H368" s="439"/>
      <c r="I368" s="439"/>
      <c r="J368" s="439"/>
      <c r="K368" s="439"/>
      <c r="L368" s="439"/>
      <c r="M368" s="439"/>
      <c r="N368" s="439"/>
      <c r="O368" s="439"/>
      <c r="P368" s="439"/>
      <c r="Q368" s="439"/>
      <c r="R368" s="439"/>
      <c r="S368" s="439"/>
      <c r="T368" s="439"/>
      <c r="U368" s="439"/>
      <c r="V368" s="439"/>
      <c r="W368" s="439"/>
      <c r="X368" s="439"/>
      <c r="Y368" s="439"/>
      <c r="Z368" s="439"/>
      <c r="AA368" s="439"/>
      <c r="AB368" s="439"/>
      <c r="AC368" s="439"/>
      <c r="AD368" s="439"/>
    </row>
    <row r="369">
      <c r="A369" s="439"/>
      <c r="B369" s="439"/>
      <c r="C369" s="443"/>
      <c r="D369" s="443"/>
      <c r="E369" s="443"/>
      <c r="F369" s="443"/>
      <c r="G369" s="443"/>
      <c r="H369" s="439"/>
      <c r="I369" s="439"/>
      <c r="J369" s="439"/>
      <c r="K369" s="439"/>
      <c r="L369" s="439"/>
      <c r="M369" s="439"/>
      <c r="N369" s="439"/>
      <c r="O369" s="439"/>
      <c r="P369" s="439"/>
      <c r="Q369" s="439"/>
      <c r="R369" s="439"/>
      <c r="S369" s="439"/>
      <c r="T369" s="439"/>
      <c r="U369" s="439"/>
      <c r="V369" s="439"/>
      <c r="W369" s="439"/>
      <c r="X369" s="439"/>
      <c r="Y369" s="439"/>
      <c r="Z369" s="439"/>
      <c r="AA369" s="439"/>
      <c r="AB369" s="439"/>
      <c r="AC369" s="439"/>
      <c r="AD369" s="439"/>
    </row>
    <row r="370">
      <c r="A370" s="439"/>
      <c r="B370" s="439"/>
      <c r="C370" s="443"/>
      <c r="D370" s="443"/>
      <c r="E370" s="443"/>
      <c r="F370" s="443"/>
      <c r="G370" s="443"/>
      <c r="H370" s="439"/>
      <c r="I370" s="439"/>
      <c r="J370" s="439"/>
      <c r="K370" s="439"/>
      <c r="L370" s="439"/>
      <c r="M370" s="439"/>
      <c r="N370" s="439"/>
      <c r="O370" s="439"/>
      <c r="P370" s="439"/>
      <c r="Q370" s="439"/>
      <c r="R370" s="439"/>
      <c r="S370" s="439"/>
      <c r="T370" s="439"/>
      <c r="U370" s="439"/>
      <c r="V370" s="439"/>
      <c r="W370" s="439"/>
      <c r="X370" s="439"/>
      <c r="Y370" s="439"/>
      <c r="Z370" s="439"/>
      <c r="AA370" s="439"/>
      <c r="AB370" s="439"/>
      <c r="AC370" s="439"/>
      <c r="AD370" s="439"/>
    </row>
    <row r="371">
      <c r="A371" s="439"/>
      <c r="B371" s="439"/>
      <c r="C371" s="443"/>
      <c r="D371" s="443"/>
      <c r="E371" s="443"/>
      <c r="F371" s="443"/>
      <c r="G371" s="443"/>
      <c r="H371" s="439"/>
      <c r="I371" s="439"/>
      <c r="J371" s="439"/>
      <c r="K371" s="439"/>
      <c r="L371" s="439"/>
      <c r="M371" s="439"/>
      <c r="N371" s="439"/>
      <c r="O371" s="439"/>
      <c r="P371" s="439"/>
      <c r="Q371" s="439"/>
      <c r="R371" s="439"/>
      <c r="S371" s="439"/>
      <c r="T371" s="439"/>
      <c r="U371" s="439"/>
      <c r="V371" s="439"/>
      <c r="W371" s="439"/>
      <c r="X371" s="439"/>
      <c r="Y371" s="439"/>
      <c r="Z371" s="439"/>
      <c r="AA371" s="439"/>
      <c r="AB371" s="439"/>
      <c r="AC371" s="439"/>
      <c r="AD371" s="439"/>
    </row>
    <row r="372">
      <c r="A372" s="439"/>
      <c r="B372" s="439"/>
      <c r="C372" s="443"/>
      <c r="D372" s="443"/>
      <c r="E372" s="443"/>
      <c r="F372" s="443"/>
      <c r="G372" s="443"/>
      <c r="H372" s="439"/>
      <c r="I372" s="439"/>
      <c r="J372" s="439"/>
      <c r="K372" s="439"/>
      <c r="L372" s="439"/>
      <c r="M372" s="439"/>
      <c r="N372" s="439"/>
      <c r="O372" s="439"/>
      <c r="P372" s="439"/>
      <c r="Q372" s="439"/>
      <c r="R372" s="439"/>
      <c r="S372" s="439"/>
      <c r="T372" s="439"/>
      <c r="U372" s="439"/>
      <c r="V372" s="439"/>
      <c r="W372" s="439"/>
      <c r="X372" s="439"/>
      <c r="Y372" s="439"/>
      <c r="Z372" s="439"/>
      <c r="AA372" s="439"/>
      <c r="AB372" s="439"/>
      <c r="AC372" s="439"/>
      <c r="AD372" s="439"/>
    </row>
    <row r="373">
      <c r="A373" s="439"/>
      <c r="B373" s="439"/>
      <c r="C373" s="443"/>
      <c r="D373" s="443"/>
      <c r="E373" s="443"/>
      <c r="F373" s="443"/>
      <c r="G373" s="443"/>
      <c r="H373" s="439"/>
      <c r="I373" s="439"/>
      <c r="J373" s="439"/>
      <c r="K373" s="439"/>
      <c r="L373" s="439"/>
      <c r="M373" s="439"/>
      <c r="N373" s="439"/>
      <c r="O373" s="439"/>
      <c r="P373" s="439"/>
      <c r="Q373" s="439"/>
      <c r="R373" s="439"/>
      <c r="S373" s="439"/>
      <c r="T373" s="439"/>
      <c r="U373" s="439"/>
      <c r="V373" s="439"/>
      <c r="W373" s="439"/>
      <c r="X373" s="439"/>
      <c r="Y373" s="439"/>
      <c r="Z373" s="439"/>
      <c r="AA373" s="439"/>
      <c r="AB373" s="439"/>
      <c r="AC373" s="439"/>
      <c r="AD373" s="439"/>
    </row>
    <row r="374">
      <c r="A374" s="439"/>
      <c r="B374" s="439"/>
      <c r="C374" s="443"/>
      <c r="D374" s="443"/>
      <c r="E374" s="443"/>
      <c r="F374" s="443"/>
      <c r="G374" s="443"/>
      <c r="H374" s="439"/>
      <c r="I374" s="439"/>
      <c r="J374" s="439"/>
      <c r="K374" s="439"/>
      <c r="L374" s="439"/>
      <c r="M374" s="439"/>
      <c r="N374" s="439"/>
      <c r="O374" s="439"/>
      <c r="P374" s="439"/>
      <c r="Q374" s="439"/>
      <c r="R374" s="439"/>
      <c r="S374" s="439"/>
      <c r="T374" s="439"/>
      <c r="U374" s="439"/>
      <c r="V374" s="439"/>
      <c r="W374" s="439"/>
      <c r="X374" s="439"/>
      <c r="Y374" s="439"/>
      <c r="Z374" s="439"/>
      <c r="AA374" s="439"/>
      <c r="AB374" s="439"/>
      <c r="AC374" s="439"/>
      <c r="AD374" s="439"/>
    </row>
    <row r="375">
      <c r="A375" s="439"/>
      <c r="B375" s="439"/>
      <c r="C375" s="443"/>
      <c r="D375" s="443"/>
      <c r="E375" s="443"/>
      <c r="F375" s="443"/>
      <c r="G375" s="443"/>
      <c r="H375" s="439"/>
      <c r="I375" s="439"/>
      <c r="J375" s="439"/>
      <c r="K375" s="439"/>
      <c r="L375" s="439"/>
      <c r="M375" s="439"/>
      <c r="N375" s="439"/>
      <c r="O375" s="439"/>
      <c r="P375" s="439"/>
      <c r="Q375" s="439"/>
      <c r="R375" s="439"/>
      <c r="S375" s="439"/>
      <c r="T375" s="439"/>
      <c r="U375" s="439"/>
      <c r="V375" s="439"/>
      <c r="W375" s="439"/>
      <c r="X375" s="439"/>
      <c r="Y375" s="439"/>
      <c r="Z375" s="439"/>
      <c r="AA375" s="439"/>
      <c r="AB375" s="439"/>
      <c r="AC375" s="439"/>
      <c r="AD375" s="439"/>
    </row>
    <row r="376">
      <c r="A376" s="439"/>
      <c r="B376" s="439"/>
      <c r="C376" s="443"/>
      <c r="D376" s="443"/>
      <c r="E376" s="443"/>
      <c r="F376" s="443"/>
      <c r="G376" s="443"/>
      <c r="H376" s="439"/>
      <c r="I376" s="439"/>
      <c r="J376" s="439"/>
      <c r="K376" s="439"/>
      <c r="L376" s="439"/>
      <c r="M376" s="439"/>
      <c r="N376" s="439"/>
      <c r="O376" s="439"/>
      <c r="P376" s="439"/>
      <c r="Q376" s="439"/>
      <c r="R376" s="439"/>
      <c r="S376" s="439"/>
      <c r="T376" s="439"/>
      <c r="U376" s="439"/>
      <c r="V376" s="439"/>
      <c r="W376" s="439"/>
      <c r="X376" s="439"/>
      <c r="Y376" s="439"/>
      <c r="Z376" s="439"/>
      <c r="AA376" s="439"/>
      <c r="AB376" s="439"/>
      <c r="AC376" s="439"/>
      <c r="AD376" s="439"/>
    </row>
    <row r="377">
      <c r="A377" s="439"/>
      <c r="B377" s="439"/>
      <c r="C377" s="443"/>
      <c r="D377" s="443"/>
      <c r="E377" s="443"/>
      <c r="F377" s="443"/>
      <c r="G377" s="443"/>
      <c r="H377" s="439"/>
      <c r="I377" s="439"/>
      <c r="J377" s="439"/>
      <c r="K377" s="439"/>
      <c r="L377" s="439"/>
      <c r="M377" s="439"/>
      <c r="N377" s="439"/>
      <c r="O377" s="439"/>
      <c r="P377" s="439"/>
      <c r="Q377" s="439"/>
      <c r="R377" s="439"/>
      <c r="S377" s="439"/>
      <c r="T377" s="439"/>
      <c r="U377" s="439"/>
      <c r="V377" s="439"/>
      <c r="W377" s="439"/>
      <c r="X377" s="439"/>
      <c r="Y377" s="439"/>
      <c r="Z377" s="439"/>
      <c r="AA377" s="439"/>
      <c r="AB377" s="439"/>
      <c r="AC377" s="439"/>
      <c r="AD377" s="439"/>
    </row>
    <row r="378">
      <c r="A378" s="439"/>
      <c r="B378" s="439"/>
      <c r="C378" s="443"/>
      <c r="D378" s="443"/>
      <c r="E378" s="443"/>
      <c r="F378" s="443"/>
      <c r="G378" s="443"/>
      <c r="H378" s="439"/>
      <c r="I378" s="439"/>
      <c r="J378" s="439"/>
      <c r="K378" s="439"/>
      <c r="L378" s="439"/>
      <c r="M378" s="439"/>
      <c r="N378" s="439"/>
      <c r="O378" s="439"/>
      <c r="P378" s="439"/>
      <c r="Q378" s="439"/>
      <c r="R378" s="439"/>
      <c r="S378" s="439"/>
      <c r="T378" s="439"/>
      <c r="U378" s="439"/>
      <c r="V378" s="439"/>
      <c r="W378" s="439"/>
      <c r="X378" s="439"/>
      <c r="Y378" s="439"/>
      <c r="Z378" s="439"/>
      <c r="AA378" s="439"/>
      <c r="AB378" s="439"/>
      <c r="AC378" s="439"/>
      <c r="AD378" s="439"/>
    </row>
    <row r="379">
      <c r="A379" s="439"/>
      <c r="B379" s="439"/>
      <c r="C379" s="443"/>
      <c r="D379" s="443"/>
      <c r="E379" s="443"/>
      <c r="F379" s="443"/>
      <c r="G379" s="443"/>
      <c r="H379" s="439"/>
      <c r="I379" s="439"/>
      <c r="J379" s="439"/>
      <c r="K379" s="439"/>
      <c r="L379" s="439"/>
      <c r="M379" s="439"/>
      <c r="N379" s="439"/>
      <c r="O379" s="439"/>
      <c r="P379" s="439"/>
      <c r="Q379" s="439"/>
      <c r="R379" s="439"/>
      <c r="S379" s="439"/>
      <c r="T379" s="439"/>
      <c r="U379" s="439"/>
      <c r="V379" s="439"/>
      <c r="W379" s="439"/>
      <c r="X379" s="439"/>
      <c r="Y379" s="439"/>
      <c r="Z379" s="439"/>
      <c r="AA379" s="439"/>
      <c r="AB379" s="439"/>
      <c r="AC379" s="439"/>
      <c r="AD379" s="439"/>
    </row>
    <row r="380">
      <c r="A380" s="439"/>
      <c r="B380" s="439"/>
      <c r="C380" s="443"/>
      <c r="D380" s="443"/>
      <c r="E380" s="443"/>
      <c r="F380" s="443"/>
      <c r="G380" s="443"/>
      <c r="H380" s="439"/>
      <c r="I380" s="439"/>
      <c r="J380" s="439"/>
      <c r="K380" s="439"/>
      <c r="L380" s="439"/>
      <c r="M380" s="439"/>
      <c r="N380" s="439"/>
      <c r="O380" s="439"/>
      <c r="P380" s="439"/>
      <c r="Q380" s="439"/>
      <c r="R380" s="439"/>
      <c r="S380" s="439"/>
      <c r="T380" s="439"/>
      <c r="U380" s="439"/>
      <c r="V380" s="439"/>
      <c r="W380" s="439"/>
      <c r="X380" s="439"/>
      <c r="Y380" s="439"/>
      <c r="Z380" s="439"/>
      <c r="AA380" s="439"/>
      <c r="AB380" s="439"/>
      <c r="AC380" s="439"/>
      <c r="AD380" s="439"/>
    </row>
    <row r="381">
      <c r="A381" s="439"/>
      <c r="B381" s="439"/>
      <c r="C381" s="443"/>
      <c r="D381" s="443"/>
      <c r="E381" s="443"/>
      <c r="F381" s="443"/>
      <c r="G381" s="443"/>
      <c r="H381" s="439"/>
      <c r="I381" s="439"/>
      <c r="J381" s="439"/>
      <c r="K381" s="439"/>
      <c r="L381" s="439"/>
      <c r="M381" s="439"/>
      <c r="N381" s="439"/>
      <c r="O381" s="439"/>
      <c r="P381" s="439"/>
      <c r="Q381" s="439"/>
      <c r="R381" s="439"/>
      <c r="S381" s="439"/>
      <c r="T381" s="439"/>
      <c r="U381" s="439"/>
      <c r="V381" s="439"/>
      <c r="W381" s="439"/>
      <c r="X381" s="439"/>
      <c r="Y381" s="439"/>
      <c r="Z381" s="439"/>
      <c r="AA381" s="439"/>
      <c r="AB381" s="439"/>
      <c r="AC381" s="439"/>
      <c r="AD381" s="439"/>
    </row>
    <row r="382">
      <c r="A382" s="439"/>
      <c r="B382" s="439"/>
      <c r="C382" s="443"/>
      <c r="D382" s="443"/>
      <c r="E382" s="443"/>
      <c r="F382" s="443"/>
      <c r="G382" s="443"/>
      <c r="H382" s="439"/>
      <c r="I382" s="439"/>
      <c r="J382" s="439"/>
      <c r="K382" s="439"/>
      <c r="L382" s="439"/>
      <c r="M382" s="439"/>
      <c r="N382" s="439"/>
      <c r="O382" s="439"/>
      <c r="P382" s="439"/>
      <c r="Q382" s="439"/>
      <c r="R382" s="439"/>
      <c r="S382" s="439"/>
      <c r="T382" s="439"/>
      <c r="U382" s="439"/>
      <c r="V382" s="439"/>
      <c r="W382" s="439"/>
      <c r="X382" s="439"/>
      <c r="Y382" s="439"/>
      <c r="Z382" s="439"/>
      <c r="AA382" s="439"/>
      <c r="AB382" s="439"/>
      <c r="AC382" s="439"/>
      <c r="AD382" s="439"/>
    </row>
    <row r="383">
      <c r="A383" s="439"/>
      <c r="B383" s="439"/>
      <c r="C383" s="443"/>
      <c r="D383" s="443"/>
      <c r="E383" s="443"/>
      <c r="F383" s="443"/>
      <c r="G383" s="443"/>
      <c r="H383" s="439"/>
      <c r="I383" s="439"/>
      <c r="J383" s="439"/>
      <c r="K383" s="439"/>
      <c r="L383" s="439"/>
      <c r="M383" s="439"/>
      <c r="N383" s="439"/>
      <c r="O383" s="439"/>
      <c r="P383" s="439"/>
      <c r="Q383" s="439"/>
      <c r="R383" s="439"/>
      <c r="S383" s="439"/>
      <c r="T383" s="439"/>
      <c r="U383" s="439"/>
      <c r="V383" s="439"/>
      <c r="W383" s="439"/>
      <c r="X383" s="439"/>
      <c r="Y383" s="439"/>
      <c r="Z383" s="439"/>
      <c r="AA383" s="439"/>
      <c r="AB383" s="439"/>
      <c r="AC383" s="439"/>
      <c r="AD383" s="439"/>
    </row>
    <row r="384">
      <c r="A384" s="439"/>
      <c r="B384" s="439"/>
      <c r="C384" s="443"/>
      <c r="D384" s="443"/>
      <c r="E384" s="443"/>
      <c r="F384" s="443"/>
      <c r="G384" s="443"/>
      <c r="H384" s="439"/>
      <c r="I384" s="439"/>
      <c r="J384" s="439"/>
      <c r="K384" s="439"/>
      <c r="L384" s="439"/>
      <c r="M384" s="439"/>
      <c r="N384" s="439"/>
      <c r="O384" s="439"/>
      <c r="P384" s="439"/>
      <c r="Q384" s="439"/>
      <c r="R384" s="439"/>
      <c r="S384" s="439"/>
      <c r="T384" s="439"/>
      <c r="U384" s="439"/>
      <c r="V384" s="439"/>
      <c r="W384" s="439"/>
      <c r="X384" s="439"/>
      <c r="Y384" s="439"/>
      <c r="Z384" s="439"/>
      <c r="AA384" s="439"/>
      <c r="AB384" s="439"/>
      <c r="AC384" s="439"/>
      <c r="AD384" s="439"/>
    </row>
    <row r="385">
      <c r="A385" s="439"/>
      <c r="B385" s="439"/>
      <c r="C385" s="443"/>
      <c r="D385" s="443"/>
      <c r="E385" s="443"/>
      <c r="F385" s="443"/>
      <c r="G385" s="443"/>
      <c r="H385" s="439"/>
      <c r="I385" s="439"/>
      <c r="J385" s="439"/>
      <c r="K385" s="439"/>
      <c r="L385" s="439"/>
      <c r="M385" s="439"/>
      <c r="N385" s="439"/>
      <c r="O385" s="439"/>
      <c r="P385" s="439"/>
      <c r="Q385" s="439"/>
      <c r="R385" s="439"/>
      <c r="S385" s="439"/>
      <c r="T385" s="439"/>
      <c r="U385" s="439"/>
      <c r="V385" s="439"/>
      <c r="W385" s="439"/>
      <c r="X385" s="439"/>
      <c r="Y385" s="439"/>
      <c r="Z385" s="439"/>
      <c r="AA385" s="439"/>
      <c r="AB385" s="439"/>
      <c r="AC385" s="439"/>
      <c r="AD385" s="439"/>
    </row>
    <row r="386">
      <c r="A386" s="439"/>
      <c r="B386" s="439"/>
      <c r="C386" s="443"/>
      <c r="D386" s="443"/>
      <c r="E386" s="443"/>
      <c r="F386" s="443"/>
      <c r="G386" s="443"/>
      <c r="H386" s="439"/>
      <c r="I386" s="439"/>
      <c r="J386" s="439"/>
      <c r="K386" s="439"/>
      <c r="L386" s="439"/>
      <c r="M386" s="439"/>
      <c r="N386" s="439"/>
      <c r="O386" s="439"/>
      <c r="P386" s="439"/>
      <c r="Q386" s="439"/>
      <c r="R386" s="439"/>
      <c r="S386" s="439"/>
      <c r="T386" s="439"/>
      <c r="U386" s="439"/>
      <c r="V386" s="439"/>
      <c r="W386" s="439"/>
      <c r="X386" s="439"/>
      <c r="Y386" s="439"/>
      <c r="Z386" s="439"/>
      <c r="AA386" s="439"/>
      <c r="AB386" s="439"/>
      <c r="AC386" s="439"/>
      <c r="AD386" s="439"/>
    </row>
    <row r="387">
      <c r="A387" s="439"/>
      <c r="B387" s="439"/>
      <c r="C387" s="443"/>
      <c r="D387" s="443"/>
      <c r="E387" s="443"/>
      <c r="F387" s="443"/>
      <c r="G387" s="443"/>
      <c r="H387" s="439"/>
      <c r="I387" s="439"/>
      <c r="J387" s="439"/>
      <c r="K387" s="439"/>
      <c r="L387" s="439"/>
      <c r="M387" s="439"/>
      <c r="N387" s="439"/>
      <c r="O387" s="439"/>
      <c r="P387" s="439"/>
      <c r="Q387" s="439"/>
      <c r="R387" s="439"/>
      <c r="S387" s="439"/>
      <c r="T387" s="439"/>
      <c r="U387" s="439"/>
      <c r="V387" s="439"/>
      <c r="W387" s="439"/>
      <c r="X387" s="439"/>
      <c r="Y387" s="439"/>
      <c r="Z387" s="439"/>
      <c r="AA387" s="439"/>
      <c r="AB387" s="439"/>
      <c r="AC387" s="439"/>
      <c r="AD387" s="439"/>
    </row>
    <row r="388">
      <c r="A388" s="439"/>
      <c r="B388" s="439"/>
      <c r="C388" s="443"/>
      <c r="D388" s="443"/>
      <c r="E388" s="443"/>
      <c r="F388" s="443"/>
      <c r="G388" s="443"/>
      <c r="H388" s="439"/>
      <c r="I388" s="439"/>
      <c r="J388" s="439"/>
      <c r="K388" s="439"/>
      <c r="L388" s="439"/>
      <c r="M388" s="439"/>
      <c r="N388" s="439"/>
      <c r="O388" s="439"/>
      <c r="P388" s="439"/>
      <c r="Q388" s="439"/>
      <c r="R388" s="439"/>
      <c r="S388" s="439"/>
      <c r="T388" s="439"/>
      <c r="U388" s="439"/>
      <c r="V388" s="439"/>
      <c r="W388" s="439"/>
      <c r="X388" s="439"/>
      <c r="Y388" s="439"/>
      <c r="Z388" s="439"/>
      <c r="AA388" s="439"/>
      <c r="AB388" s="439"/>
      <c r="AC388" s="439"/>
      <c r="AD388" s="439"/>
    </row>
    <row r="389">
      <c r="A389" s="439"/>
      <c r="B389" s="439"/>
      <c r="C389" s="443"/>
      <c r="D389" s="443"/>
      <c r="E389" s="443"/>
      <c r="F389" s="443"/>
      <c r="G389" s="443"/>
      <c r="H389" s="439"/>
      <c r="I389" s="439"/>
      <c r="J389" s="439"/>
      <c r="K389" s="439"/>
      <c r="L389" s="439"/>
      <c r="M389" s="439"/>
      <c r="N389" s="439"/>
      <c r="O389" s="439"/>
      <c r="P389" s="439"/>
      <c r="Q389" s="439"/>
      <c r="R389" s="439"/>
      <c r="S389" s="439"/>
      <c r="T389" s="439"/>
      <c r="U389" s="439"/>
      <c r="V389" s="439"/>
      <c r="W389" s="439"/>
      <c r="X389" s="439"/>
      <c r="Y389" s="439"/>
      <c r="Z389" s="439"/>
      <c r="AA389" s="439"/>
      <c r="AB389" s="439"/>
      <c r="AC389" s="439"/>
      <c r="AD389" s="439"/>
    </row>
    <row r="390">
      <c r="A390" s="439"/>
      <c r="B390" s="439"/>
      <c r="C390" s="443"/>
      <c r="D390" s="443"/>
      <c r="E390" s="443"/>
      <c r="F390" s="443"/>
      <c r="G390" s="443"/>
      <c r="H390" s="439"/>
      <c r="I390" s="439"/>
      <c r="J390" s="439"/>
      <c r="K390" s="439"/>
      <c r="L390" s="439"/>
      <c r="M390" s="439"/>
      <c r="N390" s="439"/>
      <c r="O390" s="439"/>
      <c r="P390" s="439"/>
      <c r="Q390" s="439"/>
      <c r="R390" s="439"/>
      <c r="S390" s="439"/>
      <c r="T390" s="439"/>
      <c r="U390" s="439"/>
      <c r="V390" s="439"/>
      <c r="W390" s="439"/>
      <c r="X390" s="439"/>
      <c r="Y390" s="439"/>
      <c r="Z390" s="439"/>
      <c r="AA390" s="439"/>
      <c r="AB390" s="439"/>
      <c r="AC390" s="439"/>
      <c r="AD390" s="439"/>
    </row>
    <row r="391">
      <c r="A391" s="439"/>
      <c r="B391" s="439"/>
      <c r="C391" s="443"/>
      <c r="D391" s="443"/>
      <c r="E391" s="443"/>
      <c r="F391" s="443"/>
      <c r="G391" s="443"/>
      <c r="H391" s="439"/>
      <c r="I391" s="439"/>
      <c r="J391" s="439"/>
      <c r="K391" s="439"/>
      <c r="L391" s="439"/>
      <c r="M391" s="439"/>
      <c r="N391" s="439"/>
      <c r="O391" s="439"/>
      <c r="P391" s="439"/>
      <c r="Q391" s="439"/>
      <c r="R391" s="439"/>
      <c r="S391" s="439"/>
      <c r="T391" s="439"/>
      <c r="U391" s="439"/>
      <c r="V391" s="439"/>
      <c r="W391" s="439"/>
      <c r="X391" s="439"/>
      <c r="Y391" s="439"/>
      <c r="Z391" s="439"/>
      <c r="AA391" s="439"/>
      <c r="AB391" s="439"/>
      <c r="AC391" s="439"/>
      <c r="AD391" s="439"/>
    </row>
    <row r="392">
      <c r="A392" s="439"/>
      <c r="B392" s="439"/>
      <c r="C392" s="443"/>
      <c r="D392" s="443"/>
      <c r="E392" s="443"/>
      <c r="F392" s="443"/>
      <c r="G392" s="443"/>
      <c r="H392" s="439"/>
      <c r="I392" s="439"/>
      <c r="J392" s="439"/>
      <c r="K392" s="439"/>
      <c r="L392" s="439"/>
      <c r="M392" s="439"/>
      <c r="N392" s="439"/>
      <c r="O392" s="439"/>
      <c r="P392" s="439"/>
      <c r="Q392" s="439"/>
      <c r="R392" s="439"/>
      <c r="S392" s="439"/>
      <c r="T392" s="439"/>
      <c r="U392" s="439"/>
      <c r="V392" s="439"/>
      <c r="W392" s="439"/>
      <c r="X392" s="439"/>
      <c r="Y392" s="439"/>
      <c r="Z392" s="439"/>
      <c r="AA392" s="439"/>
      <c r="AB392" s="439"/>
      <c r="AC392" s="439"/>
      <c r="AD392" s="439"/>
    </row>
    <row r="393">
      <c r="A393" s="439"/>
      <c r="B393" s="439"/>
      <c r="C393" s="443"/>
      <c r="D393" s="443"/>
      <c r="E393" s="443"/>
      <c r="F393" s="443"/>
      <c r="G393" s="443"/>
      <c r="H393" s="439"/>
      <c r="I393" s="439"/>
      <c r="J393" s="439"/>
      <c r="K393" s="439"/>
      <c r="L393" s="439"/>
      <c r="M393" s="439"/>
      <c r="N393" s="439"/>
      <c r="O393" s="439"/>
      <c r="P393" s="439"/>
      <c r="Q393" s="439"/>
      <c r="R393" s="439"/>
      <c r="S393" s="439"/>
      <c r="T393" s="439"/>
      <c r="U393" s="439"/>
      <c r="V393" s="439"/>
      <c r="W393" s="439"/>
      <c r="X393" s="439"/>
      <c r="Y393" s="439"/>
      <c r="Z393" s="439"/>
      <c r="AA393" s="439"/>
      <c r="AB393" s="439"/>
      <c r="AC393" s="439"/>
      <c r="AD393" s="439"/>
    </row>
    <row r="394">
      <c r="A394" s="439"/>
      <c r="B394" s="439"/>
      <c r="C394" s="443"/>
      <c r="D394" s="443"/>
      <c r="E394" s="443"/>
      <c r="F394" s="443"/>
      <c r="G394" s="443"/>
      <c r="H394" s="439"/>
      <c r="I394" s="439"/>
      <c r="J394" s="439"/>
      <c r="K394" s="439"/>
      <c r="L394" s="439"/>
      <c r="M394" s="439"/>
      <c r="N394" s="439"/>
      <c r="O394" s="439"/>
      <c r="P394" s="439"/>
      <c r="Q394" s="439"/>
      <c r="R394" s="439"/>
      <c r="S394" s="439"/>
      <c r="T394" s="439"/>
      <c r="U394" s="439"/>
      <c r="V394" s="439"/>
      <c r="W394" s="439"/>
      <c r="X394" s="439"/>
      <c r="Y394" s="439"/>
      <c r="Z394" s="439"/>
      <c r="AA394" s="439"/>
      <c r="AB394" s="439"/>
      <c r="AC394" s="439"/>
      <c r="AD394" s="439"/>
    </row>
    <row r="395">
      <c r="A395" s="439"/>
      <c r="B395" s="439"/>
      <c r="C395" s="443"/>
      <c r="D395" s="443"/>
      <c r="E395" s="443"/>
      <c r="F395" s="443"/>
      <c r="G395" s="443"/>
      <c r="H395" s="439"/>
      <c r="I395" s="439"/>
      <c r="J395" s="439"/>
      <c r="K395" s="439"/>
      <c r="L395" s="439"/>
      <c r="M395" s="439"/>
      <c r="N395" s="439"/>
      <c r="O395" s="439"/>
      <c r="P395" s="439"/>
      <c r="Q395" s="439"/>
      <c r="R395" s="439"/>
      <c r="S395" s="439"/>
      <c r="T395" s="439"/>
      <c r="U395" s="439"/>
      <c r="V395" s="439"/>
      <c r="W395" s="439"/>
      <c r="X395" s="439"/>
      <c r="Y395" s="439"/>
      <c r="Z395" s="439"/>
      <c r="AA395" s="439"/>
      <c r="AB395" s="439"/>
      <c r="AC395" s="439"/>
      <c r="AD395" s="439"/>
    </row>
    <row r="396">
      <c r="A396" s="439"/>
      <c r="B396" s="439"/>
      <c r="C396" s="443"/>
      <c r="D396" s="443"/>
      <c r="E396" s="443"/>
      <c r="F396" s="443"/>
      <c r="G396" s="443"/>
      <c r="H396" s="439"/>
      <c r="I396" s="439"/>
      <c r="J396" s="439"/>
      <c r="K396" s="439"/>
      <c r="L396" s="439"/>
      <c r="M396" s="439"/>
      <c r="N396" s="439"/>
      <c r="O396" s="439"/>
      <c r="P396" s="439"/>
      <c r="Q396" s="439"/>
      <c r="R396" s="439"/>
      <c r="S396" s="439"/>
      <c r="T396" s="439"/>
      <c r="U396" s="439"/>
      <c r="V396" s="439"/>
      <c r="W396" s="439"/>
      <c r="X396" s="439"/>
      <c r="Y396" s="439"/>
      <c r="Z396" s="439"/>
      <c r="AA396" s="439"/>
      <c r="AB396" s="439"/>
      <c r="AC396" s="439"/>
      <c r="AD396" s="439"/>
    </row>
    <row r="397">
      <c r="A397" s="439"/>
      <c r="B397" s="439"/>
      <c r="C397" s="443"/>
      <c r="D397" s="443"/>
      <c r="E397" s="443"/>
      <c r="F397" s="443"/>
      <c r="G397" s="443"/>
      <c r="H397" s="439"/>
      <c r="I397" s="439"/>
      <c r="J397" s="439"/>
      <c r="K397" s="439"/>
      <c r="L397" s="439"/>
      <c r="M397" s="439"/>
      <c r="N397" s="439"/>
      <c r="O397" s="439"/>
      <c r="P397" s="439"/>
      <c r="Q397" s="439"/>
      <c r="R397" s="439"/>
      <c r="S397" s="439"/>
      <c r="T397" s="439"/>
      <c r="U397" s="439"/>
      <c r="V397" s="439"/>
      <c r="W397" s="439"/>
      <c r="X397" s="439"/>
      <c r="Y397" s="439"/>
      <c r="Z397" s="439"/>
      <c r="AA397" s="439"/>
      <c r="AB397" s="439"/>
      <c r="AC397" s="439"/>
      <c r="AD397" s="439"/>
    </row>
    <row r="398">
      <c r="A398" s="439"/>
      <c r="B398" s="439"/>
      <c r="C398" s="443"/>
      <c r="D398" s="443"/>
      <c r="E398" s="443"/>
      <c r="F398" s="443"/>
      <c r="G398" s="443"/>
      <c r="H398" s="439"/>
      <c r="I398" s="439"/>
      <c r="J398" s="439"/>
      <c r="K398" s="439"/>
      <c r="L398" s="439"/>
      <c r="M398" s="439"/>
      <c r="N398" s="439"/>
      <c r="O398" s="439"/>
      <c r="P398" s="439"/>
      <c r="Q398" s="439"/>
      <c r="R398" s="439"/>
      <c r="S398" s="439"/>
      <c r="T398" s="439"/>
      <c r="U398" s="439"/>
      <c r="V398" s="439"/>
      <c r="W398" s="439"/>
      <c r="X398" s="439"/>
      <c r="Y398" s="439"/>
      <c r="Z398" s="439"/>
      <c r="AA398" s="439"/>
      <c r="AB398" s="439"/>
      <c r="AC398" s="439"/>
      <c r="AD398" s="439"/>
    </row>
    <row r="399">
      <c r="A399" s="439"/>
      <c r="B399" s="439"/>
      <c r="C399" s="443"/>
      <c r="D399" s="443"/>
      <c r="E399" s="443"/>
      <c r="F399" s="443"/>
      <c r="G399" s="443"/>
      <c r="H399" s="439"/>
      <c r="I399" s="439"/>
      <c r="J399" s="439"/>
      <c r="K399" s="439"/>
      <c r="L399" s="439"/>
      <c r="M399" s="439"/>
      <c r="N399" s="439"/>
      <c r="O399" s="439"/>
      <c r="P399" s="439"/>
      <c r="Q399" s="439"/>
      <c r="R399" s="439"/>
      <c r="S399" s="439"/>
      <c r="T399" s="439"/>
      <c r="U399" s="439"/>
      <c r="V399" s="439"/>
      <c r="W399" s="439"/>
      <c r="X399" s="439"/>
      <c r="Y399" s="439"/>
      <c r="Z399" s="439"/>
      <c r="AA399" s="439"/>
      <c r="AB399" s="439"/>
      <c r="AC399" s="439"/>
      <c r="AD399" s="439"/>
    </row>
    <row r="400">
      <c r="A400" s="439"/>
      <c r="B400" s="439"/>
      <c r="C400" s="443"/>
      <c r="D400" s="443"/>
      <c r="E400" s="443"/>
      <c r="F400" s="443"/>
      <c r="G400" s="443"/>
      <c r="H400" s="439"/>
      <c r="I400" s="439"/>
      <c r="J400" s="439"/>
      <c r="K400" s="439"/>
      <c r="L400" s="439"/>
      <c r="M400" s="439"/>
      <c r="N400" s="439"/>
      <c r="O400" s="439"/>
      <c r="P400" s="439"/>
      <c r="Q400" s="439"/>
      <c r="R400" s="439"/>
      <c r="S400" s="439"/>
      <c r="T400" s="439"/>
      <c r="U400" s="439"/>
      <c r="V400" s="439"/>
      <c r="W400" s="439"/>
      <c r="X400" s="439"/>
      <c r="Y400" s="439"/>
      <c r="Z400" s="439"/>
      <c r="AA400" s="439"/>
      <c r="AB400" s="439"/>
      <c r="AC400" s="439"/>
      <c r="AD400" s="439"/>
    </row>
    <row r="401">
      <c r="A401" s="439"/>
      <c r="B401" s="439"/>
      <c r="C401" s="443"/>
      <c r="D401" s="443"/>
      <c r="E401" s="443"/>
      <c r="F401" s="443"/>
      <c r="G401" s="443"/>
      <c r="H401" s="439"/>
      <c r="I401" s="439"/>
      <c r="J401" s="439"/>
      <c r="K401" s="439"/>
      <c r="L401" s="439"/>
      <c r="M401" s="439"/>
      <c r="N401" s="439"/>
      <c r="O401" s="439"/>
      <c r="P401" s="439"/>
      <c r="Q401" s="439"/>
      <c r="R401" s="439"/>
      <c r="S401" s="439"/>
      <c r="T401" s="439"/>
      <c r="U401" s="439"/>
      <c r="V401" s="439"/>
      <c r="W401" s="439"/>
      <c r="X401" s="439"/>
      <c r="Y401" s="439"/>
      <c r="Z401" s="439"/>
      <c r="AA401" s="439"/>
      <c r="AB401" s="439"/>
      <c r="AC401" s="439"/>
      <c r="AD401" s="439"/>
    </row>
    <row r="402">
      <c r="A402" s="439"/>
      <c r="B402" s="439"/>
      <c r="C402" s="443"/>
      <c r="D402" s="443"/>
      <c r="E402" s="443"/>
      <c r="F402" s="443"/>
      <c r="G402" s="443"/>
      <c r="H402" s="439"/>
      <c r="I402" s="439"/>
      <c r="J402" s="439"/>
      <c r="K402" s="439"/>
      <c r="L402" s="439"/>
      <c r="M402" s="439"/>
      <c r="N402" s="439"/>
      <c r="O402" s="439"/>
      <c r="P402" s="439"/>
      <c r="Q402" s="439"/>
      <c r="R402" s="439"/>
      <c r="S402" s="439"/>
      <c r="T402" s="439"/>
      <c r="U402" s="439"/>
      <c r="V402" s="439"/>
      <c r="W402" s="439"/>
      <c r="X402" s="439"/>
      <c r="Y402" s="439"/>
      <c r="Z402" s="439"/>
      <c r="AA402" s="439"/>
      <c r="AB402" s="439"/>
      <c r="AC402" s="439"/>
      <c r="AD402" s="439"/>
    </row>
    <row r="403">
      <c r="A403" s="439"/>
      <c r="B403" s="439"/>
      <c r="C403" s="443"/>
      <c r="D403" s="443"/>
      <c r="E403" s="443"/>
      <c r="F403" s="443"/>
      <c r="G403" s="443"/>
      <c r="H403" s="439"/>
      <c r="I403" s="439"/>
      <c r="J403" s="439"/>
      <c r="K403" s="439"/>
      <c r="L403" s="439"/>
      <c r="M403" s="439"/>
      <c r="N403" s="439"/>
      <c r="O403" s="439"/>
      <c r="P403" s="439"/>
      <c r="Q403" s="439"/>
      <c r="R403" s="439"/>
      <c r="S403" s="439"/>
      <c r="T403" s="439"/>
      <c r="U403" s="439"/>
      <c r="V403" s="439"/>
      <c r="W403" s="439"/>
      <c r="X403" s="439"/>
      <c r="Y403" s="439"/>
      <c r="Z403" s="439"/>
      <c r="AA403" s="439"/>
      <c r="AB403" s="439"/>
      <c r="AC403" s="439"/>
      <c r="AD403" s="439"/>
    </row>
    <row r="404">
      <c r="A404" s="439"/>
      <c r="B404" s="439"/>
      <c r="C404" s="443"/>
      <c r="D404" s="443"/>
      <c r="E404" s="443"/>
      <c r="F404" s="443"/>
      <c r="G404" s="443"/>
      <c r="H404" s="439"/>
      <c r="I404" s="439"/>
      <c r="J404" s="439"/>
      <c r="K404" s="439"/>
      <c r="L404" s="439"/>
      <c r="M404" s="439"/>
      <c r="N404" s="439"/>
      <c r="O404" s="439"/>
      <c r="P404" s="439"/>
      <c r="Q404" s="439"/>
      <c r="R404" s="439"/>
      <c r="S404" s="439"/>
      <c r="T404" s="439"/>
      <c r="U404" s="439"/>
      <c r="V404" s="439"/>
      <c r="W404" s="439"/>
      <c r="X404" s="439"/>
      <c r="Y404" s="439"/>
      <c r="Z404" s="439"/>
      <c r="AA404" s="439"/>
      <c r="AB404" s="439"/>
      <c r="AC404" s="439"/>
      <c r="AD404" s="439"/>
    </row>
    <row r="405">
      <c r="A405" s="439"/>
      <c r="B405" s="439"/>
      <c r="C405" s="443"/>
      <c r="D405" s="443"/>
      <c r="E405" s="443"/>
      <c r="F405" s="443"/>
      <c r="G405" s="443"/>
      <c r="H405" s="439"/>
      <c r="I405" s="439"/>
      <c r="J405" s="439"/>
      <c r="K405" s="439"/>
      <c r="L405" s="439"/>
      <c r="M405" s="439"/>
      <c r="N405" s="439"/>
      <c r="O405" s="439"/>
      <c r="P405" s="439"/>
      <c r="Q405" s="439"/>
      <c r="R405" s="439"/>
      <c r="S405" s="439"/>
      <c r="T405" s="439"/>
      <c r="U405" s="439"/>
      <c r="V405" s="439"/>
      <c r="W405" s="439"/>
      <c r="X405" s="439"/>
      <c r="Y405" s="439"/>
      <c r="Z405" s="439"/>
      <c r="AA405" s="439"/>
      <c r="AB405" s="439"/>
      <c r="AC405" s="439"/>
      <c r="AD405" s="439"/>
    </row>
    <row r="406">
      <c r="A406" s="439"/>
      <c r="B406" s="439"/>
      <c r="C406" s="443"/>
      <c r="D406" s="443"/>
      <c r="E406" s="443"/>
      <c r="F406" s="443"/>
      <c r="G406" s="443"/>
      <c r="H406" s="439"/>
      <c r="I406" s="439"/>
      <c r="J406" s="439"/>
      <c r="K406" s="439"/>
      <c r="L406" s="439"/>
      <c r="M406" s="439"/>
      <c r="N406" s="439"/>
      <c r="O406" s="439"/>
      <c r="P406" s="439"/>
      <c r="Q406" s="439"/>
      <c r="R406" s="439"/>
      <c r="S406" s="439"/>
      <c r="T406" s="439"/>
      <c r="U406" s="439"/>
      <c r="V406" s="439"/>
      <c r="W406" s="439"/>
      <c r="X406" s="439"/>
      <c r="Y406" s="439"/>
      <c r="Z406" s="439"/>
      <c r="AA406" s="439"/>
      <c r="AB406" s="439"/>
      <c r="AC406" s="439"/>
      <c r="AD406" s="439"/>
    </row>
    <row r="407">
      <c r="A407" s="439"/>
      <c r="B407" s="439"/>
      <c r="C407" s="443"/>
      <c r="D407" s="443"/>
      <c r="E407" s="443"/>
      <c r="F407" s="443"/>
      <c r="G407" s="443"/>
      <c r="H407" s="439"/>
      <c r="I407" s="439"/>
      <c r="J407" s="439"/>
      <c r="K407" s="439"/>
      <c r="L407" s="439"/>
      <c r="M407" s="439"/>
      <c r="N407" s="439"/>
      <c r="O407" s="439"/>
      <c r="P407" s="439"/>
      <c r="Q407" s="439"/>
      <c r="R407" s="439"/>
      <c r="S407" s="439"/>
      <c r="T407" s="439"/>
      <c r="U407" s="439"/>
      <c r="V407" s="439"/>
      <c r="W407" s="439"/>
      <c r="X407" s="439"/>
      <c r="Y407" s="439"/>
      <c r="Z407" s="439"/>
      <c r="AA407" s="439"/>
      <c r="AB407" s="439"/>
      <c r="AC407" s="439"/>
      <c r="AD407" s="439"/>
    </row>
    <row r="408">
      <c r="A408" s="439"/>
      <c r="B408" s="439"/>
      <c r="C408" s="443"/>
      <c r="D408" s="443"/>
      <c r="E408" s="443"/>
      <c r="F408" s="443"/>
      <c r="G408" s="443"/>
      <c r="H408" s="439"/>
      <c r="I408" s="439"/>
      <c r="J408" s="439"/>
      <c r="K408" s="439"/>
      <c r="L408" s="439"/>
      <c r="M408" s="439"/>
      <c r="N408" s="439"/>
      <c r="O408" s="439"/>
      <c r="P408" s="439"/>
      <c r="Q408" s="439"/>
      <c r="R408" s="439"/>
      <c r="S408" s="439"/>
      <c r="T408" s="439"/>
      <c r="U408" s="439"/>
      <c r="V408" s="439"/>
      <c r="W408" s="439"/>
      <c r="X408" s="439"/>
      <c r="Y408" s="439"/>
      <c r="Z408" s="439"/>
      <c r="AA408" s="439"/>
      <c r="AB408" s="439"/>
      <c r="AC408" s="439"/>
      <c r="AD408" s="439"/>
    </row>
    <row r="409">
      <c r="A409" s="439"/>
      <c r="B409" s="439"/>
      <c r="C409" s="443"/>
      <c r="D409" s="443"/>
      <c r="E409" s="443"/>
      <c r="F409" s="443"/>
      <c r="G409" s="443"/>
      <c r="H409" s="439"/>
      <c r="I409" s="439"/>
      <c r="J409" s="439"/>
      <c r="K409" s="439"/>
      <c r="L409" s="439"/>
      <c r="M409" s="439"/>
      <c r="N409" s="439"/>
      <c r="O409" s="439"/>
      <c r="P409" s="439"/>
      <c r="Q409" s="439"/>
      <c r="R409" s="439"/>
      <c r="S409" s="439"/>
      <c r="T409" s="439"/>
      <c r="U409" s="439"/>
      <c r="V409" s="439"/>
      <c r="W409" s="439"/>
      <c r="X409" s="439"/>
      <c r="Y409" s="439"/>
      <c r="Z409" s="439"/>
      <c r="AA409" s="439"/>
      <c r="AB409" s="439"/>
      <c r="AC409" s="439"/>
      <c r="AD409" s="439"/>
    </row>
    <row r="410">
      <c r="A410" s="439"/>
      <c r="B410" s="439"/>
      <c r="C410" s="443"/>
      <c r="D410" s="443"/>
      <c r="E410" s="443"/>
      <c r="F410" s="443"/>
      <c r="G410" s="443"/>
      <c r="H410" s="439"/>
      <c r="I410" s="439"/>
      <c r="J410" s="439"/>
      <c r="K410" s="439"/>
      <c r="L410" s="439"/>
      <c r="M410" s="439"/>
      <c r="N410" s="439"/>
      <c r="O410" s="439"/>
      <c r="P410" s="439"/>
      <c r="Q410" s="439"/>
      <c r="R410" s="439"/>
      <c r="S410" s="439"/>
      <c r="T410" s="439"/>
      <c r="U410" s="439"/>
      <c r="V410" s="439"/>
      <c r="W410" s="439"/>
      <c r="X410" s="439"/>
      <c r="Y410" s="439"/>
      <c r="Z410" s="439"/>
      <c r="AA410" s="439"/>
      <c r="AB410" s="439"/>
      <c r="AC410" s="439"/>
      <c r="AD410" s="439"/>
    </row>
    <row r="411">
      <c r="A411" s="439"/>
      <c r="B411" s="439"/>
      <c r="C411" s="443"/>
      <c r="D411" s="443"/>
      <c r="E411" s="443"/>
      <c r="F411" s="443"/>
      <c r="G411" s="443"/>
      <c r="H411" s="439"/>
      <c r="I411" s="439"/>
      <c r="J411" s="439"/>
      <c r="K411" s="439"/>
      <c r="L411" s="439"/>
      <c r="M411" s="439"/>
      <c r="N411" s="439"/>
      <c r="O411" s="439"/>
      <c r="P411" s="439"/>
      <c r="Q411" s="439"/>
      <c r="R411" s="439"/>
      <c r="S411" s="439"/>
      <c r="T411" s="439"/>
      <c r="U411" s="439"/>
      <c r="V411" s="439"/>
      <c r="W411" s="439"/>
      <c r="X411" s="439"/>
      <c r="Y411" s="439"/>
      <c r="Z411" s="439"/>
      <c r="AA411" s="439"/>
      <c r="AB411" s="439"/>
      <c r="AC411" s="439"/>
      <c r="AD411" s="439"/>
    </row>
    <row r="412">
      <c r="A412" s="439"/>
      <c r="B412" s="439"/>
      <c r="C412" s="443"/>
      <c r="D412" s="443"/>
      <c r="E412" s="443"/>
      <c r="F412" s="443"/>
      <c r="G412" s="443"/>
      <c r="H412" s="439"/>
      <c r="I412" s="439"/>
      <c r="J412" s="439"/>
      <c r="K412" s="439"/>
      <c r="L412" s="439"/>
      <c r="M412" s="439"/>
      <c r="N412" s="439"/>
      <c r="O412" s="439"/>
      <c r="P412" s="439"/>
      <c r="Q412" s="439"/>
      <c r="R412" s="439"/>
      <c r="S412" s="439"/>
      <c r="T412" s="439"/>
      <c r="U412" s="439"/>
      <c r="V412" s="439"/>
      <c r="W412" s="439"/>
      <c r="X412" s="439"/>
      <c r="Y412" s="439"/>
      <c r="Z412" s="439"/>
      <c r="AA412" s="439"/>
      <c r="AB412" s="439"/>
      <c r="AC412" s="439"/>
      <c r="AD412" s="439"/>
    </row>
    <row r="413">
      <c r="A413" s="439"/>
      <c r="B413" s="439"/>
      <c r="C413" s="443"/>
      <c r="D413" s="443"/>
      <c r="E413" s="443"/>
      <c r="F413" s="443"/>
      <c r="G413" s="443"/>
      <c r="H413" s="439"/>
      <c r="I413" s="439"/>
      <c r="J413" s="439"/>
      <c r="K413" s="439"/>
      <c r="L413" s="439"/>
      <c r="M413" s="439"/>
      <c r="N413" s="439"/>
      <c r="O413" s="439"/>
      <c r="P413" s="439"/>
      <c r="Q413" s="439"/>
      <c r="R413" s="439"/>
      <c r="S413" s="439"/>
      <c r="T413" s="439"/>
      <c r="U413" s="439"/>
      <c r="V413" s="439"/>
      <c r="W413" s="439"/>
      <c r="X413" s="439"/>
      <c r="Y413" s="439"/>
      <c r="Z413" s="439"/>
      <c r="AA413" s="439"/>
      <c r="AB413" s="439"/>
      <c r="AC413" s="439"/>
      <c r="AD413" s="439"/>
    </row>
    <row r="414">
      <c r="A414" s="439"/>
      <c r="B414" s="439"/>
      <c r="C414" s="443"/>
      <c r="D414" s="443"/>
      <c r="E414" s="443"/>
      <c r="F414" s="443"/>
      <c r="G414" s="443"/>
      <c r="H414" s="439"/>
      <c r="I414" s="439"/>
      <c r="J414" s="439"/>
      <c r="K414" s="439"/>
      <c r="L414" s="439"/>
      <c r="M414" s="439"/>
      <c r="N414" s="439"/>
      <c r="O414" s="439"/>
      <c r="P414" s="439"/>
      <c r="Q414" s="439"/>
      <c r="R414" s="439"/>
      <c r="S414" s="439"/>
      <c r="T414" s="439"/>
      <c r="U414" s="439"/>
      <c r="V414" s="439"/>
      <c r="W414" s="439"/>
      <c r="X414" s="439"/>
      <c r="Y414" s="439"/>
      <c r="Z414" s="439"/>
      <c r="AA414" s="439"/>
      <c r="AB414" s="439"/>
      <c r="AC414" s="439"/>
      <c r="AD414" s="439"/>
    </row>
    <row r="415">
      <c r="A415" s="439"/>
      <c r="B415" s="439"/>
      <c r="C415" s="443"/>
      <c r="D415" s="443"/>
      <c r="E415" s="443"/>
      <c r="F415" s="443"/>
      <c r="G415" s="443"/>
      <c r="H415" s="439"/>
      <c r="I415" s="439"/>
      <c r="J415" s="439"/>
      <c r="K415" s="439"/>
      <c r="L415" s="439"/>
      <c r="M415" s="439"/>
      <c r="N415" s="439"/>
      <c r="O415" s="439"/>
      <c r="P415" s="439"/>
      <c r="Q415" s="439"/>
      <c r="R415" s="439"/>
      <c r="S415" s="439"/>
      <c r="T415" s="439"/>
      <c r="U415" s="439"/>
      <c r="V415" s="439"/>
      <c r="W415" s="439"/>
      <c r="X415" s="439"/>
      <c r="Y415" s="439"/>
      <c r="Z415" s="439"/>
      <c r="AA415" s="439"/>
      <c r="AB415" s="439"/>
      <c r="AC415" s="439"/>
      <c r="AD415" s="439"/>
    </row>
    <row r="416">
      <c r="A416" s="439"/>
      <c r="B416" s="439"/>
      <c r="C416" s="443"/>
      <c r="D416" s="443"/>
      <c r="E416" s="443"/>
      <c r="F416" s="443"/>
      <c r="G416" s="443"/>
      <c r="H416" s="439"/>
      <c r="I416" s="439"/>
      <c r="J416" s="439"/>
      <c r="K416" s="439"/>
      <c r="L416" s="439"/>
      <c r="M416" s="439"/>
      <c r="N416" s="439"/>
      <c r="O416" s="439"/>
      <c r="P416" s="439"/>
      <c r="Q416" s="439"/>
      <c r="R416" s="439"/>
      <c r="S416" s="439"/>
      <c r="T416" s="439"/>
      <c r="U416" s="439"/>
      <c r="V416" s="439"/>
      <c r="W416" s="439"/>
      <c r="X416" s="439"/>
      <c r="Y416" s="439"/>
      <c r="Z416" s="439"/>
      <c r="AA416" s="439"/>
      <c r="AB416" s="439"/>
      <c r="AC416" s="439"/>
      <c r="AD416" s="439"/>
    </row>
    <row r="417">
      <c r="A417" s="439"/>
      <c r="B417" s="439"/>
      <c r="C417" s="443"/>
      <c r="D417" s="443"/>
      <c r="E417" s="443"/>
      <c r="F417" s="443"/>
      <c r="G417" s="443"/>
      <c r="H417" s="439"/>
      <c r="I417" s="439"/>
      <c r="J417" s="439"/>
      <c r="K417" s="439"/>
      <c r="L417" s="439"/>
      <c r="M417" s="439"/>
      <c r="N417" s="439"/>
      <c r="O417" s="439"/>
      <c r="P417" s="439"/>
      <c r="Q417" s="439"/>
      <c r="R417" s="439"/>
      <c r="S417" s="439"/>
      <c r="T417" s="439"/>
      <c r="U417" s="439"/>
      <c r="V417" s="439"/>
      <c r="W417" s="439"/>
      <c r="X417" s="439"/>
      <c r="Y417" s="439"/>
      <c r="Z417" s="439"/>
      <c r="AA417" s="439"/>
      <c r="AB417" s="439"/>
      <c r="AC417" s="439"/>
      <c r="AD417" s="439"/>
    </row>
    <row r="418">
      <c r="A418" s="439"/>
      <c r="B418" s="439"/>
      <c r="C418" s="443"/>
      <c r="D418" s="443"/>
      <c r="E418" s="443"/>
      <c r="F418" s="443"/>
      <c r="G418" s="443"/>
      <c r="H418" s="439"/>
      <c r="I418" s="439"/>
      <c r="J418" s="439"/>
      <c r="K418" s="439"/>
      <c r="L418" s="439"/>
      <c r="M418" s="439"/>
      <c r="N418" s="439"/>
      <c r="O418" s="439"/>
      <c r="P418" s="439"/>
      <c r="Q418" s="439"/>
      <c r="R418" s="439"/>
      <c r="S418" s="439"/>
      <c r="T418" s="439"/>
      <c r="U418" s="439"/>
      <c r="V418" s="439"/>
      <c r="W418" s="439"/>
      <c r="X418" s="439"/>
      <c r="Y418" s="439"/>
      <c r="Z418" s="439"/>
      <c r="AA418" s="439"/>
      <c r="AB418" s="439"/>
      <c r="AC418" s="439"/>
      <c r="AD418" s="439"/>
    </row>
    <row r="419">
      <c r="A419" s="439"/>
      <c r="B419" s="439"/>
      <c r="C419" s="443"/>
      <c r="D419" s="443"/>
      <c r="E419" s="443"/>
      <c r="F419" s="443"/>
      <c r="G419" s="443"/>
      <c r="H419" s="439"/>
      <c r="I419" s="439"/>
      <c r="J419" s="439"/>
      <c r="K419" s="439"/>
      <c r="L419" s="439"/>
      <c r="M419" s="439"/>
      <c r="N419" s="439"/>
      <c r="O419" s="439"/>
      <c r="P419" s="439"/>
      <c r="Q419" s="439"/>
      <c r="R419" s="439"/>
      <c r="S419" s="439"/>
      <c r="T419" s="439"/>
      <c r="U419" s="439"/>
      <c r="V419" s="439"/>
      <c r="W419" s="439"/>
      <c r="X419" s="439"/>
      <c r="Y419" s="439"/>
      <c r="Z419" s="439"/>
      <c r="AA419" s="439"/>
      <c r="AB419" s="439"/>
      <c r="AC419" s="439"/>
      <c r="AD419" s="439"/>
    </row>
    <row r="420">
      <c r="A420" s="439"/>
      <c r="B420" s="439"/>
      <c r="C420" s="443"/>
      <c r="D420" s="443"/>
      <c r="E420" s="443"/>
      <c r="F420" s="443"/>
      <c r="G420" s="443"/>
      <c r="H420" s="439"/>
      <c r="I420" s="439"/>
      <c r="J420" s="439"/>
      <c r="K420" s="439"/>
      <c r="L420" s="439"/>
      <c r="M420" s="439"/>
      <c r="N420" s="439"/>
      <c r="O420" s="439"/>
      <c r="P420" s="439"/>
      <c r="Q420" s="439"/>
      <c r="R420" s="439"/>
      <c r="S420" s="439"/>
      <c r="T420" s="439"/>
      <c r="U420" s="439"/>
      <c r="V420" s="439"/>
      <c r="W420" s="439"/>
      <c r="X420" s="439"/>
      <c r="Y420" s="439"/>
      <c r="Z420" s="439"/>
      <c r="AA420" s="439"/>
      <c r="AB420" s="439"/>
      <c r="AC420" s="439"/>
      <c r="AD420" s="439"/>
    </row>
    <row r="421">
      <c r="A421" s="439"/>
      <c r="B421" s="439"/>
      <c r="C421" s="443"/>
      <c r="D421" s="443"/>
      <c r="E421" s="443"/>
      <c r="F421" s="443"/>
      <c r="G421" s="443"/>
      <c r="H421" s="439"/>
      <c r="I421" s="439"/>
      <c r="J421" s="439"/>
      <c r="K421" s="439"/>
      <c r="L421" s="439"/>
      <c r="M421" s="439"/>
      <c r="N421" s="439"/>
      <c r="O421" s="439"/>
      <c r="P421" s="439"/>
      <c r="Q421" s="439"/>
      <c r="R421" s="439"/>
      <c r="S421" s="439"/>
      <c r="T421" s="439"/>
      <c r="U421" s="439"/>
      <c r="V421" s="439"/>
      <c r="W421" s="439"/>
      <c r="X421" s="439"/>
      <c r="Y421" s="439"/>
      <c r="Z421" s="439"/>
      <c r="AA421" s="439"/>
      <c r="AB421" s="439"/>
      <c r="AC421" s="439"/>
      <c r="AD421" s="439"/>
    </row>
    <row r="422">
      <c r="A422" s="439"/>
      <c r="B422" s="439"/>
      <c r="C422" s="443"/>
      <c r="D422" s="443"/>
      <c r="E422" s="443"/>
      <c r="F422" s="443"/>
      <c r="G422" s="443"/>
      <c r="H422" s="439"/>
      <c r="I422" s="439"/>
      <c r="J422" s="439"/>
      <c r="K422" s="439"/>
      <c r="L422" s="439"/>
      <c r="M422" s="439"/>
      <c r="N422" s="439"/>
      <c r="O422" s="439"/>
      <c r="P422" s="439"/>
      <c r="Q422" s="439"/>
      <c r="R422" s="439"/>
      <c r="S422" s="439"/>
      <c r="T422" s="439"/>
      <c r="U422" s="439"/>
      <c r="V422" s="439"/>
      <c r="W422" s="439"/>
      <c r="X422" s="439"/>
      <c r="Y422" s="439"/>
      <c r="Z422" s="439"/>
      <c r="AA422" s="439"/>
      <c r="AB422" s="439"/>
      <c r="AC422" s="439"/>
      <c r="AD422" s="439"/>
    </row>
    <row r="423">
      <c r="A423" s="439"/>
      <c r="B423" s="439"/>
      <c r="C423" s="443"/>
      <c r="D423" s="443"/>
      <c r="E423" s="443"/>
      <c r="F423" s="443"/>
      <c r="G423" s="443"/>
      <c r="H423" s="439"/>
      <c r="I423" s="439"/>
      <c r="J423" s="439"/>
      <c r="K423" s="439"/>
      <c r="L423" s="439"/>
      <c r="M423" s="439"/>
      <c r="N423" s="439"/>
      <c r="O423" s="439"/>
      <c r="P423" s="439"/>
      <c r="Q423" s="439"/>
      <c r="R423" s="439"/>
      <c r="S423" s="439"/>
      <c r="T423" s="439"/>
      <c r="U423" s="439"/>
      <c r="V423" s="439"/>
      <c r="W423" s="439"/>
      <c r="X423" s="439"/>
      <c r="Y423" s="439"/>
      <c r="Z423" s="439"/>
      <c r="AA423" s="439"/>
      <c r="AB423" s="439"/>
      <c r="AC423" s="439"/>
      <c r="AD423" s="439"/>
    </row>
    <row r="424">
      <c r="A424" s="439"/>
      <c r="B424" s="439"/>
      <c r="C424" s="443"/>
      <c r="D424" s="443"/>
      <c r="E424" s="443"/>
      <c r="F424" s="443"/>
      <c r="G424" s="443"/>
      <c r="H424" s="439"/>
      <c r="I424" s="439"/>
      <c r="J424" s="439"/>
      <c r="K424" s="439"/>
      <c r="L424" s="439"/>
      <c r="M424" s="439"/>
      <c r="N424" s="439"/>
      <c r="O424" s="439"/>
      <c r="P424" s="439"/>
      <c r="Q424" s="439"/>
      <c r="R424" s="439"/>
      <c r="S424" s="439"/>
      <c r="T424" s="439"/>
      <c r="U424" s="439"/>
      <c r="V424" s="439"/>
      <c r="W424" s="439"/>
      <c r="X424" s="439"/>
      <c r="Y424" s="439"/>
      <c r="Z424" s="439"/>
      <c r="AA424" s="439"/>
      <c r="AB424" s="439"/>
      <c r="AC424" s="439"/>
      <c r="AD424" s="439"/>
    </row>
    <row r="425">
      <c r="A425" s="439"/>
      <c r="B425" s="439"/>
      <c r="C425" s="443"/>
      <c r="D425" s="443"/>
      <c r="E425" s="443"/>
      <c r="F425" s="443"/>
      <c r="G425" s="443"/>
      <c r="H425" s="439"/>
      <c r="I425" s="439"/>
      <c r="J425" s="439"/>
      <c r="K425" s="439"/>
      <c r="L425" s="439"/>
      <c r="M425" s="439"/>
      <c r="N425" s="439"/>
      <c r="O425" s="439"/>
      <c r="P425" s="439"/>
      <c r="Q425" s="439"/>
      <c r="R425" s="439"/>
      <c r="S425" s="439"/>
      <c r="T425" s="439"/>
      <c r="U425" s="439"/>
      <c r="V425" s="439"/>
      <c r="W425" s="439"/>
      <c r="X425" s="439"/>
      <c r="Y425" s="439"/>
      <c r="Z425" s="439"/>
      <c r="AA425" s="439"/>
      <c r="AB425" s="439"/>
      <c r="AC425" s="439"/>
      <c r="AD425" s="439"/>
    </row>
    <row r="426">
      <c r="A426" s="439"/>
      <c r="B426" s="439"/>
      <c r="C426" s="443"/>
      <c r="D426" s="443"/>
      <c r="E426" s="443"/>
      <c r="F426" s="443"/>
      <c r="G426" s="443"/>
      <c r="H426" s="439"/>
      <c r="I426" s="439"/>
      <c r="J426" s="439"/>
      <c r="K426" s="439"/>
      <c r="L426" s="439"/>
      <c r="M426" s="439"/>
      <c r="N426" s="439"/>
      <c r="O426" s="439"/>
      <c r="P426" s="439"/>
      <c r="Q426" s="439"/>
      <c r="R426" s="439"/>
      <c r="S426" s="439"/>
      <c r="T426" s="439"/>
      <c r="U426" s="439"/>
      <c r="V426" s="439"/>
      <c r="W426" s="439"/>
      <c r="X426" s="439"/>
      <c r="Y426" s="439"/>
      <c r="Z426" s="439"/>
      <c r="AA426" s="439"/>
      <c r="AB426" s="439"/>
      <c r="AC426" s="439"/>
      <c r="AD426" s="439"/>
    </row>
    <row r="427">
      <c r="A427" s="439"/>
      <c r="B427" s="439"/>
      <c r="C427" s="443"/>
      <c r="D427" s="443"/>
      <c r="E427" s="443"/>
      <c r="F427" s="443"/>
      <c r="G427" s="443"/>
      <c r="H427" s="439"/>
      <c r="I427" s="439"/>
      <c r="J427" s="439"/>
      <c r="K427" s="439"/>
      <c r="L427" s="439"/>
      <c r="M427" s="439"/>
      <c r="N427" s="439"/>
      <c r="O427" s="439"/>
      <c r="P427" s="439"/>
      <c r="Q427" s="439"/>
      <c r="R427" s="439"/>
      <c r="S427" s="439"/>
      <c r="T427" s="439"/>
      <c r="U427" s="439"/>
      <c r="V427" s="439"/>
      <c r="W427" s="439"/>
      <c r="X427" s="439"/>
      <c r="Y427" s="439"/>
      <c r="Z427" s="439"/>
      <c r="AA427" s="439"/>
      <c r="AB427" s="439"/>
      <c r="AC427" s="439"/>
      <c r="AD427" s="439"/>
    </row>
    <row r="428">
      <c r="A428" s="439"/>
      <c r="B428" s="439"/>
      <c r="C428" s="443"/>
      <c r="D428" s="443"/>
      <c r="E428" s="443"/>
      <c r="F428" s="443"/>
      <c r="G428" s="443"/>
      <c r="H428" s="439"/>
      <c r="I428" s="439"/>
      <c r="J428" s="439"/>
      <c r="K428" s="439"/>
      <c r="L428" s="439"/>
      <c r="M428" s="439"/>
      <c r="N428" s="439"/>
      <c r="O428" s="439"/>
      <c r="P428" s="439"/>
      <c r="Q428" s="439"/>
      <c r="R428" s="439"/>
      <c r="S428" s="439"/>
      <c r="T428" s="439"/>
      <c r="U428" s="439"/>
      <c r="V428" s="439"/>
      <c r="W428" s="439"/>
      <c r="X428" s="439"/>
      <c r="Y428" s="439"/>
      <c r="Z428" s="439"/>
      <c r="AA428" s="439"/>
      <c r="AB428" s="439"/>
      <c r="AC428" s="439"/>
      <c r="AD428" s="439"/>
    </row>
    <row r="429">
      <c r="A429" s="439"/>
      <c r="B429" s="439"/>
      <c r="C429" s="443"/>
      <c r="D429" s="443"/>
      <c r="E429" s="443"/>
      <c r="F429" s="443"/>
      <c r="G429" s="443"/>
      <c r="H429" s="439"/>
      <c r="I429" s="439"/>
      <c r="J429" s="439"/>
      <c r="K429" s="439"/>
      <c r="L429" s="439"/>
      <c r="M429" s="439"/>
      <c r="N429" s="439"/>
      <c r="O429" s="439"/>
      <c r="P429" s="439"/>
      <c r="Q429" s="439"/>
      <c r="R429" s="439"/>
      <c r="S429" s="439"/>
      <c r="T429" s="439"/>
      <c r="U429" s="439"/>
      <c r="V429" s="439"/>
      <c r="W429" s="439"/>
      <c r="X429" s="439"/>
      <c r="Y429" s="439"/>
      <c r="Z429" s="439"/>
      <c r="AA429" s="439"/>
      <c r="AB429" s="439"/>
      <c r="AC429" s="439"/>
      <c r="AD429" s="439"/>
    </row>
    <row r="430">
      <c r="A430" s="439"/>
      <c r="B430" s="439"/>
      <c r="C430" s="443"/>
      <c r="D430" s="443"/>
      <c r="E430" s="443"/>
      <c r="F430" s="443"/>
      <c r="G430" s="443"/>
      <c r="H430" s="439"/>
      <c r="I430" s="439"/>
      <c r="J430" s="439"/>
      <c r="K430" s="439"/>
      <c r="L430" s="439"/>
      <c r="M430" s="439"/>
      <c r="N430" s="439"/>
      <c r="O430" s="439"/>
      <c r="P430" s="439"/>
      <c r="Q430" s="439"/>
      <c r="R430" s="439"/>
      <c r="S430" s="439"/>
      <c r="T430" s="439"/>
      <c r="U430" s="439"/>
      <c r="V430" s="439"/>
      <c r="W430" s="439"/>
      <c r="X430" s="439"/>
      <c r="Y430" s="439"/>
      <c r="Z430" s="439"/>
      <c r="AA430" s="439"/>
      <c r="AB430" s="439"/>
      <c r="AC430" s="439"/>
      <c r="AD430" s="439"/>
    </row>
    <row r="431">
      <c r="A431" s="439"/>
      <c r="B431" s="439"/>
      <c r="C431" s="443"/>
      <c r="D431" s="443"/>
      <c r="E431" s="443"/>
      <c r="F431" s="443"/>
      <c r="G431" s="443"/>
      <c r="H431" s="439"/>
      <c r="I431" s="439"/>
      <c r="J431" s="439"/>
      <c r="K431" s="439"/>
      <c r="L431" s="439"/>
      <c r="M431" s="439"/>
      <c r="N431" s="439"/>
      <c r="O431" s="439"/>
      <c r="P431" s="439"/>
      <c r="Q431" s="439"/>
      <c r="R431" s="439"/>
      <c r="S431" s="439"/>
      <c r="T431" s="439"/>
      <c r="U431" s="439"/>
      <c r="V431" s="439"/>
      <c r="W431" s="439"/>
      <c r="X431" s="439"/>
      <c r="Y431" s="439"/>
      <c r="Z431" s="439"/>
      <c r="AA431" s="439"/>
      <c r="AB431" s="439"/>
      <c r="AC431" s="439"/>
      <c r="AD431" s="439"/>
    </row>
    <row r="432">
      <c r="A432" s="439"/>
      <c r="B432" s="439"/>
      <c r="C432" s="443"/>
      <c r="D432" s="443"/>
      <c r="E432" s="443"/>
      <c r="F432" s="443"/>
      <c r="G432" s="443"/>
      <c r="H432" s="439"/>
      <c r="I432" s="439"/>
      <c r="J432" s="439"/>
      <c r="K432" s="439"/>
      <c r="L432" s="439"/>
      <c r="M432" s="439"/>
      <c r="N432" s="439"/>
      <c r="O432" s="439"/>
      <c r="P432" s="439"/>
      <c r="Q432" s="439"/>
      <c r="R432" s="439"/>
      <c r="S432" s="439"/>
      <c r="T432" s="439"/>
      <c r="U432" s="439"/>
      <c r="V432" s="439"/>
      <c r="W432" s="439"/>
      <c r="X432" s="439"/>
      <c r="Y432" s="439"/>
      <c r="Z432" s="439"/>
      <c r="AA432" s="439"/>
      <c r="AB432" s="439"/>
      <c r="AC432" s="439"/>
      <c r="AD432" s="439"/>
    </row>
    <row r="433">
      <c r="A433" s="439"/>
      <c r="B433" s="439"/>
      <c r="C433" s="443"/>
      <c r="D433" s="443"/>
      <c r="E433" s="443"/>
      <c r="F433" s="443"/>
      <c r="G433" s="443"/>
      <c r="H433" s="439"/>
      <c r="I433" s="439"/>
      <c r="J433" s="439"/>
      <c r="K433" s="439"/>
      <c r="L433" s="439"/>
      <c r="M433" s="439"/>
      <c r="N433" s="439"/>
      <c r="O433" s="439"/>
      <c r="P433" s="439"/>
      <c r="Q433" s="439"/>
      <c r="R433" s="439"/>
      <c r="S433" s="439"/>
      <c r="T433" s="439"/>
      <c r="U433" s="439"/>
      <c r="V433" s="439"/>
      <c r="W433" s="439"/>
      <c r="X433" s="439"/>
      <c r="Y433" s="439"/>
      <c r="Z433" s="439"/>
      <c r="AA433" s="439"/>
      <c r="AB433" s="439"/>
      <c r="AC433" s="439"/>
      <c r="AD433" s="439"/>
    </row>
    <row r="434">
      <c r="A434" s="439"/>
      <c r="B434" s="439"/>
      <c r="C434" s="443"/>
      <c r="D434" s="443"/>
      <c r="E434" s="443"/>
      <c r="F434" s="443"/>
      <c r="G434" s="443"/>
      <c r="H434" s="439"/>
      <c r="I434" s="439"/>
      <c r="J434" s="439"/>
      <c r="K434" s="439"/>
      <c r="L434" s="439"/>
      <c r="M434" s="439"/>
      <c r="N434" s="439"/>
      <c r="O434" s="439"/>
      <c r="P434" s="439"/>
      <c r="Q434" s="439"/>
      <c r="R434" s="439"/>
      <c r="S434" s="439"/>
      <c r="T434" s="439"/>
      <c r="U434" s="439"/>
      <c r="V434" s="439"/>
      <c r="W434" s="439"/>
      <c r="X434" s="439"/>
      <c r="Y434" s="439"/>
      <c r="Z434" s="439"/>
      <c r="AA434" s="439"/>
      <c r="AB434" s="439"/>
      <c r="AC434" s="439"/>
      <c r="AD434" s="439"/>
    </row>
    <row r="435">
      <c r="A435" s="439"/>
      <c r="B435" s="439"/>
      <c r="C435" s="443"/>
      <c r="D435" s="443"/>
      <c r="E435" s="443"/>
      <c r="F435" s="443"/>
      <c r="G435" s="443"/>
      <c r="H435" s="439"/>
      <c r="I435" s="439"/>
      <c r="J435" s="439"/>
      <c r="K435" s="439"/>
      <c r="L435" s="439"/>
      <c r="M435" s="439"/>
      <c r="N435" s="439"/>
      <c r="O435" s="439"/>
      <c r="P435" s="439"/>
      <c r="Q435" s="439"/>
      <c r="R435" s="439"/>
      <c r="S435" s="439"/>
      <c r="T435" s="439"/>
      <c r="U435" s="439"/>
      <c r="V435" s="439"/>
      <c r="W435" s="439"/>
      <c r="X435" s="439"/>
      <c r="Y435" s="439"/>
      <c r="Z435" s="439"/>
      <c r="AA435" s="439"/>
      <c r="AB435" s="439"/>
      <c r="AC435" s="439"/>
      <c r="AD435" s="439"/>
    </row>
    <row r="436">
      <c r="A436" s="439"/>
      <c r="B436" s="439"/>
      <c r="C436" s="443"/>
      <c r="D436" s="443"/>
      <c r="E436" s="443"/>
      <c r="F436" s="443"/>
      <c r="G436" s="443"/>
      <c r="H436" s="439"/>
      <c r="I436" s="439"/>
      <c r="J436" s="439"/>
      <c r="K436" s="439"/>
      <c r="L436" s="439"/>
      <c r="M436" s="439"/>
      <c r="N436" s="439"/>
      <c r="O436" s="439"/>
      <c r="P436" s="439"/>
      <c r="Q436" s="439"/>
      <c r="R436" s="439"/>
      <c r="S436" s="439"/>
      <c r="T436" s="439"/>
      <c r="U436" s="439"/>
      <c r="V436" s="439"/>
      <c r="W436" s="439"/>
      <c r="X436" s="439"/>
      <c r="Y436" s="439"/>
      <c r="Z436" s="439"/>
      <c r="AA436" s="439"/>
      <c r="AB436" s="439"/>
      <c r="AC436" s="439"/>
      <c r="AD436" s="439"/>
    </row>
    <row r="437">
      <c r="A437" s="439"/>
      <c r="B437" s="439"/>
      <c r="C437" s="443"/>
      <c r="D437" s="443"/>
      <c r="E437" s="443"/>
      <c r="F437" s="443"/>
      <c r="G437" s="443"/>
      <c r="H437" s="439"/>
      <c r="I437" s="439"/>
      <c r="J437" s="439"/>
      <c r="K437" s="439"/>
      <c r="L437" s="439"/>
      <c r="M437" s="439"/>
      <c r="N437" s="439"/>
      <c r="O437" s="439"/>
      <c r="P437" s="439"/>
      <c r="Q437" s="439"/>
      <c r="R437" s="439"/>
      <c r="S437" s="439"/>
      <c r="T437" s="439"/>
      <c r="U437" s="439"/>
      <c r="V437" s="439"/>
      <c r="W437" s="439"/>
      <c r="X437" s="439"/>
      <c r="Y437" s="439"/>
      <c r="Z437" s="439"/>
      <c r="AA437" s="439"/>
      <c r="AB437" s="439"/>
      <c r="AC437" s="439"/>
      <c r="AD437" s="439"/>
    </row>
    <row r="438">
      <c r="A438" s="439"/>
      <c r="B438" s="439"/>
      <c r="C438" s="443"/>
      <c r="D438" s="443"/>
      <c r="E438" s="443"/>
      <c r="F438" s="443"/>
      <c r="G438" s="443"/>
      <c r="H438" s="439"/>
      <c r="I438" s="439"/>
      <c r="J438" s="439"/>
      <c r="K438" s="439"/>
      <c r="L438" s="439"/>
      <c r="M438" s="439"/>
      <c r="N438" s="439"/>
      <c r="O438" s="439"/>
      <c r="P438" s="439"/>
      <c r="Q438" s="439"/>
      <c r="R438" s="439"/>
      <c r="S438" s="439"/>
      <c r="T438" s="439"/>
      <c r="U438" s="439"/>
      <c r="V438" s="439"/>
      <c r="W438" s="439"/>
      <c r="X438" s="439"/>
      <c r="Y438" s="439"/>
      <c r="Z438" s="439"/>
      <c r="AA438" s="439"/>
      <c r="AB438" s="439"/>
      <c r="AC438" s="439"/>
      <c r="AD438" s="439"/>
    </row>
    <row r="439">
      <c r="A439" s="439"/>
      <c r="B439" s="439"/>
      <c r="C439" s="443"/>
      <c r="D439" s="443"/>
      <c r="E439" s="443"/>
      <c r="F439" s="443"/>
      <c r="G439" s="443"/>
      <c r="H439" s="439"/>
      <c r="I439" s="439"/>
      <c r="J439" s="439"/>
      <c r="K439" s="439"/>
      <c r="L439" s="439"/>
      <c r="M439" s="439"/>
      <c r="N439" s="439"/>
      <c r="O439" s="439"/>
      <c r="P439" s="439"/>
      <c r="Q439" s="439"/>
      <c r="R439" s="439"/>
      <c r="S439" s="439"/>
      <c r="T439" s="439"/>
      <c r="U439" s="439"/>
      <c r="V439" s="439"/>
      <c r="W439" s="439"/>
      <c r="X439" s="439"/>
      <c r="Y439" s="439"/>
      <c r="Z439" s="439"/>
      <c r="AA439" s="439"/>
      <c r="AB439" s="439"/>
      <c r="AC439" s="439"/>
      <c r="AD439" s="439"/>
    </row>
    <row r="440">
      <c r="A440" s="439"/>
      <c r="B440" s="439"/>
      <c r="C440" s="443"/>
      <c r="D440" s="443"/>
      <c r="E440" s="443"/>
      <c r="F440" s="443"/>
      <c r="G440" s="443"/>
      <c r="H440" s="439"/>
      <c r="I440" s="439"/>
      <c r="J440" s="439"/>
      <c r="K440" s="439"/>
      <c r="L440" s="439"/>
      <c r="M440" s="439"/>
      <c r="N440" s="439"/>
      <c r="O440" s="439"/>
      <c r="P440" s="439"/>
      <c r="Q440" s="439"/>
      <c r="R440" s="439"/>
      <c r="S440" s="439"/>
      <c r="T440" s="439"/>
      <c r="U440" s="439"/>
      <c r="V440" s="439"/>
      <c r="W440" s="439"/>
      <c r="X440" s="439"/>
      <c r="Y440" s="439"/>
      <c r="Z440" s="439"/>
      <c r="AA440" s="439"/>
      <c r="AB440" s="439"/>
      <c r="AC440" s="439"/>
      <c r="AD440" s="439"/>
    </row>
    <row r="441">
      <c r="A441" s="439"/>
      <c r="B441" s="439"/>
      <c r="C441" s="443"/>
      <c r="D441" s="443"/>
      <c r="E441" s="443"/>
      <c r="F441" s="443"/>
      <c r="G441" s="443"/>
      <c r="H441" s="439"/>
      <c r="I441" s="439"/>
      <c r="J441" s="439"/>
      <c r="K441" s="439"/>
      <c r="L441" s="439"/>
      <c r="M441" s="439"/>
      <c r="N441" s="439"/>
      <c r="O441" s="439"/>
      <c r="P441" s="439"/>
      <c r="Q441" s="439"/>
      <c r="R441" s="439"/>
      <c r="S441" s="439"/>
      <c r="T441" s="439"/>
      <c r="U441" s="439"/>
      <c r="V441" s="439"/>
      <c r="W441" s="439"/>
      <c r="X441" s="439"/>
      <c r="Y441" s="439"/>
      <c r="Z441" s="439"/>
      <c r="AA441" s="439"/>
      <c r="AB441" s="439"/>
      <c r="AC441" s="439"/>
      <c r="AD441" s="439"/>
    </row>
    <row r="442">
      <c r="A442" s="439"/>
      <c r="B442" s="439"/>
      <c r="C442" s="443"/>
      <c r="D442" s="443"/>
      <c r="E442" s="443"/>
      <c r="F442" s="443"/>
      <c r="G442" s="443"/>
      <c r="H442" s="439"/>
      <c r="I442" s="439"/>
      <c r="J442" s="439"/>
      <c r="K442" s="439"/>
      <c r="L442" s="439"/>
      <c r="M442" s="439"/>
      <c r="N442" s="439"/>
      <c r="O442" s="439"/>
      <c r="P442" s="439"/>
      <c r="Q442" s="439"/>
      <c r="R442" s="439"/>
      <c r="S442" s="439"/>
      <c r="T442" s="439"/>
      <c r="U442" s="439"/>
      <c r="V442" s="439"/>
      <c r="W442" s="439"/>
      <c r="X442" s="439"/>
      <c r="Y442" s="439"/>
      <c r="Z442" s="439"/>
      <c r="AA442" s="439"/>
      <c r="AB442" s="439"/>
      <c r="AC442" s="439"/>
      <c r="AD442" s="439"/>
    </row>
    <row r="443">
      <c r="A443" s="439"/>
      <c r="B443" s="439"/>
      <c r="C443" s="443"/>
      <c r="D443" s="443"/>
      <c r="E443" s="443"/>
      <c r="F443" s="443"/>
      <c r="G443" s="443"/>
      <c r="H443" s="439"/>
      <c r="I443" s="439"/>
      <c r="J443" s="439"/>
      <c r="K443" s="439"/>
      <c r="L443" s="439"/>
      <c r="M443" s="439"/>
      <c r="N443" s="439"/>
      <c r="O443" s="439"/>
      <c r="P443" s="439"/>
      <c r="Q443" s="439"/>
      <c r="R443" s="439"/>
      <c r="S443" s="439"/>
      <c r="T443" s="439"/>
      <c r="U443" s="439"/>
      <c r="V443" s="439"/>
      <c r="W443" s="439"/>
      <c r="X443" s="439"/>
      <c r="Y443" s="439"/>
      <c r="Z443" s="439"/>
      <c r="AA443" s="439"/>
      <c r="AB443" s="439"/>
      <c r="AC443" s="439"/>
      <c r="AD443" s="439"/>
    </row>
    <row r="444">
      <c r="A444" s="439"/>
      <c r="B444" s="439"/>
      <c r="C444" s="443"/>
      <c r="D444" s="443"/>
      <c r="E444" s="443"/>
      <c r="F444" s="443"/>
      <c r="G444" s="443"/>
      <c r="H444" s="439"/>
      <c r="I444" s="439"/>
      <c r="J444" s="439"/>
      <c r="K444" s="439"/>
      <c r="L444" s="439"/>
      <c r="M444" s="439"/>
      <c r="N444" s="439"/>
      <c r="O444" s="439"/>
      <c r="P444" s="439"/>
      <c r="Q444" s="439"/>
      <c r="R444" s="439"/>
      <c r="S444" s="439"/>
      <c r="T444" s="439"/>
      <c r="U444" s="439"/>
      <c r="V444" s="439"/>
      <c r="W444" s="439"/>
      <c r="X444" s="439"/>
      <c r="Y444" s="439"/>
      <c r="Z444" s="439"/>
      <c r="AA444" s="439"/>
      <c r="AB444" s="439"/>
      <c r="AC444" s="439"/>
      <c r="AD444" s="439"/>
    </row>
    <row r="445">
      <c r="A445" s="439"/>
      <c r="B445" s="439"/>
      <c r="C445" s="443"/>
      <c r="D445" s="443"/>
      <c r="E445" s="443"/>
      <c r="F445" s="443"/>
      <c r="G445" s="443"/>
      <c r="H445" s="439"/>
      <c r="I445" s="439"/>
      <c r="J445" s="439"/>
      <c r="K445" s="439"/>
      <c r="L445" s="439"/>
      <c r="M445" s="439"/>
      <c r="N445" s="439"/>
      <c r="O445" s="439"/>
      <c r="P445" s="439"/>
      <c r="Q445" s="439"/>
      <c r="R445" s="439"/>
      <c r="S445" s="439"/>
      <c r="T445" s="439"/>
      <c r="U445" s="439"/>
      <c r="V445" s="439"/>
      <c r="W445" s="439"/>
      <c r="X445" s="439"/>
      <c r="Y445" s="439"/>
      <c r="Z445" s="439"/>
      <c r="AA445" s="439"/>
      <c r="AB445" s="439"/>
      <c r="AC445" s="439"/>
      <c r="AD445" s="439"/>
    </row>
    <row r="446">
      <c r="A446" s="439"/>
      <c r="B446" s="439"/>
      <c r="C446" s="443"/>
      <c r="D446" s="443"/>
      <c r="E446" s="443"/>
      <c r="F446" s="443"/>
      <c r="G446" s="443"/>
      <c r="H446" s="439"/>
      <c r="I446" s="439"/>
      <c r="J446" s="439"/>
      <c r="K446" s="439"/>
      <c r="L446" s="439"/>
      <c r="M446" s="439"/>
      <c r="N446" s="439"/>
      <c r="O446" s="439"/>
      <c r="P446" s="439"/>
      <c r="Q446" s="439"/>
      <c r="R446" s="439"/>
      <c r="S446" s="439"/>
      <c r="T446" s="439"/>
      <c r="U446" s="439"/>
      <c r="V446" s="439"/>
      <c r="W446" s="439"/>
      <c r="X446" s="439"/>
      <c r="Y446" s="439"/>
      <c r="Z446" s="439"/>
      <c r="AA446" s="439"/>
      <c r="AB446" s="439"/>
      <c r="AC446" s="439"/>
      <c r="AD446" s="439"/>
    </row>
    <row r="447">
      <c r="A447" s="439"/>
      <c r="B447" s="439"/>
      <c r="C447" s="443"/>
      <c r="D447" s="443"/>
      <c r="E447" s="443"/>
      <c r="F447" s="443"/>
      <c r="G447" s="443"/>
      <c r="H447" s="439"/>
      <c r="I447" s="439"/>
      <c r="J447" s="439"/>
      <c r="K447" s="439"/>
      <c r="L447" s="439"/>
      <c r="M447" s="439"/>
      <c r="N447" s="439"/>
      <c r="O447" s="439"/>
      <c r="P447" s="439"/>
      <c r="Q447" s="439"/>
      <c r="R447" s="439"/>
      <c r="S447" s="439"/>
      <c r="T447" s="439"/>
      <c r="U447" s="439"/>
      <c r="V447" s="439"/>
      <c r="W447" s="439"/>
      <c r="X447" s="439"/>
      <c r="Y447" s="439"/>
      <c r="Z447" s="439"/>
      <c r="AA447" s="439"/>
      <c r="AB447" s="439"/>
      <c r="AC447" s="439"/>
      <c r="AD447" s="439"/>
    </row>
    <row r="448">
      <c r="A448" s="439"/>
      <c r="B448" s="439"/>
      <c r="C448" s="443"/>
      <c r="D448" s="443"/>
      <c r="E448" s="443"/>
      <c r="F448" s="443"/>
      <c r="G448" s="443"/>
      <c r="H448" s="439"/>
      <c r="I448" s="439"/>
      <c r="J448" s="439"/>
      <c r="K448" s="439"/>
      <c r="L448" s="439"/>
      <c r="M448" s="439"/>
      <c r="N448" s="439"/>
      <c r="O448" s="439"/>
      <c r="P448" s="439"/>
      <c r="Q448" s="439"/>
      <c r="R448" s="439"/>
      <c r="S448" s="439"/>
      <c r="T448" s="439"/>
      <c r="U448" s="439"/>
      <c r="V448" s="439"/>
      <c r="W448" s="439"/>
      <c r="X448" s="439"/>
      <c r="Y448" s="439"/>
      <c r="Z448" s="439"/>
      <c r="AA448" s="439"/>
      <c r="AB448" s="439"/>
      <c r="AC448" s="439"/>
      <c r="AD448" s="439"/>
    </row>
    <row r="449">
      <c r="A449" s="439"/>
      <c r="B449" s="439"/>
      <c r="C449" s="443"/>
      <c r="D449" s="443"/>
      <c r="E449" s="443"/>
      <c r="F449" s="443"/>
      <c r="G449" s="443"/>
      <c r="H449" s="439"/>
      <c r="I449" s="439"/>
      <c r="J449" s="439"/>
      <c r="K449" s="439"/>
      <c r="L449" s="439"/>
      <c r="M449" s="439"/>
      <c r="N449" s="439"/>
      <c r="O449" s="439"/>
      <c r="P449" s="439"/>
      <c r="Q449" s="439"/>
      <c r="R449" s="439"/>
      <c r="S449" s="439"/>
      <c r="T449" s="439"/>
      <c r="U449" s="439"/>
      <c r="V449" s="439"/>
      <c r="W449" s="439"/>
      <c r="X449" s="439"/>
      <c r="Y449" s="439"/>
      <c r="Z449" s="439"/>
      <c r="AA449" s="439"/>
      <c r="AB449" s="439"/>
      <c r="AC449" s="439"/>
      <c r="AD449" s="439"/>
    </row>
    <row r="450">
      <c r="A450" s="439"/>
      <c r="B450" s="439"/>
      <c r="C450" s="443"/>
      <c r="D450" s="443"/>
      <c r="E450" s="443"/>
      <c r="F450" s="443"/>
      <c r="G450" s="443"/>
      <c r="H450" s="439"/>
      <c r="I450" s="439"/>
      <c r="J450" s="439"/>
      <c r="K450" s="439"/>
      <c r="L450" s="439"/>
      <c r="M450" s="439"/>
      <c r="N450" s="439"/>
      <c r="O450" s="439"/>
      <c r="P450" s="439"/>
      <c r="Q450" s="439"/>
      <c r="R450" s="439"/>
      <c r="S450" s="439"/>
      <c r="T450" s="439"/>
      <c r="U450" s="439"/>
      <c r="V450" s="439"/>
      <c r="W450" s="439"/>
      <c r="X450" s="439"/>
      <c r="Y450" s="439"/>
      <c r="Z450" s="439"/>
      <c r="AA450" s="439"/>
      <c r="AB450" s="439"/>
      <c r="AC450" s="439"/>
      <c r="AD450" s="439"/>
    </row>
    <row r="451">
      <c r="A451" s="439"/>
      <c r="B451" s="439"/>
      <c r="C451" s="443"/>
      <c r="D451" s="443"/>
      <c r="E451" s="443"/>
      <c r="F451" s="443"/>
      <c r="G451" s="443"/>
      <c r="H451" s="439"/>
      <c r="I451" s="439"/>
      <c r="J451" s="439"/>
      <c r="K451" s="439"/>
      <c r="L451" s="439"/>
      <c r="M451" s="439"/>
      <c r="N451" s="439"/>
      <c r="O451" s="439"/>
      <c r="P451" s="439"/>
      <c r="Q451" s="439"/>
      <c r="R451" s="439"/>
      <c r="S451" s="439"/>
      <c r="T451" s="439"/>
      <c r="U451" s="439"/>
      <c r="V451" s="439"/>
      <c r="W451" s="439"/>
      <c r="X451" s="439"/>
      <c r="Y451" s="439"/>
      <c r="Z451" s="439"/>
      <c r="AA451" s="439"/>
      <c r="AB451" s="439"/>
      <c r="AC451" s="439"/>
      <c r="AD451" s="439"/>
    </row>
    <row r="452">
      <c r="A452" s="439"/>
      <c r="B452" s="439"/>
      <c r="C452" s="443"/>
      <c r="D452" s="443"/>
      <c r="E452" s="443"/>
      <c r="F452" s="443"/>
      <c r="G452" s="443"/>
      <c r="H452" s="439"/>
      <c r="I452" s="439"/>
      <c r="J452" s="439"/>
      <c r="K452" s="439"/>
      <c r="L452" s="439"/>
      <c r="M452" s="439"/>
      <c r="N452" s="439"/>
      <c r="O452" s="439"/>
      <c r="P452" s="439"/>
      <c r="Q452" s="439"/>
      <c r="R452" s="439"/>
      <c r="S452" s="439"/>
      <c r="T452" s="439"/>
      <c r="U452" s="439"/>
      <c r="V452" s="439"/>
      <c r="W452" s="439"/>
      <c r="X452" s="439"/>
      <c r="Y452" s="439"/>
      <c r="Z452" s="439"/>
      <c r="AA452" s="439"/>
      <c r="AB452" s="439"/>
      <c r="AC452" s="439"/>
      <c r="AD452" s="439"/>
    </row>
    <row r="453">
      <c r="A453" s="439"/>
      <c r="B453" s="439"/>
      <c r="C453" s="443"/>
      <c r="D453" s="443"/>
      <c r="E453" s="443"/>
      <c r="F453" s="443"/>
      <c r="G453" s="443"/>
      <c r="H453" s="439"/>
      <c r="I453" s="439"/>
      <c r="J453" s="439"/>
      <c r="K453" s="439"/>
      <c r="L453" s="439"/>
      <c r="M453" s="439"/>
      <c r="N453" s="439"/>
      <c r="O453" s="439"/>
      <c r="P453" s="439"/>
      <c r="Q453" s="439"/>
      <c r="R453" s="439"/>
      <c r="S453" s="439"/>
      <c r="T453" s="439"/>
      <c r="U453" s="439"/>
      <c r="V453" s="439"/>
      <c r="W453" s="439"/>
      <c r="X453" s="439"/>
      <c r="Y453" s="439"/>
      <c r="Z453" s="439"/>
      <c r="AA453" s="439"/>
      <c r="AB453" s="439"/>
      <c r="AC453" s="439"/>
      <c r="AD453" s="439"/>
    </row>
    <row r="454">
      <c r="A454" s="439"/>
      <c r="B454" s="439"/>
      <c r="C454" s="443"/>
      <c r="D454" s="443"/>
      <c r="E454" s="443"/>
      <c r="F454" s="443"/>
      <c r="G454" s="443"/>
      <c r="H454" s="439"/>
      <c r="I454" s="439"/>
      <c r="J454" s="439"/>
      <c r="K454" s="439"/>
      <c r="L454" s="439"/>
      <c r="M454" s="439"/>
      <c r="N454" s="439"/>
      <c r="O454" s="439"/>
      <c r="P454" s="439"/>
      <c r="Q454" s="439"/>
      <c r="R454" s="439"/>
      <c r="S454" s="439"/>
      <c r="T454" s="439"/>
      <c r="U454" s="439"/>
      <c r="V454" s="439"/>
      <c r="W454" s="439"/>
      <c r="X454" s="439"/>
      <c r="Y454" s="439"/>
      <c r="Z454" s="439"/>
      <c r="AA454" s="439"/>
      <c r="AB454" s="439"/>
      <c r="AC454" s="439"/>
      <c r="AD454" s="439"/>
    </row>
    <row r="455">
      <c r="A455" s="439"/>
      <c r="B455" s="439"/>
      <c r="C455" s="443"/>
      <c r="D455" s="443"/>
      <c r="E455" s="443"/>
      <c r="F455" s="443"/>
      <c r="G455" s="443"/>
      <c r="H455" s="439"/>
      <c r="I455" s="439"/>
      <c r="J455" s="439"/>
      <c r="K455" s="439"/>
      <c r="L455" s="439"/>
      <c r="M455" s="439"/>
      <c r="N455" s="439"/>
      <c r="O455" s="439"/>
      <c r="P455" s="439"/>
      <c r="Q455" s="439"/>
      <c r="R455" s="439"/>
      <c r="S455" s="439"/>
      <c r="T455" s="439"/>
      <c r="U455" s="439"/>
      <c r="V455" s="439"/>
      <c r="W455" s="439"/>
      <c r="X455" s="439"/>
      <c r="Y455" s="439"/>
      <c r="Z455" s="439"/>
      <c r="AA455" s="439"/>
      <c r="AB455" s="439"/>
      <c r="AC455" s="439"/>
      <c r="AD455" s="439"/>
    </row>
    <row r="456">
      <c r="A456" s="439"/>
      <c r="B456" s="439"/>
      <c r="C456" s="443"/>
      <c r="D456" s="443"/>
      <c r="E456" s="443"/>
      <c r="F456" s="443"/>
      <c r="G456" s="443"/>
      <c r="H456" s="439"/>
      <c r="I456" s="439"/>
      <c r="J456" s="439"/>
      <c r="K456" s="439"/>
      <c r="L456" s="439"/>
      <c r="M456" s="439"/>
      <c r="N456" s="439"/>
      <c r="O456" s="439"/>
      <c r="P456" s="439"/>
      <c r="Q456" s="439"/>
      <c r="R456" s="439"/>
      <c r="S456" s="439"/>
      <c r="T456" s="439"/>
      <c r="U456" s="439"/>
      <c r="V456" s="439"/>
      <c r="W456" s="439"/>
      <c r="X456" s="439"/>
      <c r="Y456" s="439"/>
      <c r="Z456" s="439"/>
      <c r="AA456" s="439"/>
      <c r="AB456" s="439"/>
      <c r="AC456" s="439"/>
      <c r="AD456" s="439"/>
    </row>
    <row r="457">
      <c r="A457" s="439"/>
      <c r="B457" s="439"/>
      <c r="C457" s="443"/>
      <c r="D457" s="443"/>
      <c r="E457" s="443"/>
      <c r="F457" s="443"/>
      <c r="G457" s="443"/>
      <c r="H457" s="439"/>
      <c r="I457" s="439"/>
      <c r="J457" s="439"/>
      <c r="K457" s="439"/>
      <c r="L457" s="439"/>
      <c r="M457" s="439"/>
      <c r="N457" s="439"/>
      <c r="O457" s="439"/>
      <c r="P457" s="439"/>
      <c r="Q457" s="439"/>
      <c r="R457" s="439"/>
      <c r="S457" s="439"/>
      <c r="T457" s="439"/>
      <c r="U457" s="439"/>
      <c r="V457" s="439"/>
      <c r="W457" s="439"/>
      <c r="X457" s="439"/>
      <c r="Y457" s="439"/>
      <c r="Z457" s="439"/>
      <c r="AA457" s="439"/>
      <c r="AB457" s="439"/>
      <c r="AC457" s="439"/>
      <c r="AD457" s="439"/>
    </row>
    <row r="458">
      <c r="A458" s="439"/>
      <c r="B458" s="439"/>
      <c r="C458" s="443"/>
      <c r="D458" s="443"/>
      <c r="E458" s="443"/>
      <c r="F458" s="443"/>
      <c r="G458" s="443"/>
      <c r="H458" s="439"/>
      <c r="I458" s="439"/>
      <c r="J458" s="439"/>
      <c r="K458" s="439"/>
      <c r="L458" s="439"/>
      <c r="M458" s="439"/>
      <c r="N458" s="439"/>
      <c r="O458" s="439"/>
      <c r="P458" s="439"/>
      <c r="Q458" s="439"/>
      <c r="R458" s="439"/>
      <c r="S458" s="439"/>
      <c r="T458" s="439"/>
      <c r="U458" s="439"/>
      <c r="V458" s="439"/>
      <c r="W458" s="439"/>
      <c r="X458" s="439"/>
      <c r="Y458" s="439"/>
      <c r="Z458" s="439"/>
      <c r="AA458" s="439"/>
      <c r="AB458" s="439"/>
      <c r="AC458" s="439"/>
      <c r="AD458" s="439"/>
    </row>
    <row r="459">
      <c r="A459" s="439"/>
      <c r="B459" s="439"/>
      <c r="C459" s="443"/>
      <c r="D459" s="443"/>
      <c r="E459" s="443"/>
      <c r="F459" s="443"/>
      <c r="G459" s="443"/>
      <c r="H459" s="439"/>
      <c r="I459" s="439"/>
      <c r="J459" s="439"/>
      <c r="K459" s="439"/>
      <c r="L459" s="439"/>
      <c r="M459" s="439"/>
      <c r="N459" s="439"/>
      <c r="O459" s="439"/>
      <c r="P459" s="439"/>
      <c r="Q459" s="439"/>
      <c r="R459" s="439"/>
      <c r="S459" s="439"/>
      <c r="T459" s="439"/>
      <c r="U459" s="439"/>
      <c r="V459" s="439"/>
      <c r="W459" s="439"/>
      <c r="X459" s="439"/>
      <c r="Y459" s="439"/>
      <c r="Z459" s="439"/>
      <c r="AA459" s="439"/>
      <c r="AB459" s="439"/>
      <c r="AC459" s="439"/>
      <c r="AD459" s="439"/>
    </row>
    <row r="460">
      <c r="A460" s="439"/>
      <c r="B460" s="439"/>
      <c r="C460" s="443"/>
      <c r="D460" s="443"/>
      <c r="E460" s="443"/>
      <c r="F460" s="443"/>
      <c r="G460" s="443"/>
      <c r="H460" s="439"/>
      <c r="I460" s="439"/>
      <c r="J460" s="439"/>
      <c r="K460" s="439"/>
      <c r="L460" s="439"/>
      <c r="M460" s="439"/>
      <c r="N460" s="439"/>
      <c r="O460" s="439"/>
      <c r="P460" s="439"/>
      <c r="Q460" s="439"/>
      <c r="R460" s="439"/>
      <c r="S460" s="439"/>
      <c r="T460" s="439"/>
      <c r="U460" s="439"/>
      <c r="V460" s="439"/>
      <c r="W460" s="439"/>
      <c r="X460" s="439"/>
      <c r="Y460" s="439"/>
      <c r="Z460" s="439"/>
      <c r="AA460" s="439"/>
      <c r="AB460" s="439"/>
      <c r="AC460" s="439"/>
      <c r="AD460" s="439"/>
    </row>
    <row r="461">
      <c r="A461" s="439"/>
      <c r="B461" s="439"/>
      <c r="C461" s="443"/>
      <c r="D461" s="443"/>
      <c r="E461" s="443"/>
      <c r="F461" s="443"/>
      <c r="G461" s="443"/>
      <c r="H461" s="439"/>
      <c r="I461" s="439"/>
      <c r="J461" s="439"/>
      <c r="K461" s="439"/>
      <c r="L461" s="439"/>
      <c r="M461" s="439"/>
      <c r="N461" s="439"/>
      <c r="O461" s="439"/>
      <c r="P461" s="439"/>
      <c r="Q461" s="439"/>
      <c r="R461" s="439"/>
      <c r="S461" s="439"/>
      <c r="T461" s="439"/>
      <c r="U461" s="439"/>
      <c r="V461" s="439"/>
      <c r="W461" s="439"/>
      <c r="X461" s="439"/>
      <c r="Y461" s="439"/>
      <c r="Z461" s="439"/>
      <c r="AA461" s="439"/>
      <c r="AB461" s="439"/>
      <c r="AC461" s="439"/>
      <c r="AD461" s="439"/>
    </row>
    <row r="462">
      <c r="A462" s="439"/>
      <c r="B462" s="439"/>
      <c r="C462" s="443"/>
      <c r="D462" s="443"/>
      <c r="E462" s="443"/>
      <c r="F462" s="443"/>
      <c r="G462" s="443"/>
      <c r="H462" s="439"/>
      <c r="I462" s="439"/>
      <c r="J462" s="439"/>
      <c r="K462" s="439"/>
      <c r="L462" s="439"/>
      <c r="M462" s="439"/>
      <c r="N462" s="439"/>
      <c r="O462" s="439"/>
      <c r="P462" s="439"/>
      <c r="Q462" s="439"/>
      <c r="R462" s="439"/>
      <c r="S462" s="439"/>
      <c r="T462" s="439"/>
      <c r="U462" s="439"/>
      <c r="V462" s="439"/>
      <c r="W462" s="439"/>
      <c r="X462" s="439"/>
      <c r="Y462" s="439"/>
      <c r="Z462" s="439"/>
      <c r="AA462" s="439"/>
      <c r="AB462" s="439"/>
      <c r="AC462" s="439"/>
      <c r="AD462" s="439"/>
    </row>
    <row r="463">
      <c r="A463" s="439"/>
      <c r="B463" s="439"/>
      <c r="C463" s="443"/>
      <c r="D463" s="443"/>
      <c r="E463" s="443"/>
      <c r="F463" s="443"/>
      <c r="G463" s="443"/>
      <c r="H463" s="439"/>
      <c r="I463" s="439"/>
      <c r="J463" s="439"/>
      <c r="K463" s="439"/>
      <c r="L463" s="439"/>
      <c r="M463" s="439"/>
      <c r="N463" s="439"/>
      <c r="O463" s="439"/>
      <c r="P463" s="439"/>
      <c r="Q463" s="439"/>
      <c r="R463" s="439"/>
      <c r="S463" s="439"/>
      <c r="T463" s="439"/>
      <c r="U463" s="439"/>
      <c r="V463" s="439"/>
      <c r="W463" s="439"/>
      <c r="X463" s="439"/>
      <c r="Y463" s="439"/>
      <c r="Z463" s="439"/>
      <c r="AA463" s="439"/>
      <c r="AB463" s="439"/>
      <c r="AC463" s="439"/>
      <c r="AD463" s="439"/>
    </row>
    <row r="464">
      <c r="A464" s="439"/>
      <c r="B464" s="439"/>
      <c r="C464" s="443"/>
      <c r="D464" s="443"/>
      <c r="E464" s="443"/>
      <c r="F464" s="443"/>
      <c r="G464" s="443"/>
      <c r="H464" s="439"/>
      <c r="I464" s="439"/>
      <c r="J464" s="439"/>
      <c r="K464" s="439"/>
      <c r="L464" s="439"/>
      <c r="M464" s="439"/>
      <c r="N464" s="439"/>
      <c r="O464" s="439"/>
      <c r="P464" s="439"/>
      <c r="Q464" s="439"/>
      <c r="R464" s="439"/>
      <c r="S464" s="439"/>
      <c r="T464" s="439"/>
      <c r="U464" s="439"/>
      <c r="V464" s="439"/>
      <c r="W464" s="439"/>
      <c r="X464" s="439"/>
      <c r="Y464" s="439"/>
      <c r="Z464" s="439"/>
      <c r="AA464" s="439"/>
      <c r="AB464" s="439"/>
      <c r="AC464" s="439"/>
      <c r="AD464" s="439"/>
    </row>
    <row r="465">
      <c r="A465" s="439"/>
      <c r="B465" s="439"/>
      <c r="C465" s="443"/>
      <c r="D465" s="443"/>
      <c r="E465" s="443"/>
      <c r="F465" s="443"/>
      <c r="G465" s="443"/>
      <c r="H465" s="439"/>
      <c r="I465" s="439"/>
      <c r="J465" s="439"/>
      <c r="K465" s="439"/>
      <c r="L465" s="439"/>
      <c r="M465" s="439"/>
      <c r="N465" s="439"/>
      <c r="O465" s="439"/>
      <c r="P465" s="439"/>
      <c r="Q465" s="439"/>
      <c r="R465" s="439"/>
      <c r="S465" s="439"/>
      <c r="T465" s="439"/>
      <c r="U465" s="439"/>
      <c r="V465" s="439"/>
      <c r="W465" s="439"/>
      <c r="X465" s="439"/>
      <c r="Y465" s="439"/>
      <c r="Z465" s="439"/>
      <c r="AA465" s="439"/>
      <c r="AB465" s="439"/>
      <c r="AC465" s="439"/>
      <c r="AD465" s="439"/>
    </row>
    <row r="466">
      <c r="A466" s="439"/>
      <c r="B466" s="439"/>
      <c r="C466" s="443"/>
      <c r="D466" s="443"/>
      <c r="E466" s="443"/>
      <c r="F466" s="443"/>
      <c r="G466" s="443"/>
      <c r="H466" s="439"/>
      <c r="I466" s="439"/>
      <c r="J466" s="439"/>
      <c r="K466" s="439"/>
      <c r="L466" s="439"/>
      <c r="M466" s="439"/>
      <c r="N466" s="439"/>
      <c r="O466" s="439"/>
      <c r="P466" s="439"/>
      <c r="Q466" s="439"/>
      <c r="R466" s="439"/>
      <c r="S466" s="439"/>
      <c r="T466" s="439"/>
      <c r="U466" s="439"/>
      <c r="V466" s="439"/>
      <c r="W466" s="439"/>
      <c r="X466" s="439"/>
      <c r="Y466" s="439"/>
      <c r="Z466" s="439"/>
      <c r="AA466" s="439"/>
      <c r="AB466" s="439"/>
      <c r="AC466" s="439"/>
      <c r="AD466" s="439"/>
    </row>
    <row r="467">
      <c r="A467" s="439"/>
      <c r="B467" s="439"/>
      <c r="C467" s="443"/>
      <c r="D467" s="443"/>
      <c r="E467" s="443"/>
      <c r="F467" s="443"/>
      <c r="G467" s="443"/>
      <c r="H467" s="439"/>
      <c r="I467" s="439"/>
      <c r="J467" s="439"/>
      <c r="K467" s="439"/>
      <c r="L467" s="439"/>
      <c r="M467" s="439"/>
      <c r="N467" s="439"/>
      <c r="O467" s="439"/>
      <c r="P467" s="439"/>
      <c r="Q467" s="439"/>
      <c r="R467" s="439"/>
      <c r="S467" s="439"/>
      <c r="T467" s="439"/>
      <c r="U467" s="439"/>
      <c r="V467" s="439"/>
      <c r="W467" s="439"/>
      <c r="X467" s="439"/>
      <c r="Y467" s="439"/>
      <c r="Z467" s="439"/>
      <c r="AA467" s="439"/>
      <c r="AB467" s="439"/>
      <c r="AC467" s="439"/>
      <c r="AD467" s="439"/>
    </row>
    <row r="468">
      <c r="A468" s="439"/>
      <c r="B468" s="439"/>
      <c r="C468" s="443"/>
      <c r="D468" s="443"/>
      <c r="E468" s="443"/>
      <c r="F468" s="443"/>
      <c r="G468" s="443"/>
      <c r="H468" s="439"/>
      <c r="I468" s="439"/>
      <c r="J468" s="439"/>
      <c r="K468" s="439"/>
      <c r="L468" s="439"/>
      <c r="M468" s="439"/>
      <c r="N468" s="439"/>
      <c r="O468" s="439"/>
      <c r="P468" s="439"/>
      <c r="Q468" s="439"/>
      <c r="R468" s="439"/>
      <c r="S468" s="439"/>
      <c r="T468" s="439"/>
      <c r="U468" s="439"/>
      <c r="V468" s="439"/>
      <c r="W468" s="439"/>
      <c r="X468" s="439"/>
      <c r="Y468" s="439"/>
      <c r="Z468" s="439"/>
      <c r="AA468" s="439"/>
      <c r="AB468" s="439"/>
      <c r="AC468" s="439"/>
      <c r="AD468" s="439"/>
    </row>
    <row r="469">
      <c r="A469" s="439"/>
      <c r="B469" s="439"/>
      <c r="C469" s="443"/>
      <c r="D469" s="443"/>
      <c r="E469" s="443"/>
      <c r="F469" s="443"/>
      <c r="G469" s="443"/>
      <c r="H469" s="439"/>
      <c r="I469" s="439"/>
      <c r="J469" s="439"/>
      <c r="K469" s="439"/>
      <c r="L469" s="439"/>
      <c r="M469" s="439"/>
      <c r="N469" s="439"/>
      <c r="O469" s="439"/>
      <c r="P469" s="439"/>
      <c r="Q469" s="439"/>
      <c r="R469" s="439"/>
      <c r="S469" s="439"/>
      <c r="T469" s="439"/>
      <c r="U469" s="439"/>
      <c r="V469" s="439"/>
      <c r="W469" s="439"/>
      <c r="X469" s="439"/>
      <c r="Y469" s="439"/>
      <c r="Z469" s="439"/>
      <c r="AA469" s="439"/>
      <c r="AB469" s="439"/>
      <c r="AC469" s="439"/>
      <c r="AD469" s="439"/>
    </row>
    <row r="470">
      <c r="A470" s="439"/>
      <c r="B470" s="439"/>
      <c r="C470" s="443"/>
      <c r="D470" s="443"/>
      <c r="E470" s="443"/>
      <c r="F470" s="443"/>
      <c r="G470" s="443"/>
      <c r="H470" s="439"/>
      <c r="I470" s="439"/>
      <c r="J470" s="439"/>
      <c r="K470" s="439"/>
      <c r="L470" s="439"/>
      <c r="M470" s="439"/>
      <c r="N470" s="439"/>
      <c r="O470" s="439"/>
      <c r="P470" s="439"/>
      <c r="Q470" s="439"/>
      <c r="R470" s="439"/>
      <c r="S470" s="439"/>
      <c r="T470" s="439"/>
      <c r="U470" s="439"/>
      <c r="V470" s="439"/>
      <c r="W470" s="439"/>
      <c r="X470" s="439"/>
      <c r="Y470" s="439"/>
      <c r="Z470" s="439"/>
      <c r="AA470" s="439"/>
      <c r="AB470" s="439"/>
      <c r="AC470" s="439"/>
      <c r="AD470" s="439"/>
    </row>
    <row r="471">
      <c r="A471" s="439"/>
      <c r="B471" s="439"/>
      <c r="C471" s="443"/>
      <c r="D471" s="443"/>
      <c r="E471" s="443"/>
      <c r="F471" s="443"/>
      <c r="G471" s="443"/>
      <c r="H471" s="439"/>
      <c r="I471" s="439"/>
      <c r="J471" s="439"/>
      <c r="K471" s="439"/>
      <c r="L471" s="439"/>
      <c r="M471" s="439"/>
      <c r="N471" s="439"/>
      <c r="O471" s="439"/>
      <c r="P471" s="439"/>
      <c r="Q471" s="439"/>
      <c r="R471" s="439"/>
      <c r="S471" s="439"/>
      <c r="T471" s="439"/>
      <c r="U471" s="439"/>
      <c r="V471" s="439"/>
      <c r="W471" s="439"/>
      <c r="X471" s="439"/>
      <c r="Y471" s="439"/>
      <c r="Z471" s="439"/>
      <c r="AA471" s="439"/>
      <c r="AB471" s="439"/>
      <c r="AC471" s="439"/>
      <c r="AD471" s="439"/>
    </row>
    <row r="472">
      <c r="A472" s="439"/>
      <c r="B472" s="439"/>
      <c r="C472" s="443"/>
      <c r="D472" s="443"/>
      <c r="E472" s="443"/>
      <c r="F472" s="443"/>
      <c r="G472" s="443"/>
      <c r="H472" s="439"/>
      <c r="I472" s="439"/>
      <c r="J472" s="439"/>
      <c r="K472" s="439"/>
      <c r="L472" s="439"/>
      <c r="M472" s="439"/>
      <c r="N472" s="439"/>
      <c r="O472" s="439"/>
      <c r="P472" s="439"/>
      <c r="Q472" s="439"/>
      <c r="R472" s="439"/>
      <c r="S472" s="439"/>
      <c r="T472" s="439"/>
      <c r="U472" s="439"/>
      <c r="V472" s="439"/>
      <c r="W472" s="439"/>
      <c r="X472" s="439"/>
      <c r="Y472" s="439"/>
      <c r="Z472" s="439"/>
      <c r="AA472" s="439"/>
      <c r="AB472" s="439"/>
      <c r="AC472" s="439"/>
      <c r="AD472" s="439"/>
    </row>
    <row r="473">
      <c r="A473" s="439"/>
      <c r="B473" s="439"/>
      <c r="C473" s="443"/>
      <c r="D473" s="443"/>
      <c r="E473" s="443"/>
      <c r="F473" s="443"/>
      <c r="G473" s="443"/>
      <c r="H473" s="439"/>
      <c r="I473" s="439"/>
      <c r="J473" s="439"/>
      <c r="K473" s="439"/>
      <c r="L473" s="439"/>
      <c r="M473" s="439"/>
      <c r="N473" s="439"/>
      <c r="O473" s="439"/>
      <c r="P473" s="439"/>
      <c r="Q473" s="439"/>
      <c r="R473" s="439"/>
      <c r="S473" s="439"/>
      <c r="T473" s="439"/>
      <c r="U473" s="439"/>
      <c r="V473" s="439"/>
      <c r="W473" s="439"/>
      <c r="X473" s="439"/>
      <c r="Y473" s="439"/>
      <c r="Z473" s="439"/>
      <c r="AA473" s="439"/>
      <c r="AB473" s="439"/>
      <c r="AC473" s="439"/>
      <c r="AD473" s="439"/>
    </row>
    <row r="474">
      <c r="A474" s="439"/>
      <c r="B474" s="439"/>
      <c r="C474" s="443"/>
      <c r="D474" s="443"/>
      <c r="E474" s="443"/>
      <c r="F474" s="443"/>
      <c r="G474" s="443"/>
      <c r="H474" s="439"/>
      <c r="I474" s="439"/>
      <c r="J474" s="439"/>
      <c r="K474" s="439"/>
      <c r="L474" s="439"/>
      <c r="M474" s="439"/>
      <c r="N474" s="439"/>
      <c r="O474" s="439"/>
      <c r="P474" s="439"/>
      <c r="Q474" s="439"/>
      <c r="R474" s="439"/>
      <c r="S474" s="439"/>
      <c r="T474" s="439"/>
      <c r="U474" s="439"/>
      <c r="V474" s="439"/>
      <c r="W474" s="439"/>
      <c r="X474" s="439"/>
      <c r="Y474" s="439"/>
      <c r="Z474" s="439"/>
      <c r="AA474" s="439"/>
      <c r="AB474" s="439"/>
      <c r="AC474" s="439"/>
      <c r="AD474" s="439"/>
    </row>
    <row r="475">
      <c r="A475" s="439"/>
      <c r="B475" s="439"/>
      <c r="C475" s="443"/>
      <c r="D475" s="443"/>
      <c r="E475" s="443"/>
      <c r="F475" s="443"/>
      <c r="G475" s="443"/>
      <c r="H475" s="439"/>
      <c r="I475" s="439"/>
      <c r="J475" s="439"/>
      <c r="K475" s="439"/>
      <c r="L475" s="439"/>
      <c r="M475" s="439"/>
      <c r="N475" s="439"/>
      <c r="O475" s="439"/>
      <c r="P475" s="439"/>
      <c r="Q475" s="439"/>
      <c r="R475" s="439"/>
      <c r="S475" s="439"/>
      <c r="T475" s="439"/>
      <c r="U475" s="439"/>
      <c r="V475" s="439"/>
      <c r="W475" s="439"/>
      <c r="X475" s="439"/>
      <c r="Y475" s="439"/>
      <c r="Z475" s="439"/>
      <c r="AA475" s="439"/>
      <c r="AB475" s="439"/>
      <c r="AC475" s="439"/>
      <c r="AD475" s="439"/>
    </row>
    <row r="476">
      <c r="A476" s="439"/>
      <c r="B476" s="439"/>
      <c r="C476" s="443"/>
      <c r="D476" s="443"/>
      <c r="E476" s="443"/>
      <c r="F476" s="443"/>
      <c r="G476" s="443"/>
      <c r="H476" s="439"/>
      <c r="I476" s="439"/>
      <c r="J476" s="439"/>
      <c r="K476" s="439"/>
      <c r="L476" s="439"/>
      <c r="M476" s="439"/>
      <c r="N476" s="439"/>
      <c r="O476" s="439"/>
      <c r="P476" s="439"/>
      <c r="Q476" s="439"/>
      <c r="R476" s="439"/>
      <c r="S476" s="439"/>
      <c r="T476" s="439"/>
      <c r="U476" s="439"/>
      <c r="V476" s="439"/>
      <c r="W476" s="439"/>
      <c r="X476" s="439"/>
      <c r="Y476" s="439"/>
      <c r="Z476" s="439"/>
      <c r="AA476" s="439"/>
      <c r="AB476" s="439"/>
      <c r="AC476" s="439"/>
      <c r="AD476" s="439"/>
    </row>
    <row r="477">
      <c r="A477" s="439"/>
      <c r="B477" s="439"/>
      <c r="C477" s="443"/>
      <c r="D477" s="443"/>
      <c r="E477" s="443"/>
      <c r="F477" s="443"/>
      <c r="G477" s="443"/>
      <c r="H477" s="439"/>
      <c r="I477" s="439"/>
      <c r="J477" s="439"/>
      <c r="K477" s="439"/>
      <c r="L477" s="439"/>
      <c r="M477" s="439"/>
      <c r="N477" s="439"/>
      <c r="O477" s="439"/>
      <c r="P477" s="439"/>
      <c r="Q477" s="439"/>
      <c r="R477" s="439"/>
      <c r="S477" s="439"/>
      <c r="T477" s="439"/>
      <c r="U477" s="439"/>
      <c r="V477" s="439"/>
      <c r="W477" s="439"/>
      <c r="X477" s="439"/>
      <c r="Y477" s="439"/>
      <c r="Z477" s="439"/>
      <c r="AA477" s="439"/>
      <c r="AB477" s="439"/>
      <c r="AC477" s="439"/>
      <c r="AD477" s="439"/>
    </row>
    <row r="478">
      <c r="A478" s="439"/>
      <c r="B478" s="439"/>
      <c r="C478" s="443"/>
      <c r="D478" s="443"/>
      <c r="E478" s="443"/>
      <c r="F478" s="443"/>
      <c r="G478" s="443"/>
      <c r="H478" s="439"/>
      <c r="I478" s="439"/>
      <c r="J478" s="439"/>
      <c r="K478" s="439"/>
      <c r="L478" s="439"/>
      <c r="M478" s="439"/>
      <c r="N478" s="439"/>
      <c r="O478" s="439"/>
      <c r="P478" s="439"/>
      <c r="Q478" s="439"/>
      <c r="R478" s="439"/>
      <c r="S478" s="439"/>
      <c r="T478" s="439"/>
      <c r="U478" s="439"/>
      <c r="V478" s="439"/>
      <c r="W478" s="439"/>
      <c r="X478" s="439"/>
      <c r="Y478" s="439"/>
      <c r="Z478" s="439"/>
      <c r="AA478" s="439"/>
      <c r="AB478" s="439"/>
      <c r="AC478" s="439"/>
      <c r="AD478" s="439"/>
    </row>
    <row r="479">
      <c r="A479" s="439"/>
      <c r="B479" s="439"/>
      <c r="C479" s="443"/>
      <c r="D479" s="443"/>
      <c r="E479" s="443"/>
      <c r="F479" s="443"/>
      <c r="G479" s="443"/>
      <c r="H479" s="439"/>
      <c r="I479" s="439"/>
      <c r="J479" s="439"/>
      <c r="K479" s="439"/>
      <c r="L479" s="439"/>
      <c r="M479" s="439"/>
      <c r="N479" s="439"/>
      <c r="O479" s="439"/>
      <c r="P479" s="439"/>
      <c r="Q479" s="439"/>
      <c r="R479" s="439"/>
      <c r="S479" s="439"/>
      <c r="T479" s="439"/>
      <c r="U479" s="439"/>
      <c r="V479" s="439"/>
      <c r="W479" s="439"/>
      <c r="X479" s="439"/>
      <c r="Y479" s="439"/>
      <c r="Z479" s="439"/>
      <c r="AA479" s="439"/>
      <c r="AB479" s="439"/>
      <c r="AC479" s="439"/>
      <c r="AD479" s="439"/>
    </row>
    <row r="480">
      <c r="A480" s="439"/>
      <c r="B480" s="439"/>
      <c r="C480" s="443"/>
      <c r="D480" s="443"/>
      <c r="E480" s="443"/>
      <c r="F480" s="443"/>
      <c r="G480" s="443"/>
      <c r="H480" s="439"/>
      <c r="I480" s="439"/>
      <c r="J480" s="439"/>
      <c r="K480" s="439"/>
      <c r="L480" s="439"/>
      <c r="M480" s="439"/>
      <c r="N480" s="439"/>
      <c r="O480" s="439"/>
      <c r="P480" s="439"/>
      <c r="Q480" s="439"/>
      <c r="R480" s="439"/>
      <c r="S480" s="439"/>
      <c r="T480" s="439"/>
      <c r="U480" s="439"/>
      <c r="V480" s="439"/>
      <c r="W480" s="439"/>
      <c r="X480" s="439"/>
      <c r="Y480" s="439"/>
      <c r="Z480" s="439"/>
      <c r="AA480" s="439"/>
      <c r="AB480" s="439"/>
      <c r="AC480" s="439"/>
      <c r="AD480" s="439"/>
    </row>
    <row r="481">
      <c r="A481" s="439"/>
      <c r="B481" s="439"/>
      <c r="C481" s="443"/>
      <c r="D481" s="443"/>
      <c r="E481" s="443"/>
      <c r="F481" s="443"/>
      <c r="G481" s="443"/>
      <c r="H481" s="439"/>
      <c r="I481" s="439"/>
      <c r="J481" s="439"/>
      <c r="K481" s="439"/>
      <c r="L481" s="439"/>
      <c r="M481" s="439"/>
      <c r="N481" s="439"/>
      <c r="O481" s="439"/>
      <c r="P481" s="439"/>
      <c r="Q481" s="439"/>
      <c r="R481" s="439"/>
      <c r="S481" s="439"/>
      <c r="T481" s="439"/>
      <c r="U481" s="439"/>
      <c r="V481" s="439"/>
      <c r="W481" s="439"/>
      <c r="X481" s="439"/>
      <c r="Y481" s="439"/>
      <c r="Z481" s="439"/>
      <c r="AA481" s="439"/>
      <c r="AB481" s="439"/>
      <c r="AC481" s="439"/>
      <c r="AD481" s="439"/>
    </row>
    <row r="482">
      <c r="A482" s="439"/>
      <c r="B482" s="439"/>
      <c r="C482" s="443"/>
      <c r="D482" s="443"/>
      <c r="E482" s="443"/>
      <c r="F482" s="443"/>
      <c r="G482" s="443"/>
      <c r="H482" s="439"/>
      <c r="I482" s="439"/>
      <c r="J482" s="439"/>
      <c r="K482" s="439"/>
      <c r="L482" s="439"/>
      <c r="M482" s="439"/>
      <c r="N482" s="439"/>
      <c r="O482" s="439"/>
      <c r="P482" s="439"/>
      <c r="Q482" s="439"/>
      <c r="R482" s="439"/>
      <c r="S482" s="439"/>
      <c r="T482" s="439"/>
      <c r="U482" s="439"/>
      <c r="V482" s="439"/>
      <c r="W482" s="439"/>
      <c r="X482" s="439"/>
      <c r="Y482" s="439"/>
      <c r="Z482" s="439"/>
      <c r="AA482" s="439"/>
      <c r="AB482" s="439"/>
      <c r="AC482" s="439"/>
      <c r="AD482" s="439"/>
    </row>
    <row r="483">
      <c r="A483" s="439"/>
      <c r="B483" s="439"/>
      <c r="C483" s="443"/>
      <c r="D483" s="443"/>
      <c r="E483" s="443"/>
      <c r="F483" s="443"/>
      <c r="G483" s="443"/>
      <c r="H483" s="439"/>
      <c r="I483" s="439"/>
      <c r="J483" s="439"/>
      <c r="K483" s="439"/>
      <c r="L483" s="439"/>
      <c r="M483" s="439"/>
      <c r="N483" s="439"/>
      <c r="O483" s="439"/>
      <c r="P483" s="439"/>
      <c r="Q483" s="439"/>
      <c r="R483" s="439"/>
      <c r="S483" s="439"/>
      <c r="T483" s="439"/>
      <c r="U483" s="439"/>
      <c r="V483" s="439"/>
      <c r="W483" s="439"/>
      <c r="X483" s="439"/>
      <c r="Y483" s="439"/>
      <c r="Z483" s="439"/>
      <c r="AA483" s="439"/>
      <c r="AB483" s="439"/>
      <c r="AC483" s="439"/>
      <c r="AD483" s="439"/>
    </row>
    <row r="484">
      <c r="A484" s="439"/>
      <c r="B484" s="439"/>
      <c r="C484" s="443"/>
      <c r="D484" s="443"/>
      <c r="E484" s="443"/>
      <c r="F484" s="443"/>
      <c r="G484" s="443"/>
      <c r="H484" s="439"/>
      <c r="I484" s="439"/>
      <c r="J484" s="439"/>
      <c r="K484" s="439"/>
      <c r="L484" s="439"/>
      <c r="M484" s="439"/>
      <c r="N484" s="439"/>
      <c r="O484" s="439"/>
      <c r="P484" s="439"/>
      <c r="Q484" s="439"/>
      <c r="R484" s="439"/>
      <c r="S484" s="439"/>
      <c r="T484" s="439"/>
      <c r="U484" s="439"/>
      <c r="V484" s="439"/>
      <c r="W484" s="439"/>
      <c r="X484" s="439"/>
      <c r="Y484" s="439"/>
      <c r="Z484" s="439"/>
      <c r="AA484" s="439"/>
      <c r="AB484" s="439"/>
      <c r="AC484" s="439"/>
      <c r="AD484" s="439"/>
    </row>
    <row r="485">
      <c r="A485" s="439"/>
      <c r="B485" s="439"/>
      <c r="C485" s="443"/>
      <c r="D485" s="443"/>
      <c r="E485" s="443"/>
      <c r="F485" s="443"/>
      <c r="G485" s="443"/>
      <c r="H485" s="439"/>
      <c r="I485" s="439"/>
      <c r="J485" s="439"/>
      <c r="K485" s="439"/>
      <c r="L485" s="439"/>
      <c r="M485" s="439"/>
      <c r="N485" s="439"/>
      <c r="O485" s="439"/>
      <c r="P485" s="439"/>
      <c r="Q485" s="439"/>
      <c r="R485" s="439"/>
      <c r="S485" s="439"/>
      <c r="T485" s="439"/>
      <c r="U485" s="439"/>
      <c r="V485" s="439"/>
      <c r="W485" s="439"/>
      <c r="X485" s="439"/>
      <c r="Y485" s="439"/>
      <c r="Z485" s="439"/>
      <c r="AA485" s="439"/>
      <c r="AB485" s="439"/>
      <c r="AC485" s="439"/>
      <c r="AD485" s="439"/>
    </row>
    <row r="486">
      <c r="A486" s="439"/>
      <c r="B486" s="439"/>
      <c r="C486" s="443"/>
      <c r="D486" s="443"/>
      <c r="E486" s="443"/>
      <c r="F486" s="443"/>
      <c r="G486" s="443"/>
      <c r="H486" s="439"/>
      <c r="I486" s="439"/>
      <c r="J486" s="439"/>
      <c r="K486" s="439"/>
      <c r="L486" s="439"/>
      <c r="M486" s="439"/>
      <c r="N486" s="439"/>
      <c r="O486" s="439"/>
      <c r="P486" s="439"/>
      <c r="Q486" s="439"/>
      <c r="R486" s="439"/>
      <c r="S486" s="439"/>
      <c r="T486" s="439"/>
      <c r="U486" s="439"/>
      <c r="V486" s="439"/>
      <c r="W486" s="439"/>
      <c r="X486" s="439"/>
      <c r="Y486" s="439"/>
      <c r="Z486" s="439"/>
      <c r="AA486" s="439"/>
      <c r="AB486" s="439"/>
      <c r="AC486" s="439"/>
      <c r="AD486" s="439"/>
    </row>
    <row r="487">
      <c r="A487" s="439"/>
      <c r="B487" s="439"/>
      <c r="C487" s="443"/>
      <c r="D487" s="443"/>
      <c r="E487" s="443"/>
      <c r="F487" s="443"/>
      <c r="G487" s="443"/>
      <c r="H487" s="439"/>
      <c r="I487" s="439"/>
      <c r="J487" s="439"/>
      <c r="K487" s="439"/>
      <c r="L487" s="439"/>
      <c r="M487" s="439"/>
      <c r="N487" s="439"/>
      <c r="O487" s="439"/>
      <c r="P487" s="439"/>
      <c r="Q487" s="439"/>
      <c r="R487" s="439"/>
      <c r="S487" s="439"/>
      <c r="T487" s="439"/>
      <c r="U487" s="439"/>
      <c r="V487" s="439"/>
      <c r="W487" s="439"/>
      <c r="X487" s="439"/>
      <c r="Y487" s="439"/>
      <c r="Z487" s="439"/>
      <c r="AA487" s="439"/>
      <c r="AB487" s="439"/>
      <c r="AC487" s="439"/>
      <c r="AD487" s="439"/>
    </row>
    <row r="488">
      <c r="A488" s="439"/>
      <c r="B488" s="439"/>
      <c r="C488" s="443"/>
      <c r="D488" s="443"/>
      <c r="E488" s="443"/>
      <c r="F488" s="443"/>
      <c r="G488" s="443"/>
      <c r="H488" s="439"/>
      <c r="I488" s="439"/>
      <c r="J488" s="439"/>
      <c r="K488" s="439"/>
      <c r="L488" s="439"/>
      <c r="M488" s="439"/>
      <c r="N488" s="439"/>
      <c r="O488" s="439"/>
      <c r="P488" s="439"/>
      <c r="Q488" s="439"/>
      <c r="R488" s="439"/>
      <c r="S488" s="439"/>
      <c r="T488" s="439"/>
      <c r="U488" s="439"/>
      <c r="V488" s="439"/>
      <c r="W488" s="439"/>
      <c r="X488" s="439"/>
      <c r="Y488" s="439"/>
      <c r="Z488" s="439"/>
      <c r="AA488" s="439"/>
      <c r="AB488" s="439"/>
      <c r="AC488" s="439"/>
      <c r="AD488" s="439"/>
    </row>
    <row r="489">
      <c r="A489" s="439"/>
      <c r="B489" s="439"/>
      <c r="C489" s="443"/>
      <c r="D489" s="443"/>
      <c r="E489" s="443"/>
      <c r="F489" s="443"/>
      <c r="G489" s="443"/>
      <c r="H489" s="439"/>
      <c r="I489" s="439"/>
      <c r="J489" s="439"/>
      <c r="K489" s="439"/>
      <c r="L489" s="439"/>
      <c r="M489" s="439"/>
      <c r="N489" s="439"/>
      <c r="O489" s="439"/>
      <c r="P489" s="439"/>
      <c r="Q489" s="439"/>
      <c r="R489" s="439"/>
      <c r="S489" s="439"/>
      <c r="T489" s="439"/>
      <c r="U489" s="439"/>
      <c r="V489" s="439"/>
      <c r="W489" s="439"/>
      <c r="X489" s="439"/>
      <c r="Y489" s="439"/>
      <c r="Z489" s="439"/>
      <c r="AA489" s="439"/>
      <c r="AB489" s="439"/>
      <c r="AC489" s="439"/>
      <c r="AD489" s="439"/>
    </row>
    <row r="490">
      <c r="A490" s="439"/>
      <c r="B490" s="439"/>
      <c r="C490" s="443"/>
      <c r="D490" s="443"/>
      <c r="E490" s="443"/>
      <c r="F490" s="443"/>
      <c r="G490" s="443"/>
      <c r="H490" s="439"/>
      <c r="I490" s="439"/>
      <c r="J490" s="439"/>
      <c r="K490" s="439"/>
      <c r="L490" s="439"/>
      <c r="M490" s="439"/>
      <c r="N490" s="439"/>
      <c r="O490" s="439"/>
      <c r="P490" s="439"/>
      <c r="Q490" s="439"/>
      <c r="R490" s="439"/>
      <c r="S490" s="439"/>
      <c r="T490" s="439"/>
      <c r="U490" s="439"/>
      <c r="V490" s="439"/>
      <c r="W490" s="439"/>
      <c r="X490" s="439"/>
      <c r="Y490" s="439"/>
      <c r="Z490" s="439"/>
      <c r="AA490" s="439"/>
      <c r="AB490" s="439"/>
      <c r="AC490" s="439"/>
      <c r="AD490" s="439"/>
    </row>
    <row r="491">
      <c r="A491" s="439"/>
      <c r="B491" s="439"/>
      <c r="C491" s="443"/>
      <c r="D491" s="443"/>
      <c r="E491" s="443"/>
      <c r="F491" s="443"/>
      <c r="G491" s="443"/>
      <c r="H491" s="439"/>
      <c r="I491" s="439"/>
      <c r="J491" s="439"/>
      <c r="K491" s="439"/>
      <c r="L491" s="439"/>
      <c r="M491" s="439"/>
      <c r="N491" s="439"/>
      <c r="O491" s="439"/>
      <c r="P491" s="439"/>
      <c r="Q491" s="439"/>
      <c r="R491" s="439"/>
      <c r="S491" s="439"/>
      <c r="T491" s="439"/>
      <c r="U491" s="439"/>
      <c r="V491" s="439"/>
      <c r="W491" s="439"/>
      <c r="X491" s="439"/>
      <c r="Y491" s="439"/>
      <c r="Z491" s="439"/>
      <c r="AA491" s="439"/>
      <c r="AB491" s="439"/>
      <c r="AC491" s="439"/>
      <c r="AD491" s="439"/>
    </row>
    <row r="492">
      <c r="A492" s="439"/>
      <c r="B492" s="439"/>
      <c r="C492" s="443"/>
      <c r="D492" s="443"/>
      <c r="E492" s="443"/>
      <c r="F492" s="443"/>
      <c r="G492" s="443"/>
      <c r="H492" s="439"/>
      <c r="I492" s="439"/>
      <c r="J492" s="439"/>
      <c r="K492" s="439"/>
      <c r="L492" s="439"/>
      <c r="M492" s="439"/>
      <c r="N492" s="439"/>
      <c r="O492" s="439"/>
      <c r="P492" s="439"/>
      <c r="Q492" s="439"/>
      <c r="R492" s="439"/>
      <c r="S492" s="439"/>
      <c r="T492" s="439"/>
      <c r="U492" s="439"/>
      <c r="V492" s="439"/>
      <c r="W492" s="439"/>
      <c r="X492" s="439"/>
      <c r="Y492" s="439"/>
      <c r="Z492" s="439"/>
      <c r="AA492" s="439"/>
      <c r="AB492" s="439"/>
      <c r="AC492" s="439"/>
      <c r="AD492" s="439"/>
    </row>
    <row r="493">
      <c r="A493" s="439"/>
      <c r="B493" s="439"/>
      <c r="C493" s="443"/>
      <c r="D493" s="443"/>
      <c r="E493" s="443"/>
      <c r="F493" s="443"/>
      <c r="G493" s="443"/>
      <c r="H493" s="439"/>
      <c r="I493" s="439"/>
      <c r="J493" s="439"/>
      <c r="K493" s="439"/>
      <c r="L493" s="439"/>
      <c r="M493" s="439"/>
      <c r="N493" s="439"/>
      <c r="O493" s="439"/>
      <c r="P493" s="439"/>
      <c r="Q493" s="439"/>
      <c r="R493" s="439"/>
      <c r="S493" s="439"/>
      <c r="T493" s="439"/>
      <c r="U493" s="439"/>
      <c r="V493" s="439"/>
      <c r="W493" s="439"/>
      <c r="X493" s="439"/>
      <c r="Y493" s="439"/>
      <c r="Z493" s="439"/>
      <c r="AA493" s="439"/>
      <c r="AB493" s="439"/>
      <c r="AC493" s="439"/>
      <c r="AD493" s="439"/>
    </row>
    <row r="494">
      <c r="A494" s="439"/>
      <c r="B494" s="439"/>
      <c r="C494" s="443"/>
      <c r="D494" s="443"/>
      <c r="E494" s="443"/>
      <c r="F494" s="443"/>
      <c r="G494" s="443"/>
      <c r="H494" s="439"/>
      <c r="I494" s="439"/>
      <c r="J494" s="439"/>
      <c r="K494" s="439"/>
      <c r="L494" s="439"/>
      <c r="M494" s="439"/>
      <c r="N494" s="439"/>
      <c r="O494" s="439"/>
      <c r="P494" s="439"/>
      <c r="Q494" s="439"/>
      <c r="R494" s="439"/>
      <c r="S494" s="439"/>
      <c r="T494" s="439"/>
      <c r="U494" s="439"/>
      <c r="V494" s="439"/>
      <c r="W494" s="439"/>
      <c r="X494" s="439"/>
      <c r="Y494" s="439"/>
      <c r="Z494" s="439"/>
      <c r="AA494" s="439"/>
      <c r="AB494" s="439"/>
      <c r="AC494" s="439"/>
      <c r="AD494" s="439"/>
    </row>
    <row r="495">
      <c r="A495" s="439"/>
      <c r="B495" s="439"/>
      <c r="C495" s="443"/>
      <c r="D495" s="443"/>
      <c r="E495" s="443"/>
      <c r="F495" s="443"/>
      <c r="G495" s="443"/>
      <c r="H495" s="439"/>
      <c r="I495" s="439"/>
      <c r="J495" s="439"/>
      <c r="K495" s="439"/>
      <c r="L495" s="439"/>
      <c r="M495" s="439"/>
      <c r="N495" s="439"/>
      <c r="O495" s="439"/>
      <c r="P495" s="439"/>
      <c r="Q495" s="439"/>
      <c r="R495" s="439"/>
      <c r="S495" s="439"/>
      <c r="T495" s="439"/>
      <c r="U495" s="439"/>
      <c r="V495" s="439"/>
      <c r="W495" s="439"/>
      <c r="X495" s="439"/>
      <c r="Y495" s="439"/>
      <c r="Z495" s="439"/>
      <c r="AA495" s="439"/>
      <c r="AB495" s="439"/>
      <c r="AC495" s="439"/>
      <c r="AD495" s="439"/>
    </row>
    <row r="496">
      <c r="A496" s="439"/>
      <c r="B496" s="439"/>
      <c r="C496" s="443"/>
      <c r="D496" s="443"/>
      <c r="E496" s="443"/>
      <c r="F496" s="443"/>
      <c r="G496" s="443"/>
      <c r="H496" s="439"/>
      <c r="I496" s="439"/>
      <c r="J496" s="439"/>
      <c r="K496" s="439"/>
      <c r="L496" s="439"/>
      <c r="M496" s="439"/>
      <c r="N496" s="439"/>
      <c r="O496" s="439"/>
      <c r="P496" s="439"/>
      <c r="Q496" s="439"/>
      <c r="R496" s="439"/>
      <c r="S496" s="439"/>
      <c r="T496" s="439"/>
      <c r="U496" s="439"/>
      <c r="V496" s="439"/>
      <c r="W496" s="439"/>
      <c r="X496" s="439"/>
      <c r="Y496" s="439"/>
      <c r="Z496" s="439"/>
      <c r="AA496" s="439"/>
      <c r="AB496" s="439"/>
      <c r="AC496" s="439"/>
      <c r="AD496" s="439"/>
    </row>
    <row r="497">
      <c r="A497" s="439"/>
      <c r="B497" s="439"/>
      <c r="C497" s="443"/>
      <c r="D497" s="443"/>
      <c r="E497" s="443"/>
      <c r="F497" s="443"/>
      <c r="G497" s="443"/>
      <c r="H497" s="439"/>
      <c r="I497" s="439"/>
      <c r="J497" s="439"/>
      <c r="K497" s="439"/>
      <c r="L497" s="439"/>
      <c r="M497" s="439"/>
      <c r="N497" s="439"/>
      <c r="O497" s="439"/>
      <c r="P497" s="439"/>
      <c r="Q497" s="439"/>
      <c r="R497" s="439"/>
      <c r="S497" s="439"/>
      <c r="T497" s="439"/>
      <c r="U497" s="439"/>
      <c r="V497" s="439"/>
      <c r="W497" s="439"/>
      <c r="X497" s="439"/>
      <c r="Y497" s="439"/>
      <c r="Z497" s="439"/>
      <c r="AA497" s="439"/>
      <c r="AB497" s="439"/>
      <c r="AC497" s="439"/>
      <c r="AD497" s="439"/>
    </row>
    <row r="498">
      <c r="A498" s="439"/>
      <c r="B498" s="439"/>
      <c r="C498" s="443"/>
      <c r="D498" s="443"/>
      <c r="E498" s="443"/>
      <c r="F498" s="443"/>
      <c r="G498" s="443"/>
      <c r="H498" s="439"/>
      <c r="I498" s="439"/>
      <c r="J498" s="439"/>
      <c r="K498" s="439"/>
      <c r="L498" s="439"/>
      <c r="M498" s="439"/>
      <c r="N498" s="439"/>
      <c r="O498" s="439"/>
      <c r="P498" s="439"/>
      <c r="Q498" s="439"/>
      <c r="R498" s="439"/>
      <c r="S498" s="439"/>
      <c r="T498" s="439"/>
      <c r="U498" s="439"/>
      <c r="V498" s="439"/>
      <c r="W498" s="439"/>
      <c r="X498" s="439"/>
      <c r="Y498" s="439"/>
      <c r="Z498" s="439"/>
      <c r="AA498" s="439"/>
      <c r="AB498" s="439"/>
      <c r="AC498" s="439"/>
      <c r="AD498" s="439"/>
    </row>
    <row r="499">
      <c r="A499" s="439"/>
      <c r="B499" s="439"/>
      <c r="C499" s="443"/>
      <c r="D499" s="443"/>
      <c r="E499" s="443"/>
      <c r="F499" s="443"/>
      <c r="G499" s="443"/>
      <c r="H499" s="439"/>
      <c r="I499" s="439"/>
      <c r="J499" s="439"/>
      <c r="K499" s="439"/>
      <c r="L499" s="439"/>
      <c r="M499" s="439"/>
      <c r="N499" s="439"/>
      <c r="O499" s="439"/>
      <c r="P499" s="439"/>
      <c r="Q499" s="439"/>
      <c r="R499" s="439"/>
      <c r="S499" s="439"/>
      <c r="T499" s="439"/>
      <c r="U499" s="439"/>
      <c r="V499" s="439"/>
      <c r="W499" s="439"/>
      <c r="X499" s="439"/>
      <c r="Y499" s="439"/>
      <c r="Z499" s="439"/>
      <c r="AA499" s="439"/>
      <c r="AB499" s="439"/>
      <c r="AC499" s="439"/>
      <c r="AD499" s="439"/>
    </row>
    <row r="500">
      <c r="A500" s="439"/>
      <c r="B500" s="439"/>
      <c r="C500" s="443"/>
      <c r="D500" s="443"/>
      <c r="E500" s="443"/>
      <c r="F500" s="443"/>
      <c r="G500" s="443"/>
      <c r="H500" s="439"/>
      <c r="I500" s="439"/>
      <c r="J500" s="439"/>
      <c r="K500" s="439"/>
      <c r="L500" s="439"/>
      <c r="M500" s="439"/>
      <c r="N500" s="439"/>
      <c r="O500" s="439"/>
      <c r="P500" s="439"/>
      <c r="Q500" s="439"/>
      <c r="R500" s="439"/>
      <c r="S500" s="439"/>
      <c r="T500" s="439"/>
      <c r="U500" s="439"/>
      <c r="V500" s="439"/>
      <c r="W500" s="439"/>
      <c r="X500" s="439"/>
      <c r="Y500" s="439"/>
      <c r="Z500" s="439"/>
      <c r="AA500" s="439"/>
      <c r="AB500" s="439"/>
      <c r="AC500" s="439"/>
      <c r="AD500" s="439"/>
    </row>
    <row r="501">
      <c r="A501" s="439"/>
      <c r="B501" s="439"/>
      <c r="C501" s="443"/>
      <c r="D501" s="443"/>
      <c r="E501" s="443"/>
      <c r="F501" s="443"/>
      <c r="G501" s="443"/>
      <c r="H501" s="439"/>
      <c r="I501" s="439"/>
      <c r="J501" s="439"/>
      <c r="K501" s="439"/>
      <c r="L501" s="439"/>
      <c r="M501" s="439"/>
      <c r="N501" s="439"/>
      <c r="O501" s="439"/>
      <c r="P501" s="439"/>
      <c r="Q501" s="439"/>
      <c r="R501" s="439"/>
      <c r="S501" s="439"/>
      <c r="T501" s="439"/>
      <c r="U501" s="439"/>
      <c r="V501" s="439"/>
      <c r="W501" s="439"/>
      <c r="X501" s="439"/>
      <c r="Y501" s="439"/>
      <c r="Z501" s="439"/>
      <c r="AA501" s="439"/>
      <c r="AB501" s="439"/>
      <c r="AC501" s="439"/>
      <c r="AD501" s="439"/>
    </row>
    <row r="502">
      <c r="A502" s="439"/>
      <c r="B502" s="439"/>
      <c r="C502" s="443"/>
      <c r="D502" s="443"/>
      <c r="E502" s="443"/>
      <c r="F502" s="443"/>
      <c r="G502" s="443"/>
      <c r="H502" s="439"/>
      <c r="I502" s="439"/>
      <c r="J502" s="439"/>
      <c r="K502" s="439"/>
      <c r="L502" s="439"/>
      <c r="M502" s="439"/>
      <c r="N502" s="439"/>
      <c r="O502" s="439"/>
      <c r="P502" s="439"/>
      <c r="Q502" s="439"/>
      <c r="R502" s="439"/>
      <c r="S502" s="439"/>
      <c r="T502" s="439"/>
      <c r="U502" s="439"/>
      <c r="V502" s="439"/>
      <c r="W502" s="439"/>
      <c r="X502" s="439"/>
      <c r="Y502" s="439"/>
      <c r="Z502" s="439"/>
      <c r="AA502" s="439"/>
      <c r="AB502" s="439"/>
      <c r="AC502" s="439"/>
      <c r="AD502" s="439"/>
    </row>
    <row r="503">
      <c r="A503" s="439"/>
      <c r="B503" s="439"/>
      <c r="C503" s="443"/>
      <c r="D503" s="443"/>
      <c r="E503" s="443"/>
      <c r="F503" s="443"/>
      <c r="G503" s="443"/>
      <c r="H503" s="439"/>
      <c r="I503" s="439"/>
      <c r="J503" s="439"/>
      <c r="K503" s="439"/>
      <c r="L503" s="439"/>
      <c r="M503" s="439"/>
      <c r="N503" s="439"/>
      <c r="O503" s="439"/>
      <c r="P503" s="439"/>
      <c r="Q503" s="439"/>
      <c r="R503" s="439"/>
      <c r="S503" s="439"/>
      <c r="T503" s="439"/>
      <c r="U503" s="439"/>
      <c r="V503" s="439"/>
      <c r="W503" s="439"/>
      <c r="X503" s="439"/>
      <c r="Y503" s="439"/>
      <c r="Z503" s="439"/>
      <c r="AA503" s="439"/>
      <c r="AB503" s="439"/>
      <c r="AC503" s="439"/>
      <c r="AD503" s="439"/>
    </row>
    <row r="504">
      <c r="A504" s="439"/>
      <c r="B504" s="439"/>
      <c r="C504" s="443"/>
      <c r="D504" s="443"/>
      <c r="E504" s="443"/>
      <c r="F504" s="443"/>
      <c r="G504" s="443"/>
      <c r="H504" s="439"/>
      <c r="I504" s="439"/>
      <c r="J504" s="439"/>
      <c r="K504" s="439"/>
      <c r="L504" s="439"/>
      <c r="M504" s="439"/>
      <c r="N504" s="439"/>
      <c r="O504" s="439"/>
      <c r="P504" s="439"/>
      <c r="Q504" s="439"/>
      <c r="R504" s="439"/>
      <c r="S504" s="439"/>
      <c r="T504" s="439"/>
      <c r="U504" s="439"/>
      <c r="V504" s="439"/>
      <c r="W504" s="439"/>
      <c r="X504" s="439"/>
      <c r="Y504" s="439"/>
      <c r="Z504" s="439"/>
      <c r="AA504" s="439"/>
      <c r="AB504" s="439"/>
      <c r="AC504" s="439"/>
      <c r="AD504" s="439"/>
    </row>
    <row r="505">
      <c r="A505" s="439"/>
      <c r="B505" s="439"/>
      <c r="C505" s="443"/>
      <c r="D505" s="443"/>
      <c r="E505" s="443"/>
      <c r="F505" s="443"/>
      <c r="G505" s="443"/>
      <c r="H505" s="439"/>
      <c r="I505" s="439"/>
      <c r="J505" s="439"/>
      <c r="K505" s="439"/>
      <c r="L505" s="439"/>
      <c r="M505" s="439"/>
      <c r="N505" s="439"/>
      <c r="O505" s="439"/>
      <c r="P505" s="439"/>
      <c r="Q505" s="439"/>
      <c r="R505" s="439"/>
      <c r="S505" s="439"/>
      <c r="T505" s="439"/>
      <c r="U505" s="439"/>
      <c r="V505" s="439"/>
      <c r="W505" s="439"/>
      <c r="X505" s="439"/>
      <c r="Y505" s="439"/>
      <c r="Z505" s="439"/>
      <c r="AA505" s="439"/>
      <c r="AB505" s="439"/>
      <c r="AC505" s="439"/>
      <c r="AD505" s="439"/>
    </row>
    <row r="506">
      <c r="A506" s="439"/>
      <c r="B506" s="439"/>
      <c r="C506" s="443"/>
      <c r="D506" s="443"/>
      <c r="E506" s="443"/>
      <c r="F506" s="443"/>
      <c r="G506" s="443"/>
      <c r="H506" s="439"/>
      <c r="I506" s="439"/>
      <c r="J506" s="439"/>
      <c r="K506" s="439"/>
      <c r="L506" s="439"/>
      <c r="M506" s="439"/>
      <c r="N506" s="439"/>
      <c r="O506" s="439"/>
      <c r="P506" s="439"/>
      <c r="Q506" s="439"/>
      <c r="R506" s="439"/>
      <c r="S506" s="439"/>
      <c r="T506" s="439"/>
      <c r="U506" s="439"/>
      <c r="V506" s="439"/>
      <c r="W506" s="439"/>
      <c r="X506" s="439"/>
      <c r="Y506" s="439"/>
      <c r="Z506" s="439"/>
      <c r="AA506" s="439"/>
      <c r="AB506" s="439"/>
      <c r="AC506" s="439"/>
      <c r="AD506" s="439"/>
    </row>
    <row r="507">
      <c r="A507" s="439"/>
      <c r="B507" s="439"/>
      <c r="C507" s="443"/>
      <c r="D507" s="443"/>
      <c r="E507" s="443"/>
      <c r="F507" s="443"/>
      <c r="G507" s="443"/>
      <c r="H507" s="439"/>
      <c r="I507" s="439"/>
      <c r="J507" s="439"/>
      <c r="K507" s="439"/>
      <c r="L507" s="439"/>
      <c r="M507" s="439"/>
      <c r="N507" s="439"/>
      <c r="O507" s="439"/>
      <c r="P507" s="439"/>
      <c r="Q507" s="439"/>
      <c r="R507" s="439"/>
      <c r="S507" s="439"/>
      <c r="T507" s="439"/>
      <c r="U507" s="439"/>
      <c r="V507" s="439"/>
      <c r="W507" s="439"/>
      <c r="X507" s="439"/>
      <c r="Y507" s="439"/>
      <c r="Z507" s="439"/>
      <c r="AA507" s="439"/>
      <c r="AB507" s="439"/>
      <c r="AC507" s="439"/>
      <c r="AD507" s="439"/>
    </row>
    <row r="508">
      <c r="A508" s="439"/>
      <c r="B508" s="439"/>
      <c r="C508" s="443"/>
      <c r="D508" s="443"/>
      <c r="E508" s="443"/>
      <c r="F508" s="443"/>
      <c r="G508" s="443"/>
      <c r="H508" s="439"/>
      <c r="I508" s="439"/>
      <c r="J508" s="439"/>
      <c r="K508" s="439"/>
      <c r="L508" s="439"/>
      <c r="M508" s="439"/>
      <c r="N508" s="439"/>
      <c r="O508" s="439"/>
      <c r="P508" s="439"/>
      <c r="Q508" s="439"/>
      <c r="R508" s="439"/>
      <c r="S508" s="439"/>
      <c r="T508" s="439"/>
      <c r="U508" s="439"/>
      <c r="V508" s="439"/>
      <c r="W508" s="439"/>
      <c r="X508" s="439"/>
      <c r="Y508" s="439"/>
      <c r="Z508" s="439"/>
      <c r="AA508" s="439"/>
      <c r="AB508" s="439"/>
      <c r="AC508" s="439"/>
      <c r="AD508" s="439"/>
    </row>
    <row r="509">
      <c r="A509" s="439"/>
      <c r="B509" s="439"/>
      <c r="C509" s="443"/>
      <c r="D509" s="443"/>
      <c r="E509" s="443"/>
      <c r="F509" s="443"/>
      <c r="G509" s="443"/>
      <c r="H509" s="439"/>
      <c r="I509" s="439"/>
      <c r="J509" s="439"/>
      <c r="K509" s="439"/>
      <c r="L509" s="439"/>
      <c r="M509" s="439"/>
      <c r="N509" s="439"/>
      <c r="O509" s="439"/>
      <c r="P509" s="439"/>
      <c r="Q509" s="439"/>
      <c r="R509" s="439"/>
      <c r="S509" s="439"/>
      <c r="T509" s="439"/>
      <c r="U509" s="439"/>
      <c r="V509" s="439"/>
      <c r="W509" s="439"/>
      <c r="X509" s="439"/>
      <c r="Y509" s="439"/>
      <c r="Z509" s="439"/>
      <c r="AA509" s="439"/>
      <c r="AB509" s="439"/>
      <c r="AC509" s="439"/>
      <c r="AD509" s="439"/>
    </row>
    <row r="510">
      <c r="A510" s="439"/>
      <c r="B510" s="439"/>
      <c r="C510" s="443"/>
      <c r="D510" s="443"/>
      <c r="E510" s="443"/>
      <c r="F510" s="443"/>
      <c r="G510" s="443"/>
      <c r="H510" s="439"/>
      <c r="I510" s="439"/>
      <c r="J510" s="439"/>
      <c r="K510" s="439"/>
      <c r="L510" s="439"/>
      <c r="M510" s="439"/>
      <c r="N510" s="439"/>
      <c r="O510" s="439"/>
      <c r="P510" s="439"/>
      <c r="Q510" s="439"/>
      <c r="R510" s="439"/>
      <c r="S510" s="439"/>
      <c r="T510" s="439"/>
      <c r="U510" s="439"/>
      <c r="V510" s="439"/>
      <c r="W510" s="439"/>
      <c r="X510" s="439"/>
      <c r="Y510" s="439"/>
      <c r="Z510" s="439"/>
      <c r="AA510" s="439"/>
      <c r="AB510" s="439"/>
      <c r="AC510" s="439"/>
      <c r="AD510" s="439"/>
    </row>
    <row r="511">
      <c r="A511" s="439"/>
      <c r="B511" s="439"/>
      <c r="C511" s="443"/>
      <c r="D511" s="443"/>
      <c r="E511" s="443"/>
      <c r="F511" s="443"/>
      <c r="G511" s="443"/>
      <c r="H511" s="439"/>
      <c r="I511" s="439"/>
      <c r="J511" s="439"/>
      <c r="K511" s="439"/>
      <c r="L511" s="439"/>
      <c r="M511" s="439"/>
      <c r="N511" s="439"/>
      <c r="O511" s="439"/>
      <c r="P511" s="439"/>
      <c r="Q511" s="439"/>
      <c r="R511" s="439"/>
      <c r="S511" s="439"/>
      <c r="T511" s="439"/>
      <c r="U511" s="439"/>
      <c r="V511" s="439"/>
      <c r="W511" s="439"/>
      <c r="X511" s="439"/>
      <c r="Y511" s="439"/>
      <c r="Z511" s="439"/>
      <c r="AA511" s="439"/>
      <c r="AB511" s="439"/>
      <c r="AC511" s="439"/>
      <c r="AD511" s="439"/>
    </row>
    <row r="512">
      <c r="A512" s="439"/>
      <c r="B512" s="439"/>
      <c r="C512" s="443"/>
      <c r="D512" s="443"/>
      <c r="E512" s="443"/>
      <c r="F512" s="443"/>
      <c r="G512" s="443"/>
      <c r="H512" s="439"/>
      <c r="I512" s="439"/>
      <c r="J512" s="439"/>
      <c r="K512" s="439"/>
      <c r="L512" s="439"/>
      <c r="M512" s="439"/>
      <c r="N512" s="439"/>
      <c r="O512" s="439"/>
      <c r="P512" s="439"/>
      <c r="Q512" s="439"/>
      <c r="R512" s="439"/>
      <c r="S512" s="439"/>
      <c r="T512" s="439"/>
      <c r="U512" s="439"/>
      <c r="V512" s="439"/>
      <c r="W512" s="439"/>
      <c r="X512" s="439"/>
      <c r="Y512" s="439"/>
      <c r="Z512" s="439"/>
      <c r="AA512" s="439"/>
      <c r="AB512" s="439"/>
      <c r="AC512" s="439"/>
      <c r="AD512" s="439"/>
    </row>
    <row r="513">
      <c r="A513" s="439"/>
      <c r="B513" s="439"/>
      <c r="C513" s="443"/>
      <c r="D513" s="443"/>
      <c r="E513" s="443"/>
      <c r="F513" s="443"/>
      <c r="G513" s="443"/>
      <c r="H513" s="439"/>
      <c r="I513" s="439"/>
      <c r="J513" s="439"/>
      <c r="K513" s="439"/>
      <c r="L513" s="439"/>
      <c r="M513" s="439"/>
      <c r="N513" s="439"/>
      <c r="O513" s="439"/>
      <c r="P513" s="439"/>
      <c r="Q513" s="439"/>
      <c r="R513" s="439"/>
      <c r="S513" s="439"/>
      <c r="T513" s="439"/>
      <c r="U513" s="439"/>
      <c r="V513" s="439"/>
      <c r="W513" s="439"/>
      <c r="X513" s="439"/>
      <c r="Y513" s="439"/>
      <c r="Z513" s="439"/>
      <c r="AA513" s="439"/>
      <c r="AB513" s="439"/>
      <c r="AC513" s="439"/>
      <c r="AD513" s="439"/>
    </row>
    <row r="514">
      <c r="A514" s="439"/>
      <c r="B514" s="439"/>
      <c r="C514" s="443"/>
      <c r="D514" s="443"/>
      <c r="E514" s="443"/>
      <c r="F514" s="443"/>
      <c r="G514" s="443"/>
      <c r="H514" s="439"/>
      <c r="I514" s="439"/>
      <c r="J514" s="439"/>
      <c r="K514" s="439"/>
      <c r="L514" s="439"/>
      <c r="M514" s="439"/>
      <c r="N514" s="439"/>
      <c r="O514" s="439"/>
      <c r="P514" s="439"/>
      <c r="Q514" s="439"/>
      <c r="R514" s="439"/>
      <c r="S514" s="439"/>
      <c r="T514" s="439"/>
      <c r="U514" s="439"/>
      <c r="V514" s="439"/>
      <c r="W514" s="439"/>
      <c r="X514" s="439"/>
      <c r="Y514" s="439"/>
      <c r="Z514" s="439"/>
      <c r="AA514" s="439"/>
      <c r="AB514" s="439"/>
      <c r="AC514" s="439"/>
      <c r="AD514" s="439"/>
    </row>
    <row r="515">
      <c r="A515" s="439"/>
      <c r="B515" s="439"/>
      <c r="C515" s="443"/>
      <c r="D515" s="443"/>
      <c r="E515" s="443"/>
      <c r="F515" s="443"/>
      <c r="G515" s="443"/>
      <c r="H515" s="439"/>
      <c r="I515" s="439"/>
      <c r="J515" s="439"/>
      <c r="K515" s="439"/>
      <c r="L515" s="439"/>
      <c r="M515" s="439"/>
      <c r="N515" s="439"/>
      <c r="O515" s="439"/>
      <c r="P515" s="439"/>
      <c r="Q515" s="439"/>
      <c r="R515" s="439"/>
      <c r="S515" s="439"/>
      <c r="T515" s="439"/>
      <c r="U515" s="439"/>
      <c r="V515" s="439"/>
      <c r="W515" s="439"/>
      <c r="X515" s="439"/>
      <c r="Y515" s="439"/>
      <c r="Z515" s="439"/>
      <c r="AA515" s="439"/>
      <c r="AB515" s="439"/>
      <c r="AC515" s="439"/>
      <c r="AD515" s="439"/>
    </row>
    <row r="516">
      <c r="A516" s="439"/>
      <c r="B516" s="439"/>
      <c r="C516" s="443"/>
      <c r="D516" s="443"/>
      <c r="E516" s="443"/>
      <c r="F516" s="443"/>
      <c r="G516" s="443"/>
      <c r="H516" s="439"/>
      <c r="I516" s="439"/>
      <c r="J516" s="439"/>
      <c r="K516" s="439"/>
      <c r="L516" s="439"/>
      <c r="M516" s="439"/>
      <c r="N516" s="439"/>
      <c r="O516" s="439"/>
      <c r="P516" s="439"/>
      <c r="Q516" s="439"/>
      <c r="R516" s="439"/>
      <c r="S516" s="439"/>
      <c r="T516" s="439"/>
      <c r="U516" s="439"/>
      <c r="V516" s="439"/>
      <c r="W516" s="439"/>
      <c r="X516" s="439"/>
      <c r="Y516" s="439"/>
      <c r="Z516" s="439"/>
      <c r="AA516" s="439"/>
      <c r="AB516" s="439"/>
      <c r="AC516" s="439"/>
      <c r="AD516" s="439"/>
    </row>
    <row r="517">
      <c r="A517" s="439"/>
      <c r="B517" s="439"/>
      <c r="C517" s="443"/>
      <c r="D517" s="443"/>
      <c r="E517" s="443"/>
      <c r="F517" s="443"/>
      <c r="G517" s="443"/>
      <c r="H517" s="439"/>
      <c r="I517" s="439"/>
      <c r="J517" s="439"/>
      <c r="K517" s="439"/>
      <c r="L517" s="439"/>
      <c r="M517" s="439"/>
      <c r="N517" s="439"/>
      <c r="O517" s="439"/>
      <c r="P517" s="439"/>
      <c r="Q517" s="439"/>
      <c r="R517" s="439"/>
      <c r="S517" s="439"/>
      <c r="T517" s="439"/>
      <c r="U517" s="439"/>
      <c r="V517" s="439"/>
      <c r="W517" s="439"/>
      <c r="X517" s="439"/>
      <c r="Y517" s="439"/>
      <c r="Z517" s="439"/>
      <c r="AA517" s="439"/>
      <c r="AB517" s="439"/>
      <c r="AC517" s="439"/>
      <c r="AD517" s="439"/>
    </row>
    <row r="518">
      <c r="A518" s="439"/>
      <c r="B518" s="439"/>
      <c r="C518" s="443"/>
      <c r="D518" s="443"/>
      <c r="E518" s="443"/>
      <c r="F518" s="443"/>
      <c r="G518" s="443"/>
      <c r="H518" s="439"/>
      <c r="I518" s="439"/>
      <c r="J518" s="439"/>
      <c r="K518" s="439"/>
      <c r="L518" s="439"/>
      <c r="M518" s="439"/>
      <c r="N518" s="439"/>
      <c r="O518" s="439"/>
      <c r="P518" s="439"/>
      <c r="Q518" s="439"/>
      <c r="R518" s="439"/>
      <c r="S518" s="439"/>
      <c r="T518" s="439"/>
      <c r="U518" s="439"/>
      <c r="V518" s="439"/>
      <c r="W518" s="439"/>
      <c r="X518" s="439"/>
      <c r="Y518" s="439"/>
      <c r="Z518" s="439"/>
      <c r="AA518" s="439"/>
      <c r="AB518" s="439"/>
      <c r="AC518" s="439"/>
      <c r="AD518" s="439"/>
    </row>
    <row r="519">
      <c r="A519" s="439"/>
      <c r="B519" s="439"/>
      <c r="C519" s="443"/>
      <c r="D519" s="443"/>
      <c r="E519" s="443"/>
      <c r="F519" s="443"/>
      <c r="G519" s="443"/>
      <c r="H519" s="439"/>
      <c r="I519" s="439"/>
      <c r="J519" s="439"/>
      <c r="K519" s="439"/>
      <c r="L519" s="439"/>
      <c r="M519" s="439"/>
      <c r="N519" s="439"/>
      <c r="O519" s="439"/>
      <c r="P519" s="439"/>
      <c r="Q519" s="439"/>
      <c r="R519" s="439"/>
      <c r="S519" s="439"/>
      <c r="T519" s="439"/>
      <c r="U519" s="439"/>
      <c r="V519" s="439"/>
      <c r="W519" s="439"/>
      <c r="X519" s="439"/>
      <c r="Y519" s="439"/>
      <c r="Z519" s="439"/>
      <c r="AA519" s="439"/>
      <c r="AB519" s="439"/>
      <c r="AC519" s="439"/>
      <c r="AD519" s="439"/>
    </row>
    <row r="520">
      <c r="A520" s="439"/>
      <c r="B520" s="439"/>
      <c r="C520" s="443"/>
      <c r="D520" s="443"/>
      <c r="E520" s="443"/>
      <c r="F520" s="443"/>
      <c r="G520" s="443"/>
      <c r="H520" s="439"/>
      <c r="I520" s="439"/>
      <c r="J520" s="439"/>
      <c r="K520" s="439"/>
      <c r="L520" s="439"/>
      <c r="M520" s="439"/>
      <c r="N520" s="439"/>
      <c r="O520" s="439"/>
      <c r="P520" s="439"/>
      <c r="Q520" s="439"/>
      <c r="R520" s="439"/>
      <c r="S520" s="439"/>
      <c r="T520" s="439"/>
      <c r="U520" s="439"/>
      <c r="V520" s="439"/>
      <c r="W520" s="439"/>
      <c r="X520" s="439"/>
      <c r="Y520" s="439"/>
      <c r="Z520" s="439"/>
      <c r="AA520" s="439"/>
      <c r="AB520" s="439"/>
      <c r="AC520" s="439"/>
      <c r="AD520" s="439"/>
    </row>
    <row r="521">
      <c r="A521" s="439"/>
      <c r="B521" s="439"/>
      <c r="C521" s="443"/>
      <c r="D521" s="443"/>
      <c r="E521" s="443"/>
      <c r="F521" s="443"/>
      <c r="G521" s="443"/>
      <c r="H521" s="439"/>
      <c r="I521" s="439"/>
      <c r="J521" s="439"/>
      <c r="K521" s="439"/>
      <c r="L521" s="439"/>
      <c r="M521" s="439"/>
      <c r="N521" s="439"/>
      <c r="O521" s="439"/>
      <c r="P521" s="439"/>
      <c r="Q521" s="439"/>
      <c r="R521" s="439"/>
      <c r="S521" s="439"/>
      <c r="T521" s="439"/>
      <c r="U521" s="439"/>
      <c r="V521" s="439"/>
      <c r="W521" s="439"/>
      <c r="X521" s="439"/>
      <c r="Y521" s="439"/>
      <c r="Z521" s="439"/>
      <c r="AA521" s="439"/>
      <c r="AB521" s="439"/>
      <c r="AC521" s="439"/>
      <c r="AD521" s="439"/>
    </row>
    <row r="522">
      <c r="A522" s="439"/>
      <c r="B522" s="439"/>
      <c r="C522" s="443"/>
      <c r="D522" s="443"/>
      <c r="E522" s="443"/>
      <c r="F522" s="443"/>
      <c r="G522" s="443"/>
      <c r="H522" s="439"/>
      <c r="I522" s="439"/>
      <c r="J522" s="439"/>
      <c r="K522" s="439"/>
      <c r="L522" s="439"/>
      <c r="M522" s="439"/>
      <c r="N522" s="439"/>
      <c r="O522" s="439"/>
      <c r="P522" s="439"/>
      <c r="Q522" s="439"/>
      <c r="R522" s="439"/>
      <c r="S522" s="439"/>
      <c r="T522" s="439"/>
      <c r="U522" s="439"/>
      <c r="V522" s="439"/>
      <c r="W522" s="439"/>
      <c r="X522" s="439"/>
      <c r="Y522" s="439"/>
      <c r="Z522" s="439"/>
      <c r="AA522" s="439"/>
      <c r="AB522" s="439"/>
      <c r="AC522" s="439"/>
      <c r="AD522" s="439"/>
    </row>
    <row r="523">
      <c r="A523" s="439"/>
      <c r="B523" s="439"/>
      <c r="C523" s="443"/>
      <c r="D523" s="443"/>
      <c r="E523" s="443"/>
      <c r="F523" s="443"/>
      <c r="G523" s="443"/>
      <c r="H523" s="439"/>
      <c r="I523" s="439"/>
      <c r="J523" s="439"/>
      <c r="K523" s="439"/>
      <c r="L523" s="439"/>
      <c r="M523" s="439"/>
      <c r="N523" s="439"/>
      <c r="O523" s="439"/>
      <c r="P523" s="439"/>
      <c r="Q523" s="439"/>
      <c r="R523" s="439"/>
      <c r="S523" s="439"/>
      <c r="T523" s="439"/>
      <c r="U523" s="439"/>
      <c r="V523" s="439"/>
      <c r="W523" s="439"/>
      <c r="X523" s="439"/>
      <c r="Y523" s="439"/>
      <c r="Z523" s="439"/>
      <c r="AA523" s="439"/>
      <c r="AB523" s="439"/>
      <c r="AC523" s="439"/>
      <c r="AD523" s="439"/>
    </row>
    <row r="524">
      <c r="A524" s="439"/>
      <c r="B524" s="439"/>
      <c r="C524" s="443"/>
      <c r="D524" s="443"/>
      <c r="E524" s="443"/>
      <c r="F524" s="443"/>
      <c r="G524" s="443"/>
      <c r="H524" s="439"/>
      <c r="I524" s="439"/>
      <c r="J524" s="439"/>
      <c r="K524" s="439"/>
      <c r="L524" s="439"/>
      <c r="M524" s="439"/>
      <c r="N524" s="439"/>
      <c r="O524" s="439"/>
      <c r="P524" s="439"/>
      <c r="Q524" s="439"/>
      <c r="R524" s="439"/>
      <c r="S524" s="439"/>
      <c r="T524" s="439"/>
      <c r="U524" s="439"/>
      <c r="V524" s="439"/>
      <c r="W524" s="439"/>
      <c r="X524" s="439"/>
      <c r="Y524" s="439"/>
      <c r="Z524" s="439"/>
      <c r="AA524" s="439"/>
      <c r="AB524" s="439"/>
      <c r="AC524" s="439"/>
      <c r="AD524" s="439"/>
    </row>
    <row r="525">
      <c r="A525" s="439"/>
      <c r="B525" s="439"/>
      <c r="C525" s="443"/>
      <c r="D525" s="443"/>
      <c r="E525" s="443"/>
      <c r="F525" s="443"/>
      <c r="G525" s="443"/>
      <c r="H525" s="439"/>
      <c r="I525" s="439"/>
      <c r="J525" s="439"/>
      <c r="K525" s="439"/>
      <c r="L525" s="439"/>
      <c r="M525" s="439"/>
      <c r="N525" s="439"/>
      <c r="O525" s="439"/>
      <c r="P525" s="439"/>
      <c r="Q525" s="439"/>
      <c r="R525" s="439"/>
      <c r="S525" s="439"/>
      <c r="T525" s="439"/>
      <c r="U525" s="439"/>
      <c r="V525" s="439"/>
      <c r="W525" s="439"/>
      <c r="X525" s="439"/>
      <c r="Y525" s="439"/>
      <c r="Z525" s="439"/>
      <c r="AA525" s="439"/>
      <c r="AB525" s="439"/>
      <c r="AC525" s="439"/>
      <c r="AD525" s="439"/>
    </row>
    <row r="526">
      <c r="A526" s="439"/>
      <c r="B526" s="439"/>
      <c r="C526" s="443"/>
      <c r="D526" s="443"/>
      <c r="E526" s="443"/>
      <c r="F526" s="443"/>
      <c r="G526" s="443"/>
      <c r="H526" s="439"/>
      <c r="I526" s="439"/>
      <c r="J526" s="439"/>
      <c r="K526" s="439"/>
      <c r="L526" s="439"/>
      <c r="M526" s="439"/>
      <c r="N526" s="439"/>
      <c r="O526" s="439"/>
      <c r="P526" s="439"/>
      <c r="Q526" s="439"/>
      <c r="R526" s="439"/>
      <c r="S526" s="439"/>
      <c r="T526" s="439"/>
      <c r="U526" s="439"/>
      <c r="V526" s="439"/>
      <c r="W526" s="439"/>
      <c r="X526" s="439"/>
      <c r="Y526" s="439"/>
      <c r="Z526" s="439"/>
      <c r="AA526" s="439"/>
      <c r="AB526" s="439"/>
      <c r="AC526" s="439"/>
      <c r="AD526" s="439"/>
    </row>
    <row r="527">
      <c r="A527" s="439"/>
      <c r="B527" s="439"/>
      <c r="C527" s="443"/>
      <c r="D527" s="443"/>
      <c r="E527" s="443"/>
      <c r="F527" s="443"/>
      <c r="G527" s="443"/>
      <c r="H527" s="439"/>
      <c r="I527" s="439"/>
      <c r="J527" s="439"/>
      <c r="K527" s="439"/>
      <c r="L527" s="439"/>
      <c r="M527" s="439"/>
      <c r="N527" s="439"/>
      <c r="O527" s="439"/>
      <c r="P527" s="439"/>
      <c r="Q527" s="439"/>
      <c r="R527" s="439"/>
      <c r="S527" s="439"/>
      <c r="T527" s="439"/>
      <c r="U527" s="439"/>
      <c r="V527" s="439"/>
      <c r="W527" s="439"/>
      <c r="X527" s="439"/>
      <c r="Y527" s="439"/>
      <c r="Z527" s="439"/>
      <c r="AA527" s="439"/>
      <c r="AB527" s="439"/>
      <c r="AC527" s="439"/>
      <c r="AD527" s="439"/>
    </row>
    <row r="528">
      <c r="A528" s="439"/>
      <c r="B528" s="439"/>
      <c r="C528" s="443"/>
      <c r="D528" s="443"/>
      <c r="E528" s="443"/>
      <c r="F528" s="443"/>
      <c r="G528" s="443"/>
      <c r="H528" s="439"/>
      <c r="I528" s="439"/>
      <c r="J528" s="439"/>
      <c r="K528" s="439"/>
      <c r="L528" s="439"/>
      <c r="M528" s="439"/>
      <c r="N528" s="439"/>
      <c r="O528" s="439"/>
      <c r="P528" s="439"/>
      <c r="Q528" s="439"/>
      <c r="R528" s="439"/>
      <c r="S528" s="439"/>
      <c r="T528" s="439"/>
      <c r="U528" s="439"/>
      <c r="V528" s="439"/>
      <c r="W528" s="439"/>
      <c r="X528" s="439"/>
      <c r="Y528" s="439"/>
      <c r="Z528" s="439"/>
      <c r="AA528" s="439"/>
      <c r="AB528" s="439"/>
      <c r="AC528" s="439"/>
      <c r="AD528" s="439"/>
    </row>
    <row r="529">
      <c r="A529" s="439"/>
      <c r="B529" s="439"/>
      <c r="C529" s="443"/>
      <c r="D529" s="443"/>
      <c r="E529" s="443"/>
      <c r="F529" s="443"/>
      <c r="G529" s="443"/>
      <c r="H529" s="439"/>
      <c r="I529" s="439"/>
      <c r="J529" s="439"/>
      <c r="K529" s="439"/>
      <c r="L529" s="439"/>
      <c r="M529" s="439"/>
      <c r="N529" s="439"/>
      <c r="O529" s="439"/>
      <c r="P529" s="439"/>
      <c r="Q529" s="439"/>
      <c r="R529" s="439"/>
      <c r="S529" s="439"/>
      <c r="T529" s="439"/>
      <c r="U529" s="439"/>
      <c r="V529" s="439"/>
      <c r="W529" s="439"/>
      <c r="X529" s="439"/>
      <c r="Y529" s="439"/>
      <c r="Z529" s="439"/>
      <c r="AA529" s="439"/>
      <c r="AB529" s="439"/>
      <c r="AC529" s="439"/>
      <c r="AD529" s="439"/>
    </row>
    <row r="530">
      <c r="A530" s="439"/>
      <c r="B530" s="439"/>
      <c r="C530" s="443"/>
      <c r="D530" s="443"/>
      <c r="E530" s="443"/>
      <c r="F530" s="443"/>
      <c r="G530" s="443"/>
      <c r="H530" s="439"/>
      <c r="I530" s="439"/>
      <c r="J530" s="439"/>
      <c r="K530" s="439"/>
      <c r="L530" s="439"/>
      <c r="M530" s="439"/>
      <c r="N530" s="439"/>
      <c r="O530" s="439"/>
      <c r="P530" s="439"/>
      <c r="Q530" s="439"/>
      <c r="R530" s="439"/>
      <c r="S530" s="439"/>
      <c r="T530" s="439"/>
      <c r="U530" s="439"/>
      <c r="V530" s="439"/>
      <c r="W530" s="439"/>
      <c r="X530" s="439"/>
      <c r="Y530" s="439"/>
      <c r="Z530" s="439"/>
      <c r="AA530" s="439"/>
      <c r="AB530" s="439"/>
      <c r="AC530" s="439"/>
      <c r="AD530" s="439"/>
    </row>
    <row r="531">
      <c r="A531" s="439"/>
      <c r="B531" s="439"/>
      <c r="C531" s="443"/>
      <c r="D531" s="443"/>
      <c r="E531" s="443"/>
      <c r="F531" s="443"/>
      <c r="G531" s="443"/>
      <c r="H531" s="439"/>
      <c r="I531" s="439"/>
      <c r="J531" s="439"/>
      <c r="K531" s="439"/>
      <c r="L531" s="439"/>
      <c r="M531" s="439"/>
      <c r="N531" s="439"/>
      <c r="O531" s="439"/>
      <c r="P531" s="439"/>
      <c r="Q531" s="439"/>
      <c r="R531" s="439"/>
      <c r="S531" s="439"/>
      <c r="T531" s="439"/>
      <c r="U531" s="439"/>
      <c r="V531" s="439"/>
      <c r="W531" s="439"/>
      <c r="X531" s="439"/>
      <c r="Y531" s="439"/>
      <c r="Z531" s="439"/>
      <c r="AA531" s="439"/>
      <c r="AB531" s="439"/>
      <c r="AC531" s="439"/>
      <c r="AD531" s="439"/>
    </row>
    <row r="532">
      <c r="A532" s="439"/>
      <c r="B532" s="439"/>
      <c r="C532" s="443"/>
      <c r="D532" s="443"/>
      <c r="E532" s="443"/>
      <c r="F532" s="443"/>
      <c r="G532" s="443"/>
      <c r="H532" s="439"/>
      <c r="I532" s="439"/>
      <c r="J532" s="439"/>
      <c r="K532" s="439"/>
      <c r="L532" s="439"/>
      <c r="M532" s="439"/>
      <c r="N532" s="439"/>
      <c r="O532" s="439"/>
      <c r="P532" s="439"/>
      <c r="Q532" s="439"/>
      <c r="R532" s="439"/>
      <c r="S532" s="439"/>
      <c r="T532" s="439"/>
      <c r="U532" s="439"/>
      <c r="V532" s="439"/>
      <c r="W532" s="439"/>
      <c r="X532" s="439"/>
      <c r="Y532" s="439"/>
      <c r="Z532" s="439"/>
      <c r="AA532" s="439"/>
      <c r="AB532" s="439"/>
      <c r="AC532" s="439"/>
      <c r="AD532" s="439"/>
    </row>
    <row r="533">
      <c r="A533" s="439"/>
      <c r="B533" s="439"/>
      <c r="C533" s="443"/>
      <c r="D533" s="443"/>
      <c r="E533" s="443"/>
      <c r="F533" s="443"/>
      <c r="G533" s="443"/>
      <c r="H533" s="439"/>
      <c r="I533" s="439"/>
      <c r="J533" s="439"/>
      <c r="K533" s="439"/>
      <c r="L533" s="439"/>
      <c r="M533" s="439"/>
      <c r="N533" s="439"/>
      <c r="O533" s="439"/>
      <c r="P533" s="439"/>
      <c r="Q533" s="439"/>
      <c r="R533" s="439"/>
      <c r="S533" s="439"/>
      <c r="T533" s="439"/>
      <c r="U533" s="439"/>
      <c r="V533" s="439"/>
      <c r="W533" s="439"/>
      <c r="X533" s="439"/>
      <c r="Y533" s="439"/>
      <c r="Z533" s="439"/>
      <c r="AA533" s="439"/>
      <c r="AB533" s="439"/>
      <c r="AC533" s="439"/>
      <c r="AD533" s="439"/>
    </row>
    <row r="534">
      <c r="A534" s="439"/>
      <c r="B534" s="439"/>
      <c r="C534" s="443"/>
      <c r="D534" s="443"/>
      <c r="E534" s="443"/>
      <c r="F534" s="443"/>
      <c r="G534" s="443"/>
      <c r="H534" s="439"/>
      <c r="I534" s="439"/>
      <c r="J534" s="439"/>
      <c r="K534" s="439"/>
      <c r="L534" s="439"/>
      <c r="M534" s="439"/>
      <c r="N534" s="439"/>
      <c r="O534" s="439"/>
      <c r="P534" s="439"/>
      <c r="Q534" s="439"/>
      <c r="R534" s="439"/>
      <c r="S534" s="439"/>
      <c r="T534" s="439"/>
      <c r="U534" s="439"/>
      <c r="V534" s="439"/>
      <c r="W534" s="439"/>
      <c r="X534" s="439"/>
      <c r="Y534" s="439"/>
      <c r="Z534" s="439"/>
      <c r="AA534" s="439"/>
      <c r="AB534" s="439"/>
      <c r="AC534" s="439"/>
      <c r="AD534" s="439"/>
    </row>
    <row r="535">
      <c r="A535" s="439"/>
      <c r="B535" s="439"/>
      <c r="C535" s="443"/>
      <c r="D535" s="443"/>
      <c r="E535" s="443"/>
      <c r="F535" s="443"/>
      <c r="G535" s="443"/>
      <c r="H535" s="439"/>
      <c r="I535" s="439"/>
      <c r="J535" s="439"/>
      <c r="K535" s="439"/>
      <c r="L535" s="439"/>
      <c r="M535" s="439"/>
      <c r="N535" s="439"/>
      <c r="O535" s="439"/>
      <c r="P535" s="439"/>
      <c r="Q535" s="439"/>
      <c r="R535" s="439"/>
      <c r="S535" s="439"/>
      <c r="T535" s="439"/>
      <c r="U535" s="439"/>
      <c r="V535" s="439"/>
      <c r="W535" s="439"/>
      <c r="X535" s="439"/>
      <c r="Y535" s="439"/>
      <c r="Z535" s="439"/>
      <c r="AA535" s="439"/>
      <c r="AB535" s="439"/>
      <c r="AC535" s="439"/>
      <c r="AD535" s="439"/>
    </row>
    <row r="536">
      <c r="A536" s="439"/>
      <c r="B536" s="439"/>
      <c r="C536" s="443"/>
      <c r="D536" s="443"/>
      <c r="E536" s="443"/>
      <c r="F536" s="443"/>
      <c r="G536" s="443"/>
      <c r="H536" s="439"/>
      <c r="I536" s="439"/>
      <c r="J536" s="439"/>
      <c r="K536" s="439"/>
      <c r="L536" s="439"/>
      <c r="M536" s="439"/>
      <c r="N536" s="439"/>
      <c r="O536" s="439"/>
      <c r="P536" s="439"/>
      <c r="Q536" s="439"/>
      <c r="R536" s="439"/>
      <c r="S536" s="439"/>
      <c r="T536" s="439"/>
      <c r="U536" s="439"/>
      <c r="V536" s="439"/>
      <c r="W536" s="439"/>
      <c r="X536" s="439"/>
      <c r="Y536" s="439"/>
      <c r="Z536" s="439"/>
      <c r="AA536" s="439"/>
      <c r="AB536" s="439"/>
      <c r="AC536" s="439"/>
      <c r="AD536" s="439"/>
    </row>
    <row r="537">
      <c r="A537" s="439"/>
      <c r="B537" s="439"/>
      <c r="C537" s="443"/>
      <c r="D537" s="443"/>
      <c r="E537" s="443"/>
      <c r="F537" s="443"/>
      <c r="G537" s="443"/>
      <c r="H537" s="439"/>
      <c r="I537" s="439"/>
      <c r="J537" s="439"/>
      <c r="K537" s="439"/>
      <c r="L537" s="439"/>
      <c r="M537" s="439"/>
      <c r="N537" s="439"/>
      <c r="O537" s="439"/>
      <c r="P537" s="439"/>
      <c r="Q537" s="439"/>
      <c r="R537" s="439"/>
      <c r="S537" s="439"/>
      <c r="T537" s="439"/>
      <c r="U537" s="439"/>
      <c r="V537" s="439"/>
      <c r="W537" s="439"/>
      <c r="X537" s="439"/>
      <c r="Y537" s="439"/>
      <c r="Z537" s="439"/>
      <c r="AA537" s="439"/>
      <c r="AB537" s="439"/>
      <c r="AC537" s="439"/>
      <c r="AD537" s="439"/>
    </row>
    <row r="538">
      <c r="A538" s="439"/>
      <c r="B538" s="439"/>
      <c r="C538" s="443"/>
      <c r="D538" s="443"/>
      <c r="E538" s="443"/>
      <c r="F538" s="443"/>
      <c r="G538" s="443"/>
      <c r="H538" s="439"/>
      <c r="I538" s="439"/>
      <c r="J538" s="439"/>
      <c r="K538" s="439"/>
      <c r="L538" s="439"/>
      <c r="M538" s="439"/>
      <c r="N538" s="439"/>
      <c r="O538" s="439"/>
      <c r="P538" s="439"/>
      <c r="Q538" s="439"/>
      <c r="R538" s="439"/>
      <c r="S538" s="439"/>
      <c r="T538" s="439"/>
      <c r="U538" s="439"/>
      <c r="V538" s="439"/>
      <c r="W538" s="439"/>
      <c r="X538" s="439"/>
      <c r="Y538" s="439"/>
      <c r="Z538" s="439"/>
      <c r="AA538" s="439"/>
      <c r="AB538" s="439"/>
      <c r="AC538" s="439"/>
      <c r="AD538" s="439"/>
    </row>
    <row r="539">
      <c r="A539" s="439"/>
      <c r="B539" s="439"/>
      <c r="C539" s="443"/>
      <c r="D539" s="443"/>
      <c r="E539" s="443"/>
      <c r="F539" s="443"/>
      <c r="G539" s="443"/>
      <c r="H539" s="439"/>
      <c r="I539" s="439"/>
      <c r="J539" s="439"/>
      <c r="K539" s="439"/>
      <c r="L539" s="439"/>
      <c r="M539" s="439"/>
      <c r="N539" s="439"/>
      <c r="O539" s="439"/>
      <c r="P539" s="439"/>
      <c r="Q539" s="439"/>
      <c r="R539" s="439"/>
      <c r="S539" s="439"/>
      <c r="T539" s="439"/>
      <c r="U539" s="439"/>
      <c r="V539" s="439"/>
      <c r="W539" s="439"/>
      <c r="X539" s="439"/>
      <c r="Y539" s="439"/>
      <c r="Z539" s="439"/>
      <c r="AA539" s="439"/>
      <c r="AB539" s="439"/>
      <c r="AC539" s="439"/>
      <c r="AD539" s="439"/>
    </row>
    <row r="540">
      <c r="A540" s="439"/>
      <c r="B540" s="439"/>
      <c r="C540" s="443"/>
      <c r="D540" s="443"/>
      <c r="E540" s="443"/>
      <c r="F540" s="443"/>
      <c r="G540" s="443"/>
      <c r="H540" s="439"/>
      <c r="I540" s="439"/>
      <c r="J540" s="439"/>
      <c r="K540" s="439"/>
      <c r="L540" s="439"/>
      <c r="M540" s="439"/>
      <c r="N540" s="439"/>
      <c r="O540" s="439"/>
      <c r="P540" s="439"/>
      <c r="Q540" s="439"/>
      <c r="R540" s="439"/>
      <c r="S540" s="439"/>
      <c r="T540" s="439"/>
      <c r="U540" s="439"/>
      <c r="V540" s="439"/>
      <c r="W540" s="439"/>
      <c r="X540" s="439"/>
      <c r="Y540" s="439"/>
      <c r="Z540" s="439"/>
      <c r="AA540" s="439"/>
      <c r="AB540" s="439"/>
      <c r="AC540" s="439"/>
      <c r="AD540" s="439"/>
    </row>
    <row r="541">
      <c r="A541" s="439"/>
      <c r="B541" s="439"/>
      <c r="C541" s="443"/>
      <c r="D541" s="443"/>
      <c r="E541" s="443"/>
      <c r="F541" s="443"/>
      <c r="G541" s="443"/>
      <c r="H541" s="439"/>
      <c r="I541" s="439"/>
      <c r="J541" s="439"/>
      <c r="K541" s="439"/>
      <c r="L541" s="439"/>
      <c r="M541" s="439"/>
      <c r="N541" s="439"/>
      <c r="O541" s="439"/>
      <c r="P541" s="439"/>
      <c r="Q541" s="439"/>
      <c r="R541" s="439"/>
      <c r="S541" s="439"/>
      <c r="T541" s="439"/>
      <c r="U541" s="439"/>
      <c r="V541" s="439"/>
      <c r="W541" s="439"/>
      <c r="X541" s="439"/>
      <c r="Y541" s="439"/>
      <c r="Z541" s="439"/>
      <c r="AA541" s="439"/>
      <c r="AB541" s="439"/>
      <c r="AC541" s="439"/>
      <c r="AD541" s="439"/>
    </row>
    <row r="542">
      <c r="A542" s="439"/>
      <c r="B542" s="439"/>
      <c r="C542" s="443"/>
      <c r="D542" s="443"/>
      <c r="E542" s="443"/>
      <c r="F542" s="443"/>
      <c r="G542" s="443"/>
      <c r="H542" s="439"/>
      <c r="I542" s="439"/>
      <c r="J542" s="439"/>
      <c r="K542" s="439"/>
      <c r="L542" s="439"/>
      <c r="M542" s="439"/>
      <c r="N542" s="439"/>
      <c r="O542" s="439"/>
      <c r="P542" s="439"/>
      <c r="Q542" s="439"/>
      <c r="R542" s="439"/>
      <c r="S542" s="439"/>
      <c r="T542" s="439"/>
      <c r="U542" s="439"/>
      <c r="V542" s="439"/>
      <c r="W542" s="439"/>
      <c r="X542" s="439"/>
      <c r="Y542" s="439"/>
      <c r="Z542" s="439"/>
      <c r="AA542" s="439"/>
      <c r="AB542" s="439"/>
      <c r="AC542" s="439"/>
      <c r="AD542" s="439"/>
    </row>
    <row r="543">
      <c r="A543" s="439"/>
      <c r="B543" s="439"/>
      <c r="C543" s="443"/>
      <c r="D543" s="443"/>
      <c r="E543" s="443"/>
      <c r="F543" s="443"/>
      <c r="G543" s="443"/>
      <c r="H543" s="439"/>
      <c r="I543" s="439"/>
      <c r="J543" s="439"/>
      <c r="K543" s="439"/>
      <c r="L543" s="439"/>
      <c r="M543" s="439"/>
      <c r="N543" s="439"/>
      <c r="O543" s="439"/>
      <c r="P543" s="439"/>
      <c r="Q543" s="439"/>
      <c r="R543" s="439"/>
      <c r="S543" s="439"/>
      <c r="T543" s="439"/>
      <c r="U543" s="439"/>
      <c r="V543" s="439"/>
      <c r="W543" s="439"/>
      <c r="X543" s="439"/>
      <c r="Y543" s="439"/>
      <c r="Z543" s="439"/>
      <c r="AA543" s="439"/>
      <c r="AB543" s="439"/>
      <c r="AC543" s="439"/>
      <c r="AD543" s="439"/>
    </row>
    <row r="544">
      <c r="A544" s="439"/>
      <c r="B544" s="439"/>
      <c r="C544" s="443"/>
      <c r="D544" s="443"/>
      <c r="E544" s="443"/>
      <c r="F544" s="443"/>
      <c r="G544" s="443"/>
      <c r="H544" s="439"/>
      <c r="I544" s="439"/>
      <c r="J544" s="439"/>
      <c r="K544" s="439"/>
      <c r="L544" s="439"/>
      <c r="M544" s="439"/>
      <c r="N544" s="439"/>
      <c r="O544" s="439"/>
      <c r="P544" s="439"/>
      <c r="Q544" s="439"/>
      <c r="R544" s="439"/>
      <c r="S544" s="439"/>
      <c r="T544" s="439"/>
      <c r="U544" s="439"/>
      <c r="V544" s="439"/>
      <c r="W544" s="439"/>
      <c r="X544" s="439"/>
      <c r="Y544" s="439"/>
      <c r="Z544" s="439"/>
      <c r="AA544" s="439"/>
      <c r="AB544" s="439"/>
      <c r="AC544" s="439"/>
      <c r="AD544" s="439"/>
    </row>
    <row r="545">
      <c r="A545" s="439"/>
      <c r="B545" s="439"/>
      <c r="C545" s="443"/>
      <c r="D545" s="443"/>
      <c r="E545" s="443"/>
      <c r="F545" s="443"/>
      <c r="G545" s="443"/>
      <c r="H545" s="439"/>
      <c r="I545" s="439"/>
      <c r="J545" s="439"/>
      <c r="K545" s="439"/>
      <c r="L545" s="439"/>
      <c r="M545" s="439"/>
      <c r="N545" s="439"/>
      <c r="O545" s="439"/>
      <c r="P545" s="439"/>
      <c r="Q545" s="439"/>
      <c r="R545" s="439"/>
      <c r="S545" s="439"/>
      <c r="T545" s="439"/>
      <c r="U545" s="439"/>
      <c r="V545" s="439"/>
      <c r="W545" s="439"/>
      <c r="X545" s="439"/>
      <c r="Y545" s="439"/>
      <c r="Z545" s="439"/>
      <c r="AA545" s="439"/>
      <c r="AB545" s="439"/>
      <c r="AC545" s="439"/>
      <c r="AD545" s="439"/>
    </row>
    <row r="546">
      <c r="A546" s="439"/>
      <c r="B546" s="439"/>
      <c r="C546" s="443"/>
      <c r="D546" s="443"/>
      <c r="E546" s="443"/>
      <c r="F546" s="443"/>
      <c r="G546" s="443"/>
      <c r="H546" s="439"/>
      <c r="I546" s="439"/>
      <c r="J546" s="439"/>
      <c r="K546" s="439"/>
      <c r="L546" s="439"/>
      <c r="M546" s="439"/>
      <c r="N546" s="439"/>
      <c r="O546" s="439"/>
      <c r="P546" s="439"/>
      <c r="Q546" s="439"/>
      <c r="R546" s="439"/>
      <c r="S546" s="439"/>
      <c r="T546" s="439"/>
      <c r="U546" s="439"/>
      <c r="V546" s="439"/>
      <c r="W546" s="439"/>
      <c r="X546" s="439"/>
      <c r="Y546" s="439"/>
      <c r="Z546" s="439"/>
      <c r="AA546" s="439"/>
      <c r="AB546" s="439"/>
      <c r="AC546" s="439"/>
      <c r="AD546" s="439"/>
    </row>
    <row r="547">
      <c r="A547" s="439"/>
      <c r="B547" s="439"/>
      <c r="C547" s="443"/>
      <c r="D547" s="443"/>
      <c r="E547" s="443"/>
      <c r="F547" s="443"/>
      <c r="G547" s="443"/>
      <c r="H547" s="439"/>
      <c r="I547" s="439"/>
      <c r="J547" s="439"/>
      <c r="K547" s="439"/>
      <c r="L547" s="439"/>
      <c r="M547" s="439"/>
      <c r="N547" s="439"/>
      <c r="O547" s="439"/>
      <c r="P547" s="439"/>
      <c r="Q547" s="439"/>
      <c r="R547" s="439"/>
      <c r="S547" s="439"/>
      <c r="T547" s="439"/>
      <c r="U547" s="439"/>
      <c r="V547" s="439"/>
      <c r="W547" s="439"/>
      <c r="X547" s="439"/>
      <c r="Y547" s="439"/>
      <c r="Z547" s="439"/>
      <c r="AA547" s="439"/>
      <c r="AB547" s="439"/>
      <c r="AC547" s="439"/>
      <c r="AD547" s="439"/>
    </row>
    <row r="548">
      <c r="A548" s="439"/>
      <c r="B548" s="439"/>
      <c r="C548" s="443"/>
      <c r="D548" s="443"/>
      <c r="E548" s="443"/>
      <c r="F548" s="443"/>
      <c r="G548" s="443"/>
      <c r="H548" s="439"/>
      <c r="I548" s="439"/>
      <c r="J548" s="439"/>
      <c r="K548" s="439"/>
      <c r="L548" s="439"/>
      <c r="M548" s="439"/>
      <c r="N548" s="439"/>
      <c r="O548" s="439"/>
      <c r="P548" s="439"/>
      <c r="Q548" s="439"/>
      <c r="R548" s="439"/>
      <c r="S548" s="439"/>
      <c r="T548" s="439"/>
      <c r="U548" s="439"/>
      <c r="V548" s="439"/>
      <c r="W548" s="439"/>
      <c r="X548" s="439"/>
      <c r="Y548" s="439"/>
      <c r="Z548" s="439"/>
      <c r="AA548" s="439"/>
      <c r="AB548" s="439"/>
      <c r="AC548" s="439"/>
      <c r="AD548" s="439"/>
    </row>
    <row r="549">
      <c r="A549" s="439"/>
      <c r="B549" s="439"/>
      <c r="C549" s="443"/>
      <c r="D549" s="443"/>
      <c r="E549" s="443"/>
      <c r="F549" s="443"/>
      <c r="G549" s="443"/>
      <c r="H549" s="439"/>
      <c r="I549" s="439"/>
      <c r="J549" s="439"/>
      <c r="K549" s="439"/>
      <c r="L549" s="439"/>
      <c r="M549" s="439"/>
      <c r="N549" s="439"/>
      <c r="O549" s="439"/>
      <c r="P549" s="439"/>
      <c r="Q549" s="439"/>
      <c r="R549" s="439"/>
      <c r="S549" s="439"/>
      <c r="T549" s="439"/>
      <c r="U549" s="439"/>
      <c r="V549" s="439"/>
      <c r="W549" s="439"/>
      <c r="X549" s="439"/>
      <c r="Y549" s="439"/>
      <c r="Z549" s="439"/>
      <c r="AA549" s="439"/>
      <c r="AB549" s="439"/>
      <c r="AC549" s="439"/>
      <c r="AD549" s="439"/>
    </row>
    <row r="550">
      <c r="A550" s="439"/>
      <c r="B550" s="439"/>
      <c r="C550" s="443"/>
      <c r="D550" s="443"/>
      <c r="E550" s="443"/>
      <c r="F550" s="443"/>
      <c r="G550" s="443"/>
      <c r="H550" s="439"/>
      <c r="I550" s="439"/>
      <c r="J550" s="439"/>
      <c r="K550" s="439"/>
      <c r="L550" s="439"/>
      <c r="M550" s="439"/>
      <c r="N550" s="439"/>
      <c r="O550" s="439"/>
      <c r="P550" s="439"/>
      <c r="Q550" s="439"/>
      <c r="R550" s="439"/>
      <c r="S550" s="439"/>
      <c r="T550" s="439"/>
      <c r="U550" s="439"/>
      <c r="V550" s="439"/>
      <c r="W550" s="439"/>
      <c r="X550" s="439"/>
      <c r="Y550" s="439"/>
      <c r="Z550" s="439"/>
      <c r="AA550" s="439"/>
      <c r="AB550" s="439"/>
      <c r="AC550" s="439"/>
      <c r="AD550" s="439"/>
    </row>
    <row r="551">
      <c r="A551" s="439"/>
      <c r="B551" s="439"/>
      <c r="C551" s="443"/>
      <c r="D551" s="443"/>
      <c r="E551" s="443"/>
      <c r="F551" s="443"/>
      <c r="G551" s="443"/>
      <c r="H551" s="439"/>
      <c r="I551" s="439"/>
      <c r="J551" s="439"/>
      <c r="K551" s="439"/>
      <c r="L551" s="439"/>
      <c r="M551" s="439"/>
      <c r="N551" s="439"/>
      <c r="O551" s="439"/>
      <c r="P551" s="439"/>
      <c r="Q551" s="439"/>
      <c r="R551" s="439"/>
      <c r="S551" s="439"/>
      <c r="T551" s="439"/>
      <c r="U551" s="439"/>
      <c r="V551" s="439"/>
      <c r="W551" s="439"/>
      <c r="X551" s="439"/>
      <c r="Y551" s="439"/>
      <c r="Z551" s="439"/>
      <c r="AA551" s="439"/>
      <c r="AB551" s="439"/>
      <c r="AC551" s="439"/>
      <c r="AD551" s="439"/>
    </row>
    <row r="552">
      <c r="A552" s="439"/>
      <c r="B552" s="439"/>
      <c r="C552" s="443"/>
      <c r="D552" s="443"/>
      <c r="E552" s="443"/>
      <c r="F552" s="443"/>
      <c r="G552" s="443"/>
      <c r="H552" s="439"/>
      <c r="I552" s="439"/>
      <c r="J552" s="439"/>
      <c r="K552" s="439"/>
      <c r="L552" s="439"/>
      <c r="M552" s="439"/>
      <c r="N552" s="439"/>
      <c r="O552" s="439"/>
      <c r="P552" s="439"/>
      <c r="Q552" s="439"/>
      <c r="R552" s="439"/>
      <c r="S552" s="439"/>
      <c r="T552" s="439"/>
      <c r="U552" s="439"/>
      <c r="V552" s="439"/>
      <c r="W552" s="439"/>
      <c r="X552" s="439"/>
      <c r="Y552" s="439"/>
      <c r="Z552" s="439"/>
      <c r="AA552" s="439"/>
      <c r="AB552" s="439"/>
      <c r="AC552" s="439"/>
      <c r="AD552" s="439"/>
    </row>
    <row r="553">
      <c r="A553" s="439"/>
      <c r="B553" s="439"/>
      <c r="C553" s="443"/>
      <c r="D553" s="443"/>
      <c r="E553" s="443"/>
      <c r="F553" s="443"/>
      <c r="G553" s="443"/>
      <c r="H553" s="439"/>
      <c r="I553" s="439"/>
      <c r="J553" s="439"/>
      <c r="K553" s="439"/>
      <c r="L553" s="439"/>
      <c r="M553" s="439"/>
      <c r="N553" s="439"/>
      <c r="O553" s="439"/>
      <c r="P553" s="439"/>
      <c r="Q553" s="439"/>
      <c r="R553" s="439"/>
      <c r="S553" s="439"/>
      <c r="T553" s="439"/>
      <c r="U553" s="439"/>
      <c r="V553" s="439"/>
      <c r="W553" s="439"/>
      <c r="X553" s="439"/>
      <c r="Y553" s="439"/>
      <c r="Z553" s="439"/>
      <c r="AA553" s="439"/>
      <c r="AB553" s="439"/>
      <c r="AC553" s="439"/>
      <c r="AD553" s="439"/>
    </row>
    <row r="554">
      <c r="A554" s="439"/>
      <c r="B554" s="439"/>
      <c r="C554" s="443"/>
      <c r="D554" s="443"/>
      <c r="E554" s="443"/>
      <c r="F554" s="443"/>
      <c r="G554" s="443"/>
      <c r="H554" s="439"/>
      <c r="I554" s="439"/>
      <c r="J554" s="439"/>
      <c r="K554" s="439"/>
      <c r="L554" s="439"/>
      <c r="M554" s="439"/>
      <c r="N554" s="439"/>
      <c r="O554" s="439"/>
      <c r="P554" s="439"/>
      <c r="Q554" s="439"/>
      <c r="R554" s="439"/>
      <c r="S554" s="439"/>
      <c r="T554" s="439"/>
      <c r="U554" s="439"/>
      <c r="V554" s="439"/>
      <c r="W554" s="439"/>
      <c r="X554" s="439"/>
      <c r="Y554" s="439"/>
      <c r="Z554" s="439"/>
      <c r="AA554" s="439"/>
      <c r="AB554" s="439"/>
      <c r="AC554" s="439"/>
      <c r="AD554" s="439"/>
    </row>
    <row r="555">
      <c r="A555" s="439"/>
      <c r="B555" s="439"/>
      <c r="C555" s="443"/>
      <c r="D555" s="443"/>
      <c r="E555" s="443"/>
      <c r="F555" s="443"/>
      <c r="G555" s="443"/>
      <c r="H555" s="439"/>
      <c r="I555" s="439"/>
      <c r="J555" s="439"/>
      <c r="K555" s="439"/>
      <c r="L555" s="439"/>
      <c r="M555" s="439"/>
      <c r="N555" s="439"/>
      <c r="O555" s="439"/>
      <c r="P555" s="439"/>
      <c r="Q555" s="439"/>
      <c r="R555" s="439"/>
      <c r="S555" s="439"/>
      <c r="T555" s="439"/>
      <c r="U555" s="439"/>
      <c r="V555" s="439"/>
      <c r="W555" s="439"/>
      <c r="X555" s="439"/>
      <c r="Y555" s="439"/>
      <c r="Z555" s="439"/>
      <c r="AA555" s="439"/>
      <c r="AB555" s="439"/>
      <c r="AC555" s="439"/>
      <c r="AD555" s="439"/>
    </row>
    <row r="556">
      <c r="A556" s="439"/>
      <c r="B556" s="439"/>
      <c r="C556" s="443"/>
      <c r="D556" s="443"/>
      <c r="E556" s="443"/>
      <c r="F556" s="443"/>
      <c r="G556" s="443"/>
      <c r="H556" s="439"/>
      <c r="I556" s="439"/>
      <c r="J556" s="439"/>
      <c r="K556" s="439"/>
      <c r="L556" s="439"/>
      <c r="M556" s="439"/>
      <c r="N556" s="439"/>
      <c r="O556" s="439"/>
      <c r="P556" s="439"/>
      <c r="Q556" s="439"/>
      <c r="R556" s="439"/>
      <c r="S556" s="439"/>
      <c r="T556" s="439"/>
      <c r="U556" s="439"/>
      <c r="V556" s="439"/>
      <c r="W556" s="439"/>
      <c r="X556" s="439"/>
      <c r="Y556" s="439"/>
      <c r="Z556" s="439"/>
      <c r="AA556" s="439"/>
      <c r="AB556" s="439"/>
      <c r="AC556" s="439"/>
      <c r="AD556" s="439"/>
    </row>
    <row r="557">
      <c r="A557" s="439"/>
      <c r="B557" s="439"/>
      <c r="C557" s="443"/>
      <c r="D557" s="443"/>
      <c r="E557" s="443"/>
      <c r="F557" s="443"/>
      <c r="G557" s="443"/>
      <c r="H557" s="439"/>
      <c r="I557" s="439"/>
      <c r="J557" s="439"/>
      <c r="K557" s="439"/>
      <c r="L557" s="439"/>
      <c r="M557" s="439"/>
      <c r="N557" s="439"/>
      <c r="O557" s="439"/>
      <c r="P557" s="439"/>
      <c r="Q557" s="439"/>
      <c r="R557" s="439"/>
      <c r="S557" s="439"/>
      <c r="T557" s="439"/>
      <c r="U557" s="439"/>
      <c r="V557" s="439"/>
      <c r="W557" s="439"/>
      <c r="X557" s="439"/>
      <c r="Y557" s="439"/>
      <c r="Z557" s="439"/>
      <c r="AA557" s="439"/>
      <c r="AB557" s="439"/>
      <c r="AC557" s="439"/>
      <c r="AD557" s="439"/>
    </row>
    <row r="558">
      <c r="A558" s="439"/>
      <c r="B558" s="439"/>
      <c r="C558" s="443"/>
      <c r="D558" s="443"/>
      <c r="E558" s="443"/>
      <c r="F558" s="443"/>
      <c r="G558" s="443"/>
      <c r="H558" s="439"/>
      <c r="I558" s="439"/>
      <c r="J558" s="439"/>
      <c r="K558" s="439"/>
      <c r="L558" s="439"/>
      <c r="M558" s="439"/>
      <c r="N558" s="439"/>
      <c r="O558" s="439"/>
      <c r="P558" s="439"/>
      <c r="Q558" s="439"/>
      <c r="R558" s="439"/>
      <c r="S558" s="439"/>
      <c r="T558" s="439"/>
      <c r="U558" s="439"/>
      <c r="V558" s="439"/>
      <c r="W558" s="439"/>
      <c r="X558" s="439"/>
      <c r="Y558" s="439"/>
      <c r="Z558" s="439"/>
      <c r="AA558" s="439"/>
      <c r="AB558" s="439"/>
      <c r="AC558" s="439"/>
      <c r="AD558" s="439"/>
    </row>
    <row r="559">
      <c r="A559" s="439"/>
      <c r="B559" s="439"/>
      <c r="C559" s="443"/>
      <c r="D559" s="443"/>
      <c r="E559" s="443"/>
      <c r="F559" s="443"/>
      <c r="G559" s="443"/>
      <c r="H559" s="439"/>
      <c r="I559" s="439"/>
      <c r="J559" s="439"/>
      <c r="K559" s="439"/>
      <c r="L559" s="439"/>
      <c r="M559" s="439"/>
      <c r="N559" s="439"/>
      <c r="O559" s="439"/>
      <c r="P559" s="439"/>
      <c r="Q559" s="439"/>
      <c r="R559" s="439"/>
      <c r="S559" s="439"/>
      <c r="T559" s="439"/>
      <c r="U559" s="439"/>
      <c r="V559" s="439"/>
      <c r="W559" s="439"/>
      <c r="X559" s="439"/>
      <c r="Y559" s="439"/>
      <c r="Z559" s="439"/>
      <c r="AA559" s="439"/>
      <c r="AB559" s="439"/>
      <c r="AC559" s="439"/>
      <c r="AD559" s="439"/>
    </row>
    <row r="560">
      <c r="A560" s="439"/>
      <c r="B560" s="439"/>
      <c r="C560" s="443"/>
      <c r="D560" s="443"/>
      <c r="E560" s="443"/>
      <c r="F560" s="443"/>
      <c r="G560" s="443"/>
      <c r="H560" s="439"/>
      <c r="I560" s="439"/>
      <c r="J560" s="439"/>
      <c r="K560" s="439"/>
      <c r="L560" s="439"/>
      <c r="M560" s="439"/>
      <c r="N560" s="439"/>
      <c r="O560" s="439"/>
      <c r="P560" s="439"/>
      <c r="Q560" s="439"/>
      <c r="R560" s="439"/>
      <c r="S560" s="439"/>
      <c r="T560" s="439"/>
      <c r="U560" s="439"/>
      <c r="V560" s="439"/>
      <c r="W560" s="439"/>
      <c r="X560" s="439"/>
      <c r="Y560" s="439"/>
      <c r="Z560" s="439"/>
      <c r="AA560" s="439"/>
      <c r="AB560" s="439"/>
      <c r="AC560" s="439"/>
      <c r="AD560" s="439"/>
    </row>
    <row r="561">
      <c r="A561" s="439"/>
      <c r="B561" s="439"/>
      <c r="C561" s="443"/>
      <c r="D561" s="443"/>
      <c r="E561" s="443"/>
      <c r="F561" s="443"/>
      <c r="G561" s="443"/>
      <c r="H561" s="439"/>
      <c r="I561" s="439"/>
      <c r="J561" s="439"/>
      <c r="K561" s="439"/>
      <c r="L561" s="439"/>
      <c r="M561" s="439"/>
      <c r="N561" s="439"/>
      <c r="O561" s="439"/>
      <c r="P561" s="439"/>
      <c r="Q561" s="439"/>
      <c r="R561" s="439"/>
      <c r="S561" s="439"/>
      <c r="T561" s="439"/>
      <c r="U561" s="439"/>
      <c r="V561" s="439"/>
      <c r="W561" s="439"/>
      <c r="X561" s="439"/>
      <c r="Y561" s="439"/>
      <c r="Z561" s="439"/>
      <c r="AA561" s="439"/>
      <c r="AB561" s="439"/>
      <c r="AC561" s="439"/>
      <c r="AD561" s="439"/>
    </row>
    <row r="562">
      <c r="A562" s="439"/>
      <c r="B562" s="439"/>
      <c r="C562" s="443"/>
      <c r="D562" s="443"/>
      <c r="E562" s="443"/>
      <c r="F562" s="443"/>
      <c r="G562" s="443"/>
      <c r="H562" s="439"/>
      <c r="I562" s="439"/>
      <c r="J562" s="439"/>
      <c r="K562" s="439"/>
      <c r="L562" s="439"/>
      <c r="M562" s="439"/>
      <c r="N562" s="439"/>
      <c r="O562" s="439"/>
      <c r="P562" s="439"/>
      <c r="Q562" s="439"/>
      <c r="R562" s="439"/>
      <c r="S562" s="439"/>
      <c r="T562" s="439"/>
      <c r="U562" s="439"/>
      <c r="V562" s="439"/>
      <c r="W562" s="439"/>
      <c r="X562" s="439"/>
      <c r="Y562" s="439"/>
      <c r="Z562" s="439"/>
      <c r="AA562" s="439"/>
      <c r="AB562" s="439"/>
      <c r="AC562" s="439"/>
      <c r="AD562" s="439"/>
    </row>
    <row r="563">
      <c r="A563" s="439"/>
      <c r="B563" s="439"/>
      <c r="C563" s="443"/>
      <c r="D563" s="443"/>
      <c r="E563" s="443"/>
      <c r="F563" s="443"/>
      <c r="G563" s="443"/>
      <c r="H563" s="439"/>
      <c r="I563" s="439"/>
      <c r="J563" s="439"/>
      <c r="K563" s="439"/>
      <c r="L563" s="439"/>
      <c r="M563" s="439"/>
      <c r="N563" s="439"/>
      <c r="O563" s="439"/>
      <c r="P563" s="439"/>
      <c r="Q563" s="439"/>
      <c r="R563" s="439"/>
      <c r="S563" s="439"/>
      <c r="T563" s="439"/>
      <c r="U563" s="439"/>
      <c r="V563" s="439"/>
      <c r="W563" s="439"/>
      <c r="X563" s="439"/>
      <c r="Y563" s="439"/>
      <c r="Z563" s="439"/>
      <c r="AA563" s="439"/>
      <c r="AB563" s="439"/>
      <c r="AC563" s="439"/>
      <c r="AD563" s="439"/>
    </row>
    <row r="564">
      <c r="A564" s="439"/>
      <c r="B564" s="439"/>
      <c r="C564" s="443"/>
      <c r="D564" s="443"/>
      <c r="E564" s="443"/>
      <c r="F564" s="443"/>
      <c r="G564" s="443"/>
      <c r="H564" s="439"/>
      <c r="I564" s="439"/>
      <c r="J564" s="439"/>
      <c r="K564" s="439"/>
      <c r="L564" s="439"/>
      <c r="M564" s="439"/>
      <c r="N564" s="439"/>
      <c r="O564" s="439"/>
      <c r="P564" s="439"/>
      <c r="Q564" s="439"/>
      <c r="R564" s="439"/>
      <c r="S564" s="439"/>
      <c r="T564" s="439"/>
      <c r="U564" s="439"/>
      <c r="V564" s="439"/>
      <c r="W564" s="439"/>
      <c r="X564" s="439"/>
      <c r="Y564" s="439"/>
      <c r="Z564" s="439"/>
      <c r="AA564" s="439"/>
      <c r="AB564" s="439"/>
      <c r="AC564" s="439"/>
      <c r="AD564" s="439"/>
    </row>
    <row r="565">
      <c r="A565" s="439"/>
      <c r="B565" s="439"/>
      <c r="C565" s="443"/>
      <c r="D565" s="443"/>
      <c r="E565" s="443"/>
      <c r="F565" s="443"/>
      <c r="G565" s="443"/>
      <c r="H565" s="439"/>
      <c r="I565" s="439"/>
      <c r="J565" s="439"/>
      <c r="K565" s="439"/>
      <c r="L565" s="439"/>
      <c r="M565" s="439"/>
      <c r="N565" s="439"/>
      <c r="O565" s="439"/>
      <c r="P565" s="439"/>
      <c r="Q565" s="439"/>
      <c r="R565" s="439"/>
      <c r="S565" s="439"/>
      <c r="T565" s="439"/>
      <c r="U565" s="439"/>
      <c r="V565" s="439"/>
      <c r="W565" s="439"/>
      <c r="X565" s="439"/>
      <c r="Y565" s="439"/>
      <c r="Z565" s="439"/>
      <c r="AA565" s="439"/>
      <c r="AB565" s="439"/>
      <c r="AC565" s="439"/>
      <c r="AD565" s="439"/>
    </row>
    <row r="566">
      <c r="A566" s="439"/>
      <c r="B566" s="439"/>
      <c r="C566" s="443"/>
      <c r="D566" s="443"/>
      <c r="E566" s="443"/>
      <c r="F566" s="443"/>
      <c r="G566" s="443"/>
      <c r="H566" s="439"/>
      <c r="I566" s="439"/>
      <c r="J566" s="439"/>
      <c r="K566" s="439"/>
      <c r="L566" s="439"/>
      <c r="M566" s="439"/>
      <c r="N566" s="439"/>
      <c r="O566" s="439"/>
      <c r="P566" s="439"/>
      <c r="Q566" s="439"/>
      <c r="R566" s="439"/>
      <c r="S566" s="439"/>
      <c r="T566" s="439"/>
      <c r="U566" s="439"/>
      <c r="V566" s="439"/>
      <c r="W566" s="439"/>
      <c r="X566" s="439"/>
      <c r="Y566" s="439"/>
      <c r="Z566" s="439"/>
      <c r="AA566" s="439"/>
      <c r="AB566" s="439"/>
      <c r="AC566" s="439"/>
      <c r="AD566" s="439"/>
    </row>
    <row r="567">
      <c r="A567" s="439"/>
      <c r="B567" s="439"/>
      <c r="C567" s="443"/>
      <c r="D567" s="443"/>
      <c r="E567" s="443"/>
      <c r="F567" s="443"/>
      <c r="G567" s="443"/>
      <c r="H567" s="439"/>
      <c r="I567" s="439"/>
      <c r="J567" s="439"/>
      <c r="K567" s="439"/>
      <c r="L567" s="439"/>
      <c r="M567" s="439"/>
      <c r="N567" s="439"/>
      <c r="O567" s="439"/>
      <c r="P567" s="439"/>
      <c r="Q567" s="439"/>
      <c r="R567" s="439"/>
      <c r="S567" s="439"/>
      <c r="T567" s="439"/>
      <c r="U567" s="439"/>
      <c r="V567" s="439"/>
      <c r="W567" s="439"/>
      <c r="X567" s="439"/>
      <c r="Y567" s="439"/>
      <c r="Z567" s="439"/>
      <c r="AA567" s="439"/>
      <c r="AB567" s="439"/>
      <c r="AC567" s="439"/>
      <c r="AD567" s="439"/>
    </row>
    <row r="568">
      <c r="A568" s="439"/>
      <c r="B568" s="439"/>
      <c r="C568" s="443"/>
      <c r="D568" s="443"/>
      <c r="E568" s="443"/>
      <c r="F568" s="443"/>
      <c r="G568" s="443"/>
      <c r="H568" s="439"/>
      <c r="I568" s="439"/>
      <c r="J568" s="439"/>
      <c r="K568" s="439"/>
      <c r="L568" s="439"/>
      <c r="M568" s="439"/>
      <c r="N568" s="439"/>
      <c r="O568" s="439"/>
      <c r="P568" s="439"/>
      <c r="Q568" s="439"/>
      <c r="R568" s="439"/>
      <c r="S568" s="439"/>
      <c r="T568" s="439"/>
      <c r="U568" s="439"/>
      <c r="V568" s="439"/>
      <c r="W568" s="439"/>
      <c r="X568" s="439"/>
      <c r="Y568" s="439"/>
      <c r="Z568" s="439"/>
      <c r="AA568" s="439"/>
      <c r="AB568" s="439"/>
      <c r="AC568" s="439"/>
      <c r="AD568" s="439"/>
    </row>
    <row r="569">
      <c r="A569" s="439"/>
      <c r="B569" s="439"/>
      <c r="C569" s="443"/>
      <c r="D569" s="443"/>
      <c r="E569" s="443"/>
      <c r="F569" s="443"/>
      <c r="G569" s="443"/>
      <c r="H569" s="439"/>
      <c r="I569" s="439"/>
      <c r="J569" s="439"/>
      <c r="K569" s="439"/>
      <c r="L569" s="439"/>
      <c r="M569" s="439"/>
      <c r="N569" s="439"/>
      <c r="O569" s="439"/>
      <c r="P569" s="439"/>
      <c r="Q569" s="439"/>
      <c r="R569" s="439"/>
      <c r="S569" s="439"/>
      <c r="T569" s="439"/>
      <c r="U569" s="439"/>
      <c r="V569" s="439"/>
      <c r="W569" s="439"/>
      <c r="X569" s="439"/>
      <c r="Y569" s="439"/>
      <c r="Z569" s="439"/>
      <c r="AA569" s="439"/>
      <c r="AB569" s="439"/>
      <c r="AC569" s="439"/>
      <c r="AD569" s="439"/>
    </row>
    <row r="570">
      <c r="A570" s="439"/>
      <c r="B570" s="439"/>
      <c r="C570" s="443"/>
      <c r="D570" s="443"/>
      <c r="E570" s="443"/>
      <c r="F570" s="443"/>
      <c r="G570" s="443"/>
      <c r="H570" s="439"/>
      <c r="I570" s="439"/>
      <c r="J570" s="439"/>
      <c r="K570" s="439"/>
      <c r="L570" s="439"/>
      <c r="M570" s="439"/>
      <c r="N570" s="439"/>
      <c r="O570" s="439"/>
      <c r="P570" s="439"/>
      <c r="Q570" s="439"/>
      <c r="R570" s="439"/>
      <c r="S570" s="439"/>
      <c r="T570" s="439"/>
      <c r="U570" s="439"/>
      <c r="V570" s="439"/>
      <c r="W570" s="439"/>
      <c r="X570" s="439"/>
      <c r="Y570" s="439"/>
      <c r="Z570" s="439"/>
      <c r="AA570" s="439"/>
      <c r="AB570" s="439"/>
      <c r="AC570" s="439"/>
      <c r="AD570" s="439"/>
    </row>
    <row r="571">
      <c r="A571" s="439"/>
      <c r="B571" s="439"/>
      <c r="C571" s="443"/>
      <c r="D571" s="443"/>
      <c r="E571" s="443"/>
      <c r="F571" s="443"/>
      <c r="G571" s="443"/>
      <c r="H571" s="439"/>
      <c r="I571" s="439"/>
      <c r="J571" s="439"/>
      <c r="K571" s="439"/>
      <c r="L571" s="439"/>
      <c r="M571" s="439"/>
      <c r="N571" s="439"/>
      <c r="O571" s="439"/>
      <c r="P571" s="439"/>
      <c r="Q571" s="439"/>
      <c r="R571" s="439"/>
      <c r="S571" s="439"/>
      <c r="T571" s="439"/>
      <c r="U571" s="439"/>
      <c r="V571" s="439"/>
      <c r="W571" s="439"/>
      <c r="X571" s="439"/>
      <c r="Y571" s="439"/>
      <c r="Z571" s="439"/>
      <c r="AA571" s="439"/>
      <c r="AB571" s="439"/>
      <c r="AC571" s="439"/>
      <c r="AD571" s="439"/>
    </row>
    <row r="572">
      <c r="A572" s="439"/>
      <c r="B572" s="439"/>
      <c r="C572" s="443"/>
      <c r="D572" s="443"/>
      <c r="E572" s="443"/>
      <c r="F572" s="443"/>
      <c r="G572" s="443"/>
      <c r="H572" s="439"/>
      <c r="I572" s="439"/>
      <c r="J572" s="439"/>
      <c r="K572" s="439"/>
      <c r="L572" s="439"/>
      <c r="M572" s="439"/>
      <c r="N572" s="439"/>
      <c r="O572" s="439"/>
      <c r="P572" s="439"/>
      <c r="Q572" s="439"/>
      <c r="R572" s="439"/>
      <c r="S572" s="439"/>
      <c r="T572" s="439"/>
      <c r="U572" s="439"/>
      <c r="V572" s="439"/>
      <c r="W572" s="439"/>
      <c r="X572" s="439"/>
      <c r="Y572" s="439"/>
      <c r="Z572" s="439"/>
      <c r="AA572" s="439"/>
      <c r="AB572" s="439"/>
      <c r="AC572" s="439"/>
      <c r="AD572" s="439"/>
    </row>
    <row r="573">
      <c r="A573" s="439"/>
      <c r="B573" s="439"/>
      <c r="C573" s="443"/>
      <c r="D573" s="443"/>
      <c r="E573" s="443"/>
      <c r="F573" s="443"/>
      <c r="G573" s="443"/>
      <c r="H573" s="439"/>
      <c r="I573" s="439"/>
      <c r="J573" s="439"/>
      <c r="K573" s="439"/>
      <c r="L573" s="439"/>
      <c r="M573" s="439"/>
      <c r="N573" s="439"/>
      <c r="O573" s="439"/>
      <c r="P573" s="439"/>
      <c r="Q573" s="439"/>
      <c r="R573" s="439"/>
      <c r="S573" s="439"/>
      <c r="T573" s="439"/>
      <c r="U573" s="439"/>
      <c r="V573" s="439"/>
      <c r="W573" s="439"/>
      <c r="X573" s="439"/>
      <c r="Y573" s="439"/>
      <c r="Z573" s="439"/>
      <c r="AA573" s="439"/>
      <c r="AB573" s="439"/>
      <c r="AC573" s="439"/>
      <c r="AD573" s="439"/>
    </row>
    <row r="574">
      <c r="A574" s="439"/>
      <c r="B574" s="439"/>
      <c r="C574" s="443"/>
      <c r="D574" s="443"/>
      <c r="E574" s="443"/>
      <c r="F574" s="443"/>
      <c r="G574" s="443"/>
      <c r="H574" s="439"/>
      <c r="I574" s="439"/>
      <c r="J574" s="439"/>
      <c r="K574" s="439"/>
      <c r="L574" s="439"/>
      <c r="M574" s="439"/>
      <c r="N574" s="439"/>
      <c r="O574" s="439"/>
      <c r="P574" s="439"/>
      <c r="Q574" s="439"/>
      <c r="R574" s="439"/>
      <c r="S574" s="439"/>
      <c r="T574" s="439"/>
      <c r="U574" s="439"/>
      <c r="V574" s="439"/>
      <c r="W574" s="439"/>
      <c r="X574" s="439"/>
      <c r="Y574" s="439"/>
      <c r="Z574" s="439"/>
      <c r="AA574" s="439"/>
      <c r="AB574" s="439"/>
      <c r="AC574" s="439"/>
      <c r="AD574" s="439"/>
    </row>
    <row r="575">
      <c r="A575" s="439"/>
      <c r="B575" s="439"/>
      <c r="C575" s="443"/>
      <c r="D575" s="443"/>
      <c r="E575" s="443"/>
      <c r="F575" s="443"/>
      <c r="G575" s="443"/>
      <c r="H575" s="439"/>
      <c r="I575" s="439"/>
      <c r="J575" s="439"/>
      <c r="K575" s="439"/>
      <c r="L575" s="439"/>
      <c r="M575" s="439"/>
      <c r="N575" s="439"/>
      <c r="O575" s="439"/>
      <c r="P575" s="439"/>
      <c r="Q575" s="439"/>
      <c r="R575" s="439"/>
      <c r="S575" s="439"/>
      <c r="T575" s="439"/>
      <c r="U575" s="439"/>
      <c r="V575" s="439"/>
      <c r="W575" s="439"/>
      <c r="X575" s="439"/>
      <c r="Y575" s="439"/>
      <c r="Z575" s="439"/>
      <c r="AA575" s="439"/>
      <c r="AB575" s="439"/>
      <c r="AC575" s="439"/>
      <c r="AD575" s="439"/>
    </row>
    <row r="576">
      <c r="A576" s="439"/>
      <c r="B576" s="439"/>
      <c r="C576" s="443"/>
      <c r="D576" s="443"/>
      <c r="E576" s="443"/>
      <c r="F576" s="443"/>
      <c r="G576" s="443"/>
      <c r="H576" s="439"/>
      <c r="I576" s="439"/>
      <c r="J576" s="439"/>
      <c r="K576" s="439"/>
      <c r="L576" s="439"/>
      <c r="M576" s="439"/>
      <c r="N576" s="439"/>
      <c r="O576" s="439"/>
      <c r="P576" s="439"/>
      <c r="Q576" s="439"/>
      <c r="R576" s="439"/>
      <c r="S576" s="439"/>
      <c r="T576" s="439"/>
      <c r="U576" s="439"/>
      <c r="V576" s="439"/>
      <c r="W576" s="439"/>
      <c r="X576" s="439"/>
      <c r="Y576" s="439"/>
      <c r="Z576" s="439"/>
      <c r="AA576" s="439"/>
      <c r="AB576" s="439"/>
      <c r="AC576" s="439"/>
      <c r="AD576" s="439"/>
    </row>
    <row r="577">
      <c r="A577" s="439"/>
      <c r="B577" s="439"/>
      <c r="C577" s="443"/>
      <c r="D577" s="443"/>
      <c r="E577" s="443"/>
      <c r="F577" s="443"/>
      <c r="G577" s="443"/>
      <c r="H577" s="439"/>
      <c r="I577" s="439"/>
      <c r="J577" s="439"/>
      <c r="K577" s="439"/>
      <c r="L577" s="439"/>
      <c r="M577" s="439"/>
      <c r="N577" s="439"/>
      <c r="O577" s="439"/>
      <c r="P577" s="439"/>
      <c r="Q577" s="439"/>
      <c r="R577" s="439"/>
      <c r="S577" s="439"/>
      <c r="T577" s="439"/>
      <c r="U577" s="439"/>
      <c r="V577" s="439"/>
      <c r="W577" s="439"/>
      <c r="X577" s="439"/>
      <c r="Y577" s="439"/>
      <c r="Z577" s="439"/>
      <c r="AA577" s="439"/>
      <c r="AB577" s="439"/>
      <c r="AC577" s="439"/>
      <c r="AD577" s="439"/>
    </row>
    <row r="578">
      <c r="A578" s="439"/>
      <c r="B578" s="439"/>
      <c r="C578" s="443"/>
      <c r="D578" s="443"/>
      <c r="E578" s="443"/>
      <c r="F578" s="443"/>
      <c r="G578" s="443"/>
      <c r="H578" s="439"/>
      <c r="I578" s="439"/>
      <c r="J578" s="439"/>
      <c r="K578" s="439"/>
      <c r="L578" s="439"/>
      <c r="M578" s="439"/>
      <c r="N578" s="439"/>
      <c r="O578" s="439"/>
      <c r="P578" s="439"/>
      <c r="Q578" s="439"/>
      <c r="R578" s="439"/>
      <c r="S578" s="439"/>
      <c r="T578" s="439"/>
      <c r="U578" s="439"/>
      <c r="V578" s="439"/>
      <c r="W578" s="439"/>
      <c r="X578" s="439"/>
      <c r="Y578" s="439"/>
      <c r="Z578" s="439"/>
      <c r="AA578" s="439"/>
      <c r="AB578" s="439"/>
      <c r="AC578" s="439"/>
      <c r="AD578" s="439"/>
    </row>
    <row r="579">
      <c r="A579" s="439"/>
      <c r="B579" s="439"/>
      <c r="C579" s="443"/>
      <c r="D579" s="443"/>
      <c r="E579" s="443"/>
      <c r="F579" s="443"/>
      <c r="G579" s="443"/>
      <c r="H579" s="439"/>
      <c r="I579" s="439"/>
      <c r="J579" s="439"/>
      <c r="K579" s="439"/>
      <c r="L579" s="439"/>
      <c r="M579" s="439"/>
      <c r="N579" s="439"/>
      <c r="O579" s="439"/>
      <c r="P579" s="439"/>
      <c r="Q579" s="439"/>
      <c r="R579" s="439"/>
      <c r="S579" s="439"/>
      <c r="T579" s="439"/>
      <c r="U579" s="439"/>
      <c r="V579" s="439"/>
      <c r="W579" s="439"/>
      <c r="X579" s="439"/>
      <c r="Y579" s="439"/>
      <c r="Z579" s="439"/>
      <c r="AA579" s="439"/>
      <c r="AB579" s="439"/>
      <c r="AC579" s="439"/>
      <c r="AD579" s="439"/>
    </row>
    <row r="580">
      <c r="A580" s="439"/>
      <c r="B580" s="439"/>
      <c r="C580" s="443"/>
      <c r="D580" s="443"/>
      <c r="E580" s="443"/>
      <c r="F580" s="443"/>
      <c r="G580" s="443"/>
      <c r="H580" s="439"/>
      <c r="I580" s="439"/>
      <c r="J580" s="439"/>
      <c r="K580" s="439"/>
      <c r="L580" s="439"/>
      <c r="M580" s="439"/>
      <c r="N580" s="439"/>
      <c r="O580" s="439"/>
      <c r="P580" s="439"/>
      <c r="Q580" s="439"/>
      <c r="R580" s="439"/>
      <c r="S580" s="439"/>
      <c r="T580" s="439"/>
      <c r="U580" s="439"/>
      <c r="V580" s="439"/>
      <c r="W580" s="439"/>
      <c r="X580" s="439"/>
      <c r="Y580" s="439"/>
      <c r="Z580" s="439"/>
      <c r="AA580" s="439"/>
      <c r="AB580" s="439"/>
      <c r="AC580" s="439"/>
      <c r="AD580" s="439"/>
    </row>
    <row r="581">
      <c r="A581" s="439"/>
      <c r="B581" s="439"/>
      <c r="C581" s="443"/>
      <c r="D581" s="443"/>
      <c r="E581" s="443"/>
      <c r="F581" s="443"/>
      <c r="G581" s="443"/>
      <c r="H581" s="439"/>
      <c r="I581" s="439"/>
      <c r="J581" s="439"/>
      <c r="K581" s="439"/>
      <c r="L581" s="439"/>
      <c r="M581" s="439"/>
      <c r="N581" s="439"/>
      <c r="O581" s="439"/>
      <c r="P581" s="439"/>
      <c r="Q581" s="439"/>
      <c r="R581" s="439"/>
      <c r="S581" s="439"/>
      <c r="T581" s="439"/>
      <c r="U581" s="439"/>
      <c r="V581" s="439"/>
      <c r="W581" s="439"/>
      <c r="X581" s="439"/>
      <c r="Y581" s="439"/>
      <c r="Z581" s="439"/>
      <c r="AA581" s="439"/>
      <c r="AB581" s="439"/>
      <c r="AC581" s="439"/>
      <c r="AD581" s="439"/>
    </row>
    <row r="582">
      <c r="A582" s="439"/>
      <c r="B582" s="439"/>
      <c r="C582" s="443"/>
      <c r="D582" s="443"/>
      <c r="E582" s="443"/>
      <c r="F582" s="443"/>
      <c r="G582" s="443"/>
      <c r="H582" s="439"/>
      <c r="I582" s="439"/>
      <c r="J582" s="439"/>
      <c r="K582" s="439"/>
      <c r="L582" s="439"/>
      <c r="M582" s="439"/>
      <c r="N582" s="439"/>
      <c r="O582" s="439"/>
      <c r="P582" s="439"/>
      <c r="Q582" s="439"/>
      <c r="R582" s="439"/>
      <c r="S582" s="439"/>
      <c r="T582" s="439"/>
      <c r="U582" s="439"/>
      <c r="V582" s="439"/>
      <c r="W582" s="439"/>
      <c r="X582" s="439"/>
      <c r="Y582" s="439"/>
      <c r="Z582" s="439"/>
      <c r="AA582" s="439"/>
      <c r="AB582" s="439"/>
      <c r="AC582" s="439"/>
      <c r="AD582" s="439"/>
    </row>
    <row r="583">
      <c r="A583" s="439"/>
      <c r="B583" s="439"/>
      <c r="C583" s="443"/>
      <c r="D583" s="443"/>
      <c r="E583" s="443"/>
      <c r="F583" s="443"/>
      <c r="G583" s="443"/>
      <c r="H583" s="439"/>
      <c r="I583" s="439"/>
      <c r="J583" s="439"/>
      <c r="K583" s="439"/>
      <c r="L583" s="439"/>
      <c r="M583" s="439"/>
      <c r="N583" s="439"/>
      <c r="O583" s="439"/>
      <c r="P583" s="439"/>
      <c r="Q583" s="439"/>
      <c r="R583" s="439"/>
      <c r="S583" s="439"/>
      <c r="T583" s="439"/>
      <c r="U583" s="439"/>
      <c r="V583" s="439"/>
      <c r="W583" s="439"/>
      <c r="X583" s="439"/>
      <c r="Y583" s="439"/>
      <c r="Z583" s="439"/>
      <c r="AA583" s="439"/>
      <c r="AB583" s="439"/>
      <c r="AC583" s="439"/>
      <c r="AD583" s="439"/>
    </row>
    <row r="584">
      <c r="A584" s="439"/>
      <c r="B584" s="439"/>
      <c r="C584" s="443"/>
      <c r="D584" s="443"/>
      <c r="E584" s="443"/>
      <c r="F584" s="443"/>
      <c r="G584" s="443"/>
      <c r="H584" s="439"/>
      <c r="I584" s="439"/>
      <c r="J584" s="439"/>
      <c r="K584" s="439"/>
      <c r="L584" s="439"/>
      <c r="M584" s="439"/>
      <c r="N584" s="439"/>
      <c r="O584" s="439"/>
      <c r="P584" s="439"/>
      <c r="Q584" s="439"/>
      <c r="R584" s="439"/>
      <c r="S584" s="439"/>
      <c r="T584" s="439"/>
      <c r="U584" s="439"/>
      <c r="V584" s="439"/>
      <c r="W584" s="439"/>
      <c r="X584" s="439"/>
      <c r="Y584" s="439"/>
      <c r="Z584" s="439"/>
      <c r="AA584" s="439"/>
      <c r="AB584" s="439"/>
      <c r="AC584" s="439"/>
      <c r="AD584" s="439"/>
    </row>
    <row r="585">
      <c r="A585" s="439"/>
      <c r="B585" s="439"/>
      <c r="C585" s="443"/>
      <c r="D585" s="443"/>
      <c r="E585" s="443"/>
      <c r="F585" s="443"/>
      <c r="G585" s="443"/>
      <c r="H585" s="439"/>
      <c r="I585" s="439"/>
      <c r="J585" s="439"/>
      <c r="K585" s="439"/>
      <c r="L585" s="439"/>
      <c r="M585" s="439"/>
      <c r="N585" s="439"/>
      <c r="O585" s="439"/>
      <c r="P585" s="439"/>
      <c r="Q585" s="439"/>
      <c r="R585" s="439"/>
      <c r="S585" s="439"/>
      <c r="T585" s="439"/>
      <c r="U585" s="439"/>
      <c r="V585" s="439"/>
      <c r="W585" s="439"/>
      <c r="X585" s="439"/>
      <c r="Y585" s="439"/>
      <c r="Z585" s="439"/>
      <c r="AA585" s="439"/>
      <c r="AB585" s="439"/>
      <c r="AC585" s="439"/>
      <c r="AD585" s="439"/>
    </row>
    <row r="586">
      <c r="A586" s="439"/>
      <c r="B586" s="439"/>
      <c r="C586" s="443"/>
      <c r="D586" s="443"/>
      <c r="E586" s="443"/>
      <c r="F586" s="443"/>
      <c r="G586" s="443"/>
      <c r="H586" s="439"/>
      <c r="I586" s="439"/>
      <c r="J586" s="439"/>
      <c r="K586" s="439"/>
      <c r="L586" s="439"/>
      <c r="M586" s="439"/>
      <c r="N586" s="439"/>
      <c r="O586" s="439"/>
      <c r="P586" s="439"/>
      <c r="Q586" s="439"/>
      <c r="R586" s="439"/>
      <c r="S586" s="439"/>
      <c r="T586" s="439"/>
      <c r="U586" s="439"/>
      <c r="V586" s="439"/>
      <c r="W586" s="439"/>
      <c r="X586" s="439"/>
      <c r="Y586" s="439"/>
      <c r="Z586" s="439"/>
      <c r="AA586" s="439"/>
      <c r="AB586" s="439"/>
      <c r="AC586" s="439"/>
      <c r="AD586" s="439"/>
    </row>
    <row r="587">
      <c r="A587" s="439"/>
      <c r="B587" s="439"/>
      <c r="C587" s="443"/>
      <c r="D587" s="443"/>
      <c r="E587" s="443"/>
      <c r="F587" s="443"/>
      <c r="G587" s="443"/>
      <c r="H587" s="439"/>
      <c r="I587" s="439"/>
      <c r="J587" s="439"/>
      <c r="K587" s="439"/>
      <c r="L587" s="439"/>
      <c r="M587" s="439"/>
      <c r="N587" s="439"/>
      <c r="O587" s="439"/>
      <c r="P587" s="439"/>
      <c r="Q587" s="439"/>
      <c r="R587" s="439"/>
      <c r="S587" s="439"/>
      <c r="T587" s="439"/>
      <c r="U587" s="439"/>
      <c r="V587" s="439"/>
      <c r="W587" s="439"/>
      <c r="X587" s="439"/>
      <c r="Y587" s="439"/>
      <c r="Z587" s="439"/>
      <c r="AA587" s="439"/>
      <c r="AB587" s="439"/>
      <c r="AC587" s="439"/>
      <c r="AD587" s="439"/>
    </row>
    <row r="588">
      <c r="A588" s="439"/>
      <c r="B588" s="439"/>
      <c r="C588" s="443"/>
      <c r="D588" s="443"/>
      <c r="E588" s="443"/>
      <c r="F588" s="443"/>
      <c r="G588" s="443"/>
      <c r="H588" s="439"/>
      <c r="I588" s="439"/>
      <c r="J588" s="439"/>
      <c r="K588" s="439"/>
      <c r="L588" s="439"/>
      <c r="M588" s="439"/>
      <c r="N588" s="439"/>
      <c r="O588" s="439"/>
      <c r="P588" s="439"/>
      <c r="Q588" s="439"/>
      <c r="R588" s="439"/>
      <c r="S588" s="439"/>
      <c r="T588" s="439"/>
      <c r="U588" s="439"/>
      <c r="V588" s="439"/>
      <c r="W588" s="439"/>
      <c r="X588" s="439"/>
      <c r="Y588" s="439"/>
      <c r="Z588" s="439"/>
      <c r="AA588" s="439"/>
      <c r="AB588" s="439"/>
      <c r="AC588" s="439"/>
      <c r="AD588" s="439"/>
    </row>
    <row r="589">
      <c r="A589" s="439"/>
      <c r="B589" s="439"/>
      <c r="C589" s="443"/>
      <c r="D589" s="443"/>
      <c r="E589" s="443"/>
      <c r="F589" s="443"/>
      <c r="G589" s="443"/>
      <c r="H589" s="439"/>
      <c r="I589" s="439"/>
      <c r="J589" s="439"/>
      <c r="K589" s="439"/>
      <c r="L589" s="439"/>
      <c r="M589" s="439"/>
      <c r="N589" s="439"/>
      <c r="O589" s="439"/>
      <c r="P589" s="439"/>
      <c r="Q589" s="439"/>
      <c r="R589" s="439"/>
      <c r="S589" s="439"/>
      <c r="T589" s="439"/>
      <c r="U589" s="439"/>
      <c r="V589" s="439"/>
      <c r="W589" s="439"/>
      <c r="X589" s="439"/>
      <c r="Y589" s="439"/>
      <c r="Z589" s="439"/>
      <c r="AA589" s="439"/>
      <c r="AB589" s="439"/>
      <c r="AC589" s="439"/>
      <c r="AD589" s="439"/>
    </row>
    <row r="590">
      <c r="A590" s="439"/>
      <c r="B590" s="439"/>
      <c r="C590" s="443"/>
      <c r="D590" s="443"/>
      <c r="E590" s="443"/>
      <c r="F590" s="443"/>
      <c r="G590" s="443"/>
      <c r="H590" s="439"/>
      <c r="I590" s="439"/>
      <c r="J590" s="439"/>
      <c r="K590" s="439"/>
      <c r="L590" s="439"/>
      <c r="M590" s="439"/>
      <c r="N590" s="439"/>
      <c r="O590" s="439"/>
      <c r="P590" s="439"/>
      <c r="Q590" s="439"/>
      <c r="R590" s="439"/>
      <c r="S590" s="439"/>
      <c r="T590" s="439"/>
      <c r="U590" s="439"/>
      <c r="V590" s="439"/>
      <c r="W590" s="439"/>
      <c r="X590" s="439"/>
      <c r="Y590" s="439"/>
      <c r="Z590" s="439"/>
      <c r="AA590" s="439"/>
      <c r="AB590" s="439"/>
      <c r="AC590" s="439"/>
      <c r="AD590" s="439"/>
    </row>
    <row r="591">
      <c r="A591" s="439"/>
      <c r="B591" s="439"/>
      <c r="C591" s="443"/>
      <c r="D591" s="443"/>
      <c r="E591" s="443"/>
      <c r="F591" s="443"/>
      <c r="G591" s="443"/>
      <c r="H591" s="439"/>
      <c r="I591" s="439"/>
      <c r="J591" s="439"/>
      <c r="K591" s="439"/>
      <c r="L591" s="439"/>
      <c r="M591" s="439"/>
      <c r="N591" s="439"/>
      <c r="O591" s="439"/>
      <c r="P591" s="439"/>
      <c r="Q591" s="439"/>
      <c r="R591" s="439"/>
      <c r="S591" s="439"/>
      <c r="T591" s="439"/>
      <c r="U591" s="439"/>
      <c r="V591" s="439"/>
      <c r="W591" s="439"/>
      <c r="X591" s="439"/>
      <c r="Y591" s="439"/>
      <c r="Z591" s="439"/>
      <c r="AA591" s="439"/>
      <c r="AB591" s="439"/>
      <c r="AC591" s="439"/>
      <c r="AD591" s="439"/>
    </row>
    <row r="592">
      <c r="A592" s="439"/>
      <c r="B592" s="439"/>
      <c r="C592" s="443"/>
      <c r="D592" s="443"/>
      <c r="E592" s="443"/>
      <c r="F592" s="443"/>
      <c r="G592" s="443"/>
      <c r="H592" s="439"/>
      <c r="I592" s="439"/>
      <c r="J592" s="439"/>
      <c r="K592" s="439"/>
      <c r="L592" s="439"/>
      <c r="M592" s="439"/>
      <c r="N592" s="439"/>
      <c r="O592" s="439"/>
      <c r="P592" s="439"/>
      <c r="Q592" s="439"/>
      <c r="R592" s="439"/>
      <c r="S592" s="439"/>
      <c r="T592" s="439"/>
      <c r="U592" s="439"/>
      <c r="V592" s="439"/>
      <c r="W592" s="439"/>
      <c r="X592" s="439"/>
      <c r="Y592" s="439"/>
      <c r="Z592" s="439"/>
      <c r="AA592" s="439"/>
      <c r="AB592" s="439"/>
      <c r="AC592" s="439"/>
      <c r="AD592" s="439"/>
    </row>
    <row r="593">
      <c r="A593" s="439"/>
      <c r="B593" s="439"/>
      <c r="C593" s="443"/>
      <c r="D593" s="443"/>
      <c r="E593" s="443"/>
      <c r="F593" s="443"/>
      <c r="G593" s="443"/>
      <c r="H593" s="439"/>
      <c r="I593" s="439"/>
      <c r="J593" s="439"/>
      <c r="K593" s="439"/>
      <c r="L593" s="439"/>
      <c r="M593" s="439"/>
      <c r="N593" s="439"/>
      <c r="O593" s="439"/>
      <c r="P593" s="439"/>
      <c r="Q593" s="439"/>
      <c r="R593" s="439"/>
      <c r="S593" s="439"/>
      <c r="T593" s="439"/>
      <c r="U593" s="439"/>
      <c r="V593" s="439"/>
      <c r="W593" s="439"/>
      <c r="X593" s="439"/>
      <c r="Y593" s="439"/>
      <c r="Z593" s="439"/>
      <c r="AA593" s="439"/>
      <c r="AB593" s="439"/>
      <c r="AC593" s="439"/>
      <c r="AD593" s="439"/>
    </row>
    <row r="594">
      <c r="A594" s="439"/>
      <c r="B594" s="439"/>
      <c r="C594" s="443"/>
      <c r="D594" s="443"/>
      <c r="E594" s="443"/>
      <c r="F594" s="443"/>
      <c r="G594" s="443"/>
      <c r="H594" s="439"/>
      <c r="I594" s="439"/>
      <c r="J594" s="439"/>
      <c r="K594" s="439"/>
      <c r="L594" s="439"/>
      <c r="M594" s="439"/>
      <c r="N594" s="439"/>
      <c r="O594" s="439"/>
      <c r="P594" s="439"/>
      <c r="Q594" s="439"/>
      <c r="R594" s="439"/>
      <c r="S594" s="439"/>
      <c r="T594" s="439"/>
      <c r="U594" s="439"/>
      <c r="V594" s="439"/>
      <c r="W594" s="439"/>
      <c r="X594" s="439"/>
      <c r="Y594" s="439"/>
      <c r="Z594" s="439"/>
      <c r="AA594" s="439"/>
      <c r="AB594" s="439"/>
      <c r="AC594" s="439"/>
      <c r="AD594" s="439"/>
    </row>
    <row r="595">
      <c r="A595" s="439"/>
      <c r="B595" s="439"/>
      <c r="C595" s="443"/>
      <c r="D595" s="443"/>
      <c r="E595" s="443"/>
      <c r="F595" s="443"/>
      <c r="G595" s="443"/>
      <c r="H595" s="439"/>
      <c r="I595" s="439"/>
      <c r="J595" s="439"/>
      <c r="K595" s="439"/>
      <c r="L595" s="439"/>
      <c r="M595" s="439"/>
      <c r="N595" s="439"/>
      <c r="O595" s="439"/>
      <c r="P595" s="439"/>
      <c r="Q595" s="439"/>
      <c r="R595" s="439"/>
      <c r="S595" s="439"/>
      <c r="T595" s="439"/>
      <c r="U595" s="439"/>
      <c r="V595" s="439"/>
      <c r="W595" s="439"/>
      <c r="X595" s="439"/>
      <c r="Y595" s="439"/>
      <c r="Z595" s="439"/>
      <c r="AA595" s="439"/>
      <c r="AB595" s="439"/>
      <c r="AC595" s="439"/>
      <c r="AD595" s="439"/>
    </row>
    <row r="596">
      <c r="A596" s="439"/>
      <c r="B596" s="439"/>
      <c r="C596" s="443"/>
      <c r="D596" s="443"/>
      <c r="E596" s="443"/>
      <c r="F596" s="443"/>
      <c r="G596" s="443"/>
      <c r="H596" s="439"/>
      <c r="I596" s="439"/>
      <c r="J596" s="439"/>
      <c r="K596" s="439"/>
      <c r="L596" s="439"/>
      <c r="M596" s="439"/>
      <c r="N596" s="439"/>
      <c r="O596" s="439"/>
      <c r="P596" s="439"/>
      <c r="Q596" s="439"/>
      <c r="R596" s="439"/>
      <c r="S596" s="439"/>
      <c r="T596" s="439"/>
      <c r="U596" s="439"/>
      <c r="V596" s="439"/>
      <c r="W596" s="439"/>
      <c r="X596" s="439"/>
      <c r="Y596" s="439"/>
      <c r="Z596" s="439"/>
      <c r="AA596" s="439"/>
      <c r="AB596" s="439"/>
      <c r="AC596" s="439"/>
      <c r="AD596" s="439"/>
    </row>
    <row r="597">
      <c r="A597" s="439"/>
      <c r="B597" s="439"/>
      <c r="C597" s="443"/>
      <c r="D597" s="443"/>
      <c r="E597" s="443"/>
      <c r="F597" s="443"/>
      <c r="G597" s="443"/>
      <c r="H597" s="439"/>
      <c r="I597" s="439"/>
      <c r="J597" s="439"/>
      <c r="K597" s="439"/>
      <c r="L597" s="439"/>
      <c r="M597" s="439"/>
      <c r="N597" s="439"/>
      <c r="O597" s="439"/>
      <c r="P597" s="439"/>
      <c r="Q597" s="439"/>
      <c r="R597" s="439"/>
      <c r="S597" s="439"/>
      <c r="T597" s="439"/>
      <c r="U597" s="439"/>
      <c r="V597" s="439"/>
      <c r="W597" s="439"/>
      <c r="X597" s="439"/>
      <c r="Y597" s="439"/>
      <c r="Z597" s="439"/>
      <c r="AA597" s="439"/>
      <c r="AB597" s="439"/>
      <c r="AC597" s="439"/>
      <c r="AD597" s="439"/>
    </row>
    <row r="598">
      <c r="A598" s="439"/>
      <c r="B598" s="439"/>
      <c r="C598" s="443"/>
      <c r="D598" s="443"/>
      <c r="E598" s="443"/>
      <c r="F598" s="443"/>
      <c r="G598" s="443"/>
      <c r="H598" s="439"/>
      <c r="I598" s="439"/>
      <c r="J598" s="439"/>
      <c r="K598" s="439"/>
      <c r="L598" s="439"/>
      <c r="M598" s="439"/>
      <c r="N598" s="439"/>
      <c r="O598" s="439"/>
      <c r="P598" s="439"/>
      <c r="Q598" s="439"/>
      <c r="R598" s="439"/>
      <c r="S598" s="439"/>
      <c r="T598" s="439"/>
      <c r="U598" s="439"/>
      <c r="V598" s="439"/>
      <c r="W598" s="439"/>
      <c r="X598" s="439"/>
      <c r="Y598" s="439"/>
      <c r="Z598" s="439"/>
      <c r="AA598" s="439"/>
      <c r="AB598" s="439"/>
      <c r="AC598" s="439"/>
      <c r="AD598" s="439"/>
    </row>
    <row r="599">
      <c r="A599" s="439"/>
      <c r="B599" s="439"/>
      <c r="C599" s="443"/>
      <c r="D599" s="443"/>
      <c r="E599" s="443"/>
      <c r="F599" s="443"/>
      <c r="G599" s="443"/>
      <c r="H599" s="439"/>
      <c r="I599" s="439"/>
      <c r="J599" s="439"/>
      <c r="K599" s="439"/>
      <c r="L599" s="439"/>
      <c r="M599" s="439"/>
      <c r="N599" s="439"/>
      <c r="O599" s="439"/>
      <c r="P599" s="439"/>
      <c r="Q599" s="439"/>
      <c r="R599" s="439"/>
      <c r="S599" s="439"/>
      <c r="T599" s="439"/>
      <c r="U599" s="439"/>
      <c r="V599" s="439"/>
      <c r="W599" s="439"/>
      <c r="X599" s="439"/>
      <c r="Y599" s="439"/>
      <c r="Z599" s="439"/>
      <c r="AA599" s="439"/>
      <c r="AB599" s="439"/>
      <c r="AC599" s="439"/>
      <c r="AD599" s="439"/>
    </row>
    <row r="600">
      <c r="A600" s="439"/>
      <c r="B600" s="439"/>
      <c r="C600" s="443"/>
      <c r="D600" s="443"/>
      <c r="E600" s="443"/>
      <c r="F600" s="443"/>
      <c r="G600" s="443"/>
      <c r="H600" s="439"/>
      <c r="I600" s="439"/>
      <c r="J600" s="439"/>
      <c r="K600" s="439"/>
      <c r="L600" s="439"/>
      <c r="M600" s="439"/>
      <c r="N600" s="439"/>
      <c r="O600" s="439"/>
      <c r="P600" s="439"/>
      <c r="Q600" s="439"/>
      <c r="R600" s="439"/>
      <c r="S600" s="439"/>
      <c r="T600" s="439"/>
      <c r="U600" s="439"/>
      <c r="V600" s="439"/>
      <c r="W600" s="439"/>
      <c r="X600" s="439"/>
      <c r="Y600" s="439"/>
      <c r="Z600" s="439"/>
      <c r="AA600" s="439"/>
      <c r="AB600" s="439"/>
      <c r="AC600" s="439"/>
      <c r="AD600" s="439"/>
    </row>
    <row r="601">
      <c r="A601" s="439"/>
      <c r="B601" s="439"/>
      <c r="C601" s="443"/>
      <c r="D601" s="443"/>
      <c r="E601" s="443"/>
      <c r="F601" s="443"/>
      <c r="G601" s="443"/>
      <c r="H601" s="439"/>
      <c r="I601" s="439"/>
      <c r="J601" s="439"/>
      <c r="K601" s="439"/>
      <c r="L601" s="439"/>
      <c r="M601" s="439"/>
      <c r="N601" s="439"/>
      <c r="O601" s="439"/>
      <c r="P601" s="439"/>
      <c r="Q601" s="439"/>
      <c r="R601" s="439"/>
      <c r="S601" s="439"/>
      <c r="T601" s="439"/>
      <c r="U601" s="439"/>
      <c r="V601" s="439"/>
      <c r="W601" s="439"/>
      <c r="X601" s="439"/>
      <c r="Y601" s="439"/>
      <c r="Z601" s="439"/>
      <c r="AA601" s="439"/>
      <c r="AB601" s="439"/>
      <c r="AC601" s="439"/>
      <c r="AD601" s="439"/>
    </row>
    <row r="602">
      <c r="A602" s="439"/>
      <c r="B602" s="439"/>
      <c r="C602" s="443"/>
      <c r="D602" s="443"/>
      <c r="E602" s="443"/>
      <c r="F602" s="443"/>
      <c r="G602" s="443"/>
      <c r="H602" s="439"/>
      <c r="I602" s="439"/>
      <c r="J602" s="439"/>
      <c r="K602" s="439"/>
      <c r="L602" s="439"/>
      <c r="M602" s="439"/>
      <c r="N602" s="439"/>
      <c r="O602" s="439"/>
      <c r="P602" s="439"/>
      <c r="Q602" s="439"/>
      <c r="R602" s="439"/>
      <c r="S602" s="439"/>
      <c r="T602" s="439"/>
      <c r="U602" s="439"/>
      <c r="V602" s="439"/>
      <c r="W602" s="439"/>
      <c r="X602" s="439"/>
      <c r="Y602" s="439"/>
      <c r="Z602" s="439"/>
      <c r="AA602" s="439"/>
      <c r="AB602" s="439"/>
      <c r="AC602" s="439"/>
      <c r="AD602" s="439"/>
    </row>
    <row r="603">
      <c r="A603" s="439"/>
      <c r="B603" s="439"/>
      <c r="C603" s="443"/>
      <c r="D603" s="443"/>
      <c r="E603" s="443"/>
      <c r="F603" s="443"/>
      <c r="G603" s="443"/>
      <c r="H603" s="439"/>
      <c r="I603" s="439"/>
      <c r="J603" s="439"/>
      <c r="K603" s="439"/>
      <c r="L603" s="439"/>
      <c r="M603" s="439"/>
      <c r="N603" s="439"/>
      <c r="O603" s="439"/>
      <c r="P603" s="439"/>
      <c r="Q603" s="439"/>
      <c r="R603" s="439"/>
      <c r="S603" s="439"/>
      <c r="T603" s="439"/>
      <c r="U603" s="439"/>
      <c r="V603" s="439"/>
      <c r="W603" s="439"/>
      <c r="X603" s="439"/>
      <c r="Y603" s="439"/>
      <c r="Z603" s="439"/>
      <c r="AA603" s="439"/>
      <c r="AB603" s="439"/>
      <c r="AC603" s="439"/>
      <c r="AD603" s="439"/>
    </row>
    <row r="604">
      <c r="A604" s="439"/>
      <c r="B604" s="439"/>
      <c r="C604" s="443"/>
      <c r="D604" s="443"/>
      <c r="E604" s="443"/>
      <c r="F604" s="443"/>
      <c r="G604" s="443"/>
      <c r="H604" s="439"/>
      <c r="I604" s="439"/>
      <c r="J604" s="439"/>
      <c r="K604" s="439"/>
      <c r="L604" s="439"/>
      <c r="M604" s="439"/>
      <c r="N604" s="439"/>
      <c r="O604" s="439"/>
      <c r="P604" s="439"/>
      <c r="Q604" s="439"/>
      <c r="R604" s="439"/>
      <c r="S604" s="439"/>
      <c r="T604" s="439"/>
      <c r="U604" s="439"/>
      <c r="V604" s="439"/>
      <c r="W604" s="439"/>
      <c r="X604" s="439"/>
      <c r="Y604" s="439"/>
      <c r="Z604" s="439"/>
      <c r="AA604" s="439"/>
      <c r="AB604" s="439"/>
      <c r="AC604" s="439"/>
      <c r="AD604" s="439"/>
    </row>
    <row r="605">
      <c r="A605" s="439"/>
      <c r="B605" s="439"/>
      <c r="C605" s="443"/>
      <c r="D605" s="443"/>
      <c r="E605" s="443"/>
      <c r="F605" s="443"/>
      <c r="G605" s="443"/>
      <c r="H605" s="439"/>
      <c r="I605" s="439"/>
      <c r="J605" s="439"/>
      <c r="K605" s="439"/>
      <c r="L605" s="439"/>
      <c r="M605" s="439"/>
      <c r="N605" s="439"/>
      <c r="O605" s="439"/>
      <c r="P605" s="439"/>
      <c r="Q605" s="439"/>
      <c r="R605" s="439"/>
      <c r="S605" s="439"/>
      <c r="T605" s="439"/>
      <c r="U605" s="439"/>
      <c r="V605" s="439"/>
      <c r="W605" s="439"/>
      <c r="X605" s="439"/>
      <c r="Y605" s="439"/>
      <c r="Z605" s="439"/>
      <c r="AA605" s="439"/>
      <c r="AB605" s="439"/>
      <c r="AC605" s="439"/>
      <c r="AD605" s="439"/>
    </row>
    <row r="606">
      <c r="A606" s="439"/>
      <c r="B606" s="439"/>
      <c r="C606" s="443"/>
      <c r="D606" s="443"/>
      <c r="E606" s="443"/>
      <c r="F606" s="443"/>
      <c r="G606" s="443"/>
      <c r="H606" s="439"/>
      <c r="I606" s="439"/>
      <c r="J606" s="439"/>
      <c r="K606" s="439"/>
      <c r="L606" s="439"/>
      <c r="M606" s="439"/>
      <c r="N606" s="439"/>
      <c r="O606" s="439"/>
      <c r="P606" s="439"/>
      <c r="Q606" s="439"/>
      <c r="R606" s="439"/>
      <c r="S606" s="439"/>
      <c r="T606" s="439"/>
      <c r="U606" s="439"/>
      <c r="V606" s="439"/>
      <c r="W606" s="439"/>
      <c r="X606" s="439"/>
      <c r="Y606" s="439"/>
      <c r="Z606" s="439"/>
      <c r="AA606" s="439"/>
      <c r="AB606" s="439"/>
      <c r="AC606" s="439"/>
      <c r="AD606" s="439"/>
    </row>
    <row r="607">
      <c r="A607" s="439"/>
      <c r="B607" s="439"/>
      <c r="C607" s="443"/>
      <c r="D607" s="443"/>
      <c r="E607" s="443"/>
      <c r="F607" s="443"/>
      <c r="G607" s="443"/>
      <c r="H607" s="439"/>
      <c r="I607" s="439"/>
      <c r="J607" s="439"/>
      <c r="K607" s="439"/>
      <c r="L607" s="439"/>
      <c r="M607" s="439"/>
      <c r="N607" s="439"/>
      <c r="O607" s="439"/>
      <c r="P607" s="439"/>
      <c r="Q607" s="439"/>
      <c r="R607" s="439"/>
      <c r="S607" s="439"/>
      <c r="T607" s="439"/>
      <c r="U607" s="439"/>
      <c r="V607" s="439"/>
      <c r="W607" s="439"/>
      <c r="X607" s="439"/>
      <c r="Y607" s="439"/>
      <c r="Z607" s="439"/>
      <c r="AA607" s="439"/>
      <c r="AB607" s="439"/>
      <c r="AC607" s="439"/>
      <c r="AD607" s="439"/>
    </row>
    <row r="608">
      <c r="A608" s="439"/>
      <c r="B608" s="439"/>
      <c r="C608" s="443"/>
      <c r="D608" s="443"/>
      <c r="E608" s="443"/>
      <c r="F608" s="443"/>
      <c r="G608" s="443"/>
      <c r="H608" s="439"/>
      <c r="I608" s="439"/>
      <c r="J608" s="439"/>
      <c r="K608" s="439"/>
      <c r="L608" s="439"/>
      <c r="M608" s="439"/>
      <c r="N608" s="439"/>
      <c r="O608" s="439"/>
      <c r="P608" s="439"/>
      <c r="Q608" s="439"/>
      <c r="R608" s="439"/>
      <c r="S608" s="439"/>
      <c r="T608" s="439"/>
      <c r="U608" s="439"/>
      <c r="V608" s="439"/>
      <c r="W608" s="439"/>
      <c r="X608" s="439"/>
      <c r="Y608" s="439"/>
      <c r="Z608" s="439"/>
      <c r="AA608" s="439"/>
      <c r="AB608" s="439"/>
      <c r="AC608" s="439"/>
      <c r="AD608" s="439"/>
    </row>
    <row r="609">
      <c r="A609" s="439"/>
      <c r="B609" s="439"/>
      <c r="C609" s="443"/>
      <c r="D609" s="443"/>
      <c r="E609" s="443"/>
      <c r="F609" s="443"/>
      <c r="G609" s="443"/>
      <c r="H609" s="439"/>
      <c r="I609" s="439"/>
      <c r="J609" s="439"/>
      <c r="K609" s="439"/>
      <c r="L609" s="439"/>
      <c r="M609" s="439"/>
      <c r="N609" s="439"/>
      <c r="O609" s="439"/>
      <c r="P609" s="439"/>
      <c r="Q609" s="439"/>
      <c r="R609" s="439"/>
      <c r="S609" s="439"/>
      <c r="T609" s="439"/>
      <c r="U609" s="439"/>
      <c r="V609" s="439"/>
      <c r="W609" s="439"/>
      <c r="X609" s="439"/>
      <c r="Y609" s="439"/>
      <c r="Z609" s="439"/>
      <c r="AA609" s="439"/>
      <c r="AB609" s="439"/>
      <c r="AC609" s="439"/>
      <c r="AD609" s="439"/>
    </row>
    <row r="610">
      <c r="A610" s="439"/>
      <c r="B610" s="439"/>
      <c r="C610" s="443"/>
      <c r="D610" s="443"/>
      <c r="E610" s="443"/>
      <c r="F610" s="443"/>
      <c r="G610" s="443"/>
      <c r="H610" s="439"/>
      <c r="I610" s="439"/>
      <c r="J610" s="439"/>
      <c r="K610" s="439"/>
      <c r="L610" s="439"/>
      <c r="M610" s="439"/>
      <c r="N610" s="439"/>
      <c r="O610" s="439"/>
      <c r="P610" s="439"/>
      <c r="Q610" s="439"/>
      <c r="R610" s="439"/>
      <c r="S610" s="439"/>
      <c r="T610" s="439"/>
      <c r="U610" s="439"/>
      <c r="V610" s="439"/>
      <c r="W610" s="439"/>
      <c r="X610" s="439"/>
      <c r="Y610" s="439"/>
      <c r="Z610" s="439"/>
      <c r="AA610" s="439"/>
      <c r="AB610" s="439"/>
      <c r="AC610" s="439"/>
      <c r="AD610" s="439"/>
    </row>
    <row r="611">
      <c r="A611" s="439"/>
      <c r="B611" s="439"/>
      <c r="C611" s="443"/>
      <c r="D611" s="443"/>
      <c r="E611" s="443"/>
      <c r="F611" s="443"/>
      <c r="G611" s="443"/>
      <c r="H611" s="439"/>
      <c r="I611" s="439"/>
      <c r="J611" s="439"/>
      <c r="K611" s="439"/>
      <c r="L611" s="439"/>
      <c r="M611" s="439"/>
      <c r="N611" s="439"/>
      <c r="O611" s="439"/>
      <c r="P611" s="439"/>
      <c r="Q611" s="439"/>
      <c r="R611" s="439"/>
      <c r="S611" s="439"/>
      <c r="T611" s="439"/>
      <c r="U611" s="439"/>
      <c r="V611" s="439"/>
      <c r="W611" s="439"/>
      <c r="X611" s="439"/>
      <c r="Y611" s="439"/>
      <c r="Z611" s="439"/>
      <c r="AA611" s="439"/>
      <c r="AB611" s="439"/>
      <c r="AC611" s="439"/>
      <c r="AD611" s="439"/>
    </row>
    <row r="612">
      <c r="A612" s="439"/>
      <c r="B612" s="439"/>
      <c r="C612" s="443"/>
      <c r="D612" s="443"/>
      <c r="E612" s="443"/>
      <c r="F612" s="443"/>
      <c r="G612" s="443"/>
      <c r="H612" s="439"/>
      <c r="I612" s="439"/>
      <c r="J612" s="439"/>
      <c r="K612" s="439"/>
      <c r="L612" s="439"/>
      <c r="M612" s="439"/>
      <c r="N612" s="439"/>
      <c r="O612" s="439"/>
      <c r="P612" s="439"/>
      <c r="Q612" s="439"/>
      <c r="R612" s="439"/>
      <c r="S612" s="439"/>
      <c r="T612" s="439"/>
      <c r="U612" s="439"/>
      <c r="V612" s="439"/>
      <c r="W612" s="439"/>
      <c r="X612" s="439"/>
      <c r="Y612" s="439"/>
      <c r="Z612" s="439"/>
      <c r="AA612" s="439"/>
      <c r="AB612" s="439"/>
      <c r="AC612" s="439"/>
      <c r="AD612" s="439"/>
    </row>
    <row r="613">
      <c r="A613" s="439"/>
      <c r="B613" s="439"/>
      <c r="C613" s="443"/>
      <c r="D613" s="443"/>
      <c r="E613" s="443"/>
      <c r="F613" s="443"/>
      <c r="G613" s="443"/>
      <c r="H613" s="439"/>
      <c r="I613" s="439"/>
      <c r="J613" s="439"/>
      <c r="K613" s="439"/>
      <c r="L613" s="439"/>
      <c r="M613" s="439"/>
      <c r="N613" s="439"/>
      <c r="O613" s="439"/>
      <c r="P613" s="439"/>
      <c r="Q613" s="439"/>
      <c r="R613" s="439"/>
      <c r="S613" s="439"/>
      <c r="T613" s="439"/>
      <c r="U613" s="439"/>
      <c r="V613" s="439"/>
      <c r="W613" s="439"/>
      <c r="X613" s="439"/>
      <c r="Y613" s="439"/>
      <c r="Z613" s="439"/>
      <c r="AA613" s="439"/>
      <c r="AB613" s="439"/>
      <c r="AC613" s="439"/>
      <c r="AD613" s="439"/>
    </row>
    <row r="614">
      <c r="A614" s="439"/>
      <c r="B614" s="439"/>
      <c r="C614" s="443"/>
      <c r="D614" s="443"/>
      <c r="E614" s="443"/>
      <c r="F614" s="443"/>
      <c r="G614" s="443"/>
      <c r="H614" s="439"/>
      <c r="I614" s="439"/>
      <c r="J614" s="439"/>
      <c r="K614" s="439"/>
      <c r="L614" s="439"/>
      <c r="M614" s="439"/>
      <c r="N614" s="439"/>
      <c r="O614" s="439"/>
      <c r="P614" s="439"/>
      <c r="Q614" s="439"/>
      <c r="R614" s="439"/>
      <c r="S614" s="439"/>
      <c r="T614" s="439"/>
      <c r="U614" s="439"/>
      <c r="V614" s="439"/>
      <c r="W614" s="439"/>
      <c r="X614" s="439"/>
      <c r="Y614" s="439"/>
      <c r="Z614" s="439"/>
      <c r="AA614" s="439"/>
      <c r="AB614" s="439"/>
      <c r="AC614" s="439"/>
      <c r="AD614" s="439"/>
    </row>
    <row r="615">
      <c r="A615" s="439"/>
      <c r="B615" s="439"/>
      <c r="C615" s="443"/>
      <c r="D615" s="443"/>
      <c r="E615" s="443"/>
      <c r="F615" s="443"/>
      <c r="G615" s="443"/>
      <c r="H615" s="439"/>
      <c r="I615" s="439"/>
      <c r="J615" s="439"/>
      <c r="K615" s="439"/>
      <c r="L615" s="439"/>
      <c r="M615" s="439"/>
      <c r="N615" s="439"/>
      <c r="O615" s="439"/>
      <c r="P615" s="439"/>
      <c r="Q615" s="439"/>
      <c r="R615" s="439"/>
      <c r="S615" s="439"/>
      <c r="T615" s="439"/>
      <c r="U615" s="439"/>
      <c r="V615" s="439"/>
      <c r="W615" s="439"/>
      <c r="X615" s="439"/>
      <c r="Y615" s="439"/>
      <c r="Z615" s="439"/>
      <c r="AA615" s="439"/>
      <c r="AB615" s="439"/>
      <c r="AC615" s="439"/>
      <c r="AD615" s="439"/>
    </row>
    <row r="616">
      <c r="A616" s="439"/>
      <c r="B616" s="439"/>
      <c r="C616" s="443"/>
      <c r="D616" s="443"/>
      <c r="E616" s="443"/>
      <c r="F616" s="443"/>
      <c r="G616" s="443"/>
      <c r="H616" s="439"/>
      <c r="I616" s="439"/>
      <c r="J616" s="439"/>
      <c r="K616" s="439"/>
      <c r="L616" s="439"/>
      <c r="M616" s="439"/>
      <c r="N616" s="439"/>
      <c r="O616" s="439"/>
      <c r="P616" s="439"/>
      <c r="Q616" s="439"/>
      <c r="R616" s="439"/>
      <c r="S616" s="439"/>
      <c r="T616" s="439"/>
      <c r="U616" s="439"/>
      <c r="V616" s="439"/>
      <c r="W616" s="439"/>
      <c r="X616" s="439"/>
      <c r="Y616" s="439"/>
      <c r="Z616" s="439"/>
      <c r="AA616" s="439"/>
      <c r="AB616" s="439"/>
      <c r="AC616" s="439"/>
      <c r="AD616" s="439"/>
    </row>
    <row r="617">
      <c r="A617" s="439"/>
      <c r="B617" s="439"/>
      <c r="C617" s="443"/>
      <c r="D617" s="443"/>
      <c r="E617" s="443"/>
      <c r="F617" s="443"/>
      <c r="G617" s="443"/>
      <c r="H617" s="439"/>
      <c r="I617" s="439"/>
      <c r="J617" s="439"/>
      <c r="K617" s="439"/>
      <c r="L617" s="439"/>
      <c r="M617" s="439"/>
      <c r="N617" s="439"/>
      <c r="O617" s="439"/>
      <c r="P617" s="439"/>
      <c r="Q617" s="439"/>
      <c r="R617" s="439"/>
      <c r="S617" s="439"/>
      <c r="T617" s="439"/>
      <c r="U617" s="439"/>
      <c r="V617" s="439"/>
      <c r="W617" s="439"/>
      <c r="X617" s="439"/>
      <c r="Y617" s="439"/>
      <c r="Z617" s="439"/>
      <c r="AA617" s="439"/>
      <c r="AB617" s="439"/>
      <c r="AC617" s="439"/>
      <c r="AD617" s="439"/>
    </row>
    <row r="618">
      <c r="A618" s="439"/>
      <c r="B618" s="439"/>
      <c r="C618" s="443"/>
      <c r="D618" s="443"/>
      <c r="E618" s="443"/>
      <c r="F618" s="443"/>
      <c r="G618" s="443"/>
      <c r="H618" s="439"/>
      <c r="I618" s="439"/>
      <c r="J618" s="439"/>
      <c r="K618" s="439"/>
      <c r="L618" s="439"/>
      <c r="M618" s="439"/>
      <c r="N618" s="439"/>
      <c r="O618" s="439"/>
      <c r="P618" s="439"/>
      <c r="Q618" s="439"/>
      <c r="R618" s="439"/>
      <c r="S618" s="439"/>
      <c r="T618" s="439"/>
      <c r="U618" s="439"/>
      <c r="V618" s="439"/>
      <c r="W618" s="439"/>
      <c r="X618" s="439"/>
      <c r="Y618" s="439"/>
      <c r="Z618" s="439"/>
      <c r="AA618" s="439"/>
      <c r="AB618" s="439"/>
      <c r="AC618" s="439"/>
      <c r="AD618" s="439"/>
    </row>
    <row r="619">
      <c r="A619" s="439"/>
      <c r="B619" s="439"/>
      <c r="C619" s="443"/>
      <c r="D619" s="443"/>
      <c r="E619" s="443"/>
      <c r="F619" s="443"/>
      <c r="G619" s="443"/>
      <c r="H619" s="439"/>
      <c r="I619" s="439"/>
      <c r="J619" s="439"/>
      <c r="K619" s="439"/>
      <c r="L619" s="439"/>
      <c r="M619" s="439"/>
      <c r="N619" s="439"/>
      <c r="O619" s="439"/>
      <c r="P619" s="439"/>
      <c r="Q619" s="439"/>
      <c r="R619" s="439"/>
      <c r="S619" s="439"/>
      <c r="T619" s="439"/>
      <c r="U619" s="439"/>
      <c r="V619" s="439"/>
      <c r="W619" s="439"/>
      <c r="X619" s="439"/>
      <c r="Y619" s="439"/>
      <c r="Z619" s="439"/>
      <c r="AA619" s="439"/>
      <c r="AB619" s="439"/>
      <c r="AC619" s="439"/>
      <c r="AD619" s="439"/>
    </row>
    <row r="620">
      <c r="A620" s="439"/>
      <c r="B620" s="439"/>
      <c r="C620" s="443"/>
      <c r="D620" s="443"/>
      <c r="E620" s="443"/>
      <c r="F620" s="443"/>
      <c r="G620" s="443"/>
      <c r="H620" s="439"/>
      <c r="I620" s="439"/>
      <c r="J620" s="439"/>
      <c r="K620" s="439"/>
      <c r="L620" s="439"/>
      <c r="M620" s="439"/>
      <c r="N620" s="439"/>
      <c r="O620" s="439"/>
      <c r="P620" s="439"/>
      <c r="Q620" s="439"/>
      <c r="R620" s="439"/>
      <c r="S620" s="439"/>
      <c r="T620" s="439"/>
      <c r="U620" s="439"/>
      <c r="V620" s="439"/>
      <c r="W620" s="439"/>
      <c r="X620" s="439"/>
      <c r="Y620" s="439"/>
      <c r="Z620" s="439"/>
      <c r="AA620" s="439"/>
      <c r="AB620" s="439"/>
      <c r="AC620" s="439"/>
      <c r="AD620" s="439"/>
    </row>
    <row r="621">
      <c r="A621" s="439"/>
      <c r="B621" s="439"/>
      <c r="C621" s="443"/>
      <c r="D621" s="443"/>
      <c r="E621" s="443"/>
      <c r="F621" s="443"/>
      <c r="G621" s="443"/>
      <c r="H621" s="439"/>
      <c r="I621" s="439"/>
      <c r="J621" s="439"/>
      <c r="K621" s="439"/>
      <c r="L621" s="439"/>
      <c r="M621" s="439"/>
      <c r="N621" s="439"/>
      <c r="O621" s="439"/>
      <c r="P621" s="439"/>
      <c r="Q621" s="439"/>
      <c r="R621" s="439"/>
      <c r="S621" s="439"/>
      <c r="T621" s="439"/>
      <c r="U621" s="439"/>
      <c r="V621" s="439"/>
      <c r="W621" s="439"/>
      <c r="X621" s="439"/>
      <c r="Y621" s="439"/>
      <c r="Z621" s="439"/>
      <c r="AA621" s="439"/>
      <c r="AB621" s="439"/>
      <c r="AC621" s="439"/>
      <c r="AD621" s="439"/>
    </row>
    <row r="622">
      <c r="A622" s="439"/>
      <c r="B622" s="439"/>
      <c r="C622" s="443"/>
      <c r="D622" s="443"/>
      <c r="E622" s="443"/>
      <c r="F622" s="443"/>
      <c r="G622" s="443"/>
      <c r="H622" s="439"/>
      <c r="I622" s="439"/>
      <c r="J622" s="439"/>
      <c r="K622" s="439"/>
      <c r="L622" s="439"/>
      <c r="M622" s="439"/>
      <c r="N622" s="439"/>
      <c r="O622" s="439"/>
      <c r="P622" s="439"/>
      <c r="Q622" s="439"/>
      <c r="R622" s="439"/>
      <c r="S622" s="439"/>
      <c r="T622" s="439"/>
      <c r="U622" s="439"/>
      <c r="V622" s="439"/>
      <c r="W622" s="439"/>
      <c r="X622" s="439"/>
      <c r="Y622" s="439"/>
      <c r="Z622" s="439"/>
      <c r="AA622" s="439"/>
      <c r="AB622" s="439"/>
      <c r="AC622" s="439"/>
      <c r="AD622" s="439"/>
    </row>
    <row r="623">
      <c r="A623" s="439"/>
      <c r="B623" s="439"/>
      <c r="C623" s="443"/>
      <c r="D623" s="443"/>
      <c r="E623" s="443"/>
      <c r="F623" s="443"/>
      <c r="G623" s="443"/>
      <c r="H623" s="439"/>
      <c r="I623" s="439"/>
      <c r="J623" s="439"/>
      <c r="K623" s="439"/>
      <c r="L623" s="439"/>
      <c r="M623" s="439"/>
      <c r="N623" s="439"/>
      <c r="O623" s="439"/>
      <c r="P623" s="439"/>
      <c r="Q623" s="439"/>
      <c r="R623" s="439"/>
      <c r="S623" s="439"/>
      <c r="T623" s="439"/>
      <c r="U623" s="439"/>
      <c r="V623" s="439"/>
      <c r="W623" s="439"/>
      <c r="X623" s="439"/>
      <c r="Y623" s="439"/>
      <c r="Z623" s="439"/>
      <c r="AA623" s="439"/>
      <c r="AB623" s="439"/>
      <c r="AC623" s="439"/>
      <c r="AD623" s="439"/>
    </row>
    <row r="624">
      <c r="A624" s="439"/>
      <c r="B624" s="439"/>
      <c r="C624" s="443"/>
      <c r="D624" s="443"/>
      <c r="E624" s="443"/>
      <c r="F624" s="443"/>
      <c r="G624" s="443"/>
      <c r="H624" s="439"/>
      <c r="I624" s="439"/>
      <c r="J624" s="439"/>
      <c r="K624" s="439"/>
      <c r="L624" s="439"/>
      <c r="M624" s="439"/>
      <c r="N624" s="439"/>
      <c r="O624" s="439"/>
      <c r="P624" s="439"/>
      <c r="Q624" s="439"/>
      <c r="R624" s="439"/>
      <c r="S624" s="439"/>
      <c r="T624" s="439"/>
      <c r="U624" s="439"/>
      <c r="V624" s="439"/>
      <c r="W624" s="439"/>
      <c r="X624" s="439"/>
      <c r="Y624" s="439"/>
      <c r="Z624" s="439"/>
      <c r="AA624" s="439"/>
      <c r="AB624" s="439"/>
      <c r="AC624" s="439"/>
      <c r="AD624" s="439"/>
    </row>
    <row r="625">
      <c r="A625" s="439"/>
      <c r="B625" s="439"/>
      <c r="C625" s="443"/>
      <c r="D625" s="443"/>
      <c r="E625" s="443"/>
      <c r="F625" s="443"/>
      <c r="G625" s="443"/>
      <c r="H625" s="439"/>
      <c r="I625" s="439"/>
      <c r="J625" s="439"/>
      <c r="K625" s="439"/>
      <c r="L625" s="439"/>
      <c r="M625" s="439"/>
      <c r="N625" s="439"/>
      <c r="O625" s="439"/>
      <c r="P625" s="439"/>
      <c r="Q625" s="439"/>
      <c r="R625" s="439"/>
      <c r="S625" s="439"/>
      <c r="T625" s="439"/>
      <c r="U625" s="439"/>
      <c r="V625" s="439"/>
      <c r="W625" s="439"/>
      <c r="X625" s="439"/>
      <c r="Y625" s="439"/>
      <c r="Z625" s="439"/>
      <c r="AA625" s="439"/>
      <c r="AB625" s="439"/>
      <c r="AC625" s="439"/>
      <c r="AD625" s="439"/>
    </row>
    <row r="626">
      <c r="A626" s="439"/>
      <c r="B626" s="439"/>
      <c r="C626" s="443"/>
      <c r="D626" s="443"/>
      <c r="E626" s="443"/>
      <c r="F626" s="443"/>
      <c r="G626" s="443"/>
      <c r="H626" s="439"/>
      <c r="I626" s="439"/>
      <c r="J626" s="439"/>
      <c r="K626" s="439"/>
      <c r="L626" s="439"/>
      <c r="M626" s="439"/>
      <c r="N626" s="439"/>
      <c r="O626" s="439"/>
      <c r="P626" s="439"/>
      <c r="Q626" s="439"/>
      <c r="R626" s="439"/>
      <c r="S626" s="439"/>
      <c r="T626" s="439"/>
      <c r="U626" s="439"/>
      <c r="V626" s="439"/>
      <c r="W626" s="439"/>
      <c r="X626" s="439"/>
      <c r="Y626" s="439"/>
      <c r="Z626" s="439"/>
      <c r="AA626" s="439"/>
      <c r="AB626" s="439"/>
      <c r="AC626" s="439"/>
      <c r="AD626" s="439"/>
    </row>
    <row r="627">
      <c r="A627" s="439"/>
      <c r="B627" s="439"/>
      <c r="C627" s="443"/>
      <c r="D627" s="443"/>
      <c r="E627" s="443"/>
      <c r="F627" s="443"/>
      <c r="G627" s="443"/>
      <c r="H627" s="439"/>
      <c r="I627" s="439"/>
      <c r="J627" s="439"/>
      <c r="K627" s="439"/>
      <c r="L627" s="439"/>
      <c r="M627" s="439"/>
      <c r="N627" s="439"/>
      <c r="O627" s="439"/>
      <c r="P627" s="439"/>
      <c r="Q627" s="439"/>
      <c r="R627" s="439"/>
      <c r="S627" s="439"/>
      <c r="T627" s="439"/>
      <c r="U627" s="439"/>
      <c r="V627" s="439"/>
      <c r="W627" s="439"/>
      <c r="X627" s="439"/>
      <c r="Y627" s="439"/>
      <c r="Z627" s="439"/>
      <c r="AA627" s="439"/>
      <c r="AB627" s="439"/>
      <c r="AC627" s="439"/>
      <c r="AD627" s="439"/>
    </row>
    <row r="628">
      <c r="A628" s="439"/>
      <c r="B628" s="439"/>
      <c r="C628" s="443"/>
      <c r="D628" s="443"/>
      <c r="E628" s="443"/>
      <c r="F628" s="443"/>
      <c r="G628" s="443"/>
      <c r="H628" s="439"/>
      <c r="I628" s="439"/>
      <c r="J628" s="439"/>
      <c r="K628" s="439"/>
      <c r="L628" s="439"/>
      <c r="M628" s="439"/>
      <c r="N628" s="439"/>
      <c r="O628" s="439"/>
      <c r="P628" s="439"/>
      <c r="Q628" s="439"/>
      <c r="R628" s="439"/>
      <c r="S628" s="439"/>
      <c r="T628" s="439"/>
      <c r="U628" s="439"/>
      <c r="V628" s="439"/>
      <c r="W628" s="439"/>
      <c r="X628" s="439"/>
      <c r="Y628" s="439"/>
      <c r="Z628" s="439"/>
      <c r="AA628" s="439"/>
      <c r="AB628" s="439"/>
      <c r="AC628" s="439"/>
      <c r="AD628" s="439"/>
    </row>
    <row r="629">
      <c r="A629" s="439"/>
      <c r="B629" s="439"/>
      <c r="C629" s="443"/>
      <c r="D629" s="443"/>
      <c r="E629" s="443"/>
      <c r="F629" s="443"/>
      <c r="G629" s="443"/>
      <c r="H629" s="439"/>
      <c r="I629" s="439"/>
      <c r="J629" s="439"/>
      <c r="K629" s="439"/>
      <c r="L629" s="439"/>
      <c r="M629" s="439"/>
      <c r="N629" s="439"/>
      <c r="O629" s="439"/>
      <c r="P629" s="439"/>
      <c r="Q629" s="439"/>
      <c r="R629" s="439"/>
      <c r="S629" s="439"/>
      <c r="T629" s="439"/>
      <c r="U629" s="439"/>
      <c r="V629" s="439"/>
      <c r="W629" s="439"/>
      <c r="X629" s="439"/>
      <c r="Y629" s="439"/>
      <c r="Z629" s="439"/>
      <c r="AA629" s="439"/>
      <c r="AB629" s="439"/>
      <c r="AC629" s="439"/>
      <c r="AD629" s="439"/>
    </row>
    <row r="630">
      <c r="A630" s="439"/>
      <c r="B630" s="439"/>
      <c r="C630" s="443"/>
      <c r="D630" s="443"/>
      <c r="E630" s="443"/>
      <c r="F630" s="443"/>
      <c r="G630" s="443"/>
      <c r="H630" s="439"/>
      <c r="I630" s="439"/>
      <c r="J630" s="439"/>
      <c r="K630" s="439"/>
      <c r="L630" s="439"/>
      <c r="M630" s="439"/>
      <c r="N630" s="439"/>
      <c r="O630" s="439"/>
      <c r="P630" s="439"/>
      <c r="Q630" s="439"/>
      <c r="R630" s="439"/>
      <c r="S630" s="439"/>
      <c r="T630" s="439"/>
      <c r="U630" s="439"/>
      <c r="V630" s="439"/>
      <c r="W630" s="439"/>
      <c r="X630" s="439"/>
      <c r="Y630" s="439"/>
      <c r="Z630" s="439"/>
      <c r="AA630" s="439"/>
      <c r="AB630" s="439"/>
      <c r="AC630" s="439"/>
      <c r="AD630" s="439"/>
    </row>
    <row r="631">
      <c r="A631" s="439"/>
      <c r="B631" s="439"/>
      <c r="C631" s="443"/>
      <c r="D631" s="443"/>
      <c r="E631" s="443"/>
      <c r="F631" s="443"/>
      <c r="G631" s="443"/>
      <c r="H631" s="439"/>
      <c r="I631" s="439"/>
      <c r="J631" s="439"/>
      <c r="K631" s="439"/>
      <c r="L631" s="439"/>
      <c r="M631" s="439"/>
      <c r="N631" s="439"/>
      <c r="O631" s="439"/>
      <c r="P631" s="439"/>
      <c r="Q631" s="439"/>
      <c r="R631" s="439"/>
      <c r="S631" s="439"/>
      <c r="T631" s="439"/>
      <c r="U631" s="439"/>
      <c r="V631" s="439"/>
      <c r="W631" s="439"/>
      <c r="X631" s="439"/>
      <c r="Y631" s="439"/>
      <c r="Z631" s="439"/>
      <c r="AA631" s="439"/>
      <c r="AB631" s="439"/>
      <c r="AC631" s="439"/>
      <c r="AD631" s="439"/>
    </row>
    <row r="632">
      <c r="A632" s="439"/>
      <c r="B632" s="439"/>
      <c r="C632" s="443"/>
      <c r="D632" s="443"/>
      <c r="E632" s="443"/>
      <c r="F632" s="443"/>
      <c r="G632" s="443"/>
      <c r="H632" s="439"/>
      <c r="I632" s="439"/>
      <c r="J632" s="439"/>
      <c r="K632" s="439"/>
      <c r="L632" s="439"/>
      <c r="M632" s="439"/>
      <c r="N632" s="439"/>
      <c r="O632" s="439"/>
      <c r="P632" s="439"/>
      <c r="Q632" s="439"/>
      <c r="R632" s="439"/>
      <c r="S632" s="439"/>
      <c r="T632" s="439"/>
      <c r="U632" s="439"/>
      <c r="V632" s="439"/>
      <c r="W632" s="439"/>
      <c r="X632" s="439"/>
      <c r="Y632" s="439"/>
      <c r="Z632" s="439"/>
      <c r="AA632" s="439"/>
      <c r="AB632" s="439"/>
      <c r="AC632" s="439"/>
      <c r="AD632" s="439"/>
    </row>
    <row r="633">
      <c r="A633" s="439"/>
      <c r="B633" s="439"/>
      <c r="C633" s="443"/>
      <c r="D633" s="443"/>
      <c r="E633" s="443"/>
      <c r="F633" s="443"/>
      <c r="G633" s="443"/>
      <c r="H633" s="439"/>
      <c r="I633" s="439"/>
      <c r="J633" s="439"/>
      <c r="K633" s="439"/>
      <c r="L633" s="439"/>
      <c r="M633" s="439"/>
      <c r="N633" s="439"/>
      <c r="O633" s="439"/>
      <c r="P633" s="439"/>
      <c r="Q633" s="439"/>
      <c r="R633" s="439"/>
      <c r="S633" s="439"/>
      <c r="T633" s="439"/>
      <c r="U633" s="439"/>
      <c r="V633" s="439"/>
      <c r="W633" s="439"/>
      <c r="X633" s="439"/>
      <c r="Y633" s="439"/>
      <c r="Z633" s="439"/>
      <c r="AA633" s="439"/>
      <c r="AB633" s="439"/>
      <c r="AC633" s="439"/>
      <c r="AD633" s="439"/>
    </row>
    <row r="634">
      <c r="A634" s="439"/>
      <c r="B634" s="439"/>
      <c r="C634" s="443"/>
      <c r="D634" s="443"/>
      <c r="E634" s="443"/>
      <c r="F634" s="443"/>
      <c r="G634" s="443"/>
      <c r="H634" s="439"/>
      <c r="I634" s="439"/>
      <c r="J634" s="439"/>
      <c r="K634" s="439"/>
      <c r="L634" s="439"/>
      <c r="M634" s="439"/>
      <c r="N634" s="439"/>
      <c r="O634" s="439"/>
      <c r="P634" s="439"/>
      <c r="Q634" s="439"/>
      <c r="R634" s="439"/>
      <c r="S634" s="439"/>
      <c r="T634" s="439"/>
      <c r="U634" s="439"/>
      <c r="V634" s="439"/>
      <c r="W634" s="439"/>
      <c r="X634" s="439"/>
      <c r="Y634" s="439"/>
      <c r="Z634" s="439"/>
      <c r="AA634" s="439"/>
      <c r="AB634" s="439"/>
      <c r="AC634" s="439"/>
      <c r="AD634" s="439"/>
    </row>
    <row r="635">
      <c r="A635" s="439"/>
      <c r="B635" s="439"/>
      <c r="C635" s="443"/>
      <c r="D635" s="443"/>
      <c r="E635" s="443"/>
      <c r="F635" s="443"/>
      <c r="G635" s="443"/>
      <c r="H635" s="439"/>
      <c r="I635" s="439"/>
      <c r="J635" s="439"/>
      <c r="K635" s="439"/>
      <c r="L635" s="439"/>
      <c r="M635" s="439"/>
      <c r="N635" s="439"/>
      <c r="O635" s="439"/>
      <c r="P635" s="439"/>
      <c r="Q635" s="439"/>
      <c r="R635" s="439"/>
      <c r="S635" s="439"/>
      <c r="T635" s="439"/>
      <c r="U635" s="439"/>
      <c r="V635" s="439"/>
      <c r="W635" s="439"/>
      <c r="X635" s="439"/>
      <c r="Y635" s="439"/>
      <c r="Z635" s="439"/>
      <c r="AA635" s="439"/>
      <c r="AB635" s="439"/>
      <c r="AC635" s="439"/>
      <c r="AD635" s="439"/>
    </row>
    <row r="636">
      <c r="A636" s="439"/>
      <c r="B636" s="439"/>
      <c r="C636" s="443"/>
      <c r="D636" s="443"/>
      <c r="E636" s="443"/>
      <c r="F636" s="443"/>
      <c r="G636" s="443"/>
      <c r="H636" s="439"/>
      <c r="I636" s="439"/>
      <c r="J636" s="439"/>
      <c r="K636" s="439"/>
      <c r="L636" s="439"/>
      <c r="M636" s="439"/>
      <c r="N636" s="439"/>
      <c r="O636" s="439"/>
      <c r="P636" s="439"/>
      <c r="Q636" s="439"/>
      <c r="R636" s="439"/>
      <c r="S636" s="439"/>
      <c r="T636" s="439"/>
      <c r="U636" s="439"/>
      <c r="V636" s="439"/>
      <c r="W636" s="439"/>
      <c r="X636" s="439"/>
      <c r="Y636" s="439"/>
      <c r="Z636" s="439"/>
      <c r="AA636" s="439"/>
      <c r="AB636" s="439"/>
      <c r="AC636" s="439"/>
      <c r="AD636" s="439"/>
    </row>
    <row r="637">
      <c r="A637" s="439"/>
      <c r="B637" s="439"/>
      <c r="C637" s="443"/>
      <c r="D637" s="443"/>
      <c r="E637" s="443"/>
      <c r="F637" s="443"/>
      <c r="G637" s="443"/>
      <c r="H637" s="439"/>
      <c r="I637" s="439"/>
      <c r="J637" s="439"/>
      <c r="K637" s="439"/>
      <c r="L637" s="439"/>
      <c r="M637" s="439"/>
      <c r="N637" s="439"/>
      <c r="O637" s="439"/>
      <c r="P637" s="439"/>
      <c r="Q637" s="439"/>
      <c r="R637" s="439"/>
      <c r="S637" s="439"/>
      <c r="T637" s="439"/>
      <c r="U637" s="439"/>
      <c r="V637" s="439"/>
      <c r="W637" s="439"/>
      <c r="X637" s="439"/>
      <c r="Y637" s="439"/>
      <c r="Z637" s="439"/>
      <c r="AA637" s="439"/>
      <c r="AB637" s="439"/>
      <c r="AC637" s="439"/>
      <c r="AD637" s="439"/>
    </row>
    <row r="638">
      <c r="A638" s="439"/>
      <c r="B638" s="439"/>
      <c r="C638" s="443"/>
      <c r="D638" s="443"/>
      <c r="E638" s="443"/>
      <c r="F638" s="443"/>
      <c r="G638" s="443"/>
      <c r="H638" s="439"/>
      <c r="I638" s="439"/>
      <c r="J638" s="439"/>
      <c r="K638" s="439"/>
      <c r="L638" s="439"/>
      <c r="M638" s="439"/>
      <c r="N638" s="439"/>
      <c r="O638" s="439"/>
      <c r="P638" s="439"/>
      <c r="Q638" s="439"/>
      <c r="R638" s="439"/>
      <c r="S638" s="439"/>
      <c r="T638" s="439"/>
      <c r="U638" s="439"/>
      <c r="V638" s="439"/>
      <c r="W638" s="439"/>
      <c r="X638" s="439"/>
      <c r="Y638" s="439"/>
      <c r="Z638" s="439"/>
      <c r="AA638" s="439"/>
      <c r="AB638" s="439"/>
      <c r="AC638" s="439"/>
      <c r="AD638" s="439"/>
    </row>
    <row r="639">
      <c r="A639" s="439"/>
      <c r="B639" s="439"/>
      <c r="C639" s="443"/>
      <c r="D639" s="443"/>
      <c r="E639" s="443"/>
      <c r="F639" s="443"/>
      <c r="G639" s="443"/>
      <c r="H639" s="439"/>
      <c r="I639" s="439"/>
      <c r="J639" s="439"/>
      <c r="K639" s="439"/>
      <c r="L639" s="439"/>
      <c r="M639" s="439"/>
      <c r="N639" s="439"/>
      <c r="O639" s="439"/>
      <c r="P639" s="439"/>
      <c r="Q639" s="439"/>
      <c r="R639" s="439"/>
      <c r="S639" s="439"/>
      <c r="T639" s="439"/>
      <c r="U639" s="439"/>
      <c r="V639" s="439"/>
      <c r="W639" s="439"/>
      <c r="X639" s="439"/>
      <c r="Y639" s="439"/>
      <c r="Z639" s="439"/>
      <c r="AA639" s="439"/>
      <c r="AB639" s="439"/>
      <c r="AC639" s="439"/>
      <c r="AD639" s="439"/>
    </row>
    <row r="640">
      <c r="A640" s="439"/>
      <c r="B640" s="439"/>
      <c r="C640" s="443"/>
      <c r="D640" s="443"/>
      <c r="E640" s="443"/>
      <c r="F640" s="443"/>
      <c r="G640" s="443"/>
      <c r="H640" s="439"/>
      <c r="I640" s="439"/>
      <c r="J640" s="439"/>
      <c r="K640" s="439"/>
      <c r="L640" s="439"/>
      <c r="M640" s="439"/>
      <c r="N640" s="439"/>
      <c r="O640" s="439"/>
      <c r="P640" s="439"/>
      <c r="Q640" s="439"/>
      <c r="R640" s="439"/>
      <c r="S640" s="439"/>
      <c r="T640" s="439"/>
      <c r="U640" s="439"/>
      <c r="V640" s="439"/>
      <c r="W640" s="439"/>
      <c r="X640" s="439"/>
      <c r="Y640" s="439"/>
      <c r="Z640" s="439"/>
      <c r="AA640" s="439"/>
      <c r="AB640" s="439"/>
      <c r="AC640" s="439"/>
      <c r="AD640" s="439"/>
    </row>
    <row r="641">
      <c r="A641" s="439"/>
      <c r="B641" s="439"/>
      <c r="C641" s="443"/>
      <c r="D641" s="443"/>
      <c r="E641" s="443"/>
      <c r="F641" s="443"/>
      <c r="G641" s="443"/>
      <c r="H641" s="439"/>
      <c r="I641" s="439"/>
      <c r="J641" s="439"/>
      <c r="K641" s="439"/>
      <c r="L641" s="439"/>
      <c r="M641" s="439"/>
      <c r="N641" s="439"/>
      <c r="O641" s="439"/>
      <c r="P641" s="439"/>
      <c r="Q641" s="439"/>
      <c r="R641" s="439"/>
      <c r="S641" s="439"/>
      <c r="T641" s="439"/>
      <c r="U641" s="439"/>
      <c r="V641" s="439"/>
      <c r="W641" s="439"/>
      <c r="X641" s="439"/>
      <c r="Y641" s="439"/>
      <c r="Z641" s="439"/>
      <c r="AA641" s="439"/>
      <c r="AB641" s="439"/>
      <c r="AC641" s="439"/>
      <c r="AD641" s="439"/>
    </row>
    <row r="642">
      <c r="A642" s="439"/>
      <c r="B642" s="439"/>
      <c r="C642" s="443"/>
      <c r="D642" s="443"/>
      <c r="E642" s="443"/>
      <c r="F642" s="443"/>
      <c r="G642" s="443"/>
      <c r="H642" s="439"/>
      <c r="I642" s="439"/>
      <c r="J642" s="439"/>
      <c r="K642" s="439"/>
      <c r="L642" s="439"/>
      <c r="M642" s="439"/>
      <c r="N642" s="439"/>
      <c r="O642" s="439"/>
      <c r="P642" s="439"/>
      <c r="Q642" s="439"/>
      <c r="R642" s="439"/>
      <c r="S642" s="439"/>
      <c r="T642" s="439"/>
      <c r="U642" s="439"/>
      <c r="V642" s="439"/>
      <c r="W642" s="439"/>
      <c r="X642" s="439"/>
      <c r="Y642" s="439"/>
      <c r="Z642" s="439"/>
      <c r="AA642" s="439"/>
      <c r="AB642" s="439"/>
      <c r="AC642" s="439"/>
      <c r="AD642" s="439"/>
    </row>
    <row r="643">
      <c r="A643" s="439"/>
      <c r="B643" s="439"/>
      <c r="C643" s="443"/>
      <c r="D643" s="443"/>
      <c r="E643" s="443"/>
      <c r="F643" s="443"/>
      <c r="G643" s="443"/>
      <c r="H643" s="439"/>
      <c r="I643" s="439"/>
      <c r="J643" s="439"/>
      <c r="K643" s="439"/>
      <c r="L643" s="439"/>
      <c r="M643" s="439"/>
      <c r="N643" s="439"/>
      <c r="O643" s="439"/>
      <c r="P643" s="439"/>
      <c r="Q643" s="439"/>
      <c r="R643" s="439"/>
      <c r="S643" s="439"/>
      <c r="T643" s="439"/>
      <c r="U643" s="439"/>
      <c r="V643" s="439"/>
      <c r="W643" s="439"/>
      <c r="X643" s="439"/>
      <c r="Y643" s="439"/>
      <c r="Z643" s="439"/>
      <c r="AA643" s="439"/>
      <c r="AB643" s="439"/>
      <c r="AC643" s="439"/>
      <c r="AD643" s="439"/>
    </row>
    <row r="644">
      <c r="A644" s="439"/>
      <c r="B644" s="439"/>
      <c r="C644" s="443"/>
      <c r="D644" s="443"/>
      <c r="E644" s="443"/>
      <c r="F644" s="443"/>
      <c r="G644" s="443"/>
      <c r="H644" s="439"/>
      <c r="I644" s="439"/>
      <c r="J644" s="439"/>
      <c r="K644" s="439"/>
      <c r="L644" s="439"/>
      <c r="M644" s="439"/>
      <c r="N644" s="439"/>
      <c r="O644" s="439"/>
      <c r="P644" s="439"/>
      <c r="Q644" s="439"/>
      <c r="R644" s="439"/>
      <c r="S644" s="439"/>
      <c r="T644" s="439"/>
      <c r="U644" s="439"/>
      <c r="V644" s="439"/>
      <c r="W644" s="439"/>
      <c r="X644" s="439"/>
      <c r="Y644" s="439"/>
      <c r="Z644" s="439"/>
      <c r="AA644" s="439"/>
      <c r="AB644" s="439"/>
      <c r="AC644" s="439"/>
      <c r="AD644" s="439"/>
    </row>
    <row r="645">
      <c r="A645" s="439"/>
      <c r="B645" s="439"/>
      <c r="C645" s="443"/>
      <c r="D645" s="443"/>
      <c r="E645" s="443"/>
      <c r="F645" s="443"/>
      <c r="G645" s="443"/>
      <c r="H645" s="439"/>
      <c r="I645" s="439"/>
      <c r="J645" s="439"/>
      <c r="K645" s="439"/>
      <c r="L645" s="439"/>
      <c r="M645" s="439"/>
      <c r="N645" s="439"/>
      <c r="O645" s="439"/>
      <c r="P645" s="439"/>
      <c r="Q645" s="439"/>
      <c r="R645" s="439"/>
      <c r="S645" s="439"/>
      <c r="T645" s="439"/>
      <c r="U645" s="439"/>
      <c r="V645" s="439"/>
      <c r="W645" s="439"/>
      <c r="X645" s="439"/>
      <c r="Y645" s="439"/>
      <c r="Z645" s="439"/>
      <c r="AA645" s="439"/>
      <c r="AB645" s="439"/>
      <c r="AC645" s="439"/>
      <c r="AD645" s="439"/>
    </row>
    <row r="646">
      <c r="A646" s="439"/>
      <c r="B646" s="439"/>
      <c r="C646" s="443"/>
      <c r="D646" s="443"/>
      <c r="E646" s="443"/>
      <c r="F646" s="443"/>
      <c r="G646" s="443"/>
      <c r="H646" s="439"/>
      <c r="I646" s="439"/>
      <c r="J646" s="439"/>
      <c r="K646" s="439"/>
      <c r="L646" s="439"/>
      <c r="M646" s="439"/>
      <c r="N646" s="439"/>
      <c r="O646" s="439"/>
      <c r="P646" s="439"/>
      <c r="Q646" s="439"/>
      <c r="R646" s="439"/>
      <c r="S646" s="439"/>
      <c r="T646" s="439"/>
      <c r="U646" s="439"/>
      <c r="V646" s="439"/>
      <c r="W646" s="439"/>
      <c r="X646" s="439"/>
      <c r="Y646" s="439"/>
      <c r="Z646" s="439"/>
      <c r="AA646" s="439"/>
      <c r="AB646" s="439"/>
      <c r="AC646" s="439"/>
      <c r="AD646" s="439"/>
    </row>
    <row r="647">
      <c r="A647" s="439"/>
      <c r="B647" s="439"/>
      <c r="C647" s="443"/>
      <c r="D647" s="443"/>
      <c r="E647" s="443"/>
      <c r="F647" s="443"/>
      <c r="G647" s="443"/>
      <c r="H647" s="439"/>
      <c r="I647" s="439"/>
      <c r="J647" s="439"/>
      <c r="K647" s="439"/>
      <c r="L647" s="439"/>
      <c r="M647" s="439"/>
      <c r="N647" s="439"/>
      <c r="O647" s="439"/>
      <c r="P647" s="439"/>
      <c r="Q647" s="439"/>
      <c r="R647" s="439"/>
      <c r="S647" s="439"/>
      <c r="T647" s="439"/>
      <c r="U647" s="439"/>
      <c r="V647" s="439"/>
      <c r="W647" s="439"/>
      <c r="X647" s="439"/>
      <c r="Y647" s="439"/>
      <c r="Z647" s="439"/>
      <c r="AA647" s="439"/>
      <c r="AB647" s="439"/>
      <c r="AC647" s="439"/>
      <c r="AD647" s="439"/>
    </row>
    <row r="648">
      <c r="A648" s="439"/>
      <c r="B648" s="439"/>
      <c r="C648" s="443"/>
      <c r="D648" s="443"/>
      <c r="E648" s="443"/>
      <c r="F648" s="443"/>
      <c r="G648" s="443"/>
      <c r="H648" s="439"/>
      <c r="I648" s="439"/>
      <c r="J648" s="439"/>
      <c r="K648" s="439"/>
      <c r="L648" s="439"/>
      <c r="M648" s="439"/>
      <c r="N648" s="439"/>
      <c r="O648" s="439"/>
      <c r="P648" s="439"/>
      <c r="Q648" s="439"/>
      <c r="R648" s="439"/>
      <c r="S648" s="439"/>
      <c r="T648" s="439"/>
      <c r="U648" s="439"/>
      <c r="V648" s="439"/>
      <c r="W648" s="439"/>
      <c r="X648" s="439"/>
      <c r="Y648" s="439"/>
      <c r="Z648" s="439"/>
      <c r="AA648" s="439"/>
      <c r="AB648" s="439"/>
      <c r="AC648" s="439"/>
      <c r="AD648" s="439"/>
    </row>
    <row r="649">
      <c r="A649" s="439"/>
      <c r="B649" s="439"/>
      <c r="C649" s="443"/>
      <c r="D649" s="443"/>
      <c r="E649" s="443"/>
      <c r="F649" s="443"/>
      <c r="G649" s="443"/>
      <c r="H649" s="439"/>
      <c r="I649" s="439"/>
      <c r="J649" s="439"/>
      <c r="K649" s="439"/>
      <c r="L649" s="439"/>
      <c r="M649" s="439"/>
      <c r="N649" s="439"/>
      <c r="O649" s="439"/>
      <c r="P649" s="439"/>
      <c r="Q649" s="439"/>
      <c r="R649" s="439"/>
      <c r="S649" s="439"/>
      <c r="T649" s="439"/>
      <c r="U649" s="439"/>
      <c r="V649" s="439"/>
      <c r="W649" s="439"/>
      <c r="X649" s="439"/>
      <c r="Y649" s="439"/>
      <c r="Z649" s="439"/>
      <c r="AA649" s="439"/>
      <c r="AB649" s="439"/>
      <c r="AC649" s="439"/>
      <c r="AD649" s="439"/>
    </row>
    <row r="650">
      <c r="A650" s="439"/>
      <c r="B650" s="439"/>
      <c r="C650" s="443"/>
      <c r="D650" s="443"/>
      <c r="E650" s="443"/>
      <c r="F650" s="443"/>
      <c r="G650" s="443"/>
      <c r="H650" s="439"/>
      <c r="I650" s="439"/>
      <c r="J650" s="439"/>
      <c r="K650" s="439"/>
      <c r="L650" s="439"/>
      <c r="M650" s="439"/>
      <c r="N650" s="439"/>
      <c r="O650" s="439"/>
      <c r="P650" s="439"/>
      <c r="Q650" s="439"/>
      <c r="R650" s="439"/>
      <c r="S650" s="439"/>
      <c r="T650" s="439"/>
      <c r="U650" s="439"/>
      <c r="V650" s="439"/>
      <c r="W650" s="439"/>
      <c r="X650" s="439"/>
      <c r="Y650" s="439"/>
      <c r="Z650" s="439"/>
      <c r="AA650" s="439"/>
      <c r="AB650" s="439"/>
      <c r="AC650" s="439"/>
      <c r="AD650" s="439"/>
    </row>
    <row r="651">
      <c r="A651" s="439"/>
      <c r="B651" s="439"/>
      <c r="C651" s="443"/>
      <c r="D651" s="443"/>
      <c r="E651" s="443"/>
      <c r="F651" s="443"/>
      <c r="G651" s="443"/>
      <c r="H651" s="439"/>
      <c r="I651" s="439"/>
      <c r="J651" s="439"/>
      <c r="K651" s="439"/>
      <c r="L651" s="439"/>
      <c r="M651" s="439"/>
      <c r="N651" s="439"/>
      <c r="O651" s="439"/>
      <c r="P651" s="439"/>
      <c r="Q651" s="439"/>
      <c r="R651" s="439"/>
      <c r="S651" s="439"/>
      <c r="T651" s="439"/>
      <c r="U651" s="439"/>
      <c r="V651" s="439"/>
      <c r="W651" s="439"/>
      <c r="X651" s="439"/>
      <c r="Y651" s="439"/>
      <c r="Z651" s="439"/>
      <c r="AA651" s="439"/>
      <c r="AB651" s="439"/>
      <c r="AC651" s="439"/>
      <c r="AD651" s="439"/>
    </row>
    <row r="652">
      <c r="A652" s="439"/>
      <c r="B652" s="439"/>
      <c r="C652" s="443"/>
      <c r="D652" s="443"/>
      <c r="E652" s="443"/>
      <c r="F652" s="443"/>
      <c r="G652" s="443"/>
      <c r="H652" s="439"/>
      <c r="I652" s="439"/>
      <c r="J652" s="439"/>
      <c r="K652" s="439"/>
      <c r="L652" s="439"/>
      <c r="M652" s="439"/>
      <c r="N652" s="439"/>
      <c r="O652" s="439"/>
      <c r="P652" s="439"/>
      <c r="Q652" s="439"/>
      <c r="R652" s="439"/>
      <c r="S652" s="439"/>
      <c r="T652" s="439"/>
      <c r="U652" s="439"/>
      <c r="V652" s="439"/>
      <c r="W652" s="439"/>
      <c r="X652" s="439"/>
      <c r="Y652" s="439"/>
      <c r="Z652" s="439"/>
      <c r="AA652" s="439"/>
      <c r="AB652" s="439"/>
      <c r="AC652" s="439"/>
      <c r="AD652" s="439"/>
    </row>
    <row r="653">
      <c r="A653" s="439"/>
      <c r="B653" s="439"/>
      <c r="C653" s="443"/>
      <c r="D653" s="443"/>
      <c r="E653" s="443"/>
      <c r="F653" s="443"/>
      <c r="G653" s="443"/>
      <c r="H653" s="439"/>
      <c r="I653" s="439"/>
      <c r="J653" s="439"/>
      <c r="K653" s="439"/>
      <c r="L653" s="439"/>
      <c r="M653" s="439"/>
      <c r="N653" s="439"/>
      <c r="O653" s="439"/>
      <c r="P653" s="439"/>
      <c r="Q653" s="439"/>
      <c r="R653" s="439"/>
      <c r="S653" s="439"/>
      <c r="T653" s="439"/>
      <c r="U653" s="439"/>
      <c r="V653" s="439"/>
      <c r="W653" s="439"/>
      <c r="X653" s="439"/>
      <c r="Y653" s="439"/>
      <c r="Z653" s="439"/>
      <c r="AA653" s="439"/>
      <c r="AB653" s="439"/>
      <c r="AC653" s="439"/>
      <c r="AD653" s="439"/>
    </row>
    <row r="654">
      <c r="A654" s="439"/>
      <c r="B654" s="439"/>
      <c r="C654" s="443"/>
      <c r="D654" s="443"/>
      <c r="E654" s="443"/>
      <c r="F654" s="443"/>
      <c r="G654" s="443"/>
      <c r="H654" s="439"/>
      <c r="I654" s="439"/>
      <c r="J654" s="439"/>
      <c r="K654" s="439"/>
      <c r="L654" s="439"/>
      <c r="M654" s="439"/>
      <c r="N654" s="439"/>
      <c r="O654" s="439"/>
      <c r="P654" s="439"/>
      <c r="Q654" s="439"/>
      <c r="R654" s="439"/>
      <c r="S654" s="439"/>
      <c r="T654" s="439"/>
      <c r="U654" s="439"/>
      <c r="V654" s="439"/>
      <c r="W654" s="439"/>
      <c r="X654" s="439"/>
      <c r="Y654" s="439"/>
      <c r="Z654" s="439"/>
      <c r="AA654" s="439"/>
      <c r="AB654" s="439"/>
      <c r="AC654" s="439"/>
      <c r="AD654" s="439"/>
    </row>
    <row r="655">
      <c r="A655" s="439"/>
      <c r="B655" s="439"/>
      <c r="C655" s="443"/>
      <c r="D655" s="443"/>
      <c r="E655" s="443"/>
      <c r="F655" s="443"/>
      <c r="G655" s="443"/>
      <c r="H655" s="439"/>
      <c r="I655" s="439"/>
      <c r="J655" s="439"/>
      <c r="K655" s="439"/>
      <c r="L655" s="439"/>
      <c r="M655" s="439"/>
      <c r="N655" s="439"/>
      <c r="O655" s="439"/>
      <c r="P655" s="439"/>
      <c r="Q655" s="439"/>
      <c r="R655" s="439"/>
      <c r="S655" s="439"/>
      <c r="T655" s="439"/>
      <c r="U655" s="439"/>
      <c r="V655" s="439"/>
      <c r="W655" s="439"/>
      <c r="X655" s="439"/>
      <c r="Y655" s="439"/>
      <c r="Z655" s="439"/>
      <c r="AA655" s="439"/>
      <c r="AB655" s="439"/>
      <c r="AC655" s="439"/>
      <c r="AD655" s="439"/>
    </row>
    <row r="656">
      <c r="A656" s="439"/>
      <c r="B656" s="439"/>
      <c r="C656" s="443"/>
      <c r="D656" s="443"/>
      <c r="E656" s="443"/>
      <c r="F656" s="443"/>
      <c r="G656" s="443"/>
      <c r="H656" s="439"/>
      <c r="I656" s="439"/>
      <c r="J656" s="439"/>
      <c r="K656" s="439"/>
      <c r="L656" s="439"/>
      <c r="M656" s="439"/>
      <c r="N656" s="439"/>
      <c r="O656" s="439"/>
      <c r="P656" s="439"/>
      <c r="Q656" s="439"/>
      <c r="R656" s="439"/>
      <c r="S656" s="439"/>
      <c r="T656" s="439"/>
      <c r="U656" s="439"/>
      <c r="V656" s="439"/>
      <c r="W656" s="439"/>
      <c r="X656" s="439"/>
      <c r="Y656" s="439"/>
      <c r="Z656" s="439"/>
      <c r="AA656" s="439"/>
      <c r="AB656" s="439"/>
      <c r="AC656" s="439"/>
      <c r="AD656" s="439"/>
    </row>
    <row r="657">
      <c r="A657" s="439"/>
      <c r="B657" s="439"/>
      <c r="C657" s="443"/>
      <c r="D657" s="443"/>
      <c r="E657" s="443"/>
      <c r="F657" s="443"/>
      <c r="G657" s="443"/>
      <c r="H657" s="439"/>
      <c r="I657" s="439"/>
      <c r="J657" s="439"/>
      <c r="K657" s="439"/>
      <c r="L657" s="439"/>
      <c r="M657" s="439"/>
      <c r="N657" s="439"/>
      <c r="O657" s="439"/>
      <c r="P657" s="439"/>
      <c r="Q657" s="439"/>
      <c r="R657" s="439"/>
      <c r="S657" s="439"/>
      <c r="T657" s="439"/>
      <c r="U657" s="439"/>
      <c r="V657" s="439"/>
      <c r="W657" s="439"/>
      <c r="X657" s="439"/>
      <c r="Y657" s="439"/>
      <c r="Z657" s="439"/>
      <c r="AA657" s="439"/>
      <c r="AB657" s="439"/>
      <c r="AC657" s="439"/>
      <c r="AD657" s="439"/>
    </row>
    <row r="658">
      <c r="A658" s="439"/>
      <c r="B658" s="439"/>
      <c r="C658" s="443"/>
      <c r="D658" s="443"/>
      <c r="E658" s="443"/>
      <c r="F658" s="443"/>
      <c r="G658" s="443"/>
      <c r="H658" s="439"/>
      <c r="I658" s="439"/>
      <c r="J658" s="439"/>
      <c r="K658" s="439"/>
      <c r="L658" s="439"/>
      <c r="M658" s="439"/>
      <c r="N658" s="439"/>
      <c r="O658" s="439"/>
      <c r="P658" s="439"/>
      <c r="Q658" s="439"/>
      <c r="R658" s="439"/>
      <c r="S658" s="439"/>
      <c r="T658" s="439"/>
      <c r="U658" s="439"/>
      <c r="V658" s="439"/>
      <c r="W658" s="439"/>
      <c r="X658" s="439"/>
      <c r="Y658" s="439"/>
      <c r="Z658" s="439"/>
      <c r="AA658" s="439"/>
      <c r="AB658" s="439"/>
      <c r="AC658" s="439"/>
      <c r="AD658" s="439"/>
    </row>
    <row r="659">
      <c r="A659" s="439"/>
      <c r="B659" s="439"/>
      <c r="C659" s="443"/>
      <c r="D659" s="443"/>
      <c r="E659" s="443"/>
      <c r="F659" s="443"/>
      <c r="G659" s="443"/>
      <c r="H659" s="439"/>
      <c r="I659" s="439"/>
      <c r="J659" s="439"/>
      <c r="K659" s="439"/>
      <c r="L659" s="439"/>
      <c r="M659" s="439"/>
      <c r="N659" s="439"/>
      <c r="O659" s="439"/>
      <c r="P659" s="439"/>
      <c r="Q659" s="439"/>
      <c r="R659" s="439"/>
      <c r="S659" s="439"/>
      <c r="T659" s="439"/>
      <c r="U659" s="439"/>
      <c r="V659" s="439"/>
      <c r="W659" s="439"/>
      <c r="X659" s="439"/>
      <c r="Y659" s="439"/>
      <c r="Z659" s="439"/>
      <c r="AA659" s="439"/>
      <c r="AB659" s="439"/>
      <c r="AC659" s="439"/>
      <c r="AD659" s="439"/>
    </row>
    <row r="660">
      <c r="A660" s="439"/>
      <c r="B660" s="439"/>
      <c r="C660" s="443"/>
      <c r="D660" s="443"/>
      <c r="E660" s="443"/>
      <c r="F660" s="443"/>
      <c r="G660" s="443"/>
      <c r="H660" s="439"/>
      <c r="I660" s="439"/>
      <c r="J660" s="439"/>
      <c r="K660" s="439"/>
      <c r="L660" s="439"/>
      <c r="M660" s="439"/>
      <c r="N660" s="439"/>
      <c r="O660" s="439"/>
      <c r="P660" s="439"/>
      <c r="Q660" s="439"/>
      <c r="R660" s="439"/>
      <c r="S660" s="439"/>
      <c r="T660" s="439"/>
      <c r="U660" s="439"/>
      <c r="V660" s="439"/>
      <c r="W660" s="439"/>
      <c r="X660" s="439"/>
      <c r="Y660" s="439"/>
      <c r="Z660" s="439"/>
      <c r="AA660" s="439"/>
      <c r="AB660" s="439"/>
      <c r="AC660" s="439"/>
      <c r="AD660" s="439"/>
    </row>
    <row r="661">
      <c r="A661" s="439"/>
      <c r="B661" s="439"/>
      <c r="C661" s="443"/>
      <c r="D661" s="443"/>
      <c r="E661" s="443"/>
      <c r="F661" s="443"/>
      <c r="G661" s="443"/>
      <c r="H661" s="439"/>
      <c r="I661" s="439"/>
      <c r="J661" s="439"/>
      <c r="K661" s="439"/>
      <c r="L661" s="439"/>
      <c r="M661" s="439"/>
      <c r="N661" s="439"/>
      <c r="O661" s="439"/>
      <c r="P661" s="439"/>
      <c r="Q661" s="439"/>
      <c r="R661" s="439"/>
      <c r="S661" s="439"/>
      <c r="T661" s="439"/>
      <c r="U661" s="439"/>
      <c r="V661" s="439"/>
      <c r="W661" s="439"/>
      <c r="X661" s="439"/>
      <c r="Y661" s="439"/>
      <c r="Z661" s="439"/>
      <c r="AA661" s="439"/>
      <c r="AB661" s="439"/>
      <c r="AC661" s="439"/>
      <c r="AD661" s="439"/>
    </row>
    <row r="662">
      <c r="A662" s="439"/>
      <c r="B662" s="439"/>
      <c r="C662" s="443"/>
      <c r="D662" s="443"/>
      <c r="E662" s="443"/>
      <c r="F662" s="443"/>
      <c r="G662" s="443"/>
      <c r="H662" s="439"/>
      <c r="I662" s="439"/>
      <c r="J662" s="439"/>
      <c r="K662" s="439"/>
      <c r="L662" s="439"/>
      <c r="M662" s="439"/>
      <c r="N662" s="439"/>
      <c r="O662" s="439"/>
      <c r="P662" s="439"/>
      <c r="Q662" s="439"/>
      <c r="R662" s="439"/>
      <c r="S662" s="439"/>
      <c r="T662" s="439"/>
      <c r="U662" s="439"/>
      <c r="V662" s="439"/>
      <c r="W662" s="439"/>
      <c r="X662" s="439"/>
      <c r="Y662" s="439"/>
      <c r="Z662" s="439"/>
      <c r="AA662" s="439"/>
      <c r="AB662" s="439"/>
      <c r="AC662" s="439"/>
      <c r="AD662" s="439"/>
    </row>
    <row r="663">
      <c r="A663" s="439"/>
      <c r="B663" s="439"/>
      <c r="C663" s="443"/>
      <c r="D663" s="443"/>
      <c r="E663" s="443"/>
      <c r="F663" s="443"/>
      <c r="G663" s="443"/>
      <c r="H663" s="439"/>
      <c r="I663" s="439"/>
      <c r="J663" s="439"/>
      <c r="K663" s="439"/>
      <c r="L663" s="439"/>
      <c r="M663" s="439"/>
      <c r="N663" s="439"/>
      <c r="O663" s="439"/>
      <c r="P663" s="439"/>
      <c r="Q663" s="439"/>
      <c r="R663" s="439"/>
      <c r="S663" s="439"/>
      <c r="T663" s="439"/>
      <c r="U663" s="439"/>
      <c r="V663" s="439"/>
      <c r="W663" s="439"/>
      <c r="X663" s="439"/>
      <c r="Y663" s="439"/>
      <c r="Z663" s="439"/>
      <c r="AA663" s="439"/>
      <c r="AB663" s="439"/>
      <c r="AC663" s="439"/>
      <c r="AD663" s="439"/>
    </row>
    <row r="664">
      <c r="A664" s="439"/>
      <c r="B664" s="439"/>
      <c r="C664" s="443"/>
      <c r="D664" s="443"/>
      <c r="E664" s="443"/>
      <c r="F664" s="443"/>
      <c r="G664" s="443"/>
      <c r="H664" s="439"/>
      <c r="I664" s="439"/>
      <c r="J664" s="439"/>
      <c r="K664" s="439"/>
      <c r="L664" s="439"/>
      <c r="M664" s="439"/>
      <c r="N664" s="439"/>
      <c r="O664" s="439"/>
      <c r="P664" s="439"/>
      <c r="Q664" s="439"/>
      <c r="R664" s="439"/>
      <c r="S664" s="439"/>
      <c r="T664" s="439"/>
      <c r="U664" s="439"/>
      <c r="V664" s="439"/>
      <c r="W664" s="439"/>
      <c r="X664" s="439"/>
      <c r="Y664" s="439"/>
      <c r="Z664" s="439"/>
      <c r="AA664" s="439"/>
      <c r="AB664" s="439"/>
      <c r="AC664" s="439"/>
      <c r="AD664" s="439"/>
    </row>
    <row r="665">
      <c r="A665" s="439"/>
      <c r="B665" s="439"/>
      <c r="C665" s="443"/>
      <c r="D665" s="443"/>
      <c r="E665" s="443"/>
      <c r="F665" s="443"/>
      <c r="G665" s="443"/>
      <c r="H665" s="439"/>
      <c r="I665" s="439"/>
      <c r="J665" s="439"/>
      <c r="K665" s="439"/>
      <c r="L665" s="439"/>
      <c r="M665" s="439"/>
      <c r="N665" s="439"/>
      <c r="O665" s="439"/>
      <c r="P665" s="439"/>
      <c r="Q665" s="439"/>
      <c r="R665" s="439"/>
      <c r="S665" s="439"/>
      <c r="T665" s="439"/>
      <c r="U665" s="439"/>
      <c r="V665" s="439"/>
      <c r="W665" s="439"/>
      <c r="X665" s="439"/>
      <c r="Y665" s="439"/>
      <c r="Z665" s="439"/>
      <c r="AA665" s="439"/>
      <c r="AB665" s="439"/>
      <c r="AC665" s="439"/>
      <c r="AD665" s="439"/>
    </row>
    <row r="666">
      <c r="A666" s="439"/>
      <c r="B666" s="439"/>
      <c r="C666" s="443"/>
      <c r="D666" s="443"/>
      <c r="E666" s="443"/>
      <c r="F666" s="443"/>
      <c r="G666" s="443"/>
      <c r="H666" s="439"/>
      <c r="I666" s="439"/>
      <c r="J666" s="439"/>
      <c r="K666" s="439"/>
      <c r="L666" s="439"/>
      <c r="M666" s="439"/>
      <c r="N666" s="439"/>
      <c r="O666" s="439"/>
      <c r="P666" s="439"/>
      <c r="Q666" s="439"/>
      <c r="R666" s="439"/>
      <c r="S666" s="439"/>
      <c r="T666" s="439"/>
      <c r="U666" s="439"/>
      <c r="V666" s="439"/>
      <c r="W666" s="439"/>
      <c r="X666" s="439"/>
      <c r="Y666" s="439"/>
      <c r="Z666" s="439"/>
      <c r="AA666" s="439"/>
      <c r="AB666" s="439"/>
      <c r="AC666" s="439"/>
      <c r="AD666" s="439"/>
    </row>
    <row r="667">
      <c r="A667" s="439"/>
      <c r="B667" s="439"/>
      <c r="C667" s="443"/>
      <c r="D667" s="443"/>
      <c r="E667" s="443"/>
      <c r="F667" s="443"/>
      <c r="G667" s="443"/>
      <c r="H667" s="439"/>
      <c r="I667" s="439"/>
      <c r="J667" s="439"/>
      <c r="K667" s="439"/>
      <c r="L667" s="439"/>
      <c r="M667" s="439"/>
      <c r="N667" s="439"/>
      <c r="O667" s="439"/>
      <c r="P667" s="439"/>
      <c r="Q667" s="439"/>
      <c r="R667" s="439"/>
      <c r="S667" s="439"/>
      <c r="T667" s="439"/>
      <c r="U667" s="439"/>
      <c r="V667" s="439"/>
      <c r="W667" s="439"/>
      <c r="X667" s="439"/>
      <c r="Y667" s="439"/>
      <c r="Z667" s="439"/>
      <c r="AA667" s="439"/>
      <c r="AB667" s="439"/>
      <c r="AC667" s="439"/>
      <c r="AD667" s="439"/>
    </row>
    <row r="668">
      <c r="A668" s="439"/>
      <c r="B668" s="439"/>
      <c r="C668" s="443"/>
      <c r="D668" s="443"/>
      <c r="E668" s="443"/>
      <c r="F668" s="443"/>
      <c r="G668" s="443"/>
      <c r="H668" s="439"/>
      <c r="I668" s="439"/>
      <c r="J668" s="439"/>
      <c r="K668" s="439"/>
      <c r="L668" s="439"/>
      <c r="M668" s="439"/>
      <c r="N668" s="439"/>
      <c r="O668" s="439"/>
      <c r="P668" s="439"/>
      <c r="Q668" s="439"/>
      <c r="R668" s="439"/>
      <c r="S668" s="439"/>
      <c r="T668" s="439"/>
      <c r="U668" s="439"/>
      <c r="V668" s="439"/>
      <c r="W668" s="439"/>
      <c r="X668" s="439"/>
      <c r="Y668" s="439"/>
      <c r="Z668" s="439"/>
      <c r="AA668" s="439"/>
      <c r="AB668" s="439"/>
      <c r="AC668" s="439"/>
      <c r="AD668" s="439"/>
    </row>
    <row r="669">
      <c r="A669" s="439"/>
      <c r="B669" s="439"/>
      <c r="C669" s="443"/>
      <c r="D669" s="443"/>
      <c r="E669" s="443"/>
      <c r="F669" s="443"/>
      <c r="G669" s="443"/>
      <c r="H669" s="439"/>
      <c r="I669" s="439"/>
      <c r="J669" s="439"/>
      <c r="K669" s="439"/>
      <c r="L669" s="439"/>
      <c r="M669" s="439"/>
      <c r="N669" s="439"/>
      <c r="O669" s="439"/>
      <c r="P669" s="439"/>
      <c r="Q669" s="439"/>
      <c r="R669" s="439"/>
      <c r="S669" s="439"/>
      <c r="T669" s="439"/>
      <c r="U669" s="439"/>
      <c r="V669" s="439"/>
      <c r="W669" s="439"/>
      <c r="X669" s="439"/>
      <c r="Y669" s="439"/>
      <c r="Z669" s="439"/>
      <c r="AA669" s="439"/>
      <c r="AB669" s="439"/>
      <c r="AC669" s="439"/>
      <c r="AD669" s="439"/>
    </row>
    <row r="670">
      <c r="A670" s="439"/>
      <c r="B670" s="439"/>
      <c r="C670" s="443"/>
      <c r="D670" s="443"/>
      <c r="E670" s="443"/>
      <c r="F670" s="443"/>
      <c r="G670" s="443"/>
      <c r="H670" s="439"/>
      <c r="I670" s="439"/>
      <c r="J670" s="439"/>
      <c r="K670" s="439"/>
      <c r="L670" s="439"/>
      <c r="M670" s="439"/>
      <c r="N670" s="439"/>
      <c r="O670" s="439"/>
      <c r="P670" s="439"/>
      <c r="Q670" s="439"/>
      <c r="R670" s="439"/>
      <c r="S670" s="439"/>
      <c r="T670" s="439"/>
      <c r="U670" s="439"/>
      <c r="V670" s="439"/>
      <c r="W670" s="439"/>
      <c r="X670" s="439"/>
      <c r="Y670" s="439"/>
      <c r="Z670" s="439"/>
      <c r="AA670" s="439"/>
      <c r="AB670" s="439"/>
      <c r="AC670" s="439"/>
      <c r="AD670" s="439"/>
    </row>
    <row r="671">
      <c r="A671" s="439"/>
      <c r="B671" s="439"/>
      <c r="C671" s="443"/>
      <c r="D671" s="443"/>
      <c r="E671" s="443"/>
      <c r="F671" s="443"/>
      <c r="G671" s="443"/>
      <c r="H671" s="439"/>
      <c r="I671" s="439"/>
      <c r="J671" s="439"/>
      <c r="K671" s="439"/>
      <c r="L671" s="439"/>
      <c r="M671" s="439"/>
      <c r="N671" s="439"/>
      <c r="O671" s="439"/>
      <c r="P671" s="439"/>
      <c r="Q671" s="439"/>
      <c r="R671" s="439"/>
      <c r="S671" s="439"/>
      <c r="T671" s="439"/>
      <c r="U671" s="439"/>
      <c r="V671" s="439"/>
      <c r="W671" s="439"/>
      <c r="X671" s="439"/>
      <c r="Y671" s="439"/>
      <c r="Z671" s="439"/>
      <c r="AA671" s="439"/>
      <c r="AB671" s="439"/>
      <c r="AC671" s="439"/>
      <c r="AD671" s="439"/>
    </row>
    <row r="672">
      <c r="A672" s="439"/>
      <c r="B672" s="439"/>
      <c r="C672" s="443"/>
      <c r="D672" s="443"/>
      <c r="E672" s="443"/>
      <c r="F672" s="443"/>
      <c r="G672" s="443"/>
      <c r="H672" s="439"/>
      <c r="I672" s="439"/>
      <c r="J672" s="439"/>
      <c r="K672" s="439"/>
      <c r="L672" s="439"/>
      <c r="M672" s="439"/>
      <c r="N672" s="439"/>
      <c r="O672" s="439"/>
      <c r="P672" s="439"/>
      <c r="Q672" s="439"/>
      <c r="R672" s="439"/>
      <c r="S672" s="439"/>
      <c r="T672" s="439"/>
      <c r="U672" s="439"/>
      <c r="V672" s="439"/>
      <c r="W672" s="439"/>
      <c r="X672" s="439"/>
      <c r="Y672" s="439"/>
      <c r="Z672" s="439"/>
      <c r="AA672" s="439"/>
      <c r="AB672" s="439"/>
      <c r="AC672" s="439"/>
      <c r="AD672" s="439"/>
    </row>
    <row r="673">
      <c r="A673" s="439"/>
      <c r="B673" s="439"/>
      <c r="C673" s="443"/>
      <c r="D673" s="443"/>
      <c r="E673" s="443"/>
      <c r="F673" s="443"/>
      <c r="G673" s="443"/>
      <c r="H673" s="439"/>
      <c r="I673" s="439"/>
      <c r="J673" s="439"/>
      <c r="K673" s="439"/>
      <c r="L673" s="439"/>
      <c r="M673" s="439"/>
      <c r="N673" s="439"/>
      <c r="O673" s="439"/>
      <c r="P673" s="439"/>
      <c r="Q673" s="439"/>
      <c r="R673" s="439"/>
      <c r="S673" s="439"/>
      <c r="T673" s="439"/>
      <c r="U673" s="439"/>
      <c r="V673" s="439"/>
      <c r="W673" s="439"/>
      <c r="X673" s="439"/>
      <c r="Y673" s="439"/>
      <c r="Z673" s="439"/>
      <c r="AA673" s="439"/>
      <c r="AB673" s="439"/>
      <c r="AC673" s="439"/>
      <c r="AD673" s="439"/>
    </row>
    <row r="674">
      <c r="A674" s="439"/>
      <c r="B674" s="439"/>
      <c r="C674" s="443"/>
      <c r="D674" s="443"/>
      <c r="E674" s="443"/>
      <c r="F674" s="443"/>
      <c r="G674" s="443"/>
      <c r="H674" s="439"/>
      <c r="I674" s="439"/>
      <c r="J674" s="439"/>
      <c r="K674" s="439"/>
      <c r="L674" s="439"/>
      <c r="M674" s="439"/>
      <c r="N674" s="439"/>
      <c r="O674" s="439"/>
      <c r="P674" s="439"/>
      <c r="Q674" s="439"/>
      <c r="R674" s="439"/>
      <c r="S674" s="439"/>
      <c r="T674" s="439"/>
      <c r="U674" s="439"/>
      <c r="V674" s="439"/>
      <c r="W674" s="439"/>
      <c r="X674" s="439"/>
      <c r="Y674" s="439"/>
      <c r="Z674" s="439"/>
      <c r="AA674" s="439"/>
      <c r="AB674" s="439"/>
      <c r="AC674" s="439"/>
      <c r="AD674" s="439"/>
    </row>
    <row r="675">
      <c r="A675" s="439"/>
      <c r="B675" s="439"/>
      <c r="C675" s="443"/>
      <c r="D675" s="443"/>
      <c r="E675" s="443"/>
      <c r="F675" s="443"/>
      <c r="G675" s="443"/>
      <c r="H675" s="439"/>
      <c r="I675" s="439"/>
      <c r="J675" s="439"/>
      <c r="K675" s="439"/>
      <c r="L675" s="439"/>
      <c r="M675" s="439"/>
      <c r="N675" s="439"/>
      <c r="O675" s="439"/>
      <c r="P675" s="439"/>
      <c r="Q675" s="439"/>
      <c r="R675" s="439"/>
      <c r="S675" s="439"/>
      <c r="T675" s="439"/>
      <c r="U675" s="439"/>
      <c r="V675" s="439"/>
      <c r="W675" s="439"/>
      <c r="X675" s="439"/>
      <c r="Y675" s="439"/>
      <c r="Z675" s="439"/>
      <c r="AA675" s="439"/>
      <c r="AB675" s="439"/>
      <c r="AC675" s="439"/>
      <c r="AD675" s="439"/>
    </row>
    <row r="676">
      <c r="A676" s="439"/>
      <c r="B676" s="439"/>
      <c r="C676" s="443"/>
      <c r="D676" s="443"/>
      <c r="E676" s="443"/>
      <c r="F676" s="443"/>
      <c r="G676" s="443"/>
      <c r="H676" s="439"/>
      <c r="I676" s="439"/>
      <c r="J676" s="439"/>
      <c r="K676" s="439"/>
      <c r="L676" s="439"/>
      <c r="M676" s="439"/>
      <c r="N676" s="439"/>
      <c r="O676" s="439"/>
      <c r="P676" s="439"/>
      <c r="Q676" s="439"/>
      <c r="R676" s="439"/>
      <c r="S676" s="439"/>
      <c r="T676" s="439"/>
      <c r="U676" s="439"/>
      <c r="V676" s="439"/>
      <c r="W676" s="439"/>
      <c r="X676" s="439"/>
      <c r="Y676" s="439"/>
      <c r="Z676" s="439"/>
      <c r="AA676" s="439"/>
      <c r="AB676" s="439"/>
      <c r="AC676" s="439"/>
      <c r="AD676" s="439"/>
    </row>
    <row r="677">
      <c r="A677" s="439"/>
      <c r="B677" s="439"/>
      <c r="C677" s="443"/>
      <c r="D677" s="443"/>
      <c r="E677" s="443"/>
      <c r="F677" s="443"/>
      <c r="G677" s="443"/>
      <c r="H677" s="439"/>
      <c r="I677" s="439"/>
      <c r="J677" s="439"/>
      <c r="K677" s="439"/>
      <c r="L677" s="439"/>
      <c r="M677" s="439"/>
      <c r="N677" s="439"/>
      <c r="O677" s="439"/>
      <c r="P677" s="439"/>
      <c r="Q677" s="439"/>
      <c r="R677" s="439"/>
      <c r="S677" s="439"/>
      <c r="T677" s="439"/>
      <c r="U677" s="439"/>
      <c r="V677" s="439"/>
      <c r="W677" s="439"/>
      <c r="X677" s="439"/>
      <c r="Y677" s="439"/>
      <c r="Z677" s="439"/>
      <c r="AA677" s="439"/>
      <c r="AB677" s="439"/>
      <c r="AC677" s="439"/>
      <c r="AD677" s="439"/>
    </row>
    <row r="678">
      <c r="A678" s="439"/>
      <c r="B678" s="439"/>
      <c r="C678" s="443"/>
      <c r="D678" s="443"/>
      <c r="E678" s="443"/>
      <c r="F678" s="443"/>
      <c r="G678" s="443"/>
      <c r="H678" s="439"/>
      <c r="I678" s="439"/>
      <c r="J678" s="439"/>
      <c r="K678" s="439"/>
      <c r="L678" s="439"/>
      <c r="M678" s="439"/>
      <c r="N678" s="439"/>
      <c r="O678" s="439"/>
      <c r="P678" s="439"/>
      <c r="Q678" s="439"/>
      <c r="R678" s="439"/>
      <c r="S678" s="439"/>
      <c r="T678" s="439"/>
      <c r="U678" s="439"/>
      <c r="V678" s="439"/>
      <c r="W678" s="439"/>
      <c r="X678" s="439"/>
      <c r="Y678" s="439"/>
      <c r="Z678" s="439"/>
      <c r="AA678" s="439"/>
      <c r="AB678" s="439"/>
      <c r="AC678" s="439"/>
      <c r="AD678" s="439"/>
    </row>
    <row r="679">
      <c r="A679" s="439"/>
      <c r="B679" s="439"/>
      <c r="C679" s="443"/>
      <c r="D679" s="443"/>
      <c r="E679" s="443"/>
      <c r="F679" s="443"/>
      <c r="G679" s="443"/>
      <c r="H679" s="439"/>
      <c r="I679" s="439"/>
      <c r="J679" s="439"/>
      <c r="K679" s="439"/>
      <c r="L679" s="439"/>
      <c r="M679" s="439"/>
      <c r="N679" s="439"/>
      <c r="O679" s="439"/>
      <c r="P679" s="439"/>
      <c r="Q679" s="439"/>
      <c r="R679" s="439"/>
      <c r="S679" s="439"/>
      <c r="T679" s="439"/>
      <c r="U679" s="439"/>
      <c r="V679" s="439"/>
      <c r="W679" s="439"/>
      <c r="X679" s="439"/>
      <c r="Y679" s="439"/>
      <c r="Z679" s="439"/>
      <c r="AA679" s="439"/>
      <c r="AB679" s="439"/>
      <c r="AC679" s="439"/>
      <c r="AD679" s="439"/>
    </row>
    <row r="680">
      <c r="A680" s="439"/>
      <c r="B680" s="439"/>
      <c r="C680" s="443"/>
      <c r="D680" s="443"/>
      <c r="E680" s="443"/>
      <c r="F680" s="443"/>
      <c r="G680" s="443"/>
      <c r="H680" s="439"/>
      <c r="I680" s="439"/>
      <c r="J680" s="439"/>
      <c r="K680" s="439"/>
      <c r="L680" s="439"/>
      <c r="M680" s="439"/>
      <c r="N680" s="439"/>
      <c r="O680" s="439"/>
      <c r="P680" s="439"/>
      <c r="Q680" s="439"/>
      <c r="R680" s="439"/>
      <c r="S680" s="439"/>
      <c r="T680" s="439"/>
      <c r="U680" s="439"/>
      <c r="V680" s="439"/>
      <c r="W680" s="439"/>
      <c r="X680" s="439"/>
      <c r="Y680" s="439"/>
      <c r="Z680" s="439"/>
      <c r="AA680" s="439"/>
      <c r="AB680" s="439"/>
      <c r="AC680" s="439"/>
      <c r="AD680" s="439"/>
    </row>
    <row r="681">
      <c r="A681" s="439"/>
      <c r="B681" s="439"/>
      <c r="C681" s="443"/>
      <c r="D681" s="443"/>
      <c r="E681" s="443"/>
      <c r="F681" s="443"/>
      <c r="G681" s="443"/>
      <c r="H681" s="439"/>
      <c r="I681" s="439"/>
      <c r="J681" s="439"/>
      <c r="K681" s="439"/>
      <c r="L681" s="439"/>
      <c r="M681" s="439"/>
      <c r="N681" s="439"/>
      <c r="O681" s="439"/>
      <c r="P681" s="439"/>
      <c r="Q681" s="439"/>
      <c r="R681" s="439"/>
      <c r="S681" s="439"/>
      <c r="T681" s="439"/>
      <c r="U681" s="439"/>
      <c r="V681" s="439"/>
      <c r="W681" s="439"/>
      <c r="X681" s="439"/>
      <c r="Y681" s="439"/>
      <c r="Z681" s="439"/>
      <c r="AA681" s="439"/>
      <c r="AB681" s="439"/>
      <c r="AC681" s="439"/>
      <c r="AD681" s="439"/>
    </row>
    <row r="682">
      <c r="A682" s="439"/>
      <c r="B682" s="439"/>
      <c r="C682" s="443"/>
      <c r="D682" s="443"/>
      <c r="E682" s="443"/>
      <c r="F682" s="443"/>
      <c r="G682" s="443"/>
      <c r="H682" s="439"/>
      <c r="I682" s="439"/>
      <c r="J682" s="439"/>
      <c r="K682" s="439"/>
      <c r="L682" s="439"/>
      <c r="M682" s="439"/>
      <c r="N682" s="439"/>
      <c r="O682" s="439"/>
      <c r="P682" s="439"/>
      <c r="Q682" s="439"/>
      <c r="R682" s="439"/>
      <c r="S682" s="439"/>
      <c r="T682" s="439"/>
      <c r="U682" s="439"/>
      <c r="V682" s="439"/>
      <c r="W682" s="439"/>
      <c r="X682" s="439"/>
      <c r="Y682" s="439"/>
      <c r="Z682" s="439"/>
      <c r="AA682" s="439"/>
      <c r="AB682" s="439"/>
      <c r="AC682" s="439"/>
      <c r="AD682" s="439"/>
    </row>
    <row r="683">
      <c r="A683" s="439"/>
      <c r="B683" s="439"/>
      <c r="C683" s="443"/>
      <c r="D683" s="443"/>
      <c r="E683" s="443"/>
      <c r="F683" s="443"/>
      <c r="G683" s="443"/>
      <c r="H683" s="439"/>
      <c r="I683" s="439"/>
      <c r="J683" s="439"/>
      <c r="K683" s="439"/>
      <c r="L683" s="439"/>
      <c r="M683" s="439"/>
      <c r="N683" s="439"/>
      <c r="O683" s="439"/>
      <c r="P683" s="439"/>
      <c r="Q683" s="439"/>
      <c r="R683" s="439"/>
      <c r="S683" s="439"/>
      <c r="T683" s="439"/>
      <c r="U683" s="439"/>
      <c r="V683" s="439"/>
      <c r="W683" s="439"/>
      <c r="X683" s="439"/>
      <c r="Y683" s="439"/>
      <c r="Z683" s="439"/>
      <c r="AA683" s="439"/>
      <c r="AB683" s="439"/>
      <c r="AC683" s="439"/>
      <c r="AD683" s="439"/>
    </row>
    <row r="684">
      <c r="A684" s="439"/>
      <c r="B684" s="439"/>
      <c r="C684" s="443"/>
      <c r="D684" s="443"/>
      <c r="E684" s="443"/>
      <c r="F684" s="443"/>
      <c r="G684" s="443"/>
      <c r="H684" s="439"/>
      <c r="I684" s="439"/>
      <c r="J684" s="439"/>
      <c r="K684" s="439"/>
      <c r="L684" s="439"/>
      <c r="M684" s="439"/>
      <c r="N684" s="439"/>
      <c r="O684" s="439"/>
      <c r="P684" s="439"/>
      <c r="Q684" s="439"/>
      <c r="R684" s="439"/>
      <c r="S684" s="439"/>
      <c r="T684" s="439"/>
      <c r="U684" s="439"/>
      <c r="V684" s="439"/>
      <c r="W684" s="439"/>
      <c r="X684" s="439"/>
      <c r="Y684" s="439"/>
      <c r="Z684" s="439"/>
      <c r="AA684" s="439"/>
      <c r="AB684" s="439"/>
      <c r="AC684" s="439"/>
      <c r="AD684" s="439"/>
    </row>
    <row r="685">
      <c r="A685" s="439"/>
      <c r="B685" s="439"/>
      <c r="C685" s="443"/>
      <c r="D685" s="443"/>
      <c r="E685" s="443"/>
      <c r="F685" s="443"/>
      <c r="G685" s="443"/>
      <c r="H685" s="439"/>
      <c r="I685" s="439"/>
      <c r="J685" s="439"/>
      <c r="K685" s="439"/>
      <c r="L685" s="439"/>
      <c r="M685" s="439"/>
      <c r="N685" s="439"/>
      <c r="O685" s="439"/>
      <c r="P685" s="439"/>
      <c r="Q685" s="439"/>
      <c r="R685" s="439"/>
      <c r="S685" s="439"/>
      <c r="T685" s="439"/>
      <c r="U685" s="439"/>
      <c r="V685" s="439"/>
      <c r="W685" s="439"/>
      <c r="X685" s="439"/>
      <c r="Y685" s="439"/>
      <c r="Z685" s="439"/>
      <c r="AA685" s="439"/>
      <c r="AB685" s="439"/>
      <c r="AC685" s="439"/>
      <c r="AD685" s="439"/>
    </row>
    <row r="686">
      <c r="A686" s="439"/>
      <c r="B686" s="439"/>
      <c r="C686" s="443"/>
      <c r="D686" s="443"/>
      <c r="E686" s="443"/>
      <c r="F686" s="443"/>
      <c r="G686" s="443"/>
      <c r="H686" s="439"/>
      <c r="I686" s="439"/>
      <c r="J686" s="439"/>
      <c r="K686" s="439"/>
      <c r="L686" s="439"/>
      <c r="M686" s="439"/>
      <c r="N686" s="439"/>
      <c r="O686" s="439"/>
      <c r="P686" s="439"/>
      <c r="Q686" s="439"/>
      <c r="R686" s="439"/>
      <c r="S686" s="439"/>
      <c r="T686" s="439"/>
      <c r="U686" s="439"/>
      <c r="V686" s="439"/>
      <c r="W686" s="439"/>
      <c r="X686" s="439"/>
      <c r="Y686" s="439"/>
      <c r="Z686" s="439"/>
      <c r="AA686" s="439"/>
      <c r="AB686" s="439"/>
      <c r="AC686" s="439"/>
      <c r="AD686" s="439"/>
    </row>
    <row r="687">
      <c r="A687" s="439"/>
      <c r="B687" s="439"/>
      <c r="C687" s="443"/>
      <c r="D687" s="443"/>
      <c r="E687" s="443"/>
      <c r="F687" s="443"/>
      <c r="G687" s="443"/>
      <c r="H687" s="439"/>
      <c r="I687" s="439"/>
      <c r="J687" s="439"/>
      <c r="K687" s="439"/>
      <c r="L687" s="439"/>
      <c r="M687" s="439"/>
      <c r="N687" s="439"/>
      <c r="O687" s="439"/>
      <c r="P687" s="439"/>
      <c r="Q687" s="439"/>
      <c r="R687" s="439"/>
      <c r="S687" s="439"/>
      <c r="T687" s="439"/>
      <c r="U687" s="439"/>
      <c r="V687" s="439"/>
      <c r="W687" s="439"/>
      <c r="X687" s="439"/>
      <c r="Y687" s="439"/>
      <c r="Z687" s="439"/>
      <c r="AA687" s="439"/>
      <c r="AB687" s="439"/>
      <c r="AC687" s="439"/>
      <c r="AD687" s="439"/>
    </row>
    <row r="688">
      <c r="A688" s="439"/>
      <c r="B688" s="439"/>
      <c r="C688" s="443"/>
      <c r="D688" s="443"/>
      <c r="E688" s="443"/>
      <c r="F688" s="443"/>
      <c r="G688" s="443"/>
      <c r="H688" s="439"/>
      <c r="I688" s="439"/>
      <c r="J688" s="439"/>
      <c r="K688" s="439"/>
      <c r="L688" s="439"/>
      <c r="M688" s="439"/>
      <c r="N688" s="439"/>
      <c r="O688" s="439"/>
      <c r="P688" s="439"/>
      <c r="Q688" s="439"/>
      <c r="R688" s="439"/>
      <c r="S688" s="439"/>
      <c r="T688" s="439"/>
      <c r="U688" s="439"/>
      <c r="V688" s="439"/>
      <c r="W688" s="439"/>
      <c r="X688" s="439"/>
      <c r="Y688" s="439"/>
      <c r="Z688" s="439"/>
      <c r="AA688" s="439"/>
      <c r="AB688" s="439"/>
      <c r="AC688" s="439"/>
      <c r="AD688" s="439"/>
    </row>
    <row r="689">
      <c r="A689" s="439"/>
      <c r="B689" s="439"/>
      <c r="C689" s="443"/>
      <c r="D689" s="443"/>
      <c r="E689" s="443"/>
      <c r="F689" s="443"/>
      <c r="G689" s="443"/>
      <c r="H689" s="439"/>
      <c r="I689" s="439"/>
      <c r="J689" s="439"/>
      <c r="K689" s="439"/>
      <c r="L689" s="439"/>
      <c r="M689" s="439"/>
      <c r="N689" s="439"/>
      <c r="O689" s="439"/>
      <c r="P689" s="439"/>
      <c r="Q689" s="439"/>
      <c r="R689" s="439"/>
      <c r="S689" s="439"/>
      <c r="T689" s="439"/>
      <c r="U689" s="439"/>
      <c r="V689" s="439"/>
      <c r="W689" s="439"/>
      <c r="X689" s="439"/>
      <c r="Y689" s="439"/>
      <c r="Z689" s="439"/>
      <c r="AA689" s="439"/>
      <c r="AB689" s="439"/>
      <c r="AC689" s="439"/>
      <c r="AD689" s="439"/>
    </row>
    <row r="690">
      <c r="A690" s="439"/>
      <c r="B690" s="439"/>
      <c r="C690" s="443"/>
      <c r="D690" s="443"/>
      <c r="E690" s="443"/>
      <c r="F690" s="443"/>
      <c r="G690" s="443"/>
      <c r="H690" s="439"/>
      <c r="I690" s="439"/>
      <c r="J690" s="439"/>
      <c r="K690" s="439"/>
      <c r="L690" s="439"/>
      <c r="M690" s="439"/>
      <c r="N690" s="439"/>
      <c r="O690" s="439"/>
      <c r="P690" s="439"/>
      <c r="Q690" s="439"/>
      <c r="R690" s="439"/>
      <c r="S690" s="439"/>
      <c r="T690" s="439"/>
      <c r="U690" s="439"/>
      <c r="V690" s="439"/>
      <c r="W690" s="439"/>
      <c r="X690" s="439"/>
      <c r="Y690" s="439"/>
      <c r="Z690" s="439"/>
      <c r="AA690" s="439"/>
      <c r="AB690" s="439"/>
      <c r="AC690" s="439"/>
      <c r="AD690" s="439"/>
    </row>
    <row r="691">
      <c r="A691" s="439"/>
      <c r="B691" s="439"/>
      <c r="C691" s="443"/>
      <c r="D691" s="443"/>
      <c r="E691" s="443"/>
      <c r="F691" s="443"/>
      <c r="G691" s="443"/>
      <c r="H691" s="439"/>
      <c r="I691" s="439"/>
      <c r="J691" s="439"/>
      <c r="K691" s="439"/>
      <c r="L691" s="439"/>
      <c r="M691" s="439"/>
      <c r="N691" s="439"/>
      <c r="O691" s="439"/>
      <c r="P691" s="439"/>
      <c r="Q691" s="439"/>
      <c r="R691" s="439"/>
      <c r="S691" s="439"/>
      <c r="T691" s="439"/>
      <c r="U691" s="439"/>
      <c r="V691" s="439"/>
      <c r="W691" s="439"/>
      <c r="X691" s="439"/>
      <c r="Y691" s="439"/>
      <c r="Z691" s="439"/>
      <c r="AA691" s="439"/>
      <c r="AB691" s="439"/>
      <c r="AC691" s="439"/>
      <c r="AD691" s="439"/>
    </row>
    <row r="692">
      <c r="A692" s="439"/>
      <c r="B692" s="439"/>
      <c r="C692" s="443"/>
      <c r="D692" s="443"/>
      <c r="E692" s="443"/>
      <c r="F692" s="443"/>
      <c r="G692" s="443"/>
      <c r="H692" s="439"/>
      <c r="I692" s="439"/>
      <c r="J692" s="439"/>
      <c r="K692" s="439"/>
      <c r="L692" s="439"/>
      <c r="M692" s="439"/>
      <c r="N692" s="439"/>
      <c r="O692" s="439"/>
      <c r="P692" s="439"/>
      <c r="Q692" s="439"/>
      <c r="R692" s="439"/>
      <c r="S692" s="439"/>
      <c r="T692" s="439"/>
      <c r="U692" s="439"/>
      <c r="V692" s="439"/>
      <c r="W692" s="439"/>
      <c r="X692" s="439"/>
      <c r="Y692" s="439"/>
      <c r="Z692" s="439"/>
      <c r="AA692" s="439"/>
      <c r="AB692" s="439"/>
      <c r="AC692" s="439"/>
      <c r="AD692" s="439"/>
    </row>
    <row r="693">
      <c r="A693" s="439"/>
      <c r="B693" s="439"/>
      <c r="C693" s="443"/>
      <c r="D693" s="443"/>
      <c r="E693" s="443"/>
      <c r="F693" s="443"/>
      <c r="G693" s="443"/>
      <c r="H693" s="439"/>
      <c r="I693" s="439"/>
      <c r="J693" s="439"/>
      <c r="K693" s="439"/>
      <c r="L693" s="439"/>
      <c r="M693" s="439"/>
      <c r="N693" s="439"/>
      <c r="O693" s="439"/>
      <c r="P693" s="439"/>
      <c r="Q693" s="439"/>
      <c r="R693" s="439"/>
      <c r="S693" s="439"/>
      <c r="T693" s="439"/>
      <c r="U693" s="439"/>
      <c r="V693" s="439"/>
      <c r="W693" s="439"/>
      <c r="X693" s="439"/>
      <c r="Y693" s="439"/>
      <c r="Z693" s="439"/>
      <c r="AA693" s="439"/>
      <c r="AB693" s="439"/>
      <c r="AC693" s="439"/>
      <c r="AD693" s="439"/>
    </row>
    <row r="694">
      <c r="A694" s="439"/>
      <c r="B694" s="439"/>
      <c r="C694" s="443"/>
      <c r="D694" s="443"/>
      <c r="E694" s="443"/>
      <c r="F694" s="443"/>
      <c r="G694" s="443"/>
      <c r="H694" s="439"/>
      <c r="I694" s="439"/>
      <c r="J694" s="439"/>
      <c r="K694" s="439"/>
      <c r="L694" s="439"/>
      <c r="M694" s="439"/>
      <c r="N694" s="439"/>
      <c r="O694" s="439"/>
      <c r="P694" s="439"/>
      <c r="Q694" s="439"/>
      <c r="R694" s="439"/>
      <c r="S694" s="439"/>
      <c r="T694" s="439"/>
      <c r="U694" s="439"/>
      <c r="V694" s="439"/>
      <c r="W694" s="439"/>
      <c r="X694" s="439"/>
      <c r="Y694" s="439"/>
      <c r="Z694" s="439"/>
      <c r="AA694" s="439"/>
      <c r="AB694" s="439"/>
      <c r="AC694" s="439"/>
      <c r="AD694" s="439"/>
    </row>
    <row r="695">
      <c r="A695" s="439"/>
      <c r="B695" s="439"/>
      <c r="C695" s="443"/>
      <c r="D695" s="443"/>
      <c r="E695" s="443"/>
      <c r="F695" s="443"/>
      <c r="G695" s="443"/>
      <c r="H695" s="439"/>
      <c r="I695" s="439"/>
      <c r="J695" s="439"/>
      <c r="K695" s="439"/>
      <c r="L695" s="439"/>
      <c r="M695" s="439"/>
      <c r="N695" s="439"/>
      <c r="O695" s="439"/>
      <c r="P695" s="439"/>
      <c r="Q695" s="439"/>
      <c r="R695" s="439"/>
      <c r="S695" s="439"/>
      <c r="T695" s="439"/>
      <c r="U695" s="439"/>
      <c r="V695" s="439"/>
      <c r="W695" s="439"/>
      <c r="X695" s="439"/>
      <c r="Y695" s="439"/>
      <c r="Z695" s="439"/>
      <c r="AA695" s="439"/>
      <c r="AB695" s="439"/>
      <c r="AC695" s="439"/>
      <c r="AD695" s="439"/>
    </row>
    <row r="696">
      <c r="A696" s="439"/>
      <c r="B696" s="439"/>
      <c r="C696" s="443"/>
      <c r="D696" s="443"/>
      <c r="E696" s="443"/>
      <c r="F696" s="443"/>
      <c r="G696" s="443"/>
      <c r="H696" s="439"/>
      <c r="I696" s="439"/>
      <c r="J696" s="439"/>
      <c r="K696" s="439"/>
      <c r="L696" s="439"/>
      <c r="M696" s="439"/>
      <c r="N696" s="439"/>
      <c r="O696" s="439"/>
      <c r="P696" s="439"/>
      <c r="Q696" s="439"/>
      <c r="R696" s="439"/>
      <c r="S696" s="439"/>
      <c r="T696" s="439"/>
      <c r="U696" s="439"/>
      <c r="V696" s="439"/>
      <c r="W696" s="439"/>
      <c r="X696" s="439"/>
      <c r="Y696" s="439"/>
      <c r="Z696" s="439"/>
      <c r="AA696" s="439"/>
      <c r="AB696" s="439"/>
      <c r="AC696" s="439"/>
      <c r="AD696" s="439"/>
    </row>
    <row r="697">
      <c r="A697" s="439"/>
      <c r="B697" s="439"/>
      <c r="C697" s="443"/>
      <c r="D697" s="443"/>
      <c r="E697" s="443"/>
      <c r="F697" s="443"/>
      <c r="G697" s="443"/>
      <c r="H697" s="439"/>
      <c r="I697" s="439"/>
      <c r="J697" s="439"/>
      <c r="K697" s="439"/>
      <c r="L697" s="439"/>
      <c r="M697" s="439"/>
      <c r="N697" s="439"/>
      <c r="O697" s="439"/>
      <c r="P697" s="439"/>
      <c r="Q697" s="439"/>
      <c r="R697" s="439"/>
      <c r="S697" s="439"/>
      <c r="T697" s="439"/>
      <c r="U697" s="439"/>
      <c r="V697" s="439"/>
      <c r="W697" s="439"/>
      <c r="X697" s="439"/>
      <c r="Y697" s="439"/>
      <c r="Z697" s="439"/>
      <c r="AA697" s="439"/>
      <c r="AB697" s="439"/>
      <c r="AC697" s="439"/>
      <c r="AD697" s="439"/>
    </row>
    <row r="698">
      <c r="A698" s="439"/>
      <c r="B698" s="439"/>
      <c r="C698" s="443"/>
      <c r="D698" s="443"/>
      <c r="E698" s="443"/>
      <c r="F698" s="443"/>
      <c r="G698" s="443"/>
      <c r="H698" s="439"/>
      <c r="I698" s="439"/>
      <c r="J698" s="439"/>
      <c r="K698" s="439"/>
      <c r="L698" s="439"/>
      <c r="M698" s="439"/>
      <c r="N698" s="439"/>
      <c r="O698" s="439"/>
      <c r="P698" s="439"/>
      <c r="Q698" s="439"/>
      <c r="R698" s="439"/>
      <c r="S698" s="439"/>
      <c r="T698" s="439"/>
      <c r="U698" s="439"/>
      <c r="V698" s="439"/>
      <c r="W698" s="439"/>
      <c r="X698" s="439"/>
      <c r="Y698" s="439"/>
      <c r="Z698" s="439"/>
      <c r="AA698" s="439"/>
      <c r="AB698" s="439"/>
      <c r="AC698" s="439"/>
      <c r="AD698" s="439"/>
    </row>
    <row r="699">
      <c r="A699" s="439"/>
      <c r="B699" s="439"/>
      <c r="C699" s="443"/>
      <c r="D699" s="443"/>
      <c r="E699" s="443"/>
      <c r="F699" s="443"/>
      <c r="G699" s="443"/>
      <c r="H699" s="439"/>
      <c r="I699" s="439"/>
      <c r="J699" s="439"/>
      <c r="K699" s="439"/>
      <c r="L699" s="439"/>
      <c r="M699" s="439"/>
      <c r="N699" s="439"/>
      <c r="O699" s="439"/>
      <c r="P699" s="439"/>
      <c r="Q699" s="439"/>
      <c r="R699" s="439"/>
      <c r="S699" s="439"/>
      <c r="T699" s="439"/>
      <c r="U699" s="439"/>
      <c r="V699" s="439"/>
      <c r="W699" s="439"/>
      <c r="X699" s="439"/>
      <c r="Y699" s="439"/>
      <c r="Z699" s="439"/>
      <c r="AA699" s="439"/>
      <c r="AB699" s="439"/>
      <c r="AC699" s="439"/>
      <c r="AD699" s="439"/>
    </row>
    <row r="700">
      <c r="A700" s="439"/>
      <c r="B700" s="439"/>
      <c r="C700" s="443"/>
      <c r="D700" s="443"/>
      <c r="E700" s="443"/>
      <c r="F700" s="443"/>
      <c r="G700" s="443"/>
      <c r="H700" s="439"/>
      <c r="I700" s="439"/>
      <c r="J700" s="439"/>
      <c r="K700" s="439"/>
      <c r="L700" s="439"/>
      <c r="M700" s="439"/>
      <c r="N700" s="439"/>
      <c r="O700" s="439"/>
      <c r="P700" s="439"/>
      <c r="Q700" s="439"/>
      <c r="R700" s="439"/>
      <c r="S700" s="439"/>
      <c r="T700" s="439"/>
      <c r="U700" s="439"/>
      <c r="V700" s="439"/>
      <c r="W700" s="439"/>
      <c r="X700" s="439"/>
      <c r="Y700" s="439"/>
      <c r="Z700" s="439"/>
      <c r="AA700" s="439"/>
      <c r="AB700" s="439"/>
      <c r="AC700" s="439"/>
      <c r="AD700" s="439"/>
    </row>
    <row r="701">
      <c r="A701" s="439"/>
      <c r="B701" s="439"/>
      <c r="C701" s="443"/>
      <c r="D701" s="443"/>
      <c r="E701" s="443"/>
      <c r="F701" s="443"/>
      <c r="G701" s="443"/>
      <c r="H701" s="439"/>
      <c r="I701" s="439"/>
      <c r="J701" s="439"/>
      <c r="K701" s="439"/>
      <c r="L701" s="439"/>
      <c r="M701" s="439"/>
      <c r="N701" s="439"/>
      <c r="O701" s="439"/>
      <c r="P701" s="439"/>
      <c r="Q701" s="439"/>
      <c r="R701" s="439"/>
      <c r="S701" s="439"/>
      <c r="T701" s="439"/>
      <c r="U701" s="439"/>
      <c r="V701" s="439"/>
      <c r="W701" s="439"/>
      <c r="X701" s="439"/>
      <c r="Y701" s="439"/>
      <c r="Z701" s="439"/>
      <c r="AA701" s="439"/>
      <c r="AB701" s="439"/>
      <c r="AC701" s="439"/>
      <c r="AD701" s="439"/>
    </row>
    <row r="702">
      <c r="A702" s="439"/>
      <c r="B702" s="439"/>
      <c r="C702" s="443"/>
      <c r="D702" s="443"/>
      <c r="E702" s="443"/>
      <c r="F702" s="443"/>
      <c r="G702" s="443"/>
      <c r="H702" s="439"/>
      <c r="I702" s="439"/>
      <c r="J702" s="439"/>
      <c r="K702" s="439"/>
      <c r="L702" s="439"/>
      <c r="M702" s="439"/>
      <c r="N702" s="439"/>
      <c r="O702" s="439"/>
      <c r="P702" s="439"/>
      <c r="Q702" s="439"/>
      <c r="R702" s="439"/>
      <c r="S702" s="439"/>
      <c r="T702" s="439"/>
      <c r="U702" s="439"/>
      <c r="V702" s="439"/>
      <c r="W702" s="439"/>
      <c r="X702" s="439"/>
      <c r="Y702" s="439"/>
      <c r="Z702" s="439"/>
      <c r="AA702" s="439"/>
      <c r="AB702" s="439"/>
      <c r="AC702" s="439"/>
      <c r="AD702" s="439"/>
    </row>
    <row r="703">
      <c r="A703" s="439"/>
      <c r="B703" s="439"/>
      <c r="C703" s="443"/>
      <c r="D703" s="443"/>
      <c r="E703" s="443"/>
      <c r="F703" s="443"/>
      <c r="G703" s="443"/>
      <c r="H703" s="439"/>
      <c r="I703" s="439"/>
      <c r="J703" s="439"/>
      <c r="K703" s="439"/>
      <c r="L703" s="439"/>
      <c r="M703" s="439"/>
      <c r="N703" s="439"/>
      <c r="O703" s="439"/>
      <c r="P703" s="439"/>
      <c r="Q703" s="439"/>
      <c r="R703" s="439"/>
      <c r="S703" s="439"/>
      <c r="T703" s="439"/>
      <c r="U703" s="439"/>
      <c r="V703" s="439"/>
      <c r="W703" s="439"/>
      <c r="X703" s="439"/>
      <c r="Y703" s="439"/>
      <c r="Z703" s="439"/>
      <c r="AA703" s="439"/>
      <c r="AB703" s="439"/>
      <c r="AC703" s="439"/>
      <c r="AD703" s="439"/>
    </row>
    <row r="704">
      <c r="A704" s="439"/>
      <c r="B704" s="439"/>
      <c r="C704" s="443"/>
      <c r="D704" s="443"/>
      <c r="E704" s="443"/>
      <c r="F704" s="443"/>
      <c r="G704" s="443"/>
      <c r="H704" s="439"/>
      <c r="I704" s="439"/>
      <c r="J704" s="439"/>
      <c r="K704" s="439"/>
      <c r="L704" s="439"/>
      <c r="M704" s="439"/>
      <c r="N704" s="439"/>
      <c r="O704" s="439"/>
      <c r="P704" s="439"/>
      <c r="Q704" s="439"/>
      <c r="R704" s="439"/>
      <c r="S704" s="439"/>
      <c r="T704" s="439"/>
      <c r="U704" s="439"/>
      <c r="V704" s="439"/>
      <c r="W704" s="439"/>
      <c r="X704" s="439"/>
      <c r="Y704" s="439"/>
      <c r="Z704" s="439"/>
      <c r="AA704" s="439"/>
      <c r="AB704" s="439"/>
      <c r="AC704" s="439"/>
      <c r="AD704" s="439"/>
    </row>
    <row r="705">
      <c r="A705" s="439"/>
      <c r="B705" s="439"/>
      <c r="C705" s="443"/>
      <c r="D705" s="443"/>
      <c r="E705" s="443"/>
      <c r="F705" s="443"/>
      <c r="G705" s="443"/>
      <c r="H705" s="439"/>
      <c r="I705" s="439"/>
      <c r="J705" s="439"/>
      <c r="K705" s="439"/>
      <c r="L705" s="439"/>
      <c r="M705" s="439"/>
      <c r="N705" s="439"/>
      <c r="O705" s="439"/>
      <c r="P705" s="439"/>
      <c r="Q705" s="439"/>
      <c r="R705" s="439"/>
      <c r="S705" s="439"/>
      <c r="T705" s="439"/>
      <c r="U705" s="439"/>
      <c r="V705" s="439"/>
      <c r="W705" s="439"/>
      <c r="X705" s="439"/>
      <c r="Y705" s="439"/>
      <c r="Z705" s="439"/>
      <c r="AA705" s="439"/>
      <c r="AB705" s="439"/>
      <c r="AC705" s="439"/>
      <c r="AD705" s="439"/>
    </row>
    <row r="706">
      <c r="A706" s="439"/>
      <c r="B706" s="439"/>
      <c r="C706" s="443"/>
      <c r="D706" s="443"/>
      <c r="E706" s="443"/>
      <c r="F706" s="443"/>
      <c r="G706" s="443"/>
      <c r="H706" s="439"/>
      <c r="I706" s="439"/>
      <c r="J706" s="439"/>
      <c r="K706" s="439"/>
      <c r="L706" s="439"/>
      <c r="M706" s="439"/>
      <c r="N706" s="439"/>
      <c r="O706" s="439"/>
      <c r="P706" s="439"/>
      <c r="Q706" s="439"/>
      <c r="R706" s="439"/>
      <c r="S706" s="439"/>
      <c r="T706" s="439"/>
      <c r="U706" s="439"/>
      <c r="V706" s="439"/>
      <c r="W706" s="439"/>
      <c r="X706" s="439"/>
      <c r="Y706" s="439"/>
      <c r="Z706" s="439"/>
      <c r="AA706" s="439"/>
      <c r="AB706" s="439"/>
      <c r="AC706" s="439"/>
      <c r="AD706" s="439"/>
    </row>
    <row r="707">
      <c r="A707" s="439"/>
      <c r="B707" s="439"/>
      <c r="C707" s="443"/>
      <c r="D707" s="443"/>
      <c r="E707" s="443"/>
      <c r="F707" s="443"/>
      <c r="G707" s="443"/>
      <c r="H707" s="439"/>
      <c r="I707" s="439"/>
      <c r="J707" s="439"/>
      <c r="K707" s="439"/>
      <c r="L707" s="439"/>
      <c r="M707" s="439"/>
      <c r="N707" s="439"/>
      <c r="O707" s="439"/>
      <c r="P707" s="439"/>
      <c r="Q707" s="439"/>
      <c r="R707" s="439"/>
      <c r="S707" s="439"/>
      <c r="T707" s="439"/>
      <c r="U707" s="439"/>
      <c r="V707" s="439"/>
      <c r="W707" s="439"/>
      <c r="X707" s="439"/>
      <c r="Y707" s="439"/>
      <c r="Z707" s="439"/>
      <c r="AA707" s="439"/>
      <c r="AB707" s="439"/>
      <c r="AC707" s="439"/>
      <c r="AD707" s="439"/>
    </row>
    <row r="708">
      <c r="A708" s="439"/>
      <c r="B708" s="439"/>
      <c r="C708" s="443"/>
      <c r="D708" s="443"/>
      <c r="E708" s="443"/>
      <c r="F708" s="443"/>
      <c r="G708" s="443"/>
      <c r="H708" s="439"/>
      <c r="I708" s="439"/>
      <c r="J708" s="439"/>
      <c r="K708" s="439"/>
      <c r="L708" s="439"/>
      <c r="M708" s="439"/>
      <c r="N708" s="439"/>
      <c r="O708" s="439"/>
      <c r="P708" s="439"/>
      <c r="Q708" s="439"/>
      <c r="R708" s="439"/>
      <c r="S708" s="439"/>
      <c r="T708" s="439"/>
      <c r="U708" s="439"/>
      <c r="V708" s="439"/>
      <c r="W708" s="439"/>
      <c r="X708" s="439"/>
      <c r="Y708" s="439"/>
      <c r="Z708" s="439"/>
      <c r="AA708" s="439"/>
      <c r="AB708" s="439"/>
      <c r="AC708" s="439"/>
      <c r="AD708" s="439"/>
    </row>
    <row r="709">
      <c r="A709" s="439"/>
      <c r="B709" s="439"/>
      <c r="C709" s="443"/>
      <c r="D709" s="443"/>
      <c r="E709" s="443"/>
      <c r="F709" s="443"/>
      <c r="G709" s="443"/>
      <c r="H709" s="439"/>
      <c r="I709" s="439"/>
      <c r="J709" s="439"/>
      <c r="K709" s="439"/>
      <c r="L709" s="439"/>
      <c r="M709" s="439"/>
      <c r="N709" s="439"/>
      <c r="O709" s="439"/>
      <c r="P709" s="439"/>
      <c r="Q709" s="439"/>
      <c r="R709" s="439"/>
      <c r="S709" s="439"/>
      <c r="T709" s="439"/>
      <c r="U709" s="439"/>
      <c r="V709" s="439"/>
      <c r="W709" s="439"/>
      <c r="X709" s="439"/>
      <c r="Y709" s="439"/>
      <c r="Z709" s="439"/>
      <c r="AA709" s="439"/>
      <c r="AB709" s="439"/>
      <c r="AC709" s="439"/>
      <c r="AD709" s="439"/>
    </row>
    <row r="710">
      <c r="A710" s="439"/>
      <c r="B710" s="439"/>
      <c r="C710" s="443"/>
      <c r="D710" s="443"/>
      <c r="E710" s="443"/>
      <c r="F710" s="443"/>
      <c r="G710" s="443"/>
      <c r="H710" s="439"/>
      <c r="I710" s="439"/>
      <c r="J710" s="439"/>
      <c r="K710" s="439"/>
      <c r="L710" s="439"/>
      <c r="M710" s="439"/>
      <c r="N710" s="439"/>
      <c r="O710" s="439"/>
      <c r="P710" s="439"/>
      <c r="Q710" s="439"/>
      <c r="R710" s="439"/>
      <c r="S710" s="439"/>
      <c r="T710" s="439"/>
      <c r="U710" s="439"/>
      <c r="V710" s="439"/>
      <c r="W710" s="439"/>
      <c r="X710" s="439"/>
      <c r="Y710" s="439"/>
      <c r="Z710" s="439"/>
      <c r="AA710" s="439"/>
      <c r="AB710" s="439"/>
      <c r="AC710" s="439"/>
      <c r="AD710" s="439"/>
    </row>
    <row r="711">
      <c r="A711" s="439"/>
      <c r="B711" s="439"/>
      <c r="C711" s="443"/>
      <c r="D711" s="443"/>
      <c r="E711" s="443"/>
      <c r="F711" s="443"/>
      <c r="G711" s="443"/>
      <c r="H711" s="439"/>
      <c r="I711" s="439"/>
      <c r="J711" s="439"/>
      <c r="K711" s="439"/>
      <c r="L711" s="439"/>
      <c r="M711" s="439"/>
      <c r="N711" s="439"/>
      <c r="O711" s="439"/>
      <c r="P711" s="439"/>
      <c r="Q711" s="439"/>
      <c r="R711" s="439"/>
      <c r="S711" s="439"/>
      <c r="T711" s="439"/>
      <c r="U711" s="439"/>
      <c r="V711" s="439"/>
      <c r="W711" s="439"/>
      <c r="X711" s="439"/>
      <c r="Y711" s="439"/>
      <c r="Z711" s="439"/>
      <c r="AA711" s="439"/>
      <c r="AB711" s="439"/>
      <c r="AC711" s="439"/>
      <c r="AD711" s="439"/>
    </row>
    <row r="712">
      <c r="A712" s="439"/>
      <c r="B712" s="439"/>
      <c r="C712" s="443"/>
      <c r="D712" s="443"/>
      <c r="E712" s="443"/>
      <c r="F712" s="443"/>
      <c r="G712" s="443"/>
      <c r="H712" s="439"/>
      <c r="I712" s="439"/>
      <c r="J712" s="439"/>
      <c r="K712" s="439"/>
      <c r="L712" s="439"/>
      <c r="M712" s="439"/>
      <c r="N712" s="439"/>
      <c r="O712" s="439"/>
      <c r="P712" s="439"/>
      <c r="Q712" s="439"/>
      <c r="R712" s="439"/>
      <c r="S712" s="439"/>
      <c r="T712" s="439"/>
      <c r="U712" s="439"/>
      <c r="V712" s="439"/>
      <c r="W712" s="439"/>
      <c r="X712" s="439"/>
      <c r="Y712" s="439"/>
      <c r="Z712" s="439"/>
      <c r="AA712" s="439"/>
      <c r="AB712" s="439"/>
      <c r="AC712" s="439"/>
      <c r="AD712" s="439"/>
    </row>
    <row r="713">
      <c r="A713" s="439"/>
      <c r="B713" s="439"/>
      <c r="C713" s="443"/>
      <c r="D713" s="443"/>
      <c r="E713" s="443"/>
      <c r="F713" s="443"/>
      <c r="G713" s="443"/>
      <c r="H713" s="439"/>
      <c r="I713" s="439"/>
      <c r="J713" s="439"/>
      <c r="K713" s="439"/>
      <c r="L713" s="439"/>
      <c r="M713" s="439"/>
      <c r="N713" s="439"/>
      <c r="O713" s="439"/>
      <c r="P713" s="439"/>
      <c r="Q713" s="439"/>
      <c r="R713" s="439"/>
      <c r="S713" s="439"/>
      <c r="T713" s="439"/>
      <c r="U713" s="439"/>
      <c r="V713" s="439"/>
      <c r="W713" s="439"/>
      <c r="X713" s="439"/>
      <c r="Y713" s="439"/>
      <c r="Z713" s="439"/>
      <c r="AA713" s="439"/>
      <c r="AB713" s="439"/>
      <c r="AC713" s="439"/>
      <c r="AD713" s="439"/>
    </row>
    <row r="714">
      <c r="A714" s="439"/>
      <c r="B714" s="439"/>
      <c r="C714" s="443"/>
      <c r="D714" s="443"/>
      <c r="E714" s="443"/>
      <c r="F714" s="443"/>
      <c r="G714" s="443"/>
      <c r="H714" s="439"/>
      <c r="I714" s="439"/>
      <c r="J714" s="439"/>
      <c r="K714" s="439"/>
      <c r="L714" s="439"/>
      <c r="M714" s="439"/>
      <c r="N714" s="439"/>
      <c r="O714" s="439"/>
      <c r="P714" s="439"/>
      <c r="Q714" s="439"/>
      <c r="R714" s="439"/>
      <c r="S714" s="439"/>
      <c r="T714" s="439"/>
      <c r="U714" s="439"/>
      <c r="V714" s="439"/>
      <c r="W714" s="439"/>
      <c r="X714" s="439"/>
      <c r="Y714" s="439"/>
      <c r="Z714" s="439"/>
      <c r="AA714" s="439"/>
      <c r="AB714" s="439"/>
      <c r="AC714" s="439"/>
      <c r="AD714" s="439"/>
    </row>
    <row r="715">
      <c r="A715" s="439"/>
      <c r="B715" s="439"/>
      <c r="C715" s="443"/>
      <c r="D715" s="443"/>
      <c r="E715" s="443"/>
      <c r="F715" s="443"/>
      <c r="G715" s="443"/>
      <c r="H715" s="439"/>
      <c r="I715" s="439"/>
      <c r="J715" s="439"/>
      <c r="K715" s="439"/>
      <c r="L715" s="439"/>
      <c r="M715" s="439"/>
      <c r="N715" s="439"/>
      <c r="O715" s="439"/>
      <c r="P715" s="439"/>
      <c r="Q715" s="439"/>
      <c r="R715" s="439"/>
      <c r="S715" s="439"/>
      <c r="T715" s="439"/>
      <c r="U715" s="439"/>
      <c r="V715" s="439"/>
      <c r="W715" s="439"/>
      <c r="X715" s="439"/>
      <c r="Y715" s="439"/>
      <c r="Z715" s="439"/>
      <c r="AA715" s="439"/>
      <c r="AB715" s="439"/>
      <c r="AC715" s="439"/>
      <c r="AD715" s="439"/>
    </row>
    <row r="716">
      <c r="A716" s="439"/>
      <c r="B716" s="439"/>
      <c r="C716" s="443"/>
      <c r="D716" s="443"/>
      <c r="E716" s="443"/>
      <c r="F716" s="443"/>
      <c r="G716" s="443"/>
      <c r="H716" s="439"/>
      <c r="I716" s="439"/>
      <c r="J716" s="439"/>
      <c r="K716" s="439"/>
      <c r="L716" s="439"/>
      <c r="M716" s="439"/>
      <c r="N716" s="439"/>
      <c r="O716" s="439"/>
      <c r="P716" s="439"/>
      <c r="Q716" s="439"/>
      <c r="R716" s="439"/>
      <c r="S716" s="439"/>
      <c r="T716" s="439"/>
      <c r="U716" s="439"/>
      <c r="V716" s="439"/>
      <c r="W716" s="439"/>
      <c r="X716" s="439"/>
      <c r="Y716" s="439"/>
      <c r="Z716" s="439"/>
      <c r="AA716" s="439"/>
      <c r="AB716" s="439"/>
      <c r="AC716" s="439"/>
      <c r="AD716" s="439"/>
    </row>
    <row r="717">
      <c r="A717" s="439"/>
      <c r="B717" s="439"/>
      <c r="C717" s="443"/>
      <c r="D717" s="443"/>
      <c r="E717" s="443"/>
      <c r="F717" s="443"/>
      <c r="G717" s="443"/>
      <c r="H717" s="439"/>
      <c r="I717" s="439"/>
      <c r="J717" s="439"/>
      <c r="K717" s="439"/>
      <c r="L717" s="439"/>
      <c r="M717" s="439"/>
      <c r="N717" s="439"/>
      <c r="O717" s="439"/>
      <c r="P717" s="439"/>
      <c r="Q717" s="439"/>
      <c r="R717" s="439"/>
      <c r="S717" s="439"/>
      <c r="T717" s="439"/>
      <c r="U717" s="439"/>
      <c r="V717" s="439"/>
      <c r="W717" s="439"/>
      <c r="X717" s="439"/>
      <c r="Y717" s="439"/>
      <c r="Z717" s="439"/>
      <c r="AA717" s="439"/>
      <c r="AB717" s="439"/>
      <c r="AC717" s="439"/>
      <c r="AD717" s="439"/>
    </row>
    <row r="718">
      <c r="A718" s="439"/>
      <c r="B718" s="439"/>
      <c r="C718" s="443"/>
      <c r="D718" s="443"/>
      <c r="E718" s="443"/>
      <c r="F718" s="443"/>
      <c r="G718" s="443"/>
      <c r="H718" s="439"/>
      <c r="I718" s="439"/>
      <c r="J718" s="439"/>
      <c r="K718" s="439"/>
      <c r="L718" s="439"/>
      <c r="M718" s="439"/>
      <c r="N718" s="439"/>
      <c r="O718" s="439"/>
      <c r="P718" s="439"/>
      <c r="Q718" s="439"/>
      <c r="R718" s="439"/>
      <c r="S718" s="439"/>
      <c r="T718" s="439"/>
      <c r="U718" s="439"/>
      <c r="V718" s="439"/>
      <c r="W718" s="439"/>
      <c r="X718" s="439"/>
      <c r="Y718" s="439"/>
      <c r="Z718" s="439"/>
      <c r="AA718" s="439"/>
      <c r="AB718" s="439"/>
      <c r="AC718" s="439"/>
      <c r="AD718" s="439"/>
    </row>
    <row r="719">
      <c r="A719" s="439"/>
      <c r="B719" s="439"/>
      <c r="C719" s="443"/>
      <c r="D719" s="443"/>
      <c r="E719" s="443"/>
      <c r="F719" s="443"/>
      <c r="G719" s="443"/>
      <c r="H719" s="439"/>
      <c r="I719" s="439"/>
      <c r="J719" s="439"/>
      <c r="K719" s="439"/>
      <c r="L719" s="439"/>
      <c r="M719" s="439"/>
      <c r="N719" s="439"/>
      <c r="O719" s="439"/>
      <c r="P719" s="439"/>
      <c r="Q719" s="439"/>
      <c r="R719" s="439"/>
      <c r="S719" s="439"/>
      <c r="T719" s="439"/>
      <c r="U719" s="439"/>
      <c r="V719" s="439"/>
      <c r="W719" s="439"/>
      <c r="X719" s="439"/>
      <c r="Y719" s="439"/>
      <c r="Z719" s="439"/>
      <c r="AA719" s="439"/>
      <c r="AB719" s="439"/>
      <c r="AC719" s="439"/>
      <c r="AD719" s="439"/>
    </row>
    <row r="720">
      <c r="A720" s="439"/>
      <c r="B720" s="439"/>
      <c r="C720" s="443"/>
      <c r="D720" s="443"/>
      <c r="E720" s="443"/>
      <c r="F720" s="443"/>
      <c r="G720" s="443"/>
      <c r="H720" s="439"/>
      <c r="I720" s="439"/>
      <c r="J720" s="439"/>
      <c r="K720" s="439"/>
      <c r="L720" s="439"/>
      <c r="M720" s="439"/>
      <c r="N720" s="439"/>
      <c r="O720" s="439"/>
      <c r="P720" s="439"/>
      <c r="Q720" s="439"/>
      <c r="R720" s="439"/>
      <c r="S720" s="439"/>
      <c r="T720" s="439"/>
      <c r="U720" s="439"/>
      <c r="V720" s="439"/>
      <c r="W720" s="439"/>
      <c r="X720" s="439"/>
      <c r="Y720" s="439"/>
      <c r="Z720" s="439"/>
      <c r="AA720" s="439"/>
      <c r="AB720" s="439"/>
      <c r="AC720" s="439"/>
      <c r="AD720" s="439"/>
    </row>
    <row r="721">
      <c r="A721" s="439"/>
      <c r="B721" s="439"/>
      <c r="C721" s="443"/>
      <c r="D721" s="443"/>
      <c r="E721" s="443"/>
      <c r="F721" s="443"/>
      <c r="G721" s="443"/>
      <c r="H721" s="439"/>
      <c r="I721" s="439"/>
      <c r="J721" s="439"/>
      <c r="K721" s="439"/>
      <c r="L721" s="439"/>
      <c r="M721" s="439"/>
      <c r="N721" s="439"/>
      <c r="O721" s="439"/>
      <c r="P721" s="439"/>
      <c r="Q721" s="439"/>
      <c r="R721" s="439"/>
      <c r="S721" s="439"/>
      <c r="T721" s="439"/>
      <c r="U721" s="439"/>
      <c r="V721" s="439"/>
      <c r="W721" s="439"/>
      <c r="X721" s="439"/>
      <c r="Y721" s="439"/>
      <c r="Z721" s="439"/>
      <c r="AA721" s="439"/>
      <c r="AB721" s="439"/>
      <c r="AC721" s="439"/>
      <c r="AD721" s="439"/>
    </row>
    <row r="722">
      <c r="A722" s="439"/>
      <c r="B722" s="439"/>
      <c r="C722" s="443"/>
      <c r="D722" s="443"/>
      <c r="E722" s="443"/>
      <c r="F722" s="443"/>
      <c r="G722" s="443"/>
      <c r="H722" s="439"/>
      <c r="I722" s="439"/>
      <c r="J722" s="439"/>
      <c r="K722" s="439"/>
      <c r="L722" s="439"/>
      <c r="M722" s="439"/>
      <c r="N722" s="439"/>
      <c r="O722" s="439"/>
      <c r="P722" s="439"/>
      <c r="Q722" s="439"/>
      <c r="R722" s="439"/>
      <c r="S722" s="439"/>
      <c r="T722" s="439"/>
      <c r="U722" s="439"/>
      <c r="V722" s="439"/>
      <c r="W722" s="439"/>
      <c r="X722" s="439"/>
      <c r="Y722" s="439"/>
      <c r="Z722" s="439"/>
      <c r="AA722" s="439"/>
      <c r="AB722" s="439"/>
      <c r="AC722" s="439"/>
      <c r="AD722" s="439"/>
    </row>
    <row r="723">
      <c r="A723" s="439"/>
      <c r="B723" s="439"/>
      <c r="C723" s="443"/>
      <c r="D723" s="443"/>
      <c r="E723" s="443"/>
      <c r="F723" s="443"/>
      <c r="G723" s="443"/>
      <c r="H723" s="439"/>
      <c r="I723" s="439"/>
      <c r="J723" s="439"/>
      <c r="K723" s="439"/>
      <c r="L723" s="439"/>
      <c r="M723" s="439"/>
      <c r="N723" s="439"/>
      <c r="O723" s="439"/>
      <c r="P723" s="439"/>
      <c r="Q723" s="439"/>
      <c r="R723" s="439"/>
      <c r="S723" s="439"/>
      <c r="T723" s="439"/>
      <c r="U723" s="439"/>
      <c r="V723" s="439"/>
      <c r="W723" s="439"/>
      <c r="X723" s="439"/>
      <c r="Y723" s="439"/>
      <c r="Z723" s="439"/>
      <c r="AA723" s="439"/>
      <c r="AB723" s="439"/>
      <c r="AC723" s="439"/>
      <c r="AD723" s="439"/>
    </row>
    <row r="724">
      <c r="A724" s="439"/>
      <c r="B724" s="439"/>
      <c r="C724" s="443"/>
      <c r="D724" s="443"/>
      <c r="E724" s="443"/>
      <c r="F724" s="443"/>
      <c r="G724" s="443"/>
      <c r="H724" s="439"/>
      <c r="I724" s="439"/>
      <c r="J724" s="439"/>
      <c r="K724" s="439"/>
      <c r="L724" s="439"/>
      <c r="M724" s="439"/>
      <c r="N724" s="439"/>
      <c r="O724" s="439"/>
      <c r="P724" s="439"/>
      <c r="Q724" s="439"/>
      <c r="R724" s="439"/>
      <c r="S724" s="439"/>
      <c r="T724" s="439"/>
      <c r="U724" s="439"/>
      <c r="V724" s="439"/>
      <c r="W724" s="439"/>
      <c r="X724" s="439"/>
      <c r="Y724" s="439"/>
      <c r="Z724" s="439"/>
      <c r="AA724" s="439"/>
      <c r="AB724" s="439"/>
      <c r="AC724" s="439"/>
      <c r="AD724" s="439"/>
    </row>
    <row r="725">
      <c r="A725" s="439"/>
      <c r="B725" s="439"/>
      <c r="C725" s="443"/>
      <c r="D725" s="443"/>
      <c r="E725" s="443"/>
      <c r="F725" s="443"/>
      <c r="G725" s="443"/>
      <c r="H725" s="439"/>
      <c r="I725" s="439"/>
      <c r="J725" s="439"/>
      <c r="K725" s="439"/>
      <c r="L725" s="439"/>
      <c r="M725" s="439"/>
      <c r="N725" s="439"/>
      <c r="O725" s="439"/>
      <c r="P725" s="439"/>
      <c r="Q725" s="439"/>
      <c r="R725" s="439"/>
      <c r="S725" s="439"/>
      <c r="T725" s="439"/>
      <c r="U725" s="439"/>
      <c r="V725" s="439"/>
      <c r="W725" s="439"/>
      <c r="X725" s="439"/>
      <c r="Y725" s="439"/>
      <c r="Z725" s="439"/>
      <c r="AA725" s="439"/>
      <c r="AB725" s="439"/>
      <c r="AC725" s="439"/>
      <c r="AD725" s="439"/>
    </row>
    <row r="726">
      <c r="A726" s="439"/>
      <c r="B726" s="439"/>
      <c r="C726" s="443"/>
      <c r="D726" s="443"/>
      <c r="E726" s="443"/>
      <c r="F726" s="443"/>
      <c r="G726" s="443"/>
      <c r="H726" s="439"/>
      <c r="I726" s="439"/>
      <c r="J726" s="439"/>
      <c r="K726" s="439"/>
      <c r="L726" s="439"/>
      <c r="M726" s="439"/>
      <c r="N726" s="439"/>
      <c r="O726" s="439"/>
      <c r="P726" s="439"/>
      <c r="Q726" s="439"/>
      <c r="R726" s="439"/>
      <c r="S726" s="439"/>
      <c r="T726" s="439"/>
      <c r="U726" s="439"/>
      <c r="V726" s="439"/>
      <c r="W726" s="439"/>
      <c r="X726" s="439"/>
      <c r="Y726" s="439"/>
      <c r="Z726" s="439"/>
      <c r="AA726" s="439"/>
      <c r="AB726" s="439"/>
      <c r="AC726" s="439"/>
      <c r="AD726" s="439"/>
    </row>
    <row r="727">
      <c r="A727" s="439"/>
      <c r="B727" s="439"/>
      <c r="C727" s="443"/>
      <c r="D727" s="443"/>
      <c r="E727" s="443"/>
      <c r="F727" s="443"/>
      <c r="G727" s="443"/>
      <c r="H727" s="439"/>
      <c r="I727" s="439"/>
      <c r="J727" s="439"/>
      <c r="K727" s="439"/>
      <c r="L727" s="439"/>
      <c r="M727" s="439"/>
      <c r="N727" s="439"/>
      <c r="O727" s="439"/>
      <c r="P727" s="439"/>
      <c r="Q727" s="439"/>
      <c r="R727" s="439"/>
      <c r="S727" s="439"/>
      <c r="T727" s="439"/>
      <c r="U727" s="439"/>
      <c r="V727" s="439"/>
      <c r="W727" s="439"/>
      <c r="X727" s="439"/>
      <c r="Y727" s="439"/>
      <c r="Z727" s="439"/>
      <c r="AA727" s="439"/>
      <c r="AB727" s="439"/>
      <c r="AC727" s="439"/>
      <c r="AD727" s="439"/>
    </row>
    <row r="728">
      <c r="A728" s="439"/>
      <c r="B728" s="439"/>
      <c r="C728" s="443"/>
      <c r="D728" s="443"/>
      <c r="E728" s="443"/>
      <c r="F728" s="443"/>
      <c r="G728" s="443"/>
      <c r="H728" s="439"/>
      <c r="I728" s="439"/>
      <c r="J728" s="439"/>
      <c r="K728" s="439"/>
      <c r="L728" s="439"/>
      <c r="M728" s="439"/>
      <c r="N728" s="439"/>
      <c r="O728" s="439"/>
      <c r="P728" s="439"/>
      <c r="Q728" s="439"/>
      <c r="R728" s="439"/>
      <c r="S728" s="439"/>
      <c r="T728" s="439"/>
      <c r="U728" s="439"/>
      <c r="V728" s="439"/>
      <c r="W728" s="439"/>
      <c r="X728" s="439"/>
      <c r="Y728" s="439"/>
      <c r="Z728" s="439"/>
      <c r="AA728" s="439"/>
      <c r="AB728" s="439"/>
      <c r="AC728" s="439"/>
      <c r="AD728" s="439"/>
    </row>
    <row r="729">
      <c r="A729" s="439"/>
      <c r="B729" s="439"/>
      <c r="C729" s="443"/>
      <c r="D729" s="443"/>
      <c r="E729" s="443"/>
      <c r="F729" s="443"/>
      <c r="G729" s="443"/>
      <c r="H729" s="439"/>
      <c r="I729" s="439"/>
      <c r="J729" s="439"/>
      <c r="K729" s="439"/>
      <c r="L729" s="439"/>
      <c r="M729" s="439"/>
      <c r="N729" s="439"/>
      <c r="O729" s="439"/>
      <c r="P729" s="439"/>
      <c r="Q729" s="439"/>
      <c r="R729" s="439"/>
      <c r="S729" s="439"/>
      <c r="T729" s="439"/>
      <c r="U729" s="439"/>
      <c r="V729" s="439"/>
      <c r="W729" s="439"/>
      <c r="X729" s="439"/>
      <c r="Y729" s="439"/>
      <c r="Z729" s="439"/>
      <c r="AA729" s="439"/>
      <c r="AB729" s="439"/>
      <c r="AC729" s="439"/>
      <c r="AD729" s="439"/>
    </row>
    <row r="730">
      <c r="A730" s="439"/>
      <c r="B730" s="439"/>
      <c r="C730" s="443"/>
      <c r="D730" s="443"/>
      <c r="E730" s="443"/>
      <c r="F730" s="443"/>
      <c r="G730" s="443"/>
      <c r="H730" s="439"/>
      <c r="I730" s="439"/>
      <c r="J730" s="439"/>
      <c r="K730" s="439"/>
      <c r="L730" s="439"/>
      <c r="M730" s="439"/>
      <c r="N730" s="439"/>
      <c r="O730" s="439"/>
      <c r="P730" s="439"/>
      <c r="Q730" s="439"/>
      <c r="R730" s="439"/>
      <c r="S730" s="439"/>
      <c r="T730" s="439"/>
      <c r="U730" s="439"/>
      <c r="V730" s="439"/>
      <c r="W730" s="439"/>
      <c r="X730" s="439"/>
      <c r="Y730" s="439"/>
      <c r="Z730" s="439"/>
      <c r="AA730" s="439"/>
      <c r="AB730" s="439"/>
      <c r="AC730" s="439"/>
      <c r="AD730" s="439"/>
    </row>
    <row r="731">
      <c r="A731" s="439"/>
      <c r="B731" s="439"/>
      <c r="C731" s="443"/>
      <c r="D731" s="443"/>
      <c r="E731" s="443"/>
      <c r="F731" s="443"/>
      <c r="G731" s="443"/>
      <c r="H731" s="439"/>
      <c r="I731" s="439"/>
      <c r="J731" s="439"/>
      <c r="K731" s="439"/>
      <c r="L731" s="439"/>
      <c r="M731" s="439"/>
      <c r="N731" s="439"/>
      <c r="O731" s="439"/>
      <c r="P731" s="439"/>
      <c r="Q731" s="439"/>
      <c r="R731" s="439"/>
      <c r="S731" s="439"/>
      <c r="T731" s="439"/>
      <c r="U731" s="439"/>
      <c r="V731" s="439"/>
      <c r="W731" s="439"/>
      <c r="X731" s="439"/>
      <c r="Y731" s="439"/>
      <c r="Z731" s="439"/>
      <c r="AA731" s="439"/>
      <c r="AB731" s="439"/>
      <c r="AC731" s="439"/>
      <c r="AD731" s="439"/>
    </row>
    <row r="732">
      <c r="A732" s="439"/>
      <c r="B732" s="439"/>
      <c r="C732" s="443"/>
      <c r="D732" s="443"/>
      <c r="E732" s="443"/>
      <c r="F732" s="443"/>
      <c r="G732" s="443"/>
      <c r="H732" s="439"/>
      <c r="I732" s="439"/>
      <c r="J732" s="439"/>
      <c r="K732" s="439"/>
      <c r="L732" s="439"/>
      <c r="M732" s="439"/>
      <c r="N732" s="439"/>
      <c r="O732" s="439"/>
      <c r="P732" s="439"/>
      <c r="Q732" s="439"/>
      <c r="R732" s="439"/>
      <c r="S732" s="439"/>
      <c r="T732" s="439"/>
      <c r="U732" s="439"/>
      <c r="V732" s="439"/>
      <c r="W732" s="439"/>
      <c r="X732" s="439"/>
      <c r="Y732" s="439"/>
      <c r="Z732" s="439"/>
      <c r="AA732" s="439"/>
      <c r="AB732" s="439"/>
      <c r="AC732" s="439"/>
      <c r="AD732" s="439"/>
    </row>
    <row r="733">
      <c r="A733" s="439"/>
      <c r="B733" s="439"/>
      <c r="C733" s="443"/>
      <c r="D733" s="443"/>
      <c r="E733" s="443"/>
      <c r="F733" s="443"/>
      <c r="G733" s="443"/>
      <c r="H733" s="439"/>
      <c r="I733" s="439"/>
      <c r="J733" s="439"/>
      <c r="K733" s="439"/>
      <c r="L733" s="439"/>
      <c r="M733" s="439"/>
      <c r="N733" s="439"/>
      <c r="O733" s="439"/>
      <c r="P733" s="439"/>
      <c r="Q733" s="439"/>
      <c r="R733" s="439"/>
      <c r="S733" s="439"/>
      <c r="T733" s="439"/>
      <c r="U733" s="439"/>
      <c r="V733" s="439"/>
      <c r="W733" s="439"/>
      <c r="X733" s="439"/>
      <c r="Y733" s="439"/>
      <c r="Z733" s="439"/>
      <c r="AA733" s="439"/>
      <c r="AB733" s="439"/>
      <c r="AC733" s="439"/>
      <c r="AD733" s="439"/>
    </row>
    <row r="734">
      <c r="A734" s="439"/>
      <c r="B734" s="439"/>
      <c r="C734" s="443"/>
      <c r="D734" s="443"/>
      <c r="E734" s="443"/>
      <c r="F734" s="443"/>
      <c r="G734" s="443"/>
      <c r="H734" s="439"/>
      <c r="I734" s="439"/>
      <c r="J734" s="439"/>
      <c r="K734" s="439"/>
      <c r="L734" s="439"/>
      <c r="M734" s="439"/>
      <c r="N734" s="439"/>
      <c r="O734" s="439"/>
      <c r="P734" s="439"/>
      <c r="Q734" s="439"/>
      <c r="R734" s="439"/>
      <c r="S734" s="439"/>
      <c r="T734" s="439"/>
      <c r="U734" s="439"/>
      <c r="V734" s="439"/>
      <c r="W734" s="439"/>
      <c r="X734" s="439"/>
      <c r="Y734" s="439"/>
      <c r="Z734" s="439"/>
      <c r="AA734" s="439"/>
      <c r="AB734" s="439"/>
      <c r="AC734" s="439"/>
      <c r="AD734" s="439"/>
    </row>
    <row r="735">
      <c r="A735" s="439"/>
      <c r="B735" s="439"/>
      <c r="C735" s="443"/>
      <c r="D735" s="443"/>
      <c r="E735" s="443"/>
      <c r="F735" s="443"/>
      <c r="G735" s="443"/>
      <c r="H735" s="439"/>
      <c r="I735" s="439"/>
      <c r="J735" s="439"/>
      <c r="K735" s="439"/>
      <c r="L735" s="439"/>
      <c r="M735" s="439"/>
      <c r="N735" s="439"/>
      <c r="O735" s="439"/>
      <c r="P735" s="439"/>
      <c r="Q735" s="439"/>
      <c r="R735" s="439"/>
      <c r="S735" s="439"/>
      <c r="T735" s="439"/>
      <c r="U735" s="439"/>
      <c r="V735" s="439"/>
      <c r="W735" s="439"/>
      <c r="X735" s="439"/>
      <c r="Y735" s="439"/>
      <c r="Z735" s="439"/>
      <c r="AA735" s="439"/>
      <c r="AB735" s="439"/>
      <c r="AC735" s="439"/>
      <c r="AD735" s="439"/>
    </row>
    <row r="736">
      <c r="A736" s="439"/>
      <c r="B736" s="439"/>
      <c r="C736" s="443"/>
      <c r="D736" s="443"/>
      <c r="E736" s="443"/>
      <c r="F736" s="443"/>
      <c r="G736" s="443"/>
      <c r="H736" s="439"/>
      <c r="I736" s="439"/>
      <c r="J736" s="439"/>
      <c r="K736" s="439"/>
      <c r="L736" s="439"/>
      <c r="M736" s="439"/>
      <c r="N736" s="439"/>
      <c r="O736" s="439"/>
      <c r="P736" s="439"/>
      <c r="Q736" s="439"/>
      <c r="R736" s="439"/>
      <c r="S736" s="439"/>
      <c r="T736" s="439"/>
      <c r="U736" s="439"/>
      <c r="V736" s="439"/>
      <c r="W736" s="439"/>
      <c r="X736" s="439"/>
      <c r="Y736" s="439"/>
      <c r="Z736" s="439"/>
      <c r="AA736" s="439"/>
      <c r="AB736" s="439"/>
      <c r="AC736" s="439"/>
      <c r="AD736" s="439"/>
    </row>
    <row r="737">
      <c r="A737" s="439"/>
      <c r="B737" s="439"/>
      <c r="C737" s="443"/>
      <c r="D737" s="443"/>
      <c r="E737" s="443"/>
      <c r="F737" s="443"/>
      <c r="G737" s="443"/>
      <c r="H737" s="439"/>
      <c r="I737" s="439"/>
      <c r="J737" s="439"/>
      <c r="K737" s="439"/>
      <c r="L737" s="439"/>
      <c r="M737" s="439"/>
      <c r="N737" s="439"/>
      <c r="O737" s="439"/>
      <c r="P737" s="439"/>
      <c r="Q737" s="439"/>
      <c r="R737" s="439"/>
      <c r="S737" s="439"/>
      <c r="T737" s="439"/>
      <c r="U737" s="439"/>
      <c r="V737" s="439"/>
      <c r="W737" s="439"/>
      <c r="X737" s="439"/>
      <c r="Y737" s="439"/>
      <c r="Z737" s="439"/>
      <c r="AA737" s="439"/>
      <c r="AB737" s="439"/>
      <c r="AC737" s="439"/>
      <c r="AD737" s="439"/>
    </row>
    <row r="738">
      <c r="A738" s="439"/>
      <c r="B738" s="439"/>
      <c r="C738" s="443"/>
      <c r="D738" s="443"/>
      <c r="E738" s="443"/>
      <c r="F738" s="443"/>
      <c r="G738" s="443"/>
      <c r="H738" s="439"/>
      <c r="I738" s="439"/>
      <c r="J738" s="439"/>
      <c r="K738" s="439"/>
      <c r="L738" s="439"/>
      <c r="M738" s="439"/>
      <c r="N738" s="439"/>
      <c r="O738" s="439"/>
      <c r="P738" s="439"/>
      <c r="Q738" s="439"/>
      <c r="R738" s="439"/>
      <c r="S738" s="439"/>
      <c r="T738" s="439"/>
      <c r="U738" s="439"/>
      <c r="V738" s="439"/>
      <c r="W738" s="439"/>
      <c r="X738" s="439"/>
      <c r="Y738" s="439"/>
      <c r="Z738" s="439"/>
      <c r="AA738" s="439"/>
      <c r="AB738" s="439"/>
      <c r="AC738" s="439"/>
      <c r="AD738" s="439"/>
    </row>
    <row r="739">
      <c r="A739" s="439"/>
      <c r="B739" s="439"/>
      <c r="C739" s="443"/>
      <c r="D739" s="443"/>
      <c r="E739" s="443"/>
      <c r="F739" s="443"/>
      <c r="G739" s="443"/>
      <c r="H739" s="439"/>
      <c r="I739" s="439"/>
      <c r="J739" s="439"/>
      <c r="K739" s="439"/>
      <c r="L739" s="439"/>
      <c r="M739" s="439"/>
      <c r="N739" s="439"/>
      <c r="O739" s="439"/>
      <c r="P739" s="439"/>
      <c r="Q739" s="439"/>
      <c r="R739" s="439"/>
      <c r="S739" s="439"/>
      <c r="T739" s="439"/>
      <c r="U739" s="439"/>
      <c r="V739" s="439"/>
      <c r="W739" s="439"/>
      <c r="X739" s="439"/>
      <c r="Y739" s="439"/>
      <c r="Z739" s="439"/>
      <c r="AA739" s="439"/>
      <c r="AB739" s="439"/>
      <c r="AC739" s="439"/>
      <c r="AD739" s="439"/>
    </row>
    <row r="740">
      <c r="A740" s="439"/>
      <c r="B740" s="439"/>
      <c r="C740" s="443"/>
      <c r="D740" s="443"/>
      <c r="E740" s="443"/>
      <c r="F740" s="443"/>
      <c r="G740" s="443"/>
      <c r="H740" s="439"/>
      <c r="I740" s="439"/>
      <c r="J740" s="439"/>
      <c r="K740" s="439"/>
      <c r="L740" s="439"/>
      <c r="M740" s="439"/>
      <c r="N740" s="439"/>
      <c r="O740" s="439"/>
      <c r="P740" s="439"/>
      <c r="Q740" s="439"/>
      <c r="R740" s="439"/>
      <c r="S740" s="439"/>
      <c r="T740" s="439"/>
      <c r="U740" s="439"/>
      <c r="V740" s="439"/>
      <c r="W740" s="439"/>
      <c r="X740" s="439"/>
      <c r="Y740" s="439"/>
      <c r="Z740" s="439"/>
      <c r="AA740" s="439"/>
      <c r="AB740" s="439"/>
      <c r="AC740" s="439"/>
      <c r="AD740" s="439"/>
    </row>
    <row r="741">
      <c r="A741" s="439"/>
      <c r="B741" s="439"/>
      <c r="C741" s="443"/>
      <c r="D741" s="443"/>
      <c r="E741" s="443"/>
      <c r="F741" s="443"/>
      <c r="G741" s="443"/>
      <c r="H741" s="439"/>
      <c r="I741" s="439"/>
      <c r="J741" s="439"/>
      <c r="K741" s="439"/>
      <c r="L741" s="439"/>
      <c r="M741" s="439"/>
      <c r="N741" s="439"/>
      <c r="O741" s="439"/>
      <c r="P741" s="439"/>
      <c r="Q741" s="439"/>
      <c r="R741" s="439"/>
      <c r="S741" s="439"/>
      <c r="T741" s="439"/>
      <c r="U741" s="439"/>
      <c r="V741" s="439"/>
      <c r="W741" s="439"/>
      <c r="X741" s="439"/>
      <c r="Y741" s="439"/>
      <c r="Z741" s="439"/>
      <c r="AA741" s="439"/>
      <c r="AB741" s="439"/>
      <c r="AC741" s="439"/>
      <c r="AD741" s="439"/>
    </row>
    <row r="742">
      <c r="A742" s="439"/>
      <c r="B742" s="439"/>
      <c r="C742" s="443"/>
      <c r="D742" s="443"/>
      <c r="E742" s="443"/>
      <c r="F742" s="443"/>
      <c r="G742" s="443"/>
      <c r="H742" s="439"/>
      <c r="I742" s="439"/>
      <c r="J742" s="439"/>
      <c r="K742" s="439"/>
      <c r="L742" s="439"/>
      <c r="M742" s="439"/>
      <c r="N742" s="439"/>
      <c r="O742" s="439"/>
      <c r="P742" s="439"/>
      <c r="Q742" s="439"/>
      <c r="R742" s="439"/>
      <c r="S742" s="439"/>
      <c r="T742" s="439"/>
      <c r="U742" s="439"/>
      <c r="V742" s="439"/>
      <c r="W742" s="439"/>
      <c r="X742" s="439"/>
      <c r="Y742" s="439"/>
      <c r="Z742" s="439"/>
      <c r="AA742" s="439"/>
      <c r="AB742" s="439"/>
      <c r="AC742" s="439"/>
      <c r="AD742" s="439"/>
    </row>
    <row r="743">
      <c r="A743" s="439"/>
      <c r="B743" s="439"/>
      <c r="C743" s="443"/>
      <c r="D743" s="443"/>
      <c r="E743" s="443"/>
      <c r="F743" s="443"/>
      <c r="G743" s="443"/>
      <c r="H743" s="439"/>
      <c r="I743" s="439"/>
      <c r="J743" s="439"/>
      <c r="K743" s="439"/>
      <c r="L743" s="439"/>
      <c r="M743" s="439"/>
      <c r="N743" s="439"/>
      <c r="O743" s="439"/>
      <c r="P743" s="439"/>
      <c r="Q743" s="439"/>
      <c r="R743" s="439"/>
      <c r="S743" s="439"/>
      <c r="T743" s="439"/>
      <c r="U743" s="439"/>
      <c r="V743" s="439"/>
      <c r="W743" s="439"/>
      <c r="X743" s="439"/>
      <c r="Y743" s="439"/>
      <c r="Z743" s="439"/>
      <c r="AA743" s="439"/>
      <c r="AB743" s="439"/>
      <c r="AC743" s="439"/>
      <c r="AD743" s="439"/>
    </row>
    <row r="744">
      <c r="A744" s="439"/>
      <c r="B744" s="439"/>
      <c r="C744" s="443"/>
      <c r="D744" s="443"/>
      <c r="E744" s="443"/>
      <c r="F744" s="443"/>
      <c r="G744" s="443"/>
      <c r="H744" s="439"/>
      <c r="I744" s="439"/>
      <c r="J744" s="439"/>
      <c r="K744" s="439"/>
      <c r="L744" s="439"/>
      <c r="M744" s="439"/>
      <c r="N744" s="439"/>
      <c r="O744" s="439"/>
      <c r="P744" s="439"/>
      <c r="Q744" s="439"/>
      <c r="R744" s="439"/>
      <c r="S744" s="439"/>
      <c r="T744" s="439"/>
      <c r="U744" s="439"/>
      <c r="V744" s="439"/>
      <c r="W744" s="439"/>
      <c r="X744" s="439"/>
      <c r="Y744" s="439"/>
      <c r="Z744" s="439"/>
      <c r="AA744" s="439"/>
      <c r="AB744" s="439"/>
      <c r="AC744" s="439"/>
      <c r="AD744" s="439"/>
    </row>
    <row r="745">
      <c r="A745" s="439"/>
      <c r="B745" s="439"/>
      <c r="C745" s="443"/>
      <c r="D745" s="443"/>
      <c r="E745" s="443"/>
      <c r="F745" s="443"/>
      <c r="G745" s="443"/>
      <c r="H745" s="439"/>
      <c r="I745" s="439"/>
      <c r="J745" s="439"/>
      <c r="K745" s="439"/>
      <c r="L745" s="439"/>
      <c r="M745" s="439"/>
      <c r="N745" s="439"/>
      <c r="O745" s="439"/>
      <c r="P745" s="439"/>
      <c r="Q745" s="439"/>
      <c r="R745" s="439"/>
      <c r="S745" s="439"/>
      <c r="T745" s="439"/>
      <c r="U745" s="439"/>
      <c r="V745" s="439"/>
      <c r="W745" s="439"/>
      <c r="X745" s="439"/>
      <c r="Y745" s="439"/>
      <c r="Z745" s="439"/>
      <c r="AA745" s="439"/>
      <c r="AB745" s="439"/>
      <c r="AC745" s="439"/>
      <c r="AD745" s="439"/>
    </row>
    <row r="746">
      <c r="A746" s="439"/>
      <c r="B746" s="439"/>
      <c r="C746" s="443"/>
      <c r="D746" s="443"/>
      <c r="E746" s="443"/>
      <c r="F746" s="443"/>
      <c r="G746" s="443"/>
      <c r="H746" s="439"/>
      <c r="I746" s="439"/>
      <c r="J746" s="439"/>
      <c r="K746" s="439"/>
      <c r="L746" s="439"/>
      <c r="M746" s="439"/>
      <c r="N746" s="439"/>
      <c r="O746" s="439"/>
      <c r="P746" s="439"/>
      <c r="Q746" s="439"/>
      <c r="R746" s="439"/>
      <c r="S746" s="439"/>
      <c r="T746" s="439"/>
      <c r="U746" s="439"/>
      <c r="V746" s="439"/>
      <c r="W746" s="439"/>
      <c r="X746" s="439"/>
      <c r="Y746" s="439"/>
      <c r="Z746" s="439"/>
      <c r="AA746" s="439"/>
      <c r="AB746" s="439"/>
      <c r="AC746" s="439"/>
      <c r="AD746" s="439"/>
    </row>
    <row r="747">
      <c r="A747" s="439"/>
      <c r="B747" s="439"/>
      <c r="C747" s="443"/>
      <c r="D747" s="443"/>
      <c r="E747" s="443"/>
      <c r="F747" s="443"/>
      <c r="G747" s="443"/>
      <c r="H747" s="439"/>
      <c r="I747" s="439"/>
      <c r="J747" s="439"/>
      <c r="K747" s="439"/>
      <c r="L747" s="439"/>
      <c r="M747" s="439"/>
      <c r="N747" s="439"/>
      <c r="O747" s="439"/>
      <c r="P747" s="439"/>
      <c r="Q747" s="439"/>
      <c r="R747" s="439"/>
      <c r="S747" s="439"/>
      <c r="T747" s="439"/>
      <c r="U747" s="439"/>
      <c r="V747" s="439"/>
      <c r="W747" s="439"/>
      <c r="X747" s="439"/>
      <c r="Y747" s="439"/>
      <c r="Z747" s="439"/>
      <c r="AA747" s="439"/>
      <c r="AB747" s="439"/>
      <c r="AC747" s="439"/>
      <c r="AD747" s="439"/>
    </row>
    <row r="748">
      <c r="A748" s="439"/>
      <c r="B748" s="439"/>
      <c r="C748" s="443"/>
      <c r="D748" s="443"/>
      <c r="E748" s="443"/>
      <c r="F748" s="443"/>
      <c r="G748" s="443"/>
      <c r="H748" s="439"/>
      <c r="I748" s="439"/>
      <c r="J748" s="439"/>
      <c r="K748" s="439"/>
      <c r="L748" s="439"/>
      <c r="M748" s="439"/>
      <c r="N748" s="439"/>
      <c r="O748" s="439"/>
      <c r="P748" s="439"/>
      <c r="Q748" s="439"/>
      <c r="R748" s="439"/>
      <c r="S748" s="439"/>
      <c r="T748" s="439"/>
      <c r="U748" s="439"/>
      <c r="V748" s="439"/>
      <c r="W748" s="439"/>
      <c r="X748" s="439"/>
      <c r="Y748" s="439"/>
      <c r="Z748" s="439"/>
      <c r="AA748" s="439"/>
      <c r="AB748" s="439"/>
      <c r="AC748" s="439"/>
      <c r="AD748" s="439"/>
    </row>
    <row r="749">
      <c r="A749" s="439"/>
      <c r="B749" s="439"/>
      <c r="C749" s="443"/>
      <c r="D749" s="443"/>
      <c r="E749" s="443"/>
      <c r="F749" s="443"/>
      <c r="G749" s="443"/>
      <c r="H749" s="439"/>
      <c r="I749" s="439"/>
      <c r="J749" s="439"/>
      <c r="K749" s="439"/>
      <c r="L749" s="439"/>
      <c r="M749" s="439"/>
      <c r="N749" s="439"/>
      <c r="O749" s="439"/>
      <c r="P749" s="439"/>
      <c r="Q749" s="439"/>
      <c r="R749" s="439"/>
      <c r="S749" s="439"/>
      <c r="T749" s="439"/>
      <c r="U749" s="439"/>
      <c r="V749" s="439"/>
      <c r="W749" s="439"/>
      <c r="X749" s="439"/>
      <c r="Y749" s="439"/>
      <c r="Z749" s="439"/>
      <c r="AA749" s="439"/>
      <c r="AB749" s="439"/>
      <c r="AC749" s="439"/>
      <c r="AD749" s="439"/>
    </row>
    <row r="750">
      <c r="A750" s="439"/>
      <c r="B750" s="439"/>
      <c r="C750" s="443"/>
      <c r="D750" s="443"/>
      <c r="E750" s="443"/>
      <c r="F750" s="443"/>
      <c r="G750" s="443"/>
      <c r="H750" s="439"/>
      <c r="I750" s="439"/>
      <c r="J750" s="439"/>
      <c r="K750" s="439"/>
      <c r="L750" s="439"/>
      <c r="M750" s="439"/>
      <c r="N750" s="439"/>
      <c r="O750" s="439"/>
      <c r="P750" s="439"/>
      <c r="Q750" s="439"/>
      <c r="R750" s="439"/>
      <c r="S750" s="439"/>
      <c r="T750" s="439"/>
      <c r="U750" s="439"/>
      <c r="V750" s="439"/>
      <c r="W750" s="439"/>
      <c r="X750" s="439"/>
      <c r="Y750" s="439"/>
      <c r="Z750" s="439"/>
      <c r="AA750" s="439"/>
      <c r="AB750" s="439"/>
      <c r="AC750" s="439"/>
      <c r="AD750" s="439"/>
    </row>
    <row r="751">
      <c r="A751" s="439"/>
      <c r="B751" s="439"/>
      <c r="C751" s="443"/>
      <c r="D751" s="443"/>
      <c r="E751" s="443"/>
      <c r="F751" s="443"/>
      <c r="G751" s="443"/>
      <c r="H751" s="439"/>
      <c r="I751" s="439"/>
      <c r="J751" s="439"/>
      <c r="K751" s="439"/>
      <c r="L751" s="439"/>
      <c r="M751" s="439"/>
      <c r="N751" s="439"/>
      <c r="O751" s="439"/>
      <c r="P751" s="439"/>
      <c r="Q751" s="439"/>
      <c r="R751" s="439"/>
      <c r="S751" s="439"/>
      <c r="T751" s="439"/>
      <c r="U751" s="439"/>
      <c r="V751" s="439"/>
      <c r="W751" s="439"/>
      <c r="X751" s="439"/>
      <c r="Y751" s="439"/>
      <c r="Z751" s="439"/>
      <c r="AA751" s="439"/>
      <c r="AB751" s="439"/>
      <c r="AC751" s="439"/>
      <c r="AD751" s="439"/>
    </row>
    <row r="752">
      <c r="A752" s="439"/>
      <c r="B752" s="439"/>
      <c r="C752" s="443"/>
      <c r="D752" s="443"/>
      <c r="E752" s="443"/>
      <c r="F752" s="443"/>
      <c r="G752" s="443"/>
      <c r="H752" s="439"/>
      <c r="I752" s="439"/>
      <c r="J752" s="439"/>
      <c r="K752" s="439"/>
      <c r="L752" s="439"/>
      <c r="M752" s="439"/>
      <c r="N752" s="439"/>
      <c r="O752" s="439"/>
      <c r="P752" s="439"/>
      <c r="Q752" s="439"/>
      <c r="R752" s="439"/>
      <c r="S752" s="439"/>
      <c r="T752" s="439"/>
      <c r="U752" s="439"/>
      <c r="V752" s="439"/>
      <c r="W752" s="439"/>
      <c r="X752" s="439"/>
      <c r="Y752" s="439"/>
      <c r="Z752" s="439"/>
      <c r="AA752" s="439"/>
      <c r="AB752" s="439"/>
      <c r="AC752" s="439"/>
      <c r="AD752" s="439"/>
    </row>
    <row r="753">
      <c r="A753" s="439"/>
      <c r="B753" s="439"/>
      <c r="C753" s="443"/>
      <c r="D753" s="443"/>
      <c r="E753" s="443"/>
      <c r="F753" s="443"/>
      <c r="G753" s="443"/>
      <c r="H753" s="439"/>
      <c r="I753" s="439"/>
      <c r="J753" s="439"/>
      <c r="K753" s="439"/>
      <c r="L753" s="439"/>
      <c r="M753" s="439"/>
      <c r="N753" s="439"/>
      <c r="O753" s="439"/>
      <c r="P753" s="439"/>
      <c r="Q753" s="439"/>
      <c r="R753" s="439"/>
      <c r="S753" s="439"/>
      <c r="T753" s="439"/>
      <c r="U753" s="439"/>
      <c r="V753" s="439"/>
      <c r="W753" s="439"/>
      <c r="X753" s="439"/>
      <c r="Y753" s="439"/>
      <c r="Z753" s="439"/>
      <c r="AA753" s="439"/>
      <c r="AB753" s="439"/>
      <c r="AC753" s="439"/>
      <c r="AD753" s="439"/>
    </row>
    <row r="754">
      <c r="A754" s="439"/>
      <c r="B754" s="439"/>
      <c r="C754" s="443"/>
      <c r="D754" s="443"/>
      <c r="E754" s="443"/>
      <c r="F754" s="443"/>
      <c r="G754" s="443"/>
      <c r="H754" s="439"/>
      <c r="I754" s="439"/>
      <c r="J754" s="439"/>
      <c r="K754" s="439"/>
      <c r="L754" s="439"/>
      <c r="M754" s="439"/>
      <c r="N754" s="439"/>
      <c r="O754" s="439"/>
      <c r="P754" s="439"/>
      <c r="Q754" s="439"/>
      <c r="R754" s="439"/>
      <c r="S754" s="439"/>
      <c r="T754" s="439"/>
      <c r="U754" s="439"/>
      <c r="V754" s="439"/>
      <c r="W754" s="439"/>
      <c r="X754" s="439"/>
      <c r="Y754" s="439"/>
      <c r="Z754" s="439"/>
      <c r="AA754" s="439"/>
      <c r="AB754" s="439"/>
      <c r="AC754" s="439"/>
      <c r="AD754" s="439"/>
    </row>
    <row r="755">
      <c r="A755" s="439"/>
      <c r="B755" s="439"/>
      <c r="C755" s="443"/>
      <c r="D755" s="443"/>
      <c r="E755" s="443"/>
      <c r="F755" s="443"/>
      <c r="G755" s="443"/>
      <c r="H755" s="439"/>
      <c r="I755" s="439"/>
      <c r="J755" s="439"/>
      <c r="K755" s="439"/>
      <c r="L755" s="439"/>
      <c r="M755" s="439"/>
      <c r="N755" s="439"/>
      <c r="O755" s="439"/>
      <c r="P755" s="439"/>
      <c r="Q755" s="439"/>
      <c r="R755" s="439"/>
      <c r="S755" s="439"/>
      <c r="T755" s="439"/>
      <c r="U755" s="439"/>
      <c r="V755" s="439"/>
      <c r="W755" s="439"/>
      <c r="X755" s="439"/>
      <c r="Y755" s="439"/>
      <c r="Z755" s="439"/>
      <c r="AA755" s="439"/>
      <c r="AB755" s="439"/>
      <c r="AC755" s="439"/>
      <c r="AD755" s="439"/>
    </row>
    <row r="756">
      <c r="A756" s="439"/>
      <c r="B756" s="439"/>
      <c r="C756" s="443"/>
      <c r="D756" s="443"/>
      <c r="E756" s="443"/>
      <c r="F756" s="443"/>
      <c r="G756" s="443"/>
      <c r="H756" s="439"/>
      <c r="I756" s="439"/>
      <c r="J756" s="439"/>
      <c r="K756" s="439"/>
      <c r="L756" s="439"/>
      <c r="M756" s="439"/>
      <c r="N756" s="439"/>
      <c r="O756" s="439"/>
      <c r="P756" s="439"/>
      <c r="Q756" s="439"/>
      <c r="R756" s="439"/>
      <c r="S756" s="439"/>
      <c r="T756" s="439"/>
      <c r="U756" s="439"/>
      <c r="V756" s="439"/>
      <c r="W756" s="439"/>
      <c r="X756" s="439"/>
      <c r="Y756" s="439"/>
      <c r="Z756" s="439"/>
      <c r="AA756" s="439"/>
      <c r="AB756" s="439"/>
      <c r="AC756" s="439"/>
      <c r="AD756" s="439"/>
    </row>
    <row r="757">
      <c r="A757" s="439"/>
      <c r="B757" s="439"/>
      <c r="C757" s="443"/>
      <c r="D757" s="443"/>
      <c r="E757" s="443"/>
      <c r="F757" s="443"/>
      <c r="G757" s="443"/>
      <c r="H757" s="439"/>
      <c r="I757" s="439"/>
      <c r="J757" s="439"/>
      <c r="K757" s="439"/>
      <c r="L757" s="439"/>
      <c r="M757" s="439"/>
      <c r="N757" s="439"/>
      <c r="O757" s="439"/>
      <c r="P757" s="439"/>
      <c r="Q757" s="439"/>
      <c r="R757" s="439"/>
      <c r="S757" s="439"/>
      <c r="T757" s="439"/>
      <c r="U757" s="439"/>
      <c r="V757" s="439"/>
      <c r="W757" s="439"/>
      <c r="X757" s="439"/>
      <c r="Y757" s="439"/>
      <c r="Z757" s="439"/>
      <c r="AA757" s="439"/>
      <c r="AB757" s="439"/>
      <c r="AC757" s="439"/>
      <c r="AD757" s="439"/>
    </row>
    <row r="758">
      <c r="A758" s="439"/>
      <c r="B758" s="439"/>
      <c r="C758" s="443"/>
      <c r="D758" s="443"/>
      <c r="E758" s="443"/>
      <c r="F758" s="443"/>
      <c r="G758" s="443"/>
      <c r="H758" s="439"/>
      <c r="I758" s="439"/>
      <c r="J758" s="439"/>
      <c r="K758" s="439"/>
      <c r="L758" s="439"/>
      <c r="M758" s="439"/>
      <c r="N758" s="439"/>
      <c r="O758" s="439"/>
      <c r="P758" s="439"/>
      <c r="Q758" s="439"/>
      <c r="R758" s="439"/>
      <c r="S758" s="439"/>
      <c r="T758" s="439"/>
      <c r="U758" s="439"/>
      <c r="V758" s="439"/>
      <c r="W758" s="439"/>
      <c r="X758" s="439"/>
      <c r="Y758" s="439"/>
      <c r="Z758" s="439"/>
      <c r="AA758" s="439"/>
      <c r="AB758" s="439"/>
      <c r="AC758" s="439"/>
      <c r="AD758" s="439"/>
    </row>
    <row r="759">
      <c r="A759" s="439"/>
      <c r="B759" s="439"/>
      <c r="C759" s="443"/>
      <c r="D759" s="443"/>
      <c r="E759" s="443"/>
      <c r="F759" s="443"/>
      <c r="G759" s="443"/>
      <c r="H759" s="439"/>
      <c r="I759" s="439"/>
      <c r="J759" s="439"/>
      <c r="K759" s="439"/>
      <c r="L759" s="439"/>
      <c r="M759" s="439"/>
      <c r="N759" s="439"/>
      <c r="O759" s="439"/>
      <c r="P759" s="439"/>
      <c r="Q759" s="439"/>
      <c r="R759" s="439"/>
      <c r="S759" s="439"/>
      <c r="T759" s="439"/>
      <c r="U759" s="439"/>
      <c r="V759" s="439"/>
      <c r="W759" s="439"/>
      <c r="X759" s="439"/>
      <c r="Y759" s="439"/>
      <c r="Z759" s="439"/>
      <c r="AA759" s="439"/>
      <c r="AB759" s="439"/>
      <c r="AC759" s="439"/>
      <c r="AD759" s="439"/>
    </row>
    <row r="760">
      <c r="A760" s="439"/>
      <c r="B760" s="439"/>
      <c r="C760" s="443"/>
      <c r="D760" s="443"/>
      <c r="E760" s="443"/>
      <c r="F760" s="443"/>
      <c r="G760" s="443"/>
      <c r="H760" s="439"/>
      <c r="I760" s="439"/>
      <c r="J760" s="439"/>
      <c r="K760" s="439"/>
      <c r="L760" s="439"/>
      <c r="M760" s="439"/>
      <c r="N760" s="439"/>
      <c r="O760" s="439"/>
      <c r="P760" s="439"/>
      <c r="Q760" s="439"/>
      <c r="R760" s="439"/>
      <c r="S760" s="439"/>
      <c r="T760" s="439"/>
      <c r="U760" s="439"/>
      <c r="V760" s="439"/>
      <c r="W760" s="439"/>
      <c r="X760" s="439"/>
      <c r="Y760" s="439"/>
      <c r="Z760" s="439"/>
      <c r="AA760" s="439"/>
      <c r="AB760" s="439"/>
      <c r="AC760" s="439"/>
      <c r="AD760" s="439"/>
    </row>
    <row r="761">
      <c r="A761" s="439"/>
      <c r="B761" s="439"/>
      <c r="C761" s="443"/>
      <c r="D761" s="443"/>
      <c r="E761" s="443"/>
      <c r="F761" s="443"/>
      <c r="G761" s="443"/>
      <c r="H761" s="439"/>
      <c r="I761" s="439"/>
      <c r="J761" s="439"/>
      <c r="K761" s="439"/>
      <c r="L761" s="439"/>
      <c r="M761" s="439"/>
      <c r="N761" s="439"/>
      <c r="O761" s="439"/>
      <c r="P761" s="439"/>
      <c r="Q761" s="439"/>
      <c r="R761" s="439"/>
      <c r="S761" s="439"/>
      <c r="T761" s="439"/>
      <c r="U761" s="439"/>
      <c r="V761" s="439"/>
      <c r="W761" s="439"/>
      <c r="X761" s="439"/>
      <c r="Y761" s="439"/>
      <c r="Z761" s="439"/>
      <c r="AA761" s="439"/>
      <c r="AB761" s="439"/>
      <c r="AC761" s="439"/>
      <c r="AD761" s="439"/>
    </row>
    <row r="762">
      <c r="A762" s="439"/>
      <c r="B762" s="439"/>
      <c r="C762" s="443"/>
      <c r="D762" s="443"/>
      <c r="E762" s="443"/>
      <c r="F762" s="443"/>
      <c r="G762" s="443"/>
      <c r="H762" s="439"/>
      <c r="I762" s="439"/>
      <c r="J762" s="439"/>
      <c r="K762" s="439"/>
      <c r="L762" s="439"/>
      <c r="M762" s="439"/>
      <c r="N762" s="439"/>
      <c r="O762" s="439"/>
      <c r="P762" s="439"/>
      <c r="Q762" s="439"/>
      <c r="R762" s="439"/>
      <c r="S762" s="439"/>
      <c r="T762" s="439"/>
      <c r="U762" s="439"/>
      <c r="V762" s="439"/>
      <c r="W762" s="439"/>
      <c r="X762" s="439"/>
      <c r="Y762" s="439"/>
      <c r="Z762" s="439"/>
      <c r="AA762" s="439"/>
      <c r="AB762" s="439"/>
      <c r="AC762" s="439"/>
      <c r="AD762" s="439"/>
    </row>
    <row r="763">
      <c r="A763" s="439"/>
      <c r="B763" s="439"/>
      <c r="C763" s="443"/>
      <c r="D763" s="443"/>
      <c r="E763" s="443"/>
      <c r="F763" s="443"/>
      <c r="G763" s="443"/>
      <c r="H763" s="439"/>
      <c r="I763" s="439"/>
      <c r="J763" s="439"/>
      <c r="K763" s="439"/>
      <c r="L763" s="439"/>
      <c r="M763" s="439"/>
      <c r="N763" s="439"/>
      <c r="O763" s="439"/>
      <c r="P763" s="439"/>
      <c r="Q763" s="439"/>
      <c r="R763" s="439"/>
      <c r="S763" s="439"/>
      <c r="T763" s="439"/>
      <c r="U763" s="439"/>
      <c r="V763" s="439"/>
      <c r="W763" s="439"/>
      <c r="X763" s="439"/>
      <c r="Y763" s="439"/>
      <c r="Z763" s="439"/>
      <c r="AA763" s="439"/>
      <c r="AB763" s="439"/>
      <c r="AC763" s="439"/>
      <c r="AD763" s="439"/>
    </row>
    <row r="764">
      <c r="A764" s="439"/>
      <c r="B764" s="439"/>
      <c r="C764" s="443"/>
      <c r="D764" s="443"/>
      <c r="E764" s="443"/>
      <c r="F764" s="443"/>
      <c r="G764" s="443"/>
      <c r="H764" s="439"/>
      <c r="I764" s="439"/>
      <c r="J764" s="439"/>
      <c r="K764" s="439"/>
      <c r="L764" s="439"/>
      <c r="M764" s="439"/>
      <c r="N764" s="439"/>
      <c r="O764" s="439"/>
      <c r="P764" s="439"/>
      <c r="Q764" s="439"/>
      <c r="R764" s="439"/>
      <c r="S764" s="439"/>
      <c r="T764" s="439"/>
      <c r="U764" s="439"/>
      <c r="V764" s="439"/>
      <c r="W764" s="439"/>
      <c r="X764" s="439"/>
      <c r="Y764" s="439"/>
      <c r="Z764" s="439"/>
      <c r="AA764" s="439"/>
      <c r="AB764" s="439"/>
      <c r="AC764" s="439"/>
      <c r="AD764" s="439"/>
    </row>
    <row r="765">
      <c r="A765" s="439"/>
      <c r="B765" s="439"/>
      <c r="C765" s="443"/>
      <c r="D765" s="443"/>
      <c r="E765" s="443"/>
      <c r="F765" s="443"/>
      <c r="G765" s="443"/>
      <c r="H765" s="439"/>
      <c r="I765" s="439"/>
      <c r="J765" s="439"/>
      <c r="K765" s="439"/>
      <c r="L765" s="439"/>
      <c r="M765" s="439"/>
      <c r="N765" s="439"/>
      <c r="O765" s="439"/>
      <c r="P765" s="439"/>
      <c r="Q765" s="439"/>
      <c r="R765" s="439"/>
      <c r="S765" s="439"/>
      <c r="T765" s="439"/>
      <c r="U765" s="439"/>
      <c r="V765" s="439"/>
      <c r="W765" s="439"/>
      <c r="X765" s="439"/>
      <c r="Y765" s="439"/>
      <c r="Z765" s="439"/>
      <c r="AA765" s="439"/>
      <c r="AB765" s="439"/>
      <c r="AC765" s="439"/>
      <c r="AD765" s="439"/>
    </row>
    <row r="766">
      <c r="A766" s="439"/>
      <c r="B766" s="439"/>
      <c r="C766" s="443"/>
      <c r="D766" s="443"/>
      <c r="E766" s="443"/>
      <c r="F766" s="443"/>
      <c r="G766" s="443"/>
      <c r="H766" s="439"/>
      <c r="I766" s="439"/>
      <c r="J766" s="439"/>
      <c r="K766" s="439"/>
      <c r="L766" s="439"/>
      <c r="M766" s="439"/>
      <c r="N766" s="439"/>
      <c r="O766" s="439"/>
      <c r="P766" s="439"/>
      <c r="Q766" s="439"/>
      <c r="R766" s="439"/>
      <c r="S766" s="439"/>
      <c r="T766" s="439"/>
      <c r="U766" s="439"/>
      <c r="V766" s="439"/>
      <c r="W766" s="439"/>
      <c r="X766" s="439"/>
      <c r="Y766" s="439"/>
      <c r="Z766" s="439"/>
      <c r="AA766" s="439"/>
      <c r="AB766" s="439"/>
      <c r="AC766" s="439"/>
      <c r="AD766" s="439"/>
    </row>
    <row r="767">
      <c r="A767" s="439"/>
      <c r="B767" s="439"/>
      <c r="C767" s="443"/>
      <c r="D767" s="443"/>
      <c r="E767" s="443"/>
      <c r="F767" s="443"/>
      <c r="G767" s="443"/>
      <c r="H767" s="439"/>
      <c r="I767" s="439"/>
      <c r="J767" s="439"/>
      <c r="K767" s="439"/>
      <c r="L767" s="439"/>
      <c r="M767" s="439"/>
      <c r="N767" s="439"/>
      <c r="O767" s="439"/>
      <c r="P767" s="439"/>
      <c r="Q767" s="439"/>
      <c r="R767" s="439"/>
      <c r="S767" s="439"/>
      <c r="T767" s="439"/>
      <c r="U767" s="439"/>
      <c r="V767" s="439"/>
      <c r="W767" s="439"/>
      <c r="X767" s="439"/>
      <c r="Y767" s="439"/>
      <c r="Z767" s="439"/>
      <c r="AA767" s="439"/>
      <c r="AB767" s="439"/>
      <c r="AC767" s="439"/>
      <c r="AD767" s="439"/>
    </row>
    <row r="768">
      <c r="A768" s="439"/>
      <c r="B768" s="439"/>
      <c r="C768" s="443"/>
      <c r="D768" s="443"/>
      <c r="E768" s="443"/>
      <c r="F768" s="443"/>
      <c r="G768" s="443"/>
      <c r="H768" s="439"/>
      <c r="I768" s="439"/>
      <c r="J768" s="439"/>
      <c r="K768" s="439"/>
      <c r="L768" s="439"/>
      <c r="M768" s="439"/>
      <c r="N768" s="439"/>
      <c r="O768" s="439"/>
      <c r="P768" s="439"/>
      <c r="Q768" s="439"/>
      <c r="R768" s="439"/>
      <c r="S768" s="439"/>
      <c r="T768" s="439"/>
      <c r="U768" s="439"/>
      <c r="V768" s="439"/>
      <c r="W768" s="439"/>
      <c r="X768" s="439"/>
      <c r="Y768" s="439"/>
      <c r="Z768" s="439"/>
      <c r="AA768" s="439"/>
      <c r="AB768" s="439"/>
      <c r="AC768" s="439"/>
      <c r="AD768" s="439"/>
    </row>
    <row r="769">
      <c r="A769" s="439"/>
      <c r="B769" s="439"/>
      <c r="C769" s="443"/>
      <c r="D769" s="443"/>
      <c r="E769" s="443"/>
      <c r="F769" s="443"/>
      <c r="G769" s="443"/>
      <c r="H769" s="439"/>
      <c r="I769" s="439"/>
      <c r="J769" s="439"/>
      <c r="K769" s="439"/>
      <c r="L769" s="439"/>
      <c r="M769" s="439"/>
      <c r="N769" s="439"/>
      <c r="O769" s="439"/>
      <c r="P769" s="439"/>
      <c r="Q769" s="439"/>
      <c r="R769" s="439"/>
      <c r="S769" s="439"/>
      <c r="T769" s="439"/>
      <c r="U769" s="439"/>
      <c r="V769" s="439"/>
      <c r="W769" s="439"/>
      <c r="X769" s="439"/>
      <c r="Y769" s="439"/>
      <c r="Z769" s="439"/>
      <c r="AA769" s="439"/>
      <c r="AB769" s="439"/>
      <c r="AC769" s="439"/>
      <c r="AD769" s="439"/>
    </row>
    <row r="770">
      <c r="A770" s="439"/>
      <c r="B770" s="439"/>
      <c r="C770" s="443"/>
      <c r="D770" s="443"/>
      <c r="E770" s="443"/>
      <c r="F770" s="443"/>
      <c r="G770" s="443"/>
      <c r="H770" s="439"/>
      <c r="I770" s="439"/>
      <c r="J770" s="439"/>
      <c r="K770" s="439"/>
      <c r="L770" s="439"/>
      <c r="M770" s="439"/>
      <c r="N770" s="439"/>
      <c r="O770" s="439"/>
      <c r="P770" s="439"/>
      <c r="Q770" s="439"/>
      <c r="R770" s="439"/>
      <c r="S770" s="439"/>
      <c r="T770" s="439"/>
      <c r="U770" s="439"/>
      <c r="V770" s="439"/>
      <c r="W770" s="439"/>
      <c r="X770" s="439"/>
      <c r="Y770" s="439"/>
      <c r="Z770" s="439"/>
      <c r="AA770" s="439"/>
      <c r="AB770" s="439"/>
      <c r="AC770" s="439"/>
      <c r="AD770" s="439"/>
    </row>
    <row r="771">
      <c r="A771" s="439"/>
      <c r="B771" s="439"/>
      <c r="C771" s="443"/>
      <c r="D771" s="443"/>
      <c r="E771" s="443"/>
      <c r="F771" s="443"/>
      <c r="G771" s="443"/>
      <c r="H771" s="439"/>
      <c r="I771" s="439"/>
      <c r="J771" s="439"/>
      <c r="K771" s="439"/>
      <c r="L771" s="439"/>
      <c r="M771" s="439"/>
      <c r="N771" s="439"/>
      <c r="O771" s="439"/>
      <c r="P771" s="439"/>
      <c r="Q771" s="439"/>
      <c r="R771" s="439"/>
      <c r="S771" s="439"/>
      <c r="T771" s="439"/>
      <c r="U771" s="439"/>
      <c r="V771" s="439"/>
      <c r="W771" s="439"/>
      <c r="X771" s="439"/>
      <c r="Y771" s="439"/>
      <c r="Z771" s="439"/>
      <c r="AA771" s="439"/>
      <c r="AB771" s="439"/>
      <c r="AC771" s="439"/>
      <c r="AD771" s="439"/>
    </row>
    <row r="772">
      <c r="A772" s="439"/>
      <c r="B772" s="439"/>
      <c r="C772" s="443"/>
      <c r="D772" s="443"/>
      <c r="E772" s="443"/>
      <c r="F772" s="443"/>
      <c r="G772" s="443"/>
      <c r="H772" s="439"/>
      <c r="I772" s="439"/>
      <c r="J772" s="439"/>
      <c r="K772" s="439"/>
      <c r="L772" s="439"/>
      <c r="M772" s="439"/>
      <c r="N772" s="439"/>
      <c r="O772" s="439"/>
      <c r="P772" s="439"/>
      <c r="Q772" s="439"/>
      <c r="R772" s="439"/>
      <c r="S772" s="439"/>
      <c r="T772" s="439"/>
      <c r="U772" s="439"/>
      <c r="V772" s="439"/>
      <c r="W772" s="439"/>
      <c r="X772" s="439"/>
      <c r="Y772" s="439"/>
      <c r="Z772" s="439"/>
      <c r="AA772" s="439"/>
      <c r="AB772" s="439"/>
      <c r="AC772" s="439"/>
      <c r="AD772" s="439"/>
    </row>
    <row r="773">
      <c r="A773" s="439"/>
      <c r="B773" s="439"/>
      <c r="C773" s="443"/>
      <c r="D773" s="443"/>
      <c r="E773" s="443"/>
      <c r="F773" s="443"/>
      <c r="G773" s="443"/>
      <c r="H773" s="439"/>
      <c r="I773" s="439"/>
      <c r="J773" s="439"/>
      <c r="K773" s="439"/>
      <c r="L773" s="439"/>
      <c r="M773" s="439"/>
      <c r="N773" s="439"/>
      <c r="O773" s="439"/>
      <c r="P773" s="439"/>
      <c r="Q773" s="439"/>
      <c r="R773" s="439"/>
      <c r="S773" s="439"/>
      <c r="T773" s="439"/>
      <c r="U773" s="439"/>
      <c r="V773" s="439"/>
      <c r="W773" s="439"/>
      <c r="X773" s="439"/>
      <c r="Y773" s="439"/>
      <c r="Z773" s="439"/>
      <c r="AA773" s="439"/>
      <c r="AB773" s="439"/>
      <c r="AC773" s="439"/>
      <c r="AD773" s="439"/>
    </row>
    <row r="774">
      <c r="A774" s="439"/>
      <c r="B774" s="439"/>
      <c r="C774" s="443"/>
      <c r="D774" s="443"/>
      <c r="E774" s="443"/>
      <c r="F774" s="443"/>
      <c r="G774" s="443"/>
      <c r="H774" s="439"/>
      <c r="I774" s="439"/>
      <c r="J774" s="439"/>
      <c r="K774" s="439"/>
      <c r="L774" s="439"/>
      <c r="M774" s="439"/>
      <c r="N774" s="439"/>
      <c r="O774" s="439"/>
      <c r="P774" s="439"/>
      <c r="Q774" s="439"/>
      <c r="R774" s="439"/>
      <c r="S774" s="439"/>
      <c r="T774" s="439"/>
      <c r="U774" s="439"/>
      <c r="V774" s="439"/>
      <c r="W774" s="439"/>
      <c r="X774" s="439"/>
      <c r="Y774" s="439"/>
      <c r="Z774" s="439"/>
      <c r="AA774" s="439"/>
      <c r="AB774" s="439"/>
      <c r="AC774" s="439"/>
      <c r="AD774" s="439"/>
    </row>
    <row r="775">
      <c r="A775" s="439"/>
      <c r="B775" s="439"/>
      <c r="C775" s="443"/>
      <c r="D775" s="443"/>
      <c r="E775" s="443"/>
      <c r="F775" s="443"/>
      <c r="G775" s="443"/>
      <c r="H775" s="439"/>
      <c r="I775" s="439"/>
      <c r="J775" s="439"/>
      <c r="K775" s="439"/>
      <c r="L775" s="439"/>
      <c r="M775" s="439"/>
      <c r="N775" s="439"/>
      <c r="O775" s="439"/>
      <c r="P775" s="439"/>
      <c r="Q775" s="439"/>
      <c r="R775" s="439"/>
      <c r="S775" s="439"/>
      <c r="T775" s="439"/>
      <c r="U775" s="439"/>
      <c r="V775" s="439"/>
      <c r="W775" s="439"/>
      <c r="X775" s="439"/>
      <c r="Y775" s="439"/>
      <c r="Z775" s="439"/>
      <c r="AA775" s="439"/>
      <c r="AB775" s="439"/>
      <c r="AC775" s="439"/>
      <c r="AD775" s="439"/>
    </row>
    <row r="776">
      <c r="A776" s="439"/>
      <c r="B776" s="439"/>
      <c r="C776" s="443"/>
      <c r="D776" s="443"/>
      <c r="E776" s="443"/>
      <c r="F776" s="443"/>
      <c r="G776" s="443"/>
      <c r="H776" s="439"/>
      <c r="I776" s="439"/>
      <c r="J776" s="439"/>
      <c r="K776" s="439"/>
      <c r="L776" s="439"/>
      <c r="M776" s="439"/>
      <c r="N776" s="439"/>
      <c r="O776" s="439"/>
      <c r="P776" s="439"/>
      <c r="Q776" s="439"/>
      <c r="R776" s="439"/>
      <c r="S776" s="439"/>
      <c r="T776" s="439"/>
      <c r="U776" s="439"/>
      <c r="V776" s="439"/>
      <c r="W776" s="439"/>
      <c r="X776" s="439"/>
      <c r="Y776" s="439"/>
      <c r="Z776" s="439"/>
      <c r="AA776" s="439"/>
      <c r="AB776" s="439"/>
      <c r="AC776" s="439"/>
      <c r="AD776" s="439"/>
    </row>
    <row r="777">
      <c r="A777" s="439"/>
      <c r="B777" s="439"/>
      <c r="C777" s="443"/>
      <c r="D777" s="443"/>
      <c r="E777" s="443"/>
      <c r="F777" s="443"/>
      <c r="G777" s="443"/>
      <c r="H777" s="439"/>
      <c r="I777" s="439"/>
      <c r="J777" s="439"/>
      <c r="K777" s="439"/>
      <c r="L777" s="439"/>
      <c r="M777" s="439"/>
      <c r="N777" s="439"/>
      <c r="O777" s="439"/>
      <c r="P777" s="439"/>
      <c r="Q777" s="439"/>
      <c r="R777" s="439"/>
      <c r="S777" s="439"/>
      <c r="T777" s="439"/>
      <c r="U777" s="439"/>
      <c r="V777" s="439"/>
      <c r="W777" s="439"/>
      <c r="X777" s="439"/>
      <c r="Y777" s="439"/>
      <c r="Z777" s="439"/>
      <c r="AA777" s="439"/>
      <c r="AB777" s="439"/>
      <c r="AC777" s="439"/>
      <c r="AD777" s="439"/>
    </row>
    <row r="778">
      <c r="A778" s="439"/>
      <c r="B778" s="439"/>
      <c r="C778" s="443"/>
      <c r="D778" s="443"/>
      <c r="E778" s="443"/>
      <c r="F778" s="443"/>
      <c r="G778" s="443"/>
      <c r="H778" s="439"/>
      <c r="I778" s="439"/>
      <c r="J778" s="439"/>
      <c r="K778" s="439"/>
      <c r="L778" s="439"/>
      <c r="M778" s="439"/>
      <c r="N778" s="439"/>
      <c r="O778" s="439"/>
      <c r="P778" s="439"/>
      <c r="Q778" s="439"/>
      <c r="R778" s="439"/>
      <c r="S778" s="439"/>
      <c r="T778" s="439"/>
      <c r="U778" s="439"/>
      <c r="V778" s="439"/>
      <c r="W778" s="439"/>
      <c r="X778" s="439"/>
      <c r="Y778" s="439"/>
      <c r="Z778" s="439"/>
      <c r="AA778" s="439"/>
      <c r="AB778" s="439"/>
      <c r="AC778" s="439"/>
      <c r="AD778" s="439"/>
    </row>
    <row r="779">
      <c r="A779" s="439"/>
      <c r="B779" s="439"/>
      <c r="C779" s="443"/>
      <c r="D779" s="443"/>
      <c r="E779" s="443"/>
      <c r="F779" s="443"/>
      <c r="G779" s="443"/>
      <c r="H779" s="439"/>
      <c r="I779" s="439"/>
      <c r="J779" s="439"/>
      <c r="K779" s="439"/>
      <c r="L779" s="439"/>
      <c r="M779" s="439"/>
      <c r="N779" s="439"/>
      <c r="O779" s="439"/>
      <c r="P779" s="439"/>
      <c r="Q779" s="439"/>
      <c r="R779" s="439"/>
      <c r="S779" s="439"/>
      <c r="T779" s="439"/>
      <c r="U779" s="439"/>
      <c r="V779" s="439"/>
      <c r="W779" s="439"/>
      <c r="X779" s="439"/>
      <c r="Y779" s="439"/>
      <c r="Z779" s="439"/>
      <c r="AA779" s="439"/>
      <c r="AB779" s="439"/>
      <c r="AC779" s="439"/>
      <c r="AD779" s="439"/>
    </row>
    <row r="780">
      <c r="A780" s="439"/>
      <c r="B780" s="439"/>
      <c r="C780" s="443"/>
      <c r="D780" s="443"/>
      <c r="E780" s="443"/>
      <c r="F780" s="443"/>
      <c r="G780" s="443"/>
      <c r="H780" s="439"/>
      <c r="I780" s="439"/>
      <c r="J780" s="439"/>
      <c r="K780" s="439"/>
      <c r="L780" s="439"/>
      <c r="M780" s="439"/>
      <c r="N780" s="439"/>
      <c r="O780" s="439"/>
      <c r="P780" s="439"/>
      <c r="Q780" s="439"/>
      <c r="R780" s="439"/>
      <c r="S780" s="439"/>
      <c r="T780" s="439"/>
      <c r="U780" s="439"/>
      <c r="V780" s="439"/>
      <c r="W780" s="439"/>
      <c r="X780" s="439"/>
      <c r="Y780" s="439"/>
      <c r="Z780" s="439"/>
      <c r="AA780" s="439"/>
      <c r="AB780" s="439"/>
      <c r="AC780" s="439"/>
      <c r="AD780" s="439"/>
    </row>
    <row r="781">
      <c r="A781" s="439"/>
      <c r="B781" s="439"/>
      <c r="C781" s="443"/>
      <c r="D781" s="443"/>
      <c r="E781" s="443"/>
      <c r="F781" s="443"/>
      <c r="G781" s="443"/>
      <c r="H781" s="439"/>
      <c r="I781" s="439"/>
      <c r="J781" s="439"/>
      <c r="K781" s="439"/>
      <c r="L781" s="439"/>
      <c r="M781" s="439"/>
      <c r="N781" s="439"/>
      <c r="O781" s="439"/>
      <c r="P781" s="439"/>
      <c r="Q781" s="439"/>
      <c r="R781" s="439"/>
      <c r="S781" s="439"/>
      <c r="T781" s="439"/>
      <c r="U781" s="439"/>
      <c r="V781" s="439"/>
      <c r="W781" s="439"/>
      <c r="X781" s="439"/>
      <c r="Y781" s="439"/>
      <c r="Z781" s="439"/>
      <c r="AA781" s="439"/>
      <c r="AB781" s="439"/>
      <c r="AC781" s="439"/>
      <c r="AD781" s="439"/>
    </row>
    <row r="782">
      <c r="A782" s="439"/>
      <c r="B782" s="439"/>
      <c r="C782" s="443"/>
      <c r="D782" s="443"/>
      <c r="E782" s="443"/>
      <c r="F782" s="443"/>
      <c r="G782" s="443"/>
      <c r="H782" s="439"/>
      <c r="I782" s="439"/>
      <c r="J782" s="439"/>
      <c r="K782" s="439"/>
      <c r="L782" s="439"/>
      <c r="M782" s="439"/>
      <c r="N782" s="439"/>
      <c r="O782" s="439"/>
      <c r="P782" s="439"/>
      <c r="Q782" s="439"/>
      <c r="R782" s="439"/>
      <c r="S782" s="439"/>
      <c r="T782" s="439"/>
      <c r="U782" s="439"/>
      <c r="V782" s="439"/>
      <c r="W782" s="439"/>
      <c r="X782" s="439"/>
      <c r="Y782" s="439"/>
      <c r="Z782" s="439"/>
      <c r="AA782" s="439"/>
      <c r="AB782" s="439"/>
      <c r="AC782" s="439"/>
      <c r="AD782" s="439"/>
    </row>
    <row r="783">
      <c r="A783" s="439"/>
      <c r="B783" s="439"/>
      <c r="C783" s="443"/>
      <c r="D783" s="443"/>
      <c r="E783" s="443"/>
      <c r="F783" s="443"/>
      <c r="G783" s="443"/>
      <c r="H783" s="439"/>
      <c r="I783" s="439"/>
      <c r="J783" s="439"/>
      <c r="K783" s="439"/>
      <c r="L783" s="439"/>
      <c r="M783" s="439"/>
      <c r="N783" s="439"/>
      <c r="O783" s="439"/>
      <c r="P783" s="439"/>
      <c r="Q783" s="439"/>
      <c r="R783" s="439"/>
      <c r="S783" s="439"/>
      <c r="T783" s="439"/>
      <c r="U783" s="439"/>
      <c r="V783" s="439"/>
      <c r="W783" s="439"/>
      <c r="X783" s="439"/>
      <c r="Y783" s="439"/>
      <c r="Z783" s="439"/>
      <c r="AA783" s="439"/>
      <c r="AB783" s="439"/>
      <c r="AC783" s="439"/>
      <c r="AD783" s="439"/>
    </row>
    <row r="784">
      <c r="A784" s="439"/>
      <c r="B784" s="439"/>
      <c r="C784" s="443"/>
      <c r="D784" s="443"/>
      <c r="E784" s="443"/>
      <c r="F784" s="443"/>
      <c r="G784" s="443"/>
      <c r="H784" s="439"/>
      <c r="I784" s="439"/>
      <c r="J784" s="439"/>
      <c r="K784" s="439"/>
      <c r="L784" s="439"/>
      <c r="M784" s="439"/>
      <c r="N784" s="439"/>
      <c r="O784" s="439"/>
      <c r="P784" s="439"/>
      <c r="Q784" s="439"/>
      <c r="R784" s="439"/>
      <c r="S784" s="439"/>
      <c r="T784" s="439"/>
      <c r="U784" s="439"/>
      <c r="V784" s="439"/>
      <c r="W784" s="439"/>
      <c r="X784" s="439"/>
      <c r="Y784" s="439"/>
      <c r="Z784" s="439"/>
      <c r="AA784" s="439"/>
      <c r="AB784" s="439"/>
      <c r="AC784" s="439"/>
      <c r="AD784" s="439"/>
    </row>
    <row r="785">
      <c r="A785" s="439"/>
      <c r="B785" s="439"/>
      <c r="C785" s="443"/>
      <c r="D785" s="443"/>
      <c r="E785" s="443"/>
      <c r="F785" s="443"/>
      <c r="G785" s="443"/>
      <c r="H785" s="439"/>
      <c r="I785" s="439"/>
      <c r="J785" s="439"/>
      <c r="K785" s="439"/>
      <c r="L785" s="439"/>
      <c r="M785" s="439"/>
      <c r="N785" s="439"/>
      <c r="O785" s="439"/>
      <c r="P785" s="439"/>
      <c r="Q785" s="439"/>
      <c r="R785" s="439"/>
      <c r="S785" s="439"/>
      <c r="T785" s="439"/>
      <c r="U785" s="439"/>
      <c r="V785" s="439"/>
      <c r="W785" s="439"/>
      <c r="X785" s="439"/>
      <c r="Y785" s="439"/>
      <c r="Z785" s="439"/>
      <c r="AA785" s="439"/>
      <c r="AB785" s="439"/>
      <c r="AC785" s="439"/>
      <c r="AD785" s="439"/>
    </row>
    <row r="786">
      <c r="A786" s="439"/>
      <c r="B786" s="439"/>
      <c r="C786" s="443"/>
      <c r="D786" s="443"/>
      <c r="E786" s="443"/>
      <c r="F786" s="443"/>
      <c r="G786" s="443"/>
      <c r="H786" s="439"/>
      <c r="I786" s="439"/>
      <c r="J786" s="439"/>
      <c r="K786" s="439"/>
      <c r="L786" s="439"/>
      <c r="M786" s="439"/>
      <c r="N786" s="439"/>
      <c r="O786" s="439"/>
      <c r="P786" s="439"/>
      <c r="Q786" s="439"/>
      <c r="R786" s="439"/>
      <c r="S786" s="439"/>
      <c r="T786" s="439"/>
      <c r="U786" s="439"/>
      <c r="V786" s="439"/>
      <c r="W786" s="439"/>
      <c r="X786" s="439"/>
      <c r="Y786" s="439"/>
      <c r="Z786" s="439"/>
      <c r="AA786" s="439"/>
      <c r="AB786" s="439"/>
      <c r="AC786" s="439"/>
      <c r="AD786" s="439"/>
    </row>
    <row r="787">
      <c r="A787" s="439"/>
      <c r="B787" s="439"/>
      <c r="C787" s="443"/>
      <c r="D787" s="443"/>
      <c r="E787" s="443"/>
      <c r="F787" s="443"/>
      <c r="G787" s="443"/>
      <c r="H787" s="439"/>
      <c r="I787" s="439"/>
      <c r="J787" s="439"/>
      <c r="K787" s="439"/>
      <c r="L787" s="439"/>
      <c r="M787" s="439"/>
      <c r="N787" s="439"/>
      <c r="O787" s="439"/>
      <c r="P787" s="439"/>
      <c r="Q787" s="439"/>
      <c r="R787" s="439"/>
      <c r="S787" s="439"/>
      <c r="T787" s="439"/>
      <c r="U787" s="439"/>
      <c r="V787" s="439"/>
      <c r="W787" s="439"/>
      <c r="X787" s="439"/>
      <c r="Y787" s="439"/>
      <c r="Z787" s="439"/>
      <c r="AA787" s="439"/>
      <c r="AB787" s="439"/>
      <c r="AC787" s="439"/>
      <c r="AD787" s="439"/>
    </row>
    <row r="788">
      <c r="A788" s="439"/>
      <c r="B788" s="439"/>
      <c r="C788" s="443"/>
      <c r="D788" s="443"/>
      <c r="E788" s="443"/>
      <c r="F788" s="443"/>
      <c r="G788" s="443"/>
      <c r="H788" s="439"/>
      <c r="I788" s="439"/>
      <c r="J788" s="439"/>
      <c r="K788" s="439"/>
      <c r="L788" s="439"/>
      <c r="M788" s="439"/>
      <c r="N788" s="439"/>
      <c r="O788" s="439"/>
      <c r="P788" s="439"/>
      <c r="Q788" s="439"/>
      <c r="R788" s="439"/>
      <c r="S788" s="439"/>
      <c r="T788" s="439"/>
      <c r="U788" s="439"/>
      <c r="V788" s="439"/>
      <c r="W788" s="439"/>
      <c r="X788" s="439"/>
      <c r="Y788" s="439"/>
      <c r="Z788" s="439"/>
      <c r="AA788" s="439"/>
      <c r="AB788" s="439"/>
      <c r="AC788" s="439"/>
      <c r="AD788" s="439"/>
    </row>
    <row r="789">
      <c r="A789" s="439"/>
      <c r="B789" s="439"/>
      <c r="C789" s="443"/>
      <c r="D789" s="443"/>
      <c r="E789" s="443"/>
      <c r="F789" s="443"/>
      <c r="G789" s="443"/>
      <c r="H789" s="439"/>
      <c r="I789" s="439"/>
      <c r="J789" s="439"/>
      <c r="K789" s="439"/>
      <c r="L789" s="439"/>
      <c r="M789" s="439"/>
      <c r="N789" s="439"/>
      <c r="O789" s="439"/>
      <c r="P789" s="439"/>
      <c r="Q789" s="439"/>
      <c r="R789" s="439"/>
      <c r="S789" s="439"/>
      <c r="T789" s="439"/>
      <c r="U789" s="439"/>
      <c r="V789" s="439"/>
      <c r="W789" s="439"/>
      <c r="X789" s="439"/>
      <c r="Y789" s="439"/>
      <c r="Z789" s="439"/>
      <c r="AA789" s="439"/>
      <c r="AB789" s="439"/>
      <c r="AC789" s="439"/>
      <c r="AD789" s="439"/>
    </row>
    <row r="790">
      <c r="A790" s="439"/>
      <c r="B790" s="439"/>
      <c r="C790" s="443"/>
      <c r="D790" s="443"/>
      <c r="E790" s="443"/>
      <c r="F790" s="443"/>
      <c r="G790" s="443"/>
      <c r="H790" s="439"/>
      <c r="I790" s="439"/>
      <c r="J790" s="439"/>
      <c r="K790" s="439"/>
      <c r="L790" s="439"/>
      <c r="M790" s="439"/>
      <c r="N790" s="439"/>
      <c r="O790" s="439"/>
      <c r="P790" s="439"/>
      <c r="Q790" s="439"/>
      <c r="R790" s="439"/>
      <c r="S790" s="439"/>
      <c r="T790" s="439"/>
      <c r="U790" s="439"/>
      <c r="V790" s="439"/>
      <c r="W790" s="439"/>
      <c r="X790" s="439"/>
      <c r="Y790" s="439"/>
      <c r="Z790" s="439"/>
      <c r="AA790" s="439"/>
      <c r="AB790" s="439"/>
      <c r="AC790" s="439"/>
      <c r="AD790" s="439"/>
    </row>
    <row r="791">
      <c r="A791" s="439"/>
      <c r="B791" s="439"/>
      <c r="C791" s="443"/>
      <c r="D791" s="443"/>
      <c r="E791" s="443"/>
      <c r="F791" s="443"/>
      <c r="G791" s="443"/>
      <c r="H791" s="439"/>
      <c r="I791" s="439"/>
      <c r="J791" s="439"/>
      <c r="K791" s="439"/>
      <c r="L791" s="439"/>
      <c r="M791" s="439"/>
      <c r="N791" s="439"/>
      <c r="O791" s="439"/>
      <c r="P791" s="439"/>
      <c r="Q791" s="439"/>
      <c r="R791" s="439"/>
      <c r="S791" s="439"/>
      <c r="T791" s="439"/>
      <c r="U791" s="439"/>
      <c r="V791" s="439"/>
      <c r="W791" s="439"/>
      <c r="X791" s="439"/>
      <c r="Y791" s="439"/>
      <c r="Z791" s="439"/>
      <c r="AA791" s="439"/>
      <c r="AB791" s="439"/>
      <c r="AC791" s="439"/>
      <c r="AD791" s="439"/>
    </row>
    <row r="792">
      <c r="A792" s="439"/>
      <c r="B792" s="439"/>
      <c r="C792" s="443"/>
      <c r="D792" s="443"/>
      <c r="E792" s="443"/>
      <c r="F792" s="443"/>
      <c r="G792" s="443"/>
      <c r="H792" s="439"/>
      <c r="I792" s="439"/>
      <c r="J792" s="439"/>
      <c r="K792" s="439"/>
      <c r="L792" s="439"/>
      <c r="M792" s="439"/>
      <c r="N792" s="439"/>
      <c r="O792" s="439"/>
      <c r="P792" s="439"/>
      <c r="Q792" s="439"/>
      <c r="R792" s="439"/>
      <c r="S792" s="439"/>
      <c r="T792" s="439"/>
      <c r="U792" s="439"/>
      <c r="V792" s="439"/>
      <c r="W792" s="439"/>
      <c r="X792" s="439"/>
      <c r="Y792" s="439"/>
      <c r="Z792" s="439"/>
      <c r="AA792" s="439"/>
      <c r="AB792" s="439"/>
      <c r="AC792" s="439"/>
      <c r="AD792" s="439"/>
    </row>
    <row r="793">
      <c r="A793" s="439"/>
      <c r="B793" s="439"/>
      <c r="C793" s="443"/>
      <c r="D793" s="443"/>
      <c r="E793" s="443"/>
      <c r="F793" s="443"/>
      <c r="G793" s="443"/>
      <c r="H793" s="439"/>
      <c r="I793" s="439"/>
      <c r="J793" s="439"/>
      <c r="K793" s="439"/>
      <c r="L793" s="439"/>
      <c r="M793" s="439"/>
      <c r="N793" s="439"/>
      <c r="O793" s="439"/>
      <c r="P793" s="439"/>
      <c r="Q793" s="439"/>
      <c r="R793" s="439"/>
      <c r="S793" s="439"/>
      <c r="T793" s="439"/>
      <c r="U793" s="439"/>
      <c r="V793" s="439"/>
      <c r="W793" s="439"/>
      <c r="X793" s="439"/>
      <c r="Y793" s="439"/>
      <c r="Z793" s="439"/>
      <c r="AA793" s="439"/>
      <c r="AB793" s="439"/>
      <c r="AC793" s="439"/>
      <c r="AD793" s="439"/>
    </row>
    <row r="794">
      <c r="A794" s="439"/>
      <c r="B794" s="439"/>
      <c r="C794" s="443"/>
      <c r="D794" s="443"/>
      <c r="E794" s="443"/>
      <c r="F794" s="443"/>
      <c r="G794" s="443"/>
      <c r="H794" s="439"/>
      <c r="I794" s="439"/>
      <c r="J794" s="439"/>
      <c r="K794" s="439"/>
      <c r="L794" s="439"/>
      <c r="M794" s="439"/>
      <c r="N794" s="439"/>
      <c r="O794" s="439"/>
      <c r="P794" s="439"/>
      <c r="Q794" s="439"/>
      <c r="R794" s="439"/>
      <c r="S794" s="439"/>
      <c r="T794" s="439"/>
      <c r="U794" s="439"/>
      <c r="V794" s="439"/>
      <c r="W794" s="439"/>
      <c r="X794" s="439"/>
      <c r="Y794" s="439"/>
      <c r="Z794" s="439"/>
      <c r="AA794" s="439"/>
      <c r="AB794" s="439"/>
      <c r="AC794" s="439"/>
      <c r="AD794" s="439"/>
    </row>
    <row r="795">
      <c r="A795" s="439"/>
      <c r="B795" s="439"/>
      <c r="C795" s="443"/>
      <c r="D795" s="443"/>
      <c r="E795" s="443"/>
      <c r="F795" s="443"/>
      <c r="G795" s="443"/>
      <c r="H795" s="439"/>
      <c r="I795" s="439"/>
      <c r="J795" s="439"/>
      <c r="K795" s="439"/>
      <c r="L795" s="439"/>
      <c r="M795" s="439"/>
      <c r="N795" s="439"/>
      <c r="O795" s="439"/>
      <c r="P795" s="439"/>
      <c r="Q795" s="439"/>
      <c r="R795" s="439"/>
      <c r="S795" s="439"/>
      <c r="T795" s="439"/>
      <c r="U795" s="439"/>
      <c r="V795" s="439"/>
      <c r="W795" s="439"/>
      <c r="X795" s="439"/>
      <c r="Y795" s="439"/>
      <c r="Z795" s="439"/>
      <c r="AA795" s="439"/>
      <c r="AB795" s="439"/>
      <c r="AC795" s="439"/>
      <c r="AD795" s="439"/>
    </row>
    <row r="796">
      <c r="A796" s="439"/>
      <c r="B796" s="439"/>
      <c r="C796" s="443"/>
      <c r="D796" s="443"/>
      <c r="E796" s="443"/>
      <c r="F796" s="443"/>
      <c r="G796" s="443"/>
      <c r="H796" s="439"/>
      <c r="I796" s="439"/>
      <c r="J796" s="439"/>
      <c r="K796" s="439"/>
      <c r="L796" s="439"/>
      <c r="M796" s="439"/>
      <c r="N796" s="439"/>
      <c r="O796" s="439"/>
      <c r="P796" s="439"/>
      <c r="Q796" s="439"/>
      <c r="R796" s="439"/>
      <c r="S796" s="439"/>
      <c r="T796" s="439"/>
      <c r="U796" s="439"/>
      <c r="V796" s="439"/>
      <c r="W796" s="439"/>
      <c r="X796" s="439"/>
      <c r="Y796" s="439"/>
      <c r="Z796" s="439"/>
      <c r="AA796" s="439"/>
      <c r="AB796" s="439"/>
      <c r="AC796" s="439"/>
      <c r="AD796" s="439"/>
    </row>
    <row r="797">
      <c r="A797" s="439"/>
      <c r="B797" s="439"/>
      <c r="C797" s="443"/>
      <c r="D797" s="443"/>
      <c r="E797" s="443"/>
      <c r="F797" s="443"/>
      <c r="G797" s="443"/>
      <c r="H797" s="439"/>
      <c r="I797" s="439"/>
      <c r="J797" s="439"/>
      <c r="K797" s="439"/>
      <c r="L797" s="439"/>
      <c r="M797" s="439"/>
      <c r="N797" s="439"/>
      <c r="O797" s="439"/>
      <c r="P797" s="439"/>
      <c r="Q797" s="439"/>
      <c r="R797" s="439"/>
      <c r="S797" s="439"/>
      <c r="T797" s="439"/>
      <c r="U797" s="439"/>
      <c r="V797" s="439"/>
      <c r="W797" s="439"/>
      <c r="X797" s="439"/>
      <c r="Y797" s="439"/>
      <c r="Z797" s="439"/>
      <c r="AA797" s="439"/>
      <c r="AB797" s="439"/>
      <c r="AC797" s="439"/>
      <c r="AD797" s="439"/>
    </row>
    <row r="798">
      <c r="A798" s="439"/>
      <c r="B798" s="439"/>
      <c r="C798" s="443"/>
      <c r="D798" s="443"/>
      <c r="E798" s="443"/>
      <c r="F798" s="443"/>
      <c r="G798" s="443"/>
      <c r="H798" s="439"/>
      <c r="I798" s="439"/>
      <c r="J798" s="439"/>
      <c r="K798" s="439"/>
      <c r="L798" s="439"/>
      <c r="M798" s="439"/>
      <c r="N798" s="439"/>
      <c r="O798" s="439"/>
      <c r="P798" s="439"/>
      <c r="Q798" s="439"/>
      <c r="R798" s="439"/>
      <c r="S798" s="439"/>
      <c r="T798" s="439"/>
      <c r="U798" s="439"/>
      <c r="V798" s="439"/>
      <c r="W798" s="439"/>
      <c r="X798" s="439"/>
      <c r="Y798" s="439"/>
      <c r="Z798" s="439"/>
      <c r="AA798" s="439"/>
      <c r="AB798" s="439"/>
      <c r="AC798" s="439"/>
      <c r="AD798" s="439"/>
    </row>
    <row r="799">
      <c r="A799" s="439"/>
      <c r="B799" s="439"/>
      <c r="C799" s="443"/>
      <c r="D799" s="443"/>
      <c r="E799" s="443"/>
      <c r="F799" s="443"/>
      <c r="G799" s="443"/>
      <c r="H799" s="439"/>
      <c r="I799" s="439"/>
      <c r="J799" s="439"/>
      <c r="K799" s="439"/>
      <c r="L799" s="439"/>
      <c r="M799" s="439"/>
      <c r="N799" s="439"/>
      <c r="O799" s="439"/>
      <c r="P799" s="439"/>
      <c r="Q799" s="439"/>
      <c r="R799" s="439"/>
      <c r="S799" s="439"/>
      <c r="T799" s="439"/>
      <c r="U799" s="439"/>
      <c r="V799" s="439"/>
      <c r="W799" s="439"/>
      <c r="X799" s="439"/>
      <c r="Y799" s="439"/>
      <c r="Z799" s="439"/>
      <c r="AA799" s="439"/>
      <c r="AB799" s="439"/>
      <c r="AC799" s="439"/>
      <c r="AD799" s="439"/>
    </row>
    <row r="800">
      <c r="A800" s="439"/>
      <c r="B800" s="439"/>
      <c r="C800" s="443"/>
      <c r="D800" s="443"/>
      <c r="E800" s="443"/>
      <c r="F800" s="443"/>
      <c r="G800" s="443"/>
      <c r="H800" s="439"/>
      <c r="I800" s="439"/>
      <c r="J800" s="439"/>
      <c r="K800" s="439"/>
      <c r="L800" s="439"/>
      <c r="M800" s="439"/>
      <c r="N800" s="439"/>
      <c r="O800" s="439"/>
      <c r="P800" s="439"/>
      <c r="Q800" s="439"/>
      <c r="R800" s="439"/>
      <c r="S800" s="439"/>
      <c r="T800" s="439"/>
      <c r="U800" s="439"/>
      <c r="V800" s="439"/>
      <c r="W800" s="439"/>
      <c r="X800" s="439"/>
      <c r="Y800" s="439"/>
      <c r="Z800" s="439"/>
      <c r="AA800" s="439"/>
      <c r="AB800" s="439"/>
      <c r="AC800" s="439"/>
      <c r="AD800" s="439"/>
    </row>
    <row r="801">
      <c r="A801" s="439"/>
      <c r="B801" s="439"/>
      <c r="C801" s="443"/>
      <c r="D801" s="443"/>
      <c r="E801" s="443"/>
      <c r="F801" s="443"/>
      <c r="G801" s="443"/>
      <c r="H801" s="439"/>
      <c r="I801" s="439"/>
      <c r="J801" s="439"/>
      <c r="K801" s="439"/>
      <c r="L801" s="439"/>
      <c r="M801" s="439"/>
      <c r="N801" s="439"/>
      <c r="O801" s="439"/>
      <c r="P801" s="439"/>
      <c r="Q801" s="439"/>
      <c r="R801" s="439"/>
      <c r="S801" s="439"/>
      <c r="T801" s="439"/>
      <c r="U801" s="439"/>
      <c r="V801" s="439"/>
      <c r="W801" s="439"/>
      <c r="X801" s="439"/>
      <c r="Y801" s="439"/>
      <c r="Z801" s="439"/>
      <c r="AA801" s="439"/>
      <c r="AB801" s="439"/>
      <c r="AC801" s="439"/>
      <c r="AD801" s="439"/>
    </row>
    <row r="802">
      <c r="A802" s="439"/>
      <c r="B802" s="439"/>
      <c r="C802" s="443"/>
      <c r="D802" s="443"/>
      <c r="E802" s="443"/>
      <c r="F802" s="443"/>
      <c r="G802" s="443"/>
      <c r="H802" s="439"/>
      <c r="I802" s="439"/>
      <c r="J802" s="439"/>
      <c r="K802" s="439"/>
      <c r="L802" s="439"/>
      <c r="M802" s="439"/>
      <c r="N802" s="439"/>
      <c r="O802" s="439"/>
      <c r="P802" s="439"/>
      <c r="Q802" s="439"/>
      <c r="R802" s="439"/>
      <c r="S802" s="439"/>
      <c r="T802" s="439"/>
      <c r="U802" s="439"/>
      <c r="V802" s="439"/>
      <c r="W802" s="439"/>
      <c r="X802" s="439"/>
      <c r="Y802" s="439"/>
      <c r="Z802" s="439"/>
      <c r="AA802" s="439"/>
      <c r="AB802" s="439"/>
      <c r="AC802" s="439"/>
      <c r="AD802" s="439"/>
    </row>
    <row r="803">
      <c r="A803" s="439"/>
      <c r="B803" s="439"/>
      <c r="C803" s="443"/>
      <c r="D803" s="443"/>
      <c r="E803" s="443"/>
      <c r="F803" s="443"/>
      <c r="G803" s="443"/>
      <c r="H803" s="439"/>
      <c r="I803" s="439"/>
      <c r="J803" s="439"/>
      <c r="K803" s="439"/>
      <c r="L803" s="439"/>
      <c r="M803" s="439"/>
      <c r="N803" s="439"/>
      <c r="O803" s="439"/>
      <c r="P803" s="439"/>
      <c r="Q803" s="439"/>
      <c r="R803" s="439"/>
      <c r="S803" s="439"/>
      <c r="T803" s="439"/>
      <c r="U803" s="439"/>
      <c r="V803" s="439"/>
      <c r="W803" s="439"/>
      <c r="X803" s="439"/>
      <c r="Y803" s="439"/>
      <c r="Z803" s="439"/>
      <c r="AA803" s="439"/>
      <c r="AB803" s="439"/>
      <c r="AC803" s="439"/>
      <c r="AD803" s="439"/>
    </row>
    <row r="804">
      <c r="A804" s="439"/>
      <c r="B804" s="439"/>
      <c r="C804" s="443"/>
      <c r="D804" s="443"/>
      <c r="E804" s="443"/>
      <c r="F804" s="443"/>
      <c r="G804" s="443"/>
      <c r="H804" s="439"/>
      <c r="I804" s="439"/>
      <c r="J804" s="439"/>
      <c r="K804" s="439"/>
      <c r="L804" s="439"/>
      <c r="M804" s="439"/>
      <c r="N804" s="439"/>
      <c r="O804" s="439"/>
      <c r="P804" s="439"/>
      <c r="Q804" s="439"/>
      <c r="R804" s="439"/>
      <c r="S804" s="439"/>
      <c r="T804" s="439"/>
      <c r="U804" s="439"/>
      <c r="V804" s="439"/>
      <c r="W804" s="439"/>
      <c r="X804" s="439"/>
      <c r="Y804" s="439"/>
      <c r="Z804" s="439"/>
      <c r="AA804" s="439"/>
      <c r="AB804" s="439"/>
      <c r="AC804" s="439"/>
      <c r="AD804" s="439"/>
    </row>
    <row r="805">
      <c r="A805" s="439"/>
      <c r="B805" s="439"/>
      <c r="C805" s="443"/>
      <c r="D805" s="443"/>
      <c r="E805" s="443"/>
      <c r="F805" s="443"/>
      <c r="G805" s="443"/>
      <c r="H805" s="439"/>
      <c r="I805" s="439"/>
      <c r="J805" s="439"/>
      <c r="K805" s="439"/>
      <c r="L805" s="439"/>
      <c r="M805" s="439"/>
      <c r="N805" s="439"/>
      <c r="O805" s="439"/>
      <c r="P805" s="439"/>
      <c r="Q805" s="439"/>
      <c r="R805" s="439"/>
      <c r="S805" s="439"/>
      <c r="T805" s="439"/>
      <c r="U805" s="439"/>
      <c r="V805" s="439"/>
      <c r="W805" s="439"/>
      <c r="X805" s="439"/>
      <c r="Y805" s="439"/>
      <c r="Z805" s="439"/>
      <c r="AA805" s="439"/>
      <c r="AB805" s="439"/>
      <c r="AC805" s="439"/>
      <c r="AD805" s="439"/>
    </row>
    <row r="806">
      <c r="A806" s="439"/>
      <c r="B806" s="439"/>
      <c r="C806" s="443"/>
      <c r="D806" s="443"/>
      <c r="E806" s="443"/>
      <c r="F806" s="443"/>
      <c r="G806" s="443"/>
      <c r="H806" s="439"/>
      <c r="I806" s="439"/>
      <c r="J806" s="439"/>
      <c r="K806" s="439"/>
      <c r="L806" s="439"/>
      <c r="M806" s="439"/>
      <c r="N806" s="439"/>
      <c r="O806" s="439"/>
      <c r="P806" s="439"/>
      <c r="Q806" s="439"/>
      <c r="R806" s="439"/>
      <c r="S806" s="439"/>
      <c r="T806" s="439"/>
      <c r="U806" s="439"/>
      <c r="V806" s="439"/>
      <c r="W806" s="439"/>
      <c r="X806" s="439"/>
      <c r="Y806" s="439"/>
      <c r="Z806" s="439"/>
      <c r="AA806" s="439"/>
      <c r="AB806" s="439"/>
      <c r="AC806" s="439"/>
      <c r="AD806" s="439"/>
    </row>
    <row r="807">
      <c r="A807" s="439"/>
      <c r="B807" s="439"/>
      <c r="C807" s="443"/>
      <c r="D807" s="443"/>
      <c r="E807" s="443"/>
      <c r="F807" s="443"/>
      <c r="G807" s="443"/>
      <c r="H807" s="439"/>
      <c r="I807" s="439"/>
      <c r="J807" s="439"/>
      <c r="K807" s="439"/>
      <c r="L807" s="439"/>
      <c r="M807" s="439"/>
      <c r="N807" s="439"/>
      <c r="O807" s="439"/>
      <c r="P807" s="439"/>
      <c r="Q807" s="439"/>
      <c r="R807" s="439"/>
      <c r="S807" s="439"/>
      <c r="T807" s="439"/>
      <c r="U807" s="439"/>
      <c r="V807" s="439"/>
      <c r="W807" s="439"/>
      <c r="X807" s="439"/>
      <c r="Y807" s="439"/>
      <c r="Z807" s="439"/>
      <c r="AA807" s="439"/>
      <c r="AB807" s="439"/>
      <c r="AC807" s="439"/>
      <c r="AD807" s="439"/>
    </row>
    <row r="808">
      <c r="A808" s="439"/>
      <c r="B808" s="439"/>
      <c r="C808" s="443"/>
      <c r="D808" s="443"/>
      <c r="E808" s="443"/>
      <c r="F808" s="443"/>
      <c r="G808" s="443"/>
      <c r="H808" s="439"/>
      <c r="I808" s="439"/>
      <c r="J808" s="439"/>
      <c r="K808" s="439"/>
      <c r="L808" s="439"/>
      <c r="M808" s="439"/>
      <c r="N808" s="439"/>
      <c r="O808" s="439"/>
      <c r="P808" s="439"/>
      <c r="Q808" s="439"/>
      <c r="R808" s="439"/>
      <c r="S808" s="439"/>
      <c r="T808" s="439"/>
      <c r="U808" s="439"/>
      <c r="V808" s="439"/>
      <c r="W808" s="439"/>
      <c r="X808" s="439"/>
      <c r="Y808" s="439"/>
      <c r="Z808" s="439"/>
      <c r="AA808" s="439"/>
      <c r="AB808" s="439"/>
      <c r="AC808" s="439"/>
      <c r="AD808" s="439"/>
    </row>
    <row r="809">
      <c r="A809" s="439"/>
      <c r="B809" s="439"/>
      <c r="C809" s="443"/>
      <c r="D809" s="443"/>
      <c r="E809" s="443"/>
      <c r="F809" s="443"/>
      <c r="G809" s="443"/>
      <c r="H809" s="439"/>
      <c r="I809" s="439"/>
      <c r="J809" s="439"/>
      <c r="K809" s="439"/>
      <c r="L809" s="439"/>
      <c r="M809" s="439"/>
      <c r="N809" s="439"/>
      <c r="O809" s="439"/>
      <c r="P809" s="439"/>
      <c r="Q809" s="439"/>
      <c r="R809" s="439"/>
      <c r="S809" s="439"/>
      <c r="T809" s="439"/>
      <c r="U809" s="439"/>
      <c r="V809" s="439"/>
      <c r="W809" s="439"/>
      <c r="X809" s="439"/>
      <c r="Y809" s="439"/>
      <c r="Z809" s="439"/>
      <c r="AA809" s="439"/>
      <c r="AB809" s="439"/>
      <c r="AC809" s="439"/>
      <c r="AD809" s="439"/>
    </row>
    <row r="810">
      <c r="A810" s="439"/>
      <c r="B810" s="439"/>
      <c r="C810" s="443"/>
      <c r="D810" s="443"/>
      <c r="E810" s="443"/>
      <c r="F810" s="443"/>
      <c r="G810" s="443"/>
      <c r="H810" s="439"/>
      <c r="I810" s="439"/>
      <c r="J810" s="439"/>
      <c r="K810" s="439"/>
      <c r="L810" s="439"/>
      <c r="M810" s="439"/>
      <c r="N810" s="439"/>
      <c r="O810" s="439"/>
      <c r="P810" s="439"/>
      <c r="Q810" s="439"/>
      <c r="R810" s="439"/>
      <c r="S810" s="439"/>
      <c r="T810" s="439"/>
      <c r="U810" s="439"/>
      <c r="V810" s="439"/>
      <c r="W810" s="439"/>
      <c r="X810" s="439"/>
      <c r="Y810" s="439"/>
      <c r="Z810" s="439"/>
      <c r="AA810" s="439"/>
      <c r="AB810" s="439"/>
      <c r="AC810" s="439"/>
      <c r="AD810" s="439"/>
    </row>
    <row r="811">
      <c r="A811" s="439"/>
      <c r="B811" s="439"/>
      <c r="C811" s="443"/>
      <c r="D811" s="443"/>
      <c r="E811" s="443"/>
      <c r="F811" s="443"/>
      <c r="G811" s="443"/>
      <c r="H811" s="439"/>
      <c r="I811" s="439"/>
      <c r="J811" s="439"/>
      <c r="K811" s="439"/>
      <c r="L811" s="439"/>
      <c r="M811" s="439"/>
      <c r="N811" s="439"/>
      <c r="O811" s="439"/>
      <c r="P811" s="439"/>
      <c r="Q811" s="439"/>
      <c r="R811" s="439"/>
      <c r="S811" s="439"/>
      <c r="T811" s="439"/>
      <c r="U811" s="439"/>
      <c r="V811" s="439"/>
      <c r="W811" s="439"/>
      <c r="X811" s="439"/>
      <c r="Y811" s="439"/>
      <c r="Z811" s="439"/>
      <c r="AA811" s="439"/>
      <c r="AB811" s="439"/>
      <c r="AC811" s="439"/>
      <c r="AD811" s="439"/>
    </row>
    <row r="812">
      <c r="A812" s="439"/>
      <c r="B812" s="439"/>
      <c r="C812" s="443"/>
      <c r="D812" s="443"/>
      <c r="E812" s="443"/>
      <c r="F812" s="443"/>
      <c r="G812" s="443"/>
      <c r="H812" s="439"/>
      <c r="I812" s="439"/>
      <c r="J812" s="439"/>
      <c r="K812" s="439"/>
      <c r="L812" s="439"/>
      <c r="M812" s="439"/>
      <c r="N812" s="439"/>
      <c r="O812" s="439"/>
      <c r="P812" s="439"/>
      <c r="Q812" s="439"/>
      <c r="R812" s="439"/>
      <c r="S812" s="439"/>
      <c r="T812" s="439"/>
      <c r="U812" s="439"/>
      <c r="V812" s="439"/>
      <c r="W812" s="439"/>
      <c r="X812" s="439"/>
      <c r="Y812" s="439"/>
      <c r="Z812" s="439"/>
      <c r="AA812" s="439"/>
      <c r="AB812" s="439"/>
      <c r="AC812" s="439"/>
      <c r="AD812" s="439"/>
    </row>
    <row r="813">
      <c r="A813" s="439"/>
      <c r="B813" s="439"/>
      <c r="C813" s="443"/>
      <c r="D813" s="443"/>
      <c r="E813" s="443"/>
      <c r="F813" s="443"/>
      <c r="G813" s="443"/>
      <c r="H813" s="439"/>
      <c r="I813" s="439"/>
      <c r="J813" s="439"/>
      <c r="K813" s="439"/>
      <c r="L813" s="439"/>
      <c r="M813" s="439"/>
      <c r="N813" s="439"/>
      <c r="O813" s="439"/>
      <c r="P813" s="439"/>
      <c r="Q813" s="439"/>
      <c r="R813" s="439"/>
      <c r="S813" s="439"/>
      <c r="T813" s="439"/>
      <c r="U813" s="439"/>
      <c r="V813" s="439"/>
      <c r="W813" s="439"/>
      <c r="X813" s="439"/>
      <c r="Y813" s="439"/>
      <c r="Z813" s="439"/>
      <c r="AA813" s="439"/>
      <c r="AB813" s="439"/>
      <c r="AC813" s="439"/>
      <c r="AD813" s="439"/>
    </row>
    <row r="814">
      <c r="A814" s="439"/>
      <c r="B814" s="439"/>
      <c r="C814" s="443"/>
      <c r="D814" s="443"/>
      <c r="E814" s="443"/>
      <c r="F814" s="443"/>
      <c r="G814" s="443"/>
      <c r="H814" s="439"/>
      <c r="I814" s="439"/>
      <c r="J814" s="439"/>
      <c r="K814" s="439"/>
      <c r="L814" s="439"/>
      <c r="M814" s="439"/>
      <c r="N814" s="439"/>
      <c r="O814" s="439"/>
      <c r="P814" s="439"/>
      <c r="Q814" s="439"/>
      <c r="R814" s="439"/>
      <c r="S814" s="439"/>
      <c r="T814" s="439"/>
      <c r="U814" s="439"/>
      <c r="V814" s="439"/>
      <c r="W814" s="439"/>
      <c r="X814" s="439"/>
      <c r="Y814" s="439"/>
      <c r="Z814" s="439"/>
      <c r="AA814" s="439"/>
      <c r="AB814" s="439"/>
      <c r="AC814" s="439"/>
      <c r="AD814" s="439"/>
    </row>
    <row r="815">
      <c r="A815" s="439"/>
      <c r="B815" s="439"/>
      <c r="C815" s="443"/>
      <c r="D815" s="443"/>
      <c r="E815" s="443"/>
      <c r="F815" s="443"/>
      <c r="G815" s="443"/>
      <c r="H815" s="439"/>
      <c r="I815" s="439"/>
      <c r="J815" s="439"/>
      <c r="K815" s="439"/>
      <c r="L815" s="439"/>
      <c r="M815" s="439"/>
      <c r="N815" s="439"/>
      <c r="O815" s="439"/>
      <c r="P815" s="439"/>
      <c r="Q815" s="439"/>
      <c r="R815" s="439"/>
      <c r="S815" s="439"/>
      <c r="T815" s="439"/>
      <c r="U815" s="439"/>
      <c r="V815" s="439"/>
      <c r="W815" s="439"/>
      <c r="X815" s="439"/>
      <c r="Y815" s="439"/>
      <c r="Z815" s="439"/>
      <c r="AA815" s="439"/>
      <c r="AB815" s="439"/>
      <c r="AC815" s="439"/>
      <c r="AD815" s="439"/>
    </row>
    <row r="816">
      <c r="A816" s="439"/>
      <c r="B816" s="439"/>
      <c r="C816" s="443"/>
      <c r="D816" s="443"/>
      <c r="E816" s="443"/>
      <c r="F816" s="443"/>
      <c r="G816" s="443"/>
      <c r="H816" s="439"/>
      <c r="I816" s="439"/>
      <c r="J816" s="439"/>
      <c r="K816" s="439"/>
      <c r="L816" s="439"/>
      <c r="M816" s="439"/>
      <c r="N816" s="439"/>
      <c r="O816" s="439"/>
      <c r="P816" s="439"/>
      <c r="Q816" s="439"/>
      <c r="R816" s="439"/>
      <c r="S816" s="439"/>
      <c r="T816" s="439"/>
      <c r="U816" s="439"/>
      <c r="V816" s="439"/>
      <c r="W816" s="439"/>
      <c r="X816" s="439"/>
      <c r="Y816" s="439"/>
      <c r="Z816" s="439"/>
      <c r="AA816" s="439"/>
      <c r="AB816" s="439"/>
      <c r="AC816" s="439"/>
      <c r="AD816" s="439"/>
    </row>
    <row r="817">
      <c r="A817" s="439"/>
      <c r="B817" s="439"/>
      <c r="C817" s="443"/>
      <c r="D817" s="443"/>
      <c r="E817" s="443"/>
      <c r="F817" s="443"/>
      <c r="G817" s="443"/>
      <c r="H817" s="439"/>
      <c r="I817" s="439"/>
      <c r="J817" s="439"/>
      <c r="K817" s="439"/>
      <c r="L817" s="439"/>
      <c r="M817" s="439"/>
      <c r="N817" s="439"/>
      <c r="O817" s="439"/>
      <c r="P817" s="439"/>
      <c r="Q817" s="439"/>
      <c r="R817" s="439"/>
      <c r="S817" s="439"/>
      <c r="T817" s="439"/>
      <c r="U817" s="439"/>
      <c r="V817" s="439"/>
      <c r="W817" s="439"/>
      <c r="X817" s="439"/>
      <c r="Y817" s="439"/>
      <c r="Z817" s="439"/>
      <c r="AA817" s="439"/>
      <c r="AB817" s="439"/>
      <c r="AC817" s="439"/>
      <c r="AD817" s="439"/>
    </row>
    <row r="818">
      <c r="A818" s="439"/>
      <c r="B818" s="439"/>
      <c r="C818" s="443"/>
      <c r="D818" s="443"/>
      <c r="E818" s="443"/>
      <c r="F818" s="443"/>
      <c r="G818" s="443"/>
      <c r="H818" s="439"/>
      <c r="I818" s="439"/>
      <c r="J818" s="439"/>
      <c r="K818" s="439"/>
      <c r="L818" s="439"/>
      <c r="M818" s="439"/>
      <c r="N818" s="439"/>
      <c r="O818" s="439"/>
      <c r="P818" s="439"/>
      <c r="Q818" s="439"/>
      <c r="R818" s="439"/>
      <c r="S818" s="439"/>
      <c r="T818" s="439"/>
      <c r="U818" s="439"/>
      <c r="V818" s="439"/>
      <c r="W818" s="439"/>
      <c r="X818" s="439"/>
      <c r="Y818" s="439"/>
      <c r="Z818" s="439"/>
      <c r="AA818" s="439"/>
      <c r="AB818" s="439"/>
      <c r="AC818" s="439"/>
      <c r="AD818" s="439"/>
    </row>
    <row r="819">
      <c r="A819" s="439"/>
      <c r="B819" s="439"/>
      <c r="C819" s="443"/>
      <c r="D819" s="443"/>
      <c r="E819" s="443"/>
      <c r="F819" s="443"/>
      <c r="G819" s="443"/>
      <c r="H819" s="439"/>
      <c r="I819" s="439"/>
      <c r="J819" s="439"/>
      <c r="K819" s="439"/>
      <c r="L819" s="439"/>
      <c r="M819" s="439"/>
      <c r="N819" s="439"/>
      <c r="O819" s="439"/>
      <c r="P819" s="439"/>
      <c r="Q819" s="439"/>
      <c r="R819" s="439"/>
      <c r="S819" s="439"/>
      <c r="T819" s="439"/>
      <c r="U819" s="439"/>
      <c r="V819" s="439"/>
      <c r="W819" s="439"/>
      <c r="X819" s="439"/>
      <c r="Y819" s="439"/>
      <c r="Z819" s="439"/>
      <c r="AA819" s="439"/>
      <c r="AB819" s="439"/>
      <c r="AC819" s="439"/>
      <c r="AD819" s="439"/>
    </row>
    <row r="820">
      <c r="A820" s="439"/>
      <c r="B820" s="439"/>
      <c r="C820" s="443"/>
      <c r="D820" s="443"/>
      <c r="E820" s="443"/>
      <c r="F820" s="443"/>
      <c r="G820" s="443"/>
      <c r="H820" s="439"/>
      <c r="I820" s="439"/>
      <c r="J820" s="439"/>
      <c r="K820" s="439"/>
      <c r="L820" s="439"/>
      <c r="M820" s="439"/>
      <c r="N820" s="439"/>
      <c r="O820" s="439"/>
      <c r="P820" s="439"/>
      <c r="Q820" s="439"/>
      <c r="R820" s="439"/>
      <c r="S820" s="439"/>
      <c r="T820" s="439"/>
      <c r="U820" s="439"/>
      <c r="V820" s="439"/>
      <c r="W820" s="439"/>
      <c r="X820" s="439"/>
      <c r="Y820" s="439"/>
      <c r="Z820" s="439"/>
      <c r="AA820" s="439"/>
      <c r="AB820" s="439"/>
      <c r="AC820" s="439"/>
      <c r="AD820" s="439"/>
    </row>
    <row r="821">
      <c r="A821" s="439"/>
      <c r="B821" s="439"/>
      <c r="C821" s="443"/>
      <c r="D821" s="443"/>
      <c r="E821" s="443"/>
      <c r="F821" s="443"/>
      <c r="G821" s="443"/>
      <c r="H821" s="439"/>
      <c r="I821" s="439"/>
      <c r="J821" s="439"/>
      <c r="K821" s="439"/>
      <c r="L821" s="439"/>
      <c r="M821" s="439"/>
      <c r="N821" s="439"/>
      <c r="O821" s="439"/>
      <c r="P821" s="439"/>
      <c r="Q821" s="439"/>
      <c r="R821" s="439"/>
      <c r="S821" s="439"/>
      <c r="T821" s="439"/>
      <c r="U821" s="439"/>
      <c r="V821" s="439"/>
      <c r="W821" s="439"/>
      <c r="X821" s="439"/>
      <c r="Y821" s="439"/>
      <c r="Z821" s="439"/>
      <c r="AA821" s="439"/>
      <c r="AB821" s="439"/>
      <c r="AC821" s="439"/>
      <c r="AD821" s="439"/>
    </row>
    <row r="822">
      <c r="A822" s="439"/>
      <c r="B822" s="439"/>
      <c r="C822" s="443"/>
      <c r="D822" s="443"/>
      <c r="E822" s="443"/>
      <c r="F822" s="443"/>
      <c r="G822" s="443"/>
      <c r="H822" s="439"/>
      <c r="I822" s="439"/>
      <c r="J822" s="439"/>
      <c r="K822" s="439"/>
      <c r="L822" s="439"/>
      <c r="M822" s="439"/>
      <c r="N822" s="439"/>
      <c r="O822" s="439"/>
      <c r="P822" s="439"/>
      <c r="Q822" s="439"/>
      <c r="R822" s="439"/>
      <c r="S822" s="439"/>
      <c r="T822" s="439"/>
      <c r="U822" s="439"/>
      <c r="V822" s="439"/>
      <c r="W822" s="439"/>
      <c r="X822" s="439"/>
      <c r="Y822" s="439"/>
      <c r="Z822" s="439"/>
      <c r="AA822" s="439"/>
      <c r="AB822" s="439"/>
      <c r="AC822" s="439"/>
      <c r="AD822" s="439"/>
    </row>
    <row r="823">
      <c r="A823" s="439"/>
      <c r="B823" s="439"/>
      <c r="C823" s="443"/>
      <c r="D823" s="443"/>
      <c r="E823" s="443"/>
      <c r="F823" s="443"/>
      <c r="G823" s="443"/>
      <c r="H823" s="439"/>
      <c r="I823" s="439"/>
      <c r="J823" s="439"/>
      <c r="K823" s="439"/>
      <c r="L823" s="439"/>
      <c r="M823" s="439"/>
      <c r="N823" s="439"/>
      <c r="O823" s="439"/>
      <c r="P823" s="439"/>
      <c r="Q823" s="439"/>
      <c r="R823" s="439"/>
      <c r="S823" s="439"/>
      <c r="T823" s="439"/>
      <c r="U823" s="439"/>
      <c r="V823" s="439"/>
      <c r="W823" s="439"/>
      <c r="X823" s="439"/>
      <c r="Y823" s="439"/>
      <c r="Z823" s="439"/>
      <c r="AA823" s="439"/>
      <c r="AB823" s="439"/>
      <c r="AC823" s="439"/>
      <c r="AD823" s="439"/>
    </row>
    <row r="824">
      <c r="A824" s="439"/>
      <c r="B824" s="439"/>
      <c r="C824" s="443"/>
      <c r="D824" s="443"/>
      <c r="E824" s="443"/>
      <c r="F824" s="443"/>
      <c r="G824" s="443"/>
      <c r="H824" s="439"/>
      <c r="I824" s="439"/>
      <c r="J824" s="439"/>
      <c r="K824" s="439"/>
      <c r="L824" s="439"/>
      <c r="M824" s="439"/>
      <c r="N824" s="439"/>
      <c r="O824" s="439"/>
      <c r="P824" s="439"/>
      <c r="Q824" s="439"/>
      <c r="R824" s="439"/>
      <c r="S824" s="439"/>
      <c r="T824" s="439"/>
      <c r="U824" s="439"/>
      <c r="V824" s="439"/>
      <c r="W824" s="439"/>
      <c r="X824" s="439"/>
      <c r="Y824" s="439"/>
      <c r="Z824" s="439"/>
      <c r="AA824" s="439"/>
      <c r="AB824" s="439"/>
      <c r="AC824" s="439"/>
      <c r="AD824" s="439"/>
    </row>
    <row r="825">
      <c r="A825" s="439"/>
      <c r="B825" s="439"/>
      <c r="C825" s="443"/>
      <c r="D825" s="443"/>
      <c r="E825" s="443"/>
      <c r="F825" s="443"/>
      <c r="G825" s="443"/>
      <c r="H825" s="439"/>
      <c r="I825" s="439"/>
      <c r="J825" s="439"/>
      <c r="K825" s="439"/>
      <c r="L825" s="439"/>
      <c r="M825" s="439"/>
      <c r="N825" s="439"/>
      <c r="O825" s="439"/>
      <c r="P825" s="439"/>
      <c r="Q825" s="439"/>
      <c r="R825" s="439"/>
      <c r="S825" s="439"/>
      <c r="T825" s="439"/>
      <c r="U825" s="439"/>
      <c r="V825" s="439"/>
      <c r="W825" s="439"/>
      <c r="X825" s="439"/>
      <c r="Y825" s="439"/>
      <c r="Z825" s="439"/>
      <c r="AA825" s="439"/>
      <c r="AB825" s="439"/>
      <c r="AC825" s="439"/>
      <c r="AD825" s="439"/>
    </row>
    <row r="826">
      <c r="A826" s="439"/>
      <c r="B826" s="439"/>
      <c r="C826" s="443"/>
      <c r="D826" s="443"/>
      <c r="E826" s="443"/>
      <c r="F826" s="443"/>
      <c r="G826" s="443"/>
      <c r="H826" s="439"/>
      <c r="I826" s="439"/>
      <c r="J826" s="439"/>
      <c r="K826" s="439"/>
      <c r="L826" s="439"/>
      <c r="M826" s="439"/>
      <c r="N826" s="439"/>
      <c r="O826" s="439"/>
      <c r="P826" s="439"/>
      <c r="Q826" s="439"/>
      <c r="R826" s="439"/>
      <c r="S826" s="439"/>
      <c r="T826" s="439"/>
      <c r="U826" s="439"/>
      <c r="V826" s="439"/>
      <c r="W826" s="439"/>
      <c r="X826" s="439"/>
      <c r="Y826" s="439"/>
      <c r="Z826" s="439"/>
      <c r="AA826" s="439"/>
      <c r="AB826" s="439"/>
      <c r="AC826" s="439"/>
      <c r="AD826" s="439"/>
    </row>
    <row r="827">
      <c r="A827" s="439"/>
      <c r="B827" s="439"/>
      <c r="C827" s="443"/>
      <c r="D827" s="443"/>
      <c r="E827" s="443"/>
      <c r="F827" s="443"/>
      <c r="G827" s="443"/>
      <c r="H827" s="439"/>
      <c r="I827" s="439"/>
      <c r="J827" s="439"/>
      <c r="K827" s="439"/>
      <c r="L827" s="439"/>
      <c r="M827" s="439"/>
      <c r="N827" s="439"/>
      <c r="O827" s="439"/>
      <c r="P827" s="439"/>
      <c r="Q827" s="439"/>
      <c r="R827" s="439"/>
      <c r="S827" s="439"/>
      <c r="T827" s="439"/>
      <c r="U827" s="439"/>
      <c r="V827" s="439"/>
      <c r="W827" s="439"/>
      <c r="X827" s="439"/>
      <c r="Y827" s="439"/>
      <c r="Z827" s="439"/>
      <c r="AA827" s="439"/>
      <c r="AB827" s="439"/>
      <c r="AC827" s="439"/>
      <c r="AD827" s="439"/>
    </row>
    <row r="828">
      <c r="A828" s="439"/>
      <c r="B828" s="439"/>
      <c r="C828" s="443"/>
      <c r="D828" s="443"/>
      <c r="E828" s="443"/>
      <c r="F828" s="443"/>
      <c r="G828" s="443"/>
      <c r="H828" s="439"/>
      <c r="I828" s="439"/>
      <c r="J828" s="439"/>
      <c r="K828" s="439"/>
      <c r="L828" s="439"/>
      <c r="M828" s="439"/>
      <c r="N828" s="439"/>
      <c r="O828" s="439"/>
      <c r="P828" s="439"/>
      <c r="Q828" s="439"/>
      <c r="R828" s="439"/>
      <c r="S828" s="439"/>
      <c r="T828" s="439"/>
      <c r="U828" s="439"/>
      <c r="V828" s="439"/>
      <c r="W828" s="439"/>
      <c r="X828" s="439"/>
      <c r="Y828" s="439"/>
      <c r="Z828" s="439"/>
      <c r="AA828" s="439"/>
      <c r="AB828" s="439"/>
      <c r="AC828" s="439"/>
      <c r="AD828" s="439"/>
    </row>
    <row r="829">
      <c r="A829" s="439"/>
      <c r="B829" s="439"/>
      <c r="C829" s="443"/>
      <c r="D829" s="443"/>
      <c r="E829" s="443"/>
      <c r="F829" s="443"/>
      <c r="G829" s="443"/>
      <c r="H829" s="439"/>
      <c r="I829" s="439"/>
      <c r="J829" s="439"/>
      <c r="K829" s="439"/>
      <c r="L829" s="439"/>
      <c r="M829" s="439"/>
      <c r="N829" s="439"/>
      <c r="O829" s="439"/>
      <c r="P829" s="439"/>
      <c r="Q829" s="439"/>
      <c r="R829" s="439"/>
      <c r="S829" s="439"/>
      <c r="T829" s="439"/>
      <c r="U829" s="439"/>
      <c r="V829" s="439"/>
      <c r="W829" s="439"/>
      <c r="X829" s="439"/>
      <c r="Y829" s="439"/>
      <c r="Z829" s="439"/>
      <c r="AA829" s="439"/>
      <c r="AB829" s="439"/>
      <c r="AC829" s="439"/>
      <c r="AD829" s="439"/>
    </row>
    <row r="830">
      <c r="A830" s="439"/>
      <c r="B830" s="439"/>
      <c r="C830" s="443"/>
      <c r="D830" s="443"/>
      <c r="E830" s="443"/>
      <c r="F830" s="443"/>
      <c r="G830" s="443"/>
      <c r="H830" s="439"/>
      <c r="I830" s="439"/>
      <c r="J830" s="439"/>
      <c r="K830" s="439"/>
      <c r="L830" s="439"/>
      <c r="M830" s="439"/>
      <c r="N830" s="439"/>
      <c r="O830" s="439"/>
      <c r="P830" s="439"/>
      <c r="Q830" s="439"/>
      <c r="R830" s="439"/>
      <c r="S830" s="439"/>
      <c r="T830" s="439"/>
      <c r="U830" s="439"/>
      <c r="V830" s="439"/>
      <c r="W830" s="439"/>
      <c r="X830" s="439"/>
      <c r="Y830" s="439"/>
      <c r="Z830" s="439"/>
      <c r="AA830" s="439"/>
      <c r="AB830" s="439"/>
      <c r="AC830" s="439"/>
      <c r="AD830" s="439"/>
    </row>
    <row r="831">
      <c r="A831" s="439"/>
      <c r="B831" s="439"/>
      <c r="C831" s="443"/>
      <c r="D831" s="443"/>
      <c r="E831" s="443"/>
      <c r="F831" s="443"/>
      <c r="G831" s="443"/>
      <c r="H831" s="439"/>
      <c r="I831" s="439"/>
      <c r="J831" s="439"/>
      <c r="K831" s="439"/>
      <c r="L831" s="439"/>
      <c r="M831" s="439"/>
      <c r="N831" s="439"/>
      <c r="O831" s="439"/>
      <c r="P831" s="439"/>
      <c r="Q831" s="439"/>
      <c r="R831" s="439"/>
      <c r="S831" s="439"/>
      <c r="T831" s="439"/>
      <c r="U831" s="439"/>
      <c r="V831" s="439"/>
      <c r="W831" s="439"/>
      <c r="X831" s="439"/>
      <c r="Y831" s="439"/>
      <c r="Z831" s="439"/>
      <c r="AA831" s="439"/>
      <c r="AB831" s="439"/>
      <c r="AC831" s="439"/>
      <c r="AD831" s="439"/>
    </row>
    <row r="832">
      <c r="A832" s="439"/>
      <c r="B832" s="439"/>
      <c r="C832" s="443"/>
      <c r="D832" s="443"/>
      <c r="E832" s="443"/>
      <c r="F832" s="443"/>
      <c r="G832" s="443"/>
      <c r="H832" s="439"/>
      <c r="I832" s="439"/>
      <c r="J832" s="439"/>
      <c r="K832" s="439"/>
      <c r="L832" s="439"/>
      <c r="M832" s="439"/>
      <c r="N832" s="439"/>
      <c r="O832" s="439"/>
      <c r="P832" s="439"/>
      <c r="Q832" s="439"/>
      <c r="R832" s="439"/>
      <c r="S832" s="439"/>
      <c r="T832" s="439"/>
      <c r="U832" s="439"/>
      <c r="V832" s="439"/>
      <c r="W832" s="439"/>
      <c r="X832" s="439"/>
      <c r="Y832" s="439"/>
      <c r="Z832" s="439"/>
      <c r="AA832" s="439"/>
      <c r="AB832" s="439"/>
      <c r="AC832" s="439"/>
      <c r="AD832" s="439"/>
    </row>
    <row r="833">
      <c r="A833" s="439"/>
      <c r="B833" s="439"/>
      <c r="C833" s="443"/>
      <c r="D833" s="443"/>
      <c r="E833" s="443"/>
      <c r="F833" s="443"/>
      <c r="G833" s="443"/>
      <c r="H833" s="439"/>
      <c r="I833" s="439"/>
      <c r="J833" s="439"/>
      <c r="K833" s="439"/>
      <c r="L833" s="439"/>
      <c r="M833" s="439"/>
      <c r="N833" s="439"/>
      <c r="O833" s="439"/>
      <c r="P833" s="439"/>
      <c r="Q833" s="439"/>
      <c r="R833" s="439"/>
      <c r="S833" s="439"/>
      <c r="T833" s="439"/>
      <c r="U833" s="439"/>
      <c r="V833" s="439"/>
      <c r="W833" s="439"/>
      <c r="X833" s="439"/>
      <c r="Y833" s="439"/>
      <c r="Z833" s="439"/>
      <c r="AA833" s="439"/>
      <c r="AB833" s="439"/>
      <c r="AC833" s="439"/>
      <c r="AD833" s="439"/>
    </row>
    <row r="834">
      <c r="A834" s="439"/>
      <c r="B834" s="439"/>
      <c r="C834" s="443"/>
      <c r="D834" s="443"/>
      <c r="E834" s="443"/>
      <c r="F834" s="443"/>
      <c r="G834" s="443"/>
      <c r="H834" s="439"/>
      <c r="I834" s="439"/>
      <c r="J834" s="439"/>
      <c r="K834" s="439"/>
      <c r="L834" s="439"/>
      <c r="M834" s="439"/>
      <c r="N834" s="439"/>
      <c r="O834" s="439"/>
      <c r="P834" s="439"/>
      <c r="Q834" s="439"/>
      <c r="R834" s="439"/>
      <c r="S834" s="439"/>
      <c r="T834" s="439"/>
      <c r="U834" s="439"/>
      <c r="V834" s="439"/>
      <c r="W834" s="439"/>
      <c r="X834" s="439"/>
      <c r="Y834" s="439"/>
      <c r="Z834" s="439"/>
      <c r="AA834" s="439"/>
      <c r="AB834" s="439"/>
      <c r="AC834" s="439"/>
      <c r="AD834" s="439"/>
    </row>
    <row r="835">
      <c r="A835" s="439"/>
      <c r="B835" s="439"/>
      <c r="C835" s="443"/>
      <c r="D835" s="443"/>
      <c r="E835" s="443"/>
      <c r="F835" s="443"/>
      <c r="G835" s="443"/>
      <c r="H835" s="439"/>
      <c r="I835" s="439"/>
      <c r="J835" s="439"/>
      <c r="K835" s="439"/>
      <c r="L835" s="439"/>
      <c r="M835" s="439"/>
      <c r="N835" s="439"/>
      <c r="O835" s="439"/>
      <c r="P835" s="439"/>
      <c r="Q835" s="439"/>
      <c r="R835" s="439"/>
      <c r="S835" s="439"/>
      <c r="T835" s="439"/>
      <c r="U835" s="439"/>
      <c r="V835" s="439"/>
      <c r="W835" s="439"/>
      <c r="X835" s="439"/>
      <c r="Y835" s="439"/>
      <c r="Z835" s="439"/>
      <c r="AA835" s="439"/>
      <c r="AB835" s="439"/>
      <c r="AC835" s="439"/>
      <c r="AD835" s="439"/>
    </row>
    <row r="836">
      <c r="A836" s="439"/>
      <c r="B836" s="439"/>
      <c r="C836" s="443"/>
      <c r="D836" s="443"/>
      <c r="E836" s="443"/>
      <c r="F836" s="443"/>
      <c r="G836" s="443"/>
      <c r="H836" s="439"/>
      <c r="I836" s="439"/>
      <c r="J836" s="439"/>
      <c r="K836" s="439"/>
      <c r="L836" s="439"/>
      <c r="M836" s="439"/>
      <c r="N836" s="439"/>
      <c r="O836" s="439"/>
      <c r="P836" s="439"/>
      <c r="Q836" s="439"/>
      <c r="R836" s="439"/>
      <c r="S836" s="439"/>
      <c r="T836" s="439"/>
      <c r="U836" s="439"/>
      <c r="V836" s="439"/>
      <c r="W836" s="439"/>
      <c r="X836" s="439"/>
      <c r="Y836" s="439"/>
      <c r="Z836" s="439"/>
      <c r="AA836" s="439"/>
      <c r="AB836" s="439"/>
      <c r="AC836" s="439"/>
      <c r="AD836" s="439"/>
    </row>
    <row r="837">
      <c r="A837" s="439"/>
      <c r="B837" s="439"/>
      <c r="C837" s="443"/>
      <c r="D837" s="443"/>
      <c r="E837" s="443"/>
      <c r="F837" s="443"/>
      <c r="G837" s="443"/>
      <c r="H837" s="439"/>
      <c r="I837" s="439"/>
      <c r="J837" s="439"/>
      <c r="K837" s="439"/>
      <c r="L837" s="439"/>
      <c r="M837" s="439"/>
      <c r="N837" s="439"/>
      <c r="O837" s="439"/>
      <c r="P837" s="439"/>
      <c r="Q837" s="439"/>
      <c r="R837" s="439"/>
      <c r="S837" s="439"/>
      <c r="T837" s="439"/>
      <c r="U837" s="439"/>
      <c r="V837" s="439"/>
      <c r="W837" s="439"/>
      <c r="X837" s="439"/>
      <c r="Y837" s="439"/>
      <c r="Z837" s="439"/>
      <c r="AA837" s="439"/>
      <c r="AB837" s="439"/>
      <c r="AC837" s="439"/>
      <c r="AD837" s="439"/>
    </row>
    <row r="838">
      <c r="A838" s="439"/>
      <c r="B838" s="439"/>
      <c r="C838" s="443"/>
      <c r="D838" s="443"/>
      <c r="E838" s="443"/>
      <c r="F838" s="443"/>
      <c r="G838" s="443"/>
      <c r="H838" s="439"/>
      <c r="I838" s="439"/>
      <c r="J838" s="439"/>
      <c r="K838" s="439"/>
      <c r="L838" s="439"/>
      <c r="M838" s="439"/>
      <c r="N838" s="439"/>
      <c r="O838" s="439"/>
      <c r="P838" s="439"/>
      <c r="Q838" s="439"/>
      <c r="R838" s="439"/>
      <c r="S838" s="439"/>
      <c r="T838" s="439"/>
      <c r="U838" s="439"/>
      <c r="V838" s="439"/>
      <c r="W838" s="439"/>
      <c r="X838" s="439"/>
      <c r="Y838" s="439"/>
      <c r="Z838" s="439"/>
      <c r="AA838" s="439"/>
      <c r="AB838" s="439"/>
      <c r="AC838" s="439"/>
      <c r="AD838" s="439"/>
    </row>
    <row r="839">
      <c r="A839" s="439"/>
      <c r="B839" s="439"/>
      <c r="C839" s="443"/>
      <c r="D839" s="443"/>
      <c r="E839" s="443"/>
      <c r="F839" s="443"/>
      <c r="G839" s="443"/>
      <c r="H839" s="439"/>
      <c r="I839" s="439"/>
      <c r="J839" s="439"/>
      <c r="K839" s="439"/>
      <c r="L839" s="439"/>
      <c r="M839" s="439"/>
      <c r="N839" s="439"/>
      <c r="O839" s="439"/>
      <c r="P839" s="439"/>
      <c r="Q839" s="439"/>
      <c r="R839" s="439"/>
      <c r="S839" s="439"/>
      <c r="T839" s="439"/>
      <c r="U839" s="439"/>
      <c r="V839" s="439"/>
      <c r="W839" s="439"/>
      <c r="X839" s="439"/>
      <c r="Y839" s="439"/>
      <c r="Z839" s="439"/>
      <c r="AA839" s="439"/>
      <c r="AB839" s="439"/>
      <c r="AC839" s="439"/>
      <c r="AD839" s="439"/>
    </row>
    <row r="840">
      <c r="A840" s="439"/>
      <c r="B840" s="439"/>
      <c r="C840" s="443"/>
      <c r="D840" s="443"/>
      <c r="E840" s="443"/>
      <c r="F840" s="443"/>
      <c r="G840" s="443"/>
      <c r="H840" s="439"/>
      <c r="I840" s="439"/>
      <c r="J840" s="439"/>
      <c r="K840" s="439"/>
      <c r="L840" s="439"/>
      <c r="M840" s="439"/>
      <c r="N840" s="439"/>
      <c r="O840" s="439"/>
      <c r="P840" s="439"/>
      <c r="Q840" s="439"/>
      <c r="R840" s="439"/>
      <c r="S840" s="439"/>
      <c r="T840" s="439"/>
      <c r="U840" s="439"/>
      <c r="V840" s="439"/>
      <c r="W840" s="439"/>
      <c r="X840" s="439"/>
      <c r="Y840" s="439"/>
      <c r="Z840" s="439"/>
      <c r="AA840" s="439"/>
      <c r="AB840" s="439"/>
      <c r="AC840" s="439"/>
      <c r="AD840" s="439"/>
    </row>
    <row r="841">
      <c r="A841" s="439"/>
      <c r="B841" s="439"/>
      <c r="C841" s="443"/>
      <c r="D841" s="443"/>
      <c r="E841" s="443"/>
      <c r="F841" s="443"/>
      <c r="G841" s="443"/>
      <c r="H841" s="439"/>
      <c r="I841" s="439"/>
      <c r="J841" s="439"/>
      <c r="K841" s="439"/>
      <c r="L841" s="439"/>
      <c r="M841" s="439"/>
      <c r="N841" s="439"/>
      <c r="O841" s="439"/>
      <c r="P841" s="439"/>
      <c r="Q841" s="439"/>
      <c r="R841" s="439"/>
      <c r="S841" s="439"/>
      <c r="T841" s="439"/>
      <c r="U841" s="439"/>
      <c r="V841" s="439"/>
      <c r="W841" s="439"/>
      <c r="X841" s="439"/>
      <c r="Y841" s="439"/>
      <c r="Z841" s="439"/>
      <c r="AA841" s="439"/>
      <c r="AB841" s="439"/>
      <c r="AC841" s="439"/>
      <c r="AD841" s="439"/>
    </row>
    <row r="842">
      <c r="A842" s="439"/>
      <c r="B842" s="439"/>
      <c r="C842" s="443"/>
      <c r="D842" s="443"/>
      <c r="E842" s="443"/>
      <c r="F842" s="443"/>
      <c r="G842" s="443"/>
      <c r="H842" s="439"/>
      <c r="I842" s="439"/>
      <c r="J842" s="439"/>
      <c r="K842" s="439"/>
      <c r="L842" s="439"/>
      <c r="M842" s="439"/>
      <c r="N842" s="439"/>
      <c r="O842" s="439"/>
      <c r="P842" s="439"/>
      <c r="Q842" s="439"/>
      <c r="R842" s="439"/>
      <c r="S842" s="439"/>
      <c r="T842" s="439"/>
      <c r="U842" s="439"/>
      <c r="V842" s="439"/>
      <c r="W842" s="439"/>
      <c r="X842" s="439"/>
      <c r="Y842" s="439"/>
      <c r="Z842" s="439"/>
      <c r="AA842" s="439"/>
      <c r="AB842" s="439"/>
      <c r="AC842" s="439"/>
      <c r="AD842" s="439"/>
    </row>
    <row r="843">
      <c r="A843" s="439"/>
      <c r="B843" s="439"/>
      <c r="C843" s="443"/>
      <c r="D843" s="443"/>
      <c r="E843" s="443"/>
      <c r="F843" s="443"/>
      <c r="G843" s="443"/>
      <c r="H843" s="439"/>
      <c r="I843" s="439"/>
      <c r="J843" s="439"/>
      <c r="K843" s="439"/>
      <c r="L843" s="439"/>
      <c r="M843" s="439"/>
      <c r="N843" s="439"/>
      <c r="O843" s="439"/>
      <c r="P843" s="439"/>
      <c r="Q843" s="439"/>
      <c r="R843" s="439"/>
      <c r="S843" s="439"/>
      <c r="T843" s="439"/>
      <c r="U843" s="439"/>
      <c r="V843" s="439"/>
      <c r="W843" s="439"/>
      <c r="X843" s="439"/>
      <c r="Y843" s="439"/>
      <c r="Z843" s="439"/>
      <c r="AA843" s="439"/>
      <c r="AB843" s="439"/>
      <c r="AC843" s="439"/>
      <c r="AD843" s="439"/>
    </row>
    <row r="844">
      <c r="A844" s="439"/>
      <c r="B844" s="439"/>
      <c r="C844" s="443"/>
      <c r="D844" s="443"/>
      <c r="E844" s="443"/>
      <c r="F844" s="443"/>
      <c r="G844" s="443"/>
      <c r="H844" s="439"/>
      <c r="I844" s="439"/>
      <c r="J844" s="439"/>
      <c r="K844" s="439"/>
      <c r="L844" s="439"/>
      <c r="M844" s="439"/>
      <c r="N844" s="439"/>
      <c r="O844" s="439"/>
      <c r="P844" s="439"/>
      <c r="Q844" s="439"/>
      <c r="R844" s="439"/>
      <c r="S844" s="439"/>
      <c r="T844" s="439"/>
      <c r="U844" s="439"/>
      <c r="V844" s="439"/>
      <c r="W844" s="439"/>
      <c r="X844" s="439"/>
      <c r="Y844" s="439"/>
      <c r="Z844" s="439"/>
      <c r="AA844" s="439"/>
      <c r="AB844" s="439"/>
      <c r="AC844" s="439"/>
      <c r="AD844" s="439"/>
    </row>
    <row r="845">
      <c r="A845" s="439"/>
      <c r="B845" s="439"/>
      <c r="C845" s="443"/>
      <c r="D845" s="443"/>
      <c r="E845" s="443"/>
      <c r="F845" s="443"/>
      <c r="G845" s="443"/>
      <c r="H845" s="439"/>
      <c r="I845" s="439"/>
      <c r="J845" s="439"/>
      <c r="K845" s="439"/>
      <c r="L845" s="439"/>
      <c r="M845" s="439"/>
      <c r="N845" s="439"/>
      <c r="O845" s="439"/>
      <c r="P845" s="439"/>
      <c r="Q845" s="439"/>
      <c r="R845" s="439"/>
      <c r="S845" s="439"/>
      <c r="T845" s="439"/>
      <c r="U845" s="439"/>
      <c r="V845" s="439"/>
      <c r="W845" s="439"/>
      <c r="X845" s="439"/>
      <c r="Y845" s="439"/>
      <c r="Z845" s="439"/>
      <c r="AA845" s="439"/>
      <c r="AB845" s="439"/>
      <c r="AC845" s="439"/>
      <c r="AD845" s="439"/>
    </row>
    <row r="846">
      <c r="A846" s="439"/>
      <c r="B846" s="439"/>
      <c r="C846" s="443"/>
      <c r="D846" s="443"/>
      <c r="E846" s="443"/>
      <c r="F846" s="443"/>
      <c r="G846" s="443"/>
      <c r="H846" s="439"/>
      <c r="I846" s="439"/>
      <c r="J846" s="439"/>
      <c r="K846" s="439"/>
      <c r="L846" s="439"/>
      <c r="M846" s="439"/>
      <c r="N846" s="439"/>
      <c r="O846" s="439"/>
      <c r="P846" s="439"/>
      <c r="Q846" s="439"/>
      <c r="R846" s="439"/>
      <c r="S846" s="439"/>
      <c r="T846" s="439"/>
      <c r="U846" s="439"/>
      <c r="V846" s="439"/>
      <c r="W846" s="439"/>
      <c r="X846" s="439"/>
      <c r="Y846" s="439"/>
      <c r="Z846" s="439"/>
      <c r="AA846" s="439"/>
      <c r="AB846" s="439"/>
      <c r="AC846" s="439"/>
      <c r="AD846" s="439"/>
    </row>
    <row r="847">
      <c r="A847" s="439"/>
      <c r="B847" s="439"/>
      <c r="C847" s="443"/>
      <c r="D847" s="443"/>
      <c r="E847" s="443"/>
      <c r="F847" s="443"/>
      <c r="G847" s="443"/>
      <c r="H847" s="439"/>
      <c r="I847" s="439"/>
      <c r="J847" s="439"/>
      <c r="K847" s="439"/>
      <c r="L847" s="439"/>
      <c r="M847" s="439"/>
      <c r="N847" s="439"/>
      <c r="O847" s="439"/>
      <c r="P847" s="439"/>
      <c r="Q847" s="439"/>
      <c r="R847" s="439"/>
      <c r="S847" s="439"/>
      <c r="T847" s="439"/>
      <c r="U847" s="439"/>
      <c r="V847" s="439"/>
      <c r="W847" s="439"/>
      <c r="X847" s="439"/>
      <c r="Y847" s="439"/>
      <c r="Z847" s="439"/>
      <c r="AA847" s="439"/>
      <c r="AB847" s="439"/>
      <c r="AC847" s="439"/>
      <c r="AD847" s="439"/>
    </row>
    <row r="848">
      <c r="A848" s="439"/>
      <c r="B848" s="439"/>
      <c r="C848" s="443"/>
      <c r="D848" s="443"/>
      <c r="E848" s="443"/>
      <c r="F848" s="443"/>
      <c r="G848" s="443"/>
      <c r="H848" s="439"/>
      <c r="I848" s="439"/>
      <c r="J848" s="439"/>
      <c r="K848" s="439"/>
      <c r="L848" s="439"/>
      <c r="M848" s="439"/>
      <c r="N848" s="439"/>
      <c r="O848" s="439"/>
      <c r="P848" s="439"/>
      <c r="Q848" s="439"/>
      <c r="R848" s="439"/>
      <c r="S848" s="439"/>
      <c r="T848" s="439"/>
      <c r="U848" s="439"/>
      <c r="V848" s="439"/>
      <c r="W848" s="439"/>
      <c r="X848" s="439"/>
      <c r="Y848" s="439"/>
      <c r="Z848" s="439"/>
      <c r="AA848" s="439"/>
      <c r="AB848" s="439"/>
      <c r="AC848" s="439"/>
      <c r="AD848" s="439"/>
    </row>
    <row r="849">
      <c r="A849" s="439"/>
      <c r="B849" s="439"/>
      <c r="C849" s="443"/>
      <c r="D849" s="443"/>
      <c r="E849" s="443"/>
      <c r="F849" s="443"/>
      <c r="G849" s="443"/>
      <c r="H849" s="439"/>
      <c r="I849" s="439"/>
      <c r="J849" s="439"/>
      <c r="K849" s="439"/>
      <c r="L849" s="439"/>
      <c r="M849" s="439"/>
      <c r="N849" s="439"/>
      <c r="O849" s="439"/>
      <c r="P849" s="439"/>
      <c r="Q849" s="439"/>
      <c r="R849" s="439"/>
      <c r="S849" s="439"/>
      <c r="T849" s="439"/>
      <c r="U849" s="439"/>
      <c r="V849" s="439"/>
      <c r="W849" s="439"/>
      <c r="X849" s="439"/>
      <c r="Y849" s="439"/>
      <c r="Z849" s="439"/>
      <c r="AA849" s="439"/>
      <c r="AB849" s="439"/>
      <c r="AC849" s="439"/>
      <c r="AD849" s="439"/>
    </row>
    <row r="850">
      <c r="A850" s="439"/>
      <c r="B850" s="439"/>
      <c r="C850" s="443"/>
      <c r="D850" s="443"/>
      <c r="E850" s="443"/>
      <c r="F850" s="443"/>
      <c r="G850" s="443"/>
      <c r="H850" s="439"/>
      <c r="I850" s="439"/>
      <c r="J850" s="439"/>
      <c r="K850" s="439"/>
      <c r="L850" s="439"/>
      <c r="M850" s="439"/>
      <c r="N850" s="439"/>
      <c r="O850" s="439"/>
      <c r="P850" s="439"/>
      <c r="Q850" s="439"/>
      <c r="R850" s="439"/>
      <c r="S850" s="439"/>
      <c r="T850" s="439"/>
      <c r="U850" s="439"/>
      <c r="V850" s="439"/>
      <c r="W850" s="439"/>
      <c r="X850" s="439"/>
      <c r="Y850" s="439"/>
      <c r="Z850" s="439"/>
      <c r="AA850" s="439"/>
      <c r="AB850" s="439"/>
      <c r="AC850" s="439"/>
      <c r="AD850" s="439"/>
    </row>
    <row r="851">
      <c r="A851" s="439"/>
      <c r="B851" s="439"/>
      <c r="C851" s="443"/>
      <c r="D851" s="443"/>
      <c r="E851" s="443"/>
      <c r="F851" s="443"/>
      <c r="G851" s="443"/>
      <c r="H851" s="439"/>
      <c r="I851" s="439"/>
      <c r="J851" s="439"/>
      <c r="K851" s="439"/>
      <c r="L851" s="439"/>
      <c r="M851" s="439"/>
      <c r="N851" s="439"/>
      <c r="O851" s="439"/>
      <c r="P851" s="439"/>
      <c r="Q851" s="439"/>
      <c r="R851" s="439"/>
      <c r="S851" s="439"/>
      <c r="T851" s="439"/>
      <c r="U851" s="439"/>
      <c r="V851" s="439"/>
      <c r="W851" s="439"/>
      <c r="X851" s="439"/>
      <c r="Y851" s="439"/>
      <c r="Z851" s="439"/>
      <c r="AA851" s="439"/>
      <c r="AB851" s="439"/>
      <c r="AC851" s="439"/>
      <c r="AD851" s="439"/>
    </row>
    <row r="852">
      <c r="A852" s="439"/>
      <c r="B852" s="439"/>
      <c r="C852" s="443"/>
      <c r="D852" s="443"/>
      <c r="E852" s="443"/>
      <c r="F852" s="443"/>
      <c r="G852" s="443"/>
      <c r="H852" s="439"/>
      <c r="I852" s="439"/>
      <c r="J852" s="439"/>
      <c r="K852" s="439"/>
      <c r="L852" s="439"/>
      <c r="M852" s="439"/>
      <c r="N852" s="439"/>
      <c r="O852" s="439"/>
      <c r="P852" s="439"/>
      <c r="Q852" s="439"/>
      <c r="R852" s="439"/>
      <c r="S852" s="439"/>
      <c r="T852" s="439"/>
      <c r="U852" s="439"/>
      <c r="V852" s="439"/>
      <c r="W852" s="439"/>
      <c r="X852" s="439"/>
      <c r="Y852" s="439"/>
      <c r="Z852" s="439"/>
      <c r="AA852" s="439"/>
      <c r="AB852" s="439"/>
      <c r="AC852" s="439"/>
      <c r="AD852" s="439"/>
    </row>
    <row r="853">
      <c r="A853" s="439"/>
      <c r="B853" s="439"/>
      <c r="C853" s="443"/>
      <c r="D853" s="443"/>
      <c r="E853" s="443"/>
      <c r="F853" s="443"/>
      <c r="G853" s="443"/>
      <c r="H853" s="439"/>
      <c r="I853" s="439"/>
      <c r="J853" s="439"/>
      <c r="K853" s="439"/>
      <c r="L853" s="439"/>
      <c r="M853" s="439"/>
      <c r="N853" s="439"/>
      <c r="O853" s="439"/>
      <c r="P853" s="439"/>
      <c r="Q853" s="439"/>
      <c r="R853" s="439"/>
      <c r="S853" s="439"/>
      <c r="T853" s="439"/>
      <c r="U853" s="439"/>
      <c r="V853" s="439"/>
      <c r="W853" s="439"/>
      <c r="X853" s="439"/>
      <c r="Y853" s="439"/>
      <c r="Z853" s="439"/>
      <c r="AA853" s="439"/>
      <c r="AB853" s="439"/>
      <c r="AC853" s="439"/>
      <c r="AD853" s="439"/>
    </row>
    <row r="854">
      <c r="A854" s="439"/>
      <c r="B854" s="439"/>
      <c r="C854" s="443"/>
      <c r="D854" s="443"/>
      <c r="E854" s="443"/>
      <c r="F854" s="443"/>
      <c r="G854" s="443"/>
      <c r="H854" s="439"/>
      <c r="I854" s="439"/>
      <c r="J854" s="439"/>
      <c r="K854" s="439"/>
      <c r="L854" s="439"/>
      <c r="M854" s="439"/>
      <c r="N854" s="439"/>
      <c r="O854" s="439"/>
      <c r="P854" s="439"/>
      <c r="Q854" s="439"/>
      <c r="R854" s="439"/>
      <c r="S854" s="439"/>
      <c r="T854" s="439"/>
      <c r="U854" s="439"/>
      <c r="V854" s="439"/>
      <c r="W854" s="439"/>
      <c r="X854" s="439"/>
      <c r="Y854" s="439"/>
      <c r="Z854" s="439"/>
      <c r="AA854" s="439"/>
      <c r="AB854" s="439"/>
      <c r="AC854" s="439"/>
      <c r="AD854" s="439"/>
    </row>
    <row r="855">
      <c r="A855" s="439"/>
      <c r="B855" s="439"/>
      <c r="C855" s="443"/>
      <c r="D855" s="443"/>
      <c r="E855" s="443"/>
      <c r="F855" s="443"/>
      <c r="G855" s="443"/>
      <c r="H855" s="439"/>
      <c r="I855" s="439"/>
      <c r="J855" s="439"/>
      <c r="K855" s="439"/>
      <c r="L855" s="439"/>
      <c r="M855" s="439"/>
      <c r="N855" s="439"/>
      <c r="O855" s="439"/>
      <c r="P855" s="439"/>
      <c r="Q855" s="439"/>
      <c r="R855" s="439"/>
      <c r="S855" s="439"/>
      <c r="T855" s="439"/>
      <c r="U855" s="439"/>
      <c r="V855" s="439"/>
      <c r="W855" s="439"/>
      <c r="X855" s="439"/>
      <c r="Y855" s="439"/>
      <c r="Z855" s="439"/>
      <c r="AA855" s="439"/>
      <c r="AB855" s="439"/>
      <c r="AC855" s="439"/>
      <c r="AD855" s="439"/>
    </row>
    <row r="856">
      <c r="A856" s="439"/>
      <c r="B856" s="439"/>
      <c r="C856" s="443"/>
      <c r="D856" s="443"/>
      <c r="E856" s="443"/>
      <c r="F856" s="443"/>
      <c r="G856" s="443"/>
      <c r="H856" s="439"/>
      <c r="I856" s="439"/>
      <c r="J856" s="439"/>
      <c r="K856" s="439"/>
      <c r="L856" s="439"/>
      <c r="M856" s="439"/>
      <c r="N856" s="439"/>
      <c r="O856" s="439"/>
      <c r="P856" s="439"/>
      <c r="Q856" s="439"/>
      <c r="R856" s="439"/>
      <c r="S856" s="439"/>
      <c r="T856" s="439"/>
      <c r="U856" s="439"/>
      <c r="V856" s="439"/>
      <c r="W856" s="439"/>
      <c r="X856" s="439"/>
      <c r="Y856" s="439"/>
      <c r="Z856" s="439"/>
      <c r="AA856" s="439"/>
      <c r="AB856" s="439"/>
      <c r="AC856" s="439"/>
      <c r="AD856" s="439"/>
    </row>
    <row r="857">
      <c r="A857" s="439"/>
      <c r="B857" s="439"/>
      <c r="C857" s="443"/>
      <c r="D857" s="443"/>
      <c r="E857" s="443"/>
      <c r="F857" s="443"/>
      <c r="G857" s="443"/>
      <c r="H857" s="439"/>
      <c r="I857" s="439"/>
      <c r="J857" s="439"/>
      <c r="K857" s="439"/>
      <c r="L857" s="439"/>
      <c r="M857" s="439"/>
      <c r="N857" s="439"/>
      <c r="O857" s="439"/>
      <c r="P857" s="439"/>
      <c r="Q857" s="439"/>
      <c r="R857" s="439"/>
      <c r="S857" s="439"/>
      <c r="T857" s="439"/>
      <c r="U857" s="439"/>
      <c r="V857" s="439"/>
      <c r="W857" s="439"/>
      <c r="X857" s="439"/>
      <c r="Y857" s="439"/>
      <c r="Z857" s="439"/>
      <c r="AA857" s="439"/>
      <c r="AB857" s="439"/>
      <c r="AC857" s="439"/>
      <c r="AD857" s="439"/>
    </row>
    <row r="858">
      <c r="A858" s="439"/>
      <c r="B858" s="439"/>
      <c r="C858" s="443"/>
      <c r="D858" s="443"/>
      <c r="E858" s="443"/>
      <c r="F858" s="443"/>
      <c r="G858" s="443"/>
      <c r="H858" s="439"/>
      <c r="I858" s="439"/>
      <c r="J858" s="439"/>
      <c r="K858" s="439"/>
      <c r="L858" s="439"/>
      <c r="M858" s="439"/>
      <c r="N858" s="439"/>
      <c r="O858" s="439"/>
      <c r="P858" s="439"/>
      <c r="Q858" s="439"/>
      <c r="R858" s="439"/>
      <c r="S858" s="439"/>
      <c r="T858" s="439"/>
      <c r="U858" s="439"/>
      <c r="V858" s="439"/>
      <c r="W858" s="439"/>
      <c r="X858" s="439"/>
      <c r="Y858" s="439"/>
      <c r="Z858" s="439"/>
      <c r="AA858" s="439"/>
      <c r="AB858" s="439"/>
      <c r="AC858" s="439"/>
      <c r="AD858" s="439"/>
    </row>
    <row r="859">
      <c r="A859" s="439"/>
      <c r="B859" s="439"/>
      <c r="C859" s="443"/>
      <c r="D859" s="443"/>
      <c r="E859" s="443"/>
      <c r="F859" s="443"/>
      <c r="G859" s="443"/>
      <c r="H859" s="439"/>
      <c r="I859" s="439"/>
      <c r="J859" s="439"/>
      <c r="K859" s="439"/>
      <c r="L859" s="439"/>
      <c r="M859" s="439"/>
      <c r="N859" s="439"/>
      <c r="O859" s="439"/>
      <c r="P859" s="439"/>
      <c r="Q859" s="439"/>
      <c r="R859" s="439"/>
      <c r="S859" s="439"/>
      <c r="T859" s="439"/>
      <c r="U859" s="439"/>
      <c r="V859" s="439"/>
      <c r="W859" s="439"/>
      <c r="X859" s="439"/>
      <c r="Y859" s="439"/>
      <c r="Z859" s="439"/>
      <c r="AA859" s="439"/>
      <c r="AB859" s="439"/>
      <c r="AC859" s="439"/>
      <c r="AD859" s="439"/>
    </row>
    <row r="860">
      <c r="A860" s="439"/>
      <c r="B860" s="439"/>
      <c r="C860" s="443"/>
      <c r="D860" s="443"/>
      <c r="E860" s="443"/>
      <c r="F860" s="443"/>
      <c r="G860" s="443"/>
      <c r="H860" s="439"/>
      <c r="I860" s="439"/>
      <c r="J860" s="439"/>
      <c r="K860" s="439"/>
      <c r="L860" s="439"/>
      <c r="M860" s="439"/>
      <c r="N860" s="439"/>
      <c r="O860" s="439"/>
      <c r="P860" s="439"/>
      <c r="Q860" s="439"/>
      <c r="R860" s="439"/>
      <c r="S860" s="439"/>
      <c r="T860" s="439"/>
      <c r="U860" s="439"/>
      <c r="V860" s="439"/>
      <c r="W860" s="439"/>
      <c r="X860" s="439"/>
      <c r="Y860" s="439"/>
      <c r="Z860" s="439"/>
      <c r="AA860" s="439"/>
      <c r="AB860" s="439"/>
      <c r="AC860" s="439"/>
      <c r="AD860" s="439"/>
    </row>
    <row r="861">
      <c r="A861" s="439"/>
      <c r="B861" s="439"/>
      <c r="C861" s="443"/>
      <c r="D861" s="443"/>
      <c r="E861" s="443"/>
      <c r="F861" s="443"/>
      <c r="G861" s="443"/>
      <c r="H861" s="439"/>
      <c r="I861" s="439"/>
      <c r="J861" s="439"/>
      <c r="K861" s="439"/>
      <c r="L861" s="439"/>
      <c r="M861" s="439"/>
      <c r="N861" s="439"/>
      <c r="O861" s="439"/>
      <c r="P861" s="439"/>
      <c r="Q861" s="439"/>
      <c r="R861" s="439"/>
      <c r="S861" s="439"/>
      <c r="T861" s="439"/>
      <c r="U861" s="439"/>
      <c r="V861" s="439"/>
      <c r="W861" s="439"/>
      <c r="X861" s="439"/>
      <c r="Y861" s="439"/>
      <c r="Z861" s="439"/>
      <c r="AA861" s="439"/>
      <c r="AB861" s="439"/>
      <c r="AC861" s="439"/>
      <c r="AD861" s="439"/>
    </row>
    <row r="862">
      <c r="A862" s="439"/>
      <c r="B862" s="439"/>
      <c r="C862" s="443"/>
      <c r="D862" s="443"/>
      <c r="E862" s="443"/>
      <c r="F862" s="443"/>
      <c r="G862" s="443"/>
      <c r="H862" s="439"/>
      <c r="I862" s="439"/>
      <c r="J862" s="439"/>
      <c r="K862" s="439"/>
      <c r="L862" s="439"/>
      <c r="M862" s="439"/>
      <c r="N862" s="439"/>
      <c r="O862" s="439"/>
      <c r="P862" s="439"/>
      <c r="Q862" s="439"/>
      <c r="R862" s="439"/>
      <c r="S862" s="439"/>
      <c r="T862" s="439"/>
      <c r="U862" s="439"/>
      <c r="V862" s="439"/>
      <c r="W862" s="439"/>
      <c r="X862" s="439"/>
      <c r="Y862" s="439"/>
      <c r="Z862" s="439"/>
      <c r="AA862" s="439"/>
      <c r="AB862" s="439"/>
      <c r="AC862" s="439"/>
      <c r="AD862" s="439"/>
    </row>
    <row r="863">
      <c r="A863" s="439"/>
      <c r="B863" s="439"/>
      <c r="C863" s="443"/>
      <c r="D863" s="443"/>
      <c r="E863" s="443"/>
      <c r="F863" s="443"/>
      <c r="G863" s="443"/>
      <c r="H863" s="439"/>
      <c r="I863" s="439"/>
      <c r="J863" s="439"/>
      <c r="K863" s="439"/>
      <c r="L863" s="439"/>
      <c r="M863" s="439"/>
      <c r="N863" s="439"/>
      <c r="O863" s="439"/>
      <c r="P863" s="439"/>
      <c r="Q863" s="439"/>
      <c r="R863" s="439"/>
      <c r="S863" s="439"/>
      <c r="T863" s="439"/>
      <c r="U863" s="439"/>
      <c r="V863" s="439"/>
      <c r="W863" s="439"/>
      <c r="X863" s="439"/>
      <c r="Y863" s="439"/>
      <c r="Z863" s="439"/>
      <c r="AA863" s="439"/>
      <c r="AB863" s="439"/>
      <c r="AC863" s="439"/>
      <c r="AD863" s="439"/>
    </row>
    <row r="864">
      <c r="A864" s="439"/>
      <c r="B864" s="439"/>
      <c r="C864" s="443"/>
      <c r="D864" s="443"/>
      <c r="E864" s="443"/>
      <c r="F864" s="443"/>
      <c r="G864" s="443"/>
      <c r="H864" s="439"/>
      <c r="I864" s="439"/>
      <c r="J864" s="439"/>
      <c r="K864" s="439"/>
      <c r="L864" s="439"/>
      <c r="M864" s="439"/>
      <c r="N864" s="439"/>
      <c r="O864" s="439"/>
      <c r="P864" s="439"/>
      <c r="Q864" s="439"/>
      <c r="R864" s="439"/>
      <c r="S864" s="439"/>
      <c r="T864" s="439"/>
      <c r="U864" s="439"/>
      <c r="V864" s="439"/>
      <c r="W864" s="439"/>
      <c r="X864" s="439"/>
      <c r="Y864" s="439"/>
      <c r="Z864" s="439"/>
      <c r="AA864" s="439"/>
      <c r="AB864" s="439"/>
      <c r="AC864" s="439"/>
      <c r="AD864" s="439"/>
    </row>
    <row r="865">
      <c r="A865" s="439"/>
      <c r="B865" s="439"/>
      <c r="C865" s="443"/>
      <c r="D865" s="443"/>
      <c r="E865" s="443"/>
      <c r="F865" s="443"/>
      <c r="G865" s="443"/>
      <c r="H865" s="439"/>
      <c r="I865" s="439"/>
      <c r="J865" s="439"/>
      <c r="K865" s="439"/>
      <c r="L865" s="439"/>
      <c r="M865" s="439"/>
      <c r="N865" s="439"/>
      <c r="O865" s="439"/>
      <c r="P865" s="439"/>
      <c r="Q865" s="439"/>
      <c r="R865" s="439"/>
      <c r="S865" s="439"/>
      <c r="T865" s="439"/>
      <c r="U865" s="439"/>
      <c r="V865" s="439"/>
      <c r="W865" s="439"/>
      <c r="X865" s="439"/>
      <c r="Y865" s="439"/>
      <c r="Z865" s="439"/>
      <c r="AA865" s="439"/>
      <c r="AB865" s="439"/>
      <c r="AC865" s="439"/>
      <c r="AD865" s="439"/>
    </row>
    <row r="866">
      <c r="A866" s="439"/>
      <c r="B866" s="439"/>
      <c r="C866" s="443"/>
      <c r="D866" s="443"/>
      <c r="E866" s="443"/>
      <c r="F866" s="443"/>
      <c r="G866" s="443"/>
      <c r="H866" s="439"/>
      <c r="I866" s="439"/>
      <c r="J866" s="439"/>
      <c r="K866" s="439"/>
      <c r="L866" s="439"/>
      <c r="M866" s="439"/>
      <c r="N866" s="439"/>
      <c r="O866" s="439"/>
      <c r="P866" s="439"/>
      <c r="Q866" s="439"/>
      <c r="R866" s="439"/>
      <c r="S866" s="439"/>
      <c r="T866" s="439"/>
      <c r="U866" s="439"/>
      <c r="V866" s="439"/>
      <c r="W866" s="439"/>
      <c r="X866" s="439"/>
      <c r="Y866" s="439"/>
      <c r="Z866" s="439"/>
      <c r="AA866" s="439"/>
      <c r="AB866" s="439"/>
      <c r="AC866" s="439"/>
      <c r="AD866" s="439"/>
    </row>
    <row r="867">
      <c r="A867" s="439"/>
      <c r="B867" s="439"/>
      <c r="C867" s="443"/>
      <c r="D867" s="443"/>
      <c r="E867" s="443"/>
      <c r="F867" s="443"/>
      <c r="G867" s="443"/>
      <c r="H867" s="439"/>
      <c r="I867" s="439"/>
      <c r="J867" s="439"/>
      <c r="K867" s="439"/>
      <c r="L867" s="439"/>
      <c r="M867" s="439"/>
      <c r="N867" s="439"/>
      <c r="O867" s="439"/>
      <c r="P867" s="439"/>
      <c r="Q867" s="439"/>
      <c r="R867" s="439"/>
      <c r="S867" s="439"/>
      <c r="T867" s="439"/>
      <c r="U867" s="439"/>
      <c r="V867" s="439"/>
      <c r="W867" s="439"/>
      <c r="X867" s="439"/>
      <c r="Y867" s="439"/>
      <c r="Z867" s="439"/>
      <c r="AA867" s="439"/>
      <c r="AB867" s="439"/>
      <c r="AC867" s="439"/>
      <c r="AD867" s="439"/>
    </row>
    <row r="868">
      <c r="A868" s="439"/>
      <c r="B868" s="439"/>
      <c r="C868" s="443"/>
      <c r="D868" s="443"/>
      <c r="E868" s="443"/>
      <c r="F868" s="443"/>
      <c r="G868" s="443"/>
      <c r="H868" s="439"/>
      <c r="I868" s="439"/>
      <c r="J868" s="439"/>
      <c r="K868" s="439"/>
      <c r="L868" s="439"/>
      <c r="M868" s="439"/>
      <c r="N868" s="439"/>
      <c r="O868" s="439"/>
      <c r="P868" s="439"/>
      <c r="Q868" s="439"/>
      <c r="R868" s="439"/>
      <c r="S868" s="439"/>
      <c r="T868" s="439"/>
      <c r="U868" s="439"/>
      <c r="V868" s="439"/>
      <c r="W868" s="439"/>
      <c r="X868" s="439"/>
      <c r="Y868" s="439"/>
      <c r="Z868" s="439"/>
      <c r="AA868" s="439"/>
      <c r="AB868" s="439"/>
      <c r="AC868" s="439"/>
      <c r="AD868" s="439"/>
    </row>
    <row r="869">
      <c r="A869" s="439"/>
      <c r="B869" s="439"/>
      <c r="C869" s="443"/>
      <c r="D869" s="443"/>
      <c r="E869" s="443"/>
      <c r="F869" s="443"/>
      <c r="G869" s="443"/>
      <c r="H869" s="439"/>
      <c r="I869" s="439"/>
      <c r="J869" s="439"/>
      <c r="K869" s="439"/>
      <c r="L869" s="439"/>
      <c r="M869" s="439"/>
      <c r="N869" s="439"/>
      <c r="O869" s="439"/>
      <c r="P869" s="439"/>
      <c r="Q869" s="439"/>
      <c r="R869" s="439"/>
      <c r="S869" s="439"/>
      <c r="T869" s="439"/>
      <c r="U869" s="439"/>
      <c r="V869" s="439"/>
      <c r="W869" s="439"/>
      <c r="X869" s="439"/>
      <c r="Y869" s="439"/>
      <c r="Z869" s="439"/>
      <c r="AA869" s="439"/>
      <c r="AB869" s="439"/>
      <c r="AC869" s="439"/>
      <c r="AD869" s="439"/>
    </row>
    <row r="870">
      <c r="A870" s="439"/>
      <c r="B870" s="439"/>
      <c r="C870" s="443"/>
      <c r="D870" s="443"/>
      <c r="E870" s="443"/>
      <c r="F870" s="443"/>
      <c r="G870" s="443"/>
      <c r="H870" s="439"/>
      <c r="I870" s="439"/>
      <c r="J870" s="439"/>
      <c r="K870" s="439"/>
      <c r="L870" s="439"/>
      <c r="M870" s="439"/>
      <c r="N870" s="439"/>
      <c r="O870" s="439"/>
      <c r="P870" s="439"/>
      <c r="Q870" s="439"/>
      <c r="R870" s="439"/>
      <c r="S870" s="439"/>
      <c r="T870" s="439"/>
      <c r="U870" s="439"/>
      <c r="V870" s="439"/>
      <c r="W870" s="439"/>
      <c r="X870" s="439"/>
      <c r="Y870" s="439"/>
      <c r="Z870" s="439"/>
      <c r="AA870" s="439"/>
      <c r="AB870" s="439"/>
      <c r="AC870" s="439"/>
      <c r="AD870" s="439"/>
    </row>
    <row r="871">
      <c r="A871" s="439"/>
      <c r="B871" s="439"/>
      <c r="C871" s="443"/>
      <c r="D871" s="443"/>
      <c r="E871" s="443"/>
      <c r="F871" s="443"/>
      <c r="G871" s="443"/>
      <c r="H871" s="439"/>
      <c r="I871" s="439"/>
      <c r="J871" s="439"/>
      <c r="K871" s="439"/>
      <c r="L871" s="439"/>
      <c r="M871" s="439"/>
      <c r="N871" s="439"/>
      <c r="O871" s="439"/>
      <c r="P871" s="439"/>
      <c r="Q871" s="439"/>
      <c r="R871" s="439"/>
      <c r="S871" s="439"/>
      <c r="T871" s="439"/>
      <c r="U871" s="439"/>
      <c r="V871" s="439"/>
      <c r="W871" s="439"/>
      <c r="X871" s="439"/>
      <c r="Y871" s="439"/>
      <c r="Z871" s="439"/>
      <c r="AA871" s="439"/>
      <c r="AB871" s="439"/>
      <c r="AC871" s="439"/>
      <c r="AD871" s="439"/>
    </row>
    <row r="872">
      <c r="A872" s="439"/>
      <c r="B872" s="439"/>
      <c r="C872" s="443"/>
      <c r="D872" s="443"/>
      <c r="E872" s="443"/>
      <c r="F872" s="443"/>
      <c r="G872" s="443"/>
      <c r="H872" s="439"/>
      <c r="I872" s="439"/>
      <c r="J872" s="439"/>
      <c r="K872" s="439"/>
      <c r="L872" s="439"/>
      <c r="M872" s="439"/>
      <c r="N872" s="439"/>
      <c r="O872" s="439"/>
      <c r="P872" s="439"/>
      <c r="Q872" s="439"/>
      <c r="R872" s="439"/>
      <c r="S872" s="439"/>
      <c r="T872" s="439"/>
      <c r="U872" s="439"/>
      <c r="V872" s="439"/>
      <c r="W872" s="439"/>
      <c r="X872" s="439"/>
      <c r="Y872" s="439"/>
      <c r="Z872" s="439"/>
      <c r="AA872" s="439"/>
      <c r="AB872" s="439"/>
      <c r="AC872" s="439"/>
      <c r="AD872" s="439"/>
    </row>
    <row r="873">
      <c r="A873" s="439"/>
      <c r="B873" s="439"/>
      <c r="C873" s="443"/>
      <c r="D873" s="443"/>
      <c r="E873" s="443"/>
      <c r="F873" s="443"/>
      <c r="G873" s="443"/>
      <c r="H873" s="439"/>
      <c r="I873" s="439"/>
      <c r="J873" s="439"/>
      <c r="K873" s="439"/>
      <c r="L873" s="439"/>
      <c r="M873" s="439"/>
      <c r="N873" s="439"/>
      <c r="O873" s="439"/>
      <c r="P873" s="439"/>
      <c r="Q873" s="439"/>
      <c r="R873" s="439"/>
      <c r="S873" s="439"/>
      <c r="T873" s="439"/>
      <c r="U873" s="439"/>
      <c r="V873" s="439"/>
      <c r="W873" s="439"/>
      <c r="X873" s="439"/>
      <c r="Y873" s="439"/>
      <c r="Z873" s="439"/>
      <c r="AA873" s="439"/>
      <c r="AB873" s="439"/>
      <c r="AC873" s="439"/>
      <c r="AD873" s="439"/>
    </row>
    <row r="874">
      <c r="A874" s="439"/>
      <c r="B874" s="439"/>
      <c r="C874" s="443"/>
      <c r="D874" s="443"/>
      <c r="E874" s="443"/>
      <c r="F874" s="443"/>
      <c r="G874" s="443"/>
      <c r="H874" s="439"/>
      <c r="I874" s="439"/>
      <c r="J874" s="439"/>
      <c r="K874" s="439"/>
      <c r="L874" s="439"/>
      <c r="M874" s="439"/>
      <c r="N874" s="439"/>
      <c r="O874" s="439"/>
      <c r="P874" s="439"/>
      <c r="Q874" s="439"/>
      <c r="R874" s="439"/>
      <c r="S874" s="439"/>
      <c r="T874" s="439"/>
      <c r="U874" s="439"/>
      <c r="V874" s="439"/>
      <c r="W874" s="439"/>
      <c r="X874" s="439"/>
      <c r="Y874" s="439"/>
      <c r="Z874" s="439"/>
      <c r="AA874" s="439"/>
      <c r="AB874" s="439"/>
      <c r="AC874" s="439"/>
      <c r="AD874" s="439"/>
    </row>
    <row r="875">
      <c r="A875" s="439"/>
      <c r="B875" s="439"/>
      <c r="C875" s="443"/>
      <c r="D875" s="443"/>
      <c r="E875" s="443"/>
      <c r="F875" s="443"/>
      <c r="G875" s="443"/>
      <c r="H875" s="439"/>
      <c r="I875" s="439"/>
      <c r="J875" s="439"/>
      <c r="K875" s="439"/>
      <c r="L875" s="439"/>
      <c r="M875" s="439"/>
      <c r="N875" s="439"/>
      <c r="O875" s="439"/>
      <c r="P875" s="439"/>
      <c r="Q875" s="439"/>
      <c r="R875" s="439"/>
      <c r="S875" s="439"/>
      <c r="T875" s="439"/>
      <c r="U875" s="439"/>
      <c r="V875" s="439"/>
      <c r="W875" s="439"/>
      <c r="X875" s="439"/>
      <c r="Y875" s="439"/>
      <c r="Z875" s="439"/>
      <c r="AA875" s="439"/>
      <c r="AB875" s="439"/>
      <c r="AC875" s="439"/>
      <c r="AD875" s="439"/>
    </row>
    <row r="876">
      <c r="A876" s="439"/>
      <c r="B876" s="439"/>
      <c r="C876" s="443"/>
      <c r="D876" s="443"/>
      <c r="E876" s="443"/>
      <c r="F876" s="443"/>
      <c r="G876" s="443"/>
      <c r="H876" s="439"/>
      <c r="I876" s="439"/>
      <c r="J876" s="439"/>
      <c r="K876" s="439"/>
      <c r="L876" s="439"/>
      <c r="M876" s="439"/>
      <c r="N876" s="439"/>
      <c r="O876" s="439"/>
      <c r="P876" s="439"/>
      <c r="Q876" s="439"/>
      <c r="R876" s="439"/>
      <c r="S876" s="439"/>
      <c r="T876" s="439"/>
      <c r="U876" s="439"/>
      <c r="V876" s="439"/>
      <c r="W876" s="439"/>
      <c r="X876" s="439"/>
      <c r="Y876" s="439"/>
      <c r="Z876" s="439"/>
      <c r="AA876" s="439"/>
      <c r="AB876" s="439"/>
      <c r="AC876" s="439"/>
      <c r="AD876" s="439"/>
    </row>
    <row r="877">
      <c r="A877" s="439"/>
      <c r="B877" s="439"/>
      <c r="C877" s="443"/>
      <c r="D877" s="443"/>
      <c r="E877" s="443"/>
      <c r="F877" s="443"/>
      <c r="G877" s="443"/>
      <c r="H877" s="439"/>
      <c r="I877" s="439"/>
      <c r="J877" s="439"/>
      <c r="K877" s="439"/>
      <c r="L877" s="439"/>
      <c r="M877" s="439"/>
      <c r="N877" s="439"/>
      <c r="O877" s="439"/>
      <c r="P877" s="439"/>
      <c r="Q877" s="439"/>
      <c r="R877" s="439"/>
      <c r="S877" s="439"/>
      <c r="T877" s="439"/>
      <c r="U877" s="439"/>
      <c r="V877" s="439"/>
      <c r="W877" s="439"/>
      <c r="X877" s="439"/>
      <c r="Y877" s="439"/>
      <c r="Z877" s="439"/>
      <c r="AA877" s="439"/>
      <c r="AB877" s="439"/>
      <c r="AC877" s="439"/>
      <c r="AD877" s="439"/>
    </row>
    <row r="878">
      <c r="A878" s="439"/>
      <c r="B878" s="439"/>
      <c r="C878" s="443"/>
      <c r="D878" s="443"/>
      <c r="E878" s="443"/>
      <c r="F878" s="443"/>
      <c r="G878" s="443"/>
      <c r="H878" s="439"/>
      <c r="I878" s="439"/>
      <c r="J878" s="439"/>
      <c r="K878" s="439"/>
      <c r="L878" s="439"/>
      <c r="M878" s="439"/>
      <c r="N878" s="439"/>
      <c r="O878" s="439"/>
      <c r="P878" s="439"/>
      <c r="Q878" s="439"/>
      <c r="R878" s="439"/>
      <c r="S878" s="439"/>
      <c r="T878" s="439"/>
      <c r="U878" s="439"/>
      <c r="V878" s="439"/>
      <c r="W878" s="439"/>
      <c r="X878" s="439"/>
      <c r="Y878" s="439"/>
      <c r="Z878" s="439"/>
      <c r="AA878" s="439"/>
      <c r="AB878" s="439"/>
      <c r="AC878" s="439"/>
      <c r="AD878" s="439"/>
    </row>
    <row r="879">
      <c r="A879" s="439"/>
      <c r="B879" s="439"/>
      <c r="C879" s="443"/>
      <c r="D879" s="443"/>
      <c r="E879" s="443"/>
      <c r="F879" s="443"/>
      <c r="G879" s="443"/>
      <c r="H879" s="439"/>
      <c r="I879" s="439"/>
      <c r="J879" s="439"/>
      <c r="K879" s="439"/>
      <c r="L879" s="439"/>
      <c r="M879" s="439"/>
      <c r="N879" s="439"/>
      <c r="O879" s="439"/>
      <c r="P879" s="439"/>
      <c r="Q879" s="439"/>
      <c r="R879" s="439"/>
      <c r="S879" s="439"/>
      <c r="T879" s="439"/>
      <c r="U879" s="439"/>
      <c r="V879" s="439"/>
      <c r="W879" s="439"/>
      <c r="X879" s="439"/>
      <c r="Y879" s="439"/>
      <c r="Z879" s="439"/>
      <c r="AA879" s="439"/>
      <c r="AB879" s="439"/>
      <c r="AC879" s="439"/>
      <c r="AD879" s="439"/>
    </row>
    <row r="880">
      <c r="A880" s="439"/>
      <c r="B880" s="439"/>
      <c r="C880" s="443"/>
      <c r="D880" s="443"/>
      <c r="E880" s="443"/>
      <c r="F880" s="443"/>
      <c r="G880" s="443"/>
      <c r="H880" s="439"/>
      <c r="I880" s="439"/>
      <c r="J880" s="439"/>
      <c r="K880" s="439"/>
      <c r="L880" s="439"/>
      <c r="M880" s="439"/>
      <c r="N880" s="439"/>
      <c r="O880" s="439"/>
      <c r="P880" s="439"/>
      <c r="Q880" s="439"/>
      <c r="R880" s="439"/>
      <c r="S880" s="439"/>
      <c r="T880" s="439"/>
      <c r="U880" s="439"/>
      <c r="V880" s="439"/>
      <c r="W880" s="439"/>
      <c r="X880" s="439"/>
      <c r="Y880" s="439"/>
      <c r="Z880" s="439"/>
      <c r="AA880" s="439"/>
      <c r="AB880" s="439"/>
      <c r="AC880" s="439"/>
      <c r="AD880" s="439"/>
    </row>
    <row r="881">
      <c r="A881" s="439"/>
      <c r="B881" s="439"/>
      <c r="C881" s="443"/>
      <c r="D881" s="443"/>
      <c r="E881" s="443"/>
      <c r="F881" s="443"/>
      <c r="G881" s="443"/>
      <c r="H881" s="439"/>
      <c r="I881" s="439"/>
      <c r="J881" s="439"/>
      <c r="K881" s="439"/>
      <c r="L881" s="439"/>
      <c r="M881" s="439"/>
      <c r="N881" s="439"/>
      <c r="O881" s="439"/>
      <c r="P881" s="439"/>
      <c r="Q881" s="439"/>
      <c r="R881" s="439"/>
      <c r="S881" s="439"/>
      <c r="T881" s="439"/>
      <c r="U881" s="439"/>
      <c r="V881" s="439"/>
      <c r="W881" s="439"/>
      <c r="X881" s="439"/>
      <c r="Y881" s="439"/>
      <c r="Z881" s="439"/>
      <c r="AA881" s="439"/>
      <c r="AB881" s="439"/>
      <c r="AC881" s="439"/>
      <c r="AD881" s="439"/>
    </row>
    <row r="882">
      <c r="A882" s="439"/>
      <c r="B882" s="439"/>
      <c r="C882" s="443"/>
      <c r="D882" s="443"/>
      <c r="E882" s="443"/>
      <c r="F882" s="443"/>
      <c r="G882" s="443"/>
      <c r="H882" s="439"/>
      <c r="I882" s="439"/>
      <c r="J882" s="439"/>
      <c r="K882" s="439"/>
      <c r="L882" s="439"/>
      <c r="M882" s="439"/>
      <c r="N882" s="439"/>
      <c r="O882" s="439"/>
      <c r="P882" s="439"/>
      <c r="Q882" s="439"/>
      <c r="R882" s="439"/>
      <c r="S882" s="439"/>
      <c r="T882" s="439"/>
      <c r="U882" s="439"/>
      <c r="V882" s="439"/>
      <c r="W882" s="439"/>
      <c r="X882" s="439"/>
      <c r="Y882" s="439"/>
      <c r="Z882" s="439"/>
      <c r="AA882" s="439"/>
      <c r="AB882" s="439"/>
      <c r="AC882" s="439"/>
      <c r="AD882" s="439"/>
    </row>
    <row r="883">
      <c r="A883" s="439"/>
      <c r="B883" s="439"/>
      <c r="C883" s="443"/>
      <c r="D883" s="443"/>
      <c r="E883" s="443"/>
      <c r="F883" s="443"/>
      <c r="G883" s="443"/>
      <c r="H883" s="439"/>
      <c r="I883" s="439"/>
      <c r="J883" s="439"/>
      <c r="K883" s="439"/>
      <c r="L883" s="439"/>
      <c r="M883" s="439"/>
      <c r="N883" s="439"/>
      <c r="O883" s="439"/>
      <c r="P883" s="439"/>
      <c r="Q883" s="439"/>
      <c r="R883" s="439"/>
      <c r="S883" s="439"/>
      <c r="T883" s="439"/>
      <c r="U883" s="439"/>
      <c r="V883" s="439"/>
      <c r="W883" s="439"/>
      <c r="X883" s="439"/>
      <c r="Y883" s="439"/>
      <c r="Z883" s="439"/>
      <c r="AA883" s="439"/>
      <c r="AB883" s="439"/>
      <c r="AC883" s="439"/>
      <c r="AD883" s="439"/>
    </row>
    <row r="884">
      <c r="A884" s="439"/>
      <c r="B884" s="439"/>
      <c r="C884" s="443"/>
      <c r="D884" s="443"/>
      <c r="E884" s="443"/>
      <c r="F884" s="443"/>
      <c r="G884" s="443"/>
      <c r="H884" s="439"/>
      <c r="I884" s="439"/>
      <c r="J884" s="439"/>
      <c r="K884" s="439"/>
      <c r="L884" s="439"/>
      <c r="M884" s="439"/>
      <c r="N884" s="439"/>
      <c r="O884" s="439"/>
      <c r="P884" s="439"/>
      <c r="Q884" s="439"/>
      <c r="R884" s="439"/>
      <c r="S884" s="439"/>
      <c r="T884" s="439"/>
      <c r="U884" s="439"/>
      <c r="V884" s="439"/>
      <c r="W884" s="439"/>
      <c r="X884" s="439"/>
      <c r="Y884" s="439"/>
      <c r="Z884" s="439"/>
      <c r="AA884" s="439"/>
      <c r="AB884" s="439"/>
      <c r="AC884" s="439"/>
      <c r="AD884" s="439"/>
    </row>
    <row r="885">
      <c r="A885" s="439"/>
      <c r="B885" s="439"/>
      <c r="C885" s="443"/>
      <c r="D885" s="443"/>
      <c r="E885" s="443"/>
      <c r="F885" s="443"/>
      <c r="G885" s="443"/>
      <c r="H885" s="439"/>
      <c r="I885" s="439"/>
      <c r="J885" s="439"/>
      <c r="K885" s="439"/>
      <c r="L885" s="439"/>
      <c r="M885" s="439"/>
      <c r="N885" s="439"/>
      <c r="O885" s="439"/>
      <c r="P885" s="439"/>
      <c r="Q885" s="439"/>
      <c r="R885" s="439"/>
      <c r="S885" s="439"/>
      <c r="T885" s="439"/>
      <c r="U885" s="439"/>
      <c r="V885" s="439"/>
      <c r="W885" s="439"/>
      <c r="X885" s="439"/>
      <c r="Y885" s="439"/>
      <c r="Z885" s="439"/>
      <c r="AA885" s="439"/>
      <c r="AB885" s="439"/>
      <c r="AC885" s="439"/>
      <c r="AD885" s="439"/>
    </row>
    <row r="886">
      <c r="A886" s="439"/>
      <c r="B886" s="439"/>
      <c r="C886" s="443"/>
      <c r="D886" s="443"/>
      <c r="E886" s="443"/>
      <c r="F886" s="443"/>
      <c r="G886" s="443"/>
      <c r="H886" s="439"/>
      <c r="I886" s="439"/>
      <c r="J886" s="439"/>
      <c r="K886" s="439"/>
      <c r="L886" s="439"/>
      <c r="M886" s="439"/>
      <c r="N886" s="439"/>
      <c r="O886" s="439"/>
      <c r="P886" s="439"/>
      <c r="Q886" s="439"/>
      <c r="R886" s="439"/>
      <c r="S886" s="439"/>
      <c r="T886" s="439"/>
      <c r="U886" s="439"/>
      <c r="V886" s="439"/>
      <c r="W886" s="439"/>
      <c r="X886" s="439"/>
      <c r="Y886" s="439"/>
      <c r="Z886" s="439"/>
      <c r="AA886" s="439"/>
      <c r="AB886" s="439"/>
      <c r="AC886" s="439"/>
      <c r="AD886" s="439"/>
    </row>
    <row r="887">
      <c r="A887" s="439"/>
      <c r="B887" s="439"/>
      <c r="C887" s="443"/>
      <c r="D887" s="443"/>
      <c r="E887" s="443"/>
      <c r="F887" s="443"/>
      <c r="G887" s="443"/>
      <c r="H887" s="439"/>
      <c r="I887" s="439"/>
      <c r="J887" s="439"/>
      <c r="K887" s="439"/>
      <c r="L887" s="439"/>
      <c r="M887" s="439"/>
      <c r="N887" s="439"/>
      <c r="O887" s="439"/>
      <c r="P887" s="439"/>
      <c r="Q887" s="439"/>
      <c r="R887" s="439"/>
      <c r="S887" s="439"/>
      <c r="T887" s="439"/>
      <c r="U887" s="439"/>
      <c r="V887" s="439"/>
      <c r="W887" s="439"/>
      <c r="X887" s="439"/>
      <c r="Y887" s="439"/>
      <c r="Z887" s="439"/>
      <c r="AA887" s="439"/>
      <c r="AB887" s="439"/>
      <c r="AC887" s="439"/>
      <c r="AD887" s="439"/>
    </row>
    <row r="888">
      <c r="A888" s="439"/>
      <c r="B888" s="439"/>
      <c r="C888" s="443"/>
      <c r="D888" s="443"/>
      <c r="E888" s="443"/>
      <c r="F888" s="443"/>
      <c r="G888" s="443"/>
      <c r="H888" s="439"/>
      <c r="I888" s="439"/>
      <c r="J888" s="439"/>
      <c r="K888" s="439"/>
      <c r="L888" s="439"/>
      <c r="M888" s="439"/>
      <c r="N888" s="439"/>
      <c r="O888" s="439"/>
      <c r="P888" s="439"/>
      <c r="Q888" s="439"/>
      <c r="R888" s="439"/>
      <c r="S888" s="439"/>
      <c r="T888" s="439"/>
      <c r="U888" s="439"/>
      <c r="V888" s="439"/>
      <c r="W888" s="439"/>
      <c r="X888" s="439"/>
      <c r="Y888" s="439"/>
      <c r="Z888" s="439"/>
      <c r="AA888" s="439"/>
      <c r="AB888" s="439"/>
      <c r="AC888" s="439"/>
      <c r="AD888" s="439"/>
    </row>
    <row r="889">
      <c r="A889" s="439"/>
      <c r="B889" s="439"/>
      <c r="C889" s="443"/>
      <c r="D889" s="443"/>
      <c r="E889" s="443"/>
      <c r="F889" s="443"/>
      <c r="G889" s="443"/>
      <c r="H889" s="439"/>
      <c r="I889" s="439"/>
      <c r="J889" s="439"/>
      <c r="K889" s="439"/>
      <c r="L889" s="439"/>
      <c r="M889" s="439"/>
      <c r="N889" s="439"/>
      <c r="O889" s="439"/>
      <c r="P889" s="439"/>
      <c r="Q889" s="439"/>
      <c r="R889" s="439"/>
      <c r="S889" s="439"/>
      <c r="T889" s="439"/>
      <c r="U889" s="439"/>
      <c r="V889" s="439"/>
      <c r="W889" s="439"/>
      <c r="X889" s="439"/>
      <c r="Y889" s="439"/>
      <c r="Z889" s="439"/>
      <c r="AA889" s="439"/>
      <c r="AB889" s="439"/>
      <c r="AC889" s="439"/>
      <c r="AD889" s="439"/>
    </row>
    <row r="890">
      <c r="A890" s="439"/>
      <c r="B890" s="439"/>
      <c r="C890" s="443"/>
      <c r="D890" s="443"/>
      <c r="E890" s="443"/>
      <c r="F890" s="443"/>
      <c r="G890" s="443"/>
      <c r="H890" s="439"/>
      <c r="I890" s="439"/>
      <c r="J890" s="439"/>
      <c r="K890" s="439"/>
      <c r="L890" s="439"/>
      <c r="M890" s="439"/>
      <c r="N890" s="439"/>
      <c r="O890" s="439"/>
      <c r="P890" s="439"/>
      <c r="Q890" s="439"/>
      <c r="R890" s="439"/>
      <c r="S890" s="439"/>
      <c r="T890" s="439"/>
      <c r="U890" s="439"/>
      <c r="V890" s="439"/>
      <c r="W890" s="439"/>
      <c r="X890" s="439"/>
      <c r="Y890" s="439"/>
      <c r="Z890" s="439"/>
      <c r="AA890" s="439"/>
      <c r="AB890" s="439"/>
      <c r="AC890" s="439"/>
      <c r="AD890" s="439"/>
    </row>
    <row r="891">
      <c r="A891" s="439"/>
      <c r="B891" s="439"/>
      <c r="C891" s="443"/>
      <c r="D891" s="443"/>
      <c r="E891" s="443"/>
      <c r="F891" s="443"/>
      <c r="G891" s="443"/>
      <c r="H891" s="439"/>
      <c r="I891" s="439"/>
      <c r="J891" s="439"/>
      <c r="K891" s="439"/>
      <c r="L891" s="439"/>
      <c r="M891" s="439"/>
      <c r="N891" s="439"/>
      <c r="O891" s="439"/>
      <c r="P891" s="439"/>
      <c r="Q891" s="439"/>
      <c r="R891" s="439"/>
      <c r="S891" s="439"/>
      <c r="T891" s="439"/>
      <c r="U891" s="439"/>
      <c r="V891" s="439"/>
      <c r="W891" s="439"/>
      <c r="X891" s="439"/>
      <c r="Y891" s="439"/>
      <c r="Z891" s="439"/>
      <c r="AA891" s="439"/>
      <c r="AB891" s="439"/>
      <c r="AC891" s="439"/>
      <c r="AD891" s="439"/>
    </row>
    <row r="892">
      <c r="A892" s="439"/>
      <c r="B892" s="439"/>
      <c r="C892" s="443"/>
      <c r="D892" s="443"/>
      <c r="E892" s="443"/>
      <c r="F892" s="443"/>
      <c r="G892" s="443"/>
      <c r="H892" s="439"/>
      <c r="I892" s="439"/>
      <c r="J892" s="439"/>
      <c r="K892" s="439"/>
      <c r="L892" s="439"/>
      <c r="M892" s="439"/>
      <c r="N892" s="439"/>
      <c r="O892" s="439"/>
      <c r="P892" s="439"/>
      <c r="Q892" s="439"/>
      <c r="R892" s="439"/>
      <c r="S892" s="439"/>
      <c r="T892" s="439"/>
      <c r="U892" s="439"/>
      <c r="V892" s="439"/>
      <c r="W892" s="439"/>
      <c r="X892" s="439"/>
      <c r="Y892" s="439"/>
      <c r="Z892" s="439"/>
      <c r="AA892" s="439"/>
      <c r="AB892" s="439"/>
      <c r="AC892" s="439"/>
      <c r="AD892" s="439"/>
    </row>
    <row r="893">
      <c r="A893" s="439"/>
      <c r="B893" s="439"/>
      <c r="C893" s="443"/>
      <c r="D893" s="443"/>
      <c r="E893" s="443"/>
      <c r="F893" s="443"/>
      <c r="G893" s="443"/>
      <c r="H893" s="439"/>
      <c r="I893" s="439"/>
      <c r="J893" s="439"/>
      <c r="K893" s="439"/>
      <c r="L893" s="439"/>
      <c r="M893" s="439"/>
      <c r="N893" s="439"/>
      <c r="O893" s="439"/>
      <c r="P893" s="439"/>
      <c r="Q893" s="439"/>
      <c r="R893" s="439"/>
      <c r="S893" s="439"/>
      <c r="T893" s="439"/>
      <c r="U893" s="439"/>
      <c r="V893" s="439"/>
      <c r="W893" s="439"/>
      <c r="X893" s="439"/>
      <c r="Y893" s="439"/>
      <c r="Z893" s="439"/>
      <c r="AA893" s="439"/>
      <c r="AB893" s="439"/>
      <c r="AC893" s="439"/>
      <c r="AD893" s="439"/>
    </row>
    <row r="894">
      <c r="A894" s="439"/>
      <c r="B894" s="439"/>
      <c r="C894" s="443"/>
      <c r="D894" s="443"/>
      <c r="E894" s="443"/>
      <c r="F894" s="443"/>
      <c r="G894" s="443"/>
      <c r="H894" s="439"/>
      <c r="I894" s="439"/>
      <c r="J894" s="439"/>
      <c r="K894" s="439"/>
      <c r="L894" s="439"/>
      <c r="M894" s="439"/>
      <c r="N894" s="439"/>
      <c r="O894" s="439"/>
      <c r="P894" s="439"/>
      <c r="Q894" s="439"/>
      <c r="R894" s="439"/>
      <c r="S894" s="439"/>
      <c r="T894" s="439"/>
      <c r="U894" s="439"/>
      <c r="V894" s="439"/>
      <c r="W894" s="439"/>
      <c r="X894" s="439"/>
      <c r="Y894" s="439"/>
      <c r="Z894" s="439"/>
      <c r="AA894" s="439"/>
      <c r="AB894" s="439"/>
      <c r="AC894" s="439"/>
      <c r="AD894" s="439"/>
    </row>
    <row r="895">
      <c r="A895" s="439"/>
      <c r="B895" s="439"/>
      <c r="C895" s="443"/>
      <c r="D895" s="443"/>
      <c r="E895" s="443"/>
      <c r="F895" s="443"/>
      <c r="G895" s="443"/>
      <c r="H895" s="439"/>
      <c r="I895" s="439"/>
      <c r="J895" s="439"/>
      <c r="K895" s="439"/>
      <c r="L895" s="439"/>
      <c r="M895" s="439"/>
      <c r="N895" s="439"/>
      <c r="O895" s="439"/>
      <c r="P895" s="439"/>
      <c r="Q895" s="439"/>
      <c r="R895" s="439"/>
      <c r="S895" s="439"/>
      <c r="T895" s="439"/>
      <c r="U895" s="439"/>
      <c r="V895" s="439"/>
      <c r="W895" s="439"/>
      <c r="X895" s="439"/>
      <c r="Y895" s="439"/>
      <c r="Z895" s="439"/>
      <c r="AA895" s="439"/>
      <c r="AB895" s="439"/>
      <c r="AC895" s="439"/>
      <c r="AD895" s="439"/>
    </row>
    <row r="896">
      <c r="A896" s="439"/>
      <c r="B896" s="439"/>
      <c r="C896" s="443"/>
      <c r="D896" s="443"/>
      <c r="E896" s="443"/>
      <c r="F896" s="443"/>
      <c r="G896" s="443"/>
      <c r="H896" s="439"/>
      <c r="I896" s="439"/>
      <c r="J896" s="439"/>
      <c r="K896" s="439"/>
      <c r="L896" s="439"/>
      <c r="M896" s="439"/>
      <c r="N896" s="439"/>
      <c r="O896" s="439"/>
      <c r="P896" s="439"/>
      <c r="Q896" s="439"/>
      <c r="R896" s="439"/>
      <c r="S896" s="439"/>
      <c r="T896" s="439"/>
      <c r="U896" s="439"/>
      <c r="V896" s="439"/>
      <c r="W896" s="439"/>
      <c r="X896" s="439"/>
      <c r="Y896" s="439"/>
      <c r="Z896" s="439"/>
      <c r="AA896" s="439"/>
      <c r="AB896" s="439"/>
      <c r="AC896" s="439"/>
      <c r="AD896" s="439"/>
    </row>
    <row r="897">
      <c r="A897" s="439"/>
      <c r="B897" s="439"/>
      <c r="C897" s="443"/>
      <c r="D897" s="443"/>
      <c r="E897" s="443"/>
      <c r="F897" s="443"/>
      <c r="G897" s="443"/>
      <c r="H897" s="439"/>
      <c r="I897" s="439"/>
      <c r="J897" s="439"/>
      <c r="K897" s="439"/>
      <c r="L897" s="439"/>
      <c r="M897" s="439"/>
      <c r="N897" s="439"/>
      <c r="O897" s="439"/>
      <c r="P897" s="439"/>
      <c r="Q897" s="439"/>
      <c r="R897" s="439"/>
      <c r="S897" s="439"/>
      <c r="T897" s="439"/>
      <c r="U897" s="439"/>
      <c r="V897" s="439"/>
      <c r="W897" s="439"/>
      <c r="X897" s="439"/>
      <c r="Y897" s="439"/>
      <c r="Z897" s="439"/>
      <c r="AA897" s="439"/>
      <c r="AB897" s="439"/>
      <c r="AC897" s="439"/>
      <c r="AD897" s="439"/>
    </row>
    <row r="898">
      <c r="A898" s="439"/>
      <c r="B898" s="439"/>
      <c r="C898" s="443"/>
      <c r="D898" s="443"/>
      <c r="E898" s="443"/>
      <c r="F898" s="443"/>
      <c r="G898" s="443"/>
      <c r="H898" s="439"/>
      <c r="I898" s="439"/>
      <c r="J898" s="439"/>
      <c r="K898" s="439"/>
      <c r="L898" s="439"/>
      <c r="M898" s="439"/>
      <c r="N898" s="439"/>
      <c r="O898" s="439"/>
      <c r="P898" s="439"/>
      <c r="Q898" s="439"/>
      <c r="R898" s="439"/>
      <c r="S898" s="439"/>
      <c r="T898" s="439"/>
      <c r="U898" s="439"/>
      <c r="V898" s="439"/>
      <c r="W898" s="439"/>
      <c r="X898" s="439"/>
      <c r="Y898" s="439"/>
      <c r="Z898" s="439"/>
      <c r="AA898" s="439"/>
      <c r="AB898" s="439"/>
      <c r="AC898" s="439"/>
      <c r="AD898" s="439"/>
    </row>
    <row r="899">
      <c r="A899" s="439"/>
      <c r="B899" s="439"/>
      <c r="C899" s="443"/>
      <c r="D899" s="443"/>
      <c r="E899" s="443"/>
      <c r="F899" s="443"/>
      <c r="G899" s="443"/>
      <c r="H899" s="439"/>
      <c r="I899" s="439"/>
      <c r="J899" s="439"/>
      <c r="K899" s="439"/>
      <c r="L899" s="439"/>
      <c r="M899" s="439"/>
      <c r="N899" s="439"/>
      <c r="O899" s="439"/>
      <c r="P899" s="439"/>
      <c r="Q899" s="439"/>
      <c r="R899" s="439"/>
      <c r="S899" s="439"/>
      <c r="T899" s="439"/>
      <c r="U899" s="439"/>
      <c r="V899" s="439"/>
      <c r="W899" s="439"/>
      <c r="X899" s="439"/>
      <c r="Y899" s="439"/>
      <c r="Z899" s="439"/>
      <c r="AA899" s="439"/>
      <c r="AB899" s="439"/>
      <c r="AC899" s="439"/>
      <c r="AD899" s="439"/>
    </row>
    <row r="900">
      <c r="A900" s="439"/>
      <c r="B900" s="439"/>
      <c r="C900" s="443"/>
      <c r="D900" s="443"/>
      <c r="E900" s="443"/>
      <c r="F900" s="443"/>
      <c r="G900" s="443"/>
      <c r="H900" s="439"/>
      <c r="I900" s="439"/>
      <c r="J900" s="439"/>
      <c r="K900" s="439"/>
      <c r="L900" s="439"/>
      <c r="M900" s="439"/>
      <c r="N900" s="439"/>
      <c r="O900" s="439"/>
      <c r="P900" s="439"/>
      <c r="Q900" s="439"/>
      <c r="R900" s="439"/>
      <c r="S900" s="439"/>
      <c r="T900" s="439"/>
      <c r="U900" s="439"/>
      <c r="V900" s="439"/>
      <c r="W900" s="439"/>
      <c r="X900" s="439"/>
      <c r="Y900" s="439"/>
      <c r="Z900" s="439"/>
      <c r="AA900" s="439"/>
      <c r="AB900" s="439"/>
      <c r="AC900" s="439"/>
      <c r="AD900" s="439"/>
    </row>
    <row r="901">
      <c r="A901" s="439"/>
      <c r="B901" s="439"/>
      <c r="C901" s="443"/>
      <c r="D901" s="443"/>
      <c r="E901" s="443"/>
      <c r="F901" s="443"/>
      <c r="G901" s="443"/>
      <c r="H901" s="439"/>
      <c r="I901" s="439"/>
      <c r="J901" s="439"/>
      <c r="K901" s="439"/>
      <c r="L901" s="439"/>
      <c r="M901" s="439"/>
      <c r="N901" s="439"/>
      <c r="O901" s="439"/>
      <c r="P901" s="439"/>
      <c r="Q901" s="439"/>
      <c r="R901" s="439"/>
      <c r="S901" s="439"/>
      <c r="T901" s="439"/>
      <c r="U901" s="439"/>
      <c r="V901" s="439"/>
      <c r="W901" s="439"/>
      <c r="X901" s="439"/>
      <c r="Y901" s="439"/>
      <c r="Z901" s="439"/>
      <c r="AA901" s="439"/>
      <c r="AB901" s="439"/>
      <c r="AC901" s="439"/>
      <c r="AD901" s="439"/>
    </row>
    <row r="902">
      <c r="A902" s="439"/>
      <c r="B902" s="439"/>
      <c r="C902" s="443"/>
      <c r="D902" s="443"/>
      <c r="E902" s="443"/>
      <c r="F902" s="443"/>
      <c r="G902" s="443"/>
      <c r="H902" s="439"/>
      <c r="I902" s="439"/>
      <c r="J902" s="439"/>
      <c r="K902" s="439"/>
      <c r="L902" s="439"/>
      <c r="M902" s="439"/>
      <c r="N902" s="439"/>
      <c r="O902" s="439"/>
      <c r="P902" s="439"/>
      <c r="Q902" s="439"/>
      <c r="R902" s="439"/>
      <c r="S902" s="439"/>
      <c r="T902" s="439"/>
      <c r="U902" s="439"/>
      <c r="V902" s="439"/>
      <c r="W902" s="439"/>
      <c r="X902" s="439"/>
      <c r="Y902" s="439"/>
      <c r="Z902" s="439"/>
      <c r="AA902" s="439"/>
      <c r="AB902" s="439"/>
      <c r="AC902" s="439"/>
      <c r="AD902" s="439"/>
    </row>
    <row r="903">
      <c r="A903" s="439"/>
      <c r="B903" s="439"/>
      <c r="C903" s="443"/>
      <c r="D903" s="443"/>
      <c r="E903" s="443"/>
      <c r="F903" s="443"/>
      <c r="G903" s="443"/>
      <c r="H903" s="439"/>
      <c r="I903" s="439"/>
      <c r="J903" s="439"/>
      <c r="K903" s="439"/>
      <c r="L903" s="439"/>
      <c r="M903" s="439"/>
      <c r="N903" s="439"/>
      <c r="O903" s="439"/>
      <c r="P903" s="439"/>
      <c r="Q903" s="439"/>
      <c r="R903" s="439"/>
      <c r="S903" s="439"/>
      <c r="T903" s="439"/>
      <c r="U903" s="439"/>
      <c r="V903" s="439"/>
      <c r="W903" s="439"/>
      <c r="X903" s="439"/>
      <c r="Y903" s="439"/>
      <c r="Z903" s="439"/>
      <c r="AA903" s="439"/>
      <c r="AB903" s="439"/>
      <c r="AC903" s="439"/>
      <c r="AD903" s="439"/>
    </row>
    <row r="904">
      <c r="A904" s="439"/>
      <c r="B904" s="439"/>
      <c r="C904" s="443"/>
      <c r="D904" s="443"/>
      <c r="E904" s="443"/>
      <c r="F904" s="443"/>
      <c r="G904" s="443"/>
      <c r="H904" s="439"/>
      <c r="I904" s="439"/>
      <c r="J904" s="439"/>
      <c r="K904" s="439"/>
      <c r="L904" s="439"/>
      <c r="M904" s="439"/>
      <c r="N904" s="439"/>
      <c r="O904" s="439"/>
      <c r="P904" s="439"/>
      <c r="Q904" s="439"/>
      <c r="R904" s="439"/>
      <c r="S904" s="439"/>
      <c r="T904" s="439"/>
      <c r="U904" s="439"/>
      <c r="V904" s="439"/>
      <c r="W904" s="439"/>
      <c r="X904" s="439"/>
      <c r="Y904" s="439"/>
      <c r="Z904" s="439"/>
      <c r="AA904" s="439"/>
      <c r="AB904" s="439"/>
      <c r="AC904" s="439"/>
      <c r="AD904" s="439"/>
    </row>
    <row r="905">
      <c r="A905" s="439"/>
      <c r="B905" s="439"/>
      <c r="C905" s="443"/>
      <c r="D905" s="443"/>
      <c r="E905" s="443"/>
      <c r="F905" s="443"/>
      <c r="G905" s="443"/>
      <c r="H905" s="439"/>
      <c r="I905" s="439"/>
      <c r="J905" s="439"/>
      <c r="K905" s="439"/>
      <c r="L905" s="439"/>
      <c r="M905" s="439"/>
      <c r="N905" s="439"/>
      <c r="O905" s="439"/>
      <c r="P905" s="439"/>
      <c r="Q905" s="439"/>
      <c r="R905" s="439"/>
      <c r="S905" s="439"/>
      <c r="T905" s="439"/>
      <c r="U905" s="439"/>
      <c r="V905" s="439"/>
      <c r="W905" s="439"/>
      <c r="X905" s="439"/>
      <c r="Y905" s="439"/>
      <c r="Z905" s="439"/>
      <c r="AA905" s="439"/>
      <c r="AB905" s="439"/>
      <c r="AC905" s="439"/>
      <c r="AD905" s="439"/>
    </row>
    <row r="906">
      <c r="A906" s="439"/>
      <c r="B906" s="439"/>
      <c r="C906" s="443"/>
      <c r="D906" s="443"/>
      <c r="E906" s="443"/>
      <c r="F906" s="443"/>
      <c r="G906" s="443"/>
      <c r="H906" s="439"/>
      <c r="I906" s="439"/>
      <c r="J906" s="439"/>
      <c r="K906" s="439"/>
      <c r="L906" s="439"/>
      <c r="M906" s="439"/>
      <c r="N906" s="439"/>
      <c r="O906" s="439"/>
      <c r="P906" s="439"/>
      <c r="Q906" s="439"/>
      <c r="R906" s="439"/>
      <c r="S906" s="439"/>
      <c r="T906" s="439"/>
      <c r="U906" s="439"/>
      <c r="V906" s="439"/>
      <c r="W906" s="439"/>
      <c r="X906" s="439"/>
      <c r="Y906" s="439"/>
      <c r="Z906" s="439"/>
      <c r="AA906" s="439"/>
      <c r="AB906" s="439"/>
      <c r="AC906" s="439"/>
      <c r="AD906" s="439"/>
    </row>
    <row r="907">
      <c r="A907" s="439"/>
      <c r="B907" s="439"/>
      <c r="C907" s="443"/>
      <c r="D907" s="443"/>
      <c r="E907" s="443"/>
      <c r="F907" s="443"/>
      <c r="G907" s="443"/>
      <c r="H907" s="439"/>
      <c r="I907" s="439"/>
      <c r="J907" s="439"/>
      <c r="K907" s="439"/>
      <c r="L907" s="439"/>
      <c r="M907" s="439"/>
      <c r="N907" s="439"/>
      <c r="O907" s="439"/>
      <c r="P907" s="439"/>
      <c r="Q907" s="439"/>
      <c r="R907" s="439"/>
      <c r="S907" s="439"/>
      <c r="T907" s="439"/>
      <c r="U907" s="439"/>
      <c r="V907" s="439"/>
      <c r="W907" s="439"/>
      <c r="X907" s="439"/>
      <c r="Y907" s="439"/>
      <c r="Z907" s="439"/>
      <c r="AA907" s="439"/>
      <c r="AB907" s="439"/>
      <c r="AC907" s="439"/>
      <c r="AD907" s="439"/>
    </row>
    <row r="908">
      <c r="A908" s="439"/>
      <c r="B908" s="439"/>
      <c r="C908" s="443"/>
      <c r="D908" s="443"/>
      <c r="E908" s="443"/>
      <c r="F908" s="443"/>
      <c r="G908" s="443"/>
      <c r="H908" s="439"/>
      <c r="I908" s="439"/>
      <c r="J908" s="439"/>
      <c r="K908" s="439"/>
      <c r="L908" s="439"/>
      <c r="M908" s="439"/>
      <c r="N908" s="439"/>
      <c r="O908" s="439"/>
      <c r="P908" s="439"/>
      <c r="Q908" s="439"/>
      <c r="R908" s="439"/>
      <c r="S908" s="439"/>
      <c r="T908" s="439"/>
      <c r="U908" s="439"/>
      <c r="V908" s="439"/>
      <c r="W908" s="439"/>
      <c r="X908" s="439"/>
      <c r="Y908" s="439"/>
      <c r="Z908" s="439"/>
      <c r="AA908" s="439"/>
      <c r="AB908" s="439"/>
      <c r="AC908" s="439"/>
      <c r="AD908" s="439"/>
    </row>
    <row r="909">
      <c r="A909" s="439"/>
      <c r="B909" s="439"/>
      <c r="C909" s="443"/>
      <c r="D909" s="443"/>
      <c r="E909" s="443"/>
      <c r="F909" s="443"/>
      <c r="G909" s="443"/>
      <c r="H909" s="439"/>
      <c r="I909" s="439"/>
      <c r="J909" s="439"/>
      <c r="K909" s="439"/>
      <c r="L909" s="439"/>
      <c r="M909" s="439"/>
      <c r="N909" s="439"/>
      <c r="O909" s="439"/>
      <c r="P909" s="439"/>
      <c r="Q909" s="439"/>
      <c r="R909" s="439"/>
      <c r="S909" s="439"/>
      <c r="T909" s="439"/>
      <c r="U909" s="439"/>
      <c r="V909" s="439"/>
      <c r="W909" s="439"/>
      <c r="X909" s="439"/>
      <c r="Y909" s="439"/>
      <c r="Z909" s="439"/>
      <c r="AA909" s="439"/>
      <c r="AB909" s="439"/>
      <c r="AC909" s="439"/>
      <c r="AD909" s="439"/>
    </row>
    <row r="910">
      <c r="A910" s="439"/>
      <c r="B910" s="439"/>
      <c r="C910" s="443"/>
      <c r="D910" s="443"/>
      <c r="E910" s="443"/>
      <c r="F910" s="443"/>
      <c r="G910" s="443"/>
      <c r="H910" s="439"/>
      <c r="I910" s="439"/>
      <c r="J910" s="439"/>
      <c r="K910" s="439"/>
      <c r="L910" s="439"/>
      <c r="M910" s="439"/>
      <c r="N910" s="439"/>
      <c r="O910" s="439"/>
      <c r="P910" s="439"/>
      <c r="Q910" s="439"/>
      <c r="R910" s="439"/>
      <c r="S910" s="439"/>
      <c r="T910" s="439"/>
      <c r="U910" s="439"/>
      <c r="V910" s="439"/>
      <c r="W910" s="439"/>
      <c r="X910" s="439"/>
      <c r="Y910" s="439"/>
      <c r="Z910" s="439"/>
      <c r="AA910" s="439"/>
      <c r="AB910" s="439"/>
      <c r="AC910" s="439"/>
      <c r="AD910" s="439"/>
    </row>
    <row r="911">
      <c r="A911" s="439"/>
      <c r="B911" s="439"/>
      <c r="C911" s="443"/>
      <c r="D911" s="443"/>
      <c r="E911" s="443"/>
      <c r="F911" s="443"/>
      <c r="G911" s="443"/>
      <c r="H911" s="439"/>
      <c r="I911" s="439"/>
      <c r="J911" s="439"/>
      <c r="K911" s="439"/>
      <c r="L911" s="439"/>
      <c r="M911" s="439"/>
      <c r="N911" s="439"/>
      <c r="O911" s="439"/>
      <c r="P911" s="439"/>
      <c r="Q911" s="439"/>
      <c r="R911" s="439"/>
      <c r="S911" s="439"/>
      <c r="T911" s="439"/>
      <c r="U911" s="439"/>
      <c r="V911" s="439"/>
      <c r="W911" s="439"/>
      <c r="X911" s="439"/>
      <c r="Y911" s="439"/>
      <c r="Z911" s="439"/>
      <c r="AA911" s="439"/>
      <c r="AB911" s="439"/>
      <c r="AC911" s="439"/>
      <c r="AD911" s="439"/>
    </row>
    <row r="912">
      <c r="A912" s="439"/>
      <c r="B912" s="439"/>
      <c r="C912" s="443"/>
      <c r="D912" s="443"/>
      <c r="E912" s="443"/>
      <c r="F912" s="443"/>
      <c r="G912" s="443"/>
      <c r="H912" s="439"/>
      <c r="I912" s="439"/>
      <c r="J912" s="439"/>
      <c r="K912" s="439"/>
      <c r="L912" s="439"/>
      <c r="M912" s="439"/>
      <c r="N912" s="439"/>
      <c r="O912" s="439"/>
      <c r="P912" s="439"/>
      <c r="Q912" s="439"/>
      <c r="R912" s="439"/>
      <c r="S912" s="439"/>
      <c r="T912" s="439"/>
      <c r="U912" s="439"/>
      <c r="V912" s="439"/>
      <c r="W912" s="439"/>
      <c r="X912" s="439"/>
      <c r="Y912" s="439"/>
      <c r="Z912" s="439"/>
      <c r="AA912" s="439"/>
      <c r="AB912" s="439"/>
      <c r="AC912" s="439"/>
      <c r="AD912" s="439"/>
    </row>
    <row r="913">
      <c r="A913" s="439"/>
      <c r="B913" s="439"/>
      <c r="C913" s="443"/>
      <c r="D913" s="443"/>
      <c r="E913" s="443"/>
      <c r="F913" s="443"/>
      <c r="G913" s="443"/>
      <c r="H913" s="439"/>
      <c r="I913" s="439"/>
      <c r="J913" s="439"/>
      <c r="K913" s="439"/>
      <c r="L913" s="439"/>
      <c r="M913" s="439"/>
      <c r="N913" s="439"/>
      <c r="O913" s="439"/>
      <c r="P913" s="439"/>
      <c r="Q913" s="439"/>
      <c r="R913" s="439"/>
      <c r="S913" s="439"/>
      <c r="T913" s="439"/>
      <c r="U913" s="439"/>
      <c r="V913" s="439"/>
      <c r="W913" s="439"/>
      <c r="X913" s="439"/>
      <c r="Y913" s="439"/>
      <c r="Z913" s="439"/>
      <c r="AA913" s="439"/>
      <c r="AB913" s="439"/>
      <c r="AC913" s="439"/>
      <c r="AD913" s="439"/>
    </row>
    <row r="914">
      <c r="A914" s="439"/>
      <c r="B914" s="439"/>
      <c r="C914" s="443"/>
      <c r="D914" s="443"/>
      <c r="E914" s="443"/>
      <c r="F914" s="443"/>
      <c r="G914" s="443"/>
      <c r="H914" s="439"/>
      <c r="I914" s="439"/>
      <c r="J914" s="439"/>
      <c r="K914" s="439"/>
      <c r="L914" s="439"/>
      <c r="M914" s="439"/>
      <c r="N914" s="439"/>
      <c r="O914" s="439"/>
      <c r="P914" s="439"/>
      <c r="Q914" s="439"/>
      <c r="R914" s="439"/>
      <c r="S914" s="439"/>
      <c r="T914" s="439"/>
      <c r="U914" s="439"/>
      <c r="V914" s="439"/>
      <c r="W914" s="439"/>
      <c r="X914" s="439"/>
      <c r="Y914" s="439"/>
      <c r="Z914" s="439"/>
      <c r="AA914" s="439"/>
      <c r="AB914" s="439"/>
      <c r="AC914" s="439"/>
      <c r="AD914" s="439"/>
    </row>
    <row r="915">
      <c r="A915" s="439"/>
      <c r="B915" s="439"/>
      <c r="C915" s="443"/>
      <c r="D915" s="443"/>
      <c r="E915" s="443"/>
      <c r="F915" s="443"/>
      <c r="G915" s="443"/>
      <c r="H915" s="439"/>
      <c r="I915" s="439"/>
      <c r="J915" s="439"/>
      <c r="K915" s="439"/>
      <c r="L915" s="439"/>
      <c r="M915" s="439"/>
      <c r="N915" s="439"/>
      <c r="O915" s="439"/>
      <c r="P915" s="439"/>
      <c r="Q915" s="439"/>
      <c r="R915" s="439"/>
      <c r="S915" s="439"/>
      <c r="T915" s="439"/>
      <c r="U915" s="439"/>
      <c r="V915" s="439"/>
      <c r="W915" s="439"/>
      <c r="X915" s="439"/>
      <c r="Y915" s="439"/>
      <c r="Z915" s="439"/>
      <c r="AA915" s="439"/>
      <c r="AB915" s="439"/>
      <c r="AC915" s="439"/>
      <c r="AD915" s="439"/>
    </row>
    <row r="916">
      <c r="A916" s="439"/>
      <c r="B916" s="439"/>
      <c r="C916" s="443"/>
      <c r="D916" s="443"/>
      <c r="E916" s="443"/>
      <c r="F916" s="443"/>
      <c r="G916" s="443"/>
      <c r="H916" s="439"/>
      <c r="I916" s="439"/>
      <c r="J916" s="439"/>
      <c r="K916" s="439"/>
      <c r="L916" s="439"/>
      <c r="M916" s="439"/>
      <c r="N916" s="439"/>
      <c r="O916" s="439"/>
      <c r="P916" s="439"/>
      <c r="Q916" s="439"/>
      <c r="R916" s="439"/>
      <c r="S916" s="439"/>
      <c r="T916" s="439"/>
      <c r="U916" s="439"/>
      <c r="V916" s="439"/>
      <c r="W916" s="439"/>
      <c r="X916" s="439"/>
      <c r="Y916" s="439"/>
      <c r="Z916" s="439"/>
      <c r="AA916" s="439"/>
      <c r="AB916" s="439"/>
      <c r="AC916" s="439"/>
      <c r="AD916" s="439"/>
    </row>
    <row r="917">
      <c r="A917" s="439"/>
      <c r="B917" s="439"/>
      <c r="C917" s="443"/>
      <c r="D917" s="443"/>
      <c r="E917" s="443"/>
      <c r="F917" s="443"/>
      <c r="G917" s="443"/>
      <c r="H917" s="439"/>
      <c r="I917" s="439"/>
      <c r="J917" s="439"/>
      <c r="K917" s="439"/>
      <c r="L917" s="439"/>
      <c r="M917" s="439"/>
      <c r="N917" s="439"/>
      <c r="O917" s="439"/>
      <c r="P917" s="439"/>
      <c r="Q917" s="439"/>
      <c r="R917" s="439"/>
      <c r="S917" s="439"/>
      <c r="T917" s="439"/>
      <c r="U917" s="439"/>
      <c r="V917" s="439"/>
      <c r="W917" s="439"/>
      <c r="X917" s="439"/>
      <c r="Y917" s="439"/>
      <c r="Z917" s="439"/>
      <c r="AA917" s="439"/>
      <c r="AB917" s="439"/>
      <c r="AC917" s="439"/>
      <c r="AD917" s="439"/>
    </row>
    <row r="918">
      <c r="A918" s="439"/>
      <c r="B918" s="439"/>
      <c r="C918" s="443"/>
      <c r="D918" s="443"/>
      <c r="E918" s="443"/>
      <c r="F918" s="443"/>
      <c r="G918" s="443"/>
      <c r="H918" s="439"/>
      <c r="I918" s="439"/>
      <c r="J918" s="439"/>
      <c r="K918" s="439"/>
      <c r="L918" s="439"/>
      <c r="M918" s="439"/>
      <c r="N918" s="439"/>
      <c r="O918" s="439"/>
      <c r="P918" s="439"/>
      <c r="Q918" s="439"/>
      <c r="R918" s="439"/>
      <c r="S918" s="439"/>
      <c r="T918" s="439"/>
      <c r="U918" s="439"/>
      <c r="V918" s="439"/>
      <c r="W918" s="439"/>
      <c r="X918" s="439"/>
      <c r="Y918" s="439"/>
      <c r="Z918" s="439"/>
      <c r="AA918" s="439"/>
      <c r="AB918" s="439"/>
      <c r="AC918" s="439"/>
      <c r="AD918" s="439"/>
    </row>
    <row r="919">
      <c r="A919" s="439"/>
      <c r="B919" s="439"/>
      <c r="C919" s="443"/>
      <c r="D919" s="443"/>
      <c r="E919" s="443"/>
      <c r="F919" s="443"/>
      <c r="G919" s="443"/>
      <c r="H919" s="439"/>
      <c r="I919" s="439"/>
      <c r="J919" s="439"/>
      <c r="K919" s="439"/>
      <c r="L919" s="439"/>
      <c r="M919" s="439"/>
      <c r="N919" s="439"/>
      <c r="O919" s="439"/>
      <c r="P919" s="439"/>
      <c r="Q919" s="439"/>
      <c r="R919" s="439"/>
      <c r="S919" s="439"/>
      <c r="T919" s="439"/>
      <c r="U919" s="439"/>
      <c r="V919" s="439"/>
      <c r="W919" s="439"/>
      <c r="X919" s="439"/>
      <c r="Y919" s="439"/>
      <c r="Z919" s="439"/>
      <c r="AA919" s="439"/>
      <c r="AB919" s="439"/>
      <c r="AC919" s="439"/>
      <c r="AD919" s="439"/>
    </row>
    <row r="920">
      <c r="A920" s="439"/>
      <c r="B920" s="439"/>
      <c r="C920" s="443"/>
      <c r="D920" s="443"/>
      <c r="E920" s="443"/>
      <c r="F920" s="443"/>
      <c r="G920" s="443"/>
      <c r="H920" s="439"/>
      <c r="I920" s="439"/>
      <c r="J920" s="439"/>
      <c r="K920" s="439"/>
      <c r="L920" s="439"/>
      <c r="M920" s="439"/>
      <c r="N920" s="439"/>
      <c r="O920" s="439"/>
      <c r="P920" s="439"/>
      <c r="Q920" s="439"/>
      <c r="R920" s="439"/>
      <c r="S920" s="439"/>
      <c r="T920" s="439"/>
      <c r="U920" s="439"/>
      <c r="V920" s="439"/>
      <c r="W920" s="439"/>
      <c r="X920" s="439"/>
      <c r="Y920" s="439"/>
      <c r="Z920" s="439"/>
      <c r="AA920" s="439"/>
      <c r="AB920" s="439"/>
      <c r="AC920" s="439"/>
      <c r="AD920" s="439"/>
    </row>
    <row r="921">
      <c r="A921" s="439"/>
      <c r="B921" s="439"/>
      <c r="C921" s="443"/>
      <c r="D921" s="443"/>
      <c r="E921" s="443"/>
      <c r="F921" s="443"/>
      <c r="G921" s="443"/>
      <c r="H921" s="439"/>
      <c r="I921" s="439"/>
      <c r="J921" s="439"/>
      <c r="K921" s="439"/>
      <c r="L921" s="439"/>
      <c r="M921" s="439"/>
      <c r="N921" s="439"/>
      <c r="O921" s="439"/>
      <c r="P921" s="439"/>
      <c r="Q921" s="439"/>
      <c r="R921" s="439"/>
      <c r="S921" s="439"/>
      <c r="T921" s="439"/>
      <c r="U921" s="439"/>
      <c r="V921" s="439"/>
      <c r="W921" s="439"/>
      <c r="X921" s="439"/>
      <c r="Y921" s="439"/>
      <c r="Z921" s="439"/>
      <c r="AA921" s="439"/>
      <c r="AB921" s="439"/>
      <c r="AC921" s="439"/>
      <c r="AD921" s="439"/>
    </row>
    <row r="922">
      <c r="A922" s="439"/>
      <c r="B922" s="439"/>
      <c r="C922" s="443"/>
      <c r="D922" s="443"/>
      <c r="E922" s="443"/>
      <c r="F922" s="443"/>
      <c r="G922" s="443"/>
      <c r="H922" s="439"/>
      <c r="I922" s="439"/>
      <c r="J922" s="439"/>
      <c r="K922" s="439"/>
      <c r="L922" s="439"/>
      <c r="M922" s="439"/>
      <c r="N922" s="439"/>
      <c r="O922" s="439"/>
      <c r="P922" s="439"/>
      <c r="Q922" s="439"/>
      <c r="R922" s="439"/>
      <c r="S922" s="439"/>
      <c r="T922" s="439"/>
      <c r="U922" s="439"/>
      <c r="V922" s="439"/>
      <c r="W922" s="439"/>
      <c r="X922" s="439"/>
      <c r="Y922" s="439"/>
      <c r="Z922" s="439"/>
      <c r="AA922" s="439"/>
      <c r="AB922" s="439"/>
      <c r="AC922" s="439"/>
      <c r="AD922" s="439"/>
    </row>
    <row r="923">
      <c r="A923" s="439"/>
      <c r="B923" s="439"/>
      <c r="C923" s="443"/>
      <c r="D923" s="443"/>
      <c r="E923" s="443"/>
      <c r="F923" s="443"/>
      <c r="G923" s="443"/>
      <c r="H923" s="439"/>
      <c r="I923" s="439"/>
      <c r="J923" s="439"/>
      <c r="K923" s="439"/>
      <c r="L923" s="439"/>
      <c r="M923" s="439"/>
      <c r="N923" s="439"/>
      <c r="O923" s="439"/>
      <c r="P923" s="439"/>
      <c r="Q923" s="439"/>
      <c r="R923" s="439"/>
      <c r="S923" s="439"/>
      <c r="T923" s="439"/>
      <c r="U923" s="439"/>
      <c r="V923" s="439"/>
      <c r="W923" s="439"/>
      <c r="X923" s="439"/>
      <c r="Y923" s="439"/>
      <c r="Z923" s="439"/>
      <c r="AA923" s="439"/>
      <c r="AB923" s="439"/>
      <c r="AC923" s="439"/>
      <c r="AD923" s="439"/>
    </row>
    <row r="924">
      <c r="A924" s="439"/>
      <c r="B924" s="439"/>
      <c r="C924" s="443"/>
      <c r="D924" s="443"/>
      <c r="E924" s="443"/>
      <c r="F924" s="443"/>
      <c r="G924" s="443"/>
      <c r="H924" s="439"/>
      <c r="I924" s="439"/>
      <c r="J924" s="439"/>
      <c r="K924" s="439"/>
      <c r="L924" s="439"/>
      <c r="M924" s="439"/>
      <c r="N924" s="439"/>
      <c r="O924" s="439"/>
      <c r="P924" s="439"/>
      <c r="Q924" s="439"/>
      <c r="R924" s="439"/>
      <c r="S924" s="439"/>
      <c r="T924" s="439"/>
      <c r="U924" s="439"/>
      <c r="V924" s="439"/>
      <c r="W924" s="439"/>
      <c r="X924" s="439"/>
      <c r="Y924" s="439"/>
      <c r="Z924" s="439"/>
      <c r="AA924" s="439"/>
      <c r="AB924" s="439"/>
      <c r="AC924" s="439"/>
      <c r="AD924" s="439"/>
    </row>
    <row r="925">
      <c r="A925" s="439"/>
      <c r="B925" s="439"/>
      <c r="C925" s="443"/>
      <c r="D925" s="443"/>
      <c r="E925" s="443"/>
      <c r="F925" s="443"/>
      <c r="G925" s="443"/>
      <c r="H925" s="439"/>
      <c r="I925" s="439"/>
      <c r="J925" s="439"/>
      <c r="K925" s="439"/>
      <c r="L925" s="439"/>
      <c r="M925" s="439"/>
      <c r="N925" s="439"/>
      <c r="O925" s="439"/>
      <c r="P925" s="439"/>
      <c r="Q925" s="439"/>
      <c r="R925" s="439"/>
      <c r="S925" s="439"/>
      <c r="T925" s="439"/>
      <c r="U925" s="439"/>
      <c r="V925" s="439"/>
      <c r="W925" s="439"/>
      <c r="X925" s="439"/>
      <c r="Y925" s="439"/>
      <c r="Z925" s="439"/>
      <c r="AA925" s="439"/>
      <c r="AB925" s="439"/>
      <c r="AC925" s="439"/>
      <c r="AD925" s="439"/>
    </row>
    <row r="926">
      <c r="A926" s="439"/>
      <c r="B926" s="439"/>
      <c r="C926" s="443"/>
      <c r="D926" s="443"/>
      <c r="E926" s="443"/>
      <c r="F926" s="443"/>
      <c r="G926" s="443"/>
      <c r="H926" s="439"/>
      <c r="I926" s="439"/>
      <c r="J926" s="439"/>
      <c r="K926" s="439"/>
      <c r="L926" s="439"/>
      <c r="M926" s="439"/>
      <c r="N926" s="439"/>
      <c r="O926" s="439"/>
      <c r="P926" s="439"/>
      <c r="Q926" s="439"/>
      <c r="R926" s="439"/>
      <c r="S926" s="439"/>
      <c r="T926" s="439"/>
      <c r="U926" s="439"/>
      <c r="V926" s="439"/>
      <c r="W926" s="439"/>
      <c r="X926" s="439"/>
      <c r="Y926" s="439"/>
      <c r="Z926" s="439"/>
      <c r="AA926" s="439"/>
      <c r="AB926" s="439"/>
      <c r="AC926" s="439"/>
      <c r="AD926" s="439"/>
    </row>
    <row r="927">
      <c r="A927" s="439"/>
      <c r="B927" s="439"/>
      <c r="C927" s="443"/>
      <c r="D927" s="443"/>
      <c r="E927" s="443"/>
      <c r="F927" s="443"/>
      <c r="G927" s="443"/>
      <c r="H927" s="439"/>
      <c r="I927" s="439"/>
      <c r="J927" s="439"/>
      <c r="K927" s="439"/>
      <c r="L927" s="439"/>
      <c r="M927" s="439"/>
      <c r="N927" s="439"/>
      <c r="O927" s="439"/>
      <c r="P927" s="439"/>
      <c r="Q927" s="439"/>
      <c r="R927" s="439"/>
      <c r="S927" s="439"/>
      <c r="T927" s="439"/>
      <c r="U927" s="439"/>
      <c r="V927" s="439"/>
      <c r="W927" s="439"/>
      <c r="X927" s="439"/>
      <c r="Y927" s="439"/>
      <c r="Z927" s="439"/>
      <c r="AA927" s="439"/>
      <c r="AB927" s="439"/>
      <c r="AC927" s="439"/>
      <c r="AD927" s="439"/>
    </row>
    <row r="928">
      <c r="A928" s="439"/>
      <c r="B928" s="439"/>
      <c r="C928" s="443"/>
      <c r="D928" s="443"/>
      <c r="E928" s="443"/>
      <c r="F928" s="443"/>
      <c r="G928" s="443"/>
      <c r="H928" s="439"/>
      <c r="I928" s="439"/>
      <c r="J928" s="439"/>
      <c r="K928" s="439"/>
      <c r="L928" s="439"/>
      <c r="M928" s="439"/>
      <c r="N928" s="439"/>
      <c r="O928" s="439"/>
      <c r="P928" s="439"/>
      <c r="Q928" s="439"/>
      <c r="R928" s="439"/>
      <c r="S928" s="439"/>
      <c r="T928" s="439"/>
      <c r="U928" s="439"/>
      <c r="V928" s="439"/>
      <c r="W928" s="439"/>
      <c r="X928" s="439"/>
      <c r="Y928" s="439"/>
      <c r="Z928" s="439"/>
      <c r="AA928" s="439"/>
      <c r="AB928" s="439"/>
      <c r="AC928" s="439"/>
      <c r="AD928" s="439"/>
    </row>
    <row r="929">
      <c r="A929" s="439"/>
      <c r="B929" s="439"/>
      <c r="C929" s="443"/>
      <c r="D929" s="443"/>
      <c r="E929" s="443"/>
      <c r="F929" s="443"/>
      <c r="G929" s="443"/>
      <c r="H929" s="439"/>
      <c r="I929" s="439"/>
      <c r="J929" s="439"/>
      <c r="K929" s="439"/>
      <c r="L929" s="439"/>
      <c r="M929" s="439"/>
      <c r="N929" s="439"/>
      <c r="O929" s="439"/>
      <c r="P929" s="439"/>
      <c r="Q929" s="439"/>
      <c r="R929" s="439"/>
      <c r="S929" s="439"/>
      <c r="T929" s="439"/>
      <c r="U929" s="439"/>
      <c r="V929" s="439"/>
      <c r="W929" s="439"/>
      <c r="X929" s="439"/>
      <c r="Y929" s="439"/>
      <c r="Z929" s="439"/>
      <c r="AA929" s="439"/>
      <c r="AB929" s="439"/>
      <c r="AC929" s="439"/>
      <c r="AD929" s="439"/>
    </row>
    <row r="930">
      <c r="A930" s="439"/>
      <c r="B930" s="439"/>
      <c r="C930" s="443"/>
      <c r="D930" s="443"/>
      <c r="E930" s="443"/>
      <c r="F930" s="443"/>
      <c r="G930" s="443"/>
      <c r="H930" s="439"/>
      <c r="I930" s="439"/>
      <c r="J930" s="439"/>
      <c r="K930" s="439"/>
      <c r="L930" s="439"/>
      <c r="M930" s="439"/>
      <c r="N930" s="439"/>
      <c r="O930" s="439"/>
      <c r="P930" s="439"/>
      <c r="Q930" s="439"/>
      <c r="R930" s="439"/>
      <c r="S930" s="439"/>
      <c r="T930" s="439"/>
      <c r="U930" s="439"/>
      <c r="V930" s="439"/>
      <c r="W930" s="439"/>
      <c r="X930" s="439"/>
      <c r="Y930" s="439"/>
      <c r="Z930" s="439"/>
      <c r="AA930" s="439"/>
      <c r="AB930" s="439"/>
      <c r="AC930" s="439"/>
      <c r="AD930" s="439"/>
    </row>
    <row r="931">
      <c r="A931" s="439"/>
      <c r="B931" s="439"/>
      <c r="C931" s="443"/>
      <c r="D931" s="443"/>
      <c r="E931" s="443"/>
      <c r="F931" s="443"/>
      <c r="G931" s="443"/>
      <c r="H931" s="439"/>
      <c r="I931" s="439"/>
      <c r="J931" s="439"/>
      <c r="K931" s="439"/>
      <c r="L931" s="439"/>
      <c r="M931" s="439"/>
      <c r="N931" s="439"/>
      <c r="O931" s="439"/>
      <c r="P931" s="439"/>
      <c r="Q931" s="439"/>
      <c r="R931" s="439"/>
      <c r="S931" s="439"/>
      <c r="T931" s="439"/>
      <c r="U931" s="439"/>
      <c r="V931" s="439"/>
      <c r="W931" s="439"/>
      <c r="X931" s="439"/>
      <c r="Y931" s="439"/>
      <c r="Z931" s="439"/>
      <c r="AA931" s="439"/>
      <c r="AB931" s="439"/>
      <c r="AC931" s="439"/>
      <c r="AD931" s="439"/>
    </row>
    <row r="932">
      <c r="A932" s="439"/>
      <c r="B932" s="439"/>
      <c r="C932" s="443"/>
      <c r="D932" s="443"/>
      <c r="E932" s="443"/>
      <c r="F932" s="443"/>
      <c r="G932" s="443"/>
      <c r="H932" s="439"/>
      <c r="I932" s="439"/>
      <c r="J932" s="439"/>
      <c r="K932" s="439"/>
      <c r="L932" s="439"/>
      <c r="M932" s="439"/>
      <c r="N932" s="439"/>
      <c r="O932" s="439"/>
      <c r="P932" s="439"/>
      <c r="Q932" s="439"/>
      <c r="R932" s="439"/>
      <c r="S932" s="439"/>
      <c r="T932" s="439"/>
      <c r="U932" s="439"/>
      <c r="V932" s="439"/>
      <c r="W932" s="439"/>
      <c r="X932" s="439"/>
      <c r="Y932" s="439"/>
      <c r="Z932" s="439"/>
      <c r="AA932" s="439"/>
      <c r="AB932" s="439"/>
      <c r="AC932" s="439"/>
      <c r="AD932" s="439"/>
    </row>
    <row r="933">
      <c r="A933" s="439"/>
      <c r="B933" s="439"/>
      <c r="C933" s="443"/>
      <c r="D933" s="443"/>
      <c r="E933" s="443"/>
      <c r="F933" s="443"/>
      <c r="G933" s="443"/>
      <c r="H933" s="439"/>
      <c r="I933" s="439"/>
      <c r="J933" s="439"/>
      <c r="K933" s="439"/>
      <c r="L933" s="439"/>
      <c r="M933" s="439"/>
      <c r="N933" s="439"/>
      <c r="O933" s="439"/>
      <c r="P933" s="439"/>
      <c r="Q933" s="439"/>
      <c r="R933" s="439"/>
      <c r="S933" s="439"/>
      <c r="T933" s="439"/>
      <c r="U933" s="439"/>
      <c r="V933" s="439"/>
      <c r="W933" s="439"/>
      <c r="X933" s="439"/>
      <c r="Y933" s="439"/>
      <c r="Z933" s="439"/>
      <c r="AA933" s="439"/>
      <c r="AB933" s="439"/>
      <c r="AC933" s="439"/>
      <c r="AD933" s="439"/>
    </row>
    <row r="934">
      <c r="A934" s="439"/>
      <c r="B934" s="439"/>
      <c r="C934" s="443"/>
      <c r="D934" s="443"/>
      <c r="E934" s="443"/>
      <c r="F934" s="443"/>
      <c r="G934" s="443"/>
      <c r="H934" s="439"/>
      <c r="I934" s="439"/>
      <c r="J934" s="439"/>
      <c r="K934" s="439"/>
      <c r="L934" s="439"/>
      <c r="M934" s="439"/>
      <c r="N934" s="439"/>
      <c r="O934" s="439"/>
      <c r="P934" s="439"/>
      <c r="Q934" s="439"/>
      <c r="R934" s="439"/>
      <c r="S934" s="439"/>
      <c r="T934" s="439"/>
      <c r="U934" s="439"/>
      <c r="V934" s="439"/>
      <c r="W934" s="439"/>
      <c r="X934" s="439"/>
      <c r="Y934" s="439"/>
      <c r="Z934" s="439"/>
      <c r="AA934" s="439"/>
      <c r="AB934" s="439"/>
      <c r="AC934" s="439"/>
      <c r="AD934" s="439"/>
    </row>
    <row r="935">
      <c r="A935" s="439"/>
      <c r="B935" s="439"/>
      <c r="C935" s="443"/>
      <c r="D935" s="443"/>
      <c r="E935" s="443"/>
      <c r="F935" s="443"/>
      <c r="G935" s="443"/>
      <c r="H935" s="439"/>
      <c r="I935" s="439"/>
      <c r="J935" s="439"/>
      <c r="K935" s="439"/>
      <c r="L935" s="439"/>
      <c r="M935" s="439"/>
      <c r="N935" s="439"/>
      <c r="O935" s="439"/>
      <c r="P935" s="439"/>
      <c r="Q935" s="439"/>
      <c r="R935" s="439"/>
      <c r="S935" s="439"/>
      <c r="T935" s="439"/>
      <c r="U935" s="439"/>
      <c r="V935" s="439"/>
      <c r="W935" s="439"/>
      <c r="X935" s="439"/>
      <c r="Y935" s="439"/>
      <c r="Z935" s="439"/>
      <c r="AA935" s="439"/>
      <c r="AB935" s="439"/>
      <c r="AC935" s="439"/>
      <c r="AD935" s="439"/>
    </row>
    <row r="936">
      <c r="A936" s="439"/>
      <c r="B936" s="439"/>
      <c r="C936" s="443"/>
      <c r="D936" s="443"/>
      <c r="E936" s="443"/>
      <c r="F936" s="443"/>
      <c r="G936" s="443"/>
      <c r="H936" s="439"/>
      <c r="I936" s="439"/>
      <c r="J936" s="439"/>
      <c r="K936" s="439"/>
      <c r="L936" s="439"/>
      <c r="M936" s="439"/>
      <c r="N936" s="439"/>
      <c r="O936" s="439"/>
      <c r="P936" s="439"/>
      <c r="Q936" s="439"/>
      <c r="R936" s="439"/>
      <c r="S936" s="439"/>
      <c r="T936" s="439"/>
      <c r="U936" s="439"/>
      <c r="V936" s="439"/>
      <c r="W936" s="439"/>
      <c r="X936" s="439"/>
      <c r="Y936" s="439"/>
      <c r="Z936" s="439"/>
      <c r="AA936" s="439"/>
      <c r="AB936" s="439"/>
      <c r="AC936" s="439"/>
      <c r="AD936" s="439"/>
    </row>
    <row r="937">
      <c r="A937" s="439"/>
      <c r="B937" s="439"/>
      <c r="C937" s="443"/>
      <c r="D937" s="443"/>
      <c r="E937" s="443"/>
      <c r="F937" s="443"/>
      <c r="G937" s="443"/>
      <c r="H937" s="439"/>
      <c r="I937" s="439"/>
      <c r="J937" s="439"/>
      <c r="K937" s="439"/>
      <c r="L937" s="439"/>
      <c r="M937" s="439"/>
      <c r="N937" s="439"/>
      <c r="O937" s="439"/>
      <c r="P937" s="439"/>
      <c r="Q937" s="439"/>
      <c r="R937" s="439"/>
      <c r="S937" s="439"/>
      <c r="T937" s="439"/>
      <c r="U937" s="439"/>
      <c r="V937" s="439"/>
      <c r="W937" s="439"/>
      <c r="X937" s="439"/>
      <c r="Y937" s="439"/>
      <c r="Z937" s="439"/>
      <c r="AA937" s="439"/>
      <c r="AB937" s="439"/>
      <c r="AC937" s="439"/>
      <c r="AD937" s="439"/>
    </row>
    <row r="938">
      <c r="A938" s="439"/>
      <c r="B938" s="439"/>
      <c r="C938" s="443"/>
      <c r="D938" s="443"/>
      <c r="E938" s="443"/>
      <c r="F938" s="443"/>
      <c r="G938" s="443"/>
      <c r="H938" s="439"/>
      <c r="I938" s="439"/>
      <c r="J938" s="439"/>
      <c r="K938" s="439"/>
      <c r="L938" s="439"/>
      <c r="M938" s="439"/>
      <c r="N938" s="439"/>
      <c r="O938" s="439"/>
      <c r="P938" s="439"/>
      <c r="Q938" s="439"/>
      <c r="R938" s="439"/>
      <c r="S938" s="439"/>
      <c r="T938" s="439"/>
      <c r="U938" s="439"/>
      <c r="V938" s="439"/>
      <c r="W938" s="439"/>
      <c r="X938" s="439"/>
      <c r="Y938" s="439"/>
      <c r="Z938" s="439"/>
      <c r="AA938" s="439"/>
      <c r="AB938" s="439"/>
      <c r="AC938" s="439"/>
      <c r="AD938" s="439"/>
    </row>
    <row r="939">
      <c r="A939" s="439"/>
      <c r="B939" s="439"/>
      <c r="C939" s="443"/>
      <c r="D939" s="443"/>
      <c r="E939" s="443"/>
      <c r="F939" s="443"/>
      <c r="G939" s="443"/>
      <c r="H939" s="439"/>
      <c r="I939" s="439"/>
      <c r="J939" s="439"/>
      <c r="K939" s="439"/>
      <c r="L939" s="439"/>
      <c r="M939" s="439"/>
      <c r="N939" s="439"/>
      <c r="O939" s="439"/>
      <c r="P939" s="439"/>
      <c r="Q939" s="439"/>
      <c r="R939" s="439"/>
      <c r="S939" s="439"/>
      <c r="T939" s="439"/>
      <c r="U939" s="439"/>
      <c r="V939" s="439"/>
      <c r="W939" s="439"/>
      <c r="X939" s="439"/>
      <c r="Y939" s="439"/>
      <c r="Z939" s="439"/>
      <c r="AA939" s="439"/>
      <c r="AB939" s="439"/>
      <c r="AC939" s="439"/>
      <c r="AD939" s="439"/>
    </row>
    <row r="940">
      <c r="A940" s="439"/>
      <c r="B940" s="439"/>
      <c r="C940" s="443"/>
      <c r="D940" s="443"/>
      <c r="E940" s="443"/>
      <c r="F940" s="443"/>
      <c r="G940" s="443"/>
      <c r="H940" s="439"/>
      <c r="I940" s="439"/>
      <c r="J940" s="439"/>
      <c r="K940" s="439"/>
      <c r="L940" s="439"/>
      <c r="M940" s="439"/>
      <c r="N940" s="439"/>
      <c r="O940" s="439"/>
      <c r="P940" s="439"/>
      <c r="Q940" s="439"/>
      <c r="R940" s="439"/>
      <c r="S940" s="439"/>
      <c r="T940" s="439"/>
      <c r="U940" s="439"/>
      <c r="V940" s="439"/>
      <c r="W940" s="439"/>
      <c r="X940" s="439"/>
      <c r="Y940" s="439"/>
      <c r="Z940" s="439"/>
      <c r="AA940" s="439"/>
      <c r="AB940" s="439"/>
      <c r="AC940" s="439"/>
      <c r="AD940" s="439"/>
    </row>
    <row r="941">
      <c r="A941" s="439"/>
      <c r="B941" s="439"/>
      <c r="C941" s="443"/>
      <c r="D941" s="443"/>
      <c r="E941" s="443"/>
      <c r="F941" s="443"/>
      <c r="G941" s="443"/>
      <c r="H941" s="439"/>
      <c r="I941" s="439"/>
      <c r="J941" s="439"/>
      <c r="K941" s="439"/>
      <c r="L941" s="439"/>
      <c r="M941" s="439"/>
      <c r="N941" s="439"/>
      <c r="O941" s="439"/>
      <c r="P941" s="439"/>
      <c r="Q941" s="439"/>
      <c r="R941" s="439"/>
      <c r="S941" s="439"/>
      <c r="T941" s="439"/>
      <c r="U941" s="439"/>
      <c r="V941" s="439"/>
      <c r="W941" s="439"/>
      <c r="X941" s="439"/>
      <c r="Y941" s="439"/>
      <c r="Z941" s="439"/>
      <c r="AA941" s="439"/>
      <c r="AB941" s="439"/>
      <c r="AC941" s="439"/>
      <c r="AD941" s="439"/>
    </row>
    <row r="942">
      <c r="A942" s="439"/>
      <c r="B942" s="439"/>
      <c r="C942" s="443"/>
      <c r="D942" s="443"/>
      <c r="E942" s="443"/>
      <c r="F942" s="443"/>
      <c r="G942" s="443"/>
      <c r="H942" s="439"/>
      <c r="I942" s="439"/>
      <c r="J942" s="439"/>
      <c r="K942" s="439"/>
      <c r="L942" s="439"/>
      <c r="M942" s="439"/>
      <c r="N942" s="439"/>
      <c r="O942" s="439"/>
      <c r="P942" s="439"/>
      <c r="Q942" s="439"/>
      <c r="R942" s="439"/>
      <c r="S942" s="439"/>
      <c r="T942" s="439"/>
      <c r="U942" s="439"/>
      <c r="V942" s="439"/>
      <c r="W942" s="439"/>
      <c r="X942" s="439"/>
      <c r="Y942" s="439"/>
      <c r="Z942" s="439"/>
      <c r="AA942" s="439"/>
      <c r="AB942" s="439"/>
      <c r="AC942" s="439"/>
      <c r="AD942" s="439"/>
    </row>
    <row r="943">
      <c r="A943" s="439"/>
      <c r="B943" s="439"/>
      <c r="C943" s="443"/>
      <c r="D943" s="443"/>
      <c r="E943" s="443"/>
      <c r="F943" s="443"/>
      <c r="G943" s="443"/>
      <c r="H943" s="439"/>
      <c r="I943" s="439"/>
      <c r="J943" s="439"/>
      <c r="K943" s="439"/>
      <c r="L943" s="439"/>
      <c r="M943" s="439"/>
      <c r="N943" s="439"/>
      <c r="O943" s="439"/>
      <c r="P943" s="439"/>
      <c r="Q943" s="439"/>
      <c r="R943" s="439"/>
      <c r="S943" s="439"/>
      <c r="T943" s="439"/>
      <c r="U943" s="439"/>
      <c r="V943" s="439"/>
      <c r="W943" s="439"/>
      <c r="X943" s="439"/>
      <c r="Y943" s="439"/>
      <c r="Z943" s="439"/>
      <c r="AA943" s="439"/>
      <c r="AB943" s="439"/>
      <c r="AC943" s="439"/>
      <c r="AD943" s="439"/>
    </row>
    <row r="944">
      <c r="A944" s="439"/>
      <c r="B944" s="439"/>
      <c r="C944" s="443"/>
      <c r="D944" s="443"/>
      <c r="E944" s="443"/>
      <c r="F944" s="443"/>
      <c r="G944" s="443"/>
      <c r="H944" s="439"/>
      <c r="I944" s="439"/>
      <c r="J944" s="439"/>
      <c r="K944" s="439"/>
      <c r="L944" s="439"/>
      <c r="M944" s="439"/>
      <c r="N944" s="439"/>
      <c r="O944" s="439"/>
      <c r="P944" s="439"/>
      <c r="Q944" s="439"/>
      <c r="R944" s="439"/>
      <c r="S944" s="439"/>
      <c r="T944" s="439"/>
      <c r="U944" s="439"/>
      <c r="V944" s="439"/>
      <c r="W944" s="439"/>
      <c r="X944" s="439"/>
      <c r="Y944" s="439"/>
      <c r="Z944" s="439"/>
      <c r="AA944" s="439"/>
      <c r="AB944" s="439"/>
      <c r="AC944" s="439"/>
      <c r="AD944" s="439"/>
    </row>
    <row r="945">
      <c r="A945" s="439"/>
      <c r="B945" s="439"/>
      <c r="C945" s="443"/>
      <c r="D945" s="443"/>
      <c r="E945" s="443"/>
      <c r="F945" s="443"/>
      <c r="G945" s="443"/>
      <c r="H945" s="439"/>
      <c r="I945" s="439"/>
      <c r="J945" s="439"/>
      <c r="K945" s="439"/>
      <c r="L945" s="439"/>
      <c r="M945" s="439"/>
      <c r="N945" s="439"/>
      <c r="O945" s="439"/>
      <c r="P945" s="439"/>
      <c r="Q945" s="439"/>
      <c r="R945" s="439"/>
      <c r="S945" s="439"/>
      <c r="T945" s="439"/>
      <c r="U945" s="439"/>
      <c r="V945" s="439"/>
      <c r="W945" s="439"/>
      <c r="X945" s="439"/>
      <c r="Y945" s="439"/>
      <c r="Z945" s="439"/>
      <c r="AA945" s="439"/>
      <c r="AB945" s="439"/>
      <c r="AC945" s="439"/>
      <c r="AD945" s="439"/>
    </row>
    <row r="946">
      <c r="A946" s="439"/>
      <c r="B946" s="439"/>
      <c r="C946" s="443"/>
      <c r="D946" s="443"/>
      <c r="E946" s="443"/>
      <c r="F946" s="443"/>
      <c r="G946" s="443"/>
      <c r="H946" s="439"/>
      <c r="I946" s="439"/>
      <c r="J946" s="439"/>
      <c r="K946" s="439"/>
      <c r="L946" s="439"/>
      <c r="M946" s="439"/>
      <c r="N946" s="439"/>
      <c r="O946" s="439"/>
      <c r="P946" s="439"/>
      <c r="Q946" s="439"/>
      <c r="R946" s="439"/>
      <c r="S946" s="439"/>
      <c r="T946" s="439"/>
      <c r="U946" s="439"/>
      <c r="V946" s="439"/>
      <c r="W946" s="439"/>
      <c r="X946" s="439"/>
      <c r="Y946" s="439"/>
      <c r="Z946" s="439"/>
      <c r="AA946" s="439"/>
      <c r="AB946" s="439"/>
      <c r="AC946" s="439"/>
      <c r="AD946" s="439"/>
    </row>
    <row r="947">
      <c r="A947" s="439"/>
      <c r="B947" s="439"/>
      <c r="C947" s="443"/>
      <c r="D947" s="443"/>
      <c r="E947" s="443"/>
      <c r="F947" s="443"/>
      <c r="G947" s="443"/>
      <c r="H947" s="439"/>
      <c r="I947" s="439"/>
      <c r="J947" s="439"/>
      <c r="K947" s="439"/>
      <c r="L947" s="439"/>
      <c r="M947" s="439"/>
      <c r="N947" s="439"/>
      <c r="O947" s="439"/>
      <c r="P947" s="439"/>
      <c r="Q947" s="439"/>
      <c r="R947" s="439"/>
      <c r="S947" s="439"/>
      <c r="T947" s="439"/>
      <c r="U947" s="439"/>
      <c r="V947" s="439"/>
      <c r="W947" s="439"/>
      <c r="X947" s="439"/>
      <c r="Y947" s="439"/>
      <c r="Z947" s="439"/>
      <c r="AA947" s="439"/>
      <c r="AB947" s="439"/>
      <c r="AC947" s="439"/>
      <c r="AD947" s="439"/>
    </row>
    <row r="948">
      <c r="A948" s="439"/>
      <c r="B948" s="439"/>
      <c r="C948" s="443"/>
      <c r="D948" s="443"/>
      <c r="E948" s="443"/>
      <c r="F948" s="443"/>
      <c r="G948" s="443"/>
      <c r="H948" s="439"/>
      <c r="I948" s="439"/>
      <c r="J948" s="439"/>
      <c r="K948" s="439"/>
      <c r="L948" s="439"/>
      <c r="M948" s="439"/>
      <c r="N948" s="439"/>
      <c r="O948" s="439"/>
      <c r="P948" s="439"/>
      <c r="Q948" s="439"/>
      <c r="R948" s="439"/>
      <c r="S948" s="439"/>
      <c r="T948" s="439"/>
      <c r="U948" s="439"/>
      <c r="V948" s="439"/>
      <c r="W948" s="439"/>
      <c r="X948" s="439"/>
      <c r="Y948" s="439"/>
      <c r="Z948" s="439"/>
      <c r="AA948" s="439"/>
      <c r="AB948" s="439"/>
      <c r="AC948" s="439"/>
      <c r="AD948" s="439"/>
    </row>
    <row r="949">
      <c r="A949" s="439"/>
      <c r="B949" s="439"/>
      <c r="C949" s="443"/>
      <c r="D949" s="443"/>
      <c r="E949" s="443"/>
      <c r="F949" s="443"/>
      <c r="G949" s="443"/>
      <c r="H949" s="439"/>
      <c r="I949" s="439"/>
      <c r="J949" s="439"/>
      <c r="K949" s="439"/>
      <c r="L949" s="439"/>
      <c r="M949" s="439"/>
      <c r="N949" s="439"/>
      <c r="O949" s="439"/>
      <c r="P949" s="439"/>
      <c r="Q949" s="439"/>
      <c r="R949" s="439"/>
      <c r="S949" s="439"/>
      <c r="T949" s="439"/>
      <c r="U949" s="439"/>
      <c r="V949" s="439"/>
      <c r="W949" s="439"/>
      <c r="X949" s="439"/>
      <c r="Y949" s="439"/>
      <c r="Z949" s="439"/>
      <c r="AA949" s="439"/>
      <c r="AB949" s="439"/>
      <c r="AC949" s="439"/>
      <c r="AD949" s="439"/>
    </row>
    <row r="950">
      <c r="A950" s="439"/>
      <c r="B950" s="439"/>
      <c r="C950" s="443"/>
      <c r="D950" s="443"/>
      <c r="E950" s="443"/>
      <c r="F950" s="443"/>
      <c r="G950" s="443"/>
      <c r="H950" s="439"/>
      <c r="I950" s="439"/>
      <c r="J950" s="439"/>
      <c r="K950" s="439"/>
      <c r="L950" s="439"/>
      <c r="M950" s="439"/>
      <c r="N950" s="439"/>
      <c r="O950" s="439"/>
      <c r="P950" s="439"/>
      <c r="Q950" s="439"/>
      <c r="R950" s="439"/>
      <c r="S950" s="439"/>
      <c r="T950" s="439"/>
      <c r="U950" s="439"/>
      <c r="V950" s="439"/>
      <c r="W950" s="439"/>
      <c r="X950" s="439"/>
      <c r="Y950" s="439"/>
      <c r="Z950" s="439"/>
      <c r="AA950" s="439"/>
      <c r="AB950" s="439"/>
      <c r="AC950" s="439"/>
      <c r="AD950" s="439"/>
    </row>
    <row r="951">
      <c r="A951" s="439"/>
      <c r="B951" s="439"/>
      <c r="C951" s="443"/>
      <c r="D951" s="443"/>
      <c r="E951" s="443"/>
      <c r="F951" s="443"/>
      <c r="G951" s="443"/>
      <c r="H951" s="439"/>
      <c r="I951" s="439"/>
      <c r="J951" s="439"/>
      <c r="K951" s="439"/>
      <c r="L951" s="439"/>
      <c r="M951" s="439"/>
      <c r="N951" s="439"/>
      <c r="O951" s="439"/>
      <c r="P951" s="439"/>
      <c r="Q951" s="439"/>
      <c r="R951" s="439"/>
      <c r="S951" s="439"/>
      <c r="T951" s="439"/>
      <c r="U951" s="439"/>
      <c r="V951" s="439"/>
      <c r="W951" s="439"/>
      <c r="X951" s="439"/>
      <c r="Y951" s="439"/>
      <c r="Z951" s="439"/>
      <c r="AA951" s="439"/>
      <c r="AB951" s="439"/>
      <c r="AC951" s="439"/>
      <c r="AD951" s="439"/>
    </row>
    <row r="952">
      <c r="A952" s="439"/>
      <c r="B952" s="439"/>
      <c r="C952" s="443"/>
      <c r="D952" s="443"/>
      <c r="E952" s="443"/>
      <c r="F952" s="443"/>
      <c r="G952" s="443"/>
      <c r="H952" s="439"/>
      <c r="I952" s="439"/>
      <c r="J952" s="439"/>
      <c r="K952" s="439"/>
      <c r="L952" s="439"/>
      <c r="M952" s="439"/>
      <c r="N952" s="439"/>
      <c r="O952" s="439"/>
      <c r="P952" s="439"/>
      <c r="Q952" s="439"/>
      <c r="R952" s="439"/>
      <c r="S952" s="439"/>
      <c r="T952" s="439"/>
      <c r="U952" s="439"/>
      <c r="V952" s="439"/>
      <c r="W952" s="439"/>
      <c r="X952" s="439"/>
      <c r="Y952" s="439"/>
      <c r="Z952" s="439"/>
      <c r="AA952" s="439"/>
      <c r="AB952" s="439"/>
      <c r="AC952" s="439"/>
      <c r="AD952" s="439"/>
    </row>
    <row r="953">
      <c r="A953" s="439"/>
      <c r="B953" s="439"/>
      <c r="C953" s="443"/>
      <c r="D953" s="443"/>
      <c r="E953" s="443"/>
      <c r="F953" s="443"/>
      <c r="G953" s="443"/>
      <c r="H953" s="439"/>
      <c r="I953" s="439"/>
      <c r="J953" s="439"/>
      <c r="K953" s="439"/>
      <c r="L953" s="439"/>
      <c r="M953" s="439"/>
      <c r="N953" s="439"/>
      <c r="O953" s="439"/>
      <c r="P953" s="439"/>
      <c r="Q953" s="439"/>
      <c r="R953" s="439"/>
      <c r="S953" s="439"/>
      <c r="T953" s="439"/>
      <c r="U953" s="439"/>
      <c r="V953" s="439"/>
      <c r="W953" s="439"/>
      <c r="X953" s="439"/>
      <c r="Y953" s="439"/>
      <c r="Z953" s="439"/>
      <c r="AA953" s="439"/>
      <c r="AB953" s="439"/>
      <c r="AC953" s="439"/>
      <c r="AD953" s="439"/>
    </row>
    <row r="954">
      <c r="A954" s="439"/>
      <c r="B954" s="439"/>
      <c r="C954" s="443"/>
      <c r="D954" s="443"/>
      <c r="E954" s="443"/>
      <c r="F954" s="443"/>
      <c r="G954" s="443"/>
      <c r="H954" s="439"/>
      <c r="I954" s="439"/>
      <c r="J954" s="439"/>
      <c r="K954" s="439"/>
      <c r="L954" s="439"/>
      <c r="M954" s="439"/>
      <c r="N954" s="439"/>
      <c r="O954" s="439"/>
      <c r="P954" s="439"/>
      <c r="Q954" s="439"/>
      <c r="R954" s="439"/>
      <c r="S954" s="439"/>
      <c r="T954" s="439"/>
      <c r="U954" s="439"/>
      <c r="V954" s="439"/>
      <c r="W954" s="439"/>
      <c r="X954" s="439"/>
      <c r="Y954" s="439"/>
      <c r="Z954" s="439"/>
      <c r="AA954" s="439"/>
      <c r="AB954" s="439"/>
      <c r="AC954" s="439"/>
      <c r="AD954" s="439"/>
    </row>
    <row r="955">
      <c r="A955" s="439"/>
      <c r="B955" s="439"/>
      <c r="C955" s="443"/>
      <c r="D955" s="443"/>
      <c r="E955" s="443"/>
      <c r="F955" s="443"/>
      <c r="G955" s="443"/>
      <c r="H955" s="439"/>
      <c r="I955" s="439"/>
      <c r="J955" s="439"/>
      <c r="K955" s="439"/>
      <c r="L955" s="439"/>
      <c r="M955" s="439"/>
      <c r="N955" s="439"/>
      <c r="O955" s="439"/>
      <c r="P955" s="439"/>
      <c r="Q955" s="439"/>
      <c r="R955" s="439"/>
      <c r="S955" s="439"/>
      <c r="T955" s="439"/>
      <c r="U955" s="439"/>
      <c r="V955" s="439"/>
      <c r="W955" s="439"/>
      <c r="X955" s="439"/>
      <c r="Y955" s="439"/>
      <c r="Z955" s="439"/>
      <c r="AA955" s="439"/>
      <c r="AB955" s="439"/>
      <c r="AC955" s="439"/>
      <c r="AD955" s="439"/>
    </row>
    <row r="956">
      <c r="A956" s="439"/>
      <c r="B956" s="439"/>
      <c r="C956" s="443"/>
      <c r="D956" s="443"/>
      <c r="E956" s="443"/>
      <c r="F956" s="443"/>
      <c r="G956" s="443"/>
      <c r="H956" s="439"/>
      <c r="I956" s="439"/>
      <c r="J956" s="439"/>
      <c r="K956" s="439"/>
      <c r="L956" s="439"/>
      <c r="M956" s="439"/>
      <c r="N956" s="439"/>
      <c r="O956" s="439"/>
      <c r="P956" s="439"/>
      <c r="Q956" s="439"/>
      <c r="R956" s="439"/>
      <c r="S956" s="439"/>
      <c r="T956" s="439"/>
      <c r="U956" s="439"/>
      <c r="V956" s="439"/>
      <c r="W956" s="439"/>
      <c r="X956" s="439"/>
      <c r="Y956" s="439"/>
      <c r="Z956" s="439"/>
      <c r="AA956" s="439"/>
      <c r="AB956" s="439"/>
      <c r="AC956" s="439"/>
      <c r="AD956" s="439"/>
    </row>
    <row r="957">
      <c r="A957" s="439"/>
      <c r="B957" s="439"/>
      <c r="C957" s="443"/>
      <c r="D957" s="443"/>
      <c r="E957" s="443"/>
      <c r="F957" s="443"/>
      <c r="G957" s="443"/>
      <c r="H957" s="439"/>
      <c r="I957" s="439"/>
      <c r="J957" s="439"/>
      <c r="K957" s="439"/>
      <c r="L957" s="439"/>
      <c r="M957" s="439"/>
      <c r="N957" s="439"/>
      <c r="O957" s="439"/>
      <c r="P957" s="439"/>
      <c r="Q957" s="439"/>
      <c r="R957" s="439"/>
      <c r="S957" s="439"/>
      <c r="T957" s="439"/>
      <c r="U957" s="439"/>
      <c r="V957" s="439"/>
      <c r="W957" s="439"/>
      <c r="X957" s="439"/>
      <c r="Y957" s="439"/>
      <c r="Z957" s="439"/>
      <c r="AA957" s="439"/>
      <c r="AB957" s="439"/>
      <c r="AC957" s="439"/>
      <c r="AD957" s="439"/>
    </row>
    <row r="958">
      <c r="A958" s="439"/>
      <c r="B958" s="439"/>
      <c r="C958" s="443"/>
      <c r="D958" s="443"/>
      <c r="E958" s="443"/>
      <c r="F958" s="443"/>
      <c r="G958" s="443"/>
      <c r="H958" s="439"/>
      <c r="I958" s="439"/>
      <c r="J958" s="439"/>
      <c r="K958" s="439"/>
      <c r="L958" s="439"/>
      <c r="M958" s="439"/>
      <c r="N958" s="439"/>
      <c r="O958" s="439"/>
      <c r="P958" s="439"/>
      <c r="Q958" s="439"/>
      <c r="R958" s="439"/>
      <c r="S958" s="439"/>
      <c r="T958" s="439"/>
      <c r="U958" s="439"/>
      <c r="V958" s="439"/>
      <c r="W958" s="439"/>
      <c r="X958" s="439"/>
      <c r="Y958" s="439"/>
      <c r="Z958" s="439"/>
      <c r="AA958" s="439"/>
      <c r="AB958" s="439"/>
      <c r="AC958" s="439"/>
      <c r="AD958" s="439"/>
    </row>
    <row r="959">
      <c r="A959" s="439"/>
      <c r="B959" s="439"/>
      <c r="C959" s="443"/>
      <c r="D959" s="443"/>
      <c r="E959" s="443"/>
      <c r="F959" s="443"/>
      <c r="G959" s="443"/>
      <c r="H959" s="439"/>
      <c r="I959" s="439"/>
      <c r="J959" s="439"/>
      <c r="K959" s="439"/>
      <c r="L959" s="439"/>
      <c r="M959" s="439"/>
      <c r="N959" s="439"/>
      <c r="O959" s="439"/>
      <c r="P959" s="439"/>
      <c r="Q959" s="439"/>
      <c r="R959" s="439"/>
      <c r="S959" s="439"/>
      <c r="T959" s="439"/>
      <c r="U959" s="439"/>
      <c r="V959" s="439"/>
      <c r="W959" s="439"/>
      <c r="X959" s="439"/>
      <c r="Y959" s="439"/>
      <c r="Z959" s="439"/>
      <c r="AA959" s="439"/>
      <c r="AB959" s="439"/>
      <c r="AC959" s="439"/>
      <c r="AD959" s="439"/>
    </row>
    <row r="960">
      <c r="A960" s="439"/>
      <c r="B960" s="439"/>
      <c r="C960" s="443"/>
      <c r="D960" s="443"/>
      <c r="E960" s="443"/>
      <c r="F960" s="443"/>
      <c r="G960" s="443"/>
      <c r="H960" s="439"/>
      <c r="I960" s="439"/>
      <c r="J960" s="439"/>
      <c r="K960" s="439"/>
      <c r="L960" s="439"/>
      <c r="M960" s="439"/>
      <c r="N960" s="439"/>
      <c r="O960" s="439"/>
      <c r="P960" s="439"/>
      <c r="Q960" s="439"/>
      <c r="R960" s="439"/>
      <c r="S960" s="439"/>
      <c r="T960" s="439"/>
      <c r="U960" s="439"/>
      <c r="V960" s="439"/>
      <c r="W960" s="439"/>
      <c r="X960" s="439"/>
      <c r="Y960" s="439"/>
      <c r="Z960" s="439"/>
      <c r="AA960" s="439"/>
      <c r="AB960" s="439"/>
      <c r="AC960" s="439"/>
      <c r="AD960" s="439"/>
    </row>
    <row r="961">
      <c r="A961" s="439"/>
      <c r="B961" s="439"/>
      <c r="C961" s="443"/>
      <c r="D961" s="443"/>
      <c r="E961" s="443"/>
      <c r="F961" s="443"/>
      <c r="G961" s="443"/>
      <c r="H961" s="439"/>
      <c r="I961" s="439"/>
      <c r="J961" s="439"/>
      <c r="K961" s="439"/>
      <c r="L961" s="439"/>
      <c r="M961" s="439"/>
      <c r="N961" s="439"/>
      <c r="O961" s="439"/>
      <c r="P961" s="439"/>
      <c r="Q961" s="439"/>
      <c r="R961" s="439"/>
      <c r="S961" s="439"/>
      <c r="T961" s="439"/>
      <c r="U961" s="439"/>
      <c r="V961" s="439"/>
      <c r="W961" s="439"/>
      <c r="X961" s="439"/>
      <c r="Y961" s="439"/>
      <c r="Z961" s="439"/>
      <c r="AA961" s="439"/>
      <c r="AB961" s="439"/>
      <c r="AC961" s="439"/>
      <c r="AD961" s="439"/>
    </row>
    <row r="962">
      <c r="A962" s="439"/>
      <c r="B962" s="439"/>
      <c r="C962" s="443"/>
      <c r="D962" s="443"/>
      <c r="E962" s="443"/>
      <c r="F962" s="443"/>
      <c r="G962" s="443"/>
      <c r="H962" s="439"/>
      <c r="I962" s="439"/>
      <c r="J962" s="439"/>
      <c r="K962" s="439"/>
      <c r="L962" s="439"/>
      <c r="M962" s="439"/>
      <c r="N962" s="439"/>
      <c r="O962" s="439"/>
      <c r="P962" s="439"/>
      <c r="Q962" s="439"/>
      <c r="R962" s="439"/>
      <c r="S962" s="439"/>
      <c r="T962" s="439"/>
      <c r="U962" s="439"/>
      <c r="V962" s="439"/>
      <c r="W962" s="439"/>
      <c r="X962" s="439"/>
      <c r="Y962" s="439"/>
      <c r="Z962" s="439"/>
      <c r="AA962" s="439"/>
      <c r="AB962" s="439"/>
      <c r="AC962" s="439"/>
      <c r="AD962" s="439"/>
    </row>
    <row r="963">
      <c r="A963" s="439"/>
      <c r="B963" s="439"/>
      <c r="C963" s="443"/>
      <c r="D963" s="443"/>
      <c r="E963" s="443"/>
      <c r="F963" s="443"/>
      <c r="G963" s="443"/>
      <c r="H963" s="439"/>
      <c r="I963" s="439"/>
      <c r="J963" s="439"/>
      <c r="K963" s="439"/>
      <c r="L963" s="439"/>
      <c r="M963" s="439"/>
      <c r="N963" s="439"/>
      <c r="O963" s="439"/>
      <c r="P963" s="439"/>
      <c r="Q963" s="439"/>
      <c r="R963" s="439"/>
      <c r="S963" s="439"/>
      <c r="T963" s="439"/>
      <c r="U963" s="439"/>
      <c r="V963" s="439"/>
      <c r="W963" s="439"/>
      <c r="X963" s="439"/>
      <c r="Y963" s="439"/>
      <c r="Z963" s="439"/>
      <c r="AA963" s="439"/>
      <c r="AB963" s="439"/>
      <c r="AC963" s="439"/>
      <c r="AD963" s="439"/>
    </row>
    <row r="964">
      <c r="A964" s="439"/>
      <c r="B964" s="439"/>
      <c r="C964" s="443"/>
      <c r="D964" s="443"/>
      <c r="E964" s="443"/>
      <c r="F964" s="443"/>
      <c r="G964" s="443"/>
      <c r="H964" s="439"/>
      <c r="I964" s="439"/>
      <c r="J964" s="439"/>
      <c r="K964" s="439"/>
      <c r="L964" s="439"/>
      <c r="M964" s="439"/>
      <c r="N964" s="439"/>
      <c r="O964" s="439"/>
      <c r="P964" s="439"/>
      <c r="Q964" s="439"/>
      <c r="R964" s="439"/>
      <c r="S964" s="439"/>
      <c r="T964" s="439"/>
      <c r="U964" s="439"/>
      <c r="V964" s="439"/>
      <c r="W964" s="439"/>
      <c r="X964" s="439"/>
      <c r="Y964" s="439"/>
      <c r="Z964" s="439"/>
      <c r="AA964" s="439"/>
      <c r="AB964" s="439"/>
      <c r="AC964" s="439"/>
      <c r="AD964" s="439"/>
    </row>
    <row r="965">
      <c r="A965" s="439"/>
      <c r="B965" s="439"/>
      <c r="C965" s="443"/>
      <c r="D965" s="443"/>
      <c r="E965" s="443"/>
      <c r="F965" s="443"/>
      <c r="G965" s="443"/>
      <c r="H965" s="439"/>
      <c r="I965" s="439"/>
      <c r="J965" s="439"/>
      <c r="K965" s="439"/>
      <c r="L965" s="439"/>
      <c r="M965" s="439"/>
      <c r="N965" s="439"/>
      <c r="O965" s="439"/>
      <c r="P965" s="439"/>
      <c r="Q965" s="439"/>
      <c r="R965" s="439"/>
      <c r="S965" s="439"/>
      <c r="T965" s="439"/>
      <c r="U965" s="439"/>
      <c r="V965" s="439"/>
      <c r="W965" s="439"/>
      <c r="X965" s="439"/>
      <c r="Y965" s="439"/>
      <c r="Z965" s="439"/>
      <c r="AA965" s="439"/>
      <c r="AB965" s="439"/>
      <c r="AC965" s="439"/>
      <c r="AD965" s="439"/>
    </row>
    <row r="966">
      <c r="A966" s="439"/>
      <c r="B966" s="439"/>
      <c r="C966" s="443"/>
      <c r="D966" s="443"/>
      <c r="E966" s="443"/>
      <c r="F966" s="443"/>
      <c r="G966" s="443"/>
      <c r="H966" s="439"/>
      <c r="I966" s="439"/>
      <c r="J966" s="439"/>
      <c r="K966" s="439"/>
      <c r="L966" s="439"/>
      <c r="M966" s="439"/>
      <c r="N966" s="439"/>
      <c r="O966" s="439"/>
      <c r="P966" s="439"/>
      <c r="Q966" s="439"/>
      <c r="R966" s="439"/>
      <c r="S966" s="439"/>
      <c r="T966" s="439"/>
      <c r="U966" s="439"/>
      <c r="V966" s="439"/>
      <c r="W966" s="439"/>
      <c r="X966" s="439"/>
      <c r="Y966" s="439"/>
      <c r="Z966" s="439"/>
      <c r="AA966" s="439"/>
      <c r="AB966" s="439"/>
      <c r="AC966" s="439"/>
      <c r="AD966" s="439"/>
    </row>
    <row r="967">
      <c r="A967" s="439"/>
      <c r="B967" s="439"/>
      <c r="C967" s="443"/>
      <c r="D967" s="443"/>
      <c r="E967" s="443"/>
      <c r="F967" s="443"/>
      <c r="G967" s="443"/>
      <c r="H967" s="439"/>
      <c r="I967" s="439"/>
      <c r="J967" s="439"/>
      <c r="K967" s="439"/>
      <c r="L967" s="439"/>
      <c r="M967" s="439"/>
      <c r="N967" s="439"/>
      <c r="O967" s="439"/>
      <c r="P967" s="439"/>
      <c r="Q967" s="439"/>
      <c r="R967" s="439"/>
      <c r="S967" s="439"/>
      <c r="T967" s="439"/>
      <c r="U967" s="439"/>
      <c r="V967" s="439"/>
      <c r="W967" s="439"/>
      <c r="X967" s="439"/>
      <c r="Y967" s="439"/>
      <c r="Z967" s="439"/>
      <c r="AA967" s="439"/>
      <c r="AB967" s="439"/>
      <c r="AC967" s="439"/>
      <c r="AD967" s="439"/>
    </row>
    <row r="968">
      <c r="A968" s="439"/>
      <c r="B968" s="439"/>
      <c r="C968" s="443"/>
      <c r="D968" s="443"/>
      <c r="E968" s="443"/>
      <c r="F968" s="443"/>
      <c r="G968" s="443"/>
      <c r="H968" s="439"/>
      <c r="I968" s="439"/>
      <c r="J968" s="439"/>
      <c r="K968" s="439"/>
      <c r="L968" s="439"/>
      <c r="M968" s="439"/>
      <c r="N968" s="439"/>
      <c r="O968" s="439"/>
      <c r="P968" s="439"/>
      <c r="Q968" s="439"/>
      <c r="R968" s="439"/>
      <c r="S968" s="439"/>
      <c r="T968" s="439"/>
      <c r="U968" s="439"/>
      <c r="V968" s="439"/>
      <c r="W968" s="439"/>
      <c r="X968" s="439"/>
      <c r="Y968" s="439"/>
      <c r="Z968" s="439"/>
      <c r="AA968" s="439"/>
      <c r="AB968" s="439"/>
      <c r="AC968" s="439"/>
      <c r="AD968" s="439"/>
    </row>
    <row r="969">
      <c r="A969" s="439"/>
      <c r="B969" s="439"/>
      <c r="C969" s="443"/>
      <c r="D969" s="443"/>
      <c r="E969" s="443"/>
      <c r="F969" s="443"/>
      <c r="G969" s="443"/>
      <c r="H969" s="439"/>
      <c r="I969" s="439"/>
      <c r="J969" s="439"/>
      <c r="K969" s="439"/>
      <c r="L969" s="439"/>
      <c r="M969" s="439"/>
      <c r="N969" s="439"/>
      <c r="O969" s="439"/>
      <c r="P969" s="439"/>
      <c r="Q969" s="439"/>
      <c r="R969" s="439"/>
      <c r="S969" s="439"/>
      <c r="T969" s="439"/>
      <c r="U969" s="439"/>
      <c r="V969" s="439"/>
      <c r="W969" s="439"/>
      <c r="X969" s="439"/>
      <c r="Y969" s="439"/>
      <c r="Z969" s="439"/>
      <c r="AA969" s="439"/>
      <c r="AB969" s="439"/>
      <c r="AC969" s="439"/>
      <c r="AD969" s="439"/>
    </row>
    <row r="970">
      <c r="A970" s="439"/>
      <c r="B970" s="439"/>
      <c r="C970" s="443"/>
      <c r="D970" s="443"/>
      <c r="E970" s="443"/>
      <c r="F970" s="443"/>
      <c r="G970" s="443"/>
      <c r="H970" s="439"/>
      <c r="I970" s="439"/>
      <c r="J970" s="439"/>
      <c r="K970" s="439"/>
      <c r="L970" s="439"/>
      <c r="M970" s="439"/>
      <c r="N970" s="439"/>
      <c r="O970" s="439"/>
      <c r="P970" s="439"/>
      <c r="Q970" s="439"/>
      <c r="R970" s="439"/>
      <c r="S970" s="439"/>
      <c r="T970" s="439"/>
      <c r="U970" s="439"/>
      <c r="V970" s="439"/>
      <c r="W970" s="439"/>
      <c r="X970" s="439"/>
      <c r="Y970" s="439"/>
      <c r="Z970" s="439"/>
      <c r="AA970" s="439"/>
      <c r="AB970" s="439"/>
      <c r="AC970" s="439"/>
      <c r="AD970" s="439"/>
    </row>
    <row r="971">
      <c r="A971" s="439"/>
      <c r="B971" s="439"/>
      <c r="C971" s="443"/>
      <c r="D971" s="443"/>
      <c r="E971" s="443"/>
      <c r="F971" s="443"/>
      <c r="G971" s="443"/>
      <c r="H971" s="439"/>
      <c r="I971" s="439"/>
      <c r="J971" s="439"/>
      <c r="K971" s="439"/>
      <c r="L971" s="439"/>
      <c r="M971" s="439"/>
      <c r="N971" s="439"/>
      <c r="O971" s="439"/>
      <c r="P971" s="439"/>
      <c r="Q971" s="439"/>
      <c r="R971" s="439"/>
      <c r="S971" s="439"/>
      <c r="T971" s="439"/>
      <c r="U971" s="439"/>
      <c r="V971" s="439"/>
      <c r="W971" s="439"/>
      <c r="X971" s="439"/>
      <c r="Y971" s="439"/>
      <c r="Z971" s="439"/>
      <c r="AA971" s="439"/>
      <c r="AB971" s="439"/>
      <c r="AC971" s="439"/>
      <c r="AD971" s="439"/>
    </row>
    <row r="972">
      <c r="A972" s="439"/>
      <c r="B972" s="439"/>
      <c r="C972" s="443"/>
      <c r="D972" s="443"/>
      <c r="E972" s="443"/>
      <c r="F972" s="443"/>
      <c r="G972" s="443"/>
      <c r="H972" s="439"/>
      <c r="I972" s="439"/>
      <c r="J972" s="439"/>
      <c r="K972" s="439"/>
      <c r="L972" s="439"/>
      <c r="M972" s="439"/>
      <c r="N972" s="439"/>
      <c r="O972" s="439"/>
      <c r="P972" s="439"/>
      <c r="Q972" s="439"/>
      <c r="R972" s="439"/>
      <c r="S972" s="439"/>
      <c r="T972" s="439"/>
      <c r="U972" s="439"/>
      <c r="V972" s="439"/>
      <c r="W972" s="439"/>
      <c r="X972" s="439"/>
      <c r="Y972" s="439"/>
      <c r="Z972" s="439"/>
      <c r="AA972" s="439"/>
      <c r="AB972" s="439"/>
      <c r="AC972" s="439"/>
      <c r="AD972" s="439"/>
    </row>
    <row r="973">
      <c r="A973" s="439"/>
      <c r="B973" s="439"/>
      <c r="C973" s="443"/>
      <c r="D973" s="443"/>
      <c r="E973" s="443"/>
      <c r="F973" s="443"/>
      <c r="G973" s="443"/>
      <c r="H973" s="439"/>
      <c r="I973" s="439"/>
      <c r="J973" s="439"/>
      <c r="K973" s="439"/>
      <c r="L973" s="439"/>
      <c r="M973" s="439"/>
      <c r="N973" s="439"/>
      <c r="O973" s="439"/>
      <c r="P973" s="439"/>
      <c r="Q973" s="439"/>
      <c r="R973" s="439"/>
      <c r="S973" s="439"/>
      <c r="T973" s="439"/>
      <c r="U973" s="439"/>
      <c r="V973" s="439"/>
      <c r="W973" s="439"/>
      <c r="X973" s="439"/>
      <c r="Y973" s="439"/>
      <c r="Z973" s="439"/>
      <c r="AA973" s="439"/>
      <c r="AB973" s="439"/>
      <c r="AC973" s="439"/>
      <c r="AD973" s="439"/>
    </row>
    <row r="974">
      <c r="A974" s="439"/>
      <c r="B974" s="439"/>
      <c r="C974" s="443"/>
      <c r="D974" s="443"/>
      <c r="E974" s="443"/>
      <c r="F974" s="443"/>
      <c r="G974" s="443"/>
      <c r="H974" s="439"/>
      <c r="I974" s="439"/>
      <c r="J974" s="439"/>
      <c r="K974" s="439"/>
      <c r="L974" s="439"/>
      <c r="M974" s="439"/>
      <c r="N974" s="439"/>
      <c r="O974" s="439"/>
      <c r="P974" s="439"/>
      <c r="Q974" s="439"/>
      <c r="R974" s="439"/>
      <c r="S974" s="439"/>
      <c r="T974" s="439"/>
      <c r="U974" s="439"/>
      <c r="V974" s="439"/>
      <c r="W974" s="439"/>
      <c r="X974" s="439"/>
      <c r="Y974" s="439"/>
      <c r="Z974" s="439"/>
      <c r="AA974" s="439"/>
      <c r="AB974" s="439"/>
      <c r="AC974" s="439"/>
      <c r="AD974" s="439"/>
    </row>
    <row r="975">
      <c r="A975" s="439"/>
      <c r="B975" s="439"/>
      <c r="C975" s="443"/>
      <c r="D975" s="443"/>
      <c r="E975" s="443"/>
      <c r="F975" s="443"/>
      <c r="G975" s="443"/>
      <c r="H975" s="439"/>
      <c r="I975" s="439"/>
      <c r="J975" s="439"/>
      <c r="K975" s="439"/>
      <c r="L975" s="439"/>
      <c r="M975" s="439"/>
      <c r="N975" s="439"/>
      <c r="O975" s="439"/>
      <c r="P975" s="439"/>
      <c r="Q975" s="439"/>
      <c r="R975" s="439"/>
      <c r="S975" s="439"/>
      <c r="T975" s="439"/>
      <c r="U975" s="439"/>
      <c r="V975" s="439"/>
      <c r="W975" s="439"/>
      <c r="X975" s="439"/>
      <c r="Y975" s="439"/>
      <c r="Z975" s="439"/>
      <c r="AA975" s="439"/>
      <c r="AB975" s="439"/>
      <c r="AC975" s="439"/>
      <c r="AD975" s="439"/>
    </row>
    <row r="976">
      <c r="A976" s="439"/>
      <c r="B976" s="439"/>
      <c r="C976" s="443"/>
      <c r="D976" s="443"/>
      <c r="E976" s="443"/>
      <c r="F976" s="443"/>
      <c r="G976" s="443"/>
      <c r="H976" s="439"/>
      <c r="I976" s="439"/>
      <c r="J976" s="439"/>
      <c r="K976" s="439"/>
      <c r="L976" s="439"/>
      <c r="M976" s="439"/>
      <c r="N976" s="439"/>
      <c r="O976" s="439"/>
      <c r="P976" s="439"/>
      <c r="Q976" s="439"/>
      <c r="R976" s="439"/>
      <c r="S976" s="439"/>
      <c r="T976" s="439"/>
      <c r="U976" s="439"/>
      <c r="V976" s="439"/>
      <c r="W976" s="439"/>
      <c r="X976" s="439"/>
      <c r="Y976" s="439"/>
      <c r="Z976" s="439"/>
      <c r="AA976" s="439"/>
      <c r="AB976" s="439"/>
      <c r="AC976" s="439"/>
      <c r="AD976" s="439"/>
    </row>
    <row r="977">
      <c r="A977" s="439"/>
      <c r="B977" s="439"/>
      <c r="C977" s="443"/>
      <c r="D977" s="443"/>
      <c r="E977" s="443"/>
      <c r="F977" s="443"/>
      <c r="G977" s="443"/>
      <c r="H977" s="439"/>
      <c r="I977" s="439"/>
      <c r="J977" s="439"/>
      <c r="K977" s="439"/>
      <c r="L977" s="439"/>
      <c r="M977" s="439"/>
      <c r="N977" s="439"/>
      <c r="O977" s="439"/>
      <c r="P977" s="439"/>
      <c r="Q977" s="439"/>
      <c r="R977" s="439"/>
      <c r="S977" s="439"/>
      <c r="T977" s="439"/>
      <c r="U977" s="439"/>
      <c r="V977" s="439"/>
      <c r="W977" s="439"/>
      <c r="X977" s="439"/>
      <c r="Y977" s="439"/>
      <c r="Z977" s="439"/>
      <c r="AA977" s="439"/>
      <c r="AB977" s="439"/>
      <c r="AC977" s="439"/>
      <c r="AD977" s="439"/>
    </row>
    <row r="978">
      <c r="A978" s="439"/>
      <c r="B978" s="439"/>
      <c r="C978" s="443"/>
      <c r="D978" s="443"/>
      <c r="E978" s="443"/>
      <c r="F978" s="443"/>
      <c r="G978" s="443"/>
      <c r="H978" s="439"/>
      <c r="I978" s="439"/>
      <c r="J978" s="439"/>
      <c r="K978" s="439"/>
      <c r="L978" s="439"/>
      <c r="M978" s="439"/>
      <c r="N978" s="439"/>
      <c r="O978" s="439"/>
      <c r="P978" s="439"/>
      <c r="Q978" s="439"/>
      <c r="R978" s="439"/>
      <c r="S978" s="439"/>
      <c r="T978" s="439"/>
      <c r="U978" s="439"/>
      <c r="V978" s="439"/>
      <c r="W978" s="439"/>
      <c r="X978" s="439"/>
      <c r="Y978" s="439"/>
      <c r="Z978" s="439"/>
      <c r="AA978" s="439"/>
      <c r="AB978" s="439"/>
      <c r="AC978" s="439"/>
      <c r="AD978" s="439"/>
    </row>
    <row r="979">
      <c r="A979" s="439"/>
      <c r="B979" s="439"/>
      <c r="C979" s="443"/>
      <c r="D979" s="443"/>
      <c r="E979" s="443"/>
      <c r="F979" s="443"/>
      <c r="G979" s="443"/>
      <c r="H979" s="439"/>
      <c r="I979" s="439"/>
      <c r="J979" s="439"/>
      <c r="K979" s="439"/>
      <c r="L979" s="439"/>
      <c r="M979" s="439"/>
      <c r="N979" s="439"/>
      <c r="O979" s="439"/>
      <c r="P979" s="439"/>
      <c r="Q979" s="439"/>
      <c r="R979" s="439"/>
      <c r="S979" s="439"/>
      <c r="T979" s="439"/>
      <c r="U979" s="439"/>
      <c r="V979" s="439"/>
      <c r="W979" s="439"/>
      <c r="X979" s="439"/>
      <c r="Y979" s="439"/>
      <c r="Z979" s="439"/>
      <c r="AA979" s="439"/>
      <c r="AB979" s="439"/>
      <c r="AC979" s="439"/>
      <c r="AD979" s="439"/>
    </row>
    <row r="980">
      <c r="A980" s="439"/>
      <c r="B980" s="439"/>
      <c r="C980" s="443"/>
      <c r="D980" s="443"/>
      <c r="E980" s="443"/>
      <c r="F980" s="443"/>
      <c r="G980" s="443"/>
      <c r="H980" s="439"/>
      <c r="I980" s="439"/>
      <c r="J980" s="439"/>
      <c r="K980" s="439"/>
      <c r="L980" s="439"/>
      <c r="M980" s="439"/>
      <c r="N980" s="439"/>
      <c r="O980" s="439"/>
      <c r="P980" s="439"/>
      <c r="Q980" s="439"/>
      <c r="R980" s="439"/>
      <c r="S980" s="439"/>
      <c r="T980" s="439"/>
      <c r="U980" s="439"/>
      <c r="V980" s="439"/>
      <c r="W980" s="439"/>
      <c r="X980" s="439"/>
      <c r="Y980" s="439"/>
      <c r="Z980" s="439"/>
      <c r="AA980" s="439"/>
      <c r="AB980" s="439"/>
      <c r="AC980" s="439"/>
      <c r="AD980" s="439"/>
    </row>
    <row r="981">
      <c r="A981" s="439"/>
      <c r="B981" s="439"/>
      <c r="C981" s="443"/>
      <c r="D981" s="443"/>
      <c r="E981" s="443"/>
      <c r="F981" s="443"/>
      <c r="G981" s="443"/>
      <c r="H981" s="439"/>
      <c r="I981" s="439"/>
      <c r="J981" s="439"/>
      <c r="K981" s="439"/>
      <c r="L981" s="439"/>
      <c r="M981" s="439"/>
      <c r="N981" s="439"/>
      <c r="O981" s="439"/>
      <c r="P981" s="439"/>
      <c r="Q981" s="439"/>
      <c r="R981" s="439"/>
      <c r="S981" s="439"/>
      <c r="T981" s="439"/>
      <c r="U981" s="439"/>
      <c r="V981" s="439"/>
      <c r="W981" s="439"/>
      <c r="X981" s="439"/>
      <c r="Y981" s="439"/>
      <c r="Z981" s="439"/>
      <c r="AA981" s="439"/>
      <c r="AB981" s="439"/>
      <c r="AC981" s="439"/>
      <c r="AD981" s="439"/>
    </row>
    <row r="982">
      <c r="A982" s="439"/>
      <c r="B982" s="439"/>
      <c r="C982" s="443"/>
      <c r="D982" s="443"/>
      <c r="E982" s="443"/>
      <c r="F982" s="443"/>
      <c r="G982" s="443"/>
      <c r="H982" s="439"/>
      <c r="I982" s="439"/>
      <c r="J982" s="439"/>
      <c r="K982" s="439"/>
      <c r="L982" s="439"/>
      <c r="M982" s="439"/>
      <c r="N982" s="439"/>
      <c r="O982" s="439"/>
      <c r="P982" s="439"/>
      <c r="Q982" s="439"/>
      <c r="R982" s="439"/>
      <c r="S982" s="439"/>
      <c r="T982" s="439"/>
      <c r="U982" s="439"/>
      <c r="V982" s="439"/>
      <c r="W982" s="439"/>
      <c r="X982" s="439"/>
      <c r="Y982" s="439"/>
      <c r="Z982" s="439"/>
      <c r="AA982" s="439"/>
      <c r="AB982" s="439"/>
      <c r="AC982" s="439"/>
      <c r="AD982" s="439"/>
    </row>
    <row r="983">
      <c r="A983" s="439"/>
      <c r="B983" s="439"/>
      <c r="C983" s="443"/>
      <c r="D983" s="443"/>
      <c r="E983" s="443"/>
      <c r="F983" s="443"/>
      <c r="G983" s="443"/>
      <c r="H983" s="439"/>
      <c r="I983" s="439"/>
      <c r="J983" s="439"/>
      <c r="K983" s="439"/>
      <c r="L983" s="439"/>
      <c r="M983" s="439"/>
      <c r="N983" s="439"/>
      <c r="O983" s="439"/>
      <c r="P983" s="439"/>
      <c r="Q983" s="439"/>
      <c r="R983" s="439"/>
      <c r="S983" s="439"/>
      <c r="T983" s="439"/>
      <c r="U983" s="439"/>
      <c r="V983" s="439"/>
      <c r="W983" s="439"/>
      <c r="X983" s="439"/>
      <c r="Y983" s="439"/>
      <c r="Z983" s="439"/>
      <c r="AA983" s="439"/>
      <c r="AB983" s="439"/>
      <c r="AC983" s="439"/>
      <c r="AD983" s="439"/>
    </row>
    <row r="984">
      <c r="A984" s="439"/>
      <c r="B984" s="439"/>
      <c r="C984" s="443"/>
      <c r="D984" s="443"/>
      <c r="E984" s="443"/>
      <c r="F984" s="443"/>
      <c r="G984" s="443"/>
      <c r="H984" s="439"/>
      <c r="I984" s="439"/>
      <c r="J984" s="439"/>
      <c r="K984" s="439"/>
      <c r="L984" s="439"/>
      <c r="M984" s="439"/>
      <c r="N984" s="439"/>
      <c r="O984" s="439"/>
      <c r="P984" s="439"/>
      <c r="Q984" s="439"/>
      <c r="R984" s="439"/>
      <c r="S984" s="439"/>
      <c r="T984" s="439"/>
      <c r="U984" s="439"/>
      <c r="V984" s="439"/>
      <c r="W984" s="439"/>
      <c r="X984" s="439"/>
      <c r="Y984" s="439"/>
      <c r="Z984" s="439"/>
      <c r="AA984" s="439"/>
      <c r="AB984" s="439"/>
      <c r="AC984" s="439"/>
      <c r="AD984" s="439"/>
    </row>
    <row r="985">
      <c r="A985" s="439"/>
      <c r="B985" s="439"/>
      <c r="C985" s="443"/>
      <c r="D985" s="443"/>
      <c r="E985" s="443"/>
      <c r="F985" s="443"/>
      <c r="G985" s="443"/>
      <c r="H985" s="439"/>
      <c r="I985" s="439"/>
      <c r="J985" s="439"/>
      <c r="K985" s="439"/>
      <c r="L985" s="439"/>
      <c r="M985" s="439"/>
      <c r="N985" s="439"/>
      <c r="O985" s="439"/>
      <c r="P985" s="439"/>
      <c r="Q985" s="439"/>
      <c r="R985" s="439"/>
      <c r="S985" s="439"/>
      <c r="T985" s="439"/>
      <c r="U985" s="439"/>
      <c r="V985" s="439"/>
      <c r="W985" s="439"/>
      <c r="X985" s="439"/>
      <c r="Y985" s="439"/>
      <c r="Z985" s="439"/>
      <c r="AA985" s="439"/>
      <c r="AB985" s="439"/>
      <c r="AC985" s="439"/>
      <c r="AD985" s="439"/>
    </row>
    <row r="986">
      <c r="A986" s="439"/>
      <c r="B986" s="439"/>
      <c r="C986" s="443"/>
      <c r="D986" s="443"/>
      <c r="E986" s="443"/>
      <c r="F986" s="443"/>
      <c r="G986" s="443"/>
      <c r="H986" s="439"/>
      <c r="I986" s="439"/>
      <c r="J986" s="439"/>
      <c r="K986" s="439"/>
      <c r="L986" s="439"/>
      <c r="M986" s="439"/>
      <c r="N986" s="439"/>
      <c r="O986" s="439"/>
      <c r="P986" s="439"/>
      <c r="Q986" s="439"/>
      <c r="R986" s="439"/>
      <c r="S986" s="439"/>
      <c r="T986" s="439"/>
      <c r="U986" s="439"/>
      <c r="V986" s="439"/>
      <c r="W986" s="439"/>
      <c r="X986" s="439"/>
      <c r="Y986" s="439"/>
      <c r="Z986" s="439"/>
      <c r="AA986" s="439"/>
      <c r="AB986" s="439"/>
      <c r="AC986" s="439"/>
      <c r="AD986" s="439"/>
    </row>
    <row r="987">
      <c r="A987" s="439"/>
      <c r="B987" s="439"/>
      <c r="C987" s="443"/>
      <c r="D987" s="443"/>
      <c r="E987" s="443"/>
      <c r="F987" s="443"/>
      <c r="G987" s="443"/>
      <c r="H987" s="439"/>
      <c r="I987" s="439"/>
      <c r="J987" s="439"/>
      <c r="K987" s="439"/>
      <c r="L987" s="439"/>
      <c r="M987" s="439"/>
      <c r="N987" s="439"/>
      <c r="O987" s="439"/>
      <c r="P987" s="439"/>
      <c r="Q987" s="439"/>
      <c r="R987" s="439"/>
      <c r="S987" s="439"/>
      <c r="T987" s="439"/>
      <c r="U987" s="439"/>
      <c r="V987" s="439"/>
      <c r="W987" s="439"/>
      <c r="X987" s="439"/>
      <c r="Y987" s="439"/>
      <c r="Z987" s="439"/>
      <c r="AA987" s="439"/>
      <c r="AB987" s="439"/>
      <c r="AC987" s="439"/>
      <c r="AD987" s="439"/>
    </row>
    <row r="988">
      <c r="A988" s="439"/>
      <c r="B988" s="439"/>
      <c r="C988" s="443"/>
      <c r="D988" s="443"/>
      <c r="E988" s="443"/>
      <c r="F988" s="443"/>
      <c r="G988" s="443"/>
      <c r="H988" s="439"/>
      <c r="I988" s="439"/>
      <c r="J988" s="439"/>
      <c r="K988" s="439"/>
      <c r="L988" s="439"/>
      <c r="M988" s="439"/>
      <c r="N988" s="439"/>
      <c r="O988" s="439"/>
      <c r="P988" s="439"/>
      <c r="Q988" s="439"/>
      <c r="R988" s="439"/>
      <c r="S988" s="439"/>
      <c r="T988" s="439"/>
      <c r="U988" s="439"/>
      <c r="V988" s="439"/>
      <c r="W988" s="439"/>
      <c r="X988" s="439"/>
      <c r="Y988" s="439"/>
      <c r="Z988" s="439"/>
      <c r="AA988" s="439"/>
      <c r="AB988" s="439"/>
      <c r="AC988" s="439"/>
      <c r="AD988" s="439"/>
    </row>
    <row r="989">
      <c r="A989" s="439"/>
      <c r="B989" s="439"/>
      <c r="C989" s="443"/>
      <c r="D989" s="443"/>
      <c r="E989" s="443"/>
      <c r="F989" s="443"/>
      <c r="G989" s="443"/>
      <c r="H989" s="439"/>
      <c r="I989" s="439"/>
      <c r="J989" s="439"/>
      <c r="K989" s="439"/>
      <c r="L989" s="439"/>
      <c r="M989" s="439"/>
      <c r="N989" s="439"/>
      <c r="O989" s="439"/>
      <c r="P989" s="439"/>
      <c r="Q989" s="439"/>
      <c r="R989" s="439"/>
      <c r="S989" s="439"/>
      <c r="T989" s="439"/>
      <c r="U989" s="439"/>
      <c r="V989" s="439"/>
      <c r="W989" s="439"/>
      <c r="X989" s="439"/>
      <c r="Y989" s="439"/>
      <c r="Z989" s="439"/>
      <c r="AA989" s="439"/>
      <c r="AB989" s="439"/>
      <c r="AC989" s="439"/>
      <c r="AD989" s="439"/>
    </row>
    <row r="990">
      <c r="A990" s="439"/>
      <c r="B990" s="439"/>
      <c r="C990" s="443"/>
      <c r="D990" s="443"/>
      <c r="E990" s="443"/>
      <c r="F990" s="443"/>
      <c r="G990" s="443"/>
      <c r="H990" s="439"/>
      <c r="I990" s="439"/>
      <c r="J990" s="439"/>
      <c r="K990" s="439"/>
      <c r="L990" s="439"/>
      <c r="M990" s="439"/>
      <c r="N990" s="439"/>
      <c r="O990" s="439"/>
      <c r="P990" s="439"/>
      <c r="Q990" s="439"/>
      <c r="R990" s="439"/>
      <c r="S990" s="439"/>
      <c r="T990" s="439"/>
      <c r="U990" s="439"/>
      <c r="V990" s="439"/>
      <c r="W990" s="439"/>
      <c r="X990" s="439"/>
      <c r="Y990" s="439"/>
      <c r="Z990" s="439"/>
      <c r="AA990" s="439"/>
      <c r="AB990" s="439"/>
      <c r="AC990" s="439"/>
      <c r="AD990" s="439"/>
    </row>
    <row r="991">
      <c r="A991" s="439"/>
      <c r="B991" s="439"/>
      <c r="C991" s="443"/>
      <c r="D991" s="443"/>
      <c r="E991" s="443"/>
      <c r="F991" s="443"/>
      <c r="G991" s="443"/>
      <c r="H991" s="439"/>
      <c r="I991" s="439"/>
      <c r="J991" s="439"/>
      <c r="K991" s="439"/>
      <c r="L991" s="439"/>
      <c r="M991" s="439"/>
      <c r="N991" s="439"/>
      <c r="O991" s="439"/>
      <c r="P991" s="439"/>
      <c r="Q991" s="439"/>
      <c r="R991" s="439"/>
      <c r="S991" s="439"/>
      <c r="T991" s="439"/>
      <c r="U991" s="439"/>
      <c r="V991" s="439"/>
      <c r="W991" s="439"/>
      <c r="X991" s="439"/>
      <c r="Y991" s="439"/>
      <c r="Z991" s="439"/>
      <c r="AA991" s="439"/>
      <c r="AB991" s="439"/>
      <c r="AC991" s="439"/>
      <c r="AD991" s="439"/>
    </row>
    <row r="992">
      <c r="A992" s="439"/>
      <c r="B992" s="439"/>
      <c r="C992" s="443"/>
      <c r="D992" s="443"/>
      <c r="E992" s="443"/>
      <c r="F992" s="443"/>
      <c r="G992" s="443"/>
      <c r="H992" s="439"/>
      <c r="I992" s="439"/>
      <c r="J992" s="439"/>
      <c r="K992" s="439"/>
      <c r="L992" s="439"/>
      <c r="M992" s="439"/>
      <c r="N992" s="439"/>
      <c r="O992" s="439"/>
      <c r="P992" s="439"/>
      <c r="Q992" s="439"/>
      <c r="R992" s="439"/>
      <c r="S992" s="439"/>
      <c r="T992" s="439"/>
      <c r="U992" s="439"/>
      <c r="V992" s="439"/>
      <c r="W992" s="439"/>
      <c r="X992" s="439"/>
      <c r="Y992" s="439"/>
      <c r="Z992" s="439"/>
      <c r="AA992" s="439"/>
      <c r="AB992" s="439"/>
      <c r="AC992" s="439"/>
      <c r="AD992" s="439"/>
    </row>
    <row r="993">
      <c r="A993" s="439"/>
      <c r="B993" s="439"/>
      <c r="C993" s="443"/>
      <c r="D993" s="443"/>
      <c r="E993" s="443"/>
      <c r="F993" s="443"/>
      <c r="G993" s="443"/>
      <c r="H993" s="439"/>
      <c r="I993" s="439"/>
      <c r="J993" s="439"/>
      <c r="K993" s="439"/>
      <c r="L993" s="439"/>
      <c r="M993" s="439"/>
      <c r="N993" s="439"/>
      <c r="O993" s="439"/>
      <c r="P993" s="439"/>
      <c r="Q993" s="439"/>
      <c r="R993" s="439"/>
      <c r="S993" s="439"/>
      <c r="T993" s="439"/>
      <c r="U993" s="439"/>
      <c r="V993" s="439"/>
      <c r="W993" s="439"/>
      <c r="X993" s="439"/>
      <c r="Y993" s="439"/>
      <c r="Z993" s="439"/>
      <c r="AA993" s="439"/>
      <c r="AB993" s="439"/>
      <c r="AC993" s="439"/>
      <c r="AD993" s="439"/>
    </row>
    <row r="994">
      <c r="A994" s="439"/>
      <c r="B994" s="439"/>
      <c r="C994" s="443"/>
      <c r="D994" s="443"/>
      <c r="E994" s="443"/>
      <c r="F994" s="443"/>
      <c r="G994" s="443"/>
      <c r="H994" s="439"/>
      <c r="I994" s="439"/>
      <c r="J994" s="439"/>
      <c r="K994" s="439"/>
      <c r="L994" s="439"/>
      <c r="M994" s="439"/>
      <c r="N994" s="439"/>
      <c r="O994" s="439"/>
      <c r="P994" s="439"/>
      <c r="Q994" s="439"/>
      <c r="R994" s="439"/>
      <c r="S994" s="439"/>
      <c r="T994" s="439"/>
      <c r="U994" s="439"/>
      <c r="V994" s="439"/>
      <c r="W994" s="439"/>
      <c r="X994" s="439"/>
      <c r="Y994" s="439"/>
      <c r="Z994" s="439"/>
      <c r="AA994" s="439"/>
      <c r="AB994" s="439"/>
      <c r="AC994" s="439"/>
      <c r="AD994" s="439"/>
    </row>
    <row r="995">
      <c r="A995" s="439"/>
      <c r="B995" s="439"/>
      <c r="C995" s="443"/>
      <c r="D995" s="443"/>
      <c r="E995" s="443"/>
      <c r="F995" s="443"/>
      <c r="G995" s="443"/>
      <c r="H995" s="439"/>
      <c r="I995" s="439"/>
      <c r="J995" s="439"/>
      <c r="K995" s="439"/>
      <c r="L995" s="439"/>
      <c r="M995" s="439"/>
      <c r="N995" s="439"/>
      <c r="O995" s="439"/>
      <c r="P995" s="439"/>
      <c r="Q995" s="439"/>
      <c r="R995" s="439"/>
      <c r="S995" s="439"/>
      <c r="T995" s="439"/>
      <c r="U995" s="439"/>
      <c r="V995" s="439"/>
      <c r="W995" s="439"/>
      <c r="X995" s="439"/>
      <c r="Y995" s="439"/>
      <c r="Z995" s="439"/>
      <c r="AA995" s="439"/>
      <c r="AB995" s="439"/>
      <c r="AC995" s="439"/>
      <c r="AD995" s="439"/>
    </row>
    <row r="996">
      <c r="A996" s="439"/>
      <c r="B996" s="439"/>
      <c r="C996" s="443"/>
      <c r="D996" s="443"/>
      <c r="E996" s="443"/>
      <c r="F996" s="443"/>
      <c r="G996" s="443"/>
      <c r="H996" s="439"/>
      <c r="I996" s="439"/>
      <c r="J996" s="439"/>
      <c r="K996" s="439"/>
      <c r="L996" s="439"/>
      <c r="M996" s="439"/>
      <c r="N996" s="439"/>
      <c r="O996" s="439"/>
      <c r="P996" s="439"/>
      <c r="Q996" s="439"/>
      <c r="R996" s="439"/>
      <c r="S996" s="439"/>
      <c r="T996" s="439"/>
      <c r="U996" s="439"/>
      <c r="V996" s="439"/>
      <c r="W996" s="439"/>
      <c r="X996" s="439"/>
      <c r="Y996" s="439"/>
      <c r="Z996" s="439"/>
      <c r="AA996" s="439"/>
      <c r="AB996" s="439"/>
      <c r="AC996" s="439"/>
      <c r="AD996" s="439"/>
    </row>
    <row r="997">
      <c r="A997" s="439"/>
      <c r="B997" s="439"/>
      <c r="C997" s="443"/>
      <c r="D997" s="443"/>
      <c r="E997" s="443"/>
      <c r="F997" s="443"/>
      <c r="G997" s="443"/>
      <c r="H997" s="439"/>
      <c r="I997" s="439"/>
      <c r="J997" s="439"/>
      <c r="K997" s="439"/>
      <c r="L997" s="439"/>
      <c r="M997" s="439"/>
      <c r="N997" s="439"/>
      <c r="O997" s="439"/>
      <c r="P997" s="439"/>
      <c r="Q997" s="439"/>
      <c r="R997" s="439"/>
      <c r="S997" s="439"/>
      <c r="T997" s="439"/>
      <c r="U997" s="439"/>
      <c r="V997" s="439"/>
      <c r="W997" s="439"/>
      <c r="X997" s="439"/>
      <c r="Y997" s="439"/>
      <c r="Z997" s="439"/>
      <c r="AA997" s="439"/>
      <c r="AB997" s="439"/>
      <c r="AC997" s="439"/>
      <c r="AD997" s="439"/>
    </row>
    <row r="998">
      <c r="A998" s="439"/>
      <c r="B998" s="439"/>
      <c r="C998" s="443"/>
      <c r="D998" s="443"/>
      <c r="E998" s="443"/>
      <c r="F998" s="443"/>
      <c r="G998" s="443"/>
      <c r="H998" s="439"/>
      <c r="I998" s="439"/>
      <c r="J998" s="439"/>
      <c r="K998" s="439"/>
      <c r="L998" s="439"/>
      <c r="M998" s="439"/>
      <c r="N998" s="439"/>
      <c r="O998" s="439"/>
      <c r="P998" s="439"/>
      <c r="Q998" s="439"/>
      <c r="R998" s="439"/>
      <c r="S998" s="439"/>
      <c r="T998" s="439"/>
      <c r="U998" s="439"/>
      <c r="V998" s="439"/>
      <c r="W998" s="439"/>
      <c r="X998" s="439"/>
      <c r="Y998" s="439"/>
      <c r="Z998" s="439"/>
      <c r="AA998" s="439"/>
      <c r="AB998" s="439"/>
      <c r="AC998" s="439"/>
      <c r="AD998" s="439"/>
    </row>
  </sheetData>
  <autoFilter ref="$A$2:$G$35">
    <filterColumn colId="5">
      <filters>
        <filter val="x"/>
      </filters>
    </filterColumn>
  </autoFilter>
  <mergeCells count="2">
    <mergeCell ref="A1:B1"/>
    <mergeCell ref="D1:G1"/>
  </mergeCells>
  <drawing r:id="rId2"/>
  <legacyDrawing r:id="rId3"/>
</worksheet>
</file>